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bookViews>
    <workbookView xWindow="-15" yWindow="330" windowWidth="26985" windowHeight="11805" tabRatio="968" firstSheet="10" activeTab="18"/>
  </bookViews>
  <sheets>
    <sheet name="1 Год финансирование " sheetId="39" r:id="rId1"/>
    <sheet name="2 Год освоение" sheetId="37" r:id="rId2"/>
    <sheet name="3 Год Ввод ОС" sheetId="38" r:id="rId3"/>
    <sheet name="4 Год постановка под напряж" sheetId="42" r:id="rId4"/>
    <sheet name="5 Год ввод мощностей" sheetId="41" r:id="rId5"/>
    <sheet name="6 Год вывод" sheetId="40" r:id="rId6"/>
    <sheet name="7 Колич показатели" sheetId="43" r:id="rId7"/>
    <sheet name="8 Расширение проп способ" sheetId="44" r:id="rId8"/>
    <sheet name="Источники" sheetId="35" r:id="rId9"/>
    <sheet name="10 Квартал финансирование " sheetId="29" r:id="rId10"/>
    <sheet name="11 Квартал финансирование ист" sheetId="34" r:id="rId11"/>
    <sheet name="12 Квартал освоение" sheetId="22" r:id="rId12"/>
    <sheet name="13 Квартал осн этапы " sheetId="30" r:id="rId13"/>
    <sheet name="14 Квартал Принятие ОС" sheetId="23" r:id="rId14"/>
    <sheet name="15 Квартал постановка под напр" sheetId="24" r:id="rId15"/>
    <sheet name="16 Квартал ввод мощности" sheetId="25" r:id="rId16"/>
    <sheet name="17 Квартал вывод" sheetId="26" r:id="rId17"/>
    <sheet name="18 Квартал о тех состоянии" sheetId="32" r:id="rId18"/>
    <sheet name="Результаты" sheetId="36"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s>
  <definedNames>
    <definedName name="\a" localSheetId="0">#REF!</definedName>
    <definedName name="\a" localSheetId="12">#REF!</definedName>
    <definedName name="\a">#REF!</definedName>
    <definedName name="\m" localSheetId="0">#REF!</definedName>
    <definedName name="\m" localSheetId="12">#REF!</definedName>
    <definedName name="\m">#REF!</definedName>
    <definedName name="\n" localSheetId="0">#REF!</definedName>
    <definedName name="\n" localSheetId="12">#REF!</definedName>
    <definedName name="\n">#REF!</definedName>
    <definedName name="\o" localSheetId="0">#REF!</definedName>
    <definedName name="\o" localSheetId="12">#REF!</definedName>
    <definedName name="\o">#REF!</definedName>
    <definedName name="_____FY1">#N/A</definedName>
    <definedName name="____FY1">#N/A</definedName>
    <definedName name="___SP1" localSheetId="0">[1]FES!#REF!</definedName>
    <definedName name="___SP1" localSheetId="12">[1]FES!#REF!</definedName>
    <definedName name="___SP1">[1]FES!#REF!</definedName>
    <definedName name="___SP10" localSheetId="0">[1]FES!#REF!</definedName>
    <definedName name="___SP10" localSheetId="12">[1]FES!#REF!</definedName>
    <definedName name="___SP10">[1]FES!#REF!</definedName>
    <definedName name="___SP11" localSheetId="0">[1]FES!#REF!</definedName>
    <definedName name="___SP11" localSheetId="12">[1]FES!#REF!</definedName>
    <definedName name="___SP11">[1]FES!#REF!</definedName>
    <definedName name="___SP12" localSheetId="0">[1]FES!#REF!</definedName>
    <definedName name="___SP12" localSheetId="12">[1]FES!#REF!</definedName>
    <definedName name="___SP12">[1]FES!#REF!</definedName>
    <definedName name="___SP13" localSheetId="0">[1]FES!#REF!</definedName>
    <definedName name="___SP13" localSheetId="12">[1]FES!#REF!</definedName>
    <definedName name="___SP13">[1]FES!#REF!</definedName>
    <definedName name="___SP14" localSheetId="0">[1]FES!#REF!</definedName>
    <definedName name="___SP14" localSheetId="12">[1]FES!#REF!</definedName>
    <definedName name="___SP14">[1]FES!#REF!</definedName>
    <definedName name="___SP15" localSheetId="0">[1]FES!#REF!</definedName>
    <definedName name="___SP15" localSheetId="12">[1]FES!#REF!</definedName>
    <definedName name="___SP15">[1]FES!#REF!</definedName>
    <definedName name="___SP16" localSheetId="0">[1]FES!#REF!</definedName>
    <definedName name="___SP16" localSheetId="12">[1]FES!#REF!</definedName>
    <definedName name="___SP16">[1]FES!#REF!</definedName>
    <definedName name="___SP17" localSheetId="0">[1]FES!#REF!</definedName>
    <definedName name="___SP17" localSheetId="12">[1]FES!#REF!</definedName>
    <definedName name="___SP17">[1]FES!#REF!</definedName>
    <definedName name="___SP18" localSheetId="0">[1]FES!#REF!</definedName>
    <definedName name="___SP18" localSheetId="12">[1]FES!#REF!</definedName>
    <definedName name="___SP18">[1]FES!#REF!</definedName>
    <definedName name="___SP19" localSheetId="0">[1]FES!#REF!</definedName>
    <definedName name="___SP19" localSheetId="12">[1]FES!#REF!</definedName>
    <definedName name="___SP19">[1]FES!#REF!</definedName>
    <definedName name="___SP2" localSheetId="0">[1]FES!#REF!</definedName>
    <definedName name="___SP2" localSheetId="12">[1]FES!#REF!</definedName>
    <definedName name="___SP2">[1]FES!#REF!</definedName>
    <definedName name="___SP20" localSheetId="0">[1]FES!#REF!</definedName>
    <definedName name="___SP20" localSheetId="12">[1]FES!#REF!</definedName>
    <definedName name="___SP20">[1]FES!#REF!</definedName>
    <definedName name="___SP21" localSheetId="0">[1]FES!#REF!</definedName>
    <definedName name="___SP21" localSheetId="12">[1]FES!#REF!</definedName>
    <definedName name="___SP21">[1]FES!#REF!</definedName>
    <definedName name="___SP3" localSheetId="0">[1]FES!#REF!</definedName>
    <definedName name="___SP3" localSheetId="12">[1]FES!#REF!</definedName>
    <definedName name="___SP3">[1]FES!#REF!</definedName>
    <definedName name="___SP4" localSheetId="0">[1]FES!#REF!</definedName>
    <definedName name="___SP4" localSheetId="12">[1]FES!#REF!</definedName>
    <definedName name="___SP4">[1]FES!#REF!</definedName>
    <definedName name="___SP5" localSheetId="0">[1]FES!#REF!</definedName>
    <definedName name="___SP5" localSheetId="12">[1]FES!#REF!</definedName>
    <definedName name="___SP5">[1]FES!#REF!</definedName>
    <definedName name="___SP7" localSheetId="0">[1]FES!#REF!</definedName>
    <definedName name="___SP7" localSheetId="12">[1]FES!#REF!</definedName>
    <definedName name="___SP7">[1]FES!#REF!</definedName>
    <definedName name="___SP8" localSheetId="0">[1]FES!#REF!</definedName>
    <definedName name="___SP8" localSheetId="12">[1]FES!#REF!</definedName>
    <definedName name="___SP8">[1]FES!#REF!</definedName>
    <definedName name="___SP9" localSheetId="0">[1]FES!#REF!</definedName>
    <definedName name="___SP9" localSheetId="12">[1]FES!#REF!</definedName>
    <definedName name="___SP9">[1]FES!#REF!</definedName>
    <definedName name="__FY1">#N/A</definedName>
    <definedName name="__SP1" localSheetId="0">[1]FES!#REF!</definedName>
    <definedName name="__SP1" localSheetId="12">[1]FES!#REF!</definedName>
    <definedName name="__SP1">[1]FES!#REF!</definedName>
    <definedName name="__SP10" localSheetId="0">[1]FES!#REF!</definedName>
    <definedName name="__SP10" localSheetId="12">[1]FES!#REF!</definedName>
    <definedName name="__SP10">[1]FES!#REF!</definedName>
    <definedName name="__SP11" localSheetId="0">[1]FES!#REF!</definedName>
    <definedName name="__SP11" localSheetId="12">[1]FES!#REF!</definedName>
    <definedName name="__SP11">[1]FES!#REF!</definedName>
    <definedName name="__SP12" localSheetId="0">[1]FES!#REF!</definedName>
    <definedName name="__SP12" localSheetId="12">[1]FES!#REF!</definedName>
    <definedName name="__SP12">[1]FES!#REF!</definedName>
    <definedName name="__SP13" localSheetId="0">[1]FES!#REF!</definedName>
    <definedName name="__SP13" localSheetId="12">[1]FES!#REF!</definedName>
    <definedName name="__SP13">[1]FES!#REF!</definedName>
    <definedName name="__SP14" localSheetId="0">[1]FES!#REF!</definedName>
    <definedName name="__SP14" localSheetId="12">[1]FES!#REF!</definedName>
    <definedName name="__SP14">[1]FES!#REF!</definedName>
    <definedName name="__SP15" localSheetId="0">[1]FES!#REF!</definedName>
    <definedName name="__SP15" localSheetId="12">[1]FES!#REF!</definedName>
    <definedName name="__SP15">[1]FES!#REF!</definedName>
    <definedName name="__SP16" localSheetId="0">[1]FES!#REF!</definedName>
    <definedName name="__SP16" localSheetId="12">[1]FES!#REF!</definedName>
    <definedName name="__SP16">[1]FES!#REF!</definedName>
    <definedName name="__SP17" localSheetId="0">[1]FES!#REF!</definedName>
    <definedName name="__SP17" localSheetId="12">[1]FES!#REF!</definedName>
    <definedName name="__SP17">[1]FES!#REF!</definedName>
    <definedName name="__SP18" localSheetId="0">[1]FES!#REF!</definedName>
    <definedName name="__SP18" localSheetId="12">[1]FES!#REF!</definedName>
    <definedName name="__SP18">[1]FES!#REF!</definedName>
    <definedName name="__SP19" localSheetId="0">[1]FES!#REF!</definedName>
    <definedName name="__SP19" localSheetId="12">[1]FES!#REF!</definedName>
    <definedName name="__SP19">[1]FES!#REF!</definedName>
    <definedName name="__SP2" localSheetId="0">[1]FES!#REF!</definedName>
    <definedName name="__SP2" localSheetId="12">[1]FES!#REF!</definedName>
    <definedName name="__SP2">[1]FES!#REF!</definedName>
    <definedName name="__SP20" localSheetId="0">[1]FES!#REF!</definedName>
    <definedName name="__SP20" localSheetId="12">[1]FES!#REF!</definedName>
    <definedName name="__SP20">[1]FES!#REF!</definedName>
    <definedName name="__SP3" localSheetId="0">[1]FES!#REF!</definedName>
    <definedName name="__SP3" localSheetId="12">[1]FES!#REF!</definedName>
    <definedName name="__SP3">[1]FES!#REF!</definedName>
    <definedName name="__SP4" localSheetId="0">[1]FES!#REF!</definedName>
    <definedName name="__SP4" localSheetId="12">[1]FES!#REF!</definedName>
    <definedName name="__SP4">[1]FES!#REF!</definedName>
    <definedName name="__SP5" localSheetId="0">[1]FES!#REF!</definedName>
    <definedName name="__SP5" localSheetId="12">[1]FES!#REF!</definedName>
    <definedName name="__SP5">[1]FES!#REF!</definedName>
    <definedName name="__SP7" localSheetId="0">[1]FES!#REF!</definedName>
    <definedName name="__SP7" localSheetId="12">[1]FES!#REF!</definedName>
    <definedName name="__SP7">[1]FES!#REF!</definedName>
    <definedName name="__SP8" localSheetId="0">[1]FES!#REF!</definedName>
    <definedName name="__SP8" localSheetId="12">[1]FES!#REF!</definedName>
    <definedName name="__SP8">[1]FES!#REF!</definedName>
    <definedName name="__SP9" localSheetId="0">[1]FES!#REF!</definedName>
    <definedName name="__SP9" localSheetId="12">[1]FES!#REF!</definedName>
    <definedName name="__SP9">[1]FES!#REF!</definedName>
    <definedName name="_1Excel_BuiltIn__FilterDatabase_19_1" localSheetId="0">#REF!</definedName>
    <definedName name="_1Excel_BuiltIn__FilterDatabase_19_1" localSheetId="10">#REF!</definedName>
    <definedName name="_1Excel_BuiltIn__FilterDatabase_19_1" localSheetId="12">#REF!</definedName>
    <definedName name="_1Excel_BuiltIn__FilterDatabase_19_1">#REF!</definedName>
    <definedName name="_8Excel_BuiltIn__FilterDatabase_19_1" localSheetId="0">#REF!</definedName>
    <definedName name="_8Excel_BuiltIn__FilterDatabase_19_1" localSheetId="12">#REF!</definedName>
    <definedName name="_8Excel_BuiltIn__FilterDatabase_19_1">#REF!</definedName>
    <definedName name="_FY1">#N/A</definedName>
    <definedName name="_SP1" localSheetId="0">[1]FES!#REF!</definedName>
    <definedName name="_SP1" localSheetId="12">[1]FES!#REF!</definedName>
    <definedName name="_SP1">[1]FES!#REF!</definedName>
    <definedName name="_SP10" localSheetId="0">[1]FES!#REF!</definedName>
    <definedName name="_SP10" localSheetId="12">[1]FES!#REF!</definedName>
    <definedName name="_SP10">[1]FES!#REF!</definedName>
    <definedName name="_SP11" localSheetId="0">[1]FES!#REF!</definedName>
    <definedName name="_SP11" localSheetId="12">[1]FES!#REF!</definedName>
    <definedName name="_SP11">[1]FES!#REF!</definedName>
    <definedName name="_SP12" localSheetId="0">[1]FES!#REF!</definedName>
    <definedName name="_SP12" localSheetId="12">[1]FES!#REF!</definedName>
    <definedName name="_SP12">[1]FES!#REF!</definedName>
    <definedName name="_SP13" localSheetId="0">[1]FES!#REF!</definedName>
    <definedName name="_SP13" localSheetId="12">[1]FES!#REF!</definedName>
    <definedName name="_SP13">[1]FES!#REF!</definedName>
    <definedName name="_SP14" localSheetId="0">[1]FES!#REF!</definedName>
    <definedName name="_SP14" localSheetId="12">[1]FES!#REF!</definedName>
    <definedName name="_SP14">[1]FES!#REF!</definedName>
    <definedName name="_SP15" localSheetId="0">[1]FES!#REF!</definedName>
    <definedName name="_SP15" localSheetId="12">[1]FES!#REF!</definedName>
    <definedName name="_SP15">[1]FES!#REF!</definedName>
    <definedName name="_SP16" localSheetId="0">[1]FES!#REF!</definedName>
    <definedName name="_SP16" localSheetId="12">[1]FES!#REF!</definedName>
    <definedName name="_SP16">[1]FES!#REF!</definedName>
    <definedName name="_SP17" localSheetId="0">[1]FES!#REF!</definedName>
    <definedName name="_SP17" localSheetId="12">[1]FES!#REF!</definedName>
    <definedName name="_SP17">[1]FES!#REF!</definedName>
    <definedName name="_SP18" localSheetId="0">[1]FES!#REF!</definedName>
    <definedName name="_SP18" localSheetId="12">[1]FES!#REF!</definedName>
    <definedName name="_SP18">[1]FES!#REF!</definedName>
    <definedName name="_SP19" localSheetId="0">[1]FES!#REF!</definedName>
    <definedName name="_SP19" localSheetId="12">[1]FES!#REF!</definedName>
    <definedName name="_SP19">[1]FES!#REF!</definedName>
    <definedName name="_SP2" localSheetId="0">[1]FES!#REF!</definedName>
    <definedName name="_SP2" localSheetId="12">[1]FES!#REF!</definedName>
    <definedName name="_SP2">[1]FES!#REF!</definedName>
    <definedName name="_SP20" localSheetId="0">[1]FES!#REF!</definedName>
    <definedName name="_SP20" localSheetId="12">[1]FES!#REF!</definedName>
    <definedName name="_SP20">[1]FES!#REF!</definedName>
    <definedName name="_SP3" localSheetId="0">[1]FES!#REF!</definedName>
    <definedName name="_SP3" localSheetId="12">[1]FES!#REF!</definedName>
    <definedName name="_SP3">[1]FES!#REF!</definedName>
    <definedName name="_SP4" localSheetId="0">[1]FES!#REF!</definedName>
    <definedName name="_SP4" localSheetId="12">[1]FES!#REF!</definedName>
    <definedName name="_SP4">[1]FES!#REF!</definedName>
    <definedName name="_SP5" localSheetId="0">[1]FES!#REF!</definedName>
    <definedName name="_SP5" localSheetId="12">[1]FES!#REF!</definedName>
    <definedName name="_SP5">[1]FES!#REF!</definedName>
    <definedName name="_SP7" localSheetId="0">[1]FES!#REF!</definedName>
    <definedName name="_SP7" localSheetId="12">[1]FES!#REF!</definedName>
    <definedName name="_SP7">[1]FES!#REF!</definedName>
    <definedName name="_SP8" localSheetId="0">[1]FES!#REF!</definedName>
    <definedName name="_SP8" localSheetId="12">[1]FES!#REF!</definedName>
    <definedName name="_SP8">[1]FES!#REF!</definedName>
    <definedName name="_SP9" localSheetId="0">[1]FES!#REF!</definedName>
    <definedName name="_SP9" localSheetId="12">[1]FES!#REF!</definedName>
    <definedName name="_SP9">[1]FES!#REF!</definedName>
    <definedName name="_xlnm._FilterDatabase" localSheetId="0" hidden="1">'1 Год финансирование '!$A$19:$BT$485</definedName>
    <definedName name="_xlnm._FilterDatabase" localSheetId="9" hidden="1">'10 Квартал финансирование '!$A$20:$BV$486</definedName>
    <definedName name="_xlnm._FilterDatabase" localSheetId="10" hidden="1">'11 Квартал финансирование ист'!$A$20:$Z$489</definedName>
    <definedName name="_xlnm._FilterDatabase" localSheetId="11" hidden="1">'12 Квартал освоение'!$A$20:$AL$487</definedName>
    <definedName name="_xlnm._FilterDatabase" localSheetId="12" hidden="1">'13 Квартал осн этапы '!$A$19:$Y$486</definedName>
    <definedName name="_xlnm._FilterDatabase" localSheetId="13" hidden="1">'14 Квартал Принятие ОС'!$A$21:$CA$311</definedName>
    <definedName name="_xlnm._FilterDatabase" localSheetId="14" hidden="1">'15 Квартал постановка под напр'!$A$20:$BH$20</definedName>
    <definedName name="_xlnm._FilterDatabase" localSheetId="1" hidden="1">'2 Год освоение'!$A$20:$V$487</definedName>
    <definedName name="_xlnm._FilterDatabase" localSheetId="2" hidden="1">'3 Год Ввод ОС'!$A$21:$X$316</definedName>
    <definedName name="_xlnm._FilterDatabase" localSheetId="6" hidden="1">'7 Колич показатели'!$A$25:$BA$435</definedName>
    <definedName name="a" localSheetId="0">#REF!</definedName>
    <definedName name="a" localSheetId="10">#REF!</definedName>
    <definedName name="a" localSheetId="12">#REF!</definedName>
    <definedName name="a">#REF!</definedName>
    <definedName name="ALL_ORG" localSheetId="0">#REF!</definedName>
    <definedName name="ALL_ORG" localSheetId="12">#REF!</definedName>
    <definedName name="ALL_ORG">#REF!</definedName>
    <definedName name="AN">#N/A</definedName>
    <definedName name="arm">'[2]Спр. классов АРМов'!$B$2:$B$7</definedName>
    <definedName name="CompOt">#N/A</definedName>
    <definedName name="CompRas">#N/A</definedName>
    <definedName name="COPY_DIAP" localSheetId="0">#REF!</definedName>
    <definedName name="COPY_DIAP" localSheetId="10">#REF!</definedName>
    <definedName name="COPY_DIAP" localSheetId="12">#REF!</definedName>
    <definedName name="COPY_DIAP">#REF!</definedName>
    <definedName name="CUR_VER">[3]Заголовок!$B$21</definedName>
    <definedName name="ddd" localSheetId="0">[1]FES!#REF!</definedName>
    <definedName name="ddd" localSheetId="10">[1]FES!#REF!</definedName>
    <definedName name="ddd" localSheetId="12">[1]FES!#REF!</definedName>
    <definedName name="ddd">[1]FES!#REF!</definedName>
    <definedName name="dddd" localSheetId="0">[1]FES!#REF!</definedName>
    <definedName name="dddd" localSheetId="10">[1]FES!#REF!</definedName>
    <definedName name="dddd" localSheetId="12">[1]FES!#REF!</definedName>
    <definedName name="dddd">[1]FES!#REF!</definedName>
    <definedName name="df" localSheetId="0">[1]FES!#REF!</definedName>
    <definedName name="df" localSheetId="12">[1]FES!#REF!</definedName>
    <definedName name="df">[1]FES!#REF!</definedName>
    <definedName name="dip" localSheetId="10">[4]FST5!$G$149:$G$165,P1_dip,P2_dip,P3_dip,P4_dip</definedName>
    <definedName name="dip" localSheetId="12">[4]FST5!$G$149:$G$165,P1_dip,P2_dip,P3_dip,P4_dip</definedName>
    <definedName name="dip">[4]FST5!$G$149:$G$165,P1_dip,P2_dip,P3_dip,P4_dip</definedName>
    <definedName name="eso" localSheetId="10">[4]FST5!$G$149:$G$165,P1_eso</definedName>
    <definedName name="eso" localSheetId="12">[4]FST5!$G$149:$G$165,P1_eso</definedName>
    <definedName name="eso">[4]FST5!$G$149:$G$165,P1_eso</definedName>
    <definedName name="ew">#N/A</definedName>
    <definedName name="Excel_BuiltIn__FilterDatabase_19" localSheetId="0">'[5]14б ДПН отчет'!#REF!</definedName>
    <definedName name="Excel_BuiltIn__FilterDatabase_19" localSheetId="10">'[5]14б ДПН отчет'!#REF!</definedName>
    <definedName name="Excel_BuiltIn__FilterDatabase_19" localSheetId="12">'[5]14б ДПН отчет'!#REF!</definedName>
    <definedName name="Excel_BuiltIn__FilterDatabase_19">'[5]14б ДПН отчет'!#REF!</definedName>
    <definedName name="Excel_BuiltIn__FilterDatabase_22" localSheetId="0">'[5]16а Сводный анализ'!#REF!</definedName>
    <definedName name="Excel_BuiltIn__FilterDatabase_22" localSheetId="12">'[5]16а Сводный анализ'!#REF!</definedName>
    <definedName name="Excel_BuiltIn__FilterDatabase_22">'[5]16а Сводный анализ'!#REF!</definedName>
    <definedName name="Excel_BuiltIn__FilterDatabase_8_1">"$#ССЫЛ!.$D$1:$D$100"</definedName>
    <definedName name="Excel_BuiltIn__FilterDatabase_8_21" localSheetId="0">#REF!</definedName>
    <definedName name="Excel_BuiltIn__FilterDatabase_8_21" localSheetId="10">#REF!</definedName>
    <definedName name="Excel_BuiltIn__FilterDatabase_8_21" localSheetId="12">#REF!</definedName>
    <definedName name="Excel_BuiltIn__FilterDatabase_8_21">#REF!</definedName>
    <definedName name="Excel_BuiltIn_Print_Area_15" localSheetId="0">(#REF!,#REF!)</definedName>
    <definedName name="Excel_BuiltIn_Print_Area_15" localSheetId="10">(#REF!,#REF!)</definedName>
    <definedName name="Excel_BuiltIn_Print_Area_15" localSheetId="12">(#REF!,#REF!)</definedName>
    <definedName name="Excel_BuiltIn_Print_Area_15">(#REF!,#REF!)</definedName>
    <definedName name="Excel_BuiltIn_Print_Area_16" localSheetId="0">(#REF!,#REF!)</definedName>
    <definedName name="Excel_BuiltIn_Print_Area_16" localSheetId="10">(#REF!,#REF!)</definedName>
    <definedName name="Excel_BuiltIn_Print_Area_16" localSheetId="12">(#REF!,#REF!)</definedName>
    <definedName name="Excel_BuiltIn_Print_Area_16">(#REF!,#REF!)</definedName>
    <definedName name="Excel_BuiltIn_Print_Titles_15" localSheetId="0">#REF!</definedName>
    <definedName name="Excel_BuiltIn_Print_Titles_15" localSheetId="10">#REF!</definedName>
    <definedName name="Excel_BuiltIn_Print_Titles_15" localSheetId="12">#REF!</definedName>
    <definedName name="Excel_BuiltIn_Print_Titles_15">#REF!</definedName>
    <definedName name="Excel_BuiltIn_Print_Titles_16" localSheetId="0">#REF!</definedName>
    <definedName name="Excel_BuiltIn_Print_Titles_16" localSheetId="12">#REF!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 localSheetId="0">'[5]16а Сводный анализ'!#REF!</definedName>
    <definedName name="fil_2_22" localSheetId="12">'[5]16а Сводный анализ'!#REF!</definedName>
    <definedName name="fil_2_22">'[5]16а Сводный анализ'!#REF!</definedName>
    <definedName name="fil_21" localSheetId="0">#REF!</definedName>
    <definedName name="fil_21" localSheetId="10">#REF!</definedName>
    <definedName name="fil_21" localSheetId="12">#REF!</definedName>
    <definedName name="fil_21">#REF!</definedName>
    <definedName name="fil_3_16">#N/A</definedName>
    <definedName name="fil_3_18">#N/A</definedName>
    <definedName name="fil_3_19">#N/A</definedName>
    <definedName name="fil_3_22" localSheetId="0">'[5]16а Сводный анализ'!#REF!</definedName>
    <definedName name="fil_3_22" localSheetId="10">'[5]16а Сводный анализ'!#REF!</definedName>
    <definedName name="fil_3_22" localSheetId="12">'[5]16а Сводный анализ'!#REF!</definedName>
    <definedName name="fil_3_22">'[5]16а Сводный анализ'!#REF!</definedName>
    <definedName name="fil_4_16">#N/A</definedName>
    <definedName name="fil_4_18">#N/A</definedName>
    <definedName name="fil_4_19">#N/A</definedName>
    <definedName name="fil_4_22" localSheetId="0">'[5]16а Сводный анализ'!#REF!</definedName>
    <definedName name="fil_4_22" localSheetId="12">'[5]16а Сводный анализ'!#REF!</definedName>
    <definedName name="fil_4_22">'[5]16а Сводный анализ'!#REF!</definedName>
    <definedName name="ForIns" localSheetId="0">[6]Регионы!#REF!</definedName>
    <definedName name="ForIns" localSheetId="12">[6]Регионы!#REF!</definedName>
    <definedName name="ForIns">[6]Регионы!#REF!</definedName>
    <definedName name="gh">#N/A</definedName>
    <definedName name="ghhktyi">#N/A</definedName>
    <definedName name="grety5e">#N/A</definedName>
    <definedName name="hfte">#N/A</definedName>
    <definedName name="k">#N/A</definedName>
    <definedName name="knkn.n.">#N/A</definedName>
    <definedName name="m" localSheetId="0">#REF!</definedName>
    <definedName name="m" localSheetId="10">#REF!</definedName>
    <definedName name="m" localSheetId="12">#REF!</definedName>
    <definedName name="m">#REF!</definedName>
    <definedName name="net" localSheetId="10">[4]FST5!$G$100:$G$116,P1_net</definedName>
    <definedName name="net" localSheetId="12">[4]FST5!$G$100:$G$116,P1_net</definedName>
    <definedName name="net">[4]FST5!$G$100:$G$116,P1_net</definedName>
    <definedName name="NSRF" localSheetId="0">#REF!</definedName>
    <definedName name="NSRF" localSheetId="10">#REF!</definedName>
    <definedName name="NSRF" localSheetId="12">#REF!</definedName>
    <definedName name="NSRF">#REF!</definedName>
    <definedName name="ORG" localSheetId="0">[6]Справочники!#REF!</definedName>
    <definedName name="ORG" localSheetId="10">[6]Справочники!#REF!</definedName>
    <definedName name="ORG" localSheetId="12">[6]Справочники!#REF!</definedName>
    <definedName name="ORG">[6]Справочники!#REF!</definedName>
    <definedName name="P1_dip" hidden="1">[7]База!$G$167:$G$172,[7]База!$G$174:$G$175,[7]База!$G$177:$G$180,[7]База!$G$182,[7]База!$G$184:$G$188,[7]База!$G$190,[7]База!$G$192:$G$194</definedName>
    <definedName name="P1_eso" hidden="1">[7]База!$G$167:$G$172,[7]База!$G$174:$G$175,[7]База!$G$177:$G$180,[7]База!$G$182,[7]База!$G$184:$G$188,[7]База!$G$190,[7]База!$G$192:$G$194</definedName>
    <definedName name="P1_ESO_PROT" localSheetId="0" hidden="1">#REF!,#REF!,#REF!,#REF!,#REF!,#REF!,#REF!,#REF!</definedName>
    <definedName name="P1_ESO_PROT" localSheetId="10" hidden="1">#REF!,#REF!,#REF!,#REF!,#REF!,#REF!,#REF!,#REF!</definedName>
    <definedName name="P1_ESO_PROT" localSheetId="12" hidden="1">#REF!,#REF!,#REF!,#REF!,#REF!,#REF!,#REF!,#REF!</definedName>
    <definedName name="P1_ESO_PROT" hidden="1">#REF!,#REF!,#REF!,#REF!,#REF!,#REF!,#REF!,#REF!</definedName>
    <definedName name="P1_net" hidden="1">[7]База!$G$118:$G$123,[7]База!$G$125:$G$126,[7]База!$G$128:$G$131,[7]База!$G$133,[7]База!$G$135:$G$139,[7]База!$G$141,[7]База!$G$143:$G$145</definedName>
    <definedName name="P1_SBT_PROT" localSheetId="0" hidden="1">#REF!,#REF!,#REF!,#REF!,#REF!,#REF!,#REF!</definedName>
    <definedName name="P1_SBT_PROT" localSheetId="10" hidden="1">#REF!,#REF!,#REF!,#REF!,#REF!,#REF!,#REF!</definedName>
    <definedName name="P1_SBT_PROT" localSheetId="12" hidden="1">#REF!,#REF!,#REF!,#REF!,#REF!,#REF!,#REF!</definedName>
    <definedName name="P1_SBT_PROT" hidden="1">#REF!,#REF!,#REF!,#REF!,#REF!,#REF!,#REF!</definedName>
    <definedName name="P1_SC22" localSheetId="0" hidden="1">#REF!,#REF!,#REF!,#REF!,#REF!,#REF!</definedName>
    <definedName name="P1_SC22" localSheetId="10" hidden="1">#REF!,#REF!,#REF!,#REF!,#REF!,#REF!</definedName>
    <definedName name="P1_SC22" localSheetId="12" hidden="1">#REF!,#REF!,#REF!,#REF!,#REF!,#REF!</definedName>
    <definedName name="P1_SC22" hidden="1">#REF!,#REF!,#REF!,#REF!,#REF!,#REF!</definedName>
    <definedName name="P1_SCOPE_16_PRT" hidden="1">[7]База!$E$15:$I$16,[7]База!$E$18:$I$20,[7]База!$E$23:$I$23,[7]База!$E$26:$I$26,[7]База!$E$29:$I$29,[7]База!$E$32:$I$32,[7]База!$E$35:$I$35,[7]База!$B$34,[7]База!$B$37</definedName>
    <definedName name="P1_SCOPE_17_PRT" hidden="1">[7]База!$E$13:$H$21,[7]База!$J$9:$J$11,[7]База!$J$13:$J$21,[7]База!$E$24:$H$26,[7]База!$E$28:$H$36,[7]База!$J$24:$M$26,[7]База!$J$28:$M$36,[7]База!$E$39:$H$41</definedName>
    <definedName name="P1_SCOPE_4_PRT" hidden="1">[7]База!$F$23:$I$23,[7]База!$F$25:$I$25,[7]База!$F$27:$I$31,[7]База!$K$14:$N$20,[7]База!$K$23:$N$23,[7]База!$K$25:$N$25,[7]База!$K$27:$N$31,[7]База!$P$14:$S$20,[7]База!$P$23:$S$23</definedName>
    <definedName name="P1_SCOPE_5_PRT" hidden="1">[7]База!$F$23:$I$23,[7]База!$F$25:$I$25,[7]База!$F$27:$I$31,[7]База!$K$14:$N$21,[7]База!$K$23:$N$23,[7]База!$K$25:$N$25,[7]База!$K$27:$N$31,[7]База!$P$14:$S$21,[7]База!$P$23:$S$23</definedName>
    <definedName name="P1_SCOPE_CORR" localSheetId="0" hidden="1">#REF!,#REF!,#REF!,#REF!,#REF!,#REF!,#REF!</definedName>
    <definedName name="P1_SCOPE_CORR" localSheetId="10" hidden="1">#REF!,#REF!,#REF!,#REF!,#REF!,#REF!,#REF!</definedName>
    <definedName name="P1_SCOPE_CORR" localSheetId="12" hidden="1">#REF!,#REF!,#REF!,#REF!,#REF!,#REF!,#REF!</definedName>
    <definedName name="P1_SCOPE_CORR" hidden="1">#REF!,#REF!,#REF!,#REF!,#REF!,#REF!,#REF!</definedName>
    <definedName name="P1_SCOPE_DOP" localSheetId="0" hidden="1">#REF!,#REF!,#REF!,#REF!,#REF!,#REF!</definedName>
    <definedName name="P1_SCOPE_DOP" localSheetId="10" hidden="1">#REF!,#REF!,#REF!,#REF!,#REF!,#REF!</definedName>
    <definedName name="P1_SCOPE_DOP" localSheetId="12" hidden="1">#REF!,#REF!,#REF!,#REF!,#REF!,#REF!</definedName>
    <definedName name="P1_SCOPE_DOP" hidden="1">#REF!,#REF!,#REF!,#REF!,#REF!,#REF!</definedName>
    <definedName name="P1_SCOPE_F1_PRT" hidden="1">[7]База!$D$74:$E$84,[7]База!$D$71:$E$72,[7]База!$D$66:$E$69,[7]База!$D$61:$E$64</definedName>
    <definedName name="P1_SCOPE_F2_PRT" hidden="1">[7]База!$G$56,[7]База!$E$55:$E$56,[7]База!$F$55:$G$55,[7]База!$D$55</definedName>
    <definedName name="P1_SCOPE_FLOAD" localSheetId="0" hidden="1">#REF!,#REF!,#REF!,#REF!,#REF!,#REF!</definedName>
    <definedName name="P1_SCOPE_FLOAD" localSheetId="10" hidden="1">#REF!,#REF!,#REF!,#REF!,#REF!,#REF!</definedName>
    <definedName name="P1_SCOPE_FLOAD" localSheetId="12" hidden="1">#REF!,#REF!,#REF!,#REF!,#REF!,#REF!</definedName>
    <definedName name="P1_SCOPE_FLOAD" hidden="1">#REF!,#REF!,#REF!,#REF!,#REF!,#REF!</definedName>
    <definedName name="P1_SCOPE_FRML" localSheetId="0" hidden="1">#REF!,#REF!,#REF!,#REF!,#REF!,#REF!</definedName>
    <definedName name="P1_SCOPE_FRML" localSheetId="10" hidden="1">#REF!,#REF!,#REF!,#REF!,#REF!,#REF!</definedName>
    <definedName name="P1_SCOPE_FRML" localSheetId="12" hidden="1">#REF!,#REF!,#REF!,#REF!,#REF!,#REF!</definedName>
    <definedName name="P1_SCOPE_FRML" hidden="1">#REF!,#REF!,#REF!,#REF!,#REF!,#REF!</definedName>
    <definedName name="P1_SCOPE_FST7" localSheetId="0" hidden="1">#REF!,#REF!,#REF!,#REF!,#REF!,#REF!</definedName>
    <definedName name="P1_SCOPE_FST7" localSheetId="10" hidden="1">#REF!,#REF!,#REF!,#REF!,#REF!,#REF!</definedName>
    <definedName name="P1_SCOPE_FST7" localSheetId="12" hidden="1">#REF!,#REF!,#REF!,#REF!,#REF!,#REF!</definedName>
    <definedName name="P1_SCOPE_FST7" hidden="1">#REF!,#REF!,#REF!,#REF!,#REF!,#REF!</definedName>
    <definedName name="P1_SCOPE_FULL_LOAD" localSheetId="0" hidden="1">#REF!,#REF!,#REF!,#REF!,#REF!,#REF!</definedName>
    <definedName name="P1_SCOPE_FULL_LOAD" localSheetId="10" hidden="1">#REF!,#REF!,#REF!,#REF!,#REF!,#REF!</definedName>
    <definedName name="P1_SCOPE_FULL_LOAD" localSheetId="12" hidden="1">#REF!,#REF!,#REF!,#REF!,#REF!,#REF!</definedName>
    <definedName name="P1_SCOPE_FULL_LOAD" hidden="1">#REF!,#REF!,#REF!,#REF!,#REF!,#REF!</definedName>
    <definedName name="P1_SCOPE_IND" localSheetId="0" hidden="1">#REF!,#REF!,#REF!,#REF!,#REF!,#REF!</definedName>
    <definedName name="P1_SCOPE_IND" localSheetId="10" hidden="1">#REF!,#REF!,#REF!,#REF!,#REF!,#REF!</definedName>
    <definedName name="P1_SCOPE_IND" localSheetId="12" hidden="1">#REF!,#REF!,#REF!,#REF!,#REF!,#REF!</definedName>
    <definedName name="P1_SCOPE_IND" hidden="1">#REF!,#REF!,#REF!,#REF!,#REF!,#REF!</definedName>
    <definedName name="P1_SCOPE_IND2" localSheetId="0" hidden="1">#REF!,#REF!,#REF!,#REF!,#REF!</definedName>
    <definedName name="P1_SCOPE_IND2" localSheetId="10" hidden="1">#REF!,#REF!,#REF!,#REF!,#REF!</definedName>
    <definedName name="P1_SCOPE_IND2" localSheetId="12" hidden="1">#REF!,#REF!,#REF!,#REF!,#REF!</definedName>
    <definedName name="P1_SCOPE_IND2" hidden="1">#REF!,#REF!,#REF!,#REF!,#REF!</definedName>
    <definedName name="P1_SCOPE_NOTIND" localSheetId="0" hidden="1">#REF!,#REF!,#REF!,#REF!,#REF!,#REF!</definedName>
    <definedName name="P1_SCOPE_NOTIND" localSheetId="10" hidden="1">#REF!,#REF!,#REF!,#REF!,#REF!,#REF!</definedName>
    <definedName name="P1_SCOPE_NOTIND" localSheetId="12" hidden="1">#REF!,#REF!,#REF!,#REF!,#REF!,#REF!</definedName>
    <definedName name="P1_SCOPE_NOTIND" hidden="1">#REF!,#REF!,#REF!,#REF!,#REF!,#REF!</definedName>
    <definedName name="P1_SCOPE_NotInd2" localSheetId="0" hidden="1">#REF!,#REF!,#REF!,#REF!,#REF!,#REF!,#REF!</definedName>
    <definedName name="P1_SCOPE_NotInd2" localSheetId="10" hidden="1">#REF!,#REF!,#REF!,#REF!,#REF!,#REF!,#REF!</definedName>
    <definedName name="P1_SCOPE_NotInd2" localSheetId="12" hidden="1">#REF!,#REF!,#REF!,#REF!,#REF!,#REF!,#REF!</definedName>
    <definedName name="P1_SCOPE_NotInd2" hidden="1">#REF!,#REF!,#REF!,#REF!,#REF!,#REF!,#REF!</definedName>
    <definedName name="P1_SCOPE_NotInd3" localSheetId="0" hidden="1">#REF!,#REF!,#REF!,#REF!,#REF!,#REF!,#REF!</definedName>
    <definedName name="P1_SCOPE_NotInd3" localSheetId="10" hidden="1">#REF!,#REF!,#REF!,#REF!,#REF!,#REF!,#REF!</definedName>
    <definedName name="P1_SCOPE_NotInd3" localSheetId="12" hidden="1">#REF!,#REF!,#REF!,#REF!,#REF!,#REF!,#REF!</definedName>
    <definedName name="P1_SCOPE_NotInd3" hidden="1">#REF!,#REF!,#REF!,#REF!,#REF!,#REF!,#REF!</definedName>
    <definedName name="P1_SCOPE_NotInt" localSheetId="0" hidden="1">#REF!,#REF!,#REF!,#REF!,#REF!,#REF!</definedName>
    <definedName name="P1_SCOPE_NotInt" localSheetId="10" hidden="1">#REF!,#REF!,#REF!,#REF!,#REF!,#REF!</definedName>
    <definedName name="P1_SCOPE_NotInt" localSheetId="12" hidden="1">#REF!,#REF!,#REF!,#REF!,#REF!,#REF!</definedName>
    <definedName name="P1_SCOPE_NotInt" hidden="1">#REF!,#REF!,#REF!,#REF!,#REF!,#REF!</definedName>
    <definedName name="P1_SCOPE_PER_PRT" hidden="1">[7]База!$H$15:$H$19,[7]База!$H$21:$H$25,[7]База!$J$14:$J$25,[7]База!$K$15:$K$19,[7]База!$K$21:$K$25</definedName>
    <definedName name="P1_SCOPE_SAVE2" localSheetId="0" hidden="1">#REF!,#REF!,#REF!,#REF!,#REF!,#REF!,#REF!</definedName>
    <definedName name="P1_SCOPE_SAVE2" localSheetId="10" hidden="1">#REF!,#REF!,#REF!,#REF!,#REF!,#REF!,#REF!</definedName>
    <definedName name="P1_SCOPE_SAVE2" localSheetId="12" hidden="1">#REF!,#REF!,#REF!,#REF!,#REF!,#REF!,#REF!</definedName>
    <definedName name="P1_SCOPE_SAVE2" hidden="1">#REF!,#REF!,#REF!,#REF!,#REF!,#REF!,#REF!</definedName>
    <definedName name="P1_SCOPE_SV_LD" localSheetId="0" hidden="1">#REF!,#REF!,#REF!,#REF!,#REF!,#REF!,#REF!</definedName>
    <definedName name="P1_SCOPE_SV_LD" localSheetId="10" hidden="1">#REF!,#REF!,#REF!,#REF!,#REF!,#REF!,#REF!</definedName>
    <definedName name="P1_SCOPE_SV_LD" localSheetId="12" hidden="1">#REF!,#REF!,#REF!,#REF!,#REF!,#REF!,#REF!</definedName>
    <definedName name="P1_SCOPE_SV_LD" hidden="1">#REF!,#REF!,#REF!,#REF!,#REF!,#REF!,#REF!</definedName>
    <definedName name="P1_SCOPE_SV_LD1" localSheetId="0" hidden="1">#REF!,#REF!,#REF!,#REF!,#REF!,#REF!,#REF!</definedName>
    <definedName name="P1_SCOPE_SV_LD1" localSheetId="10" hidden="1">#REF!,#REF!,#REF!,#REF!,#REF!,#REF!,#REF!</definedName>
    <definedName name="P1_SCOPE_SV_LD1" localSheetId="12" hidden="1">#REF!,#REF!,#REF!,#REF!,#REF!,#REF!,#REF!</definedName>
    <definedName name="P1_SCOPE_SV_LD1" hidden="1">#REF!,#REF!,#REF!,#REF!,#REF!,#REF!,#REF!</definedName>
    <definedName name="P1_SCOPE_SV_PRT" localSheetId="0" hidden="1">#REF!,#REF!,#REF!,#REF!,#REF!,#REF!,#REF!</definedName>
    <definedName name="P1_SCOPE_SV_PRT" localSheetId="10" hidden="1">#REF!,#REF!,#REF!,#REF!,#REF!,#REF!,#REF!</definedName>
    <definedName name="P1_SCOPE_SV_PRT" localSheetId="12" hidden="1">#REF!,#REF!,#REF!,#REF!,#REF!,#REF!,#REF!</definedName>
    <definedName name="P1_SCOPE_SV_PRT" hidden="1">#REF!,#REF!,#REF!,#REF!,#REF!,#REF!,#REF!</definedName>
    <definedName name="P1_SET_PROT" localSheetId="0" hidden="1">#REF!,#REF!,#REF!,#REF!,#REF!,#REF!,#REF!</definedName>
    <definedName name="P1_SET_PROT" localSheetId="10" hidden="1">#REF!,#REF!,#REF!,#REF!,#REF!,#REF!,#REF!</definedName>
    <definedName name="P1_SET_PROT" localSheetId="12" hidden="1">#REF!,#REF!,#REF!,#REF!,#REF!,#REF!,#REF!</definedName>
    <definedName name="P1_SET_PROT" hidden="1">#REF!,#REF!,#REF!,#REF!,#REF!,#REF!,#REF!</definedName>
    <definedName name="P1_SET_PRT" localSheetId="0" hidden="1">#REF!,#REF!,#REF!,#REF!,#REF!,#REF!,#REF!</definedName>
    <definedName name="P1_SET_PRT" localSheetId="10" hidden="1">#REF!,#REF!,#REF!,#REF!,#REF!,#REF!,#REF!</definedName>
    <definedName name="P1_SET_PRT" localSheetId="12" hidden="1">#REF!,#REF!,#REF!,#REF!,#REF!,#REF!,#REF!</definedName>
    <definedName name="P1_SET_PRT" hidden="1">#REF!,#REF!,#REF!,#REF!,#REF!,#REF!,#REF!</definedName>
    <definedName name="P10_SCOPE_FULL_LOAD" localSheetId="0" hidden="1">#REF!,#REF!,#REF!,#REF!,#REF!,#REF!</definedName>
    <definedName name="P10_SCOPE_FULL_LOAD" localSheetId="10" hidden="1">#REF!,#REF!,#REF!,#REF!,#REF!,#REF!</definedName>
    <definedName name="P10_SCOPE_FULL_LOAD" localSheetId="12" hidden="1">#REF!,#REF!,#REF!,#REF!,#REF!,#REF!</definedName>
    <definedName name="P10_SCOPE_FULL_LOAD" hidden="1">#REF!,#REF!,#REF!,#REF!,#REF!,#REF!</definedName>
    <definedName name="P11_SCOPE_FULL_LOAD" localSheetId="0" hidden="1">#REF!,#REF!,#REF!,#REF!,#REF!</definedName>
    <definedName name="P11_SCOPE_FULL_LOAD" localSheetId="10" hidden="1">#REF!,#REF!,#REF!,#REF!,#REF!</definedName>
    <definedName name="P11_SCOPE_FULL_LOAD" localSheetId="12" hidden="1">#REF!,#REF!,#REF!,#REF!,#REF!</definedName>
    <definedName name="P11_SCOPE_FULL_LOAD" hidden="1">#REF!,#REF!,#REF!,#REF!,#REF!</definedName>
    <definedName name="P12_SCOPE_FULL_LOAD" localSheetId="0" hidden="1">#REF!,#REF!,#REF!,#REF!,#REF!,#REF!</definedName>
    <definedName name="P12_SCOPE_FULL_LOAD" localSheetId="10" hidden="1">#REF!,#REF!,#REF!,#REF!,#REF!,#REF!</definedName>
    <definedName name="P12_SCOPE_FULL_LOAD" localSheetId="12" hidden="1">#REF!,#REF!,#REF!,#REF!,#REF!,#REF!</definedName>
    <definedName name="P12_SCOPE_FULL_LOAD" hidden="1">#REF!,#REF!,#REF!,#REF!,#REF!,#REF!</definedName>
    <definedName name="P13_SCOPE_FULL_LOAD" localSheetId="0" hidden="1">#REF!,#REF!,#REF!,#REF!,#REF!,#REF!</definedName>
    <definedName name="P13_SCOPE_FULL_LOAD" localSheetId="10" hidden="1">#REF!,#REF!,#REF!,#REF!,#REF!,#REF!</definedName>
    <definedName name="P13_SCOPE_FULL_LOAD" localSheetId="12" hidden="1">#REF!,#REF!,#REF!,#REF!,#REF!,#REF!</definedName>
    <definedName name="P13_SCOPE_FULL_LOAD" hidden="1">#REF!,#REF!,#REF!,#REF!,#REF!,#REF!</definedName>
    <definedName name="P14_SCOPE_FULL_LOAD" localSheetId="0" hidden="1">#REF!,#REF!,#REF!,#REF!,#REF!,#REF!</definedName>
    <definedName name="P14_SCOPE_FULL_LOAD" localSheetId="10" hidden="1">#REF!,#REF!,#REF!,#REF!,#REF!,#REF!</definedName>
    <definedName name="P14_SCOPE_FULL_LOAD" localSheetId="12" hidden="1">#REF!,#REF!,#REF!,#REF!,#REF!,#REF!</definedName>
    <definedName name="P14_SCOPE_FULL_LOAD" hidden="1">#REF!,#REF!,#REF!,#REF!,#REF!,#REF!</definedName>
    <definedName name="P15_SCOPE_FULL_LOAD" localSheetId="0" hidden="1">#REF!,#REF!,#REF!,#REF!,#REF!,'1 Год финансирование '!P1_SCOPE_FULL_LOAD</definedName>
    <definedName name="P15_SCOPE_FULL_LOAD" localSheetId="10" hidden="1">#REF!,#REF!,#REF!,#REF!,#REF!,'11 Квартал финансирование ист'!P1_SCOPE_FULL_LOAD</definedName>
    <definedName name="P15_SCOPE_FULL_LOAD" localSheetId="12" hidden="1">#REF!,#REF!,#REF!,#REF!,#REF!,'13 Квартал осн этапы '!P1_SCOPE_FULL_LOAD</definedName>
    <definedName name="P15_SCOPE_FULL_LOAD" hidden="1">#REF!,#REF!,#REF!,#REF!,#REF!,P1_SCOPE_FULL_LOAD</definedName>
    <definedName name="P16_SCOPE_FULL_LOAD" hidden="1">#N/A</definedName>
    <definedName name="P17_SCOPE_FULL_LOAD" hidden="1">#N/A</definedName>
    <definedName name="P2_dip" hidden="1">[7]База!$G$100:$G$116,[7]База!$G$118:$G$123,[7]База!$G$125:$G$126,[7]База!$G$128:$G$131,[7]База!$G$133,[7]База!$G$135:$G$139,[7]База!$G$141</definedName>
    <definedName name="P2_SC22" localSheetId="0" hidden="1">#REF!,#REF!,#REF!,#REF!,#REF!,#REF!,#REF!</definedName>
    <definedName name="P2_SC22" localSheetId="10" hidden="1">#REF!,#REF!,#REF!,#REF!,#REF!,#REF!,#REF!</definedName>
    <definedName name="P2_SC22" localSheetId="12" hidden="1">#REF!,#REF!,#REF!,#REF!,#REF!,#REF!,#REF!</definedName>
    <definedName name="P2_SC22" hidden="1">#REF!,#REF!,#REF!,#REF!,#REF!,#REF!,#REF!</definedName>
    <definedName name="P2_SCOPE_16_PRT" hidden="1">[7]База!$E$38:$I$38,[7]База!$E$41:$I$41,[7]База!$E$45:$I$47,[7]База!$E$49:$I$49,[7]База!$E$53:$I$54,[7]База!$E$56:$I$57,[7]База!$E$59:$I$59,[7]База!$E$9:$I$13</definedName>
    <definedName name="P2_SCOPE_4_PRT" hidden="1">[7]База!$P$25:$S$25,[7]База!$P$27:$S$31,[7]База!$U$14:$X$20,[7]База!$U$23:$X$23,[7]База!$U$25:$X$25,[7]База!$U$27:$X$31,[7]База!$Z$14:$AC$20,[7]База!$Z$23:$AC$23,[7]База!$Z$25:$AC$25</definedName>
    <definedName name="P2_SCOPE_5_PRT" hidden="1">[7]База!$P$25:$S$25,[7]База!$P$27:$S$31,[7]База!$U$14:$X$21,[7]База!$U$23:$X$23,[7]База!$U$25:$X$25,[7]База!$U$27:$X$31,[7]База!$Z$14:$AC$21,[7]База!$Z$23:$AC$23,[7]База!$Z$25:$AC$25</definedName>
    <definedName name="P2_SCOPE_CORR" localSheetId="0" hidden="1">#REF!,#REF!,#REF!,#REF!,#REF!,#REF!,#REF!,#REF!</definedName>
    <definedName name="P2_SCOPE_CORR" localSheetId="10" hidden="1">#REF!,#REF!,#REF!,#REF!,#REF!,#REF!,#REF!,#REF!</definedName>
    <definedName name="P2_SCOPE_CORR" localSheetId="12" hidden="1">#REF!,#REF!,#REF!,#REF!,#REF!,#REF!,#REF!,#REF!</definedName>
    <definedName name="P2_SCOPE_CORR" hidden="1">#REF!,#REF!,#REF!,#REF!,#REF!,#REF!,#REF!,#REF!</definedName>
    <definedName name="P2_SCOPE_F1_PRT" hidden="1">[7]База!$D$56:$E$59,[7]База!$D$34:$E$50,[7]База!$D$32:$E$32,[7]База!$D$23:$E$30</definedName>
    <definedName name="P2_SCOPE_F2_PRT" hidden="1">[7]База!$D$52:$G$54,[7]База!$C$21:$E$42,[7]База!$A$12:$E$12,[7]База!$C$8:$E$11</definedName>
    <definedName name="P2_SCOPE_FULL_LOAD" localSheetId="0" hidden="1">#REF!,#REF!,#REF!,#REF!,#REF!,#REF!</definedName>
    <definedName name="P2_SCOPE_FULL_LOAD" localSheetId="10" hidden="1">#REF!,#REF!,#REF!,#REF!,#REF!,#REF!</definedName>
    <definedName name="P2_SCOPE_FULL_LOAD" localSheetId="12" hidden="1">#REF!,#REF!,#REF!,#REF!,#REF!,#REF!</definedName>
    <definedName name="P2_SCOPE_FULL_LOAD" hidden="1">#REF!,#REF!,#REF!,#REF!,#REF!,#REF!</definedName>
    <definedName name="P2_SCOPE_IND" localSheetId="0" hidden="1">#REF!,#REF!,#REF!,#REF!,#REF!,#REF!</definedName>
    <definedName name="P2_SCOPE_IND" localSheetId="10" hidden="1">#REF!,#REF!,#REF!,#REF!,#REF!,#REF!</definedName>
    <definedName name="P2_SCOPE_IND" localSheetId="12" hidden="1">#REF!,#REF!,#REF!,#REF!,#REF!,#REF!</definedName>
    <definedName name="P2_SCOPE_IND" hidden="1">#REF!,#REF!,#REF!,#REF!,#REF!,#REF!</definedName>
    <definedName name="P2_SCOPE_IND2" localSheetId="0" hidden="1">#REF!,#REF!,#REF!,#REF!,#REF!</definedName>
    <definedName name="P2_SCOPE_IND2" localSheetId="10" hidden="1">#REF!,#REF!,#REF!,#REF!,#REF!</definedName>
    <definedName name="P2_SCOPE_IND2" localSheetId="12" hidden="1">#REF!,#REF!,#REF!,#REF!,#REF!</definedName>
    <definedName name="P2_SCOPE_IND2" hidden="1">#REF!,#REF!,#REF!,#REF!,#REF!</definedName>
    <definedName name="P2_SCOPE_NOTIND" localSheetId="0" hidden="1">#REF!,#REF!,#REF!,#REF!,#REF!,#REF!,#REF!</definedName>
    <definedName name="P2_SCOPE_NOTIND" localSheetId="10" hidden="1">#REF!,#REF!,#REF!,#REF!,#REF!,#REF!,#REF!</definedName>
    <definedName name="P2_SCOPE_NOTIND" localSheetId="12" hidden="1">#REF!,#REF!,#REF!,#REF!,#REF!,#REF!,#REF!</definedName>
    <definedName name="P2_SCOPE_NOTIND" hidden="1">#REF!,#REF!,#REF!,#REF!,#REF!,#REF!,#REF!</definedName>
    <definedName name="P2_SCOPE_NotInd2" localSheetId="0" hidden="1">#REF!,#REF!,#REF!,#REF!,#REF!,#REF!</definedName>
    <definedName name="P2_SCOPE_NotInd2" localSheetId="10" hidden="1">#REF!,#REF!,#REF!,#REF!,#REF!,#REF!</definedName>
    <definedName name="P2_SCOPE_NotInd2" localSheetId="12" hidden="1">#REF!,#REF!,#REF!,#REF!,#REF!,#REF!</definedName>
    <definedName name="P2_SCOPE_NotInd2" hidden="1">#REF!,#REF!,#REF!,#REF!,#REF!,#REF!</definedName>
    <definedName name="P2_SCOPE_NotInd3" localSheetId="0" hidden="1">#REF!,#REF!,#REF!,#REF!,#REF!,#REF!,#REF!</definedName>
    <definedName name="P2_SCOPE_NotInd3" localSheetId="10" hidden="1">#REF!,#REF!,#REF!,#REF!,#REF!,#REF!,#REF!</definedName>
    <definedName name="P2_SCOPE_NotInd3" localSheetId="12" hidden="1">#REF!,#REF!,#REF!,#REF!,#REF!,#REF!,#REF!</definedName>
    <definedName name="P2_SCOPE_NotInd3" hidden="1">#REF!,#REF!,#REF!,#REF!,#REF!,#REF!,#REF!</definedName>
    <definedName name="P2_SCOPE_NotInt" localSheetId="0" hidden="1">#REF!,#REF!,#REF!,#REF!,#REF!,#REF!,#REF!</definedName>
    <definedName name="P2_SCOPE_NotInt" localSheetId="10" hidden="1">#REF!,#REF!,#REF!,#REF!,#REF!,#REF!,#REF!</definedName>
    <definedName name="P2_SCOPE_NotInt" localSheetId="12" hidden="1">#REF!,#REF!,#REF!,#REF!,#REF!,#REF!,#REF!</definedName>
    <definedName name="P2_SCOPE_NotInt" hidden="1">#REF!,#REF!,#REF!,#REF!,#REF!,#REF!,#REF!</definedName>
    <definedName name="P2_SCOPE_PER_PRT" hidden="1">[7]База!$N$14:$N$25,[7]База!$N$27:$N$31,[7]База!$J$27:$K$31,[7]База!$F$27:$H$31,[7]База!$F$33:$H$37</definedName>
    <definedName name="P2_SCOPE_SAVE2" localSheetId="0" hidden="1">#REF!,#REF!,#REF!,#REF!,#REF!,#REF!</definedName>
    <definedName name="P2_SCOPE_SAVE2" localSheetId="10" hidden="1">#REF!,#REF!,#REF!,#REF!,#REF!,#REF!</definedName>
    <definedName name="P2_SCOPE_SAVE2" localSheetId="12" hidden="1">#REF!,#REF!,#REF!,#REF!,#REF!,#REF!</definedName>
    <definedName name="P2_SCOPE_SAVE2" hidden="1">#REF!,#REF!,#REF!,#REF!,#REF!,#REF!</definedName>
    <definedName name="P2_SCOPE_SV_PRT" localSheetId="0" hidden="1">#REF!,#REF!,#REF!,#REF!,#REF!,#REF!,#REF!</definedName>
    <definedName name="P2_SCOPE_SV_PRT" localSheetId="10" hidden="1">#REF!,#REF!,#REF!,#REF!,#REF!,#REF!,#REF!</definedName>
    <definedName name="P2_SCOPE_SV_PRT" localSheetId="12" hidden="1">#REF!,#REF!,#REF!,#REF!,#REF!,#REF!,#REF!</definedName>
    <definedName name="P2_SCOPE_SV_PRT" hidden="1">#REF!,#REF!,#REF!,#REF!,#REF!,#REF!,#REF!</definedName>
    <definedName name="P3_dip" hidden="1">[7]База!$G$143:$G$145,[7]База!$G$214:$G$217,[7]База!$G$219:$G$224,[7]База!$G$226,[7]База!$G$228,[7]База!$G$230,[7]База!$G$232,[7]База!$G$197:$G$212</definedName>
    <definedName name="P3_SC22" localSheetId="0" hidden="1">#REF!,#REF!,#REF!,#REF!,#REF!,#REF!</definedName>
    <definedName name="P3_SC22" localSheetId="10" hidden="1">#REF!,#REF!,#REF!,#REF!,#REF!,#REF!</definedName>
    <definedName name="P3_SC22" localSheetId="12" hidden="1">#REF!,#REF!,#REF!,#REF!,#REF!,#REF!</definedName>
    <definedName name="P3_SC22" hidden="1">#REF!,#REF!,#REF!,#REF!,#REF!,#REF!</definedName>
    <definedName name="P3_SCOPE_F1_PRT" hidden="1">[7]База!$E$16:$E$17,[7]База!$C$4:$D$4,[7]База!$C$7:$E$10,[7]База!$A$11:$E$11</definedName>
    <definedName name="P3_SCOPE_FULL_LOAD" localSheetId="0" hidden="1">#REF!,#REF!,#REF!,#REF!,#REF!,#REF!</definedName>
    <definedName name="P3_SCOPE_FULL_LOAD" localSheetId="10" hidden="1">#REF!,#REF!,#REF!,#REF!,#REF!,#REF!</definedName>
    <definedName name="P3_SCOPE_FULL_LOAD" localSheetId="12" hidden="1">#REF!,#REF!,#REF!,#REF!,#REF!,#REF!</definedName>
    <definedName name="P3_SCOPE_FULL_LOAD" hidden="1">#REF!,#REF!,#REF!,#REF!,#REF!,#REF!</definedName>
    <definedName name="P3_SCOPE_IND" localSheetId="0" hidden="1">#REF!,#REF!,#REF!,#REF!,#REF!</definedName>
    <definedName name="P3_SCOPE_IND" localSheetId="10" hidden="1">#REF!,#REF!,#REF!,#REF!,#REF!</definedName>
    <definedName name="P3_SCOPE_IND" localSheetId="12" hidden="1">#REF!,#REF!,#REF!,#REF!,#REF!</definedName>
    <definedName name="P3_SCOPE_IND" hidden="1">#REF!,#REF!,#REF!,#REF!,#REF!</definedName>
    <definedName name="P3_SCOPE_IND2" localSheetId="0" hidden="1">#REF!,#REF!,#REF!,#REF!,#REF!</definedName>
    <definedName name="P3_SCOPE_IND2" localSheetId="10" hidden="1">#REF!,#REF!,#REF!,#REF!,#REF!</definedName>
    <definedName name="P3_SCOPE_IND2" localSheetId="12" hidden="1">#REF!,#REF!,#REF!,#REF!,#REF!</definedName>
    <definedName name="P3_SCOPE_IND2" hidden="1">#REF!,#REF!,#REF!,#REF!,#REF!</definedName>
    <definedName name="P3_SCOPE_NOTIND" localSheetId="0" hidden="1">#REF!,#REF!,#REF!,#REF!,#REF!,#REF!,#REF!</definedName>
    <definedName name="P3_SCOPE_NOTIND" localSheetId="10" hidden="1">#REF!,#REF!,#REF!,#REF!,#REF!,#REF!,#REF!</definedName>
    <definedName name="P3_SCOPE_NOTIND" localSheetId="12" hidden="1">#REF!,#REF!,#REF!,#REF!,#REF!,#REF!,#REF!</definedName>
    <definedName name="P3_SCOPE_NOTIND" hidden="1">#REF!,#REF!,#REF!,#REF!,#REF!,#REF!,#REF!</definedName>
    <definedName name="P3_SCOPE_NotInd2" localSheetId="0" hidden="1">#REF!,#REF!,#REF!,#REF!,#REF!,#REF!,#REF!</definedName>
    <definedName name="P3_SCOPE_NotInd2" localSheetId="10" hidden="1">#REF!,#REF!,#REF!,#REF!,#REF!,#REF!,#REF!</definedName>
    <definedName name="P3_SCOPE_NotInd2" localSheetId="12" hidden="1">#REF!,#REF!,#REF!,#REF!,#REF!,#REF!,#REF!</definedName>
    <definedName name="P3_SCOPE_NotInd2" hidden="1">#REF!,#REF!,#REF!,#REF!,#REF!,#REF!,#REF!</definedName>
    <definedName name="P3_SCOPE_NotInt" localSheetId="0" hidden="1">#REF!,#REF!,#REF!,#REF!,#REF!,#REF!</definedName>
    <definedName name="P3_SCOPE_NotInt" localSheetId="10" hidden="1">#REF!,#REF!,#REF!,#REF!,#REF!,#REF!</definedName>
    <definedName name="P3_SCOPE_NotInt" localSheetId="12" hidden="1">#REF!,#REF!,#REF!,#REF!,#REF!,#REF!</definedName>
    <definedName name="P3_SCOPE_NotInt" hidden="1">#REF!,#REF!,#REF!,#REF!,#REF!,#REF!</definedName>
    <definedName name="P3_SCOPE_PER_PRT" hidden="1">[7]База!$J$33:$K$37,[7]База!$N$33:$N$37,[7]База!$F$39:$H$43,[7]База!$J$39:$K$43,[7]База!$N$39:$N$43</definedName>
    <definedName name="P3_SCOPE_SV_PRT" localSheetId="0" hidden="1">#REF!,#REF!,#REF!,#REF!,#REF!,#REF!,#REF!</definedName>
    <definedName name="P3_SCOPE_SV_PRT" localSheetId="10" hidden="1">#REF!,#REF!,#REF!,#REF!,#REF!,#REF!,#REF!</definedName>
    <definedName name="P3_SCOPE_SV_PRT" localSheetId="12" hidden="1">#REF!,#REF!,#REF!,#REF!,#REF!,#REF!,#REF!</definedName>
    <definedName name="P3_SCOPE_SV_PRT" hidden="1">#REF!,#REF!,#REF!,#REF!,#REF!,#REF!,#REF!</definedName>
    <definedName name="P4_dip" hidden="1">[7]База!$G$70:$G$75,[7]База!$G$77:$G$78,[7]База!$G$80:$G$83,[7]База!$G$85,[7]База!$G$87:$G$91,[7]База!$G$93,[7]База!$G$95:$G$97,[7]База!$G$52:$G$68</definedName>
    <definedName name="P4_SCOPE_F1_PRT" hidden="1">[7]База!$C$13:$E$13,[7]База!$A$14:$E$14,[7]База!$C$23:$C$50,[7]База!$C$54:$C$95</definedName>
    <definedName name="P4_SCOPE_FULL_LOAD" localSheetId="0" hidden="1">#REF!,#REF!,#REF!,#REF!,#REF!,#REF!</definedName>
    <definedName name="P4_SCOPE_FULL_LOAD" localSheetId="10" hidden="1">#REF!,#REF!,#REF!,#REF!,#REF!,#REF!</definedName>
    <definedName name="P4_SCOPE_FULL_LOAD" localSheetId="12" hidden="1">#REF!,#REF!,#REF!,#REF!,#REF!,#REF!</definedName>
    <definedName name="P4_SCOPE_FULL_LOAD" hidden="1">#REF!,#REF!,#REF!,#REF!,#REF!,#REF!</definedName>
    <definedName name="P4_SCOPE_IND" localSheetId="0" hidden="1">#REF!,#REF!,#REF!,#REF!,#REF!</definedName>
    <definedName name="P4_SCOPE_IND" localSheetId="10" hidden="1">#REF!,#REF!,#REF!,#REF!,#REF!</definedName>
    <definedName name="P4_SCOPE_IND" localSheetId="12" hidden="1">#REF!,#REF!,#REF!,#REF!,#REF!</definedName>
    <definedName name="P4_SCOPE_IND" hidden="1">#REF!,#REF!,#REF!,#REF!,#REF!</definedName>
    <definedName name="P4_SCOPE_IND2" localSheetId="0" hidden="1">#REF!,#REF!,#REF!,#REF!,#REF!,#REF!</definedName>
    <definedName name="P4_SCOPE_IND2" localSheetId="10" hidden="1">#REF!,#REF!,#REF!,#REF!,#REF!,#REF!</definedName>
    <definedName name="P4_SCOPE_IND2" localSheetId="12" hidden="1">#REF!,#REF!,#REF!,#REF!,#REF!,#REF!</definedName>
    <definedName name="P4_SCOPE_IND2" hidden="1">#REF!,#REF!,#REF!,#REF!,#REF!,#REF!</definedName>
    <definedName name="P4_SCOPE_NOTIND" localSheetId="0" hidden="1">#REF!,#REF!,#REF!,#REF!,#REF!,#REF!,#REF!</definedName>
    <definedName name="P4_SCOPE_NOTIND" localSheetId="10" hidden="1">#REF!,#REF!,#REF!,#REF!,#REF!,#REF!,#REF!</definedName>
    <definedName name="P4_SCOPE_NOTIND" localSheetId="12" hidden="1">#REF!,#REF!,#REF!,#REF!,#REF!,#REF!,#REF!</definedName>
    <definedName name="P4_SCOPE_NOTIND" hidden="1">#REF!,#REF!,#REF!,#REF!,#REF!,#REF!,#REF!</definedName>
    <definedName name="P4_SCOPE_NotInd2" localSheetId="0" hidden="1">#REF!,#REF!,#REF!,#REF!,#REF!,#REF!,#REF!</definedName>
    <definedName name="P4_SCOPE_NotInd2" localSheetId="10" hidden="1">#REF!,#REF!,#REF!,#REF!,#REF!,#REF!,#REF!</definedName>
    <definedName name="P4_SCOPE_NotInd2" localSheetId="12" hidden="1">#REF!,#REF!,#REF!,#REF!,#REF!,#REF!,#REF!</definedName>
    <definedName name="P4_SCOPE_NotInd2" hidden="1">#REF!,#REF!,#REF!,#REF!,#REF!,#REF!,#REF!</definedName>
    <definedName name="P4_SCOPE_PER_PRT" hidden="1">[7]База!$F$45:$H$49,[7]База!$J$45:$K$49,[7]База!$N$45:$N$49,[7]База!$F$53:$G$64,[7]База!$H$54:$H$58</definedName>
    <definedName name="P5_SCOPE_FULL_LOAD" localSheetId="0" hidden="1">#REF!,#REF!,#REF!,#REF!,#REF!,#REF!</definedName>
    <definedName name="P5_SCOPE_FULL_LOAD" localSheetId="10" hidden="1">#REF!,#REF!,#REF!,#REF!,#REF!,#REF!</definedName>
    <definedName name="P5_SCOPE_FULL_LOAD" localSheetId="12" hidden="1">#REF!,#REF!,#REF!,#REF!,#REF!,#REF!</definedName>
    <definedName name="P5_SCOPE_FULL_LOAD" hidden="1">#REF!,#REF!,#REF!,#REF!,#REF!,#REF!</definedName>
    <definedName name="P5_SCOPE_NOTIND" localSheetId="0" hidden="1">#REF!,#REF!,#REF!,#REF!,#REF!,#REF!,#REF!</definedName>
    <definedName name="P5_SCOPE_NOTIND" localSheetId="10" hidden="1">#REF!,#REF!,#REF!,#REF!,#REF!,#REF!,#REF!</definedName>
    <definedName name="P5_SCOPE_NOTIND" localSheetId="12" hidden="1">#REF!,#REF!,#REF!,#REF!,#REF!,#REF!,#REF!</definedName>
    <definedName name="P5_SCOPE_NOTIND" hidden="1">#REF!,#REF!,#REF!,#REF!,#REF!,#REF!,#REF!</definedName>
    <definedName name="P5_SCOPE_NotInd2" localSheetId="0" hidden="1">#REF!,#REF!,#REF!,#REF!,#REF!,#REF!,#REF!</definedName>
    <definedName name="P5_SCOPE_NotInd2" localSheetId="10" hidden="1">#REF!,#REF!,#REF!,#REF!,#REF!,#REF!,#REF!</definedName>
    <definedName name="P5_SCOPE_NotInd2" localSheetId="12" hidden="1">#REF!,#REF!,#REF!,#REF!,#REF!,#REF!,#REF!</definedName>
    <definedName name="P5_SCOPE_NotInd2" hidden="1">#REF!,#REF!,#REF!,#REF!,#REF!,#REF!,#REF!</definedName>
    <definedName name="P5_SCOPE_PER_PRT" hidden="1">[7]База!$H$60:$H$64,[7]База!$J$53:$J$64,[7]База!$K$54:$K$58,[7]База!$K$60:$K$64,[7]База!$N$53:$N$64</definedName>
    <definedName name="P6_SCOPE_FULL_LOAD" localSheetId="0" hidden="1">#REF!,#REF!,#REF!,#REF!,#REF!,#REF!</definedName>
    <definedName name="P6_SCOPE_FULL_LOAD" localSheetId="10" hidden="1">#REF!,#REF!,#REF!,#REF!,#REF!,#REF!</definedName>
    <definedName name="P6_SCOPE_FULL_LOAD" localSheetId="12" hidden="1">#REF!,#REF!,#REF!,#REF!,#REF!,#REF!</definedName>
    <definedName name="P6_SCOPE_FULL_LOAD" hidden="1">#REF!,#REF!,#REF!,#REF!,#REF!,#REF!</definedName>
    <definedName name="P6_SCOPE_NOTIND" localSheetId="0" hidden="1">#REF!,#REF!,#REF!,#REF!,#REF!,#REF!,#REF!</definedName>
    <definedName name="P6_SCOPE_NOTIND" localSheetId="10" hidden="1">#REF!,#REF!,#REF!,#REF!,#REF!,#REF!,#REF!</definedName>
    <definedName name="P6_SCOPE_NOTIND" localSheetId="12" hidden="1">#REF!,#REF!,#REF!,#REF!,#REF!,#REF!,#REF!</definedName>
    <definedName name="P6_SCOPE_NOTIND" hidden="1">#REF!,#REF!,#REF!,#REF!,#REF!,#REF!,#REF!</definedName>
    <definedName name="P6_SCOPE_NotInd2" localSheetId="0" hidden="1">#REF!,#REF!,#REF!,#REF!,#REF!,#REF!,#REF!</definedName>
    <definedName name="P6_SCOPE_NotInd2" localSheetId="10" hidden="1">#REF!,#REF!,#REF!,#REF!,#REF!,#REF!,#REF!</definedName>
    <definedName name="P6_SCOPE_NotInd2" localSheetId="12" hidden="1">#REF!,#REF!,#REF!,#REF!,#REF!,#REF!,#REF!</definedName>
    <definedName name="P6_SCOPE_NotInd2" hidden="1">#REF!,#REF!,#REF!,#REF!,#REF!,#REF!,#REF!</definedName>
    <definedName name="P6_SCOPE_PER_PRT" hidden="1">[7]База!$F$66:$H$70,[7]База!$J$66:$K$70,[7]База!$N$66:$N$70,[7]База!$F$72:$H$76,[7]База!$J$72:$K$76</definedName>
    <definedName name="P7_SCOPE_FULL_LOAD" localSheetId="0" hidden="1">#REF!,#REF!,#REF!,#REF!,#REF!,#REF!</definedName>
    <definedName name="P7_SCOPE_FULL_LOAD" localSheetId="10" hidden="1">#REF!,#REF!,#REF!,#REF!,#REF!,#REF!</definedName>
    <definedName name="P7_SCOPE_FULL_LOAD" localSheetId="12" hidden="1">#REF!,#REF!,#REF!,#REF!,#REF!,#REF!</definedName>
    <definedName name="P7_SCOPE_FULL_LOAD" hidden="1">#REF!,#REF!,#REF!,#REF!,#REF!,#REF!</definedName>
    <definedName name="P7_SCOPE_NOTIND" localSheetId="0" hidden="1">#REF!,#REF!,#REF!,#REF!,#REF!,#REF!</definedName>
    <definedName name="P7_SCOPE_NOTIND" localSheetId="10" hidden="1">#REF!,#REF!,#REF!,#REF!,#REF!,#REF!</definedName>
    <definedName name="P7_SCOPE_NOTIND" localSheetId="12" hidden="1">#REF!,#REF!,#REF!,#REF!,#REF!,#REF!</definedName>
    <definedName name="P7_SCOPE_NOTIND" hidden="1">#REF!,#REF!,#REF!,#REF!,#REF!,#REF!</definedName>
    <definedName name="P7_SCOPE_NotInd2" localSheetId="0" hidden="1">#REF!,#REF!,#REF!,#REF!,#REF!,'1 Год финансирование '!P1_SCOPE_NotInd2,'1 Год финансирование '!P2_SCOPE_NotInd2,'1 Год финансирование '!P3_SCOPE_NotInd2</definedName>
    <definedName name="P7_SCOPE_NotInd2" localSheetId="10" hidden="1">#REF!,#REF!,#REF!,#REF!,#REF!,'11 Квартал финансирование ист'!P1_SCOPE_NotInd2,'11 Квартал финансирование ист'!P2_SCOPE_NotInd2,'11 Квартал финансирование ист'!P3_SCOPE_NotInd2</definedName>
    <definedName name="P7_SCOPE_NotInd2" localSheetId="12" hidden="1">#REF!,#REF!,#REF!,#REF!,#REF!,'13 Квартал осн этапы '!P1_SCOPE_NotInd2,'13 Квартал осн этапы '!P2_SCOPE_NotInd2,'13 Квартал осн этапы '!P3_SCOPE_NotInd2</definedName>
    <definedName name="P7_SCOPE_NotInd2" hidden="1">#REF!,#REF!,#REF!,#REF!,#REF!,P1_SCOPE_NotInd2,P2_SCOPE_NotInd2,P3_SCOPE_NotInd2</definedName>
    <definedName name="P7_SCOPE_PER_PRT" hidden="1">[7]База!$N$72:$N$76,[7]База!$F$78:$H$82,[7]База!$J$78:$K$82,[7]База!$N$78:$N$82,[7]База!$F$84:$H$88</definedName>
    <definedName name="P8_SCOPE_FULL_LOAD" localSheetId="0" hidden="1">#REF!,#REF!,#REF!,#REF!,#REF!,#REF!</definedName>
    <definedName name="P8_SCOPE_FULL_LOAD" localSheetId="10" hidden="1">#REF!,#REF!,#REF!,#REF!,#REF!,#REF!</definedName>
    <definedName name="P8_SCOPE_FULL_LOAD" localSheetId="12" hidden="1">#REF!,#REF!,#REF!,#REF!,#REF!,#REF!</definedName>
    <definedName name="P8_SCOPE_FULL_LOAD" hidden="1">#REF!,#REF!,#REF!,#REF!,#REF!,#REF!</definedName>
    <definedName name="P8_SCOPE_NOTIND" localSheetId="0" hidden="1">#REF!,#REF!,#REF!,#REF!,#REF!,#REF!</definedName>
    <definedName name="P8_SCOPE_NOTIND" localSheetId="10" hidden="1">#REF!,#REF!,#REF!,#REF!,#REF!,#REF!</definedName>
    <definedName name="P8_SCOPE_NOTIND" localSheetId="12" hidden="1">#REF!,#REF!,#REF!,#REF!,#REF!,#REF!</definedName>
    <definedName name="P8_SCOPE_NOTIND" hidden="1">#REF!,#REF!,#REF!,#REF!,#REF!,#REF!</definedName>
    <definedName name="P8_SCOPE_PER_PRT" localSheetId="10" hidden="1">[8]База!$J$84:$K$88,[8]База!$N$84:$N$88,[8]База!$F$14:$G$25,P1_SCOPE_PER_PRT,P2_SCOPE_PER_PRT,P3_SCOPE_PER_PRT,P4_SCOPE_PER_PRT</definedName>
    <definedName name="P8_SCOPE_PER_PRT" localSheetId="12" hidden="1">[8]База!$J$84:$K$88,[8]База!$N$84:$N$88,[8]База!$F$14:$G$25,P1_SCOPE_PER_PRT,P2_SCOPE_PER_PRT,P3_SCOPE_PER_PRT,P4_SCOPE_PER_PRT</definedName>
    <definedName name="P8_SCOPE_PER_PRT" hidden="1">[8]База!$J$84:$K$88,[8]База!$N$84:$N$88,[8]База!$F$14:$G$25,P1_SCOPE_PER_PRT,P2_SCOPE_PER_PRT,P3_SCOPE_PER_PRT,P4_SCOPE_PER_PRT</definedName>
    <definedName name="P9_SCOPE_FULL_LOAD" localSheetId="0" hidden="1">#REF!,#REF!,#REF!,#REF!,#REF!,#REF!</definedName>
    <definedName name="P9_SCOPE_FULL_LOAD" localSheetId="10" hidden="1">#REF!,#REF!,#REF!,#REF!,#REF!,#REF!</definedName>
    <definedName name="P9_SCOPE_FULL_LOAD" localSheetId="12" hidden="1">#REF!,#REF!,#REF!,#REF!,#REF!,#REF!</definedName>
    <definedName name="P9_SCOPE_FULL_LOAD" hidden="1">#REF!,#REF!,#REF!,#REF!,#REF!,#REF!</definedName>
    <definedName name="P9_SCOPE_NotInd" localSheetId="0" hidden="1">#REF!,'1 Год финансирование '!P1_SCOPE_NOTIND,'1 Год финансирование '!P2_SCOPE_NOTIND,'1 Год финансирование '!P3_SCOPE_NOTIND,'1 Год финансирование '!P4_SCOPE_NOTIND,'1 Год финансирование '!P5_SCOPE_NOTIND,'1 Год финансирование '!P6_SCOPE_NOTIND,'1 Год финансирование '!P7_SCOPE_NOTIND</definedName>
    <definedName name="P9_SCOPE_NotInd" localSheetId="10" hidden="1">#REF!,'11 Квартал финансирование ист'!P1_SCOPE_NOTIND,'11 Квартал финансирование ист'!P2_SCOPE_NOTIND,'11 Квартал финансирование ист'!P3_SCOPE_NOTIND,'11 Квартал финансирование ист'!P4_SCOPE_NOTIND,'11 Квартал финансирование ист'!P5_SCOPE_NOTIND,'11 Квартал финансирование ист'!P6_SCOPE_NOTIND,'11 Квартал финансирование ист'!P7_SCOPE_NOTIND</definedName>
    <definedName name="P9_SCOPE_NotInd" localSheetId="12" hidden="1">#REF!,'13 Квартал осн этапы '!P1_SCOPE_NOTIND,'13 Квартал осн этапы '!P2_SCOPE_NOTIND,'13 Квартал осн этапы '!P3_SCOPE_NOTIND,'13 Квартал осн этапы '!P4_SCOPE_NOTIND,'13 Квартал осн этапы '!P5_SCOPE_NOTIND,'13 Квартал осн этапы '!P6_SCOPE_NOTIND,'13 Квартал осн этапы '!P7_SCOPE_NOTIND</definedName>
    <definedName name="P9_SCOPE_NotInd" hidden="1">#REF!,P1_SCOPE_NOTIND,P2_SCOPE_NOTIND,P3_SCOPE_NOTIND,P4_SCOPE_NOTIND,P5_SCOPE_NOTIND,P6_SCOPE_NOTIND,P7_SCOPE_NOTIND</definedName>
    <definedName name="REGIONS">[7]База!$C$6:$C$89</definedName>
    <definedName name="rgk">[7]База!$G$214:$G$217,[7]База!$G$219:$G$224,[7]База!$G$226,[7]База!$G$228,[7]База!$G$230,[7]База!$G$232,[7]База!$G$197:$G$212</definedName>
    <definedName name="rrr">[9]Справочники!$B$23:$B$26</definedName>
    <definedName name="rrtget6">#N/A</definedName>
    <definedName name="s" localSheetId="0">#REF!</definedName>
    <definedName name="s" localSheetId="10">#REF!</definedName>
    <definedName name="s" localSheetId="12">#REF!</definedName>
    <definedName name="s">#REF!</definedName>
    <definedName name="S1_" localSheetId="0">#REF!</definedName>
    <definedName name="S1_" localSheetId="12">#REF!</definedName>
    <definedName name="S1_">#REF!</definedName>
    <definedName name="S10_" localSheetId="0">#REF!</definedName>
    <definedName name="S10_" localSheetId="12">#REF!</definedName>
    <definedName name="S10_">#REF!</definedName>
    <definedName name="S11_" localSheetId="0">#REF!</definedName>
    <definedName name="S11_" localSheetId="12">#REF!</definedName>
    <definedName name="S11_">#REF!</definedName>
    <definedName name="S12_" localSheetId="0">#REF!</definedName>
    <definedName name="S12_" localSheetId="12">#REF!</definedName>
    <definedName name="S12_">#REF!</definedName>
    <definedName name="S13_" localSheetId="0">#REF!</definedName>
    <definedName name="S13_" localSheetId="12">#REF!</definedName>
    <definedName name="S13_">#REF!</definedName>
    <definedName name="S14_" localSheetId="0">#REF!</definedName>
    <definedName name="S14_" localSheetId="12">#REF!</definedName>
    <definedName name="S14_">#REF!</definedName>
    <definedName name="S15_" localSheetId="0">#REF!</definedName>
    <definedName name="S15_" localSheetId="12">#REF!</definedName>
    <definedName name="S15_">#REF!</definedName>
    <definedName name="S16_" localSheetId="0">#REF!</definedName>
    <definedName name="S16_" localSheetId="12">#REF!</definedName>
    <definedName name="S16_">#REF!</definedName>
    <definedName name="S17_" localSheetId="0">#REF!</definedName>
    <definedName name="S17_" localSheetId="12">#REF!</definedName>
    <definedName name="S17_">#REF!</definedName>
    <definedName name="S18_" localSheetId="0">#REF!</definedName>
    <definedName name="S18_" localSheetId="12">#REF!</definedName>
    <definedName name="S18_">#REF!</definedName>
    <definedName name="S19_" localSheetId="0">#REF!</definedName>
    <definedName name="S19_" localSheetId="12">#REF!</definedName>
    <definedName name="S19_">#REF!</definedName>
    <definedName name="S2_" localSheetId="0">#REF!</definedName>
    <definedName name="S2_" localSheetId="12">#REF!</definedName>
    <definedName name="S2_">#REF!</definedName>
    <definedName name="S20_" localSheetId="0">#REF!</definedName>
    <definedName name="S20_" localSheetId="12">#REF!</definedName>
    <definedName name="S20_">#REF!</definedName>
    <definedName name="S3_" localSheetId="0">#REF!</definedName>
    <definedName name="S3_" localSheetId="12">#REF!</definedName>
    <definedName name="S3_">#REF!</definedName>
    <definedName name="S4_" localSheetId="0">#REF!</definedName>
    <definedName name="S4_" localSheetId="12">#REF!</definedName>
    <definedName name="S4_">#REF!</definedName>
    <definedName name="S5_" localSheetId="0">#REF!</definedName>
    <definedName name="S5_" localSheetId="12">#REF!</definedName>
    <definedName name="S5_">#REF!</definedName>
    <definedName name="S6_" localSheetId="0">#REF!</definedName>
    <definedName name="S6_" localSheetId="12">#REF!</definedName>
    <definedName name="S6_">#REF!</definedName>
    <definedName name="S7_" localSheetId="0">#REF!</definedName>
    <definedName name="S7_" localSheetId="12">#REF!</definedName>
    <definedName name="S7_">#REF!</definedName>
    <definedName name="S8_" localSheetId="0">#REF!</definedName>
    <definedName name="S8_" localSheetId="12">#REF!</definedName>
    <definedName name="S8_">#REF!</definedName>
    <definedName name="S9_" localSheetId="0">#REF!</definedName>
    <definedName name="S9_" localSheetId="12">#REF!</definedName>
    <definedName name="S9_">#REF!</definedName>
    <definedName name="sadfsd">[10]t_настройки!$I$88</definedName>
    <definedName name="SAPBEXrevision" hidden="1">1</definedName>
    <definedName name="SAPBEXsysID" hidden="1">"BW2"</definedName>
    <definedName name="SAPBEXwbID" hidden="1">"479GSPMTNK9HM4ZSIVE5K2SH6"</definedName>
    <definedName name="sbyt">[7]База!$G$70:$G$75,[7]База!$G$77:$G$78,[7]База!$G$80:$G$83,[7]База!$G$85,[7]База!$G$87:$G$91,[7]База!$G$93,[7]База!$G$95:$G$97,[7]База!$G$52:$G$68</definedName>
    <definedName name="SCENARIOS">[7]База!$K$6:$K$7</definedName>
    <definedName name="SCOPE_16_PRT" localSheetId="10">P1_SCOPE_16_PRT,P2_SCOPE_16_PRT</definedName>
    <definedName name="SCOPE_16_PRT" localSheetId="12">P1_SCOPE_16_PRT,P2_SCOPE_16_PRT</definedName>
    <definedName name="SCOPE_16_PRT">P1_SCOPE_16_PRT,P2_SCOPE_16_PRT</definedName>
    <definedName name="SCOPE_17.1_PRT">[7]База!$D$14:$F$17,[7]База!$D$19:$F$22,[7]База!$I$9:$I$12,[7]База!$I$14:$I$17,[7]База!$I$19:$I$22,[7]База!$D$9:$F$12</definedName>
    <definedName name="SCOPE_17_PRT" localSheetId="10">[8]База!$J$39:$M$41,[8]База!$E$43:$H$51,[8]База!$J$43:$M$51,[8]База!$E$54:$H$56,[8]База!$E$58:$H$66,[8]База!$E$69:$M$81,[8]База!$E$9:$H$11,P1_SCOPE_17_PRT</definedName>
    <definedName name="SCOPE_17_PRT" localSheetId="12">[8]База!$J$39:$M$41,[8]База!$E$43:$H$51,[8]База!$J$43:$M$51,[8]База!$E$54:$H$56,[8]База!$E$58:$H$66,[8]База!$E$69:$M$81,[8]База!$E$9:$H$11,P1_SCOPE_17_PRT</definedName>
    <definedName name="SCOPE_17_PRT">[8]База!$J$39:$M$41,[8]База!$E$43:$H$51,[8]База!$J$43:$M$51,[8]База!$E$54:$H$56,[8]База!$E$58:$H$66,[8]База!$E$69:$M$81,[8]База!$E$9:$H$11,P1_SCOPE_17_PRT</definedName>
    <definedName name="SCOPE_2" localSheetId="0">#REF!</definedName>
    <definedName name="SCOPE_2" localSheetId="10">#REF!</definedName>
    <definedName name="SCOPE_2" localSheetId="12">#REF!</definedName>
    <definedName name="SCOPE_2">#REF!</definedName>
    <definedName name="SCOPE_2_1" localSheetId="0">#REF!</definedName>
    <definedName name="SCOPE_2_1" localSheetId="12">#REF!</definedName>
    <definedName name="SCOPE_2_1">#REF!</definedName>
    <definedName name="SCOPE_24_LD">[7]База!$E$8:$J$47,[7]База!$E$49:$J$66</definedName>
    <definedName name="SCOPE_24_PRT">[7]База!$E$41:$I$41,[7]База!$E$34:$I$34,[7]База!$E$36:$I$36,[7]База!$E$43:$I$43</definedName>
    <definedName name="SCOPE_25_PRT">[7]База!$E$20:$I$20,[7]База!$E$34:$I$34,[7]База!$E$41:$I$41,[7]База!$E$8:$I$10</definedName>
    <definedName name="SCOPE_4_PRT" localSheetId="10">[8]База!$Z$27:$AC$31,[8]База!$F$14:$I$20,P1_SCOPE_4_PRT,P2_SCOPE_4_PRT</definedName>
    <definedName name="SCOPE_4_PRT" localSheetId="12">[8]База!$Z$27:$AC$31,[8]База!$F$14:$I$20,P1_SCOPE_4_PRT,P2_SCOPE_4_PRT</definedName>
    <definedName name="SCOPE_4_PRT">[8]База!$Z$27:$AC$31,[8]База!$F$14:$I$20,P1_SCOPE_4_PRT,P2_SCOPE_4_PRT</definedName>
    <definedName name="SCOPE_5_PRT" localSheetId="10">[8]База!$Z$27:$AC$31,[8]База!$F$14:$I$21,P1_SCOPE_5_PRT,P2_SCOPE_5_PRT</definedName>
    <definedName name="SCOPE_5_PRT" localSheetId="12">[8]База!$Z$27:$AC$31,[8]База!$F$14:$I$21,P1_SCOPE_5_PRT,P2_SCOPE_5_PRT</definedName>
    <definedName name="SCOPE_5_PRT">[8]База!$Z$27:$AC$31,[8]База!$F$14:$I$21,P1_SCOPE_5_PRT,P2_SCOPE_5_PRT</definedName>
    <definedName name="SCOPE_CORR" localSheetId="0">#REF!,#REF!,#REF!,#REF!,#REF!,'1 Год финансирование '!P1_SCOPE_CORR,'1 Год финансирование '!P2_SCOPE_CORR</definedName>
    <definedName name="SCOPE_CORR" localSheetId="10">#REF!,#REF!,#REF!,#REF!,#REF!,'11 Квартал финансирование ист'!P1_SCOPE_CORR,'11 Квартал финансирование ист'!P2_SCOPE_CORR</definedName>
    <definedName name="SCOPE_CORR" localSheetId="12">#REF!,#REF!,#REF!,#REF!,#REF!,'13 Квартал осн этапы '!P1_SCOPE_CORR,'13 Квартал осн этапы '!P2_SCOPE_CORR</definedName>
    <definedName name="SCOPE_CORR">#REF!,#REF!,#REF!,#REF!,#REF!,[0]!P1_SCOPE_CORR,[0]!P2_SCOPE_CORR</definedName>
    <definedName name="SCOPE_CPR" localSheetId="0">#REF!</definedName>
    <definedName name="SCOPE_CPR" localSheetId="10">#REF!</definedName>
    <definedName name="SCOPE_CPR" localSheetId="12">#REF!</definedName>
    <definedName name="SCOPE_CPR">#REF!</definedName>
    <definedName name="SCOPE_DOP" localSheetId="0">#REF!,'1 Год финансирование '!P1_SCOPE_DOP</definedName>
    <definedName name="SCOPE_DOP" localSheetId="10">#REF!,'11 Квартал финансирование ист'!P1_SCOPE_DOP</definedName>
    <definedName name="SCOPE_DOP" localSheetId="12">#REF!,'13 Квартал осн этапы '!P1_SCOPE_DOP</definedName>
    <definedName name="SCOPE_DOP">#REF!,[0]!P1_SCOPE_DOP</definedName>
    <definedName name="SCOPE_DOP2" localSheetId="0">#REF!,#REF!,#REF!,#REF!,#REF!,#REF!</definedName>
    <definedName name="SCOPE_DOP2" localSheetId="10">#REF!,#REF!,#REF!,#REF!,#REF!,#REF!</definedName>
    <definedName name="SCOPE_DOP2" localSheetId="12">#REF!,#REF!,#REF!,#REF!,#REF!,#REF!</definedName>
    <definedName name="SCOPE_DOP2">#REF!,#REF!,#REF!,#REF!,#REF!,#REF!</definedName>
    <definedName name="SCOPE_DOP3" localSheetId="0">#REF!,#REF!,#REF!,#REF!,#REF!,#REF!</definedName>
    <definedName name="SCOPE_DOP3" localSheetId="10">#REF!,#REF!,#REF!,#REF!,#REF!,#REF!</definedName>
    <definedName name="SCOPE_DOP3" localSheetId="12">#REF!,#REF!,#REF!,#REF!,#REF!,#REF!</definedName>
    <definedName name="SCOPE_DOP3">#REF!,#REF!,#REF!,#REF!,#REF!,#REF!</definedName>
    <definedName name="SCOPE_F1_PRT" localSheetId="10">[8]База!$D$86:$E$95,P1_SCOPE_F1_PRT,P2_SCOPE_F1_PRT,P3_SCOPE_F1_PRT,P4_SCOPE_F1_PRT</definedName>
    <definedName name="SCOPE_F1_PRT" localSheetId="12">[8]База!$D$86:$E$95,P1_SCOPE_F1_PRT,P2_SCOPE_F1_PRT,P3_SCOPE_F1_PRT,P4_SCOPE_F1_PRT</definedName>
    <definedName name="SCOPE_F1_PRT">[8]База!$D$86:$E$95,P1_SCOPE_F1_PRT,P2_SCOPE_F1_PRT,P3_SCOPE_F1_PRT,P4_SCOPE_F1_PRT</definedName>
    <definedName name="SCOPE_F2_PRT" localSheetId="10">[8]База!$C$5:$D$5,[8]База!$C$52:$C$57,[8]База!$D$57:$G$57,P1_SCOPE_F2_PRT,P2_SCOPE_F2_PRT</definedName>
    <definedName name="SCOPE_F2_PRT" localSheetId="12">[8]База!$C$5:$D$5,[8]База!$C$52:$C$57,[8]База!$D$57:$G$57,P1_SCOPE_F2_PRT,P2_SCOPE_F2_PRT</definedName>
    <definedName name="SCOPE_F2_PRT">[8]База!$C$5:$D$5,[8]База!$C$52:$C$57,[8]База!$D$57:$G$57,P1_SCOPE_F2_PRT,P2_SCOPE_F2_PRT</definedName>
    <definedName name="SCOPE_FST7" localSheetId="0">#REF!,#REF!,#REF!,#REF!,'1 Год финансирование '!P1_SCOPE_FST7</definedName>
    <definedName name="SCOPE_FST7" localSheetId="10">#REF!,#REF!,#REF!,#REF!,'11 Квартал финансирование ист'!P1_SCOPE_FST7</definedName>
    <definedName name="SCOPE_FST7" localSheetId="12">#REF!,#REF!,#REF!,#REF!,'13 Квартал осн этапы '!P1_SCOPE_FST7</definedName>
    <definedName name="SCOPE_FST7">#REF!,#REF!,#REF!,#REF!,[0]!P1_SCOPE_FST7</definedName>
    <definedName name="SCOPE_FULL_LOAD" localSheetId="10">P16_SCOPE_FULL_LOAD,P17_SCOPE_FULL_LOAD</definedName>
    <definedName name="SCOPE_FULL_LOAD" localSheetId="12">P16_SCOPE_FULL_LOAD,P17_SCOPE_FULL_LOAD</definedName>
    <definedName name="SCOPE_FULL_LOAD">P16_SCOPE_FULL_LOAD,P17_SCOPE_FULL_LOAD</definedName>
    <definedName name="SCOPE_IND" localSheetId="0">#REF!,#REF!,'1 Год финансирование '!P1_SCOPE_IND,'1 Год финансирование '!P2_SCOPE_IND,'1 Год финансирование '!P3_SCOPE_IND,'1 Год финансирование '!P4_SCOPE_IND</definedName>
    <definedName name="SCOPE_IND" localSheetId="10">#REF!,#REF!,'11 Квартал финансирование ист'!P1_SCOPE_IND,'11 Квартал финансирование ист'!P2_SCOPE_IND,'11 Квартал финансирование ист'!P3_SCOPE_IND,'11 Квартал финансирование ист'!P4_SCOPE_IND</definedName>
    <definedName name="SCOPE_IND" localSheetId="12">#REF!,#REF!,'13 Квартал осн этапы '!P1_SCOPE_IND,'13 Квартал осн этапы '!P2_SCOPE_IND,'13 Квартал осн этапы '!P3_SCOPE_IND,'13 Квартал осн этапы '!P4_SCOPE_IND</definedName>
    <definedName name="SCOPE_IND">#REF!,#REF!,[0]!P1_SCOPE_IND,[0]!P2_SCOPE_IND,[0]!P3_SCOPE_IND,[0]!P4_SCOPE_IND</definedName>
    <definedName name="SCOPE_IND2" localSheetId="0">#REF!,#REF!,#REF!,'1 Год финансирование '!P1_SCOPE_IND2,'1 Год финансирование '!P2_SCOPE_IND2,'1 Год финансирование '!P3_SCOPE_IND2,'1 Год финансирование '!P4_SCOPE_IND2</definedName>
    <definedName name="SCOPE_IND2" localSheetId="10">#REF!,#REF!,#REF!,'11 Квартал финансирование ист'!P1_SCOPE_IND2,'11 Квартал финансирование ист'!P2_SCOPE_IND2,'11 Квартал финансирование ист'!P3_SCOPE_IND2,'11 Квартал финансирование ист'!P4_SCOPE_IND2</definedName>
    <definedName name="SCOPE_IND2" localSheetId="12">#REF!,#REF!,#REF!,'13 Квартал осн этапы '!P1_SCOPE_IND2,'13 Квартал осн этапы '!P2_SCOPE_IND2,'13 Квартал осн этапы '!P3_SCOPE_IND2,'13 Квартал осн этапы '!P4_SCOPE_IND2</definedName>
    <definedName name="SCOPE_IND2">#REF!,#REF!,#REF!,[0]!P1_SCOPE_IND2,[0]!P2_SCOPE_IND2,[0]!P3_SCOPE_IND2,[0]!P4_SCOPE_IND2</definedName>
    <definedName name="SCOPE_NOTIND" localSheetId="0">'1 Год финансирование '!P1_SCOPE_NOTIND,'1 Год финансирование '!P2_SCOPE_NOTIND,'1 Год финансирование '!P3_SCOPE_NOTIND,'1 Год финансирование '!P4_SCOPE_NOTIND,'1 Год финансирование '!P5_SCOPE_NOTIND,'1 Год финансирование '!P6_SCOPE_NOTIND,'1 Год финансирование '!P7_SCOPE_NOTIND,'1 Год финансирование '!P8_SCOPE_NOTIND</definedName>
    <definedName name="SCOPE_NOTIND" localSheetId="10">'11 Квартал финансирование ист'!P1_SCOPE_NOTIND,'11 Квартал финансирование ист'!P2_SCOPE_NOTIND,'11 Квартал финансирование ист'!P3_SCOPE_NOTIND,'11 Квартал финансирование ист'!P4_SCOPE_NOTIND,'11 Квартал финансирование ист'!P5_SCOPE_NOTIND,'11 Квартал финансирование ист'!P6_SCOPE_NOTIND,'11 Квартал финансирование ист'!P7_SCOPE_NOTIND,'11 Квартал финансирование ист'!P8_SCOPE_NOTIND</definedName>
    <definedName name="SCOPE_NOTIND" localSheetId="12">'13 Квартал осн этапы '!P1_SCOPE_NOTIND,'13 Квартал осн этапы '!P2_SCOPE_NOTIND,'13 Квартал осн этапы '!P3_SCOPE_NOTIND,'13 Квартал осн этапы '!P4_SCOPE_NOTIND,'13 Квартал осн этапы '!P5_SCOPE_NOTIND,'13 Квартал осн этапы '!P6_SCOPE_NOTIND,'13 Квартал осн этапы '!P7_SCOPE_NOTIND,'13 Квартал осн этапы '!P8_SCOPE_NOTIND</definedName>
    <definedName name="SCOPE_NOTIND">P1_SCOPE_NOTIND,P2_SCOPE_NOTIND,P3_SCOPE_NOTIND,P4_SCOPE_NOTIND,P5_SCOPE_NOTIND,P6_SCOPE_NOTIND,P7_SCOPE_NOTIND,P8_SCOPE_NOTIND</definedName>
    <definedName name="SCOPE_NotInd2" localSheetId="0">'1 Год финансирование '!P4_SCOPE_NotInd2,'1 Год финансирование '!P5_SCOPE_NotInd2,'1 Год финансирование '!P6_SCOPE_NotInd2,'1 Год финансирование '!P7_SCOPE_NotInd2</definedName>
    <definedName name="SCOPE_NotInd2" localSheetId="10">'11 Квартал финансирование ист'!P4_SCOPE_NotInd2,'11 Квартал финансирование ист'!P5_SCOPE_NotInd2,'11 Квартал финансирование ист'!P6_SCOPE_NotInd2,'11 Квартал финансирование ист'!P7_SCOPE_NotInd2</definedName>
    <definedName name="SCOPE_NotInd2" localSheetId="12">'13 Квартал осн этапы '!P4_SCOPE_NotInd2,'13 Квартал осн этапы '!P5_SCOPE_NotInd2,'13 Квартал осн этапы '!P6_SCOPE_NotInd2,'13 Квартал осн этапы '!P7_SCOPE_NotInd2</definedName>
    <definedName name="SCOPE_NotInd2">P4_SCOPE_NotInd2,P5_SCOPE_NotInd2,P6_SCOPE_NotInd2,P7_SCOPE_NotInd2</definedName>
    <definedName name="SCOPE_NotInd3" localSheetId="0">#REF!,#REF!,#REF!,'1 Год финансирование '!P1_SCOPE_NotInd3,'1 Год финансирование '!P2_SCOPE_NotInd3</definedName>
    <definedName name="SCOPE_NotInd3" localSheetId="10">#REF!,#REF!,#REF!,'11 Квартал финансирование ист'!P1_SCOPE_NotInd3,'11 Квартал финансирование ист'!P2_SCOPE_NotInd3</definedName>
    <definedName name="SCOPE_NotInd3" localSheetId="12">#REF!,#REF!,#REF!,'13 Квартал осн этапы '!P1_SCOPE_NotInd3,'13 Квартал осн этапы '!P2_SCOPE_NotInd3</definedName>
    <definedName name="SCOPE_NotInd3">#REF!,#REF!,#REF!,[0]!P1_SCOPE_NotInd3,[0]!P2_SCOPE_NotInd3</definedName>
    <definedName name="SCOPE_OUTD">[7]База!$G$23:$G$30,[7]База!$G$32:$G$35,[7]База!$G$37,[7]База!$G$39:$G$45,[7]База!$G$47,[7]База!$G$49,[7]База!$G$5:$G$21</definedName>
    <definedName name="SCOPE_PER_PRT" localSheetId="10">P5_SCOPE_PER_PRT,P6_SCOPE_PER_PRT,P7_SCOPE_PER_PRT,'11 Квартал финансирование ист'!P8_SCOPE_PER_PRT</definedName>
    <definedName name="SCOPE_PER_PRT" localSheetId="12">P5_SCOPE_PER_PRT,P6_SCOPE_PER_PRT,P7_SCOPE_PER_PRT,'13 Квартал осн этапы '!P8_SCOPE_PER_PRT</definedName>
    <definedName name="SCOPE_PER_PRT">P5_SCOPE_PER_PRT,P6_SCOPE_PER_PRT,P7_SCOPE_PER_PRT,P8_SCOPE_PER_PRT</definedName>
    <definedName name="SCOPE_SAVE2" localSheetId="0">#REF!,#REF!,#REF!,#REF!,#REF!,'1 Год финансирование '!P1_SCOPE_SAVE2,'1 Год финансирование '!P2_SCOPE_SAVE2</definedName>
    <definedName name="SCOPE_SAVE2" localSheetId="10">#REF!,#REF!,#REF!,#REF!,#REF!,'11 Квартал финансирование ист'!P1_SCOPE_SAVE2,'11 Квартал финансирование ист'!P2_SCOPE_SAVE2</definedName>
    <definedName name="SCOPE_SAVE2" localSheetId="12">#REF!,#REF!,#REF!,#REF!,#REF!,'13 Квартал осн этапы '!P1_SCOPE_SAVE2,'13 Квартал осн этапы '!P2_SCOPE_SAVE2</definedName>
    <definedName name="SCOPE_SAVE2">#REF!,#REF!,#REF!,#REF!,#REF!,[0]!P1_SCOPE_SAVE2,[0]!P2_SCOPE_SAVE2</definedName>
    <definedName name="SCOPE_SPR_PRT">[7]База!$D$21:$J$22,[7]База!$E$13:$I$14,[7]База!$F$27:$H$28</definedName>
    <definedName name="SCOPE_SS" localSheetId="0">#REF!,#REF!,#REF!,#REF!,#REF!,#REF!</definedName>
    <definedName name="SCOPE_SS" localSheetId="10">#REF!,#REF!,#REF!,#REF!,#REF!,#REF!</definedName>
    <definedName name="SCOPE_SS" localSheetId="12">#REF!,#REF!,#REF!,#REF!,#REF!,#REF!</definedName>
    <definedName name="SCOPE_SS">#REF!,#REF!,#REF!,#REF!,#REF!,#REF!</definedName>
    <definedName name="SCOPE_SS2" localSheetId="0">#REF!</definedName>
    <definedName name="SCOPE_SS2" localSheetId="10">#REF!</definedName>
    <definedName name="SCOPE_SS2" localSheetId="12">#REF!</definedName>
    <definedName name="SCOPE_SS2">#REF!</definedName>
    <definedName name="SCOPE_SV_LD1" localSheetId="0">#REF!,#REF!,#REF!,#REF!,#REF!,'1 Год финансирование '!P1_SCOPE_SV_LD1</definedName>
    <definedName name="SCOPE_SV_LD1" localSheetId="10">#REF!,#REF!,#REF!,#REF!,#REF!,'11 Квартал финансирование ист'!P1_SCOPE_SV_LD1</definedName>
    <definedName name="SCOPE_SV_LD1" localSheetId="12">#REF!,#REF!,#REF!,#REF!,#REF!,'13 Квартал осн этапы '!P1_SCOPE_SV_LD1</definedName>
    <definedName name="SCOPE_SV_LD1">#REF!,#REF!,#REF!,#REF!,#REF!,[0]!P1_SCOPE_SV_LD1</definedName>
    <definedName name="SCOPE_SV_LD2" localSheetId="0">#REF!</definedName>
    <definedName name="SCOPE_SV_LD2" localSheetId="10">#REF!</definedName>
    <definedName name="SCOPE_SV_LD2" localSheetId="12">#REF!</definedName>
    <definedName name="SCOPE_SV_LD2">#REF!</definedName>
    <definedName name="SCOPE_SV_PRT" localSheetId="0">'1 Год финансирование '!P1_SCOPE_SV_PRT,'1 Год финансирование '!P2_SCOPE_SV_PRT,'1 Год финансирование '!P3_SCOPE_SV_PRT</definedName>
    <definedName name="SCOPE_SV_PRT" localSheetId="10">'11 Квартал финансирование ист'!P1_SCOPE_SV_PRT,'11 Квартал финансирование ист'!P2_SCOPE_SV_PRT,'11 Квартал финансирование ист'!P3_SCOPE_SV_PRT</definedName>
    <definedName name="SCOPE_SV_PRT" localSheetId="12">'13 Квартал осн этапы '!P1_SCOPE_SV_PRT,'13 Квартал осн этапы '!P2_SCOPE_SV_PRT,'13 Квартал осн этапы '!P3_SCOPE_SV_PRT</definedName>
    <definedName name="SCOPE_SV_PRT">P1_SCOPE_SV_PRT,P2_SCOPE_SV_PRT,P3_SCOPE_SV_PRT</definedName>
    <definedName name="SCOPE_TP">[7]База!$L$12:$L$23,[7]База!$L$5:$L$8</definedName>
    <definedName name="TARGET">[11]TEHSHEET!$I$42:$I$45</definedName>
    <definedName name="ty" localSheetId="0">[1]FES!#REF!</definedName>
    <definedName name="ty" localSheetId="10">[1]FES!#REF!</definedName>
    <definedName name="ty" localSheetId="12">[1]FES!#REF!</definedName>
    <definedName name="ty">[1]FES!#REF!</definedName>
    <definedName name="uka">#N/A</definedName>
    <definedName name="а" localSheetId="0">#REF!</definedName>
    <definedName name="а" localSheetId="10">#REF!</definedName>
    <definedName name="а" localSheetId="12">#REF!</definedName>
    <definedName name="а">#REF!</definedName>
    <definedName name="А1" localSheetId="0">#REF!</definedName>
    <definedName name="А1" localSheetId="12">#REF!</definedName>
    <definedName name="А1">#REF!</definedName>
    <definedName name="А77">[12]Рейтинг!$A$14</definedName>
    <definedName name="ав" localSheetId="0">#REF!</definedName>
    <definedName name="ав" localSheetId="10">#REF!</definedName>
    <definedName name="ав" localSheetId="12">#REF!</definedName>
    <definedName name="ав">#REF!</definedName>
    <definedName name="аоаладжв" localSheetId="0">[1]FES!#REF!</definedName>
    <definedName name="аоаладжв" localSheetId="10">[1]FES!#REF!</definedName>
    <definedName name="аоаладжв" localSheetId="12">[1]FES!#REF!</definedName>
    <definedName name="аоаладжв">[1]FES!#REF!</definedName>
    <definedName name="БазовыйПериод">[13]Заголовок!$B$15</definedName>
    <definedName name="БС">[14]Справочники!$A$4:$A$6</definedName>
    <definedName name="в23ё">#N/A</definedName>
    <definedName name="вв">#N/A</definedName>
    <definedName name="вв110" localSheetId="0">'[15]ПС рек'!#REF!</definedName>
    <definedName name="вв110" localSheetId="10">'[15]ПС рек'!#REF!</definedName>
    <definedName name="вв110" localSheetId="12">'[15]ПС рек'!#REF!</definedName>
    <definedName name="вв110">'[15]ПС рек'!#REF!</definedName>
    <definedName name="вв20" localSheetId="0">'[15]ПС рек'!#REF!</definedName>
    <definedName name="вв20" localSheetId="10">'[15]ПС рек'!#REF!</definedName>
    <definedName name="вв20" localSheetId="12">'[15]ПС рек'!#REF!</definedName>
    <definedName name="вв20">'[15]ПС рек'!#REF!</definedName>
    <definedName name="вв220" localSheetId="0">'[15]ПС рек'!#REF!</definedName>
    <definedName name="вв220" localSheetId="12">'[15]ПС рек'!#REF!</definedName>
    <definedName name="вв220">'[15]ПС рек'!#REF!</definedName>
    <definedName name="вв330" localSheetId="0">'[15]ПС рек'!#REF!</definedName>
    <definedName name="вв330" localSheetId="12">'[15]ПС рек'!#REF!</definedName>
    <definedName name="вв330">'[15]ПС рек'!#REF!</definedName>
    <definedName name="вв35" localSheetId="0">'[15]ПС рек'!#REF!</definedName>
    <definedName name="вв35" localSheetId="12">'[15]ПС рек'!#REF!</definedName>
    <definedName name="вв35">'[15]ПС рек'!#REF!</definedName>
    <definedName name="вв500" localSheetId="0">'[15]ПС рек'!#REF!</definedName>
    <definedName name="вв500" localSheetId="12">'[15]ПС рек'!#REF!</definedName>
    <definedName name="вв500">'[15]ПС рек'!#REF!</definedName>
    <definedName name="вв750" localSheetId="0">'[15]ПС рек'!#REF!</definedName>
    <definedName name="вв750" localSheetId="12">'[15]ПС рек'!#REF!</definedName>
    <definedName name="вв750">'[15]ПС рек'!#REF!</definedName>
    <definedName name="Вид_Бизнеса" localSheetId="0">[16]t_настройки!#REF!</definedName>
    <definedName name="Вид_Бизнеса" localSheetId="12">[16]t_настройки!#REF!</definedName>
    <definedName name="Вид_Бизнеса">[16]t_настройки!#REF!</definedName>
    <definedName name="Виды_деятельности" localSheetId="0">#REF!</definedName>
    <definedName name="Виды_деятельности" localSheetId="10">#REF!</definedName>
    <definedName name="Виды_деятельности" localSheetId="12">#REF!</definedName>
    <definedName name="Виды_деятельности">#REF!</definedName>
    <definedName name="ВЛТРАССА" localSheetId="0">'[15]ЛЭП нов'!#REF!</definedName>
    <definedName name="ВЛТРАССА" localSheetId="10">'[15]ЛЭП нов'!#REF!</definedName>
    <definedName name="ВЛТРАССА" localSheetId="12">'[15]ЛЭП нов'!#REF!</definedName>
    <definedName name="ВЛТРАССА">'[15]ЛЭП нов'!#REF!</definedName>
    <definedName name="вн20" localSheetId="0">'[15]ПС рек'!#REF!</definedName>
    <definedName name="вн20" localSheetId="12">'[15]ПС рек'!#REF!</definedName>
    <definedName name="вн20">'[15]ПС рек'!#REF!</definedName>
    <definedName name="всего" localSheetId="0">'[15]ПС рек'!#REF!</definedName>
    <definedName name="всего" localSheetId="12">'[15]ПС рек'!#REF!</definedName>
    <definedName name="всего">'[15]ПС рек'!#REF!</definedName>
    <definedName name="второй" localSheetId="0">#REF!</definedName>
    <definedName name="второй" localSheetId="10">#REF!</definedName>
    <definedName name="второй" localSheetId="12">#REF!</definedName>
    <definedName name="второй">#REF!</definedName>
    <definedName name="гггр">#N/A</definedName>
    <definedName name="Год" localSheetId="0">#REF!</definedName>
    <definedName name="Год" localSheetId="10">#REF!</definedName>
    <definedName name="Год" localSheetId="12">#REF!</definedName>
    <definedName name="Год">#REF!</definedName>
    <definedName name="Год_выбрано" localSheetId="0">#REF!</definedName>
    <definedName name="Год_выбрано" localSheetId="12">#REF!</definedName>
    <definedName name="Год_выбрано">#REF!</definedName>
    <definedName name="Год_Выбрано_Название" localSheetId="0">#REF!</definedName>
    <definedName name="Год_Выбрано_Название" localSheetId="12">#REF!</definedName>
    <definedName name="Год_Выбрано_Название">#REF!</definedName>
    <definedName name="График_1_параметр" localSheetId="0">#REF!</definedName>
    <definedName name="График_1_параметр" localSheetId="12">#REF!</definedName>
    <definedName name="График_1_параметр">#REF!</definedName>
    <definedName name="График_3_параметр" localSheetId="0">#REF!</definedName>
    <definedName name="График_3_параметр" localSheetId="12">#REF!</definedName>
    <definedName name="График_3_параметр">#REF!</definedName>
    <definedName name="ддд">#N/A</definedName>
    <definedName name="ДЗО_Выбрано" localSheetId="0">#REF!</definedName>
    <definedName name="ДЗО_Выбрано" localSheetId="10">#REF!</definedName>
    <definedName name="ДЗО_Выбрано" localSheetId="12">#REF!</definedName>
    <definedName name="ДЗО_Выбрано">#REF!</definedName>
    <definedName name="ДРУГОЕ">[17]Справочники!$A$26:$A$28</definedName>
    <definedName name="дтп" localSheetId="0">'[15]ПС рек'!#REF!</definedName>
    <definedName name="дтп" localSheetId="10">'[15]ПС рек'!#REF!</definedName>
    <definedName name="дтп" localSheetId="12">'[15]ПС рек'!#REF!</definedName>
    <definedName name="дтп">'[15]ПС рек'!#REF!</definedName>
    <definedName name="_xlnm.Print_Titles" localSheetId="0">#REF!</definedName>
    <definedName name="_xlnm.Print_Titles" localSheetId="10">#REF!</definedName>
    <definedName name="_xlnm.Print_Titles" localSheetId="12">#REF!</definedName>
    <definedName name="_xlnm.Print_Titles" localSheetId="8">Источники!$18:$18</definedName>
    <definedName name="_xlnm.Print_Titles">#REF!</definedName>
    <definedName name="й">#N/A</definedName>
    <definedName name="йй">#N/A</definedName>
    <definedName name="йййййййййййййййййййййййй">#N/A</definedName>
    <definedName name="йцу">#N/A</definedName>
    <definedName name="кв3">#N/A</definedName>
    <definedName name="Квартал">[18]t_Настройки!$B$70:$B$73</definedName>
    <definedName name="ке">#N/A</definedName>
    <definedName name="коэф1" localSheetId="0">#REF!</definedName>
    <definedName name="коэф1" localSheetId="10">#REF!</definedName>
    <definedName name="коэф1" localSheetId="12">#REF!</definedName>
    <definedName name="коэф1">#REF!</definedName>
    <definedName name="коэф2" localSheetId="0">#REF!</definedName>
    <definedName name="коэф2" localSheetId="12">#REF!</definedName>
    <definedName name="коэф2">#REF!</definedName>
    <definedName name="коэф3" localSheetId="0">#REF!</definedName>
    <definedName name="коэф3" localSheetId="12">#REF!</definedName>
    <definedName name="коэф3">#REF!</definedName>
    <definedName name="коэф4" localSheetId="0">#REF!</definedName>
    <definedName name="коэф4" localSheetId="12">#REF!</definedName>
    <definedName name="коэф4">#REF!</definedName>
    <definedName name="лдьл" localSheetId="0">#REF!</definedName>
    <definedName name="лдьл" localSheetId="12">#REF!</definedName>
    <definedName name="лдьл">#REF!</definedName>
    <definedName name="лена">#N/A</definedName>
    <definedName name="лод">#N/A</definedName>
    <definedName name="МСК" localSheetId="0">'[15]ЛЭП нов'!#REF!</definedName>
    <definedName name="МСК" localSheetId="12">'[15]ЛЭП нов'!#REF!</definedName>
    <definedName name="МСК">'[15]ЛЭП нов'!#REF!</definedName>
    <definedName name="мтп" localSheetId="0">'[15]ПС рек'!#REF!</definedName>
    <definedName name="мтп" localSheetId="12">'[15]ПС рек'!#REF!</definedName>
    <definedName name="мтп">'[15]ПС рек'!#REF!</definedName>
    <definedName name="мым">#N/A</definedName>
    <definedName name="Н5">[19]Данные!$I$7</definedName>
    <definedName name="НАПР" localSheetId="0">'[15]ПС рек'!#REF!</definedName>
    <definedName name="НАПР" localSheetId="10">'[15]ПС рек'!#REF!</definedName>
    <definedName name="НАПР" localSheetId="12">'[15]ПС рек'!#REF!</definedName>
    <definedName name="НАПР">'[15]ПС рек'!#REF!</definedName>
    <definedName name="нгг" localSheetId="0">#REF!</definedName>
    <definedName name="нгг" localSheetId="10">#REF!</definedName>
    <definedName name="нгг" localSheetId="12">#REF!</definedName>
    <definedName name="нгг">#REF!</definedName>
    <definedName name="Номер_ДЗО">[8]База!$I$43</definedName>
    <definedName name="НП">[20]Исходные!$H$5</definedName>
    <definedName name="НСРФ">[21]Регионы!$A$2:$A$90</definedName>
    <definedName name="_xlnm.Print_Area" localSheetId="0">'1 Год финансирование '!$A$1:$Y$486</definedName>
    <definedName name="_xlnm.Print_Area" localSheetId="9">'10 Квартал финансирование '!$A$1:$Y$487</definedName>
    <definedName name="_xlnm.Print_Area" localSheetId="10">'11 Квартал финансирование ист'!$A$2:$X$489</definedName>
    <definedName name="_xlnm.Print_Area" localSheetId="11">'12 Квартал освоение'!#REF!</definedName>
    <definedName name="_xlnm.Print_Area" localSheetId="8">Источники!$A$1:$K$71</definedName>
    <definedName name="одкз110" localSheetId="0">'[15]ПС рек'!#REF!</definedName>
    <definedName name="одкз110" localSheetId="10">'[15]ПС рек'!#REF!</definedName>
    <definedName name="одкз110" localSheetId="12">'[15]ПС рек'!#REF!</definedName>
    <definedName name="одкз110">'[15]ПС рек'!#REF!</definedName>
    <definedName name="одкз220" localSheetId="0">'[15]ПС рек'!#REF!</definedName>
    <definedName name="одкз220" localSheetId="10">'[15]ПС рек'!#REF!</definedName>
    <definedName name="одкз220" localSheetId="12">'[15]ПС рек'!#REF!</definedName>
    <definedName name="одкз220">'[15]ПС рек'!#REF!</definedName>
    <definedName name="одкз35" localSheetId="0">'[15]ПС рек'!#REF!</definedName>
    <definedName name="одкз35" localSheetId="12">'[15]ПС рек'!#REF!</definedName>
    <definedName name="одкз35">'[15]ПС рек'!#REF!</definedName>
    <definedName name="оро">#N/A</definedName>
    <definedName name="отп" localSheetId="0">'[15]ПС рек'!#REF!</definedName>
    <definedName name="отп" localSheetId="12">'[15]ПС рек'!#REF!</definedName>
    <definedName name="отп">'[15]ПС рек'!#REF!</definedName>
    <definedName name="отп35" localSheetId="0">'[15]ПС рек'!#REF!</definedName>
    <definedName name="отп35" localSheetId="12">'[15]ПС рек'!#REF!</definedName>
    <definedName name="отп35">'[15]ПС рек'!#REF!</definedName>
    <definedName name="отп35кВ" localSheetId="0">'[15]ПС рек'!#REF!</definedName>
    <definedName name="отп35кВ" localSheetId="12">'[15]ПС рек'!#REF!</definedName>
    <definedName name="отп35кВ">'[15]ПС рек'!#REF!</definedName>
    <definedName name="первый" localSheetId="0">#REF!</definedName>
    <definedName name="первый" localSheetId="10">#REF!</definedName>
    <definedName name="первый" localSheetId="12">#REF!</definedName>
    <definedName name="первый">#REF!</definedName>
    <definedName name="Период" localSheetId="0">#REF!</definedName>
    <definedName name="Период" localSheetId="12">#REF!</definedName>
    <definedName name="Период">#REF!</definedName>
    <definedName name="Период_Выбрано" localSheetId="0">#REF!</definedName>
    <definedName name="Период_Выбрано" localSheetId="12">#REF!</definedName>
    <definedName name="Период_Выбрано">#REF!</definedName>
    <definedName name="ПериодРегулирования">[13]Заголовок!$B$14</definedName>
    <definedName name="Погрешность_вычислений" localSheetId="0">#REF!</definedName>
    <definedName name="Погрешность_вычислений" localSheetId="10">#REF!</definedName>
    <definedName name="Погрешность_вычислений" localSheetId="12">#REF!</definedName>
    <definedName name="Погрешность_вычислений">#REF!</definedName>
    <definedName name="ПоследнийГод">[17]Заголовок!$B$16</definedName>
    <definedName name="Признак" localSheetId="0">'[15]ПС рек'!#REF!</definedName>
    <definedName name="Признак" localSheetId="10">'[15]ПС рек'!#REF!</definedName>
    <definedName name="Признак" localSheetId="12">'[15]ПС рек'!#REF!</definedName>
    <definedName name="Признак">'[15]ПС рек'!#REF!</definedName>
    <definedName name="прочее" localSheetId="0">'[15]ПС рек'!#REF!</definedName>
    <definedName name="прочее" localSheetId="10">'[15]ПС рек'!#REF!</definedName>
    <definedName name="прочее" localSheetId="12">'[15]ПС рек'!#REF!</definedName>
    <definedName name="прочее">'[15]ПС рек'!#REF!</definedName>
    <definedName name="ПЭ">[17]Справочники!$A$10:$A$12</definedName>
    <definedName name="РГК">[17]Справочники!$A$4:$A$4</definedName>
    <definedName name="ропор">#N/A</definedName>
    <definedName name="с">#N/A</definedName>
    <definedName name="СДТУ" localSheetId="0">'[15]ПС рек'!#REF!</definedName>
    <definedName name="СДТУ" localSheetId="10">'[15]ПС рек'!#REF!</definedName>
    <definedName name="СДТУ" localSheetId="12">'[15]ПС рек'!#REF!</definedName>
    <definedName name="СДТУ">'[15]ПС рек'!#REF!</definedName>
    <definedName name="СОБ" localSheetId="0">'[15]ПС рек'!#REF!</definedName>
    <definedName name="СОБ" localSheetId="10">'[15]ПС рек'!#REF!</definedName>
    <definedName name="СОБ" localSheetId="12">'[15]ПС рек'!#REF!</definedName>
    <definedName name="СОБ">'[15]ПС рек'!#REF!</definedName>
    <definedName name="Список_ДЗО" localSheetId="0">#REF!</definedName>
    <definedName name="Список_ДЗО" localSheetId="10">#REF!</definedName>
    <definedName name="Список_ДЗО" localSheetId="12">#REF!</definedName>
    <definedName name="Список_ДЗО">#REF!</definedName>
    <definedName name="список_контр.котловой">[18]t_Настройки!$B$42:$B$53</definedName>
    <definedName name="Список_контрагентов">[18]t_Настройки!$B$36:$B$39</definedName>
    <definedName name="Список_филиалов">[18]t_Настройки!$B$23:$B$26</definedName>
    <definedName name="список_филиалов1">[18]t_Настройки!$B$29:$B$33</definedName>
    <definedName name="сс">#N/A</definedName>
    <definedName name="сссс">#N/A</definedName>
    <definedName name="ссы">#N/A</definedName>
    <definedName name="третий" localSheetId="0">#REF!</definedName>
    <definedName name="третий" localSheetId="10">#REF!</definedName>
    <definedName name="третий" localSheetId="12">#REF!</definedName>
    <definedName name="третий">#REF!</definedName>
    <definedName name="у">#N/A</definedName>
    <definedName name="УГОЛЬ">[17]Справочники!$A$19:$A$21</definedName>
    <definedName name="ц">#N/A</definedName>
    <definedName name="цу">#N/A</definedName>
    <definedName name="четвертый" localSheetId="0">#REF!</definedName>
    <definedName name="четвертый" localSheetId="10">#REF!</definedName>
    <definedName name="четвертый" localSheetId="12">#REF!</definedName>
    <definedName name="четвертый">#REF!</definedName>
    <definedName name="шшшшшо">#N/A</definedName>
    <definedName name="ыв">#N/A</definedName>
    <definedName name="ыыыы">#N/A</definedName>
    <definedName name="яяя">#N/A</definedName>
  </definedNames>
  <calcPr calcId="145621"/>
</workbook>
</file>

<file path=xl/calcChain.xml><?xml version="1.0" encoding="utf-8"?>
<calcChain xmlns="http://schemas.openxmlformats.org/spreadsheetml/2006/main">
  <c r="W382" i="30" l="1"/>
  <c r="F14" i="22"/>
  <c r="H14" i="22"/>
  <c r="J14" i="22"/>
  <c r="L14" i="22"/>
  <c r="S370" i="37"/>
  <c r="Q370" i="37"/>
  <c r="O370" i="37"/>
  <c r="S368" i="37"/>
  <c r="Q368" i="37"/>
  <c r="O368" i="37"/>
  <c r="S350" i="37"/>
  <c r="Q350" i="37"/>
  <c r="O350" i="37"/>
  <c r="S349" i="37"/>
  <c r="Q349" i="37"/>
  <c r="O349" i="37"/>
  <c r="M368" i="37"/>
  <c r="M350" i="37"/>
  <c r="F14" i="37" l="1"/>
  <c r="H14" i="37"/>
  <c r="J14" i="37"/>
  <c r="L14" i="37"/>
  <c r="N14" i="37"/>
  <c r="P14" i="37"/>
  <c r="R14" i="37"/>
  <c r="G31" i="35" l="1"/>
  <c r="U35" i="43" l="1"/>
  <c r="E131" i="43" l="1"/>
  <c r="O122" i="43" l="1"/>
  <c r="O126" i="43"/>
  <c r="O125" i="43" s="1"/>
  <c r="O121" i="43" l="1"/>
  <c r="AY430" i="43" l="1"/>
  <c r="AX430" i="43"/>
  <c r="AW430" i="43"/>
  <c r="AV430" i="43"/>
  <c r="AU430" i="43"/>
  <c r="AT430" i="43"/>
  <c r="AS430" i="43"/>
  <c r="AR430" i="43"/>
  <c r="AQ430" i="43"/>
  <c r="AP430" i="43"/>
  <c r="AO430" i="43"/>
  <c r="AN430" i="43"/>
  <c r="AM430" i="43"/>
  <c r="AK430" i="43"/>
  <c r="AI430" i="43"/>
  <c r="AG430" i="43"/>
  <c r="AE430" i="43"/>
  <c r="AC430" i="43"/>
  <c r="AA430" i="43"/>
  <c r="Y430" i="43"/>
  <c r="W430" i="43"/>
  <c r="U430" i="43"/>
  <c r="S430" i="43"/>
  <c r="Q430" i="43"/>
  <c r="O430" i="43"/>
  <c r="M430" i="43"/>
  <c r="K430" i="43"/>
  <c r="I430" i="43"/>
  <c r="G430" i="43"/>
  <c r="E430" i="43"/>
  <c r="AW425" i="43"/>
  <c r="AM425" i="43"/>
  <c r="AM424" i="43" s="1"/>
  <c r="AK425" i="43"/>
  <c r="AK424" i="43" s="1"/>
  <c r="AC425" i="43"/>
  <c r="AA425" i="43"/>
  <c r="AA424" i="43" s="1"/>
  <c r="Y425" i="43"/>
  <c r="Y424" i="43" s="1"/>
  <c r="W425" i="43"/>
  <c r="W424" i="43" s="1"/>
  <c r="U425" i="43"/>
  <c r="U424" i="43" s="1"/>
  <c r="Q425" i="43"/>
  <c r="Q424" i="43" s="1"/>
  <c r="O425" i="43"/>
  <c r="O424" i="43" s="1"/>
  <c r="M425" i="43"/>
  <c r="M424" i="43" s="1"/>
  <c r="K425" i="43"/>
  <c r="K424" i="43" s="1"/>
  <c r="I425" i="43"/>
  <c r="I424" i="43" s="1"/>
  <c r="G425" i="43"/>
  <c r="G424" i="43" s="1"/>
  <c r="E425" i="43"/>
  <c r="E424" i="43" s="1"/>
  <c r="AC424" i="43"/>
  <c r="AY421" i="43"/>
  <c r="AY420" i="43" s="1"/>
  <c r="AX421" i="43"/>
  <c r="AX420" i="43" s="1"/>
  <c r="AW421" i="43"/>
  <c r="AW420" i="43" s="1"/>
  <c r="AV421" i="43"/>
  <c r="AV420" i="43" s="1"/>
  <c r="AU421" i="43"/>
  <c r="AU420" i="43" s="1"/>
  <c r="AT421" i="43"/>
  <c r="AT420" i="43" s="1"/>
  <c r="AS421" i="43"/>
  <c r="AS420" i="43" s="1"/>
  <c r="AR421" i="43"/>
  <c r="AR420" i="43" s="1"/>
  <c r="AQ421" i="43"/>
  <c r="AQ420" i="43" s="1"/>
  <c r="AP421" i="43"/>
  <c r="AP420" i="43" s="1"/>
  <c r="AO421" i="43"/>
  <c r="AN421" i="43"/>
  <c r="AM421" i="43"/>
  <c r="AM420" i="43" s="1"/>
  <c r="AK421" i="43"/>
  <c r="AK420" i="43" s="1"/>
  <c r="AC421" i="43"/>
  <c r="AC420" i="43" s="1"/>
  <c r="AA421" i="43"/>
  <c r="AA420" i="43" s="1"/>
  <c r="Y421" i="43"/>
  <c r="Y420" i="43" s="1"/>
  <c r="W421" i="43"/>
  <c r="W420" i="43" s="1"/>
  <c r="U421" i="43"/>
  <c r="U420" i="43" s="1"/>
  <c r="Q421" i="43"/>
  <c r="Q420" i="43" s="1"/>
  <c r="O421" i="43"/>
  <c r="O420" i="43" s="1"/>
  <c r="M421" i="43"/>
  <c r="M420" i="43" s="1"/>
  <c r="K421" i="43"/>
  <c r="K420" i="43" s="1"/>
  <c r="I421" i="43"/>
  <c r="I420" i="43" s="1"/>
  <c r="G421" i="43"/>
  <c r="G420" i="43" s="1"/>
  <c r="E421" i="43"/>
  <c r="E420" i="43" s="1"/>
  <c r="AY411" i="43"/>
  <c r="AY410" i="43" s="1"/>
  <c r="AX411" i="43"/>
  <c r="AX410" i="43" s="1"/>
  <c r="AW411" i="43"/>
  <c r="AW410" i="43" s="1"/>
  <c r="AV411" i="43"/>
  <c r="AV410" i="43" s="1"/>
  <c r="AU411" i="43"/>
  <c r="AU410" i="43" s="1"/>
  <c r="AT411" i="43"/>
  <c r="AT410" i="43" s="1"/>
  <c r="AS411" i="43"/>
  <c r="AS410" i="43" s="1"/>
  <c r="AR411" i="43"/>
  <c r="AR410" i="43" s="1"/>
  <c r="AQ411" i="43"/>
  <c r="AQ410" i="43" s="1"/>
  <c r="AP411" i="43"/>
  <c r="AP410" i="43" s="1"/>
  <c r="AO411" i="43"/>
  <c r="AN411" i="43"/>
  <c r="AM411" i="43"/>
  <c r="AM410" i="43" s="1"/>
  <c r="AK411" i="43"/>
  <c r="AK410" i="43" s="1"/>
  <c r="AC411" i="43"/>
  <c r="AC410" i="43" s="1"/>
  <c r="AA411" i="43"/>
  <c r="AA410" i="43" s="1"/>
  <c r="Y411" i="43"/>
  <c r="Y410" i="43" s="1"/>
  <c r="W411" i="43"/>
  <c r="W410" i="43" s="1"/>
  <c r="U411" i="43"/>
  <c r="U410" i="43" s="1"/>
  <c r="Q411" i="43"/>
  <c r="Q410" i="43" s="1"/>
  <c r="O411" i="43"/>
  <c r="O410" i="43" s="1"/>
  <c r="M411" i="43"/>
  <c r="M410" i="43" s="1"/>
  <c r="K411" i="43"/>
  <c r="K410" i="43" s="1"/>
  <c r="I411" i="43"/>
  <c r="I410" i="43" s="1"/>
  <c r="G411" i="43"/>
  <c r="G410" i="43" s="1"/>
  <c r="E411" i="43"/>
  <c r="E410" i="43" s="1"/>
  <c r="AY403" i="43"/>
  <c r="AY398" i="43" s="1"/>
  <c r="AY397" i="43" s="1"/>
  <c r="AX403" i="43"/>
  <c r="AX398" i="43" s="1"/>
  <c r="AX397" i="43" s="1"/>
  <c r="AW403" i="43"/>
  <c r="AW398" i="43" s="1"/>
  <c r="AW397" i="43" s="1"/>
  <c r="AV403" i="43"/>
  <c r="AV398" i="43" s="1"/>
  <c r="AV397" i="43" s="1"/>
  <c r="AU403" i="43"/>
  <c r="AU398" i="43" s="1"/>
  <c r="AU397" i="43" s="1"/>
  <c r="AT403" i="43"/>
  <c r="AT398" i="43" s="1"/>
  <c r="AT397" i="43" s="1"/>
  <c r="AS403" i="43"/>
  <c r="AS398" i="43" s="1"/>
  <c r="AS397" i="43" s="1"/>
  <c r="AR403" i="43"/>
  <c r="AR398" i="43" s="1"/>
  <c r="AR397" i="43" s="1"/>
  <c r="AQ403" i="43"/>
  <c r="AQ398" i="43" s="1"/>
  <c r="AQ397" i="43" s="1"/>
  <c r="AP403" i="43"/>
  <c r="AP398" i="43" s="1"/>
  <c r="AP397" i="43" s="1"/>
  <c r="AO403" i="43"/>
  <c r="AN403" i="43"/>
  <c r="AM403" i="43"/>
  <c r="AM398" i="43" s="1"/>
  <c r="AM397" i="43" s="1"/>
  <c r="AK403" i="43"/>
  <c r="AK398" i="43" s="1"/>
  <c r="AK397" i="43" s="1"/>
  <c r="AI403" i="43"/>
  <c r="AG403" i="43"/>
  <c r="AE403" i="43"/>
  <c r="AC403" i="43"/>
  <c r="AC398" i="43" s="1"/>
  <c r="AC397" i="43" s="1"/>
  <c r="AA403" i="43"/>
  <c r="AA398" i="43" s="1"/>
  <c r="AA397" i="43" s="1"/>
  <c r="Y403" i="43"/>
  <c r="Y398" i="43" s="1"/>
  <c r="Y397" i="43" s="1"/>
  <c r="W403" i="43"/>
  <c r="W398" i="43" s="1"/>
  <c r="W397" i="43" s="1"/>
  <c r="U403" i="43"/>
  <c r="U398" i="43" s="1"/>
  <c r="U397" i="43" s="1"/>
  <c r="S403" i="43"/>
  <c r="Q403" i="43"/>
  <c r="Q398" i="43" s="1"/>
  <c r="Q397" i="43" s="1"/>
  <c r="O403" i="43"/>
  <c r="O398" i="43" s="1"/>
  <c r="O397" i="43" s="1"/>
  <c r="M403" i="43"/>
  <c r="M398" i="43" s="1"/>
  <c r="M397" i="43" s="1"/>
  <c r="K403" i="43"/>
  <c r="K398" i="43" s="1"/>
  <c r="K397" i="43" s="1"/>
  <c r="I403" i="43"/>
  <c r="I398" i="43" s="1"/>
  <c r="I397" i="43" s="1"/>
  <c r="G403" i="43"/>
  <c r="G398" i="43" s="1"/>
  <c r="G397" i="43" s="1"/>
  <c r="E403" i="43"/>
  <c r="E398" i="43" s="1"/>
  <c r="E397" i="43" s="1"/>
  <c r="AY285" i="43"/>
  <c r="AX285" i="43"/>
  <c r="AW285" i="43"/>
  <c r="AV285" i="43"/>
  <c r="AU285" i="43"/>
  <c r="AT285" i="43"/>
  <c r="AS285" i="43"/>
  <c r="AR285" i="43"/>
  <c r="AQ285" i="43"/>
  <c r="AP285" i="43"/>
  <c r="AO285" i="43"/>
  <c r="AN285" i="43"/>
  <c r="AM285" i="43"/>
  <c r="AK285" i="43"/>
  <c r="AC285" i="43"/>
  <c r="AA285" i="43"/>
  <c r="Y285" i="43"/>
  <c r="W285" i="43"/>
  <c r="U285" i="43"/>
  <c r="Q285" i="43"/>
  <c r="O285" i="43"/>
  <c r="M285" i="43"/>
  <c r="K285" i="43"/>
  <c r="I285" i="43"/>
  <c r="G285" i="43"/>
  <c r="G32" i="43" s="1"/>
  <c r="E285" i="43"/>
  <c r="AY280" i="43"/>
  <c r="AY31" i="43" s="1"/>
  <c r="AX280" i="43"/>
  <c r="AX31" i="43" s="1"/>
  <c r="AW280" i="43"/>
  <c r="AW31" i="43" s="1"/>
  <c r="AV280" i="43"/>
  <c r="AV31" i="43" s="1"/>
  <c r="AU280" i="43"/>
  <c r="AU31" i="43" s="1"/>
  <c r="AT280" i="43"/>
  <c r="AT31" i="43" s="1"/>
  <c r="AS280" i="43"/>
  <c r="AS31" i="43" s="1"/>
  <c r="AR280" i="43"/>
  <c r="AR31" i="43" s="1"/>
  <c r="AQ280" i="43"/>
  <c r="AQ31" i="43" s="1"/>
  <c r="AP280" i="43"/>
  <c r="AP31" i="43" s="1"/>
  <c r="AO280" i="43"/>
  <c r="AN280" i="43"/>
  <c r="AM280" i="43"/>
  <c r="AM31" i="43" s="1"/>
  <c r="AK280" i="43"/>
  <c r="AK31" i="43" s="1"/>
  <c r="AC280" i="43"/>
  <c r="AC31" i="43" s="1"/>
  <c r="AA280" i="43"/>
  <c r="AA31" i="43" s="1"/>
  <c r="Y280" i="43"/>
  <c r="Y31" i="43" s="1"/>
  <c r="W280" i="43"/>
  <c r="W31" i="43" s="1"/>
  <c r="U280" i="43"/>
  <c r="U31" i="43" s="1"/>
  <c r="Q280" i="43"/>
  <c r="Q31" i="43" s="1"/>
  <c r="O280" i="43"/>
  <c r="O31" i="43" s="1"/>
  <c r="M280" i="43"/>
  <c r="M31" i="43" s="1"/>
  <c r="K280" i="43"/>
  <c r="K31" i="43" s="1"/>
  <c r="I280" i="43"/>
  <c r="I31" i="43" s="1"/>
  <c r="G280" i="43"/>
  <c r="G31" i="43" s="1"/>
  <c r="E280" i="43"/>
  <c r="E31" i="43" s="1"/>
  <c r="AY276" i="43"/>
  <c r="AY30" i="43" s="1"/>
  <c r="AX276" i="43"/>
  <c r="AX30" i="43" s="1"/>
  <c r="AW276" i="43"/>
  <c r="AW30" i="43" s="1"/>
  <c r="AV276" i="43"/>
  <c r="AV30" i="43" s="1"/>
  <c r="AU276" i="43"/>
  <c r="AU30" i="43" s="1"/>
  <c r="AT276" i="43"/>
  <c r="AT30" i="43" s="1"/>
  <c r="AS276" i="43"/>
  <c r="AS30" i="43" s="1"/>
  <c r="AR276" i="43"/>
  <c r="AR30" i="43" s="1"/>
  <c r="AQ276" i="43"/>
  <c r="AQ30" i="43" s="1"/>
  <c r="AP276" i="43"/>
  <c r="AP30" i="43" s="1"/>
  <c r="AO276" i="43"/>
  <c r="AN276" i="43"/>
  <c r="AM276" i="43"/>
  <c r="AM30" i="43" s="1"/>
  <c r="AK276" i="43"/>
  <c r="AK30" i="43" s="1"/>
  <c r="AC276" i="43"/>
  <c r="AC30" i="43" s="1"/>
  <c r="AA276" i="43"/>
  <c r="AA30" i="43" s="1"/>
  <c r="Y276" i="43"/>
  <c r="Y30" i="43" s="1"/>
  <c r="W276" i="43"/>
  <c r="W30" i="43" s="1"/>
  <c r="U276" i="43"/>
  <c r="U30" i="43" s="1"/>
  <c r="Q276" i="43"/>
  <c r="Q30" i="43" s="1"/>
  <c r="O276" i="43"/>
  <c r="O30" i="43" s="1"/>
  <c r="M276" i="43"/>
  <c r="M30" i="43" s="1"/>
  <c r="K276" i="43"/>
  <c r="K30" i="43" s="1"/>
  <c r="I276" i="43"/>
  <c r="I30" i="43" s="1"/>
  <c r="G276" i="43"/>
  <c r="G30" i="43" s="1"/>
  <c r="E276" i="43"/>
  <c r="E30" i="43" s="1"/>
  <c r="AY269" i="43"/>
  <c r="AY268" i="43" s="1"/>
  <c r="AY29" i="43" s="1"/>
  <c r="AX269" i="43"/>
  <c r="AX268" i="43" s="1"/>
  <c r="AX29" i="43" s="1"/>
  <c r="AW269" i="43"/>
  <c r="AW268" i="43" s="1"/>
  <c r="AV269" i="43"/>
  <c r="AV268" i="43" s="1"/>
  <c r="AV29" i="43" s="1"/>
  <c r="AU269" i="43"/>
  <c r="AU268" i="43" s="1"/>
  <c r="AU29" i="43" s="1"/>
  <c r="AT269" i="43"/>
  <c r="AT268" i="43" s="1"/>
  <c r="AT29" i="43" s="1"/>
  <c r="AS269" i="43"/>
  <c r="AS268" i="43" s="1"/>
  <c r="AS29" i="43" s="1"/>
  <c r="AR269" i="43"/>
  <c r="AR268" i="43" s="1"/>
  <c r="AR29" i="43" s="1"/>
  <c r="AQ269" i="43"/>
  <c r="AQ268" i="43" s="1"/>
  <c r="AQ29" i="43" s="1"/>
  <c r="AP269" i="43"/>
  <c r="AP268" i="43" s="1"/>
  <c r="AP29" i="43" s="1"/>
  <c r="AO269" i="43"/>
  <c r="AN269" i="43"/>
  <c r="AM269" i="43"/>
  <c r="AM268" i="43" s="1"/>
  <c r="AK269" i="43"/>
  <c r="AK268" i="43" s="1"/>
  <c r="AK29" i="43" s="1"/>
  <c r="AC269" i="43"/>
  <c r="AC268" i="43" s="1"/>
  <c r="AA269" i="43"/>
  <c r="AA268" i="43" s="1"/>
  <c r="Y269" i="43"/>
  <c r="Y268" i="43" s="1"/>
  <c r="W269" i="43"/>
  <c r="W268" i="43" s="1"/>
  <c r="W29" i="43" s="1"/>
  <c r="U269" i="43"/>
  <c r="U268" i="43" s="1"/>
  <c r="Q269" i="43"/>
  <c r="Q268" i="43" s="1"/>
  <c r="O269" i="43"/>
  <c r="O268" i="43" s="1"/>
  <c r="M269" i="43"/>
  <c r="M268" i="43" s="1"/>
  <c r="M29" i="43" s="1"/>
  <c r="K269" i="43"/>
  <c r="K268" i="43" s="1"/>
  <c r="I269" i="43"/>
  <c r="I268" i="43" s="1"/>
  <c r="G269" i="43"/>
  <c r="G268" i="43" s="1"/>
  <c r="E269" i="43"/>
  <c r="E268" i="43" s="1"/>
  <c r="E29" i="43" s="1"/>
  <c r="AY264" i="43"/>
  <c r="AX264" i="43"/>
  <c r="AW264" i="43"/>
  <c r="AV264" i="43"/>
  <c r="AU264" i="43"/>
  <c r="AT264" i="43"/>
  <c r="AS264" i="43"/>
  <c r="AR264" i="43"/>
  <c r="AQ264" i="43"/>
  <c r="AP264" i="43"/>
  <c r="AO264" i="43"/>
  <c r="AN264" i="43"/>
  <c r="AM264" i="43"/>
  <c r="AK264" i="43"/>
  <c r="AC264" i="43"/>
  <c r="AA264" i="43"/>
  <c r="Y264" i="43"/>
  <c r="W264" i="43"/>
  <c r="U264" i="43"/>
  <c r="Q264" i="43"/>
  <c r="O264" i="43"/>
  <c r="M264" i="43"/>
  <c r="K264" i="43"/>
  <c r="I264" i="43"/>
  <c r="G264" i="43"/>
  <c r="E264" i="43"/>
  <c r="AY255" i="43"/>
  <c r="AX255" i="43"/>
  <c r="AW255" i="43"/>
  <c r="AV255" i="43"/>
  <c r="AU255" i="43"/>
  <c r="AT255" i="43"/>
  <c r="AS255" i="43"/>
  <c r="AR255" i="43"/>
  <c r="AQ255" i="43"/>
  <c r="AP255" i="43"/>
  <c r="AO255" i="43"/>
  <c r="AN255" i="43"/>
  <c r="AM255" i="43"/>
  <c r="AK255" i="43"/>
  <c r="AC255" i="43"/>
  <c r="AA255" i="43"/>
  <c r="Y255" i="43"/>
  <c r="W255" i="43"/>
  <c r="U255" i="43"/>
  <c r="Q255" i="43"/>
  <c r="O255" i="43"/>
  <c r="M255" i="43"/>
  <c r="K255" i="43"/>
  <c r="I255" i="43"/>
  <c r="G255" i="43"/>
  <c r="E255" i="43"/>
  <c r="AY251" i="43"/>
  <c r="AY250" i="43" s="1"/>
  <c r="AX251" i="43"/>
  <c r="AX250" i="43" s="1"/>
  <c r="AW251" i="43"/>
  <c r="AW250" i="43" s="1"/>
  <c r="AV251" i="43"/>
  <c r="AV250" i="43" s="1"/>
  <c r="AU251" i="43"/>
  <c r="AU250" i="43" s="1"/>
  <c r="AT251" i="43"/>
  <c r="AT250" i="43" s="1"/>
  <c r="AS251" i="43"/>
  <c r="AR251" i="43"/>
  <c r="AR250" i="43" s="1"/>
  <c r="AQ251" i="43"/>
  <c r="AQ250" i="43" s="1"/>
  <c r="AP251" i="43"/>
  <c r="AP250" i="43" s="1"/>
  <c r="AO251" i="43"/>
  <c r="AN251" i="43"/>
  <c r="AM251" i="43"/>
  <c r="AM250" i="43" s="1"/>
  <c r="AK251" i="43"/>
  <c r="AK250" i="43" s="1"/>
  <c r="AC251" i="43"/>
  <c r="AC250" i="43" s="1"/>
  <c r="AA251" i="43"/>
  <c r="AA250" i="43" s="1"/>
  <c r="Y251" i="43"/>
  <c r="Y250" i="43" s="1"/>
  <c r="W251" i="43"/>
  <c r="W250" i="43" s="1"/>
  <c r="U251" i="43"/>
  <c r="U250" i="43" s="1"/>
  <c r="Q251" i="43"/>
  <c r="Q250" i="43" s="1"/>
  <c r="O251" i="43"/>
  <c r="O250" i="43" s="1"/>
  <c r="M251" i="43"/>
  <c r="M250" i="43" s="1"/>
  <c r="K251" i="43"/>
  <c r="K250" i="43" s="1"/>
  <c r="I251" i="43"/>
  <c r="I250" i="43" s="1"/>
  <c r="G251" i="43"/>
  <c r="G250" i="43" s="1"/>
  <c r="E251" i="43"/>
  <c r="E250" i="43" s="1"/>
  <c r="AS250" i="43"/>
  <c r="AN250" i="43"/>
  <c r="AY187" i="43"/>
  <c r="AY186" i="43" s="1"/>
  <c r="AX187" i="43"/>
  <c r="AX186" i="43" s="1"/>
  <c r="AW187" i="43"/>
  <c r="AW186" i="43" s="1"/>
  <c r="AV187" i="43"/>
  <c r="AV186" i="43" s="1"/>
  <c r="AU187" i="43"/>
  <c r="AU186" i="43" s="1"/>
  <c r="AT187" i="43"/>
  <c r="AT186" i="43" s="1"/>
  <c r="AS187" i="43"/>
  <c r="AS186" i="43" s="1"/>
  <c r="AR187" i="43"/>
  <c r="AR186" i="43" s="1"/>
  <c r="AQ187" i="43"/>
  <c r="AQ186" i="43" s="1"/>
  <c r="AP187" i="43"/>
  <c r="AP186" i="43" s="1"/>
  <c r="AO187" i="43"/>
  <c r="AN187" i="43"/>
  <c r="AM187" i="43"/>
  <c r="AM186" i="43" s="1"/>
  <c r="AK187" i="43"/>
  <c r="AK186" i="43" s="1"/>
  <c r="AC187" i="43"/>
  <c r="AC186" i="43" s="1"/>
  <c r="AA187" i="43"/>
  <c r="AA186" i="43" s="1"/>
  <c r="Y187" i="43"/>
  <c r="Y186" i="43" s="1"/>
  <c r="W187" i="43"/>
  <c r="W186" i="43" s="1"/>
  <c r="U187" i="43"/>
  <c r="U186" i="43" s="1"/>
  <c r="Q187" i="43"/>
  <c r="Q186" i="43" s="1"/>
  <c r="O187" i="43"/>
  <c r="O186" i="43" s="1"/>
  <c r="M187" i="43"/>
  <c r="M186" i="43" s="1"/>
  <c r="K187" i="43"/>
  <c r="K186" i="43" s="1"/>
  <c r="I187" i="43"/>
  <c r="I186" i="43" s="1"/>
  <c r="G187" i="43"/>
  <c r="G186" i="43" s="1"/>
  <c r="E187" i="43"/>
  <c r="E186" i="43" s="1"/>
  <c r="AY131" i="43"/>
  <c r="AY130" i="43" s="1"/>
  <c r="AX131" i="43"/>
  <c r="AX130" i="43" s="1"/>
  <c r="AW131" i="43"/>
  <c r="AV131" i="43"/>
  <c r="AU131" i="43"/>
  <c r="AU130" i="43" s="1"/>
  <c r="AT131" i="43"/>
  <c r="AT130" i="43" s="1"/>
  <c r="AS131" i="43"/>
  <c r="AS130" i="43" s="1"/>
  <c r="AR131" i="43"/>
  <c r="AR130" i="43" s="1"/>
  <c r="AQ131" i="43"/>
  <c r="AQ130" i="43" s="1"/>
  <c r="AP131" i="43"/>
  <c r="AP130" i="43" s="1"/>
  <c r="AO131" i="43"/>
  <c r="AN131" i="43"/>
  <c r="AM131" i="43"/>
  <c r="AM130" i="43" s="1"/>
  <c r="AK131" i="43"/>
  <c r="AK130" i="43" s="1"/>
  <c r="AC131" i="43"/>
  <c r="AC130" i="43" s="1"/>
  <c r="AA131" i="43"/>
  <c r="AA130" i="43" s="1"/>
  <c r="Y131" i="43"/>
  <c r="Y130" i="43" s="1"/>
  <c r="W131" i="43"/>
  <c r="W130" i="43" s="1"/>
  <c r="U131" i="43"/>
  <c r="U130" i="43" s="1"/>
  <c r="Q131" i="43"/>
  <c r="Q130" i="43" s="1"/>
  <c r="O131" i="43"/>
  <c r="O130" i="43" s="1"/>
  <c r="M131" i="43"/>
  <c r="M130" i="43" s="1"/>
  <c r="K131" i="43"/>
  <c r="K130" i="43" s="1"/>
  <c r="I131" i="43"/>
  <c r="I130" i="43" s="1"/>
  <c r="G131" i="43"/>
  <c r="G130" i="43" s="1"/>
  <c r="E130" i="43"/>
  <c r="AW130" i="43"/>
  <c r="AV130" i="43"/>
  <c r="AO126" i="43"/>
  <c r="K126" i="43"/>
  <c r="K125" i="43" s="1"/>
  <c r="K121" i="43" s="1"/>
  <c r="AO123" i="43"/>
  <c r="AK123" i="43"/>
  <c r="AK121" i="43" s="1"/>
  <c r="AO122" i="43"/>
  <c r="AY40" i="43"/>
  <c r="AX40" i="43"/>
  <c r="AW40" i="43"/>
  <c r="AV40" i="43"/>
  <c r="AU40" i="43"/>
  <c r="AT40" i="43"/>
  <c r="AS40" i="43"/>
  <c r="AR40" i="43"/>
  <c r="AQ40" i="43"/>
  <c r="AP40" i="43"/>
  <c r="AO40" i="43"/>
  <c r="AN40" i="43"/>
  <c r="AM40" i="43"/>
  <c r="AK40" i="43"/>
  <c r="AC40" i="43"/>
  <c r="AA40" i="43"/>
  <c r="Y40" i="43"/>
  <c r="W40" i="43"/>
  <c r="U40" i="43"/>
  <c r="Q40" i="43"/>
  <c r="O40" i="43"/>
  <c r="M40" i="43"/>
  <c r="M35" i="43" s="1"/>
  <c r="M34" i="43" s="1"/>
  <c r="K40" i="43"/>
  <c r="K35" i="43" s="1"/>
  <c r="I40" i="43"/>
  <c r="G40" i="43"/>
  <c r="G35" i="43" s="1"/>
  <c r="G34" i="43" s="1"/>
  <c r="E40" i="43"/>
  <c r="AO35" i="43"/>
  <c r="I35" i="43"/>
  <c r="I34" i="43" s="1"/>
  <c r="AY34" i="43"/>
  <c r="AX34" i="43"/>
  <c r="AW34" i="43"/>
  <c r="AV34" i="43"/>
  <c r="AU34" i="43"/>
  <c r="AT34" i="43"/>
  <c r="AS34" i="43"/>
  <c r="AR34" i="43"/>
  <c r="AQ34" i="43"/>
  <c r="AP34" i="43"/>
  <c r="AN34" i="43"/>
  <c r="AM34" i="43"/>
  <c r="AC34" i="43"/>
  <c r="AA34" i="43"/>
  <c r="Y34" i="43"/>
  <c r="W34" i="43"/>
  <c r="U34" i="43"/>
  <c r="Q34" i="43"/>
  <c r="O34" i="43"/>
  <c r="E34" i="43"/>
  <c r="AN186" i="43" l="1"/>
  <c r="AN30" i="43"/>
  <c r="AN410" i="43"/>
  <c r="AO125" i="43"/>
  <c r="AO186" i="43"/>
  <c r="AO250" i="43"/>
  <c r="AO30" i="43"/>
  <c r="AO410" i="43"/>
  <c r="AW424" i="43"/>
  <c r="AN130" i="43"/>
  <c r="AN268" i="43"/>
  <c r="AN31" i="43"/>
  <c r="AN398" i="43"/>
  <c r="AN420" i="43"/>
  <c r="AO130" i="43"/>
  <c r="AO268" i="43"/>
  <c r="AO31" i="43"/>
  <c r="AO398" i="43"/>
  <c r="AO420" i="43"/>
  <c r="W32" i="43"/>
  <c r="AA32" i="43"/>
  <c r="O32" i="43"/>
  <c r="AM32" i="43"/>
  <c r="AQ32" i="43"/>
  <c r="AU32" i="43"/>
  <c r="AY32" i="43"/>
  <c r="AX32" i="43"/>
  <c r="U32" i="43"/>
  <c r="AC32" i="43"/>
  <c r="E32" i="43"/>
  <c r="AP32" i="43"/>
  <c r="M32" i="43"/>
  <c r="AK32" i="43"/>
  <c r="AT32" i="43"/>
  <c r="AR27" i="43"/>
  <c r="AV27" i="43"/>
  <c r="I254" i="43"/>
  <c r="I129" i="43" s="1"/>
  <c r="Q254" i="43"/>
  <c r="Q129" i="43" s="1"/>
  <c r="AA254" i="43"/>
  <c r="AA129" i="43" s="1"/>
  <c r="AA33" i="43" s="1"/>
  <c r="AN254" i="43"/>
  <c r="AR254" i="43"/>
  <c r="AR129" i="43" s="1"/>
  <c r="AR33" i="43" s="1"/>
  <c r="AV254" i="43"/>
  <c r="AV129" i="43" s="1"/>
  <c r="Q29" i="43"/>
  <c r="G409" i="43"/>
  <c r="G396" i="43" s="1"/>
  <c r="E254" i="43"/>
  <c r="E129" i="43" s="1"/>
  <c r="E33" i="43" s="1"/>
  <c r="M254" i="43"/>
  <c r="M129" i="43" s="1"/>
  <c r="M33" i="43" s="1"/>
  <c r="W254" i="43"/>
  <c r="W129" i="43" s="1"/>
  <c r="W33" i="43" s="1"/>
  <c r="AK254" i="43"/>
  <c r="AK129" i="43" s="1"/>
  <c r="AP254" i="43"/>
  <c r="AP129" i="43" s="1"/>
  <c r="AT254" i="43"/>
  <c r="AT129" i="43" s="1"/>
  <c r="AX254" i="43"/>
  <c r="AX129" i="43" s="1"/>
  <c r="AX33" i="43" s="1"/>
  <c r="AP27" i="43"/>
  <c r="AX27" i="43"/>
  <c r="Y409" i="43"/>
  <c r="Y396" i="43" s="1"/>
  <c r="AQ409" i="43"/>
  <c r="AQ396" i="43" s="1"/>
  <c r="AY409" i="43"/>
  <c r="AY396" i="43" s="1"/>
  <c r="I409" i="43"/>
  <c r="I396" i="43" s="1"/>
  <c r="Q409" i="43"/>
  <c r="Q396" i="43" s="1"/>
  <c r="AV409" i="43"/>
  <c r="AV396" i="43" s="1"/>
  <c r="K34" i="43"/>
  <c r="K27" i="43" s="1"/>
  <c r="AK35" i="43"/>
  <c r="AK34" i="43" s="1"/>
  <c r="AK27" i="43" s="1"/>
  <c r="U254" i="43"/>
  <c r="U129" i="43" s="1"/>
  <c r="U33" i="43" s="1"/>
  <c r="K32" i="43"/>
  <c r="AO32" i="43"/>
  <c r="AS32" i="43"/>
  <c r="AW32" i="43"/>
  <c r="Q27" i="43"/>
  <c r="AR409" i="43"/>
  <c r="AR396" i="43" s="1"/>
  <c r="I29" i="43"/>
  <c r="K409" i="43"/>
  <c r="K396" i="43" s="1"/>
  <c r="AC409" i="43"/>
  <c r="AC396" i="43" s="1"/>
  <c r="AW409" i="43"/>
  <c r="AW396" i="43" s="1"/>
  <c r="AS409" i="43"/>
  <c r="AS396" i="43" s="1"/>
  <c r="Q32" i="43"/>
  <c r="AN32" i="43"/>
  <c r="AV32" i="43"/>
  <c r="AA409" i="43"/>
  <c r="AA396" i="43" s="1"/>
  <c r="E27" i="43"/>
  <c r="AA29" i="43"/>
  <c r="O409" i="43"/>
  <c r="O396" i="43" s="1"/>
  <c r="AM409" i="43"/>
  <c r="AM396" i="43" s="1"/>
  <c r="AU409" i="43"/>
  <c r="AU396" i="43" s="1"/>
  <c r="AW27" i="43"/>
  <c r="I32" i="43"/>
  <c r="AR32" i="43"/>
  <c r="G254" i="43"/>
  <c r="G129" i="43" s="1"/>
  <c r="O254" i="43"/>
  <c r="O129" i="43" s="1"/>
  <c r="Y254" i="43"/>
  <c r="Y129" i="43" s="1"/>
  <c r="AM254" i="43"/>
  <c r="AM129" i="43" s="1"/>
  <c r="AQ254" i="43"/>
  <c r="AQ129" i="43" s="1"/>
  <c r="AU254" i="43"/>
  <c r="AU129" i="43" s="1"/>
  <c r="AY254" i="43"/>
  <c r="AY129" i="43" s="1"/>
  <c r="K254" i="43"/>
  <c r="K129" i="43" s="1"/>
  <c r="AC254" i="43"/>
  <c r="AC129" i="43" s="1"/>
  <c r="AS254" i="43"/>
  <c r="AS129" i="43" s="1"/>
  <c r="AS33" i="43" s="1"/>
  <c r="AW254" i="43"/>
  <c r="AW129" i="43" s="1"/>
  <c r="U29" i="43"/>
  <c r="G29" i="43"/>
  <c r="Y27" i="43"/>
  <c r="AO254" i="43"/>
  <c r="AM29" i="43"/>
  <c r="O29" i="43"/>
  <c r="Y29" i="43"/>
  <c r="AS27" i="43"/>
  <c r="U409" i="43"/>
  <c r="U396" i="43" s="1"/>
  <c r="AO409" i="43"/>
  <c r="U27" i="43"/>
  <c r="I27" i="43"/>
  <c r="W27" i="43"/>
  <c r="AM27" i="43"/>
  <c r="AY27" i="43"/>
  <c r="AA27" i="43"/>
  <c r="K29" i="43"/>
  <c r="AC29" i="43"/>
  <c r="AW29" i="43"/>
  <c r="Y32" i="43"/>
  <c r="E409" i="43"/>
  <c r="E396" i="43" s="1"/>
  <c r="M409" i="43"/>
  <c r="M396" i="43" s="1"/>
  <c r="W409" i="43"/>
  <c r="AK409" i="43"/>
  <c r="AK396" i="43" s="1"/>
  <c r="AP409" i="43"/>
  <c r="AP396" i="43" s="1"/>
  <c r="AT409" i="43"/>
  <c r="AT396" i="43" s="1"/>
  <c r="AX409" i="43"/>
  <c r="AX396" i="43" s="1"/>
  <c r="AQ27" i="43"/>
  <c r="AU27" i="43"/>
  <c r="AT27" i="43"/>
  <c r="O27" i="43"/>
  <c r="AC27" i="43"/>
  <c r="G27" i="43"/>
  <c r="AO121" i="43"/>
  <c r="M27" i="43"/>
  <c r="AN409" i="43" l="1"/>
  <c r="AN129" i="43"/>
  <c r="AO397" i="43"/>
  <c r="AO29" i="43"/>
  <c r="AO34" i="43"/>
  <c r="AO129" i="43"/>
  <c r="AN396" i="43"/>
  <c r="AN397" i="43"/>
  <c r="AN29" i="43"/>
  <c r="G28" i="43"/>
  <c r="G26" i="43" s="1"/>
  <c r="AO28" i="43"/>
  <c r="I28" i="43"/>
  <c r="I26" i="43" s="1"/>
  <c r="AV28" i="43"/>
  <c r="AV26" i="43" s="1"/>
  <c r="W28" i="43"/>
  <c r="W26" i="43" s="1"/>
  <c r="Q28" i="43"/>
  <c r="AP33" i="43"/>
  <c r="AP28" i="43"/>
  <c r="AP26" i="43" s="1"/>
  <c r="K28" i="43"/>
  <c r="K26" i="43" s="1"/>
  <c r="AR28" i="43"/>
  <c r="AR26" i="43" s="1"/>
  <c r="AX28" i="43"/>
  <c r="AX26" i="43" s="1"/>
  <c r="I33" i="43"/>
  <c r="AA28" i="43"/>
  <c r="AA26" i="43" s="1"/>
  <c r="AC28" i="43"/>
  <c r="AC26" i="43" s="1"/>
  <c r="AC33" i="43"/>
  <c r="AN28" i="43"/>
  <c r="AS28" i="43"/>
  <c r="AS26" i="43" s="1"/>
  <c r="Q26" i="43"/>
  <c r="E28" i="43"/>
  <c r="E26" i="43" s="1"/>
  <c r="AW33" i="43"/>
  <c r="AW28" i="43"/>
  <c r="AW26" i="43" s="1"/>
  <c r="W396" i="43"/>
  <c r="U28" i="43"/>
  <c r="U26" i="43" s="1"/>
  <c r="AK28" i="43"/>
  <c r="AK26" i="43" s="1"/>
  <c r="AV33" i="43"/>
  <c r="Q33" i="43"/>
  <c r="K33" i="43"/>
  <c r="M28" i="43"/>
  <c r="M26" i="43" s="1"/>
  <c r="AK33" i="43"/>
  <c r="AT28" i="43"/>
  <c r="AT26" i="43" s="1"/>
  <c r="AT33" i="43"/>
  <c r="AQ28" i="43"/>
  <c r="AQ26" i="43" s="1"/>
  <c r="AQ33" i="43"/>
  <c r="G33" i="43"/>
  <c r="AM28" i="43"/>
  <c r="AM26" i="43" s="1"/>
  <c r="AM33" i="43"/>
  <c r="AY28" i="43"/>
  <c r="AY26" i="43" s="1"/>
  <c r="AY33" i="43"/>
  <c r="Y28" i="43"/>
  <c r="Y26" i="43" s="1"/>
  <c r="Y33" i="43"/>
  <c r="AU28" i="43"/>
  <c r="AU26" i="43" s="1"/>
  <c r="AU33" i="43"/>
  <c r="O28" i="43"/>
  <c r="O26" i="43" s="1"/>
  <c r="O33" i="43"/>
  <c r="AO27" i="43" l="1"/>
  <c r="AO33" i="43"/>
  <c r="AN33" i="43"/>
  <c r="AN27" i="43"/>
  <c r="AO396" i="43"/>
  <c r="AO26" i="43"/>
  <c r="V30" i="39"/>
  <c r="W30" i="39"/>
  <c r="X30" i="39"/>
  <c r="V31" i="39"/>
  <c r="W31" i="39"/>
  <c r="X31" i="39"/>
  <c r="V32" i="39"/>
  <c r="W32" i="39"/>
  <c r="X32" i="39"/>
  <c r="V33" i="39"/>
  <c r="W33" i="39"/>
  <c r="X33" i="39"/>
  <c r="V35" i="39"/>
  <c r="W35" i="39"/>
  <c r="V36" i="39"/>
  <c r="W36" i="39"/>
  <c r="V37" i="39"/>
  <c r="W37" i="39"/>
  <c r="V38" i="39"/>
  <c r="W38" i="39"/>
  <c r="V39" i="39"/>
  <c r="W39" i="39"/>
  <c r="V40" i="39"/>
  <c r="W40" i="39"/>
  <c r="V41" i="39"/>
  <c r="W41" i="39"/>
  <c r="V42" i="39"/>
  <c r="W42" i="39"/>
  <c r="V43" i="39"/>
  <c r="W43" i="39"/>
  <c r="V44" i="39"/>
  <c r="W44" i="39"/>
  <c r="X44" i="39"/>
  <c r="V45" i="39"/>
  <c r="W45" i="39"/>
  <c r="X45" i="39"/>
  <c r="V46" i="39"/>
  <c r="W46" i="39"/>
  <c r="X46" i="39"/>
  <c r="V47" i="39"/>
  <c r="W47" i="39"/>
  <c r="X47" i="39"/>
  <c r="V48" i="39"/>
  <c r="W48" i="39"/>
  <c r="X48" i="39"/>
  <c r="V49" i="39"/>
  <c r="W49" i="39"/>
  <c r="V50" i="39"/>
  <c r="W50" i="39"/>
  <c r="V51" i="39"/>
  <c r="W51" i="39"/>
  <c r="V52" i="39"/>
  <c r="W52" i="39"/>
  <c r="V53" i="39"/>
  <c r="W53" i="39"/>
  <c r="V54" i="39"/>
  <c r="W54" i="39"/>
  <c r="V55" i="39"/>
  <c r="W55" i="39"/>
  <c r="X55" i="39"/>
  <c r="V56" i="39"/>
  <c r="W56" i="39"/>
  <c r="X56" i="39"/>
  <c r="V57" i="39"/>
  <c r="W57" i="39"/>
  <c r="X57" i="39"/>
  <c r="V58" i="39"/>
  <c r="W58" i="39"/>
  <c r="X58" i="39"/>
  <c r="V59" i="39"/>
  <c r="W59" i="39"/>
  <c r="V60" i="39"/>
  <c r="W60" i="39"/>
  <c r="X60" i="39"/>
  <c r="V61" i="39"/>
  <c r="W61" i="39"/>
  <c r="V62" i="39"/>
  <c r="W62" i="39"/>
  <c r="V63" i="39"/>
  <c r="W63" i="39"/>
  <c r="V64" i="39"/>
  <c r="W64" i="39"/>
  <c r="V65" i="39"/>
  <c r="W65" i="39"/>
  <c r="V66" i="39"/>
  <c r="W66" i="39"/>
  <c r="X66" i="39"/>
  <c r="V67" i="39"/>
  <c r="W67" i="39"/>
  <c r="V68" i="39"/>
  <c r="W68" i="39"/>
  <c r="V69" i="39"/>
  <c r="W69" i="39"/>
  <c r="V70" i="39"/>
  <c r="W70" i="39"/>
  <c r="V71" i="39"/>
  <c r="W71" i="39"/>
  <c r="V72" i="39"/>
  <c r="W72" i="39"/>
  <c r="V73" i="39"/>
  <c r="W73" i="39"/>
  <c r="V74" i="39"/>
  <c r="W74" i="39"/>
  <c r="V75" i="39"/>
  <c r="W75" i="39"/>
  <c r="V76" i="39"/>
  <c r="W76" i="39"/>
  <c r="V77" i="39"/>
  <c r="W77" i="39"/>
  <c r="V78" i="39"/>
  <c r="W78" i="39"/>
  <c r="V79" i="39"/>
  <c r="W79" i="39"/>
  <c r="X79" i="39"/>
  <c r="V80" i="39"/>
  <c r="W80" i="39"/>
  <c r="X80" i="39"/>
  <c r="V81" i="39"/>
  <c r="W81" i="39"/>
  <c r="X81" i="39"/>
  <c r="V82" i="39"/>
  <c r="W82" i="39"/>
  <c r="X82" i="39"/>
  <c r="V83" i="39"/>
  <c r="W83" i="39"/>
  <c r="V84" i="39"/>
  <c r="W84" i="39"/>
  <c r="V85" i="39"/>
  <c r="W85" i="39"/>
  <c r="V86" i="39"/>
  <c r="W86" i="39"/>
  <c r="V87" i="39"/>
  <c r="W87" i="39"/>
  <c r="V88" i="39"/>
  <c r="W88" i="39"/>
  <c r="V89" i="39"/>
  <c r="W89" i="39"/>
  <c r="V90" i="39"/>
  <c r="W90" i="39"/>
  <c r="V91" i="39"/>
  <c r="W91" i="39"/>
  <c r="X91" i="39"/>
  <c r="V92" i="39"/>
  <c r="W92" i="39"/>
  <c r="V93" i="39"/>
  <c r="W93" i="39"/>
  <c r="V94" i="39"/>
  <c r="W94" i="39"/>
  <c r="V95" i="39"/>
  <c r="W95" i="39"/>
  <c r="V96" i="39"/>
  <c r="W96" i="39"/>
  <c r="V97" i="39"/>
  <c r="W97" i="39"/>
  <c r="X97" i="39"/>
  <c r="V98" i="39"/>
  <c r="W98" i="39"/>
  <c r="V99" i="39"/>
  <c r="W99" i="39"/>
  <c r="V100" i="39"/>
  <c r="W100" i="39"/>
  <c r="V101" i="39"/>
  <c r="W101" i="39"/>
  <c r="V102" i="39"/>
  <c r="W102" i="39"/>
  <c r="V103" i="39"/>
  <c r="W103" i="39"/>
  <c r="V104" i="39"/>
  <c r="W104" i="39"/>
  <c r="V105" i="39"/>
  <c r="W105" i="39"/>
  <c r="V106" i="39"/>
  <c r="W106" i="39"/>
  <c r="X106" i="39"/>
  <c r="V107" i="39"/>
  <c r="W107" i="39"/>
  <c r="X107" i="39"/>
  <c r="V108" i="39"/>
  <c r="W108" i="39"/>
  <c r="V109" i="39"/>
  <c r="W109" i="39"/>
  <c r="X109" i="39"/>
  <c r="V110" i="39"/>
  <c r="W110" i="39"/>
  <c r="X110" i="39"/>
  <c r="V111" i="39"/>
  <c r="W111" i="39"/>
  <c r="V112" i="39"/>
  <c r="W112" i="39"/>
  <c r="V113" i="39"/>
  <c r="W113" i="39"/>
  <c r="V114" i="39"/>
  <c r="W114" i="39"/>
  <c r="X114" i="39"/>
  <c r="V116" i="39"/>
  <c r="W116" i="39"/>
  <c r="V117" i="39"/>
  <c r="W117" i="39"/>
  <c r="V120" i="39"/>
  <c r="W120" i="39"/>
  <c r="V121" i="39"/>
  <c r="W121" i="39"/>
  <c r="V123" i="39"/>
  <c r="W123" i="39"/>
  <c r="X123" i="39"/>
  <c r="V126" i="39"/>
  <c r="W126" i="39"/>
  <c r="X126" i="39"/>
  <c r="V127" i="39"/>
  <c r="W127" i="39"/>
  <c r="X127" i="39"/>
  <c r="V128" i="39"/>
  <c r="W128" i="39"/>
  <c r="V129" i="39"/>
  <c r="W129" i="39"/>
  <c r="V130" i="39"/>
  <c r="W130" i="39"/>
  <c r="V131" i="39"/>
  <c r="W131" i="39"/>
  <c r="V135" i="39"/>
  <c r="W135" i="39"/>
  <c r="X135" i="39"/>
  <c r="V136" i="39"/>
  <c r="W136" i="39"/>
  <c r="X136" i="39"/>
  <c r="V137" i="39"/>
  <c r="W137" i="39"/>
  <c r="X137" i="39"/>
  <c r="V138" i="39"/>
  <c r="W138" i="39"/>
  <c r="X138" i="39"/>
  <c r="V139" i="39"/>
  <c r="W139" i="39"/>
  <c r="X139" i="39"/>
  <c r="V140" i="39"/>
  <c r="W140" i="39"/>
  <c r="V141" i="39"/>
  <c r="W141" i="39"/>
  <c r="V142" i="39"/>
  <c r="W142" i="39"/>
  <c r="V143" i="39"/>
  <c r="W143" i="39"/>
  <c r="V144" i="39"/>
  <c r="W144" i="39"/>
  <c r="X144" i="39"/>
  <c r="V145" i="39"/>
  <c r="W145" i="39"/>
  <c r="X145" i="39"/>
  <c r="V146" i="39"/>
  <c r="W146" i="39"/>
  <c r="X146" i="39"/>
  <c r="V147" i="39"/>
  <c r="W147" i="39"/>
  <c r="V148" i="39"/>
  <c r="W148" i="39"/>
  <c r="V149" i="39"/>
  <c r="W149" i="39"/>
  <c r="X149" i="39"/>
  <c r="V150" i="39"/>
  <c r="W150" i="39"/>
  <c r="X150" i="39"/>
  <c r="V151" i="39"/>
  <c r="W151" i="39"/>
  <c r="V152" i="39"/>
  <c r="W152" i="39"/>
  <c r="X152" i="39"/>
  <c r="V153" i="39"/>
  <c r="W153" i="39"/>
  <c r="X153" i="39"/>
  <c r="V154" i="39"/>
  <c r="W154" i="39"/>
  <c r="X154" i="39"/>
  <c r="V155" i="39"/>
  <c r="W155" i="39"/>
  <c r="X155" i="39"/>
  <c r="V156" i="39"/>
  <c r="W156" i="39"/>
  <c r="X156" i="39"/>
  <c r="V157" i="39"/>
  <c r="W157" i="39"/>
  <c r="X157" i="39"/>
  <c r="V158" i="39"/>
  <c r="W158" i="39"/>
  <c r="X158" i="39"/>
  <c r="V159" i="39"/>
  <c r="W159" i="39"/>
  <c r="X159" i="39"/>
  <c r="V160" i="39"/>
  <c r="W160" i="39"/>
  <c r="X160" i="39"/>
  <c r="V161" i="39"/>
  <c r="W161" i="39"/>
  <c r="X161" i="39"/>
  <c r="V162" i="39"/>
  <c r="W162" i="39"/>
  <c r="X162" i="39"/>
  <c r="V163" i="39"/>
  <c r="W163" i="39"/>
  <c r="V164" i="39"/>
  <c r="W164" i="39"/>
  <c r="X164" i="39"/>
  <c r="V165" i="39"/>
  <c r="W165" i="39"/>
  <c r="X165" i="39"/>
  <c r="V166" i="39"/>
  <c r="W166" i="39"/>
  <c r="V167" i="39"/>
  <c r="W167" i="39"/>
  <c r="V168" i="39"/>
  <c r="W168" i="39"/>
  <c r="V169" i="39"/>
  <c r="W169" i="39"/>
  <c r="X169" i="39"/>
  <c r="V170" i="39"/>
  <c r="W170" i="39"/>
  <c r="X170" i="39"/>
  <c r="V171" i="39"/>
  <c r="W171" i="39"/>
  <c r="V172" i="39"/>
  <c r="W172" i="39"/>
  <c r="X172" i="39"/>
  <c r="V173" i="39"/>
  <c r="W173" i="39"/>
  <c r="X173" i="39"/>
  <c r="V174" i="39"/>
  <c r="W174" i="39"/>
  <c r="X174" i="39"/>
  <c r="V175" i="39"/>
  <c r="W175" i="39"/>
  <c r="X175" i="39"/>
  <c r="V176" i="39"/>
  <c r="W176" i="39"/>
  <c r="X176" i="39"/>
  <c r="V177" i="39"/>
  <c r="W177" i="39"/>
  <c r="X177" i="39"/>
  <c r="V178" i="39"/>
  <c r="W178" i="39"/>
  <c r="X178" i="39"/>
  <c r="V179" i="39"/>
  <c r="W179" i="39"/>
  <c r="V180" i="39"/>
  <c r="W180" i="39"/>
  <c r="X180" i="39"/>
  <c r="V181" i="39"/>
  <c r="W181" i="39"/>
  <c r="X181" i="39"/>
  <c r="V182" i="39"/>
  <c r="W182" i="39"/>
  <c r="X182" i="39"/>
  <c r="V183" i="39"/>
  <c r="W183" i="39"/>
  <c r="X183" i="39"/>
  <c r="V184" i="39"/>
  <c r="W184" i="39"/>
  <c r="X184" i="39"/>
  <c r="V185" i="39"/>
  <c r="W185" i="39"/>
  <c r="X185" i="39"/>
  <c r="V186" i="39"/>
  <c r="W186" i="39"/>
  <c r="X186" i="39"/>
  <c r="V187" i="39"/>
  <c r="W187" i="39"/>
  <c r="X187" i="39"/>
  <c r="V188" i="39"/>
  <c r="W188" i="39"/>
  <c r="X188" i="39"/>
  <c r="V189" i="39"/>
  <c r="W189" i="39"/>
  <c r="X189" i="39"/>
  <c r="V190" i="39"/>
  <c r="W190" i="39"/>
  <c r="X190" i="39"/>
  <c r="V191" i="39"/>
  <c r="W191" i="39"/>
  <c r="X191" i="39"/>
  <c r="V192" i="39"/>
  <c r="W192" i="39"/>
  <c r="V195" i="39"/>
  <c r="W195" i="39"/>
  <c r="X195" i="39"/>
  <c r="V196" i="39"/>
  <c r="W196" i="39"/>
  <c r="V197" i="39"/>
  <c r="W197" i="39"/>
  <c r="X197" i="39"/>
  <c r="V198" i="39"/>
  <c r="W198" i="39"/>
  <c r="X198" i="39"/>
  <c r="V199" i="39"/>
  <c r="W199" i="39"/>
  <c r="X199" i="39"/>
  <c r="V200" i="39"/>
  <c r="W200" i="39"/>
  <c r="V201" i="39"/>
  <c r="W201" i="39"/>
  <c r="X201" i="39"/>
  <c r="V202" i="39"/>
  <c r="W202" i="39"/>
  <c r="X202" i="39"/>
  <c r="V203" i="39"/>
  <c r="W203" i="39"/>
  <c r="X203" i="39"/>
  <c r="V204" i="39"/>
  <c r="W204" i="39"/>
  <c r="X204" i="39"/>
  <c r="V205" i="39"/>
  <c r="W205" i="39"/>
  <c r="X205" i="39"/>
  <c r="V206" i="39"/>
  <c r="W206" i="39"/>
  <c r="X206" i="39"/>
  <c r="V207" i="39"/>
  <c r="W207" i="39"/>
  <c r="X207" i="39"/>
  <c r="V208" i="39"/>
  <c r="W208" i="39"/>
  <c r="X208" i="39"/>
  <c r="V209" i="39"/>
  <c r="W209" i="39"/>
  <c r="X209" i="39"/>
  <c r="V210" i="39"/>
  <c r="W210" i="39"/>
  <c r="X210" i="39"/>
  <c r="V211" i="39"/>
  <c r="W211" i="39"/>
  <c r="X211" i="39"/>
  <c r="V212" i="39"/>
  <c r="W212" i="39"/>
  <c r="V213" i="39"/>
  <c r="W213" i="39"/>
  <c r="V214" i="39"/>
  <c r="W214" i="39"/>
  <c r="V215" i="39"/>
  <c r="W215" i="39"/>
  <c r="V216" i="39"/>
  <c r="W216" i="39"/>
  <c r="V217" i="39"/>
  <c r="W217" i="39"/>
  <c r="V218" i="39"/>
  <c r="W218" i="39"/>
  <c r="V219" i="39"/>
  <c r="W219" i="39"/>
  <c r="V220" i="39"/>
  <c r="W220" i="39"/>
  <c r="V221" i="39"/>
  <c r="W221" i="39"/>
  <c r="V222" i="39"/>
  <c r="W222" i="39"/>
  <c r="X222" i="39"/>
  <c r="V223" i="39"/>
  <c r="W223" i="39"/>
  <c r="X223" i="39"/>
  <c r="V224" i="39"/>
  <c r="W224" i="39"/>
  <c r="X224" i="39"/>
  <c r="V225" i="39"/>
  <c r="W225" i="39"/>
  <c r="X225" i="39"/>
  <c r="V226" i="39"/>
  <c r="W226" i="39"/>
  <c r="V227" i="39"/>
  <c r="W227" i="39"/>
  <c r="V228" i="39"/>
  <c r="W228" i="39"/>
  <c r="X228" i="39"/>
  <c r="V229" i="39"/>
  <c r="W229" i="39"/>
  <c r="X229" i="39"/>
  <c r="V230" i="39"/>
  <c r="W230" i="39"/>
  <c r="X230" i="39"/>
  <c r="V231" i="39"/>
  <c r="W231" i="39"/>
  <c r="X231" i="39"/>
  <c r="V232" i="39"/>
  <c r="W232" i="39"/>
  <c r="X232" i="39"/>
  <c r="V233" i="39"/>
  <c r="W233" i="39"/>
  <c r="X233" i="39"/>
  <c r="V234" i="39"/>
  <c r="W234" i="39"/>
  <c r="X234" i="39"/>
  <c r="V235" i="39"/>
  <c r="W235" i="39"/>
  <c r="X235" i="39"/>
  <c r="V236" i="39"/>
  <c r="W236" i="39"/>
  <c r="X236" i="39"/>
  <c r="V237" i="39"/>
  <c r="W237" i="39"/>
  <c r="X237" i="39"/>
  <c r="V238" i="39"/>
  <c r="W238" i="39"/>
  <c r="X238" i="39"/>
  <c r="V239" i="39"/>
  <c r="W239" i="39"/>
  <c r="X239" i="39"/>
  <c r="V240" i="39"/>
  <c r="W240" i="39"/>
  <c r="X240" i="39"/>
  <c r="V241" i="39"/>
  <c r="W241" i="39"/>
  <c r="X241" i="39"/>
  <c r="V242" i="39"/>
  <c r="W242" i="39"/>
  <c r="X242" i="39"/>
  <c r="V243" i="39"/>
  <c r="W243" i="39"/>
  <c r="X243" i="39"/>
  <c r="V244" i="39"/>
  <c r="W244" i="39"/>
  <c r="X244" i="39"/>
  <c r="V245" i="39"/>
  <c r="W245" i="39"/>
  <c r="X245" i="39"/>
  <c r="V246" i="39"/>
  <c r="W246" i="39"/>
  <c r="X246" i="39"/>
  <c r="V247" i="39"/>
  <c r="W247" i="39"/>
  <c r="X247" i="39"/>
  <c r="V248" i="39"/>
  <c r="W248" i="39"/>
  <c r="X248" i="39"/>
  <c r="V249" i="39"/>
  <c r="W249" i="39"/>
  <c r="X249" i="39"/>
  <c r="V250" i="39"/>
  <c r="W250" i="39"/>
  <c r="X250" i="39"/>
  <c r="V251" i="39"/>
  <c r="W251" i="39"/>
  <c r="X251" i="39"/>
  <c r="V252" i="39"/>
  <c r="W252" i="39"/>
  <c r="X252" i="39"/>
  <c r="V253" i="39"/>
  <c r="W253" i="39"/>
  <c r="X253" i="39"/>
  <c r="V254" i="39"/>
  <c r="W254" i="39"/>
  <c r="X254" i="39"/>
  <c r="V255" i="39"/>
  <c r="W255" i="39"/>
  <c r="V256" i="39"/>
  <c r="W256" i="39"/>
  <c r="X256" i="39"/>
  <c r="V257" i="39"/>
  <c r="W257" i="39"/>
  <c r="X257" i="39"/>
  <c r="V258" i="39"/>
  <c r="W258" i="39"/>
  <c r="X258" i="39"/>
  <c r="V259" i="39"/>
  <c r="W259" i="39"/>
  <c r="V261" i="39"/>
  <c r="W261" i="39"/>
  <c r="V262" i="39"/>
  <c r="W262" i="39"/>
  <c r="V263" i="39"/>
  <c r="W263" i="39"/>
  <c r="V264" i="39"/>
  <c r="W264" i="39"/>
  <c r="V266" i="39"/>
  <c r="W266" i="39"/>
  <c r="X266" i="39"/>
  <c r="V267" i="39"/>
  <c r="W267" i="39"/>
  <c r="X267" i="39"/>
  <c r="V268" i="39"/>
  <c r="W268" i="39"/>
  <c r="V269" i="39"/>
  <c r="W269" i="39"/>
  <c r="V270" i="39"/>
  <c r="W270" i="39"/>
  <c r="V273" i="39"/>
  <c r="W273" i="39"/>
  <c r="X273" i="39"/>
  <c r="V274" i="39"/>
  <c r="W274" i="39"/>
  <c r="X274" i="39"/>
  <c r="V275" i="39"/>
  <c r="W275" i="39"/>
  <c r="X275" i="39"/>
  <c r="V276" i="39"/>
  <c r="W276" i="39"/>
  <c r="X276" i="39"/>
  <c r="V277" i="39"/>
  <c r="W277" i="39"/>
  <c r="V278" i="39"/>
  <c r="W278" i="39"/>
  <c r="X278" i="39"/>
  <c r="V279" i="39"/>
  <c r="W279" i="39"/>
  <c r="X279" i="39"/>
  <c r="V280" i="39"/>
  <c r="W280" i="39"/>
  <c r="X280" i="39"/>
  <c r="V282" i="39"/>
  <c r="W282" i="39"/>
  <c r="X282" i="39"/>
  <c r="V283" i="39"/>
  <c r="W283" i="39"/>
  <c r="X283" i="39"/>
  <c r="V284" i="39"/>
  <c r="W284" i="39"/>
  <c r="V286" i="39"/>
  <c r="W286" i="39"/>
  <c r="V288" i="39"/>
  <c r="W288" i="39"/>
  <c r="X288" i="39"/>
  <c r="V289" i="39"/>
  <c r="W289" i="39"/>
  <c r="X289" i="39"/>
  <c r="V290" i="39"/>
  <c r="W290" i="39"/>
  <c r="V291" i="39"/>
  <c r="W291" i="39"/>
  <c r="X291" i="39"/>
  <c r="V292" i="39"/>
  <c r="W292" i="39"/>
  <c r="V293" i="39"/>
  <c r="W293" i="39"/>
  <c r="X293" i="39"/>
  <c r="V294" i="39"/>
  <c r="W294" i="39"/>
  <c r="X294" i="39"/>
  <c r="V295" i="39"/>
  <c r="W295" i="39"/>
  <c r="V297" i="39"/>
  <c r="W297" i="39"/>
  <c r="X297" i="39"/>
  <c r="V298" i="39"/>
  <c r="W298" i="39"/>
  <c r="X298" i="39"/>
  <c r="V299" i="39"/>
  <c r="W299" i="39"/>
  <c r="X299" i="39"/>
  <c r="V301" i="39"/>
  <c r="W301" i="39"/>
  <c r="X301" i="39"/>
  <c r="V302" i="39"/>
  <c r="W302" i="39"/>
  <c r="X302" i="39"/>
  <c r="V303" i="39"/>
  <c r="W303" i="39"/>
  <c r="X303" i="39"/>
  <c r="V304" i="39"/>
  <c r="W304" i="39"/>
  <c r="X304" i="39"/>
  <c r="V306" i="39"/>
  <c r="W306" i="39"/>
  <c r="X306" i="39"/>
  <c r="V307" i="39"/>
  <c r="W307" i="39"/>
  <c r="V308" i="39"/>
  <c r="W308" i="39"/>
  <c r="V309" i="39"/>
  <c r="W309" i="39"/>
  <c r="V310" i="39"/>
  <c r="W310" i="39"/>
  <c r="X310" i="39"/>
  <c r="V311" i="39"/>
  <c r="W311" i="39"/>
  <c r="X311" i="39"/>
  <c r="V312" i="39"/>
  <c r="W312" i="39"/>
  <c r="X312" i="39"/>
  <c r="V313" i="39"/>
  <c r="W313" i="39"/>
  <c r="X313" i="39"/>
  <c r="V314" i="39"/>
  <c r="W314" i="39"/>
  <c r="X314" i="39"/>
  <c r="V315" i="39"/>
  <c r="W315" i="39"/>
  <c r="X315" i="39"/>
  <c r="V316" i="39"/>
  <c r="W316" i="39"/>
  <c r="X316" i="39"/>
  <c r="V317" i="39"/>
  <c r="W317" i="39"/>
  <c r="X317" i="39"/>
  <c r="V318" i="39"/>
  <c r="W318" i="39"/>
  <c r="X318" i="39"/>
  <c r="V319" i="39"/>
  <c r="W319" i="39"/>
  <c r="X319" i="39"/>
  <c r="V320" i="39"/>
  <c r="W320" i="39"/>
  <c r="X320" i="39"/>
  <c r="V321" i="39"/>
  <c r="W321" i="39"/>
  <c r="X321" i="39"/>
  <c r="V322" i="39"/>
  <c r="W322" i="39"/>
  <c r="X322" i="39"/>
  <c r="V323" i="39"/>
  <c r="W323" i="39"/>
  <c r="V324" i="39"/>
  <c r="W324" i="39"/>
  <c r="X324" i="39"/>
  <c r="V325" i="39"/>
  <c r="W325" i="39"/>
  <c r="X325" i="39"/>
  <c r="V326" i="39"/>
  <c r="W326" i="39"/>
  <c r="X326" i="39"/>
  <c r="V327" i="39"/>
  <c r="W327" i="39"/>
  <c r="X327" i="39"/>
  <c r="V328" i="39"/>
  <c r="W328" i="39"/>
  <c r="X328" i="39"/>
  <c r="V329" i="39"/>
  <c r="W329" i="39"/>
  <c r="X329" i="39"/>
  <c r="V330" i="39"/>
  <c r="W330" i="39"/>
  <c r="X330" i="39"/>
  <c r="V331" i="39"/>
  <c r="W331" i="39"/>
  <c r="X331" i="39"/>
  <c r="V332" i="39"/>
  <c r="W332" i="39"/>
  <c r="X332" i="39"/>
  <c r="V333" i="39"/>
  <c r="W333" i="39"/>
  <c r="X333" i="39"/>
  <c r="V334" i="39"/>
  <c r="W334" i="39"/>
  <c r="X334" i="39"/>
  <c r="V335" i="39"/>
  <c r="W335" i="39"/>
  <c r="X335" i="39"/>
  <c r="V336" i="39"/>
  <c r="W336" i="39"/>
  <c r="X336" i="39"/>
  <c r="V337" i="39"/>
  <c r="W337" i="39"/>
  <c r="X337" i="39"/>
  <c r="V338" i="39"/>
  <c r="W338" i="39"/>
  <c r="X338" i="39"/>
  <c r="V339" i="39"/>
  <c r="W339" i="39"/>
  <c r="X339" i="39"/>
  <c r="V340" i="39"/>
  <c r="W340" i="39"/>
  <c r="X340" i="39"/>
  <c r="V341" i="39"/>
  <c r="W341" i="39"/>
  <c r="X341" i="39"/>
  <c r="V342" i="39"/>
  <c r="W342" i="39"/>
  <c r="X342" i="39"/>
  <c r="V343" i="39"/>
  <c r="W343" i="39"/>
  <c r="X343" i="39"/>
  <c r="V344" i="39"/>
  <c r="W344" i="39"/>
  <c r="X344" i="39"/>
  <c r="V345" i="39"/>
  <c r="W345" i="39"/>
  <c r="X345" i="39"/>
  <c r="V346" i="39"/>
  <c r="W346" i="39"/>
  <c r="X346" i="39"/>
  <c r="V347" i="39"/>
  <c r="W347" i="39"/>
  <c r="X347" i="39"/>
  <c r="V348" i="39"/>
  <c r="W348" i="39"/>
  <c r="X348" i="39"/>
  <c r="V349" i="39"/>
  <c r="W349" i="39"/>
  <c r="X349" i="39"/>
  <c r="V350" i="39"/>
  <c r="W350" i="39"/>
  <c r="X350" i="39"/>
  <c r="V351" i="39"/>
  <c r="W351" i="39"/>
  <c r="X351" i="39"/>
  <c r="V352" i="39"/>
  <c r="W352" i="39"/>
  <c r="X352" i="39"/>
  <c r="V353" i="39"/>
  <c r="W353" i="39"/>
  <c r="X353" i="39"/>
  <c r="V354" i="39"/>
  <c r="W354" i="39"/>
  <c r="X354" i="39"/>
  <c r="V355" i="39"/>
  <c r="W355" i="39"/>
  <c r="X355" i="39"/>
  <c r="V356" i="39"/>
  <c r="W356" i="39"/>
  <c r="X356" i="39"/>
  <c r="V357" i="39"/>
  <c r="W357" i="39"/>
  <c r="X357" i="39"/>
  <c r="V358" i="39"/>
  <c r="W358" i="39"/>
  <c r="X358" i="39"/>
  <c r="V359" i="39"/>
  <c r="W359" i="39"/>
  <c r="X359" i="39"/>
  <c r="V360" i="39"/>
  <c r="W360" i="39"/>
  <c r="X360" i="39"/>
  <c r="V361" i="39"/>
  <c r="W361" i="39"/>
  <c r="X361" i="39"/>
  <c r="V362" i="39"/>
  <c r="W362" i="39"/>
  <c r="X362" i="39"/>
  <c r="V363" i="39"/>
  <c r="W363" i="39"/>
  <c r="X363" i="39"/>
  <c r="V364" i="39"/>
  <c r="W364" i="39"/>
  <c r="X364" i="39"/>
  <c r="V365" i="39"/>
  <c r="W365" i="39"/>
  <c r="X365" i="39"/>
  <c r="V366" i="39"/>
  <c r="W366" i="39"/>
  <c r="X366" i="39"/>
  <c r="V367" i="39"/>
  <c r="W367" i="39"/>
  <c r="X367" i="39"/>
  <c r="V368" i="39"/>
  <c r="W368" i="39"/>
  <c r="V369" i="39"/>
  <c r="W369" i="39"/>
  <c r="X369" i="39"/>
  <c r="V370" i="39"/>
  <c r="W370" i="39"/>
  <c r="X370" i="39"/>
  <c r="V371" i="39"/>
  <c r="W371" i="39"/>
  <c r="X371" i="39"/>
  <c r="V372" i="39"/>
  <c r="W372" i="39"/>
  <c r="V373" i="39"/>
  <c r="W373" i="39"/>
  <c r="V374" i="39"/>
  <c r="W374" i="39"/>
  <c r="V375" i="39"/>
  <c r="W375" i="39"/>
  <c r="V376" i="39"/>
  <c r="W376" i="39"/>
  <c r="V377" i="39"/>
  <c r="W377" i="39"/>
  <c r="V378" i="39"/>
  <c r="W378" i="39"/>
  <c r="V379" i="39"/>
  <c r="W379" i="39"/>
  <c r="V380" i="39"/>
  <c r="W380" i="39"/>
  <c r="V381" i="39"/>
  <c r="W381" i="39"/>
  <c r="X381" i="39"/>
  <c r="V382" i="39"/>
  <c r="W382" i="39"/>
  <c r="X382" i="39"/>
  <c r="V383" i="39"/>
  <c r="W383" i="39"/>
  <c r="X383" i="39"/>
  <c r="V384" i="39"/>
  <c r="W384" i="39"/>
  <c r="X384" i="39"/>
  <c r="V385" i="39"/>
  <c r="W385" i="39"/>
  <c r="X385" i="39"/>
  <c r="V386" i="39"/>
  <c r="W386" i="39"/>
  <c r="X386" i="39"/>
  <c r="V387" i="39"/>
  <c r="W387" i="39"/>
  <c r="X387" i="39"/>
  <c r="V388" i="39"/>
  <c r="W388" i="39"/>
  <c r="X388" i="39"/>
  <c r="V389" i="39"/>
  <c r="W389" i="39"/>
  <c r="X389" i="39"/>
  <c r="V390" i="39"/>
  <c r="W390" i="39"/>
  <c r="X390" i="39"/>
  <c r="V391" i="39"/>
  <c r="W391" i="39"/>
  <c r="X391" i="39"/>
  <c r="V392" i="39"/>
  <c r="W392" i="39"/>
  <c r="X392" i="39"/>
  <c r="V393" i="39"/>
  <c r="W393" i="39"/>
  <c r="X393" i="39"/>
  <c r="V394" i="39"/>
  <c r="W394" i="39"/>
  <c r="X394" i="39"/>
  <c r="V395" i="39"/>
  <c r="W395" i="39"/>
  <c r="X395" i="39"/>
  <c r="V396" i="39"/>
  <c r="W396" i="39"/>
  <c r="X396" i="39"/>
  <c r="V397" i="39"/>
  <c r="W397" i="39"/>
  <c r="X397" i="39"/>
  <c r="V398" i="39"/>
  <c r="W398" i="39"/>
  <c r="X398" i="39"/>
  <c r="V399" i="39"/>
  <c r="W399" i="39"/>
  <c r="X399" i="39"/>
  <c r="V400" i="39"/>
  <c r="W400" i="39"/>
  <c r="V401" i="39"/>
  <c r="W401" i="39"/>
  <c r="V402" i="39"/>
  <c r="W402" i="39"/>
  <c r="V403" i="39"/>
  <c r="W403" i="39"/>
  <c r="V404" i="39"/>
  <c r="W404" i="39"/>
  <c r="V405" i="39"/>
  <c r="W405" i="39"/>
  <c r="V406" i="39"/>
  <c r="W406" i="39"/>
  <c r="V407" i="39"/>
  <c r="W407" i="39"/>
  <c r="V408" i="39"/>
  <c r="W408" i="39"/>
  <c r="V409" i="39"/>
  <c r="W409" i="39"/>
  <c r="V410" i="39"/>
  <c r="W410" i="39"/>
  <c r="V411" i="39"/>
  <c r="W411" i="39"/>
  <c r="V412" i="39"/>
  <c r="W412" i="39"/>
  <c r="V413" i="39"/>
  <c r="W413" i="39"/>
  <c r="V414" i="39"/>
  <c r="W414" i="39"/>
  <c r="V415" i="39"/>
  <c r="W415" i="39"/>
  <c r="V416" i="39"/>
  <c r="W416" i="39"/>
  <c r="V420" i="39"/>
  <c r="W420" i="39"/>
  <c r="X420" i="39"/>
  <c r="V421" i="39"/>
  <c r="W421" i="39"/>
  <c r="X421" i="39"/>
  <c r="V422" i="39"/>
  <c r="W422" i="39"/>
  <c r="X422" i="39"/>
  <c r="V423" i="39"/>
  <c r="W423" i="39"/>
  <c r="X423" i="39"/>
  <c r="V425" i="39"/>
  <c r="W425" i="39"/>
  <c r="V426" i="39"/>
  <c r="W426" i="39"/>
  <c r="V427" i="39"/>
  <c r="W427" i="39"/>
  <c r="V428" i="39"/>
  <c r="W428" i="39"/>
  <c r="V429" i="39"/>
  <c r="W429" i="39"/>
  <c r="V430" i="39"/>
  <c r="W430" i="39"/>
  <c r="V431" i="39"/>
  <c r="W431" i="39"/>
  <c r="V432" i="39"/>
  <c r="W432" i="39"/>
  <c r="V433" i="39"/>
  <c r="W433" i="39"/>
  <c r="V434" i="39"/>
  <c r="W434" i="39"/>
  <c r="V435" i="39"/>
  <c r="W435" i="39"/>
  <c r="V436" i="39"/>
  <c r="W436" i="39"/>
  <c r="V437" i="39"/>
  <c r="W437" i="39"/>
  <c r="V438" i="39"/>
  <c r="W438" i="39"/>
  <c r="V439" i="39"/>
  <c r="W439" i="39"/>
  <c r="V440" i="39"/>
  <c r="W440" i="39"/>
  <c r="V441" i="39"/>
  <c r="W441" i="39"/>
  <c r="V442" i="39"/>
  <c r="W442" i="39"/>
  <c r="V443" i="39"/>
  <c r="W443" i="39"/>
  <c r="V444" i="39"/>
  <c r="W444" i="39"/>
  <c r="V448" i="39"/>
  <c r="W448" i="39"/>
  <c r="V449" i="39"/>
  <c r="W449" i="39"/>
  <c r="X449" i="39"/>
  <c r="V450" i="39"/>
  <c r="W450" i="39"/>
  <c r="X450" i="39"/>
  <c r="V451" i="39"/>
  <c r="W451" i="39"/>
  <c r="X451" i="39"/>
  <c r="V452" i="39"/>
  <c r="W452" i="39"/>
  <c r="X452" i="39"/>
  <c r="V453" i="39"/>
  <c r="W453" i="39"/>
  <c r="X453" i="39"/>
  <c r="V454" i="39"/>
  <c r="W454" i="39"/>
  <c r="X454" i="39"/>
  <c r="V455" i="39"/>
  <c r="W455" i="39"/>
  <c r="X455" i="39"/>
  <c r="V456" i="39"/>
  <c r="W456" i="39"/>
  <c r="V459" i="39"/>
  <c r="W459" i="39"/>
  <c r="X459" i="39"/>
  <c r="V460" i="39"/>
  <c r="W460" i="39"/>
  <c r="X460" i="39"/>
  <c r="V461" i="39"/>
  <c r="W461" i="39"/>
  <c r="V462" i="39"/>
  <c r="W462" i="39"/>
  <c r="V463" i="39"/>
  <c r="W463" i="39"/>
  <c r="V464" i="39"/>
  <c r="W464" i="39"/>
  <c r="V465" i="39"/>
  <c r="W465" i="39"/>
  <c r="V466" i="39"/>
  <c r="W466" i="39"/>
  <c r="V467" i="39"/>
  <c r="W467" i="39"/>
  <c r="V468" i="39"/>
  <c r="W468" i="39"/>
  <c r="V469" i="39"/>
  <c r="W469" i="39"/>
  <c r="V470" i="39"/>
  <c r="W470" i="39"/>
  <c r="V471" i="39"/>
  <c r="W471" i="39"/>
  <c r="V472" i="39"/>
  <c r="W472" i="39"/>
  <c r="V474" i="39"/>
  <c r="W474" i="39"/>
  <c r="V476" i="39"/>
  <c r="W476" i="39"/>
  <c r="X476" i="39"/>
  <c r="V477" i="39"/>
  <c r="W477" i="39"/>
  <c r="X477" i="39"/>
  <c r="V478" i="39"/>
  <c r="W478" i="39"/>
  <c r="V479" i="39"/>
  <c r="W479" i="39"/>
  <c r="V481" i="39"/>
  <c r="W481" i="39"/>
  <c r="V482" i="39"/>
  <c r="W482" i="39"/>
  <c r="V483" i="39"/>
  <c r="W483" i="39"/>
  <c r="V484" i="39"/>
  <c r="W484" i="39"/>
  <c r="V485" i="39"/>
  <c r="W485" i="39"/>
  <c r="X21" i="29"/>
  <c r="AN26" i="43" l="1"/>
  <c r="U480" i="39"/>
  <c r="T480" i="39"/>
  <c r="S480" i="39"/>
  <c r="R480" i="39"/>
  <c r="Q480" i="39"/>
  <c r="P480" i="39"/>
  <c r="O480" i="39"/>
  <c r="N480" i="39"/>
  <c r="M480" i="39"/>
  <c r="L480" i="39"/>
  <c r="U475" i="39"/>
  <c r="U473" i="39" s="1"/>
  <c r="T475" i="39"/>
  <c r="T473" i="39" s="1"/>
  <c r="S475" i="39"/>
  <c r="R475" i="39"/>
  <c r="Q475" i="39"/>
  <c r="P475" i="39"/>
  <c r="P473" i="39" s="1"/>
  <c r="O475" i="39"/>
  <c r="O473" i="39" s="1"/>
  <c r="N475" i="39"/>
  <c r="M475" i="39"/>
  <c r="M473" i="39" s="1"/>
  <c r="L475" i="39"/>
  <c r="L473" i="39" s="1"/>
  <c r="S473" i="39"/>
  <c r="R473" i="39"/>
  <c r="N473" i="39"/>
  <c r="U458" i="39"/>
  <c r="U457" i="39" s="1"/>
  <c r="T458" i="39"/>
  <c r="T457" i="39" s="1"/>
  <c r="S458" i="39"/>
  <c r="R458" i="39"/>
  <c r="Q458" i="39"/>
  <c r="P458" i="39"/>
  <c r="P457" i="39" s="1"/>
  <c r="O458" i="39"/>
  <c r="O457" i="39" s="1"/>
  <c r="N458" i="39"/>
  <c r="N457" i="39" s="1"/>
  <c r="M458" i="39"/>
  <c r="M457" i="39" s="1"/>
  <c r="L458" i="39"/>
  <c r="L457" i="39" s="1"/>
  <c r="S457" i="39"/>
  <c r="R457" i="39"/>
  <c r="U447" i="39"/>
  <c r="U446" i="39" s="1"/>
  <c r="T447" i="39"/>
  <c r="T446" i="39" s="1"/>
  <c r="S447" i="39"/>
  <c r="R447" i="39"/>
  <c r="Q447" i="39"/>
  <c r="P447" i="39"/>
  <c r="P446" i="39" s="1"/>
  <c r="O447" i="39"/>
  <c r="O446" i="39" s="1"/>
  <c r="N447" i="39"/>
  <c r="N446" i="39" s="1"/>
  <c r="M447" i="39"/>
  <c r="M446" i="39" s="1"/>
  <c r="L447" i="39"/>
  <c r="L446" i="39" s="1"/>
  <c r="S446" i="39"/>
  <c r="S445" i="39" s="1"/>
  <c r="R446" i="39"/>
  <c r="U424" i="39"/>
  <c r="T424" i="39"/>
  <c r="S424" i="39"/>
  <c r="R424" i="39"/>
  <c r="Q424" i="39"/>
  <c r="P424" i="39"/>
  <c r="O424" i="39"/>
  <c r="O419" i="39" s="1"/>
  <c r="O418" i="39" s="1"/>
  <c r="N424" i="39"/>
  <c r="N419" i="39" s="1"/>
  <c r="N418" i="39" s="1"/>
  <c r="M424" i="39"/>
  <c r="M419" i="39" s="1"/>
  <c r="M418" i="39" s="1"/>
  <c r="L424" i="39"/>
  <c r="P423" i="39"/>
  <c r="P422" i="39"/>
  <c r="U419" i="39"/>
  <c r="U418" i="39" s="1"/>
  <c r="T419" i="39"/>
  <c r="T418" i="39" s="1"/>
  <c r="S419" i="39"/>
  <c r="S418" i="39" s="1"/>
  <c r="R419" i="39"/>
  <c r="R418" i="39" s="1"/>
  <c r="Q419" i="39"/>
  <c r="L419" i="39"/>
  <c r="L418" i="39" s="1"/>
  <c r="U305" i="39"/>
  <c r="T305" i="39"/>
  <c r="S305" i="39"/>
  <c r="R305" i="39"/>
  <c r="Q305" i="39"/>
  <c r="P305" i="39"/>
  <c r="O305" i="39"/>
  <c r="N305" i="39"/>
  <c r="M305" i="39"/>
  <c r="M26" i="39" s="1"/>
  <c r="L305" i="39"/>
  <c r="U300" i="39"/>
  <c r="U25" i="39" s="1"/>
  <c r="T300" i="39"/>
  <c r="T25" i="39" s="1"/>
  <c r="S300" i="39"/>
  <c r="S25" i="39" s="1"/>
  <c r="R300" i="39"/>
  <c r="R25" i="39" s="1"/>
  <c r="Q300" i="39"/>
  <c r="P300" i="39"/>
  <c r="P25" i="39" s="1"/>
  <c r="O300" i="39"/>
  <c r="O25" i="39" s="1"/>
  <c r="N300" i="39"/>
  <c r="N25" i="39" s="1"/>
  <c r="M300" i="39"/>
  <c r="M25" i="39" s="1"/>
  <c r="L300" i="39"/>
  <c r="U296" i="39"/>
  <c r="U24" i="39" s="1"/>
  <c r="T296" i="39"/>
  <c r="T24" i="39" s="1"/>
  <c r="S296" i="39"/>
  <c r="S24" i="39" s="1"/>
  <c r="R296" i="39"/>
  <c r="R24" i="39" s="1"/>
  <c r="Q296" i="39"/>
  <c r="P296" i="39"/>
  <c r="P24" i="39" s="1"/>
  <c r="O296" i="39"/>
  <c r="O24" i="39" s="1"/>
  <c r="N296" i="39"/>
  <c r="N24" i="39" s="1"/>
  <c r="M296" i="39"/>
  <c r="M24" i="39" s="1"/>
  <c r="L296" i="39"/>
  <c r="L24" i="39" s="1"/>
  <c r="U287" i="39"/>
  <c r="U285" i="39" s="1"/>
  <c r="T287" i="39"/>
  <c r="T285" i="39" s="1"/>
  <c r="S287" i="39"/>
  <c r="S285" i="39" s="1"/>
  <c r="R287" i="39"/>
  <c r="R285" i="39" s="1"/>
  <c r="Q287" i="39"/>
  <c r="P287" i="39"/>
  <c r="P285" i="39" s="1"/>
  <c r="O287" i="39"/>
  <c r="O285" i="39" s="1"/>
  <c r="N287" i="39"/>
  <c r="N285" i="39" s="1"/>
  <c r="M287" i="39"/>
  <c r="M285" i="39" s="1"/>
  <c r="L287" i="39"/>
  <c r="L285" i="39" s="1"/>
  <c r="U281" i="39"/>
  <c r="T281" i="39"/>
  <c r="S281" i="39"/>
  <c r="R281" i="39"/>
  <c r="Q281" i="39"/>
  <c r="P281" i="39"/>
  <c r="O281" i="39"/>
  <c r="N281" i="39"/>
  <c r="M281" i="39"/>
  <c r="L281" i="39"/>
  <c r="U272" i="39"/>
  <c r="T272" i="39"/>
  <c r="S272" i="39"/>
  <c r="R272" i="39"/>
  <c r="Q272" i="39"/>
  <c r="P272" i="39"/>
  <c r="O272" i="39"/>
  <c r="N272" i="39"/>
  <c r="M272" i="39"/>
  <c r="L272" i="39"/>
  <c r="U265" i="39"/>
  <c r="U260" i="39" s="1"/>
  <c r="T265" i="39"/>
  <c r="T260" i="39" s="1"/>
  <c r="S265" i="39"/>
  <c r="R265" i="39"/>
  <c r="Q265" i="39"/>
  <c r="P265" i="39"/>
  <c r="P260" i="39" s="1"/>
  <c r="O265" i="39"/>
  <c r="O260" i="39" s="1"/>
  <c r="N265" i="39"/>
  <c r="N260" i="39" s="1"/>
  <c r="M265" i="39"/>
  <c r="M260" i="39" s="1"/>
  <c r="L265" i="39"/>
  <c r="L260" i="39" s="1"/>
  <c r="S260" i="39"/>
  <c r="R260" i="39"/>
  <c r="T221" i="39"/>
  <c r="S194" i="39"/>
  <c r="S193" i="39" s="1"/>
  <c r="R194" i="39"/>
  <c r="R193" i="39" s="1"/>
  <c r="Q194" i="39"/>
  <c r="P194" i="39"/>
  <c r="P193" i="39" s="1"/>
  <c r="O194" i="39"/>
  <c r="O193" i="39" s="1"/>
  <c r="N194" i="39"/>
  <c r="N193" i="39" s="1"/>
  <c r="M194" i="39"/>
  <c r="M193" i="39" s="1"/>
  <c r="L194" i="39"/>
  <c r="U144" i="39"/>
  <c r="U134" i="39" s="1"/>
  <c r="U133" i="39" s="1"/>
  <c r="T144" i="39"/>
  <c r="T134" i="39" s="1"/>
  <c r="T133" i="39" s="1"/>
  <c r="S134" i="39"/>
  <c r="R134" i="39"/>
  <c r="Q134" i="39"/>
  <c r="P134" i="39"/>
  <c r="P133" i="39" s="1"/>
  <c r="O134" i="39"/>
  <c r="O133" i="39" s="1"/>
  <c r="N134" i="39"/>
  <c r="N133" i="39" s="1"/>
  <c r="M134" i="39"/>
  <c r="M133" i="39" s="1"/>
  <c r="L134" i="39"/>
  <c r="L133" i="39" s="1"/>
  <c r="S133" i="39"/>
  <c r="R133" i="39"/>
  <c r="U125" i="39"/>
  <c r="U124" i="39" s="1"/>
  <c r="T125" i="39"/>
  <c r="T124" i="39" s="1"/>
  <c r="S125" i="39"/>
  <c r="S124" i="39" s="1"/>
  <c r="R125" i="39"/>
  <c r="R124" i="39" s="1"/>
  <c r="Q125" i="39"/>
  <c r="P125" i="39"/>
  <c r="P124" i="39" s="1"/>
  <c r="O125" i="39"/>
  <c r="O124" i="39" s="1"/>
  <c r="N125" i="39"/>
  <c r="N124" i="39" s="1"/>
  <c r="M125" i="39"/>
  <c r="M124" i="39" s="1"/>
  <c r="L125" i="39"/>
  <c r="U122" i="39"/>
  <c r="U119" i="39" s="1"/>
  <c r="T122" i="39"/>
  <c r="T119" i="39" s="1"/>
  <c r="S122" i="39"/>
  <c r="S119" i="39" s="1"/>
  <c r="R122" i="39"/>
  <c r="R119" i="39" s="1"/>
  <c r="Q122" i="39"/>
  <c r="P122" i="39"/>
  <c r="P119" i="39" s="1"/>
  <c r="O122" i="39"/>
  <c r="O119" i="39" s="1"/>
  <c r="N122" i="39"/>
  <c r="N119" i="39" s="1"/>
  <c r="M122" i="39"/>
  <c r="M119" i="39" s="1"/>
  <c r="L122" i="39"/>
  <c r="U115" i="39"/>
  <c r="T115" i="39"/>
  <c r="S115" i="39"/>
  <c r="R115" i="39"/>
  <c r="Q115" i="39"/>
  <c r="P115" i="39"/>
  <c r="O115" i="39"/>
  <c r="N115" i="39"/>
  <c r="M115" i="39"/>
  <c r="L115" i="39"/>
  <c r="U34" i="39"/>
  <c r="T34" i="39"/>
  <c r="S34" i="39"/>
  <c r="R34" i="39"/>
  <c r="R29" i="39" s="1"/>
  <c r="Q34" i="39"/>
  <c r="P34" i="39"/>
  <c r="O34" i="39"/>
  <c r="O29" i="39" s="1"/>
  <c r="N34" i="39"/>
  <c r="N29" i="39" s="1"/>
  <c r="M34" i="39"/>
  <c r="M29" i="39" s="1"/>
  <c r="L34" i="39"/>
  <c r="L29" i="39" s="1"/>
  <c r="U33" i="39"/>
  <c r="P33" i="39"/>
  <c r="P32" i="39"/>
  <c r="T29" i="39"/>
  <c r="S29" i="39"/>
  <c r="W194" i="39" l="1"/>
  <c r="X194" i="39"/>
  <c r="X475" i="39"/>
  <c r="W475" i="39"/>
  <c r="X287" i="39"/>
  <c r="W287" i="39"/>
  <c r="W300" i="39"/>
  <c r="X300" i="39"/>
  <c r="W34" i="39"/>
  <c r="X34" i="39"/>
  <c r="W122" i="39"/>
  <c r="X122" i="39"/>
  <c r="W265" i="39"/>
  <c r="X265" i="39"/>
  <c r="X281" i="39"/>
  <c r="W281" i="39"/>
  <c r="Q24" i="39"/>
  <c r="W296" i="39"/>
  <c r="X296" i="39"/>
  <c r="W305" i="39"/>
  <c r="X305" i="39"/>
  <c r="W458" i="39"/>
  <c r="X458" i="39"/>
  <c r="W115" i="39"/>
  <c r="W272" i="39"/>
  <c r="X272" i="39"/>
  <c r="P118" i="39"/>
  <c r="X125" i="39"/>
  <c r="W125" i="39"/>
  <c r="W134" i="39"/>
  <c r="X134" i="39"/>
  <c r="R23" i="39"/>
  <c r="L26" i="39"/>
  <c r="P26" i="39"/>
  <c r="T26" i="39"/>
  <c r="X419" i="39"/>
  <c r="W419" i="39"/>
  <c r="W424" i="39"/>
  <c r="X447" i="39"/>
  <c r="W447" i="39"/>
  <c r="W480" i="39"/>
  <c r="L23" i="39"/>
  <c r="T23" i="39"/>
  <c r="S271" i="39"/>
  <c r="S132" i="39" s="1"/>
  <c r="M23" i="39"/>
  <c r="U23" i="39"/>
  <c r="Q457" i="39"/>
  <c r="N118" i="39"/>
  <c r="N28" i="39" s="1"/>
  <c r="Q473" i="39"/>
  <c r="Q25" i="39"/>
  <c r="Q29" i="39"/>
  <c r="P29" i="39"/>
  <c r="O118" i="39"/>
  <c r="S118" i="39"/>
  <c r="S28" i="39" s="1"/>
  <c r="S21" i="39" s="1"/>
  <c r="Q193" i="39"/>
  <c r="Q260" i="39"/>
  <c r="N23" i="39"/>
  <c r="Q418" i="39"/>
  <c r="Q119" i="39"/>
  <c r="R118" i="39"/>
  <c r="R28" i="39" s="1"/>
  <c r="Q285" i="39"/>
  <c r="U29" i="39"/>
  <c r="O28" i="39"/>
  <c r="O21" i="39" s="1"/>
  <c r="Q124" i="39"/>
  <c r="Q133" i="39"/>
  <c r="L271" i="39"/>
  <c r="P271" i="39"/>
  <c r="P132" i="39" s="1"/>
  <c r="T271" i="39"/>
  <c r="N271" i="39"/>
  <c r="N132" i="39" s="1"/>
  <c r="R271" i="39"/>
  <c r="P419" i="39"/>
  <c r="P418" i="39" s="1"/>
  <c r="Q446" i="39"/>
  <c r="O23" i="39"/>
  <c r="Q26" i="39"/>
  <c r="U26" i="39"/>
  <c r="R26" i="39"/>
  <c r="L25" i="39"/>
  <c r="M118" i="39"/>
  <c r="M28" i="39" s="1"/>
  <c r="M21" i="39" s="1"/>
  <c r="O445" i="39"/>
  <c r="O417" i="39" s="1"/>
  <c r="U118" i="39"/>
  <c r="L193" i="39"/>
  <c r="N26" i="39"/>
  <c r="O271" i="39"/>
  <c r="O132" i="39" s="1"/>
  <c r="O22" i="39" s="1"/>
  <c r="L445" i="39"/>
  <c r="L417" i="39" s="1"/>
  <c r="P445" i="39"/>
  <c r="T445" i="39"/>
  <c r="T417" i="39" s="1"/>
  <c r="T118" i="39"/>
  <c r="T28" i="39" s="1"/>
  <c r="N445" i="39"/>
  <c r="N417" i="39" s="1"/>
  <c r="L119" i="39"/>
  <c r="L124" i="39"/>
  <c r="R445" i="39"/>
  <c r="R417" i="39" s="1"/>
  <c r="M271" i="39"/>
  <c r="M132" i="39" s="1"/>
  <c r="Q271" i="39"/>
  <c r="U271" i="39"/>
  <c r="S23" i="39"/>
  <c r="O26" i="39"/>
  <c r="S26" i="39"/>
  <c r="T194" i="39"/>
  <c r="T193" i="39" s="1"/>
  <c r="U221" i="39"/>
  <c r="U194" i="39" s="1"/>
  <c r="U193" i="39" s="1"/>
  <c r="R132" i="39"/>
  <c r="P23" i="39"/>
  <c r="S417" i="39"/>
  <c r="M445" i="39"/>
  <c r="M417" i="39" s="1"/>
  <c r="U445" i="39"/>
  <c r="U417" i="39" s="1"/>
  <c r="K480" i="39"/>
  <c r="V480" i="39" s="1"/>
  <c r="J480" i="39"/>
  <c r="I480" i="39"/>
  <c r="H480" i="39"/>
  <c r="F480" i="39"/>
  <c r="K475" i="39"/>
  <c r="V475" i="39" s="1"/>
  <c r="J475" i="39"/>
  <c r="J473" i="39" s="1"/>
  <c r="I475" i="39"/>
  <c r="I473" i="39" s="1"/>
  <c r="H475" i="39"/>
  <c r="H473" i="39" s="1"/>
  <c r="F475" i="39"/>
  <c r="F473" i="39" s="1"/>
  <c r="G459" i="39"/>
  <c r="G458" i="39" s="1"/>
  <c r="K458" i="39"/>
  <c r="V458" i="39" s="1"/>
  <c r="J458" i="39"/>
  <c r="J457" i="39" s="1"/>
  <c r="I458" i="39"/>
  <c r="I457" i="39" s="1"/>
  <c r="H458" i="39"/>
  <c r="H457" i="39" s="1"/>
  <c r="F458" i="39"/>
  <c r="F457" i="39" s="1"/>
  <c r="G448" i="39"/>
  <c r="G447" i="39" s="1"/>
  <c r="K447" i="39"/>
  <c r="J447" i="39"/>
  <c r="J446" i="39" s="1"/>
  <c r="I447" i="39"/>
  <c r="I446" i="39" s="1"/>
  <c r="H447" i="39"/>
  <c r="H446" i="39" s="1"/>
  <c r="F447" i="39"/>
  <c r="F446" i="39" s="1"/>
  <c r="K424" i="39"/>
  <c r="V424" i="39" s="1"/>
  <c r="J424" i="39"/>
  <c r="J419" i="39" s="1"/>
  <c r="J418" i="39" s="1"/>
  <c r="I424" i="39"/>
  <c r="I419" i="39" s="1"/>
  <c r="I418" i="39" s="1"/>
  <c r="H424" i="39"/>
  <c r="H419" i="39" s="1"/>
  <c r="H418" i="39" s="1"/>
  <c r="F424" i="39"/>
  <c r="F419" i="39" s="1"/>
  <c r="F418" i="39" s="1"/>
  <c r="G419" i="39"/>
  <c r="K305" i="39"/>
  <c r="V305" i="39" s="1"/>
  <c r="J305" i="39"/>
  <c r="I305" i="39"/>
  <c r="H305" i="39"/>
  <c r="F305" i="39"/>
  <c r="K300" i="39"/>
  <c r="J300" i="39"/>
  <c r="J25" i="39" s="1"/>
  <c r="I300" i="39"/>
  <c r="I25" i="39" s="1"/>
  <c r="H300" i="39"/>
  <c r="H25" i="39" s="1"/>
  <c r="G300" i="39"/>
  <c r="F300" i="39"/>
  <c r="F25" i="39" s="1"/>
  <c r="K296" i="39"/>
  <c r="J296" i="39"/>
  <c r="J24" i="39" s="1"/>
  <c r="I296" i="39"/>
  <c r="I24" i="39" s="1"/>
  <c r="H296" i="39"/>
  <c r="F296" i="39"/>
  <c r="F24" i="39" s="1"/>
  <c r="K287" i="39"/>
  <c r="J287" i="39"/>
  <c r="J285" i="39" s="1"/>
  <c r="I287" i="39"/>
  <c r="I285" i="39" s="1"/>
  <c r="H287" i="39"/>
  <c r="H285" i="39" s="1"/>
  <c r="F287" i="39"/>
  <c r="F285" i="39" s="1"/>
  <c r="K281" i="39"/>
  <c r="V281" i="39" s="1"/>
  <c r="J281" i="39"/>
  <c r="I281" i="39"/>
  <c r="H281" i="39"/>
  <c r="F281" i="39"/>
  <c r="K272" i="39"/>
  <c r="V272" i="39" s="1"/>
  <c r="J272" i="39"/>
  <c r="I272" i="39"/>
  <c r="H272" i="39"/>
  <c r="F272" i="39"/>
  <c r="K265" i="39"/>
  <c r="V265" i="39" s="1"/>
  <c r="J265" i="39"/>
  <c r="J260" i="39" s="1"/>
  <c r="I265" i="39"/>
  <c r="I260" i="39" s="1"/>
  <c r="H265" i="39"/>
  <c r="H260" i="39" s="1"/>
  <c r="F265" i="39"/>
  <c r="F260" i="39" s="1"/>
  <c r="K194" i="39"/>
  <c r="J194" i="39"/>
  <c r="J193" i="39" s="1"/>
  <c r="I194" i="39"/>
  <c r="I193" i="39" s="1"/>
  <c r="H194" i="39"/>
  <c r="H193" i="39" s="1"/>
  <c r="F194" i="39"/>
  <c r="F193" i="39" s="1"/>
  <c r="K134" i="39"/>
  <c r="J134" i="39"/>
  <c r="J133" i="39" s="1"/>
  <c r="I134" i="39"/>
  <c r="I133" i="39" s="1"/>
  <c r="H134" i="39"/>
  <c r="H133" i="39" s="1"/>
  <c r="F134" i="39"/>
  <c r="F133" i="39" s="1"/>
  <c r="K125" i="39"/>
  <c r="V125" i="39" s="1"/>
  <c r="J125" i="39"/>
  <c r="J124" i="39" s="1"/>
  <c r="I125" i="39"/>
  <c r="I124" i="39" s="1"/>
  <c r="H125" i="39"/>
  <c r="H124" i="39" s="1"/>
  <c r="F125" i="39"/>
  <c r="F124" i="39" s="1"/>
  <c r="K122" i="39"/>
  <c r="J122" i="39"/>
  <c r="J119" i="39" s="1"/>
  <c r="I122" i="39"/>
  <c r="I119" i="39" s="1"/>
  <c r="I118" i="39" s="1"/>
  <c r="H122" i="39"/>
  <c r="H119" i="39" s="1"/>
  <c r="F122" i="39"/>
  <c r="F119" i="39" s="1"/>
  <c r="C119" i="39"/>
  <c r="C118" i="39" s="1"/>
  <c r="K115" i="39"/>
  <c r="V115" i="39" s="1"/>
  <c r="J115" i="39"/>
  <c r="I115" i="39"/>
  <c r="H115" i="39"/>
  <c r="F115" i="39"/>
  <c r="C115" i="39"/>
  <c r="K34" i="39"/>
  <c r="J34" i="39"/>
  <c r="I34" i="39"/>
  <c r="I29" i="39" s="1"/>
  <c r="H34" i="39"/>
  <c r="H29" i="39" s="1"/>
  <c r="F34" i="39"/>
  <c r="F29" i="39" s="1"/>
  <c r="J33" i="39"/>
  <c r="J31" i="39"/>
  <c r="H24" i="39"/>
  <c r="B19" i="39"/>
  <c r="D19" i="39" s="1"/>
  <c r="E19" i="39" s="1"/>
  <c r="F19" i="39" s="1"/>
  <c r="G19" i="39" s="1"/>
  <c r="H19" i="39" s="1"/>
  <c r="I19" i="39" s="1"/>
  <c r="J19" i="39" s="1"/>
  <c r="K19" i="39" s="1"/>
  <c r="J118" i="39" l="1"/>
  <c r="L132" i="39"/>
  <c r="Q23" i="39"/>
  <c r="Q118" i="39"/>
  <c r="P28" i="39"/>
  <c r="P27" i="39" s="1"/>
  <c r="U28" i="39"/>
  <c r="U21" i="39" s="1"/>
  <c r="K133" i="39"/>
  <c r="V133" i="39" s="1"/>
  <c r="V134" i="39"/>
  <c r="K25" i="39"/>
  <c r="V25" i="39" s="1"/>
  <c r="V300" i="39"/>
  <c r="K446" i="39"/>
  <c r="V446" i="39" s="1"/>
  <c r="V447" i="39"/>
  <c r="X124" i="39"/>
  <c r="W124" i="39"/>
  <c r="X260" i="39"/>
  <c r="W260" i="39"/>
  <c r="K193" i="39"/>
  <c r="V193" i="39" s="1"/>
  <c r="V194" i="39"/>
  <c r="X271" i="39"/>
  <c r="W271" i="39"/>
  <c r="Q132" i="39"/>
  <c r="W193" i="39"/>
  <c r="X193" i="39"/>
  <c r="X29" i="39"/>
  <c r="W29" i="39"/>
  <c r="W457" i="39"/>
  <c r="X457" i="39"/>
  <c r="F271" i="39"/>
  <c r="F132" i="39" s="1"/>
  <c r="X23" i="39"/>
  <c r="W23" i="39"/>
  <c r="T132" i="39"/>
  <c r="T27" i="39" s="1"/>
  <c r="X133" i="39"/>
  <c r="W133" i="39"/>
  <c r="X285" i="39"/>
  <c r="W285" i="39"/>
  <c r="X473" i="39"/>
  <c r="W473" i="39"/>
  <c r="Q445" i="39"/>
  <c r="W446" i="39"/>
  <c r="X446" i="39"/>
  <c r="K285" i="39"/>
  <c r="V285" i="39" s="1"/>
  <c r="V287" i="39"/>
  <c r="X119" i="39"/>
  <c r="W119" i="39"/>
  <c r="K29" i="39"/>
  <c r="V29" i="39" s="1"/>
  <c r="V34" i="39"/>
  <c r="K119" i="39"/>
  <c r="V119" i="39" s="1"/>
  <c r="V122" i="39"/>
  <c r="K24" i="39"/>
  <c r="V24" i="39" s="1"/>
  <c r="V296" i="39"/>
  <c r="U132" i="39"/>
  <c r="W26" i="39"/>
  <c r="X26" i="39"/>
  <c r="W418" i="39"/>
  <c r="X418" i="39"/>
  <c r="W25" i="39"/>
  <c r="X25" i="39"/>
  <c r="X24" i="39"/>
  <c r="W24" i="39"/>
  <c r="N22" i="39"/>
  <c r="P417" i="39"/>
  <c r="P21" i="39"/>
  <c r="O20" i="39"/>
  <c r="Q417" i="39"/>
  <c r="P22" i="39"/>
  <c r="F26" i="39"/>
  <c r="K26" i="39"/>
  <c r="V26" i="39" s="1"/>
  <c r="M22" i="39"/>
  <c r="M20" i="39" s="1"/>
  <c r="M27" i="39"/>
  <c r="L118" i="39"/>
  <c r="J23" i="39"/>
  <c r="R22" i="39"/>
  <c r="F23" i="39"/>
  <c r="H445" i="39"/>
  <c r="H417" i="39" s="1"/>
  <c r="L22" i="39"/>
  <c r="T21" i="39"/>
  <c r="R27" i="39"/>
  <c r="R21" i="39"/>
  <c r="S22" i="39"/>
  <c r="S20" i="39" s="1"/>
  <c r="S27" i="39"/>
  <c r="N27" i="39"/>
  <c r="N21" i="39"/>
  <c r="O27" i="39"/>
  <c r="I23" i="39"/>
  <c r="H26" i="39"/>
  <c r="J445" i="39"/>
  <c r="J417" i="39" s="1"/>
  <c r="I445" i="39"/>
  <c r="I417" i="39" s="1"/>
  <c r="G446" i="39"/>
  <c r="G418" i="39" s="1"/>
  <c r="J26" i="39"/>
  <c r="I26" i="39"/>
  <c r="L19" i="39"/>
  <c r="M19" i="39" s="1"/>
  <c r="N19" i="39" s="1"/>
  <c r="O19" i="39" s="1"/>
  <c r="P19" i="39" s="1"/>
  <c r="Q19" i="39" s="1"/>
  <c r="R19" i="39" s="1"/>
  <c r="S19" i="39" s="1"/>
  <c r="T19" i="39" s="1"/>
  <c r="U19" i="39" s="1"/>
  <c r="V19" i="39" s="1"/>
  <c r="W19" i="39" s="1"/>
  <c r="X19" i="39" s="1"/>
  <c r="Y19" i="39" s="1"/>
  <c r="I28" i="39"/>
  <c r="K124" i="39"/>
  <c r="I271" i="39"/>
  <c r="I132" i="39" s="1"/>
  <c r="H23" i="39"/>
  <c r="J29" i="39"/>
  <c r="J28" i="39" s="1"/>
  <c r="J21" i="39" s="1"/>
  <c r="F118" i="39"/>
  <c r="F28" i="39" s="1"/>
  <c r="F21" i="39" s="1"/>
  <c r="H118" i="39"/>
  <c r="H28" i="39" s="1"/>
  <c r="H21" i="39" s="1"/>
  <c r="H271" i="39"/>
  <c r="H132" i="39" s="1"/>
  <c r="F445" i="39"/>
  <c r="F417" i="39" s="1"/>
  <c r="K473" i="39"/>
  <c r="V473" i="39" s="1"/>
  <c r="K260" i="39"/>
  <c r="V260" i="39" s="1"/>
  <c r="K271" i="39"/>
  <c r="V271" i="39" s="1"/>
  <c r="K419" i="39"/>
  <c r="V419" i="39" s="1"/>
  <c r="K457" i="39"/>
  <c r="V457" i="39" s="1"/>
  <c r="J271" i="39"/>
  <c r="J132" i="39" s="1"/>
  <c r="E306" i="38"/>
  <c r="F306" i="38"/>
  <c r="G306" i="38"/>
  <c r="H306" i="38"/>
  <c r="I306" i="38"/>
  <c r="J306" i="38"/>
  <c r="K306" i="38"/>
  <c r="L306" i="38"/>
  <c r="M306" i="38"/>
  <c r="N306" i="38"/>
  <c r="O306" i="38"/>
  <c r="P306" i="38"/>
  <c r="Q306" i="38"/>
  <c r="R306" i="38"/>
  <c r="E301" i="38"/>
  <c r="E299" i="38" s="1"/>
  <c r="F301" i="38"/>
  <c r="F299" i="38" s="1"/>
  <c r="G301" i="38"/>
  <c r="G299" i="38" s="1"/>
  <c r="H301" i="38"/>
  <c r="H299" i="38" s="1"/>
  <c r="I301" i="38"/>
  <c r="I299" i="38" s="1"/>
  <c r="J301" i="38"/>
  <c r="J299" i="38" s="1"/>
  <c r="K301" i="38"/>
  <c r="K299" i="38" s="1"/>
  <c r="L301" i="38"/>
  <c r="L299" i="38" s="1"/>
  <c r="M301" i="38"/>
  <c r="M299" i="38" s="1"/>
  <c r="N301" i="38"/>
  <c r="N299" i="38" s="1"/>
  <c r="O301" i="38"/>
  <c r="O299" i="38" s="1"/>
  <c r="P301" i="38"/>
  <c r="P299" i="38" s="1"/>
  <c r="Q301" i="38"/>
  <c r="Q299" i="38" s="1"/>
  <c r="R301" i="38"/>
  <c r="R299" i="38" s="1"/>
  <c r="E285" i="38"/>
  <c r="E284" i="38" s="1"/>
  <c r="F285" i="38"/>
  <c r="F284" i="38" s="1"/>
  <c r="G285" i="38"/>
  <c r="G284" i="38" s="1"/>
  <c r="H285" i="38"/>
  <c r="H284" i="38" s="1"/>
  <c r="I285" i="38"/>
  <c r="I284" i="38" s="1"/>
  <c r="J285" i="38"/>
  <c r="J284" i="38" s="1"/>
  <c r="K285" i="38"/>
  <c r="K284" i="38" s="1"/>
  <c r="L285" i="38"/>
  <c r="L284" i="38" s="1"/>
  <c r="M285" i="38"/>
  <c r="M284" i="38" s="1"/>
  <c r="N285" i="38"/>
  <c r="N284" i="38" s="1"/>
  <c r="O285" i="38"/>
  <c r="O284" i="38" s="1"/>
  <c r="P285" i="38"/>
  <c r="P284" i="38" s="1"/>
  <c r="Q285" i="38"/>
  <c r="Q284" i="38" s="1"/>
  <c r="R285" i="38"/>
  <c r="R284" i="38" s="1"/>
  <c r="E281" i="38"/>
  <c r="E280" i="38" s="1"/>
  <c r="F281" i="38"/>
  <c r="F280" i="38" s="1"/>
  <c r="G281" i="38"/>
  <c r="G280" i="38" s="1"/>
  <c r="H281" i="38"/>
  <c r="H280" i="38" s="1"/>
  <c r="I281" i="38"/>
  <c r="I280" i="38" s="1"/>
  <c r="J281" i="38"/>
  <c r="J280" i="38" s="1"/>
  <c r="K281" i="38"/>
  <c r="K280" i="38" s="1"/>
  <c r="L281" i="38"/>
  <c r="L280" i="38" s="1"/>
  <c r="M281" i="38"/>
  <c r="M280" i="38" s="1"/>
  <c r="N281" i="38"/>
  <c r="N280" i="38" s="1"/>
  <c r="O281" i="38"/>
  <c r="O280" i="38" s="1"/>
  <c r="P281" i="38"/>
  <c r="P280" i="38" s="1"/>
  <c r="Q281" i="38"/>
  <c r="Q280" i="38" s="1"/>
  <c r="R281" i="38"/>
  <c r="R280" i="38" s="1"/>
  <c r="E261" i="38"/>
  <c r="E256" i="38" s="1"/>
  <c r="E255" i="38" s="1"/>
  <c r="F261" i="38"/>
  <c r="F256" i="38" s="1"/>
  <c r="F255" i="38" s="1"/>
  <c r="G261" i="38"/>
  <c r="G256" i="38" s="1"/>
  <c r="G255" i="38" s="1"/>
  <c r="H261" i="38"/>
  <c r="H256" i="38" s="1"/>
  <c r="H255" i="38" s="1"/>
  <c r="I261" i="38"/>
  <c r="I256" i="38" s="1"/>
  <c r="I255" i="38" s="1"/>
  <c r="J261" i="38"/>
  <c r="J256" i="38" s="1"/>
  <c r="J255" i="38" s="1"/>
  <c r="K261" i="38"/>
  <c r="K256" i="38" s="1"/>
  <c r="K255" i="38" s="1"/>
  <c r="L261" i="38"/>
  <c r="L256" i="38" s="1"/>
  <c r="L255" i="38" s="1"/>
  <c r="M261" i="38"/>
  <c r="M256" i="38" s="1"/>
  <c r="M255" i="38" s="1"/>
  <c r="N261" i="38"/>
  <c r="N256" i="38" s="1"/>
  <c r="N255" i="38" s="1"/>
  <c r="O261" i="38"/>
  <c r="O256" i="38" s="1"/>
  <c r="O255" i="38" s="1"/>
  <c r="P261" i="38"/>
  <c r="P256" i="38" s="1"/>
  <c r="P255" i="38" s="1"/>
  <c r="Q261" i="38"/>
  <c r="Q256" i="38" s="1"/>
  <c r="Q255" i="38" s="1"/>
  <c r="R261" i="38"/>
  <c r="R256" i="38" s="1"/>
  <c r="R255" i="38" s="1"/>
  <c r="E171" i="38"/>
  <c r="F171" i="38"/>
  <c r="G171" i="38"/>
  <c r="H171" i="38"/>
  <c r="I171" i="38"/>
  <c r="J171" i="38"/>
  <c r="K171" i="38"/>
  <c r="L171" i="38"/>
  <c r="M171" i="38"/>
  <c r="N171" i="38"/>
  <c r="O171" i="38"/>
  <c r="P171" i="38"/>
  <c r="Q171" i="38"/>
  <c r="R171" i="38"/>
  <c r="E164" i="38"/>
  <c r="E162" i="38" s="1"/>
  <c r="F164" i="38"/>
  <c r="F162" i="38" s="1"/>
  <c r="G164" i="38"/>
  <c r="G162" i="38" s="1"/>
  <c r="H164" i="38"/>
  <c r="H162" i="38" s="1"/>
  <c r="I164" i="38"/>
  <c r="I162" i="38" s="1"/>
  <c r="J164" i="38"/>
  <c r="J162" i="38" s="1"/>
  <c r="K164" i="38"/>
  <c r="K162" i="38" s="1"/>
  <c r="L164" i="38"/>
  <c r="L162" i="38" s="1"/>
  <c r="M164" i="38"/>
  <c r="M162" i="38" s="1"/>
  <c r="N164" i="38"/>
  <c r="N162" i="38" s="1"/>
  <c r="O164" i="38"/>
  <c r="O162" i="38" s="1"/>
  <c r="P164" i="38"/>
  <c r="P162" i="38" s="1"/>
  <c r="Q164" i="38"/>
  <c r="Q162" i="38" s="1"/>
  <c r="R164" i="38"/>
  <c r="R162" i="38" s="1"/>
  <c r="E160" i="38"/>
  <c r="F160" i="38"/>
  <c r="G160" i="38"/>
  <c r="H160" i="38"/>
  <c r="I160" i="38"/>
  <c r="J160" i="38"/>
  <c r="K160" i="38"/>
  <c r="L160" i="38"/>
  <c r="M160" i="38"/>
  <c r="N160" i="38"/>
  <c r="O160" i="38"/>
  <c r="P160" i="38"/>
  <c r="Q160" i="38"/>
  <c r="R160" i="38"/>
  <c r="E156" i="38"/>
  <c r="F156" i="38"/>
  <c r="G156" i="38"/>
  <c r="H156" i="38"/>
  <c r="I156" i="38"/>
  <c r="J156" i="38"/>
  <c r="K156" i="38"/>
  <c r="L156" i="38"/>
  <c r="M156" i="38"/>
  <c r="N156" i="38"/>
  <c r="O156" i="38"/>
  <c r="P156" i="38"/>
  <c r="Q156" i="38"/>
  <c r="R156" i="38"/>
  <c r="E149" i="38"/>
  <c r="E144" i="38" s="1"/>
  <c r="F149" i="38"/>
  <c r="F144" i="38" s="1"/>
  <c r="G149" i="38"/>
  <c r="G144" i="38" s="1"/>
  <c r="H149" i="38"/>
  <c r="H144" i="38" s="1"/>
  <c r="I149" i="38"/>
  <c r="I144" i="38" s="1"/>
  <c r="J149" i="38"/>
  <c r="J144" i="38" s="1"/>
  <c r="K149" i="38"/>
  <c r="K144" i="38" s="1"/>
  <c r="L149" i="38"/>
  <c r="L144" i="38" s="1"/>
  <c r="M149" i="38"/>
  <c r="M144" i="38" s="1"/>
  <c r="N149" i="38"/>
  <c r="N144" i="38" s="1"/>
  <c r="O149" i="38"/>
  <c r="O144" i="38" s="1"/>
  <c r="P149" i="38"/>
  <c r="P144" i="38" s="1"/>
  <c r="Q149" i="38"/>
  <c r="Q144" i="38" s="1"/>
  <c r="R149" i="38"/>
  <c r="R144" i="38" s="1"/>
  <c r="E102" i="38"/>
  <c r="E101" i="38" s="1"/>
  <c r="F102" i="38"/>
  <c r="F101" i="38" s="1"/>
  <c r="G102" i="38"/>
  <c r="G101" i="38" s="1"/>
  <c r="H102" i="38"/>
  <c r="H101" i="38" s="1"/>
  <c r="I102" i="38"/>
  <c r="I101" i="38" s="1"/>
  <c r="J102" i="38"/>
  <c r="J101" i="38" s="1"/>
  <c r="K102" i="38"/>
  <c r="K101" i="38" s="1"/>
  <c r="L102" i="38"/>
  <c r="L101" i="38" s="1"/>
  <c r="M102" i="38"/>
  <c r="M101" i="38" s="1"/>
  <c r="N102" i="38"/>
  <c r="N101" i="38" s="1"/>
  <c r="O102" i="38"/>
  <c r="O101" i="38" s="1"/>
  <c r="P102" i="38"/>
  <c r="P101" i="38" s="1"/>
  <c r="Q102" i="38"/>
  <c r="Q101" i="38" s="1"/>
  <c r="R102" i="38"/>
  <c r="R101" i="38" s="1"/>
  <c r="E79" i="38"/>
  <c r="E78" i="38" s="1"/>
  <c r="F79" i="38"/>
  <c r="F78" i="38" s="1"/>
  <c r="G79" i="38"/>
  <c r="G78" i="38" s="1"/>
  <c r="H79" i="38"/>
  <c r="H78" i="38" s="1"/>
  <c r="I79" i="38"/>
  <c r="I78" i="38" s="1"/>
  <c r="J79" i="38"/>
  <c r="J78" i="38" s="1"/>
  <c r="K79" i="38"/>
  <c r="K78" i="38" s="1"/>
  <c r="L79" i="38"/>
  <c r="L78" i="38" s="1"/>
  <c r="M79" i="38"/>
  <c r="M78" i="38" s="1"/>
  <c r="N79" i="38"/>
  <c r="N78" i="38" s="1"/>
  <c r="O79" i="38"/>
  <c r="O78" i="38" s="1"/>
  <c r="P79" i="38"/>
  <c r="P78" i="38" s="1"/>
  <c r="Q79" i="38"/>
  <c r="Q78" i="38" s="1"/>
  <c r="R79" i="38"/>
  <c r="R78" i="38" s="1"/>
  <c r="E70" i="38"/>
  <c r="E69" i="38" s="1"/>
  <c r="F70" i="38"/>
  <c r="F69" i="38" s="1"/>
  <c r="G70" i="38"/>
  <c r="H70" i="38"/>
  <c r="I70" i="38"/>
  <c r="J70" i="38"/>
  <c r="K70" i="38"/>
  <c r="K69" i="38" s="1"/>
  <c r="L70" i="38"/>
  <c r="L69" i="38" s="1"/>
  <c r="M70" i="38"/>
  <c r="M69" i="38" s="1"/>
  <c r="N70" i="38"/>
  <c r="N69" i="38" s="1"/>
  <c r="O70" i="38"/>
  <c r="O69" i="38" s="1"/>
  <c r="P70" i="38"/>
  <c r="P69" i="38" s="1"/>
  <c r="Q70" i="38"/>
  <c r="Q69" i="38" s="1"/>
  <c r="R70" i="38"/>
  <c r="R69" i="38" s="1"/>
  <c r="G69" i="38"/>
  <c r="H69" i="38"/>
  <c r="I69" i="38"/>
  <c r="J69" i="38"/>
  <c r="E67" i="38"/>
  <c r="E64" i="38" s="1"/>
  <c r="F67" i="38"/>
  <c r="F64" i="38" s="1"/>
  <c r="G67" i="38"/>
  <c r="H67" i="38"/>
  <c r="I67" i="38"/>
  <c r="J67" i="38"/>
  <c r="K67" i="38"/>
  <c r="L67" i="38"/>
  <c r="M67" i="38"/>
  <c r="N67" i="38"/>
  <c r="O67" i="38"/>
  <c r="P67" i="38"/>
  <c r="Q67" i="38"/>
  <c r="R67" i="38"/>
  <c r="G64" i="38"/>
  <c r="H64" i="38"/>
  <c r="I64" i="38"/>
  <c r="J64" i="38"/>
  <c r="K64" i="38"/>
  <c r="L64" i="38"/>
  <c r="M64" i="38"/>
  <c r="N64" i="38"/>
  <c r="O64" i="38"/>
  <c r="P64" i="38"/>
  <c r="Q64" i="38"/>
  <c r="R64" i="38"/>
  <c r="G36" i="38"/>
  <c r="G31" i="38" s="1"/>
  <c r="G30" i="38" s="1"/>
  <c r="H36" i="38"/>
  <c r="H31" i="38" s="1"/>
  <c r="H30" i="38" s="1"/>
  <c r="I36" i="38"/>
  <c r="I31" i="38" s="1"/>
  <c r="I30" i="38" s="1"/>
  <c r="J36" i="38"/>
  <c r="J31" i="38" s="1"/>
  <c r="J30" i="38" s="1"/>
  <c r="K36" i="38"/>
  <c r="K31" i="38" s="1"/>
  <c r="K30" i="38" s="1"/>
  <c r="L36" i="38"/>
  <c r="L31" i="38" s="1"/>
  <c r="L30" i="38" s="1"/>
  <c r="M36" i="38"/>
  <c r="M31" i="38" s="1"/>
  <c r="M30" i="38" s="1"/>
  <c r="N36" i="38"/>
  <c r="N31" i="38" s="1"/>
  <c r="N30" i="38" s="1"/>
  <c r="O36" i="38"/>
  <c r="O31" i="38" s="1"/>
  <c r="O30" i="38" s="1"/>
  <c r="P36" i="38"/>
  <c r="P31" i="38" s="1"/>
  <c r="P30" i="38" s="1"/>
  <c r="Q36" i="38"/>
  <c r="Q31" i="38" s="1"/>
  <c r="Q30" i="38" s="1"/>
  <c r="R36" i="38"/>
  <c r="R31" i="38" s="1"/>
  <c r="R30" i="38" s="1"/>
  <c r="E36" i="38"/>
  <c r="E31" i="38" s="1"/>
  <c r="E30" i="38" s="1"/>
  <c r="F36" i="38"/>
  <c r="F31" i="38" s="1"/>
  <c r="F30" i="38" s="1"/>
  <c r="G26" i="38"/>
  <c r="H26" i="38"/>
  <c r="I26" i="38"/>
  <c r="J26" i="38"/>
  <c r="K26" i="38"/>
  <c r="L26" i="38"/>
  <c r="M26" i="38"/>
  <c r="N26" i="38"/>
  <c r="O26" i="38"/>
  <c r="P26" i="38"/>
  <c r="Q26" i="38"/>
  <c r="R26" i="38"/>
  <c r="G27" i="38"/>
  <c r="H27" i="38"/>
  <c r="I27" i="38"/>
  <c r="J27" i="38"/>
  <c r="K27" i="38"/>
  <c r="L27" i="38"/>
  <c r="M27" i="38"/>
  <c r="N27" i="38"/>
  <c r="O27" i="38"/>
  <c r="P27" i="38"/>
  <c r="Q27" i="38"/>
  <c r="R27" i="38"/>
  <c r="F27" i="38"/>
  <c r="F26" i="38"/>
  <c r="E22" i="38"/>
  <c r="L155" i="38" l="1"/>
  <c r="L77" i="38" s="1"/>
  <c r="Q28" i="38"/>
  <c r="M28" i="38"/>
  <c r="I28" i="38"/>
  <c r="P23" i="38"/>
  <c r="I155" i="38"/>
  <c r="I77" i="38" s="1"/>
  <c r="I29" i="38" s="1"/>
  <c r="E155" i="38"/>
  <c r="R28" i="38"/>
  <c r="N28" i="38"/>
  <c r="F28" i="38"/>
  <c r="Q155" i="38"/>
  <c r="Q77" i="38" s="1"/>
  <c r="Q29" i="38" s="1"/>
  <c r="I279" i="38"/>
  <c r="I254" i="38" s="1"/>
  <c r="Q25" i="38"/>
  <c r="I25" i="38"/>
  <c r="O28" i="38"/>
  <c r="K28" i="38"/>
  <c r="G28" i="38"/>
  <c r="N20" i="39"/>
  <c r="W118" i="39"/>
  <c r="U27" i="39"/>
  <c r="Q22" i="39"/>
  <c r="Q28" i="39"/>
  <c r="R20" i="39"/>
  <c r="T22" i="39"/>
  <c r="U22" i="39"/>
  <c r="U20" i="39" s="1"/>
  <c r="X118" i="39"/>
  <c r="K118" i="39"/>
  <c r="V124" i="39"/>
  <c r="W22" i="39"/>
  <c r="X22" i="39"/>
  <c r="Q21" i="39"/>
  <c r="W445" i="39"/>
  <c r="X445" i="39"/>
  <c r="W417" i="39"/>
  <c r="X417" i="39"/>
  <c r="X132" i="39"/>
  <c r="W132" i="39"/>
  <c r="Q27" i="39"/>
  <c r="P20" i="39"/>
  <c r="I22" i="39"/>
  <c r="T20" i="39"/>
  <c r="L28" i="39"/>
  <c r="X28" i="39" s="1"/>
  <c r="I27" i="39"/>
  <c r="F22" i="39"/>
  <c r="F20" i="39" s="1"/>
  <c r="H22" i="39"/>
  <c r="H20" i="39" s="1"/>
  <c r="H27" i="39"/>
  <c r="I21" i="39"/>
  <c r="K23" i="39"/>
  <c r="V23" i="39" s="1"/>
  <c r="J22" i="39"/>
  <c r="J20" i="39" s="1"/>
  <c r="J27" i="39"/>
  <c r="K418" i="39"/>
  <c r="V418" i="39" s="1"/>
  <c r="K132" i="39"/>
  <c r="K445" i="39"/>
  <c r="V445" i="39" s="1"/>
  <c r="F27" i="39"/>
  <c r="N279" i="38"/>
  <c r="N254" i="38" s="1"/>
  <c r="F279" i="38"/>
  <c r="F254" i="38" s="1"/>
  <c r="Q279" i="38"/>
  <c r="Q254" i="38" s="1"/>
  <c r="M155" i="38"/>
  <c r="M77" i="38" s="1"/>
  <c r="M29" i="38" s="1"/>
  <c r="J279" i="38"/>
  <c r="J254" i="38" s="1"/>
  <c r="E77" i="38"/>
  <c r="E29" i="38" s="1"/>
  <c r="M279" i="38"/>
  <c r="M254" i="38" s="1"/>
  <c r="H23" i="38"/>
  <c r="R155" i="38"/>
  <c r="R77" i="38" s="1"/>
  <c r="N155" i="38"/>
  <c r="N77" i="38" s="1"/>
  <c r="J155" i="38"/>
  <c r="J77" i="38" s="1"/>
  <c r="F155" i="38"/>
  <c r="F77" i="38" s="1"/>
  <c r="P155" i="38"/>
  <c r="P77" i="38" s="1"/>
  <c r="H155" i="38"/>
  <c r="H77" i="38" s="1"/>
  <c r="P28" i="38"/>
  <c r="L28" i="38"/>
  <c r="H28" i="38"/>
  <c r="J28" i="38"/>
  <c r="E279" i="38"/>
  <c r="E254" i="38" s="1"/>
  <c r="R279" i="38"/>
  <c r="R254" i="38" s="1"/>
  <c r="R25" i="38"/>
  <c r="M25" i="38"/>
  <c r="J25" i="38"/>
  <c r="N25" i="38"/>
  <c r="F25" i="38"/>
  <c r="P25" i="38"/>
  <c r="H25" i="38"/>
  <c r="O25" i="38"/>
  <c r="K25" i="38"/>
  <c r="G25" i="38"/>
  <c r="L25" i="38"/>
  <c r="P279" i="38"/>
  <c r="P254" i="38" s="1"/>
  <c r="L279" i="38"/>
  <c r="L254" i="38" s="1"/>
  <c r="H279" i="38"/>
  <c r="H254" i="38" s="1"/>
  <c r="O279" i="38"/>
  <c r="O254" i="38" s="1"/>
  <c r="K279" i="38"/>
  <c r="K254" i="38" s="1"/>
  <c r="G279" i="38"/>
  <c r="G254" i="38" s="1"/>
  <c r="L23" i="38"/>
  <c r="O155" i="38"/>
  <c r="O77" i="38" s="1"/>
  <c r="K155" i="38"/>
  <c r="K77" i="38" s="1"/>
  <c r="G155" i="38"/>
  <c r="G77" i="38" s="1"/>
  <c r="O23" i="38"/>
  <c r="G23" i="38"/>
  <c r="R23" i="38"/>
  <c r="N23" i="38"/>
  <c r="J23" i="38"/>
  <c r="F23" i="38"/>
  <c r="Q23" i="38"/>
  <c r="M23" i="38"/>
  <c r="I23" i="38"/>
  <c r="K23" i="38"/>
  <c r="T21" i="38"/>
  <c r="U21" i="38" s="1"/>
  <c r="V21" i="38" s="1"/>
  <c r="W21" i="38" s="1"/>
  <c r="V310" i="38"/>
  <c r="S310" i="38"/>
  <c r="U310" i="38"/>
  <c r="T309" i="38"/>
  <c r="S309" i="38"/>
  <c r="V309" i="38"/>
  <c r="V308" i="38"/>
  <c r="U308" i="38"/>
  <c r="S308" i="38"/>
  <c r="T307" i="38"/>
  <c r="S307" i="38"/>
  <c r="V307" i="38"/>
  <c r="V305" i="38"/>
  <c r="U304" i="38"/>
  <c r="V303" i="38"/>
  <c r="S302" i="38"/>
  <c r="T302" i="38"/>
  <c r="U302" i="38"/>
  <c r="V300" i="38"/>
  <c r="T300" i="38"/>
  <c r="U300" i="38"/>
  <c r="S300" i="38"/>
  <c r="S296" i="38"/>
  <c r="S294" i="38"/>
  <c r="S292" i="38"/>
  <c r="S288" i="38"/>
  <c r="S286" i="38"/>
  <c r="T283" i="38"/>
  <c r="S283" i="38"/>
  <c r="V283" i="38"/>
  <c r="S277" i="38"/>
  <c r="T277" i="38"/>
  <c r="V276" i="38"/>
  <c r="U276" i="38"/>
  <c r="T275" i="38"/>
  <c r="S275" i="38"/>
  <c r="S273" i="38"/>
  <c r="T273" i="38"/>
  <c r="S271" i="38"/>
  <c r="T271" i="38"/>
  <c r="S269" i="38"/>
  <c r="T269" i="38"/>
  <c r="V268" i="38"/>
  <c r="U268" i="38"/>
  <c r="S265" i="38"/>
  <c r="T265" i="38"/>
  <c r="V263" i="38"/>
  <c r="U263" i="38"/>
  <c r="T263" i="38"/>
  <c r="S263" i="38"/>
  <c r="V262" i="38"/>
  <c r="U262" i="38"/>
  <c r="T262" i="38"/>
  <c r="S262" i="38"/>
  <c r="V260" i="38"/>
  <c r="T260" i="38"/>
  <c r="S259" i="38"/>
  <c r="U258" i="38"/>
  <c r="S257" i="38"/>
  <c r="T257" i="38"/>
  <c r="T253" i="38"/>
  <c r="S253" i="38"/>
  <c r="T251" i="38"/>
  <c r="S251" i="38"/>
  <c r="V250" i="38"/>
  <c r="U250" i="38"/>
  <c r="V248" i="38"/>
  <c r="T247" i="38"/>
  <c r="S247" i="38"/>
  <c r="T245" i="38"/>
  <c r="S245" i="38"/>
  <c r="T243" i="38"/>
  <c r="S243" i="38"/>
  <c r="V242" i="38"/>
  <c r="U242" i="38"/>
  <c r="V240" i="38"/>
  <c r="T239" i="38"/>
  <c r="S239" i="38"/>
  <c r="T237" i="38"/>
  <c r="S237" i="38"/>
  <c r="T235" i="38"/>
  <c r="S235" i="38"/>
  <c r="V234" i="38"/>
  <c r="U234" i="38"/>
  <c r="V232" i="38"/>
  <c r="T231" i="38"/>
  <c r="S231" i="38"/>
  <c r="T229" i="38"/>
  <c r="S229" i="38"/>
  <c r="T227" i="38"/>
  <c r="S227" i="38"/>
  <c r="V226" i="38"/>
  <c r="U226" i="38"/>
  <c r="V224" i="38"/>
  <c r="T223" i="38"/>
  <c r="S223" i="38"/>
  <c r="T221" i="38"/>
  <c r="S221" i="38"/>
  <c r="T219" i="38"/>
  <c r="S219" i="38"/>
  <c r="V218" i="38"/>
  <c r="U218" i="38"/>
  <c r="V216" i="38"/>
  <c r="U216" i="38"/>
  <c r="T215" i="38"/>
  <c r="S215" i="38"/>
  <c r="T213" i="38"/>
  <c r="S213" i="38"/>
  <c r="T211" i="38"/>
  <c r="S211" i="38"/>
  <c r="V210" i="38"/>
  <c r="U210" i="38"/>
  <c r="V208" i="38"/>
  <c r="T207" i="38"/>
  <c r="S207" i="38"/>
  <c r="T205" i="38"/>
  <c r="S205" i="38"/>
  <c r="T203" i="38"/>
  <c r="S203" i="38"/>
  <c r="V202" i="38"/>
  <c r="U202" i="38"/>
  <c r="V200" i="38"/>
  <c r="U200" i="38"/>
  <c r="T199" i="38"/>
  <c r="S199" i="38"/>
  <c r="T197" i="38"/>
  <c r="S197" i="38"/>
  <c r="T195" i="38"/>
  <c r="S195" i="38"/>
  <c r="V194" i="38"/>
  <c r="U194" i="38"/>
  <c r="V192" i="38"/>
  <c r="U192" i="38"/>
  <c r="T191" i="38"/>
  <c r="S191" i="38"/>
  <c r="T189" i="38"/>
  <c r="S189" i="38"/>
  <c r="T187" i="38"/>
  <c r="S187" i="38"/>
  <c r="V184" i="38"/>
  <c r="U184" i="38"/>
  <c r="T183" i="38"/>
  <c r="S183" i="38"/>
  <c r="T181" i="38"/>
  <c r="S181" i="38"/>
  <c r="T179" i="38"/>
  <c r="S179" i="38"/>
  <c r="V178" i="38"/>
  <c r="U178" i="38"/>
  <c r="V176" i="38"/>
  <c r="U176" i="38"/>
  <c r="T175" i="38"/>
  <c r="S175" i="38"/>
  <c r="T173" i="38"/>
  <c r="S173" i="38"/>
  <c r="T171" i="38"/>
  <c r="S170" i="38"/>
  <c r="T170" i="38"/>
  <c r="V170" i="38"/>
  <c r="U170" i="38"/>
  <c r="V168" i="38"/>
  <c r="S168" i="38"/>
  <c r="U168" i="38"/>
  <c r="V163" i="38"/>
  <c r="U161" i="38"/>
  <c r="S158" i="38"/>
  <c r="V158" i="38"/>
  <c r="U158" i="38"/>
  <c r="V154" i="38"/>
  <c r="S154" i="38"/>
  <c r="U154" i="38"/>
  <c r="V153" i="38"/>
  <c r="S152" i="38"/>
  <c r="V151" i="38"/>
  <c r="S150" i="38"/>
  <c r="U150" i="38"/>
  <c r="S148" i="38"/>
  <c r="T148" i="38"/>
  <c r="U148" i="38"/>
  <c r="S146" i="38"/>
  <c r="T146" i="38"/>
  <c r="U146" i="38"/>
  <c r="S142" i="38"/>
  <c r="V141" i="38"/>
  <c r="S140" i="38"/>
  <c r="U140" i="38"/>
  <c r="V139" i="38"/>
  <c r="S138" i="38"/>
  <c r="U138" i="38"/>
  <c r="T137" i="38"/>
  <c r="S137" i="38"/>
  <c r="V137" i="38"/>
  <c r="S136" i="38"/>
  <c r="U136" i="38"/>
  <c r="T135" i="38"/>
  <c r="S135" i="38"/>
  <c r="V135" i="38"/>
  <c r="V134" i="38"/>
  <c r="S134" i="38"/>
  <c r="U134" i="38"/>
  <c r="V133" i="38"/>
  <c r="S132" i="38"/>
  <c r="U132" i="38"/>
  <c r="V131" i="38"/>
  <c r="V130" i="38"/>
  <c r="S130" i="38"/>
  <c r="U130" i="38"/>
  <c r="V129" i="38"/>
  <c r="S128" i="38"/>
  <c r="U128" i="38"/>
  <c r="V127" i="38"/>
  <c r="S126" i="38"/>
  <c r="U126" i="38"/>
  <c r="T125" i="38"/>
  <c r="S125" i="38"/>
  <c r="V125" i="38"/>
  <c r="S124" i="38"/>
  <c r="U124" i="38"/>
  <c r="T123" i="38"/>
  <c r="S123" i="38"/>
  <c r="V123" i="38"/>
  <c r="U122" i="38"/>
  <c r="V121" i="38"/>
  <c r="U120" i="38"/>
  <c r="V119" i="38"/>
  <c r="S118" i="38"/>
  <c r="T118" i="38"/>
  <c r="U118" i="38"/>
  <c r="T117" i="38"/>
  <c r="S117" i="38"/>
  <c r="V117" i="38"/>
  <c r="S116" i="38"/>
  <c r="T116" i="38"/>
  <c r="U116" i="38"/>
  <c r="T115" i="38"/>
  <c r="S115" i="38"/>
  <c r="V115" i="38"/>
  <c r="V114" i="38"/>
  <c r="U114" i="38"/>
  <c r="V113" i="38"/>
  <c r="U112" i="38"/>
  <c r="V111" i="38"/>
  <c r="S110" i="38"/>
  <c r="T110" i="38"/>
  <c r="U110" i="38"/>
  <c r="T109" i="38"/>
  <c r="S109" i="38"/>
  <c r="V109" i="38"/>
  <c r="S108" i="38"/>
  <c r="T108" i="38"/>
  <c r="U108" i="38"/>
  <c r="T107" i="38"/>
  <c r="S107" i="38"/>
  <c r="V107" i="38"/>
  <c r="U106" i="38"/>
  <c r="V105" i="38"/>
  <c r="U104" i="38"/>
  <c r="V103" i="38"/>
  <c r="V100" i="38"/>
  <c r="U100" i="38"/>
  <c r="V99" i="38"/>
  <c r="S98" i="38"/>
  <c r="U98" i="38"/>
  <c r="T98" i="38"/>
  <c r="T97" i="38"/>
  <c r="S97" i="38"/>
  <c r="V97" i="38"/>
  <c r="V96" i="38"/>
  <c r="U96" i="38"/>
  <c r="V95" i="38"/>
  <c r="S94" i="38"/>
  <c r="U94" i="38"/>
  <c r="T94" i="38"/>
  <c r="T93" i="38"/>
  <c r="S93" i="38"/>
  <c r="V93" i="38"/>
  <c r="V92" i="38"/>
  <c r="U92" i="38"/>
  <c r="V91" i="38"/>
  <c r="S90" i="38"/>
  <c r="U90" i="38"/>
  <c r="T90" i="38"/>
  <c r="T89" i="38"/>
  <c r="S89" i="38"/>
  <c r="V89" i="38"/>
  <c r="V88" i="38"/>
  <c r="U88" i="38"/>
  <c r="V87" i="38"/>
  <c r="S86" i="38"/>
  <c r="U86" i="38"/>
  <c r="T86" i="38"/>
  <c r="T85" i="38"/>
  <c r="S85" i="38"/>
  <c r="V85" i="38"/>
  <c r="V84" i="38"/>
  <c r="U84" i="38"/>
  <c r="V83" i="38"/>
  <c r="S82" i="38"/>
  <c r="U82" i="38"/>
  <c r="T82" i="38"/>
  <c r="T81" i="38"/>
  <c r="S81" i="38"/>
  <c r="V81" i="38"/>
  <c r="V80" i="38"/>
  <c r="U80" i="38"/>
  <c r="V76" i="38"/>
  <c r="U76" i="38"/>
  <c r="V75" i="38"/>
  <c r="V74" i="38"/>
  <c r="U74" i="38"/>
  <c r="V73" i="38"/>
  <c r="V72" i="38"/>
  <c r="U72" i="38"/>
  <c r="V71" i="38"/>
  <c r="U68" i="38"/>
  <c r="T66" i="38"/>
  <c r="U66" i="38"/>
  <c r="T65" i="38"/>
  <c r="V65" i="38"/>
  <c r="U62" i="38"/>
  <c r="U61" i="38"/>
  <c r="U58" i="38"/>
  <c r="T41" i="38"/>
  <c r="S41" i="38"/>
  <c r="V40" i="38"/>
  <c r="U40" i="38"/>
  <c r="T39" i="38"/>
  <c r="S39" i="38"/>
  <c r="V38" i="38"/>
  <c r="U38" i="38"/>
  <c r="T37" i="38"/>
  <c r="S37" i="38"/>
  <c r="T35" i="38"/>
  <c r="S35" i="38"/>
  <c r="T34" i="38"/>
  <c r="S34" i="38"/>
  <c r="U33" i="38"/>
  <c r="S32" i="38"/>
  <c r="N20" i="37"/>
  <c r="O20" i="37" s="1"/>
  <c r="P20" i="37" s="1"/>
  <c r="Q20" i="37" s="1"/>
  <c r="R20" i="37" s="1"/>
  <c r="S20" i="37" s="1"/>
  <c r="T20" i="37" s="1"/>
  <c r="M35" i="37"/>
  <c r="M30" i="37" s="1"/>
  <c r="M116" i="37"/>
  <c r="M123" i="37"/>
  <c r="M120" i="37" s="1"/>
  <c r="M126" i="37"/>
  <c r="M125" i="37" s="1"/>
  <c r="M135" i="37"/>
  <c r="M134" i="37" s="1"/>
  <c r="M195" i="37"/>
  <c r="M194" i="37" s="1"/>
  <c r="M266" i="37"/>
  <c r="M261" i="37" s="1"/>
  <c r="M273" i="37"/>
  <c r="M282" i="37"/>
  <c r="M288" i="37"/>
  <c r="M297" i="37"/>
  <c r="M301" i="37"/>
  <c r="M26" i="37" s="1"/>
  <c r="M306" i="37"/>
  <c r="M426" i="37"/>
  <c r="M421" i="37" s="1"/>
  <c r="M420" i="37" s="1"/>
  <c r="M449" i="37"/>
  <c r="M448" i="37" s="1"/>
  <c r="M460" i="37"/>
  <c r="M477" i="37"/>
  <c r="M475" i="37" s="1"/>
  <c r="M482" i="37"/>
  <c r="Q487" i="37"/>
  <c r="O487" i="37"/>
  <c r="Q486" i="37"/>
  <c r="O486" i="37"/>
  <c r="Q485" i="37"/>
  <c r="O485" i="37"/>
  <c r="Q484" i="37"/>
  <c r="O484" i="37"/>
  <c r="Q483" i="37"/>
  <c r="O483" i="37"/>
  <c r="K482" i="37"/>
  <c r="I482" i="37"/>
  <c r="G482" i="37"/>
  <c r="E482" i="37"/>
  <c r="Q481" i="37"/>
  <c r="O481" i="37"/>
  <c r="Q480" i="37"/>
  <c r="O480" i="37"/>
  <c r="S479" i="37"/>
  <c r="Q479" i="37"/>
  <c r="O479" i="37"/>
  <c r="S478" i="37"/>
  <c r="Q478" i="37"/>
  <c r="O478" i="37"/>
  <c r="K477" i="37"/>
  <c r="K475" i="37" s="1"/>
  <c r="I477" i="37"/>
  <c r="I475" i="37" s="1"/>
  <c r="G477" i="37"/>
  <c r="G475" i="37" s="1"/>
  <c r="E477" i="37"/>
  <c r="E475" i="37" s="1"/>
  <c r="Q476" i="37"/>
  <c r="O476" i="37"/>
  <c r="Q474" i="37"/>
  <c r="O474" i="37"/>
  <c r="Q473" i="37"/>
  <c r="O473" i="37"/>
  <c r="Q472" i="37"/>
  <c r="O472" i="37"/>
  <c r="Q471" i="37"/>
  <c r="O471" i="37"/>
  <c r="Q470" i="37"/>
  <c r="O470" i="37"/>
  <c r="Q469" i="37"/>
  <c r="O469" i="37"/>
  <c r="Q468" i="37"/>
  <c r="O468" i="37"/>
  <c r="Q467" i="37"/>
  <c r="O467" i="37"/>
  <c r="Q466" i="37"/>
  <c r="O466" i="37"/>
  <c r="Q465" i="37"/>
  <c r="O465" i="37"/>
  <c r="Q464" i="37"/>
  <c r="O464" i="37"/>
  <c r="Q463" i="37"/>
  <c r="O463" i="37"/>
  <c r="S462" i="37"/>
  <c r="Q462" i="37"/>
  <c r="O462" i="37"/>
  <c r="S461" i="37"/>
  <c r="Q461" i="37"/>
  <c r="O461" i="37"/>
  <c r="K460" i="37"/>
  <c r="I460" i="37"/>
  <c r="G460" i="37"/>
  <c r="G459" i="37" s="1"/>
  <c r="E460" i="37"/>
  <c r="E459" i="37" s="1"/>
  <c r="Q458" i="37"/>
  <c r="O458" i="37"/>
  <c r="S457" i="37"/>
  <c r="Q457" i="37"/>
  <c r="O457" i="37"/>
  <c r="S456" i="37"/>
  <c r="Q456" i="37"/>
  <c r="O456" i="37"/>
  <c r="S455" i="37"/>
  <c r="Q455" i="37"/>
  <c r="O455" i="37"/>
  <c r="S454" i="37"/>
  <c r="Q454" i="37"/>
  <c r="O454" i="37"/>
  <c r="S453" i="37"/>
  <c r="Q453" i="37"/>
  <c r="O453" i="37"/>
  <c r="S452" i="37"/>
  <c r="Q452" i="37"/>
  <c r="O452" i="37"/>
  <c r="S451" i="37"/>
  <c r="Q451" i="37"/>
  <c r="O451" i="37"/>
  <c r="Q450" i="37"/>
  <c r="O450" i="37"/>
  <c r="K449" i="37"/>
  <c r="I449" i="37"/>
  <c r="G449" i="37"/>
  <c r="G448" i="37" s="1"/>
  <c r="E449" i="37"/>
  <c r="E448" i="37" s="1"/>
  <c r="Q446" i="37"/>
  <c r="O446" i="37"/>
  <c r="Q445" i="37"/>
  <c r="O445" i="37"/>
  <c r="Q444" i="37"/>
  <c r="O444" i="37"/>
  <c r="Q443" i="37"/>
  <c r="O443" i="37"/>
  <c r="Q442" i="37"/>
  <c r="O442" i="37"/>
  <c r="Q441" i="37"/>
  <c r="O441" i="37"/>
  <c r="Q440" i="37"/>
  <c r="O440" i="37"/>
  <c r="Q439" i="37"/>
  <c r="O439" i="37"/>
  <c r="Q438" i="37"/>
  <c r="O438" i="37"/>
  <c r="Q437" i="37"/>
  <c r="O437" i="37"/>
  <c r="Q436" i="37"/>
  <c r="O436" i="37"/>
  <c r="Q435" i="37"/>
  <c r="O435" i="37"/>
  <c r="Q434" i="37"/>
  <c r="O434" i="37"/>
  <c r="Q433" i="37"/>
  <c r="O433" i="37"/>
  <c r="Q432" i="37"/>
  <c r="O432" i="37"/>
  <c r="Q431" i="37"/>
  <c r="O431" i="37"/>
  <c r="Q430" i="37"/>
  <c r="O430" i="37"/>
  <c r="Q429" i="37"/>
  <c r="O429" i="37"/>
  <c r="Q428" i="37"/>
  <c r="O428" i="37"/>
  <c r="Q427" i="37"/>
  <c r="O427" i="37"/>
  <c r="K426" i="37"/>
  <c r="I426" i="37"/>
  <c r="G426" i="37"/>
  <c r="G421" i="37" s="1"/>
  <c r="G420" i="37" s="1"/>
  <c r="E426" i="37"/>
  <c r="E421" i="37" s="1"/>
  <c r="E420" i="37" s="1"/>
  <c r="S425" i="37"/>
  <c r="Q425" i="37"/>
  <c r="O425" i="37"/>
  <c r="S424" i="37"/>
  <c r="Q424" i="37"/>
  <c r="O424" i="37"/>
  <c r="S423" i="37"/>
  <c r="Q423" i="37"/>
  <c r="O423" i="37"/>
  <c r="S422" i="37"/>
  <c r="Q422" i="37"/>
  <c r="O422" i="37"/>
  <c r="Q418" i="37"/>
  <c r="O418" i="37"/>
  <c r="Q417" i="37"/>
  <c r="O417" i="37"/>
  <c r="Q416" i="37"/>
  <c r="O416" i="37"/>
  <c r="Q415" i="37"/>
  <c r="O415" i="37"/>
  <c r="Q414" i="37"/>
  <c r="O414" i="37"/>
  <c r="Q413" i="37"/>
  <c r="O413" i="37"/>
  <c r="Q412" i="37"/>
  <c r="O412" i="37"/>
  <c r="Q411" i="37"/>
  <c r="O411" i="37"/>
  <c r="Q410" i="37"/>
  <c r="O410" i="37"/>
  <c r="Q409" i="37"/>
  <c r="O409" i="37"/>
  <c r="Q408" i="37"/>
  <c r="O408" i="37"/>
  <c r="Q407" i="37"/>
  <c r="O407" i="37"/>
  <c r="Q406" i="37"/>
  <c r="O406" i="37"/>
  <c r="Q405" i="37"/>
  <c r="O405" i="37"/>
  <c r="Q404" i="37"/>
  <c r="O404" i="37"/>
  <c r="Q403" i="37"/>
  <c r="O403" i="37"/>
  <c r="Q402" i="37"/>
  <c r="O402" i="37"/>
  <c r="Q307" i="37"/>
  <c r="O307" i="37"/>
  <c r="K306" i="37"/>
  <c r="I306" i="37"/>
  <c r="G306" i="37"/>
  <c r="E306" i="37"/>
  <c r="S305" i="37"/>
  <c r="Q305" i="37"/>
  <c r="O305" i="37"/>
  <c r="S304" i="37"/>
  <c r="Q304" i="37"/>
  <c r="O304" i="37"/>
  <c r="S303" i="37"/>
  <c r="Q303" i="37"/>
  <c r="O303" i="37"/>
  <c r="S302" i="37"/>
  <c r="Q302" i="37"/>
  <c r="O302" i="37"/>
  <c r="K301" i="37"/>
  <c r="K26" i="37" s="1"/>
  <c r="I301" i="37"/>
  <c r="G301" i="37"/>
  <c r="G26" i="37" s="1"/>
  <c r="E301" i="37"/>
  <c r="E26" i="37" s="1"/>
  <c r="S300" i="37"/>
  <c r="Q300" i="37"/>
  <c r="O300" i="37"/>
  <c r="S299" i="37"/>
  <c r="Q299" i="37"/>
  <c r="O299" i="37"/>
  <c r="S298" i="37"/>
  <c r="Q298" i="37"/>
  <c r="O298" i="37"/>
  <c r="K297" i="37"/>
  <c r="K25" i="37" s="1"/>
  <c r="I297" i="37"/>
  <c r="G297" i="37"/>
  <c r="G25" i="37" s="1"/>
  <c r="E297" i="37"/>
  <c r="E25" i="37" s="1"/>
  <c r="Q296" i="37"/>
  <c r="O296" i="37"/>
  <c r="S295" i="37"/>
  <c r="Q295" i="37"/>
  <c r="O295" i="37"/>
  <c r="S294" i="37"/>
  <c r="Q294" i="37"/>
  <c r="O294" i="37"/>
  <c r="Q293" i="37"/>
  <c r="O293" i="37"/>
  <c r="S292" i="37"/>
  <c r="Q292" i="37"/>
  <c r="O292" i="37"/>
  <c r="Q291" i="37"/>
  <c r="O291" i="37"/>
  <c r="S290" i="37"/>
  <c r="Q290" i="37"/>
  <c r="O290" i="37"/>
  <c r="S289" i="37"/>
  <c r="Q289" i="37"/>
  <c r="O289" i="37"/>
  <c r="K288" i="37"/>
  <c r="K286" i="37" s="1"/>
  <c r="I288" i="37"/>
  <c r="G288" i="37"/>
  <c r="E288" i="37"/>
  <c r="E286" i="37" s="1"/>
  <c r="Q287" i="37"/>
  <c r="O287" i="37"/>
  <c r="G286" i="37"/>
  <c r="Q285" i="37"/>
  <c r="O285" i="37"/>
  <c r="S284" i="37"/>
  <c r="Q284" i="37"/>
  <c r="O284" i="37"/>
  <c r="S283" i="37"/>
  <c r="Q283" i="37"/>
  <c r="O283" i="37"/>
  <c r="K282" i="37"/>
  <c r="I282" i="37"/>
  <c r="G282" i="37"/>
  <c r="E282" i="37"/>
  <c r="S281" i="37"/>
  <c r="Q281" i="37"/>
  <c r="O281" i="37"/>
  <c r="S280" i="37"/>
  <c r="Q280" i="37"/>
  <c r="O280" i="37"/>
  <c r="S279" i="37"/>
  <c r="Q279" i="37"/>
  <c r="O279" i="37"/>
  <c r="Q278" i="37"/>
  <c r="O278" i="37"/>
  <c r="Q277" i="37"/>
  <c r="O277" i="37"/>
  <c r="S276" i="37"/>
  <c r="Q276" i="37"/>
  <c r="O276" i="37"/>
  <c r="S275" i="37"/>
  <c r="Q275" i="37"/>
  <c r="O275" i="37"/>
  <c r="S274" i="37"/>
  <c r="Q274" i="37"/>
  <c r="O274" i="37"/>
  <c r="K273" i="37"/>
  <c r="I273" i="37"/>
  <c r="G273" i="37"/>
  <c r="E273" i="37"/>
  <c r="Q271" i="37"/>
  <c r="O271" i="37"/>
  <c r="Q270" i="37"/>
  <c r="O270" i="37"/>
  <c r="Q269" i="37"/>
  <c r="O269" i="37"/>
  <c r="S268" i="37"/>
  <c r="Q268" i="37"/>
  <c r="O268" i="37"/>
  <c r="S267" i="37"/>
  <c r="Q267" i="37"/>
  <c r="O267" i="37"/>
  <c r="K266" i="37"/>
  <c r="I266" i="37"/>
  <c r="G266" i="37"/>
  <c r="G261" i="37" s="1"/>
  <c r="E266" i="37"/>
  <c r="E261" i="37" s="1"/>
  <c r="Q265" i="37"/>
  <c r="O265" i="37"/>
  <c r="Q264" i="37"/>
  <c r="O264" i="37"/>
  <c r="Q263" i="37"/>
  <c r="O263" i="37"/>
  <c r="Q262" i="37"/>
  <c r="O262" i="37"/>
  <c r="Q260" i="37"/>
  <c r="O260" i="37"/>
  <c r="Q259" i="37"/>
  <c r="O259" i="37"/>
  <c r="Q258" i="37"/>
  <c r="O258" i="37"/>
  <c r="Q257" i="37"/>
  <c r="O257" i="37"/>
  <c r="Q256" i="37"/>
  <c r="O256" i="37"/>
  <c r="S255" i="37"/>
  <c r="Q255" i="37"/>
  <c r="O255" i="37"/>
  <c r="S254" i="37"/>
  <c r="Q254" i="37"/>
  <c r="O254" i="37"/>
  <c r="S253" i="37"/>
  <c r="Q253" i="37"/>
  <c r="O253" i="37"/>
  <c r="S252" i="37"/>
  <c r="Q252" i="37"/>
  <c r="O252" i="37"/>
  <c r="S251" i="37"/>
  <c r="Q251" i="37"/>
  <c r="O251" i="37"/>
  <c r="S250" i="37"/>
  <c r="Q250" i="37"/>
  <c r="O250" i="37"/>
  <c r="S249" i="37"/>
  <c r="Q249" i="37"/>
  <c r="O249" i="37"/>
  <c r="S248" i="37"/>
  <c r="Q248" i="37"/>
  <c r="O248" i="37"/>
  <c r="S247" i="37"/>
  <c r="Q247" i="37"/>
  <c r="O247" i="37"/>
  <c r="S246" i="37"/>
  <c r="Q246" i="37"/>
  <c r="O246" i="37"/>
  <c r="S245" i="37"/>
  <c r="Q245" i="37"/>
  <c r="O245" i="37"/>
  <c r="S244" i="37"/>
  <c r="Q244" i="37"/>
  <c r="O244" i="37"/>
  <c r="S243" i="37"/>
  <c r="Q243" i="37"/>
  <c r="O243" i="37"/>
  <c r="S242" i="37"/>
  <c r="Q242" i="37"/>
  <c r="O242" i="37"/>
  <c r="S241" i="37"/>
  <c r="Q241" i="37"/>
  <c r="O241" i="37"/>
  <c r="S240" i="37"/>
  <c r="Q240" i="37"/>
  <c r="O240" i="37"/>
  <c r="S239" i="37"/>
  <c r="Q239" i="37"/>
  <c r="O239" i="37"/>
  <c r="S238" i="37"/>
  <c r="Q238" i="37"/>
  <c r="O238" i="37"/>
  <c r="S237" i="37"/>
  <c r="Q237" i="37"/>
  <c r="O237" i="37"/>
  <c r="S236" i="37"/>
  <c r="Q236" i="37"/>
  <c r="O236" i="37"/>
  <c r="S235" i="37"/>
  <c r="Q235" i="37"/>
  <c r="O235" i="37"/>
  <c r="S234" i="37"/>
  <c r="Q234" i="37"/>
  <c r="O234" i="37"/>
  <c r="S233" i="37"/>
  <c r="Q233" i="37"/>
  <c r="O233" i="37"/>
  <c r="S232" i="37"/>
  <c r="Q232" i="37"/>
  <c r="O232" i="37"/>
  <c r="S231" i="37"/>
  <c r="Q231" i="37"/>
  <c r="O231" i="37"/>
  <c r="S230" i="37"/>
  <c r="Q230" i="37"/>
  <c r="O230" i="37"/>
  <c r="S229" i="37"/>
  <c r="Q229" i="37"/>
  <c r="O229" i="37"/>
  <c r="Q228" i="37"/>
  <c r="O228" i="37"/>
  <c r="Q227" i="37"/>
  <c r="O227" i="37"/>
  <c r="S226" i="37"/>
  <c r="Q226" i="37"/>
  <c r="O226" i="37"/>
  <c r="S225" i="37"/>
  <c r="Q225" i="37"/>
  <c r="O225" i="37"/>
  <c r="S224" i="37"/>
  <c r="Q224" i="37"/>
  <c r="O224" i="37"/>
  <c r="S223" i="37"/>
  <c r="Q223" i="37"/>
  <c r="O223" i="37"/>
  <c r="Q222" i="37"/>
  <c r="O222" i="37"/>
  <c r="Q221" i="37"/>
  <c r="O221" i="37"/>
  <c r="Q220" i="37"/>
  <c r="O220" i="37"/>
  <c r="Q219" i="37"/>
  <c r="O219" i="37"/>
  <c r="Q218" i="37"/>
  <c r="O218" i="37"/>
  <c r="Q217" i="37"/>
  <c r="O217" i="37"/>
  <c r="Q216" i="37"/>
  <c r="O216" i="37"/>
  <c r="Q215" i="37"/>
  <c r="O215" i="37"/>
  <c r="Q214" i="37"/>
  <c r="O214" i="37"/>
  <c r="Q213" i="37"/>
  <c r="O213" i="37"/>
  <c r="S212" i="37"/>
  <c r="Q212" i="37"/>
  <c r="O212" i="37"/>
  <c r="S211" i="37"/>
  <c r="Q211" i="37"/>
  <c r="O211" i="37"/>
  <c r="S210" i="37"/>
  <c r="Q210" i="37"/>
  <c r="O210" i="37"/>
  <c r="S209" i="37"/>
  <c r="Q209" i="37"/>
  <c r="O209" i="37"/>
  <c r="S208" i="37"/>
  <c r="Q208" i="37"/>
  <c r="O208" i="37"/>
  <c r="S207" i="37"/>
  <c r="Q207" i="37"/>
  <c r="O207" i="37"/>
  <c r="S206" i="37"/>
  <c r="Q206" i="37"/>
  <c r="O206" i="37"/>
  <c r="S205" i="37"/>
  <c r="Q205" i="37"/>
  <c r="O205" i="37"/>
  <c r="S204" i="37"/>
  <c r="Q204" i="37"/>
  <c r="O204" i="37"/>
  <c r="S203" i="37"/>
  <c r="Q203" i="37"/>
  <c r="O203" i="37"/>
  <c r="S202" i="37"/>
  <c r="Q202" i="37"/>
  <c r="O202" i="37"/>
  <c r="Q201" i="37"/>
  <c r="O201" i="37"/>
  <c r="S200" i="37"/>
  <c r="Q200" i="37"/>
  <c r="O200" i="37"/>
  <c r="S199" i="37"/>
  <c r="Q199" i="37"/>
  <c r="O199" i="37"/>
  <c r="S198" i="37"/>
  <c r="Q198" i="37"/>
  <c r="O198" i="37"/>
  <c r="Q197" i="37"/>
  <c r="O197" i="37"/>
  <c r="Q196" i="37"/>
  <c r="O196" i="37"/>
  <c r="K195" i="37"/>
  <c r="I195" i="37"/>
  <c r="G195" i="37"/>
  <c r="G194" i="37" s="1"/>
  <c r="E195" i="37"/>
  <c r="E194" i="37" s="1"/>
  <c r="Q193" i="37"/>
  <c r="O193" i="37"/>
  <c r="S192" i="37"/>
  <c r="Q192" i="37"/>
  <c r="O192" i="37"/>
  <c r="S191" i="37"/>
  <c r="Q191" i="37"/>
  <c r="O191" i="37"/>
  <c r="S190" i="37"/>
  <c r="Q190" i="37"/>
  <c r="O190" i="37"/>
  <c r="S189" i="37"/>
  <c r="Q189" i="37"/>
  <c r="O189" i="37"/>
  <c r="Q188" i="37"/>
  <c r="O188" i="37"/>
  <c r="Q187" i="37"/>
  <c r="O187" i="37"/>
  <c r="S186" i="37"/>
  <c r="Q186" i="37"/>
  <c r="O186" i="37"/>
  <c r="S185" i="37"/>
  <c r="Q185" i="37"/>
  <c r="O185" i="37"/>
  <c r="S184" i="37"/>
  <c r="Q184" i="37"/>
  <c r="O184" i="37"/>
  <c r="S183" i="37"/>
  <c r="Q183" i="37"/>
  <c r="O183" i="37"/>
  <c r="S182" i="37"/>
  <c r="Q182" i="37"/>
  <c r="O182" i="37"/>
  <c r="S181" i="37"/>
  <c r="Q181" i="37"/>
  <c r="O181" i="37"/>
  <c r="Q180" i="37"/>
  <c r="O180" i="37"/>
  <c r="S179" i="37"/>
  <c r="Q179" i="37"/>
  <c r="O179" i="37"/>
  <c r="S178" i="37"/>
  <c r="Q178" i="37"/>
  <c r="O178" i="37"/>
  <c r="S177" i="37"/>
  <c r="Q177" i="37"/>
  <c r="O177" i="37"/>
  <c r="S176" i="37"/>
  <c r="Q176" i="37"/>
  <c r="O176" i="37"/>
  <c r="S175" i="37"/>
  <c r="Q175" i="37"/>
  <c r="O175" i="37"/>
  <c r="S174" i="37"/>
  <c r="Q174" i="37"/>
  <c r="O174" i="37"/>
  <c r="Q173" i="37"/>
  <c r="O173" i="37"/>
  <c r="Q172" i="37"/>
  <c r="O172" i="37"/>
  <c r="S171" i="37"/>
  <c r="Q171" i="37"/>
  <c r="O171" i="37"/>
  <c r="S170" i="37"/>
  <c r="Q170" i="37"/>
  <c r="O170" i="37"/>
  <c r="Q169" i="37"/>
  <c r="O169" i="37"/>
  <c r="Q168" i="37"/>
  <c r="O168" i="37"/>
  <c r="Q167" i="37"/>
  <c r="O167" i="37"/>
  <c r="Q166" i="37"/>
  <c r="O166" i="37"/>
  <c r="S165" i="37"/>
  <c r="Q165" i="37"/>
  <c r="O165" i="37"/>
  <c r="Q164" i="37"/>
  <c r="O164" i="37"/>
  <c r="S163" i="37"/>
  <c r="Q163" i="37"/>
  <c r="O163" i="37"/>
  <c r="S162" i="37"/>
  <c r="Q162" i="37"/>
  <c r="O162" i="37"/>
  <c r="S161" i="37"/>
  <c r="Q161" i="37"/>
  <c r="O161" i="37"/>
  <c r="S160" i="37"/>
  <c r="Q160" i="37"/>
  <c r="O160" i="37"/>
  <c r="S159" i="37"/>
  <c r="Q159" i="37"/>
  <c r="O159" i="37"/>
  <c r="S158" i="37"/>
  <c r="Q158" i="37"/>
  <c r="O158" i="37"/>
  <c r="S157" i="37"/>
  <c r="Q157" i="37"/>
  <c r="O157" i="37"/>
  <c r="Q156" i="37"/>
  <c r="O156" i="37"/>
  <c r="S155" i="37"/>
  <c r="Q155" i="37"/>
  <c r="O155" i="37"/>
  <c r="S154" i="37"/>
  <c r="Q154" i="37"/>
  <c r="O154" i="37"/>
  <c r="S153" i="37"/>
  <c r="Q153" i="37"/>
  <c r="O153" i="37"/>
  <c r="Q152" i="37"/>
  <c r="O152" i="37"/>
  <c r="S151" i="37"/>
  <c r="Q151" i="37"/>
  <c r="O151" i="37"/>
  <c r="S150" i="37"/>
  <c r="Q150" i="37"/>
  <c r="O150" i="37"/>
  <c r="Q149" i="37"/>
  <c r="O149" i="37"/>
  <c r="Q148" i="37"/>
  <c r="O148" i="37"/>
  <c r="S147" i="37"/>
  <c r="Q147" i="37"/>
  <c r="O147" i="37"/>
  <c r="Q146" i="37"/>
  <c r="O146" i="37"/>
  <c r="S145" i="37"/>
  <c r="Q145" i="37"/>
  <c r="O145" i="37"/>
  <c r="Q144" i="37"/>
  <c r="O144" i="37"/>
  <c r="Q143" i="37"/>
  <c r="O143" i="37"/>
  <c r="Q142" i="37"/>
  <c r="O142" i="37"/>
  <c r="Q141" i="37"/>
  <c r="O141" i="37"/>
  <c r="S140" i="37"/>
  <c r="Q140" i="37"/>
  <c r="O140" i="37"/>
  <c r="S139" i="37"/>
  <c r="Q139" i="37"/>
  <c r="O139" i="37"/>
  <c r="S138" i="37"/>
  <c r="Q138" i="37"/>
  <c r="O138" i="37"/>
  <c r="S137" i="37"/>
  <c r="Q137" i="37"/>
  <c r="O137" i="37"/>
  <c r="S136" i="37"/>
  <c r="Q136" i="37"/>
  <c r="O136" i="37"/>
  <c r="K135" i="37"/>
  <c r="I135" i="37"/>
  <c r="O135" i="37" s="1"/>
  <c r="G135" i="37"/>
  <c r="G134" i="37" s="1"/>
  <c r="E135" i="37"/>
  <c r="E134" i="37" s="1"/>
  <c r="Q132" i="37"/>
  <c r="O132" i="37"/>
  <c r="Q131" i="37"/>
  <c r="O131" i="37"/>
  <c r="Q130" i="37"/>
  <c r="O130" i="37"/>
  <c r="Q129" i="37"/>
  <c r="O129" i="37"/>
  <c r="S128" i="37"/>
  <c r="Q128" i="37"/>
  <c r="O128" i="37"/>
  <c r="S127" i="37"/>
  <c r="Q127" i="37"/>
  <c r="O127" i="37"/>
  <c r="K126" i="37"/>
  <c r="I126" i="37"/>
  <c r="G126" i="37"/>
  <c r="G125" i="37" s="1"/>
  <c r="E126" i="37"/>
  <c r="E125" i="37" s="1"/>
  <c r="S124" i="37"/>
  <c r="Q124" i="37"/>
  <c r="O124" i="37"/>
  <c r="K123" i="37"/>
  <c r="K120" i="37" s="1"/>
  <c r="I123" i="37"/>
  <c r="G123" i="37"/>
  <c r="G120" i="37" s="1"/>
  <c r="E123" i="37"/>
  <c r="E120" i="37" s="1"/>
  <c r="Q122" i="37"/>
  <c r="O122" i="37"/>
  <c r="Q121" i="37"/>
  <c r="O121" i="37"/>
  <c r="Q118" i="37"/>
  <c r="O118" i="37"/>
  <c r="Q117" i="37"/>
  <c r="O117" i="37"/>
  <c r="K116" i="37"/>
  <c r="I116" i="37"/>
  <c r="G116" i="37"/>
  <c r="E116" i="37"/>
  <c r="Q115" i="37"/>
  <c r="O115" i="37"/>
  <c r="Q114" i="37"/>
  <c r="O114" i="37"/>
  <c r="Q113" i="37"/>
  <c r="O113" i="37"/>
  <c r="Q112" i="37"/>
  <c r="O112" i="37"/>
  <c r="Q111" i="37"/>
  <c r="O111" i="37"/>
  <c r="Q110" i="37"/>
  <c r="O110" i="37"/>
  <c r="Q109" i="37"/>
  <c r="O109" i="37"/>
  <c r="S108" i="37"/>
  <c r="Q108" i="37"/>
  <c r="O108" i="37"/>
  <c r="Q107" i="37"/>
  <c r="O107" i="37"/>
  <c r="Q106" i="37"/>
  <c r="O106" i="37"/>
  <c r="Q105" i="37"/>
  <c r="O105" i="37"/>
  <c r="Q104" i="37"/>
  <c r="O104" i="37"/>
  <c r="Q103" i="37"/>
  <c r="O103" i="37"/>
  <c r="Q102" i="37"/>
  <c r="O102" i="37"/>
  <c r="Q101" i="37"/>
  <c r="O101" i="37"/>
  <c r="Q100" i="37"/>
  <c r="O100" i="37"/>
  <c r="Q99" i="37"/>
  <c r="O99" i="37"/>
  <c r="S98" i="37"/>
  <c r="Q98" i="37"/>
  <c r="O98" i="37"/>
  <c r="Q97" i="37"/>
  <c r="O97" i="37"/>
  <c r="Q96" i="37"/>
  <c r="O96" i="37"/>
  <c r="Q95" i="37"/>
  <c r="O95" i="37"/>
  <c r="Q94" i="37"/>
  <c r="O94" i="37"/>
  <c r="Q93" i="37"/>
  <c r="O93" i="37"/>
  <c r="S92" i="37"/>
  <c r="Q92" i="37"/>
  <c r="O92" i="37"/>
  <c r="Q91" i="37"/>
  <c r="O91" i="37"/>
  <c r="Q90" i="37"/>
  <c r="O90" i="37"/>
  <c r="Q89" i="37"/>
  <c r="O89" i="37"/>
  <c r="Q88" i="37"/>
  <c r="O88" i="37"/>
  <c r="Q87" i="37"/>
  <c r="O87" i="37"/>
  <c r="Q86" i="37"/>
  <c r="O86" i="37"/>
  <c r="Q85" i="37"/>
  <c r="O85" i="37"/>
  <c r="Q84" i="37"/>
  <c r="O84" i="37"/>
  <c r="S83" i="37"/>
  <c r="Q83" i="37"/>
  <c r="O83" i="37"/>
  <c r="S82" i="37"/>
  <c r="Q82" i="37"/>
  <c r="O82" i="37"/>
  <c r="S81" i="37"/>
  <c r="Q81" i="37"/>
  <c r="O81" i="37"/>
  <c r="S80" i="37"/>
  <c r="Q80" i="37"/>
  <c r="O80" i="37"/>
  <c r="Q79" i="37"/>
  <c r="O79" i="37"/>
  <c r="Q78" i="37"/>
  <c r="O78" i="37"/>
  <c r="Q77" i="37"/>
  <c r="O77" i="37"/>
  <c r="Q76" i="37"/>
  <c r="O76" i="37"/>
  <c r="Q75" i="37"/>
  <c r="O75" i="37"/>
  <c r="Q74" i="37"/>
  <c r="O74" i="37"/>
  <c r="Q73" i="37"/>
  <c r="O73" i="37"/>
  <c r="Q72" i="37"/>
  <c r="O72" i="37"/>
  <c r="Q71" i="37"/>
  <c r="O71" i="37"/>
  <c r="Q70" i="37"/>
  <c r="O70" i="37"/>
  <c r="Q69" i="37"/>
  <c r="O69" i="37"/>
  <c r="Q68" i="37"/>
  <c r="O68" i="37"/>
  <c r="S67" i="37"/>
  <c r="Q67" i="37"/>
  <c r="O67" i="37"/>
  <c r="Q66" i="37"/>
  <c r="O66" i="37"/>
  <c r="Q65" i="37"/>
  <c r="O65" i="37"/>
  <c r="Q64" i="37"/>
  <c r="O64" i="37"/>
  <c r="Q63" i="37"/>
  <c r="O63" i="37"/>
  <c r="Q62" i="37"/>
  <c r="O62" i="37"/>
  <c r="S61" i="37"/>
  <c r="Q61" i="37"/>
  <c r="O61" i="37"/>
  <c r="Q60" i="37"/>
  <c r="O60" i="37"/>
  <c r="E60" i="37"/>
  <c r="E35" i="37" s="1"/>
  <c r="E30" i="37" s="1"/>
  <c r="S59" i="37"/>
  <c r="Q59" i="37"/>
  <c r="O59" i="37"/>
  <c r="S58" i="37"/>
  <c r="Q58" i="37"/>
  <c r="O58" i="37"/>
  <c r="S57" i="37"/>
  <c r="Q57" i="37"/>
  <c r="O57" i="37"/>
  <c r="S56" i="37"/>
  <c r="Q56" i="37"/>
  <c r="O56" i="37"/>
  <c r="Q55" i="37"/>
  <c r="O55" i="37"/>
  <c r="Q54" i="37"/>
  <c r="O54" i="37"/>
  <c r="Q53" i="37"/>
  <c r="O53" i="37"/>
  <c r="Q52" i="37"/>
  <c r="O52" i="37"/>
  <c r="Q51" i="37"/>
  <c r="O51" i="37"/>
  <c r="Q50" i="37"/>
  <c r="O50" i="37"/>
  <c r="S49" i="37"/>
  <c r="Q49" i="37"/>
  <c r="O49" i="37"/>
  <c r="S48" i="37"/>
  <c r="Q48" i="37"/>
  <c r="O48" i="37"/>
  <c r="S47" i="37"/>
  <c r="Q47" i="37"/>
  <c r="O47" i="37"/>
  <c r="S46" i="37"/>
  <c r="Q46" i="37"/>
  <c r="O46" i="37"/>
  <c r="S45" i="37"/>
  <c r="Q45" i="37"/>
  <c r="O45" i="37"/>
  <c r="Q44" i="37"/>
  <c r="O44" i="37"/>
  <c r="Q43" i="37"/>
  <c r="O43" i="37"/>
  <c r="Q42" i="37"/>
  <c r="O42" i="37"/>
  <c r="Q41" i="37"/>
  <c r="O41" i="37"/>
  <c r="Q40" i="37"/>
  <c r="O40" i="37"/>
  <c r="Q39" i="37"/>
  <c r="O39" i="37"/>
  <c r="Q38" i="37"/>
  <c r="O38" i="37"/>
  <c r="Q37" i="37"/>
  <c r="O37" i="37"/>
  <c r="Q36" i="37"/>
  <c r="O36" i="37"/>
  <c r="K35" i="37"/>
  <c r="I35" i="37"/>
  <c r="G35" i="37"/>
  <c r="G30" i="37" s="1"/>
  <c r="S34" i="37"/>
  <c r="Q34" i="37"/>
  <c r="O34" i="37"/>
  <c r="S33" i="37"/>
  <c r="Q33" i="37"/>
  <c r="O33" i="37"/>
  <c r="S32" i="37"/>
  <c r="Q32" i="37"/>
  <c r="O32" i="37"/>
  <c r="S31" i="37"/>
  <c r="Q31" i="37"/>
  <c r="O31" i="37"/>
  <c r="I26" i="37"/>
  <c r="D20" i="37"/>
  <c r="E20" i="37" s="1"/>
  <c r="F20" i="37" s="1"/>
  <c r="G20" i="37" s="1"/>
  <c r="H20" i="37" s="1"/>
  <c r="I20" i="37" s="1"/>
  <c r="J20" i="37" s="1"/>
  <c r="K20" i="37" s="1"/>
  <c r="O301" i="37" l="1"/>
  <c r="I27" i="37"/>
  <c r="M119" i="37"/>
  <c r="M29" i="37" s="1"/>
  <c r="M22" i="37" s="1"/>
  <c r="G24" i="37"/>
  <c r="Q449" i="37"/>
  <c r="O35" i="37"/>
  <c r="O123" i="37"/>
  <c r="Q195" i="37"/>
  <c r="S135" i="37"/>
  <c r="O426" i="37"/>
  <c r="M272" i="37"/>
  <c r="S477" i="37"/>
  <c r="O195" i="37"/>
  <c r="Q35" i="37"/>
  <c r="Q266" i="37"/>
  <c r="Q426" i="37"/>
  <c r="Q477" i="37"/>
  <c r="I120" i="37"/>
  <c r="O120" i="37" s="1"/>
  <c r="Q126" i="37"/>
  <c r="M27" i="37"/>
  <c r="N24" i="38"/>
  <c r="N22" i="38" s="1"/>
  <c r="O24" i="38"/>
  <c r="F24" i="38"/>
  <c r="F22" i="38" s="1"/>
  <c r="J24" i="38"/>
  <c r="J22" i="38" s="1"/>
  <c r="I24" i="38"/>
  <c r="I22" i="38" s="1"/>
  <c r="R24" i="38"/>
  <c r="R22" i="38" s="1"/>
  <c r="W28" i="39"/>
  <c r="I20" i="39"/>
  <c r="V132" i="39"/>
  <c r="Q20" i="39"/>
  <c r="K28" i="39"/>
  <c r="V28" i="39" s="1"/>
  <c r="V118" i="39"/>
  <c r="L21" i="39"/>
  <c r="W21" i="39" s="1"/>
  <c r="L27" i="39"/>
  <c r="X27" i="39" s="1"/>
  <c r="K417" i="39"/>
  <c r="V417" i="39" s="1"/>
  <c r="K22" i="39"/>
  <c r="V22" i="39" s="1"/>
  <c r="P24" i="38"/>
  <c r="P22" i="38" s="1"/>
  <c r="Q24" i="38"/>
  <c r="Q22" i="38" s="1"/>
  <c r="M24" i="38"/>
  <c r="H24" i="38"/>
  <c r="H22" i="38" s="1"/>
  <c r="L24" i="38"/>
  <c r="L22" i="38" s="1"/>
  <c r="K24" i="38"/>
  <c r="K22" i="38" s="1"/>
  <c r="M22" i="38"/>
  <c r="G24" i="38"/>
  <c r="G22" i="38" s="1"/>
  <c r="G29" i="38"/>
  <c r="H29" i="38"/>
  <c r="K29" i="38"/>
  <c r="L29" i="38"/>
  <c r="N29" i="38"/>
  <c r="O22" i="38"/>
  <c r="J29" i="38"/>
  <c r="R29" i="38"/>
  <c r="O29" i="38"/>
  <c r="P29" i="38"/>
  <c r="F29" i="38"/>
  <c r="S69" i="38"/>
  <c r="U44" i="38"/>
  <c r="V44" i="38"/>
  <c r="S45" i="38"/>
  <c r="T45" i="38"/>
  <c r="U48" i="38"/>
  <c r="V48" i="38"/>
  <c r="S49" i="38"/>
  <c r="T49" i="38"/>
  <c r="S113" i="38"/>
  <c r="T113" i="38"/>
  <c r="S129" i="38"/>
  <c r="T129" i="38"/>
  <c r="S139" i="38"/>
  <c r="T139" i="38"/>
  <c r="S177" i="38"/>
  <c r="T177" i="38"/>
  <c r="T282" i="38"/>
  <c r="S282" i="38"/>
  <c r="S305" i="38"/>
  <c r="T305" i="38"/>
  <c r="T122" i="38"/>
  <c r="S122" i="38"/>
  <c r="U152" i="38"/>
  <c r="V152" i="38"/>
  <c r="S153" i="38"/>
  <c r="T153" i="38"/>
  <c r="S185" i="38"/>
  <c r="T185" i="38"/>
  <c r="S311" i="38"/>
  <c r="T311" i="38"/>
  <c r="S28" i="38"/>
  <c r="T32" i="38"/>
  <c r="V33" i="38"/>
  <c r="S73" i="38"/>
  <c r="T73" i="38"/>
  <c r="S83" i="38"/>
  <c r="T83" i="38"/>
  <c r="S87" i="38"/>
  <c r="T87" i="38"/>
  <c r="S91" i="38"/>
  <c r="T91" i="38"/>
  <c r="S95" i="38"/>
  <c r="T95" i="38"/>
  <c r="S99" i="38"/>
  <c r="T99" i="38"/>
  <c r="T104" i="38"/>
  <c r="S104" i="38"/>
  <c r="V106" i="38"/>
  <c r="T114" i="38"/>
  <c r="S114" i="38"/>
  <c r="T120" i="38"/>
  <c r="S120" i="38"/>
  <c r="V122" i="38"/>
  <c r="V143" i="38"/>
  <c r="U143" i="38"/>
  <c r="V186" i="38"/>
  <c r="U186" i="38"/>
  <c r="U282" i="38"/>
  <c r="V282" i="38"/>
  <c r="U52" i="38"/>
  <c r="V52" i="38"/>
  <c r="S53" i="38"/>
  <c r="T53" i="38"/>
  <c r="U56" i="38"/>
  <c r="V56" i="38"/>
  <c r="S57" i="38"/>
  <c r="T57" i="38"/>
  <c r="S71" i="38"/>
  <c r="T71" i="38"/>
  <c r="S103" i="38"/>
  <c r="T103" i="38"/>
  <c r="V108" i="38"/>
  <c r="S119" i="38"/>
  <c r="T119" i="38"/>
  <c r="V124" i="38"/>
  <c r="U142" i="38"/>
  <c r="V142" i="38"/>
  <c r="V27" i="38"/>
  <c r="U59" i="38"/>
  <c r="V59" i="38"/>
  <c r="U60" i="38"/>
  <c r="S61" i="38"/>
  <c r="T61" i="38"/>
  <c r="T106" i="38"/>
  <c r="S106" i="38"/>
  <c r="T112" i="38"/>
  <c r="S112" i="38"/>
  <c r="S133" i="38"/>
  <c r="T133" i="38"/>
  <c r="U259" i="38"/>
  <c r="V259" i="38"/>
  <c r="V266" i="38"/>
  <c r="U266" i="38"/>
  <c r="S267" i="38"/>
  <c r="T267" i="38"/>
  <c r="T304" i="38"/>
  <c r="S304" i="38"/>
  <c r="S27" i="38"/>
  <c r="U42" i="38"/>
  <c r="V42" i="38"/>
  <c r="S43" i="38"/>
  <c r="T43" i="38"/>
  <c r="U46" i="38"/>
  <c r="V46" i="38"/>
  <c r="S47" i="38"/>
  <c r="T47" i="38"/>
  <c r="U50" i="38"/>
  <c r="V50" i="38"/>
  <c r="S51" i="38"/>
  <c r="T51" i="38"/>
  <c r="U54" i="38"/>
  <c r="V54" i="38"/>
  <c r="S55" i="38"/>
  <c r="T55" i="38"/>
  <c r="S75" i="38"/>
  <c r="T75" i="38"/>
  <c r="T79" i="38"/>
  <c r="S80" i="38"/>
  <c r="T80" i="38"/>
  <c r="S84" i="38"/>
  <c r="T84" i="38"/>
  <c r="S88" i="38"/>
  <c r="T88" i="38"/>
  <c r="S92" i="38"/>
  <c r="T92" i="38"/>
  <c r="S96" i="38"/>
  <c r="T96" i="38"/>
  <c r="S100" i="38"/>
  <c r="T100" i="38"/>
  <c r="S105" i="38"/>
  <c r="T105" i="38"/>
  <c r="S111" i="38"/>
  <c r="T111" i="38"/>
  <c r="V116" i="38"/>
  <c r="S121" i="38"/>
  <c r="T121" i="38"/>
  <c r="S127" i="38"/>
  <c r="T127" i="38"/>
  <c r="S163" i="38"/>
  <c r="T163" i="38"/>
  <c r="S217" i="38"/>
  <c r="T217" i="38"/>
  <c r="S225" i="38"/>
  <c r="T225" i="38"/>
  <c r="S233" i="38"/>
  <c r="T233" i="38"/>
  <c r="S241" i="38"/>
  <c r="T241" i="38"/>
  <c r="S249" i="38"/>
  <c r="T249" i="38"/>
  <c r="U288" i="38"/>
  <c r="V288" i="38"/>
  <c r="U292" i="38"/>
  <c r="V292" i="38"/>
  <c r="U296" i="38"/>
  <c r="V296" i="38"/>
  <c r="V104" i="38"/>
  <c r="V112" i="38"/>
  <c r="V120" i="38"/>
  <c r="V128" i="38"/>
  <c r="S165" i="38"/>
  <c r="T165" i="38"/>
  <c r="S201" i="38"/>
  <c r="T201" i="38"/>
  <c r="S209" i="38"/>
  <c r="T209" i="38"/>
  <c r="V274" i="38"/>
  <c r="U274" i="38"/>
  <c r="T290" i="38"/>
  <c r="S290" i="38"/>
  <c r="T298" i="38"/>
  <c r="S298" i="38"/>
  <c r="V306" i="38"/>
  <c r="T306" i="38"/>
  <c r="V66" i="38"/>
  <c r="V82" i="38"/>
  <c r="V86" i="38"/>
  <c r="V90" i="38"/>
  <c r="V94" i="38"/>
  <c r="V98" i="38"/>
  <c r="V110" i="38"/>
  <c r="V118" i="38"/>
  <c r="V126" i="38"/>
  <c r="S131" i="38"/>
  <c r="T131" i="38"/>
  <c r="V136" i="38"/>
  <c r="S141" i="38"/>
  <c r="T141" i="38"/>
  <c r="S151" i="38"/>
  <c r="T151" i="38"/>
  <c r="S193" i="38"/>
  <c r="T193" i="38"/>
  <c r="U286" i="38"/>
  <c r="V286" i="38"/>
  <c r="U290" i="38"/>
  <c r="V290" i="38"/>
  <c r="U294" i="38"/>
  <c r="V294" i="38"/>
  <c r="U298" i="38"/>
  <c r="V298" i="38"/>
  <c r="S303" i="38"/>
  <c r="T303" i="38"/>
  <c r="V132" i="38"/>
  <c r="V140" i="38"/>
  <c r="V304" i="38"/>
  <c r="V138" i="38"/>
  <c r="V146" i="38"/>
  <c r="V148" i="38"/>
  <c r="V150" i="38"/>
  <c r="U169" i="38"/>
  <c r="U208" i="38"/>
  <c r="U224" i="38"/>
  <c r="U232" i="38"/>
  <c r="U240" i="38"/>
  <c r="U248" i="38"/>
  <c r="V302" i="38"/>
  <c r="V26" i="38"/>
  <c r="U26" i="38"/>
  <c r="T28" i="38"/>
  <c r="V28" i="38"/>
  <c r="T33" i="38"/>
  <c r="S33" i="38"/>
  <c r="T36" i="38"/>
  <c r="S36" i="38"/>
  <c r="S38" i="38"/>
  <c r="T38" i="38"/>
  <c r="T46" i="38"/>
  <c r="S46" i="38"/>
  <c r="S54" i="38"/>
  <c r="T54" i="38"/>
  <c r="S58" i="38"/>
  <c r="T58" i="38"/>
  <c r="V39" i="38"/>
  <c r="U39" i="38"/>
  <c r="V43" i="38"/>
  <c r="U43" i="38"/>
  <c r="U51" i="38"/>
  <c r="V51" i="38"/>
  <c r="S59" i="38"/>
  <c r="T59" i="38"/>
  <c r="T67" i="38"/>
  <c r="U27" i="38"/>
  <c r="V32" i="38"/>
  <c r="U32" i="38"/>
  <c r="U35" i="38"/>
  <c r="V35" i="38"/>
  <c r="U36" i="38"/>
  <c r="V36" i="38"/>
  <c r="U37" i="38"/>
  <c r="V37" i="38"/>
  <c r="U41" i="38"/>
  <c r="V41" i="38"/>
  <c r="V45" i="38"/>
  <c r="U45" i="38"/>
  <c r="U49" i="38"/>
  <c r="V49" i="38"/>
  <c r="U53" i="38"/>
  <c r="V53" i="38"/>
  <c r="V57" i="38"/>
  <c r="U57" i="38"/>
  <c r="S60" i="38"/>
  <c r="S62" i="38"/>
  <c r="T62" i="38"/>
  <c r="S68" i="38"/>
  <c r="T68" i="38"/>
  <c r="T74" i="38"/>
  <c r="S74" i="38"/>
  <c r="S167" i="38"/>
  <c r="T167" i="38"/>
  <c r="S31" i="38"/>
  <c r="T31" i="38"/>
  <c r="S42" i="38"/>
  <c r="T42" i="38"/>
  <c r="S50" i="38"/>
  <c r="T50" i="38"/>
  <c r="U28" i="38"/>
  <c r="V34" i="38"/>
  <c r="U34" i="38"/>
  <c r="U47" i="38"/>
  <c r="V47" i="38"/>
  <c r="V55" i="38"/>
  <c r="U55" i="38"/>
  <c r="T72" i="38"/>
  <c r="S72" i="38"/>
  <c r="T76" i="38"/>
  <c r="S76" i="38"/>
  <c r="S147" i="38"/>
  <c r="T147" i="38"/>
  <c r="T40" i="38"/>
  <c r="S40" i="38"/>
  <c r="T44" i="38"/>
  <c r="S44" i="38"/>
  <c r="S48" i="38"/>
  <c r="T48" i="38"/>
  <c r="T52" i="38"/>
  <c r="S52" i="38"/>
  <c r="T56" i="38"/>
  <c r="S56" i="38"/>
  <c r="T60" i="38"/>
  <c r="T69" i="38"/>
  <c r="V79" i="38"/>
  <c r="U79" i="38"/>
  <c r="S157" i="38"/>
  <c r="T157" i="38"/>
  <c r="V159" i="38"/>
  <c r="U159" i="38"/>
  <c r="U83" i="38"/>
  <c r="U85" i="38"/>
  <c r="U95" i="38"/>
  <c r="U97" i="38"/>
  <c r="U99" i="38"/>
  <c r="U105" i="38"/>
  <c r="U109" i="38"/>
  <c r="U113" i="38"/>
  <c r="U115" i="38"/>
  <c r="U119" i="38"/>
  <c r="U121" i="38"/>
  <c r="U123" i="38"/>
  <c r="U125" i="38"/>
  <c r="U129" i="38"/>
  <c r="U133" i="38"/>
  <c r="U135" i="38"/>
  <c r="U139" i="38"/>
  <c r="V61" i="38"/>
  <c r="U65" i="38"/>
  <c r="S66" i="38"/>
  <c r="U71" i="38"/>
  <c r="U73" i="38"/>
  <c r="U75" i="38"/>
  <c r="S145" i="38"/>
  <c r="T145" i="38"/>
  <c r="S171" i="38"/>
  <c r="U174" i="38"/>
  <c r="V174" i="38"/>
  <c r="S174" i="38"/>
  <c r="T174" i="38"/>
  <c r="U177" i="38"/>
  <c r="V177" i="38"/>
  <c r="U180" i="38"/>
  <c r="V180" i="38"/>
  <c r="S180" i="38"/>
  <c r="T180" i="38"/>
  <c r="U190" i="38"/>
  <c r="V190" i="38"/>
  <c r="S190" i="38"/>
  <c r="T190" i="38"/>
  <c r="U193" i="38"/>
  <c r="V193" i="38"/>
  <c r="U196" i="38"/>
  <c r="V196" i="38"/>
  <c r="S196" i="38"/>
  <c r="T196" i="38"/>
  <c r="U206" i="38"/>
  <c r="V206" i="38"/>
  <c r="S206" i="38"/>
  <c r="T206" i="38"/>
  <c r="U209" i="38"/>
  <c r="V209" i="38"/>
  <c r="U212" i="38"/>
  <c r="V212" i="38"/>
  <c r="S212" i="38"/>
  <c r="T212" i="38"/>
  <c r="U222" i="38"/>
  <c r="V222" i="38"/>
  <c r="S222" i="38"/>
  <c r="T222" i="38"/>
  <c r="U225" i="38"/>
  <c r="V225" i="38"/>
  <c r="U228" i="38"/>
  <c r="V228" i="38"/>
  <c r="S228" i="38"/>
  <c r="T228" i="38"/>
  <c r="U238" i="38"/>
  <c r="V238" i="38"/>
  <c r="S238" i="38"/>
  <c r="T238" i="38"/>
  <c r="U241" i="38"/>
  <c r="V241" i="38"/>
  <c r="U244" i="38"/>
  <c r="V244" i="38"/>
  <c r="S244" i="38"/>
  <c r="T244" i="38"/>
  <c r="U277" i="38"/>
  <c r="V277" i="38"/>
  <c r="S79" i="38"/>
  <c r="U81" i="38"/>
  <c r="U87" i="38"/>
  <c r="U89" i="38"/>
  <c r="U91" i="38"/>
  <c r="U93" i="38"/>
  <c r="U103" i="38"/>
  <c r="U107" i="38"/>
  <c r="U111" i="38"/>
  <c r="U117" i="38"/>
  <c r="U127" i="38"/>
  <c r="U131" i="38"/>
  <c r="U137" i="38"/>
  <c r="U141" i="38"/>
  <c r="S164" i="38"/>
  <c r="V58" i="38"/>
  <c r="V62" i="38"/>
  <c r="S65" i="38"/>
  <c r="V68" i="38"/>
  <c r="U157" i="38"/>
  <c r="U163" i="38"/>
  <c r="U187" i="38"/>
  <c r="V187" i="38"/>
  <c r="U203" i="38"/>
  <c r="V203" i="38"/>
  <c r="U219" i="38"/>
  <c r="V219" i="38"/>
  <c r="U235" i="38"/>
  <c r="V235" i="38"/>
  <c r="U251" i="38"/>
  <c r="V251" i="38"/>
  <c r="T124" i="38"/>
  <c r="T126" i="38"/>
  <c r="T128" i="38"/>
  <c r="T130" i="38"/>
  <c r="T132" i="38"/>
  <c r="T134" i="38"/>
  <c r="T136" i="38"/>
  <c r="T138" i="38"/>
  <c r="T140" i="38"/>
  <c r="T142" i="38"/>
  <c r="S143" i="38"/>
  <c r="T143" i="38"/>
  <c r="U144" i="38"/>
  <c r="V149" i="38"/>
  <c r="U149" i="38"/>
  <c r="U151" i="38"/>
  <c r="U153" i="38"/>
  <c r="S159" i="38"/>
  <c r="T159" i="38"/>
  <c r="U160" i="38"/>
  <c r="T160" i="38"/>
  <c r="S160" i="38"/>
  <c r="V160" i="38"/>
  <c r="V161" i="38"/>
  <c r="T164" i="38"/>
  <c r="T168" i="38"/>
  <c r="U172" i="38"/>
  <c r="V172" i="38"/>
  <c r="S172" i="38"/>
  <c r="T172" i="38"/>
  <c r="U182" i="38"/>
  <c r="V182" i="38"/>
  <c r="S182" i="38"/>
  <c r="T182" i="38"/>
  <c r="U185" i="38"/>
  <c r="V185" i="38"/>
  <c r="U188" i="38"/>
  <c r="V188" i="38"/>
  <c r="S188" i="38"/>
  <c r="T188" i="38"/>
  <c r="U198" i="38"/>
  <c r="V198" i="38"/>
  <c r="S198" i="38"/>
  <c r="T198" i="38"/>
  <c r="U201" i="38"/>
  <c r="V201" i="38"/>
  <c r="U204" i="38"/>
  <c r="V204" i="38"/>
  <c r="S204" i="38"/>
  <c r="T204" i="38"/>
  <c r="U214" i="38"/>
  <c r="V214" i="38"/>
  <c r="S214" i="38"/>
  <c r="T214" i="38"/>
  <c r="U217" i="38"/>
  <c r="V217" i="38"/>
  <c r="U220" i="38"/>
  <c r="V220" i="38"/>
  <c r="S220" i="38"/>
  <c r="T220" i="38"/>
  <c r="U230" i="38"/>
  <c r="V230" i="38"/>
  <c r="S230" i="38"/>
  <c r="T230" i="38"/>
  <c r="U233" i="38"/>
  <c r="V233" i="38"/>
  <c r="U236" i="38"/>
  <c r="V236" i="38"/>
  <c r="S236" i="38"/>
  <c r="T236" i="38"/>
  <c r="U246" i="38"/>
  <c r="V246" i="38"/>
  <c r="S246" i="38"/>
  <c r="T246" i="38"/>
  <c r="U249" i="38"/>
  <c r="V249" i="38"/>
  <c r="U252" i="38"/>
  <c r="V252" i="38"/>
  <c r="S252" i="38"/>
  <c r="T252" i="38"/>
  <c r="U272" i="38"/>
  <c r="V272" i="38"/>
  <c r="S272" i="38"/>
  <c r="T272" i="38"/>
  <c r="U275" i="38"/>
  <c r="V275" i="38"/>
  <c r="U278" i="38"/>
  <c r="V278" i="38"/>
  <c r="S278" i="38"/>
  <c r="T278" i="38"/>
  <c r="S293" i="38"/>
  <c r="T293" i="38"/>
  <c r="V145" i="38"/>
  <c r="U145" i="38"/>
  <c r="V147" i="38"/>
  <c r="U147" i="38"/>
  <c r="T149" i="38"/>
  <c r="S149" i="38"/>
  <c r="V157" i="38"/>
  <c r="T158" i="38"/>
  <c r="S161" i="38"/>
  <c r="T161" i="38"/>
  <c r="S169" i="38"/>
  <c r="T169" i="38"/>
  <c r="V169" i="38"/>
  <c r="U171" i="38"/>
  <c r="V171" i="38"/>
  <c r="U179" i="38"/>
  <c r="V179" i="38"/>
  <c r="U195" i="38"/>
  <c r="V195" i="38"/>
  <c r="U211" i="38"/>
  <c r="V211" i="38"/>
  <c r="U227" i="38"/>
  <c r="V227" i="38"/>
  <c r="U243" i="38"/>
  <c r="V243" i="38"/>
  <c r="T150" i="38"/>
  <c r="T152" i="38"/>
  <c r="T154" i="38"/>
  <c r="V165" i="38"/>
  <c r="U165" i="38"/>
  <c r="U175" i="38"/>
  <c r="V175" i="38"/>
  <c r="S178" i="38"/>
  <c r="T178" i="38"/>
  <c r="U183" i="38"/>
  <c r="V183" i="38"/>
  <c r="S186" i="38"/>
  <c r="T186" i="38"/>
  <c r="U191" i="38"/>
  <c r="V191" i="38"/>
  <c r="S194" i="38"/>
  <c r="T194" i="38"/>
  <c r="U199" i="38"/>
  <c r="V199" i="38"/>
  <c r="S202" i="38"/>
  <c r="T202" i="38"/>
  <c r="U207" i="38"/>
  <c r="V207" i="38"/>
  <c r="S210" i="38"/>
  <c r="T210" i="38"/>
  <c r="U215" i="38"/>
  <c r="V215" i="38"/>
  <c r="S218" i="38"/>
  <c r="T218" i="38"/>
  <c r="U223" i="38"/>
  <c r="V223" i="38"/>
  <c r="S226" i="38"/>
  <c r="T226" i="38"/>
  <c r="U231" i="38"/>
  <c r="V231" i="38"/>
  <c r="S234" i="38"/>
  <c r="T234" i="38"/>
  <c r="U239" i="38"/>
  <c r="V239" i="38"/>
  <c r="S242" i="38"/>
  <c r="T242" i="38"/>
  <c r="U247" i="38"/>
  <c r="V247" i="38"/>
  <c r="S250" i="38"/>
  <c r="T250" i="38"/>
  <c r="U269" i="38"/>
  <c r="V269" i="38"/>
  <c r="V167" i="38"/>
  <c r="U167" i="38"/>
  <c r="U173" i="38"/>
  <c r="V173" i="38"/>
  <c r="S176" i="38"/>
  <c r="T176" i="38"/>
  <c r="U181" i="38"/>
  <c r="V181" i="38"/>
  <c r="S184" i="38"/>
  <c r="T184" i="38"/>
  <c r="U189" i="38"/>
  <c r="V189" i="38"/>
  <c r="S192" i="38"/>
  <c r="T192" i="38"/>
  <c r="U197" i="38"/>
  <c r="V197" i="38"/>
  <c r="S200" i="38"/>
  <c r="T200" i="38"/>
  <c r="U205" i="38"/>
  <c r="V205" i="38"/>
  <c r="S208" i="38"/>
  <c r="T208" i="38"/>
  <c r="U213" i="38"/>
  <c r="V213" i="38"/>
  <c r="S216" i="38"/>
  <c r="T216" i="38"/>
  <c r="U221" i="38"/>
  <c r="V221" i="38"/>
  <c r="S224" i="38"/>
  <c r="T224" i="38"/>
  <c r="U229" i="38"/>
  <c r="V229" i="38"/>
  <c r="S232" i="38"/>
  <c r="T232" i="38"/>
  <c r="U237" i="38"/>
  <c r="V237" i="38"/>
  <c r="S240" i="38"/>
  <c r="T240" i="38"/>
  <c r="U245" i="38"/>
  <c r="V245" i="38"/>
  <c r="S248" i="38"/>
  <c r="T248" i="38"/>
  <c r="U253" i="38"/>
  <c r="V253" i="38"/>
  <c r="U264" i="38"/>
  <c r="V264" i="38"/>
  <c r="S264" i="38"/>
  <c r="T264" i="38"/>
  <c r="U267" i="38"/>
  <c r="V267" i="38"/>
  <c r="U270" i="38"/>
  <c r="V270" i="38"/>
  <c r="S270" i="38"/>
  <c r="T270" i="38"/>
  <c r="T288" i="38"/>
  <c r="S291" i="38"/>
  <c r="T291" i="38"/>
  <c r="T296" i="38"/>
  <c r="S258" i="38"/>
  <c r="T258" i="38"/>
  <c r="U260" i="38"/>
  <c r="S266" i="38"/>
  <c r="T266" i="38"/>
  <c r="U271" i="38"/>
  <c r="V271" i="38"/>
  <c r="S274" i="38"/>
  <c r="T274" i="38"/>
  <c r="U283" i="38"/>
  <c r="U303" i="38"/>
  <c r="U305" i="38"/>
  <c r="S306" i="38"/>
  <c r="U257" i="38"/>
  <c r="V257" i="38"/>
  <c r="U265" i="38"/>
  <c r="V265" i="38"/>
  <c r="S268" i="38"/>
  <c r="T268" i="38"/>
  <c r="U273" i="38"/>
  <c r="V273" i="38"/>
  <c r="S276" i="38"/>
  <c r="T276" i="38"/>
  <c r="V258" i="38"/>
  <c r="T259" i="38"/>
  <c r="T286" i="38"/>
  <c r="S289" i="38"/>
  <c r="T289" i="38"/>
  <c r="T294" i="38"/>
  <c r="S297" i="38"/>
  <c r="T297" i="38"/>
  <c r="S260" i="38"/>
  <c r="S287" i="38"/>
  <c r="T287" i="38"/>
  <c r="T292" i="38"/>
  <c r="S295" i="38"/>
  <c r="T295" i="38"/>
  <c r="V287" i="38"/>
  <c r="U287" i="38"/>
  <c r="V289" i="38"/>
  <c r="U289" i="38"/>
  <c r="V291" i="38"/>
  <c r="U291" i="38"/>
  <c r="V293" i="38"/>
  <c r="U293" i="38"/>
  <c r="V295" i="38"/>
  <c r="U295" i="38"/>
  <c r="V297" i="38"/>
  <c r="U297" i="38"/>
  <c r="T308" i="38"/>
  <c r="T310" i="38"/>
  <c r="U307" i="38"/>
  <c r="U309" i="38"/>
  <c r="V311" i="38"/>
  <c r="U311" i="38"/>
  <c r="S35" i="37"/>
  <c r="O460" i="37"/>
  <c r="S297" i="37"/>
  <c r="G27" i="37"/>
  <c r="M133" i="37"/>
  <c r="S288" i="37"/>
  <c r="M286" i="37"/>
  <c r="M24" i="37" s="1"/>
  <c r="I125" i="37"/>
  <c r="O125" i="37" s="1"/>
  <c r="O126" i="37"/>
  <c r="I272" i="37"/>
  <c r="O272" i="37" s="1"/>
  <c r="O282" i="37"/>
  <c r="L20" i="37"/>
  <c r="M20" i="37" s="1"/>
  <c r="E27" i="37"/>
  <c r="Q460" i="37"/>
  <c r="S449" i="37"/>
  <c r="S195" i="37"/>
  <c r="M459" i="37"/>
  <c r="M447" i="37" s="1"/>
  <c r="M419" i="37" s="1"/>
  <c r="S460" i="37"/>
  <c r="Q297" i="37"/>
  <c r="M25" i="37"/>
  <c r="S25" i="37" s="1"/>
  <c r="O273" i="37"/>
  <c r="E272" i="37"/>
  <c r="E133" i="37" s="1"/>
  <c r="E119" i="37"/>
  <c r="E29" i="37" s="1"/>
  <c r="E24" i="37"/>
  <c r="O297" i="37"/>
  <c r="K27" i="37"/>
  <c r="E447" i="37"/>
  <c r="K30" i="37"/>
  <c r="S126" i="37"/>
  <c r="I134" i="37"/>
  <c r="O134" i="37" s="1"/>
  <c r="S266" i="37"/>
  <c r="K24" i="37"/>
  <c r="G447" i="37"/>
  <c r="K125" i="37"/>
  <c r="I194" i="37"/>
  <c r="O194" i="37" s="1"/>
  <c r="G272" i="37"/>
  <c r="G133" i="37" s="1"/>
  <c r="I421" i="37"/>
  <c r="I459" i="37"/>
  <c r="K194" i="37"/>
  <c r="K421" i="37"/>
  <c r="G419" i="37"/>
  <c r="K459" i="37"/>
  <c r="O477" i="37"/>
  <c r="S273" i="37"/>
  <c r="Q273" i="37"/>
  <c r="K272" i="37"/>
  <c r="G119" i="37"/>
  <c r="G29" i="37" s="1"/>
  <c r="Q306" i="37"/>
  <c r="O306" i="37"/>
  <c r="O449" i="37"/>
  <c r="I448" i="37"/>
  <c r="O266" i="37"/>
  <c r="I261" i="37"/>
  <c r="O261" i="37" s="1"/>
  <c r="Q475" i="37"/>
  <c r="S475" i="37"/>
  <c r="O288" i="37"/>
  <c r="I286" i="37"/>
  <c r="I25" i="37"/>
  <c r="Q482" i="37"/>
  <c r="I30" i="37"/>
  <c r="Q135" i="37"/>
  <c r="K261" i="37"/>
  <c r="S282" i="37"/>
  <c r="Q282" i="37"/>
  <c r="S301" i="37"/>
  <c r="Q301" i="37"/>
  <c r="K448" i="37"/>
  <c r="O475" i="37"/>
  <c r="Q116" i="37"/>
  <c r="S120" i="37"/>
  <c r="Q120" i="37"/>
  <c r="O116" i="37"/>
  <c r="S123" i="37"/>
  <c r="Q123" i="37"/>
  <c r="K134" i="37"/>
  <c r="S134" i="37" s="1"/>
  <c r="Q288" i="37"/>
  <c r="O482" i="37"/>
  <c r="BX262" i="23"/>
  <c r="BX263" i="23"/>
  <c r="Q25" i="37" l="1"/>
  <c r="O25" i="37"/>
  <c r="Q27" i="37"/>
  <c r="Q286" i="37"/>
  <c r="G23" i="37"/>
  <c r="S286" i="37"/>
  <c r="I119" i="37"/>
  <c r="O119" i="37" s="1"/>
  <c r="O459" i="37"/>
  <c r="K27" i="39"/>
  <c r="V27" i="39" s="1"/>
  <c r="X21" i="39"/>
  <c r="K21" i="39"/>
  <c r="V21" i="39" s="1"/>
  <c r="W27" i="39"/>
  <c r="L20" i="39"/>
  <c r="X20" i="39" s="1"/>
  <c r="U306" i="38"/>
  <c r="V60" i="38"/>
  <c r="T27" i="38"/>
  <c r="S26" i="38"/>
  <c r="T26" i="38"/>
  <c r="U284" i="38"/>
  <c r="V284" i="38"/>
  <c r="S301" i="38"/>
  <c r="T301" i="38"/>
  <c r="T166" i="38"/>
  <c r="S166" i="38"/>
  <c r="T70" i="38"/>
  <c r="S70" i="38"/>
  <c r="T78" i="38"/>
  <c r="V101" i="38"/>
  <c r="U101" i="38"/>
  <c r="V301" i="38"/>
  <c r="U301" i="38"/>
  <c r="V155" i="38"/>
  <c r="U155" i="38"/>
  <c r="T102" i="38"/>
  <c r="S102" i="38"/>
  <c r="V281" i="38"/>
  <c r="U281" i="38"/>
  <c r="S281" i="38"/>
  <c r="T281" i="38"/>
  <c r="U166" i="38"/>
  <c r="V166" i="38"/>
  <c r="T156" i="38"/>
  <c r="S156" i="38"/>
  <c r="U156" i="38"/>
  <c r="V156" i="38"/>
  <c r="S155" i="38"/>
  <c r="U256" i="38"/>
  <c r="U70" i="38"/>
  <c r="V70" i="38"/>
  <c r="U67" i="38"/>
  <c r="V67" i="38"/>
  <c r="S78" i="38"/>
  <c r="U78" i="38"/>
  <c r="V78" i="38"/>
  <c r="S67" i="38"/>
  <c r="U64" i="38"/>
  <c r="U279" i="38"/>
  <c r="V279" i="38"/>
  <c r="U164" i="38"/>
  <c r="V164" i="38"/>
  <c r="S261" i="38"/>
  <c r="T261" i="38"/>
  <c r="S101" i="38"/>
  <c r="T101" i="38"/>
  <c r="V144" i="38"/>
  <c r="T155" i="38"/>
  <c r="T144" i="38"/>
  <c r="S144" i="38"/>
  <c r="V63" i="38"/>
  <c r="U63" i="38"/>
  <c r="U31" i="38"/>
  <c r="V31" i="38"/>
  <c r="U102" i="38"/>
  <c r="V102" i="38"/>
  <c r="U280" i="38"/>
  <c r="V280" i="38"/>
  <c r="U261" i="38"/>
  <c r="V261" i="38"/>
  <c r="S285" i="38"/>
  <c r="T285" i="38"/>
  <c r="V285" i="38"/>
  <c r="U285" i="38"/>
  <c r="V69" i="38"/>
  <c r="U69" i="38"/>
  <c r="V64" i="38"/>
  <c r="M28" i="37"/>
  <c r="M23" i="37"/>
  <c r="M21" i="37" s="1"/>
  <c r="M14" i="37" s="1"/>
  <c r="E23" i="37"/>
  <c r="S125" i="37"/>
  <c r="Q125" i="37"/>
  <c r="K420" i="37"/>
  <c r="Q421" i="37"/>
  <c r="S421" i="37"/>
  <c r="O421" i="37"/>
  <c r="I420" i="37"/>
  <c r="O420" i="37" s="1"/>
  <c r="E419" i="37"/>
  <c r="Q194" i="37"/>
  <c r="S194" i="37"/>
  <c r="K119" i="37"/>
  <c r="Q134" i="37"/>
  <c r="Q459" i="37"/>
  <c r="S459" i="37"/>
  <c r="S30" i="37"/>
  <c r="Q30" i="37"/>
  <c r="E22" i="37"/>
  <c r="E28" i="37"/>
  <c r="S26" i="37"/>
  <c r="Q26" i="37"/>
  <c r="S24" i="37"/>
  <c r="Q24" i="37"/>
  <c r="O30" i="37"/>
  <c r="O448" i="37"/>
  <c r="I447" i="37"/>
  <c r="O26" i="37"/>
  <c r="I133" i="37"/>
  <c r="S261" i="37"/>
  <c r="Q261" i="37"/>
  <c r="O27" i="37"/>
  <c r="G28" i="37"/>
  <c r="G22" i="37"/>
  <c r="K133" i="37"/>
  <c r="S448" i="37"/>
  <c r="K447" i="37"/>
  <c r="Q448" i="37"/>
  <c r="Q272" i="37"/>
  <c r="S272" i="37"/>
  <c r="O286" i="37"/>
  <c r="I24" i="37"/>
  <c r="O24" i="37" s="1"/>
  <c r="K20" i="35"/>
  <c r="K19" i="35"/>
  <c r="G20" i="35"/>
  <c r="G21" i="37" l="1"/>
  <c r="G14" i="37" s="1"/>
  <c r="I29" i="37"/>
  <c r="I28" i="37" s="1"/>
  <c r="O28" i="37" s="1"/>
  <c r="K20" i="39"/>
  <c r="V20" i="39" s="1"/>
  <c r="W20" i="39"/>
  <c r="S29" i="38"/>
  <c r="U29" i="38"/>
  <c r="V29" i="38"/>
  <c r="T162" i="38"/>
  <c r="S162" i="38"/>
  <c r="S299" i="38"/>
  <c r="T299" i="38"/>
  <c r="U25" i="38"/>
  <c r="V25" i="38"/>
  <c r="S30" i="38"/>
  <c r="T30" i="38"/>
  <c r="T64" i="38"/>
  <c r="S64" i="38"/>
  <c r="V299" i="38"/>
  <c r="U299" i="38"/>
  <c r="T284" i="38"/>
  <c r="S284" i="38"/>
  <c r="T63" i="38"/>
  <c r="S63" i="38"/>
  <c r="V30" i="38"/>
  <c r="S77" i="38"/>
  <c r="T29" i="38"/>
  <c r="V256" i="38"/>
  <c r="S256" i="38"/>
  <c r="T256" i="38"/>
  <c r="U162" i="38"/>
  <c r="V162" i="38"/>
  <c r="T280" i="38"/>
  <c r="S280" i="38"/>
  <c r="V254" i="38"/>
  <c r="E21" i="37"/>
  <c r="E14" i="37" s="1"/>
  <c r="K29" i="37"/>
  <c r="K28" i="37" s="1"/>
  <c r="S119" i="37"/>
  <c r="Q119" i="37"/>
  <c r="S420" i="37"/>
  <c r="Q420" i="37"/>
  <c r="K419" i="37"/>
  <c r="S419" i="37" s="1"/>
  <c r="Q133" i="37"/>
  <c r="S133" i="37"/>
  <c r="S447" i="37"/>
  <c r="O133" i="37"/>
  <c r="I23" i="37"/>
  <c r="O23" i="37" s="1"/>
  <c r="K23" i="37"/>
  <c r="Q447" i="37"/>
  <c r="O447" i="37"/>
  <c r="I419" i="37"/>
  <c r="O419" i="37" s="1"/>
  <c r="D38" i="35"/>
  <c r="E38" i="35"/>
  <c r="F38" i="35"/>
  <c r="G38" i="35"/>
  <c r="H38" i="35"/>
  <c r="I38" i="35"/>
  <c r="J38" i="35"/>
  <c r="K38" i="35"/>
  <c r="C38" i="35"/>
  <c r="K58" i="35"/>
  <c r="J58" i="35"/>
  <c r="K57" i="35"/>
  <c r="J57" i="35"/>
  <c r="K56" i="35"/>
  <c r="J56" i="35"/>
  <c r="K55" i="35"/>
  <c r="J55" i="35"/>
  <c r="K54" i="35"/>
  <c r="J54" i="35"/>
  <c r="K53" i="35"/>
  <c r="J53" i="35"/>
  <c r="K52" i="35"/>
  <c r="J52" i="35"/>
  <c r="K51" i="35"/>
  <c r="J51" i="35"/>
  <c r="K50" i="35"/>
  <c r="J50" i="35"/>
  <c r="K49" i="35"/>
  <c r="J49" i="35"/>
  <c r="K48" i="35"/>
  <c r="J48" i="35"/>
  <c r="K47" i="35"/>
  <c r="J47" i="35"/>
  <c r="K46" i="35"/>
  <c r="J46" i="35"/>
  <c r="K45" i="35"/>
  <c r="J45" i="35"/>
  <c r="K44" i="35"/>
  <c r="J44" i="35"/>
  <c r="K43" i="35"/>
  <c r="J43" i="35"/>
  <c r="K42" i="35"/>
  <c r="J42" i="35"/>
  <c r="K41" i="35"/>
  <c r="J41" i="35"/>
  <c r="K40" i="35"/>
  <c r="J40" i="35"/>
  <c r="K39" i="35"/>
  <c r="J39" i="35"/>
  <c r="K37" i="35"/>
  <c r="J37" i="35"/>
  <c r="K36" i="35"/>
  <c r="J36" i="35"/>
  <c r="K35" i="35"/>
  <c r="J35" i="35"/>
  <c r="K34" i="35"/>
  <c r="J34" i="35"/>
  <c r="K33" i="35"/>
  <c r="J33" i="35"/>
  <c r="K32" i="35"/>
  <c r="J32" i="35"/>
  <c r="K31" i="35"/>
  <c r="J31" i="35"/>
  <c r="K30" i="35"/>
  <c r="J30" i="35"/>
  <c r="K29" i="35"/>
  <c r="J29" i="35"/>
  <c r="K28" i="35"/>
  <c r="J28" i="35"/>
  <c r="K27" i="35"/>
  <c r="J27" i="35"/>
  <c r="K26" i="35"/>
  <c r="J26" i="35"/>
  <c r="K25" i="35"/>
  <c r="J25" i="35"/>
  <c r="K24" i="35"/>
  <c r="J24" i="35"/>
  <c r="K23" i="35"/>
  <c r="J23" i="35"/>
  <c r="K22" i="35"/>
  <c r="J22" i="35"/>
  <c r="H21" i="35"/>
  <c r="G21" i="35"/>
  <c r="F21" i="35"/>
  <c r="F20" i="35" s="1"/>
  <c r="F19" i="35" s="1"/>
  <c r="E21" i="35"/>
  <c r="D21" i="35"/>
  <c r="C21" i="35"/>
  <c r="C20" i="35" s="1"/>
  <c r="C19" i="35" s="1"/>
  <c r="H20" i="35"/>
  <c r="H19" i="35" s="1"/>
  <c r="E20" i="35"/>
  <c r="E19" i="35" s="1"/>
  <c r="D20" i="35"/>
  <c r="I22" i="37" l="1"/>
  <c r="I21" i="37" s="1"/>
  <c r="O29" i="37"/>
  <c r="V77" i="38"/>
  <c r="U77" i="38"/>
  <c r="T77" i="38"/>
  <c r="T25" i="38"/>
  <c r="S25" i="38"/>
  <c r="U23" i="38"/>
  <c r="V23" i="38"/>
  <c r="U30" i="38"/>
  <c r="T22" i="38"/>
  <c r="S24" i="38"/>
  <c r="T24" i="38"/>
  <c r="S254" i="38"/>
  <c r="T254" i="38"/>
  <c r="U24" i="38"/>
  <c r="U254" i="38"/>
  <c r="V255" i="38"/>
  <c r="U255" i="38"/>
  <c r="T23" i="38"/>
  <c r="S23" i="38"/>
  <c r="S22" i="38"/>
  <c r="S279" i="38"/>
  <c r="T279" i="38"/>
  <c r="T255" i="38"/>
  <c r="S255" i="38"/>
  <c r="Q419" i="37"/>
  <c r="K22" i="37"/>
  <c r="K21" i="37" s="1"/>
  <c r="K14" i="37" s="1"/>
  <c r="S29" i="37"/>
  <c r="Q29" i="37"/>
  <c r="S28" i="37"/>
  <c r="Q28" i="37"/>
  <c r="S23" i="37"/>
  <c r="Q23" i="37"/>
  <c r="G19" i="35"/>
  <c r="D19" i="35"/>
  <c r="K21" i="35"/>
  <c r="J21" i="35"/>
  <c r="J20" i="35" s="1"/>
  <c r="J19" i="35" s="1"/>
  <c r="F301" i="34"/>
  <c r="F26" i="34" s="1"/>
  <c r="G301" i="34"/>
  <c r="G26" i="34" s="1"/>
  <c r="H301" i="34"/>
  <c r="H26" i="34" s="1"/>
  <c r="I301" i="34"/>
  <c r="I26" i="34" s="1"/>
  <c r="J301" i="34"/>
  <c r="J26" i="34" s="1"/>
  <c r="K301" i="34"/>
  <c r="K26" i="34" s="1"/>
  <c r="L301" i="34"/>
  <c r="L26" i="34" s="1"/>
  <c r="M301" i="34"/>
  <c r="M26" i="34" s="1"/>
  <c r="N301" i="34"/>
  <c r="N26" i="34" s="1"/>
  <c r="O301" i="34"/>
  <c r="P301" i="34"/>
  <c r="P26" i="34" s="1"/>
  <c r="Q301" i="34"/>
  <c r="Q26" i="34" s="1"/>
  <c r="R301" i="34"/>
  <c r="R26" i="34" s="1"/>
  <c r="S301" i="34"/>
  <c r="S26" i="34" s="1"/>
  <c r="T301" i="34"/>
  <c r="T26" i="34" s="1"/>
  <c r="U301" i="34"/>
  <c r="U26" i="34" s="1"/>
  <c r="V301" i="34"/>
  <c r="V26" i="34" s="1"/>
  <c r="W301" i="34"/>
  <c r="W26" i="34" s="1"/>
  <c r="X301" i="34"/>
  <c r="X26" i="34" s="1"/>
  <c r="E301" i="34"/>
  <c r="U481" i="34"/>
  <c r="Q481" i="34"/>
  <c r="M481" i="34"/>
  <c r="I481" i="34"/>
  <c r="E481" i="34"/>
  <c r="X459" i="34"/>
  <c r="W459" i="34"/>
  <c r="V459" i="34"/>
  <c r="U459" i="34"/>
  <c r="U195" i="34" s="1"/>
  <c r="T459" i="34"/>
  <c r="S459" i="34"/>
  <c r="R459" i="34"/>
  <c r="Q459" i="34"/>
  <c r="Q195" i="34" s="1"/>
  <c r="P459" i="34"/>
  <c r="O459" i="34"/>
  <c r="N459" i="34"/>
  <c r="M459" i="34"/>
  <c r="M458" i="34" s="1"/>
  <c r="L459" i="34"/>
  <c r="K459" i="34"/>
  <c r="J459" i="34"/>
  <c r="I459" i="34"/>
  <c r="I458" i="34" s="1"/>
  <c r="H459" i="34"/>
  <c r="G459" i="34"/>
  <c r="F459" i="34"/>
  <c r="E459" i="34"/>
  <c r="X424" i="34"/>
  <c r="I424" i="34"/>
  <c r="I423" i="34"/>
  <c r="X282" i="34"/>
  <c r="W282" i="34"/>
  <c r="V282" i="34"/>
  <c r="U282" i="34"/>
  <c r="T282" i="34"/>
  <c r="S282" i="34"/>
  <c r="R282" i="34"/>
  <c r="Q282" i="34"/>
  <c r="P282" i="34"/>
  <c r="O282" i="34"/>
  <c r="N282" i="34"/>
  <c r="M282" i="34"/>
  <c r="L282" i="34"/>
  <c r="K282" i="34"/>
  <c r="J282" i="34"/>
  <c r="I282" i="34"/>
  <c r="H282" i="34"/>
  <c r="G282" i="34"/>
  <c r="F282" i="34"/>
  <c r="E282" i="34"/>
  <c r="X273" i="34"/>
  <c r="W273" i="34"/>
  <c r="V273" i="34"/>
  <c r="U273" i="34"/>
  <c r="T273" i="34"/>
  <c r="S273" i="34"/>
  <c r="R273" i="34"/>
  <c r="Q273" i="34"/>
  <c r="P273" i="34"/>
  <c r="O273" i="34"/>
  <c r="N273" i="34"/>
  <c r="M273" i="34"/>
  <c r="L273" i="34"/>
  <c r="K273" i="34"/>
  <c r="K195" i="34" s="1"/>
  <c r="J273" i="34"/>
  <c r="J195" i="34" s="1"/>
  <c r="I273" i="34"/>
  <c r="H273" i="34"/>
  <c r="G273" i="34"/>
  <c r="G195" i="34" s="1"/>
  <c r="F273" i="34"/>
  <c r="E273" i="34"/>
  <c r="X272" i="34"/>
  <c r="W272" i="34"/>
  <c r="V272" i="34"/>
  <c r="U272" i="34"/>
  <c r="T272" i="34"/>
  <c r="S272" i="34"/>
  <c r="R272" i="34"/>
  <c r="Q272" i="34"/>
  <c r="P272" i="34"/>
  <c r="O272" i="34"/>
  <c r="N272" i="34"/>
  <c r="M272" i="34"/>
  <c r="L272" i="34"/>
  <c r="K272" i="34"/>
  <c r="J272" i="34"/>
  <c r="I272" i="34"/>
  <c r="H272" i="34"/>
  <c r="G272" i="34"/>
  <c r="F272" i="34"/>
  <c r="X266" i="34"/>
  <c r="W266" i="34"/>
  <c r="V266" i="34"/>
  <c r="U266" i="34"/>
  <c r="T266" i="34"/>
  <c r="S266" i="34"/>
  <c r="R266" i="34"/>
  <c r="Q266" i="34"/>
  <c r="P266" i="34"/>
  <c r="O266" i="34"/>
  <c r="N266" i="34"/>
  <c r="M266" i="34"/>
  <c r="L266" i="34"/>
  <c r="K266" i="34"/>
  <c r="J266" i="34"/>
  <c r="I266" i="34"/>
  <c r="H266" i="34"/>
  <c r="G266" i="34"/>
  <c r="F266" i="34"/>
  <c r="E266" i="34"/>
  <c r="X261" i="34"/>
  <c r="X481" i="34" s="1"/>
  <c r="X306" i="34" s="1"/>
  <c r="W261" i="34"/>
  <c r="W481" i="34" s="1"/>
  <c r="V261" i="34"/>
  <c r="V481" i="34" s="1"/>
  <c r="U261" i="34"/>
  <c r="T261" i="34"/>
  <c r="T481" i="34" s="1"/>
  <c r="T306" i="34" s="1"/>
  <c r="S261" i="34"/>
  <c r="S481" i="34" s="1"/>
  <c r="R261" i="34"/>
  <c r="R481" i="34" s="1"/>
  <c r="Q261" i="34"/>
  <c r="P261" i="34"/>
  <c r="P481" i="34" s="1"/>
  <c r="P306" i="34" s="1"/>
  <c r="O261" i="34"/>
  <c r="O481" i="34" s="1"/>
  <c r="N261" i="34"/>
  <c r="N481" i="34" s="1"/>
  <c r="M261" i="34"/>
  <c r="L261" i="34"/>
  <c r="L481" i="34" s="1"/>
  <c r="L306" i="34" s="1"/>
  <c r="K261" i="34"/>
  <c r="K481" i="34" s="1"/>
  <c r="K306" i="34" s="1"/>
  <c r="J261" i="34"/>
  <c r="J481" i="34" s="1"/>
  <c r="J306" i="34" s="1"/>
  <c r="I261" i="34"/>
  <c r="H261" i="34"/>
  <c r="H481" i="34" s="1"/>
  <c r="H306" i="34" s="1"/>
  <c r="G261" i="34"/>
  <c r="G481" i="34" s="1"/>
  <c r="G306" i="34" s="1"/>
  <c r="F261" i="34"/>
  <c r="F481" i="34" s="1"/>
  <c r="F306" i="34" s="1"/>
  <c r="E261" i="34"/>
  <c r="X222" i="34"/>
  <c r="X195" i="34" s="1"/>
  <c r="M222" i="34"/>
  <c r="N222" i="34" s="1"/>
  <c r="W195" i="34"/>
  <c r="W194" i="34" s="1"/>
  <c r="T195" i="34"/>
  <c r="S195" i="34"/>
  <c r="S194" i="34" s="1"/>
  <c r="P195" i="34"/>
  <c r="O195" i="34"/>
  <c r="O194" i="34" s="1"/>
  <c r="L195" i="34"/>
  <c r="I195" i="34"/>
  <c r="I194" i="34" s="1"/>
  <c r="H195" i="34"/>
  <c r="F195" i="34"/>
  <c r="F194" i="34" s="1"/>
  <c r="E195" i="34"/>
  <c r="M145" i="34"/>
  <c r="N145" i="34" s="1"/>
  <c r="X126" i="34"/>
  <c r="W126" i="34"/>
  <c r="V126" i="34"/>
  <c r="U126" i="34"/>
  <c r="T126" i="34"/>
  <c r="S126" i="34"/>
  <c r="R126" i="34"/>
  <c r="Q126" i="34"/>
  <c r="P126" i="34"/>
  <c r="O126" i="34"/>
  <c r="N126" i="34"/>
  <c r="M126" i="34"/>
  <c r="L126" i="34"/>
  <c r="K126" i="34"/>
  <c r="J126" i="34"/>
  <c r="I126" i="34"/>
  <c r="H126" i="34"/>
  <c r="G126" i="34"/>
  <c r="F126" i="34"/>
  <c r="E126" i="34"/>
  <c r="X125" i="34"/>
  <c r="W125" i="34"/>
  <c r="V125" i="34"/>
  <c r="U125" i="34"/>
  <c r="T125" i="34"/>
  <c r="S125" i="34"/>
  <c r="R125" i="34"/>
  <c r="Q125" i="34"/>
  <c r="P125" i="34"/>
  <c r="O125" i="34"/>
  <c r="N125" i="34"/>
  <c r="M125" i="34"/>
  <c r="L125" i="34"/>
  <c r="K125" i="34"/>
  <c r="J125" i="34"/>
  <c r="I125" i="34"/>
  <c r="H125" i="34"/>
  <c r="G125" i="34"/>
  <c r="F125" i="34"/>
  <c r="E125" i="34"/>
  <c r="X123" i="34"/>
  <c r="W123" i="34"/>
  <c r="V123" i="34"/>
  <c r="V120" i="34" s="1"/>
  <c r="V119" i="34" s="1"/>
  <c r="U123" i="34"/>
  <c r="U120" i="34" s="1"/>
  <c r="U119" i="34" s="1"/>
  <c r="T123" i="34"/>
  <c r="T120" i="34" s="1"/>
  <c r="T119" i="34" s="1"/>
  <c r="S123" i="34"/>
  <c r="S120" i="34" s="1"/>
  <c r="S119" i="34" s="1"/>
  <c r="R123" i="34"/>
  <c r="R120" i="34" s="1"/>
  <c r="R119" i="34" s="1"/>
  <c r="Q123" i="34"/>
  <c r="Q120" i="34" s="1"/>
  <c r="Q119" i="34" s="1"/>
  <c r="P123" i="34"/>
  <c r="P120" i="34" s="1"/>
  <c r="P119" i="34" s="1"/>
  <c r="O123" i="34"/>
  <c r="O120" i="34" s="1"/>
  <c r="O119" i="34" s="1"/>
  <c r="N123" i="34"/>
  <c r="N120" i="34" s="1"/>
  <c r="N119" i="34" s="1"/>
  <c r="M123" i="34"/>
  <c r="M120" i="34" s="1"/>
  <c r="M119" i="34" s="1"/>
  <c r="L123" i="34"/>
  <c r="L120" i="34" s="1"/>
  <c r="L119" i="34" s="1"/>
  <c r="K123" i="34"/>
  <c r="K120" i="34" s="1"/>
  <c r="K119" i="34" s="1"/>
  <c r="J123" i="34"/>
  <c r="J120" i="34" s="1"/>
  <c r="J119" i="34" s="1"/>
  <c r="I123" i="34"/>
  <c r="I120" i="34" s="1"/>
  <c r="I119" i="34" s="1"/>
  <c r="H123" i="34"/>
  <c r="H120" i="34" s="1"/>
  <c r="H119" i="34" s="1"/>
  <c r="G123" i="34"/>
  <c r="G120" i="34" s="1"/>
  <c r="G119" i="34" s="1"/>
  <c r="F123" i="34"/>
  <c r="F120" i="34" s="1"/>
  <c r="F119" i="34" s="1"/>
  <c r="E123" i="34"/>
  <c r="X120" i="34"/>
  <c r="X119" i="34" s="1"/>
  <c r="W120" i="34"/>
  <c r="W119" i="34" s="1"/>
  <c r="C120" i="34"/>
  <c r="C119" i="34" s="1"/>
  <c r="X116" i="34"/>
  <c r="W116" i="34"/>
  <c r="V116" i="34"/>
  <c r="U116" i="34"/>
  <c r="T116" i="34"/>
  <c r="S116" i="34"/>
  <c r="R116" i="34"/>
  <c r="Q116" i="34"/>
  <c r="P116" i="34"/>
  <c r="O116" i="34"/>
  <c r="N116" i="34"/>
  <c r="M116" i="34"/>
  <c r="L116" i="34"/>
  <c r="K116" i="34"/>
  <c r="J116" i="34"/>
  <c r="I116" i="34"/>
  <c r="H116" i="34"/>
  <c r="G116" i="34"/>
  <c r="F116" i="34"/>
  <c r="E116" i="34"/>
  <c r="C116" i="34"/>
  <c r="N34" i="34"/>
  <c r="I34" i="34"/>
  <c r="I33" i="34"/>
  <c r="O21" i="34"/>
  <c r="B20" i="34"/>
  <c r="E20" i="34" s="1"/>
  <c r="F20" i="34" s="1"/>
  <c r="G20" i="34" s="1"/>
  <c r="H20" i="34" s="1"/>
  <c r="I20" i="34" s="1"/>
  <c r="J20" i="34" s="1"/>
  <c r="K20" i="34" s="1"/>
  <c r="L20" i="34" s="1"/>
  <c r="M20" i="34" s="1"/>
  <c r="N20" i="34" s="1"/>
  <c r="O20" i="34" s="1"/>
  <c r="P20" i="34" s="1"/>
  <c r="Q20" i="34" s="1"/>
  <c r="R20" i="34" s="1"/>
  <c r="S20" i="34" s="1"/>
  <c r="T20" i="34" s="1"/>
  <c r="U20" i="34" s="1"/>
  <c r="V20" i="34" s="1"/>
  <c r="W20" i="34" s="1"/>
  <c r="X20" i="34" s="1"/>
  <c r="O22" i="37" l="1"/>
  <c r="O21" i="37"/>
  <c r="O14" i="37" s="1"/>
  <c r="I14" i="37"/>
  <c r="E194" i="34"/>
  <c r="E120" i="34"/>
  <c r="E272" i="34"/>
  <c r="E26" i="34"/>
  <c r="E458" i="34"/>
  <c r="V22" i="38"/>
  <c r="U22" i="38"/>
  <c r="V24" i="38"/>
  <c r="Q21" i="37"/>
  <c r="Q14" i="37" s="1"/>
  <c r="S21" i="37"/>
  <c r="S14" i="37" s="1"/>
  <c r="S22" i="37"/>
  <c r="Q22" i="37"/>
  <c r="Q458" i="34"/>
  <c r="U458" i="34"/>
  <c r="H458" i="34"/>
  <c r="L458" i="34"/>
  <c r="P458" i="34"/>
  <c r="T458" i="34"/>
  <c r="X458" i="34"/>
  <c r="J458" i="34"/>
  <c r="N458" i="34"/>
  <c r="R458" i="34"/>
  <c r="V458" i="34"/>
  <c r="G458" i="34"/>
  <c r="K458" i="34"/>
  <c r="O458" i="34"/>
  <c r="S458" i="34"/>
  <c r="W458" i="34"/>
  <c r="F458" i="34"/>
  <c r="I306" i="34"/>
  <c r="I27" i="34" s="1"/>
  <c r="J194" i="34"/>
  <c r="Q194" i="34"/>
  <c r="U194" i="34"/>
  <c r="Q306" i="34"/>
  <c r="Q27" i="34" s="1"/>
  <c r="Q297" i="34" s="1"/>
  <c r="Q25" i="34" s="1"/>
  <c r="O306" i="34"/>
  <c r="O297" i="34" s="1"/>
  <c r="S306" i="34"/>
  <c r="S27" i="34" s="1"/>
  <c r="W306" i="34"/>
  <c r="W27" i="34" s="1"/>
  <c r="G194" i="34"/>
  <c r="K194" i="34"/>
  <c r="R195" i="34"/>
  <c r="V195" i="34"/>
  <c r="V194" i="34" s="1"/>
  <c r="E306" i="34"/>
  <c r="U306" i="34"/>
  <c r="T194" i="34"/>
  <c r="X194" i="34"/>
  <c r="P194" i="34"/>
  <c r="N195" i="34"/>
  <c r="H194" i="34"/>
  <c r="L194" i="34"/>
  <c r="H27" i="34"/>
  <c r="H297" i="34" s="1"/>
  <c r="H25" i="34" s="1"/>
  <c r="F27" i="34"/>
  <c r="F297" i="34" s="1"/>
  <c r="F25" i="34" s="1"/>
  <c r="J27" i="34"/>
  <c r="J297" i="34" s="1"/>
  <c r="J25" i="34" s="1"/>
  <c r="L27" i="34"/>
  <c r="L297" i="34" s="1"/>
  <c r="L25" i="34" s="1"/>
  <c r="M195" i="34"/>
  <c r="M194" i="34" s="1"/>
  <c r="U27" i="34"/>
  <c r="U297" i="34" s="1"/>
  <c r="U25" i="34" s="1"/>
  <c r="P27" i="34"/>
  <c r="P297" i="34" s="1"/>
  <c r="P25" i="34" s="1"/>
  <c r="T27" i="34"/>
  <c r="T297" i="34" s="1"/>
  <c r="T25" i="34" s="1"/>
  <c r="X27" i="34"/>
  <c r="X297" i="34" s="1"/>
  <c r="X25" i="34" s="1"/>
  <c r="G27" i="34"/>
  <c r="G297" i="34" s="1"/>
  <c r="G25" i="34" s="1"/>
  <c r="K27" i="34"/>
  <c r="K297" i="34" s="1"/>
  <c r="K25" i="34" s="1"/>
  <c r="E27" i="34" l="1"/>
  <c r="E119" i="34"/>
  <c r="V297" i="34"/>
  <c r="V25" i="34" s="1"/>
  <c r="W297" i="34"/>
  <c r="W25" i="34" s="1"/>
  <c r="M306" i="34"/>
  <c r="N297" i="34"/>
  <c r="N25" i="34" s="1"/>
  <c r="R194" i="34"/>
  <c r="R306" i="34"/>
  <c r="I297" i="34"/>
  <c r="I25" i="34" s="1"/>
  <c r="S297" i="34"/>
  <c r="S25" i="34" s="1"/>
  <c r="N194" i="34"/>
  <c r="N306" i="34"/>
  <c r="N27" i="34" s="1"/>
  <c r="V306" i="34"/>
  <c r="V27" i="34" s="1"/>
  <c r="E297" i="34" l="1"/>
  <c r="M297" i="34"/>
  <c r="M25" i="34" s="1"/>
  <c r="M27" i="34"/>
  <c r="R297" i="34"/>
  <c r="R25" i="34" s="1"/>
  <c r="R27" i="34"/>
  <c r="BZ262" i="23"/>
  <c r="BZ263" i="23"/>
  <c r="E25" i="34" l="1"/>
  <c r="I481" i="29" l="1"/>
  <c r="I476" i="29"/>
  <c r="I459" i="29"/>
  <c r="I448" i="29"/>
  <c r="I447" i="29" s="1"/>
  <c r="I425" i="29"/>
  <c r="I420" i="29" s="1"/>
  <c r="I419" i="29" s="1"/>
  <c r="I306" i="29"/>
  <c r="I301" i="29"/>
  <c r="I297" i="29"/>
  <c r="I288" i="29"/>
  <c r="I282" i="29"/>
  <c r="I273" i="29"/>
  <c r="I266" i="29"/>
  <c r="I195" i="29"/>
  <c r="I135" i="29"/>
  <c r="I126" i="29"/>
  <c r="I123" i="29"/>
  <c r="I116" i="29"/>
  <c r="I35" i="29"/>
  <c r="I30" i="29" s="1"/>
  <c r="I26" i="29"/>
  <c r="I25" i="29"/>
  <c r="I125" i="29" l="1"/>
  <c r="I261" i="29"/>
  <c r="I286" i="29"/>
  <c r="I134" i="29"/>
  <c r="I272" i="29"/>
  <c r="I458" i="29"/>
  <c r="I27" i="29"/>
  <c r="I120" i="29"/>
  <c r="I194" i="29"/>
  <c r="I474" i="29"/>
  <c r="AC301" i="22"/>
  <c r="AC26" i="22" s="1"/>
  <c r="AA301" i="22"/>
  <c r="AA26" i="22" s="1"/>
  <c r="Y301" i="22"/>
  <c r="Y26" i="22" s="1"/>
  <c r="W301" i="22"/>
  <c r="W26" i="22" s="1"/>
  <c r="U301" i="22"/>
  <c r="U26" i="22" s="1"/>
  <c r="S301" i="22"/>
  <c r="S26" i="22" s="1"/>
  <c r="Q301" i="22"/>
  <c r="Q26" i="22" s="1"/>
  <c r="O301" i="22"/>
  <c r="O26" i="22" s="1"/>
  <c r="M301" i="22"/>
  <c r="K301" i="22"/>
  <c r="K26" i="22" s="1"/>
  <c r="I301" i="22"/>
  <c r="I26" i="22" s="1"/>
  <c r="G301" i="22"/>
  <c r="G26" i="22" s="1"/>
  <c r="E301" i="22"/>
  <c r="AI305" i="22"/>
  <c r="AG305" i="22"/>
  <c r="AE305" i="22"/>
  <c r="AI304" i="22"/>
  <c r="AG304" i="22"/>
  <c r="AE304" i="22"/>
  <c r="AI303" i="22"/>
  <c r="AG303" i="22"/>
  <c r="AE303" i="22"/>
  <c r="AG487" i="22"/>
  <c r="AE487" i="22"/>
  <c r="AG486" i="22"/>
  <c r="AE486" i="22"/>
  <c r="AG485" i="22"/>
  <c r="AE485" i="22"/>
  <c r="AG484" i="22"/>
  <c r="AE484" i="22"/>
  <c r="AG483" i="22"/>
  <c r="AE483" i="22"/>
  <c r="AC482" i="22"/>
  <c r="AA482" i="22"/>
  <c r="Y482" i="22"/>
  <c r="W482" i="22"/>
  <c r="U482" i="22"/>
  <c r="S482" i="22"/>
  <c r="Q482" i="22"/>
  <c r="O482" i="22"/>
  <c r="M482" i="22"/>
  <c r="K482" i="22"/>
  <c r="I482" i="22"/>
  <c r="G482" i="22"/>
  <c r="E482" i="22"/>
  <c r="AG481" i="22"/>
  <c r="AE481" i="22"/>
  <c r="AG480" i="22"/>
  <c r="AE480" i="22"/>
  <c r="AI479" i="22"/>
  <c r="AG479" i="22"/>
  <c r="AE479" i="22"/>
  <c r="AI478" i="22"/>
  <c r="AG478" i="22"/>
  <c r="AE478" i="22"/>
  <c r="AC477" i="22"/>
  <c r="AC475" i="22" s="1"/>
  <c r="AA477" i="22"/>
  <c r="AA475" i="22" s="1"/>
  <c r="Y477" i="22"/>
  <c r="Y475" i="22" s="1"/>
  <c r="W477" i="22"/>
  <c r="W475" i="22" s="1"/>
  <c r="U477" i="22"/>
  <c r="U475" i="22" s="1"/>
  <c r="S477" i="22"/>
  <c r="S475" i="22" s="1"/>
  <c r="Q477" i="22"/>
  <c r="Q475" i="22" s="1"/>
  <c r="O477" i="22"/>
  <c r="O475" i="22" s="1"/>
  <c r="M477" i="22"/>
  <c r="M475" i="22" s="1"/>
  <c r="K477" i="22"/>
  <c r="AG477" i="22" s="1"/>
  <c r="I477" i="22"/>
  <c r="I475" i="22" s="1"/>
  <c r="G477" i="22"/>
  <c r="G475" i="22" s="1"/>
  <c r="E477" i="22"/>
  <c r="E475" i="22" s="1"/>
  <c r="AG476" i="22"/>
  <c r="AE476" i="22"/>
  <c r="AG474" i="22"/>
  <c r="AE474" i="22"/>
  <c r="AG473" i="22"/>
  <c r="AE473" i="22"/>
  <c r="AG472" i="22"/>
  <c r="AE472" i="22"/>
  <c r="AG471" i="22"/>
  <c r="AE471" i="22"/>
  <c r="AG470" i="22"/>
  <c r="AE470" i="22"/>
  <c r="AG469" i="22"/>
  <c r="AE469" i="22"/>
  <c r="AG468" i="22"/>
  <c r="AE468" i="22"/>
  <c r="AG467" i="22"/>
  <c r="AE467" i="22"/>
  <c r="AG466" i="22"/>
  <c r="AE466" i="22"/>
  <c r="AG465" i="22"/>
  <c r="AE465" i="22"/>
  <c r="AG464" i="22"/>
  <c r="AE464" i="22"/>
  <c r="AG463" i="22"/>
  <c r="AE463" i="22"/>
  <c r="AI462" i="22"/>
  <c r="AG462" i="22"/>
  <c r="AE462" i="22"/>
  <c r="AI461" i="22"/>
  <c r="AG461" i="22"/>
  <c r="AE461" i="22"/>
  <c r="AC460" i="22"/>
  <c r="AC459" i="22" s="1"/>
  <c r="AA460" i="22"/>
  <c r="AA459" i="22" s="1"/>
  <c r="Y460" i="22"/>
  <c r="Y459" i="22" s="1"/>
  <c r="W460" i="22"/>
  <c r="W459" i="22" s="1"/>
  <c r="U460" i="22"/>
  <c r="U459" i="22" s="1"/>
  <c r="S460" i="22"/>
  <c r="S459" i="22" s="1"/>
  <c r="Q460" i="22"/>
  <c r="Q459" i="22" s="1"/>
  <c r="O460" i="22"/>
  <c r="O459" i="22" s="1"/>
  <c r="M460" i="22"/>
  <c r="M459" i="22" s="1"/>
  <c r="K460" i="22"/>
  <c r="I460" i="22"/>
  <c r="G460" i="22"/>
  <c r="G459" i="22" s="1"/>
  <c r="E460" i="22"/>
  <c r="AG458" i="22"/>
  <c r="AE458" i="22"/>
  <c r="AI457" i="22"/>
  <c r="AG457" i="22"/>
  <c r="AE457" i="22"/>
  <c r="AI456" i="22"/>
  <c r="AG456" i="22"/>
  <c r="AE456" i="22"/>
  <c r="AI455" i="22"/>
  <c r="AG455" i="22"/>
  <c r="AE455" i="22"/>
  <c r="AI454" i="22"/>
  <c r="AG454" i="22"/>
  <c r="AE454" i="22"/>
  <c r="AI453" i="22"/>
  <c r="AG453" i="22"/>
  <c r="AE453" i="22"/>
  <c r="AI452" i="22"/>
  <c r="AG452" i="22"/>
  <c r="AE452" i="22"/>
  <c r="AI451" i="22"/>
  <c r="AG451" i="22"/>
  <c r="AE451" i="22"/>
  <c r="AG450" i="22"/>
  <c r="AE450" i="22"/>
  <c r="AC449" i="22"/>
  <c r="AC448" i="22" s="1"/>
  <c r="AA449" i="22"/>
  <c r="AA448" i="22" s="1"/>
  <c r="Y449" i="22"/>
  <c r="Y448" i="22" s="1"/>
  <c r="W449" i="22"/>
  <c r="W448" i="22" s="1"/>
  <c r="U449" i="22"/>
  <c r="U448" i="22" s="1"/>
  <c r="S449" i="22"/>
  <c r="S448" i="22" s="1"/>
  <c r="Q449" i="22"/>
  <c r="Q448" i="22" s="1"/>
  <c r="O449" i="22"/>
  <c r="O448" i="22" s="1"/>
  <c r="M449" i="22"/>
  <c r="M448" i="22" s="1"/>
  <c r="K449" i="22"/>
  <c r="K448" i="22" s="1"/>
  <c r="I449" i="22"/>
  <c r="G449" i="22"/>
  <c r="G448" i="22" s="1"/>
  <c r="E449" i="22"/>
  <c r="AG446" i="22"/>
  <c r="AE446" i="22"/>
  <c r="AG445" i="22"/>
  <c r="AE445" i="22"/>
  <c r="AG444" i="22"/>
  <c r="AE444" i="22"/>
  <c r="AG443" i="22"/>
  <c r="AE443" i="22"/>
  <c r="AG442" i="22"/>
  <c r="AE442" i="22"/>
  <c r="AG441" i="22"/>
  <c r="AE441" i="22"/>
  <c r="AG440" i="22"/>
  <c r="AE440" i="22"/>
  <c r="AG439" i="22"/>
  <c r="AE439" i="22"/>
  <c r="AG438" i="22"/>
  <c r="AE438" i="22"/>
  <c r="AG437" i="22"/>
  <c r="AE437" i="22"/>
  <c r="AG436" i="22"/>
  <c r="AE436" i="22"/>
  <c r="AG435" i="22"/>
  <c r="AE435" i="22"/>
  <c r="AG434" i="22"/>
  <c r="AE434" i="22"/>
  <c r="AG433" i="22"/>
  <c r="AE433" i="22"/>
  <c r="AG432" i="22"/>
  <c r="AE432" i="22"/>
  <c r="AG431" i="22"/>
  <c r="AE431" i="22"/>
  <c r="AG430" i="22"/>
  <c r="AE430" i="22"/>
  <c r="AG429" i="22"/>
  <c r="AE429" i="22"/>
  <c r="AG428" i="22"/>
  <c r="AE428" i="22"/>
  <c r="AG427" i="22"/>
  <c r="AE427" i="22"/>
  <c r="AC426" i="22"/>
  <c r="AC421" i="22" s="1"/>
  <c r="AC420" i="22" s="1"/>
  <c r="AA426" i="22"/>
  <c r="Y426" i="22"/>
  <c r="W426" i="22"/>
  <c r="W421" i="22" s="1"/>
  <c r="W420" i="22" s="1"/>
  <c r="U426" i="22"/>
  <c r="U421" i="22" s="1"/>
  <c r="U420" i="22" s="1"/>
  <c r="S426" i="22"/>
  <c r="S421" i="22" s="1"/>
  <c r="S420" i="22" s="1"/>
  <c r="Q426" i="22"/>
  <c r="Q421" i="22" s="1"/>
  <c r="Q420" i="22" s="1"/>
  <c r="O426" i="22"/>
  <c r="O421" i="22" s="1"/>
  <c r="O420" i="22" s="1"/>
  <c r="M426" i="22"/>
  <c r="K426" i="22"/>
  <c r="K421" i="22" s="1"/>
  <c r="I426" i="22"/>
  <c r="I421" i="22" s="1"/>
  <c r="G426" i="22"/>
  <c r="G421" i="22" s="1"/>
  <c r="G420" i="22" s="1"/>
  <c r="E426" i="22"/>
  <c r="AI425" i="22"/>
  <c r="AG425" i="22"/>
  <c r="AE425" i="22"/>
  <c r="AI424" i="22"/>
  <c r="AG424" i="22"/>
  <c r="AE424" i="22"/>
  <c r="AI423" i="22"/>
  <c r="AG423" i="22"/>
  <c r="AE423" i="22"/>
  <c r="AI422" i="22"/>
  <c r="AG422" i="22"/>
  <c r="AE422" i="22"/>
  <c r="AA421" i="22"/>
  <c r="AA420" i="22" s="1"/>
  <c r="Y421" i="22"/>
  <c r="Y420" i="22" s="1"/>
  <c r="AG418" i="22"/>
  <c r="AE418" i="22"/>
  <c r="AG417" i="22"/>
  <c r="AE417" i="22"/>
  <c r="AG416" i="22"/>
  <c r="AE416" i="22"/>
  <c r="AG415" i="22"/>
  <c r="AE415" i="22"/>
  <c r="AG414" i="22"/>
  <c r="AE414" i="22"/>
  <c r="AG413" i="22"/>
  <c r="AE413" i="22"/>
  <c r="AG412" i="22"/>
  <c r="AE412" i="22"/>
  <c r="AG411" i="22"/>
  <c r="AE411" i="22"/>
  <c r="AG410" i="22"/>
  <c r="AE410" i="22"/>
  <c r="AG409" i="22"/>
  <c r="AE409" i="22"/>
  <c r="AG408" i="22"/>
  <c r="AE408" i="22"/>
  <c r="AG407" i="22"/>
  <c r="AE407" i="22"/>
  <c r="AG406" i="22"/>
  <c r="AE406" i="22"/>
  <c r="AG405" i="22"/>
  <c r="AE405" i="22"/>
  <c r="AG404" i="22"/>
  <c r="AE404" i="22"/>
  <c r="AG403" i="22"/>
  <c r="AE403" i="22"/>
  <c r="AG402" i="22"/>
  <c r="AE402" i="22"/>
  <c r="AG307" i="22"/>
  <c r="AE307" i="22"/>
  <c r="AC306" i="22"/>
  <c r="AA306" i="22"/>
  <c r="Y306" i="22"/>
  <c r="W306" i="22"/>
  <c r="W27" i="22" s="1"/>
  <c r="U306" i="22"/>
  <c r="S306" i="22"/>
  <c r="Q306" i="22"/>
  <c r="O306" i="22"/>
  <c r="M306" i="22"/>
  <c r="K306" i="22"/>
  <c r="I306" i="22"/>
  <c r="G306" i="22"/>
  <c r="E306" i="22"/>
  <c r="AI302" i="22"/>
  <c r="AG302" i="22"/>
  <c r="AE302" i="22"/>
  <c r="AI300" i="22"/>
  <c r="AG300" i="22"/>
  <c r="AE300" i="22"/>
  <c r="AI299" i="22"/>
  <c r="AG299" i="22"/>
  <c r="AE299" i="22"/>
  <c r="AI298" i="22"/>
  <c r="AG298" i="22"/>
  <c r="AE298" i="22"/>
  <c r="AC297" i="22"/>
  <c r="AC25" i="22" s="1"/>
  <c r="AA297" i="22"/>
  <c r="AA25" i="22" s="1"/>
  <c r="Y297" i="22"/>
  <c r="Y25" i="22" s="1"/>
  <c r="W297" i="22"/>
  <c r="W25" i="22" s="1"/>
  <c r="U297" i="22"/>
  <c r="U25" i="22" s="1"/>
  <c r="S297" i="22"/>
  <c r="S25" i="22" s="1"/>
  <c r="Q297" i="22"/>
  <c r="Q25" i="22" s="1"/>
  <c r="O297" i="22"/>
  <c r="O25" i="22" s="1"/>
  <c r="M297" i="22"/>
  <c r="K297" i="22"/>
  <c r="K25" i="22" s="1"/>
  <c r="I297" i="22"/>
  <c r="G297" i="22"/>
  <c r="G25" i="22" s="1"/>
  <c r="E297" i="22"/>
  <c r="AG296" i="22"/>
  <c r="AE296" i="22"/>
  <c r="AI295" i="22"/>
  <c r="AG295" i="22"/>
  <c r="AE295" i="22"/>
  <c r="AI294" i="22"/>
  <c r="AG294" i="22"/>
  <c r="AE294" i="22"/>
  <c r="AG293" i="22"/>
  <c r="AE293" i="22"/>
  <c r="AI292" i="22"/>
  <c r="AG292" i="22"/>
  <c r="AE292" i="22"/>
  <c r="AG291" i="22"/>
  <c r="AE291" i="22"/>
  <c r="AI290" i="22"/>
  <c r="AG290" i="22"/>
  <c r="AE290" i="22"/>
  <c r="AI289" i="22"/>
  <c r="AG289" i="22"/>
  <c r="AE289" i="22"/>
  <c r="AC288" i="22"/>
  <c r="AC286" i="22" s="1"/>
  <c r="AA288" i="22"/>
  <c r="AA286" i="22" s="1"/>
  <c r="Y288" i="22"/>
  <c r="Y286" i="22" s="1"/>
  <c r="W288" i="22"/>
  <c r="W286" i="22" s="1"/>
  <c r="U288" i="22"/>
  <c r="U286" i="22" s="1"/>
  <c r="S288" i="22"/>
  <c r="S286" i="22" s="1"/>
  <c r="Q288" i="22"/>
  <c r="Q286" i="22" s="1"/>
  <c r="O288" i="22"/>
  <c r="O286" i="22" s="1"/>
  <c r="M288" i="22"/>
  <c r="M286" i="22" s="1"/>
  <c r="K288" i="22"/>
  <c r="I288" i="22"/>
  <c r="I286" i="22" s="1"/>
  <c r="G288" i="22"/>
  <c r="G286" i="22" s="1"/>
  <c r="E288" i="22"/>
  <c r="AG287" i="22"/>
  <c r="AE287" i="22"/>
  <c r="AG285" i="22"/>
  <c r="AE285" i="22"/>
  <c r="AI284" i="22"/>
  <c r="AG284" i="22"/>
  <c r="AE284" i="22"/>
  <c r="AI283" i="22"/>
  <c r="AG283" i="22"/>
  <c r="AE283" i="22"/>
  <c r="AC282" i="22"/>
  <c r="AA282" i="22"/>
  <c r="Y282" i="22"/>
  <c r="W282" i="22"/>
  <c r="U282" i="22"/>
  <c r="S282" i="22"/>
  <c r="Q282" i="22"/>
  <c r="O282" i="22"/>
  <c r="M282" i="22"/>
  <c r="K282" i="22"/>
  <c r="I282" i="22"/>
  <c r="G282" i="22"/>
  <c r="E282" i="22"/>
  <c r="AI281" i="22"/>
  <c r="AG281" i="22"/>
  <c r="AE281" i="22"/>
  <c r="AI280" i="22"/>
  <c r="AG280" i="22"/>
  <c r="AE280" i="22"/>
  <c r="AI279" i="22"/>
  <c r="AG279" i="22"/>
  <c r="AE279" i="22"/>
  <c r="AG278" i="22"/>
  <c r="AE278" i="22"/>
  <c r="AG277" i="22"/>
  <c r="AE277" i="22"/>
  <c r="AI276" i="22"/>
  <c r="AG276" i="22"/>
  <c r="AE276" i="22"/>
  <c r="AI275" i="22"/>
  <c r="AG275" i="22"/>
  <c r="AE275" i="22"/>
  <c r="AI274" i="22"/>
  <c r="AG274" i="22"/>
  <c r="AE274" i="22"/>
  <c r="AC273" i="22"/>
  <c r="AA273" i="22"/>
  <c r="Y273" i="22"/>
  <c r="W273" i="22"/>
  <c r="U273" i="22"/>
  <c r="S273" i="22"/>
  <c r="Q273" i="22"/>
  <c r="O273" i="22"/>
  <c r="M273" i="22"/>
  <c r="K273" i="22"/>
  <c r="I273" i="22"/>
  <c r="G273" i="22"/>
  <c r="E273" i="22"/>
  <c r="AG271" i="22"/>
  <c r="AE271" i="22"/>
  <c r="AG270" i="22"/>
  <c r="AE270" i="22"/>
  <c r="AG269" i="22"/>
  <c r="AE269" i="22"/>
  <c r="AI268" i="22"/>
  <c r="AG268" i="22"/>
  <c r="AE268" i="22"/>
  <c r="AI267" i="22"/>
  <c r="AG267" i="22"/>
  <c r="AE267" i="22"/>
  <c r="AC266" i="22"/>
  <c r="AC261" i="22" s="1"/>
  <c r="AA266" i="22"/>
  <c r="AA261" i="22" s="1"/>
  <c r="Y266" i="22"/>
  <c r="Y261" i="22" s="1"/>
  <c r="W266" i="22"/>
  <c r="W261" i="22" s="1"/>
  <c r="U266" i="22"/>
  <c r="U261" i="22" s="1"/>
  <c r="S266" i="22"/>
  <c r="S261" i="22" s="1"/>
  <c r="Q266" i="22"/>
  <c r="Q261" i="22" s="1"/>
  <c r="O266" i="22"/>
  <c r="O261" i="22" s="1"/>
  <c r="M266" i="22"/>
  <c r="K266" i="22"/>
  <c r="K261" i="22" s="1"/>
  <c r="I266" i="22"/>
  <c r="I261" i="22" s="1"/>
  <c r="G266" i="22"/>
  <c r="G261" i="22" s="1"/>
  <c r="E266" i="22"/>
  <c r="AG265" i="22"/>
  <c r="AE265" i="22"/>
  <c r="AG264" i="22"/>
  <c r="AE264" i="22"/>
  <c r="AG263" i="22"/>
  <c r="AE263" i="22"/>
  <c r="AG262" i="22"/>
  <c r="AE262" i="22"/>
  <c r="AG260" i="22"/>
  <c r="AE260" i="22"/>
  <c r="AG259" i="22"/>
  <c r="AE259" i="22"/>
  <c r="AG258" i="22"/>
  <c r="AE258" i="22"/>
  <c r="AG257" i="22"/>
  <c r="AE257" i="22"/>
  <c r="AG256" i="22"/>
  <c r="AE256" i="22"/>
  <c r="AI255" i="22"/>
  <c r="AG255" i="22"/>
  <c r="AE255" i="22"/>
  <c r="AI254" i="22"/>
  <c r="AG254" i="22"/>
  <c r="AE254" i="22"/>
  <c r="AI253" i="22"/>
  <c r="AG253" i="22"/>
  <c r="AE253" i="22"/>
  <c r="AI252" i="22"/>
  <c r="AG252" i="22"/>
  <c r="AE252" i="22"/>
  <c r="AI251" i="22"/>
  <c r="AG251" i="22"/>
  <c r="AE251" i="22"/>
  <c r="AI250" i="22"/>
  <c r="AG250" i="22"/>
  <c r="AE250" i="22"/>
  <c r="AI249" i="22"/>
  <c r="AG249" i="22"/>
  <c r="AE249" i="22"/>
  <c r="AI248" i="22"/>
  <c r="AG248" i="22"/>
  <c r="AE248" i="22"/>
  <c r="AI247" i="22"/>
  <c r="AG247" i="22"/>
  <c r="AE247" i="22"/>
  <c r="AI246" i="22"/>
  <c r="AG246" i="22"/>
  <c r="AE246" i="22"/>
  <c r="AI245" i="22"/>
  <c r="AG245" i="22"/>
  <c r="AE245" i="22"/>
  <c r="AI244" i="22"/>
  <c r="AG244" i="22"/>
  <c r="AE244" i="22"/>
  <c r="AI243" i="22"/>
  <c r="AG243" i="22"/>
  <c r="AE243" i="22"/>
  <c r="AI242" i="22"/>
  <c r="AG242" i="22"/>
  <c r="AE242" i="22"/>
  <c r="AI241" i="22"/>
  <c r="AG241" i="22"/>
  <c r="AE241" i="22"/>
  <c r="AI240" i="22"/>
  <c r="AG240" i="22"/>
  <c r="AE240" i="22"/>
  <c r="AI239" i="22"/>
  <c r="AG239" i="22"/>
  <c r="AE239" i="22"/>
  <c r="AI238" i="22"/>
  <c r="AG238" i="22"/>
  <c r="AE238" i="22"/>
  <c r="AI237" i="22"/>
  <c r="AG237" i="22"/>
  <c r="AE237" i="22"/>
  <c r="AI236" i="22"/>
  <c r="AG236" i="22"/>
  <c r="AE236" i="22"/>
  <c r="AI235" i="22"/>
  <c r="AG235" i="22"/>
  <c r="AE235" i="22"/>
  <c r="AI234" i="22"/>
  <c r="AG234" i="22"/>
  <c r="AE234" i="22"/>
  <c r="AI233" i="22"/>
  <c r="AG233" i="22"/>
  <c r="AE233" i="22"/>
  <c r="AI232" i="22"/>
  <c r="AG232" i="22"/>
  <c r="AE232" i="22"/>
  <c r="AI231" i="22"/>
  <c r="AG231" i="22"/>
  <c r="AE231" i="22"/>
  <c r="AI230" i="22"/>
  <c r="AG230" i="22"/>
  <c r="AE230" i="22"/>
  <c r="AI229" i="22"/>
  <c r="AG229" i="22"/>
  <c r="AE229" i="22"/>
  <c r="AG228" i="22"/>
  <c r="AE228" i="22"/>
  <c r="AG227" i="22"/>
  <c r="AE227" i="22"/>
  <c r="AI226" i="22"/>
  <c r="AG226" i="22"/>
  <c r="AE226" i="22"/>
  <c r="AI225" i="22"/>
  <c r="AG225" i="22"/>
  <c r="AE225" i="22"/>
  <c r="AI224" i="22"/>
  <c r="AG224" i="22"/>
  <c r="AE224" i="22"/>
  <c r="AI223" i="22"/>
  <c r="AG223" i="22"/>
  <c r="AE223" i="22"/>
  <c r="AG222" i="22"/>
  <c r="AE222" i="22"/>
  <c r="AG221" i="22"/>
  <c r="AE221" i="22"/>
  <c r="AG220" i="22"/>
  <c r="AE220" i="22"/>
  <c r="AG219" i="22"/>
  <c r="AE219" i="22"/>
  <c r="AG218" i="22"/>
  <c r="AE218" i="22"/>
  <c r="AG217" i="22"/>
  <c r="AE217" i="22"/>
  <c r="AG216" i="22"/>
  <c r="AE216" i="22"/>
  <c r="AG215" i="22"/>
  <c r="AE215" i="22"/>
  <c r="AG214" i="22"/>
  <c r="AE214" i="22"/>
  <c r="AG213" i="22"/>
  <c r="AE213" i="22"/>
  <c r="AI212" i="22"/>
  <c r="AG212" i="22"/>
  <c r="AE212" i="22"/>
  <c r="AI211" i="22"/>
  <c r="AG211" i="22"/>
  <c r="AE211" i="22"/>
  <c r="AI210" i="22"/>
  <c r="AG210" i="22"/>
  <c r="AE210" i="22"/>
  <c r="AI209" i="22"/>
  <c r="AG209" i="22"/>
  <c r="AE209" i="22"/>
  <c r="AI208" i="22"/>
  <c r="AG208" i="22"/>
  <c r="AE208" i="22"/>
  <c r="AI207" i="22"/>
  <c r="AG207" i="22"/>
  <c r="AE207" i="22"/>
  <c r="AI206" i="22"/>
  <c r="AG206" i="22"/>
  <c r="AE206" i="22"/>
  <c r="AI205" i="22"/>
  <c r="AG205" i="22"/>
  <c r="AE205" i="22"/>
  <c r="AI204" i="22"/>
  <c r="AG204" i="22"/>
  <c r="AE204" i="22"/>
  <c r="AI203" i="22"/>
  <c r="AG203" i="22"/>
  <c r="AE203" i="22"/>
  <c r="AI202" i="22"/>
  <c r="AG202" i="22"/>
  <c r="AE202" i="22"/>
  <c r="AG201" i="22"/>
  <c r="AE201" i="22"/>
  <c r="AI200" i="22"/>
  <c r="AG200" i="22"/>
  <c r="AE200" i="22"/>
  <c r="AI199" i="22"/>
  <c r="AG199" i="22"/>
  <c r="AE199" i="22"/>
  <c r="AI198" i="22"/>
  <c r="AG198" i="22"/>
  <c r="AE198" i="22"/>
  <c r="AG197" i="22"/>
  <c r="AE197" i="22"/>
  <c r="AG196" i="22"/>
  <c r="AE196" i="22"/>
  <c r="AC195" i="22"/>
  <c r="AC194" i="22" s="1"/>
  <c r="AA195" i="22"/>
  <c r="Y195" i="22"/>
  <c r="W195" i="22"/>
  <c r="U195" i="22"/>
  <c r="U194" i="22" s="1"/>
  <c r="S195" i="22"/>
  <c r="S194" i="22" s="1"/>
  <c r="Q195" i="22"/>
  <c r="Q194" i="22" s="1"/>
  <c r="O195" i="22"/>
  <c r="O194" i="22" s="1"/>
  <c r="M195" i="22"/>
  <c r="K195" i="22"/>
  <c r="K194" i="22" s="1"/>
  <c r="I195" i="22"/>
  <c r="I194" i="22" s="1"/>
  <c r="G195" i="22"/>
  <c r="G194" i="22" s="1"/>
  <c r="E195" i="22"/>
  <c r="AA194" i="22"/>
  <c r="Y194" i="22"/>
  <c r="W194" i="22"/>
  <c r="AG193" i="22"/>
  <c r="AE193" i="22"/>
  <c r="AI192" i="22"/>
  <c r="AG192" i="22"/>
  <c r="AE192" i="22"/>
  <c r="AI191" i="22"/>
  <c r="AG191" i="22"/>
  <c r="AE191" i="22"/>
  <c r="AI190" i="22"/>
  <c r="AG190" i="22"/>
  <c r="AE190" i="22"/>
  <c r="AI189" i="22"/>
  <c r="AG189" i="22"/>
  <c r="AE189" i="22"/>
  <c r="AG188" i="22"/>
  <c r="AE188" i="22"/>
  <c r="AG187" i="22"/>
  <c r="AE187" i="22"/>
  <c r="AI186" i="22"/>
  <c r="AG186" i="22"/>
  <c r="AE186" i="22"/>
  <c r="AI185" i="22"/>
  <c r="AG185" i="22"/>
  <c r="AE185" i="22"/>
  <c r="AI184" i="22"/>
  <c r="AG184" i="22"/>
  <c r="AE184" i="22"/>
  <c r="AI183" i="22"/>
  <c r="AG183" i="22"/>
  <c r="AE183" i="22"/>
  <c r="AI182" i="22"/>
  <c r="AG182" i="22"/>
  <c r="AE182" i="22"/>
  <c r="AI181" i="22"/>
  <c r="AG181" i="22"/>
  <c r="AE181" i="22"/>
  <c r="AG180" i="22"/>
  <c r="AE180" i="22"/>
  <c r="AI179" i="22"/>
  <c r="AG179" i="22"/>
  <c r="AE179" i="22"/>
  <c r="AI178" i="22"/>
  <c r="AG178" i="22"/>
  <c r="AE178" i="22"/>
  <c r="AI177" i="22"/>
  <c r="AG177" i="22"/>
  <c r="AE177" i="22"/>
  <c r="AI176" i="22"/>
  <c r="AG176" i="22"/>
  <c r="AE176" i="22"/>
  <c r="AI175" i="22"/>
  <c r="AG175" i="22"/>
  <c r="AE175" i="22"/>
  <c r="AI174" i="22"/>
  <c r="AG174" i="22"/>
  <c r="AE174" i="22"/>
  <c r="AG173" i="22"/>
  <c r="AE173" i="22"/>
  <c r="AG172" i="22"/>
  <c r="AE172" i="22"/>
  <c r="AI171" i="22"/>
  <c r="AG171" i="22"/>
  <c r="AE171" i="22"/>
  <c r="AI170" i="22"/>
  <c r="AG170" i="22"/>
  <c r="AE170" i="22"/>
  <c r="AG169" i="22"/>
  <c r="AE169" i="22"/>
  <c r="AG168" i="22"/>
  <c r="AE168" i="22"/>
  <c r="AG167" i="22"/>
  <c r="AE167" i="22"/>
  <c r="AG166" i="22"/>
  <c r="AE166" i="22"/>
  <c r="AI165" i="22"/>
  <c r="AG165" i="22"/>
  <c r="AE165" i="22"/>
  <c r="AG164" i="22"/>
  <c r="AE164" i="22"/>
  <c r="AI163" i="22"/>
  <c r="AG163" i="22"/>
  <c r="AE163" i="22"/>
  <c r="AI162" i="22"/>
  <c r="AG162" i="22"/>
  <c r="AE162" i="22"/>
  <c r="AI161" i="22"/>
  <c r="AG161" i="22"/>
  <c r="AE161" i="22"/>
  <c r="AI160" i="22"/>
  <c r="AG160" i="22"/>
  <c r="AE160" i="22"/>
  <c r="AI159" i="22"/>
  <c r="AG159" i="22"/>
  <c r="AE159" i="22"/>
  <c r="AI158" i="22"/>
  <c r="AG158" i="22"/>
  <c r="AE158" i="22"/>
  <c r="AI157" i="22"/>
  <c r="AG157" i="22"/>
  <c r="AE157" i="22"/>
  <c r="AG156" i="22"/>
  <c r="AE156" i="22"/>
  <c r="AI155" i="22"/>
  <c r="AG155" i="22"/>
  <c r="AE155" i="22"/>
  <c r="AI154" i="22"/>
  <c r="AG154" i="22"/>
  <c r="AE154" i="22"/>
  <c r="AI153" i="22"/>
  <c r="AG153" i="22"/>
  <c r="AE153" i="22"/>
  <c r="AG152" i="22"/>
  <c r="AE152" i="22"/>
  <c r="AI151" i="22"/>
  <c r="AG151" i="22"/>
  <c r="AE151" i="22"/>
  <c r="AI150" i="22"/>
  <c r="AG150" i="22"/>
  <c r="AE150" i="22"/>
  <c r="AG149" i="22"/>
  <c r="AE149" i="22"/>
  <c r="AG148" i="22"/>
  <c r="AE148" i="22"/>
  <c r="AI147" i="22"/>
  <c r="AG147" i="22"/>
  <c r="AE147" i="22"/>
  <c r="AG146" i="22"/>
  <c r="AE146" i="22"/>
  <c r="AI145" i="22"/>
  <c r="AG145" i="22"/>
  <c r="AE145" i="22"/>
  <c r="AG144" i="22"/>
  <c r="AE144" i="22"/>
  <c r="AG143" i="22"/>
  <c r="AE143" i="22"/>
  <c r="AG142" i="22"/>
  <c r="AE142" i="22"/>
  <c r="AG141" i="22"/>
  <c r="AE141" i="22"/>
  <c r="AI140" i="22"/>
  <c r="AG140" i="22"/>
  <c r="AE140" i="22"/>
  <c r="AI139" i="22"/>
  <c r="AG139" i="22"/>
  <c r="AE139" i="22"/>
  <c r="AI138" i="22"/>
  <c r="AG138" i="22"/>
  <c r="AE138" i="22"/>
  <c r="AI137" i="22"/>
  <c r="AG137" i="22"/>
  <c r="AE137" i="22"/>
  <c r="AI136" i="22"/>
  <c r="AG136" i="22"/>
  <c r="AE136" i="22"/>
  <c r="AC135" i="22"/>
  <c r="AC134" i="22" s="1"/>
  <c r="AA135" i="22"/>
  <c r="Y135" i="22"/>
  <c r="Y134" i="22" s="1"/>
  <c r="W135" i="22"/>
  <c r="W134" i="22" s="1"/>
  <c r="U135" i="22"/>
  <c r="U134" i="22" s="1"/>
  <c r="S135" i="22"/>
  <c r="S134" i="22" s="1"/>
  <c r="Q135" i="22"/>
  <c r="Q134" i="22" s="1"/>
  <c r="O135" i="22"/>
  <c r="O134" i="22" s="1"/>
  <c r="M135" i="22"/>
  <c r="K135" i="22"/>
  <c r="K134" i="22" s="1"/>
  <c r="I135" i="22"/>
  <c r="G135" i="22"/>
  <c r="G134" i="22" s="1"/>
  <c r="E135" i="22"/>
  <c r="AA134" i="22"/>
  <c r="AG132" i="22"/>
  <c r="AE132" i="22"/>
  <c r="AG131" i="22"/>
  <c r="AE131" i="22"/>
  <c r="AG130" i="22"/>
  <c r="AE130" i="22"/>
  <c r="AG129" i="22"/>
  <c r="AE129" i="22"/>
  <c r="AI128" i="22"/>
  <c r="AG128" i="22"/>
  <c r="AE128" i="22"/>
  <c r="AI127" i="22"/>
  <c r="AG127" i="22"/>
  <c r="AE127" i="22"/>
  <c r="AC126" i="22"/>
  <c r="AC125" i="22" s="1"/>
  <c r="AA126" i="22"/>
  <c r="Y126" i="22"/>
  <c r="W126" i="22"/>
  <c r="U126" i="22"/>
  <c r="U125" i="22" s="1"/>
  <c r="S126" i="22"/>
  <c r="S125" i="22" s="1"/>
  <c r="Q126" i="22"/>
  <c r="Q125" i="22" s="1"/>
  <c r="O126" i="22"/>
  <c r="O125" i="22" s="1"/>
  <c r="M126" i="22"/>
  <c r="K126" i="22"/>
  <c r="K125" i="22" s="1"/>
  <c r="I126" i="22"/>
  <c r="I125" i="22" s="1"/>
  <c r="G126" i="22"/>
  <c r="G125" i="22" s="1"/>
  <c r="E126" i="22"/>
  <c r="AA125" i="22"/>
  <c r="Y125" i="22"/>
  <c r="W125" i="22"/>
  <c r="AI124" i="22"/>
  <c r="AG124" i="22"/>
  <c r="AE124" i="22"/>
  <c r="AC123" i="22"/>
  <c r="AC120" i="22" s="1"/>
  <c r="AA123" i="22"/>
  <c r="AA120" i="22" s="1"/>
  <c r="Y123" i="22"/>
  <c r="Y120" i="22" s="1"/>
  <c r="W123" i="22"/>
  <c r="W120" i="22" s="1"/>
  <c r="U123" i="22"/>
  <c r="U120" i="22" s="1"/>
  <c r="S123" i="22"/>
  <c r="S120" i="22" s="1"/>
  <c r="Q123" i="22"/>
  <c r="Q120" i="22" s="1"/>
  <c r="O123" i="22"/>
  <c r="O120" i="22" s="1"/>
  <c r="M123" i="22"/>
  <c r="M120" i="22" s="1"/>
  <c r="K123" i="22"/>
  <c r="K120" i="22" s="1"/>
  <c r="I123" i="22"/>
  <c r="I120" i="22" s="1"/>
  <c r="G123" i="22"/>
  <c r="G120" i="22" s="1"/>
  <c r="E123" i="22"/>
  <c r="AG122" i="22"/>
  <c r="AE122" i="22"/>
  <c r="AG121" i="22"/>
  <c r="AE121" i="22"/>
  <c r="AG118" i="22"/>
  <c r="AE118" i="22"/>
  <c r="AG117" i="22"/>
  <c r="AE117" i="22"/>
  <c r="AC116" i="22"/>
  <c r="AA116" i="22"/>
  <c r="Y116" i="22"/>
  <c r="W116" i="22"/>
  <c r="U116" i="22"/>
  <c r="S116" i="22"/>
  <c r="Q116" i="22"/>
  <c r="O116" i="22"/>
  <c r="M116" i="22"/>
  <c r="K116" i="22"/>
  <c r="I116" i="22"/>
  <c r="G116" i="22"/>
  <c r="E116" i="22"/>
  <c r="AG115" i="22"/>
  <c r="AE115" i="22"/>
  <c r="AG114" i="22"/>
  <c r="AE114" i="22"/>
  <c r="AG113" i="22"/>
  <c r="AE113" i="22"/>
  <c r="AG112" i="22"/>
  <c r="AE112" i="22"/>
  <c r="AG111" i="22"/>
  <c r="AE111" i="22"/>
  <c r="AG110" i="22"/>
  <c r="AE110" i="22"/>
  <c r="AG109" i="22"/>
  <c r="AE109" i="22"/>
  <c r="AI108" i="22"/>
  <c r="AG108" i="22"/>
  <c r="AE108" i="22"/>
  <c r="AG107" i="22"/>
  <c r="AE107" i="22"/>
  <c r="AG106" i="22"/>
  <c r="AE106" i="22"/>
  <c r="AG105" i="22"/>
  <c r="AE105" i="22"/>
  <c r="AG104" i="22"/>
  <c r="AE104" i="22"/>
  <c r="AG103" i="22"/>
  <c r="AE103" i="22"/>
  <c r="AG102" i="22"/>
  <c r="AE102" i="22"/>
  <c r="AG101" i="22"/>
  <c r="AE101" i="22"/>
  <c r="AG100" i="22"/>
  <c r="AE100" i="22"/>
  <c r="AG99" i="22"/>
  <c r="AE99" i="22"/>
  <c r="AI98" i="22"/>
  <c r="AG98" i="22"/>
  <c r="AE98" i="22"/>
  <c r="AG97" i="22"/>
  <c r="AE97" i="22"/>
  <c r="AG96" i="22"/>
  <c r="AE96" i="22"/>
  <c r="AG95" i="22"/>
  <c r="AE95" i="22"/>
  <c r="AG94" i="22"/>
  <c r="AE94" i="22"/>
  <c r="AG93" i="22"/>
  <c r="AE93" i="22"/>
  <c r="AI92" i="22"/>
  <c r="AG92" i="22"/>
  <c r="AE92" i="22"/>
  <c r="AG91" i="22"/>
  <c r="AE91" i="22"/>
  <c r="AG90" i="22"/>
  <c r="AE90" i="22"/>
  <c r="AG89" i="22"/>
  <c r="AE89" i="22"/>
  <c r="AG88" i="22"/>
  <c r="AE88" i="22"/>
  <c r="AG87" i="22"/>
  <c r="AE87" i="22"/>
  <c r="AG86" i="22"/>
  <c r="AE86" i="22"/>
  <c r="AG85" i="22"/>
  <c r="AE85" i="22"/>
  <c r="AG84" i="22"/>
  <c r="AE84" i="22"/>
  <c r="AI83" i="22"/>
  <c r="AG83" i="22"/>
  <c r="AE83" i="22"/>
  <c r="AI82" i="22"/>
  <c r="AG82" i="22"/>
  <c r="AE82" i="22"/>
  <c r="AI81" i="22"/>
  <c r="AG81" i="22"/>
  <c r="AE81" i="22"/>
  <c r="AI80" i="22"/>
  <c r="AG80" i="22"/>
  <c r="AE80" i="22"/>
  <c r="AG79" i="22"/>
  <c r="AE79" i="22"/>
  <c r="AG78" i="22"/>
  <c r="AE78" i="22"/>
  <c r="AG77" i="22"/>
  <c r="AE77" i="22"/>
  <c r="AG76" i="22"/>
  <c r="AE76" i="22"/>
  <c r="AG75" i="22"/>
  <c r="AE75" i="22"/>
  <c r="AG74" i="22"/>
  <c r="AE74" i="22"/>
  <c r="AG73" i="22"/>
  <c r="AE73" i="22"/>
  <c r="AG72" i="22"/>
  <c r="AE72" i="22"/>
  <c r="AG71" i="22"/>
  <c r="AE71" i="22"/>
  <c r="AG70" i="22"/>
  <c r="AE70" i="22"/>
  <c r="AG69" i="22"/>
  <c r="AE69" i="22"/>
  <c r="AG68" i="22"/>
  <c r="AE68" i="22"/>
  <c r="AI67" i="22"/>
  <c r="AG67" i="22"/>
  <c r="AE67" i="22"/>
  <c r="AG66" i="22"/>
  <c r="AE66" i="22"/>
  <c r="AG65" i="22"/>
  <c r="AE65" i="22"/>
  <c r="AG64" i="22"/>
  <c r="AE64" i="22"/>
  <c r="AG63" i="22"/>
  <c r="AE63" i="22"/>
  <c r="AG62" i="22"/>
  <c r="AE62" i="22"/>
  <c r="AI61" i="22"/>
  <c r="AG61" i="22"/>
  <c r="AE61" i="22"/>
  <c r="AG60" i="22"/>
  <c r="AE60" i="22"/>
  <c r="E60" i="22"/>
  <c r="AI59" i="22"/>
  <c r="AG59" i="22"/>
  <c r="AE59" i="22"/>
  <c r="AI58" i="22"/>
  <c r="AG58" i="22"/>
  <c r="AE58" i="22"/>
  <c r="AI57" i="22"/>
  <c r="AG57" i="22"/>
  <c r="AE57" i="22"/>
  <c r="AI56" i="22"/>
  <c r="AG56" i="22"/>
  <c r="AE56" i="22"/>
  <c r="AG55" i="22"/>
  <c r="AE55" i="22"/>
  <c r="AG54" i="22"/>
  <c r="AE54" i="22"/>
  <c r="AG53" i="22"/>
  <c r="AE53" i="22"/>
  <c r="AG52" i="22"/>
  <c r="AE52" i="22"/>
  <c r="AG51" i="22"/>
  <c r="AE51" i="22"/>
  <c r="AG50" i="22"/>
  <c r="AE50" i="22"/>
  <c r="AI49" i="22"/>
  <c r="AG49" i="22"/>
  <c r="AE49" i="22"/>
  <c r="AI48" i="22"/>
  <c r="AG48" i="22"/>
  <c r="AE48" i="22"/>
  <c r="AI47" i="22"/>
  <c r="AG47" i="22"/>
  <c r="AE47" i="22"/>
  <c r="AI46" i="22"/>
  <c r="AG46" i="22"/>
  <c r="AE46" i="22"/>
  <c r="AI45" i="22"/>
  <c r="AG45" i="22"/>
  <c r="AE45" i="22"/>
  <c r="AG44" i="22"/>
  <c r="AE44" i="22"/>
  <c r="AG43" i="22"/>
  <c r="AE43" i="22"/>
  <c r="AG42" i="22"/>
  <c r="AE42" i="22"/>
  <c r="AG41" i="22"/>
  <c r="AE41" i="22"/>
  <c r="AG40" i="22"/>
  <c r="AE40" i="22"/>
  <c r="AG39" i="22"/>
  <c r="AE39" i="22"/>
  <c r="AG38" i="22"/>
  <c r="AE38" i="22"/>
  <c r="AG37" i="22"/>
  <c r="AE37" i="22"/>
  <c r="AG36" i="22"/>
  <c r="AE36" i="22"/>
  <c r="AC35" i="22"/>
  <c r="AA35" i="22"/>
  <c r="AA30" i="22" s="1"/>
  <c r="Y35" i="22"/>
  <c r="Y30" i="22" s="1"/>
  <c r="W35" i="22"/>
  <c r="W30" i="22" s="1"/>
  <c r="U35" i="22"/>
  <c r="U30" i="22" s="1"/>
  <c r="S35" i="22"/>
  <c r="S30" i="22" s="1"/>
  <c r="Q35" i="22"/>
  <c r="Q30" i="22" s="1"/>
  <c r="O35" i="22"/>
  <c r="O30" i="22" s="1"/>
  <c r="M35" i="22"/>
  <c r="K35" i="22"/>
  <c r="K30" i="22" s="1"/>
  <c r="I35" i="22"/>
  <c r="I30" i="22" s="1"/>
  <c r="G35" i="22"/>
  <c r="G30" i="22" s="1"/>
  <c r="AI34" i="22"/>
  <c r="AG34" i="22"/>
  <c r="AE34" i="22"/>
  <c r="AI33" i="22"/>
  <c r="AG33" i="22"/>
  <c r="AE33" i="22"/>
  <c r="AI32" i="22"/>
  <c r="AG32" i="22"/>
  <c r="AE32" i="22"/>
  <c r="AI31" i="22"/>
  <c r="AG31" i="22"/>
  <c r="AE31" i="22"/>
  <c r="AC30" i="22"/>
  <c r="D20" i="22"/>
  <c r="E20" i="22" s="1"/>
  <c r="F20" i="22" s="1"/>
  <c r="G20" i="22" s="1"/>
  <c r="H20" i="22" s="1"/>
  <c r="I20" i="22" s="1"/>
  <c r="J20" i="22" s="1"/>
  <c r="K20" i="22" s="1"/>
  <c r="L20" i="22" s="1"/>
  <c r="M20" i="22" s="1"/>
  <c r="N20" i="22" s="1"/>
  <c r="O20" i="22" s="1"/>
  <c r="P20" i="22" s="1"/>
  <c r="Q20" i="22" s="1"/>
  <c r="R20" i="22" s="1"/>
  <c r="S20" i="22" s="1"/>
  <c r="T20" i="22" s="1"/>
  <c r="U20" i="22" s="1"/>
  <c r="V20" i="22" s="1"/>
  <c r="W20" i="22" s="1"/>
  <c r="X20" i="22" s="1"/>
  <c r="Y20" i="22" s="1"/>
  <c r="Z20" i="22" s="1"/>
  <c r="AA20" i="22" s="1"/>
  <c r="AB20" i="22" s="1"/>
  <c r="AC20" i="22" s="1"/>
  <c r="AD20" i="22" s="1"/>
  <c r="AE20" i="22" s="1"/>
  <c r="AF20" i="22" s="1"/>
  <c r="AG20" i="22" s="1"/>
  <c r="AH20" i="22" s="1"/>
  <c r="AI20" i="22" s="1"/>
  <c r="AJ20" i="22" s="1"/>
  <c r="X304" i="29"/>
  <c r="W304" i="29"/>
  <c r="V304" i="29"/>
  <c r="X303" i="29"/>
  <c r="W303" i="29"/>
  <c r="V303" i="29"/>
  <c r="X302" i="29"/>
  <c r="W302" i="29"/>
  <c r="V302" i="29"/>
  <c r="V305" i="29"/>
  <c r="W305" i="29"/>
  <c r="X305" i="29"/>
  <c r="L301" i="29"/>
  <c r="L26" i="29" s="1"/>
  <c r="M301" i="29"/>
  <c r="M26" i="29" s="1"/>
  <c r="N301" i="29"/>
  <c r="N26" i="29" s="1"/>
  <c r="O301" i="29"/>
  <c r="O26" i="29" s="1"/>
  <c r="P301" i="29"/>
  <c r="P26" i="29" s="1"/>
  <c r="Q301" i="29"/>
  <c r="Q26" i="29" s="1"/>
  <c r="R301" i="29"/>
  <c r="R26" i="29" s="1"/>
  <c r="S301" i="29"/>
  <c r="S26" i="29" s="1"/>
  <c r="T301" i="29"/>
  <c r="T26" i="29" s="1"/>
  <c r="U301" i="29"/>
  <c r="U26" i="29" s="1"/>
  <c r="F301" i="29"/>
  <c r="F26" i="29" s="1"/>
  <c r="G301" i="29"/>
  <c r="H301" i="29"/>
  <c r="H26" i="29" s="1"/>
  <c r="J301" i="29"/>
  <c r="K301" i="29"/>
  <c r="K26" i="29" s="1"/>
  <c r="W486" i="29"/>
  <c r="V486" i="29"/>
  <c r="W485" i="29"/>
  <c r="V485" i="29"/>
  <c r="W484" i="29"/>
  <c r="V484" i="29"/>
  <c r="W483" i="29"/>
  <c r="V483" i="29"/>
  <c r="W482" i="29"/>
  <c r="V482" i="29"/>
  <c r="U481" i="29"/>
  <c r="T481" i="29"/>
  <c r="S481" i="29"/>
  <c r="R481" i="29"/>
  <c r="Q481" i="29"/>
  <c r="P481" i="29"/>
  <c r="O481" i="29"/>
  <c r="N481" i="29"/>
  <c r="M481" i="29"/>
  <c r="L481" i="29"/>
  <c r="K481" i="29"/>
  <c r="J481" i="29"/>
  <c r="H481" i="29"/>
  <c r="F481" i="29"/>
  <c r="W480" i="29"/>
  <c r="V480" i="29"/>
  <c r="W479" i="29"/>
  <c r="V479" i="29"/>
  <c r="X478" i="29"/>
  <c r="W478" i="29"/>
  <c r="V478" i="29"/>
  <c r="X477" i="29"/>
  <c r="W477" i="29"/>
  <c r="V477" i="29"/>
  <c r="U476" i="29"/>
  <c r="T476" i="29"/>
  <c r="T474" i="29" s="1"/>
  <c r="S476" i="29"/>
  <c r="S474" i="29" s="1"/>
  <c r="R476" i="29"/>
  <c r="R474" i="29" s="1"/>
  <c r="Q476" i="29"/>
  <c r="Q474" i="29" s="1"/>
  <c r="P476" i="29"/>
  <c r="P474" i="29" s="1"/>
  <c r="O476" i="29"/>
  <c r="O474" i="29" s="1"/>
  <c r="N476" i="29"/>
  <c r="N474" i="29" s="1"/>
  <c r="M476" i="29"/>
  <c r="M474" i="29" s="1"/>
  <c r="L476" i="29"/>
  <c r="L474" i="29" s="1"/>
  <c r="K476" i="29"/>
  <c r="K474" i="29" s="1"/>
  <c r="J476" i="29"/>
  <c r="J474" i="29" s="1"/>
  <c r="H476" i="29"/>
  <c r="H474" i="29" s="1"/>
  <c r="F476" i="29"/>
  <c r="F474" i="29" s="1"/>
  <c r="W475" i="29"/>
  <c r="V475" i="29"/>
  <c r="U474" i="29"/>
  <c r="W473" i="29"/>
  <c r="V473" i="29"/>
  <c r="W472" i="29"/>
  <c r="V472" i="29"/>
  <c r="W471" i="29"/>
  <c r="V471" i="29"/>
  <c r="W470" i="29"/>
  <c r="V470" i="29"/>
  <c r="W469" i="29"/>
  <c r="V469" i="29"/>
  <c r="W468" i="29"/>
  <c r="V468" i="29"/>
  <c r="W467" i="29"/>
  <c r="V467" i="29"/>
  <c r="W466" i="29"/>
  <c r="V466" i="29"/>
  <c r="W465" i="29"/>
  <c r="V465" i="29"/>
  <c r="W464" i="29"/>
  <c r="V464" i="29"/>
  <c r="W463" i="29"/>
  <c r="V463" i="29"/>
  <c r="W462" i="29"/>
  <c r="V462" i="29"/>
  <c r="X461" i="29"/>
  <c r="W461" i="29"/>
  <c r="V461" i="29"/>
  <c r="X460" i="29"/>
  <c r="W460" i="29"/>
  <c r="V460" i="29"/>
  <c r="G460" i="29"/>
  <c r="G459" i="29" s="1"/>
  <c r="U459" i="29"/>
  <c r="U458" i="29" s="1"/>
  <c r="T459" i="29"/>
  <c r="T458" i="29" s="1"/>
  <c r="S459" i="29"/>
  <c r="S458" i="29" s="1"/>
  <c r="R459" i="29"/>
  <c r="R458" i="29" s="1"/>
  <c r="Q459" i="29"/>
  <c r="Q458" i="29" s="1"/>
  <c r="P459" i="29"/>
  <c r="O459" i="29"/>
  <c r="O458" i="29" s="1"/>
  <c r="N459" i="29"/>
  <c r="N458" i="29" s="1"/>
  <c r="M459" i="29"/>
  <c r="M458" i="29" s="1"/>
  <c r="L459" i="29"/>
  <c r="K459" i="29"/>
  <c r="K458" i="29" s="1"/>
  <c r="J459" i="29"/>
  <c r="J458" i="29" s="1"/>
  <c r="H459" i="29"/>
  <c r="H458" i="29" s="1"/>
  <c r="F459" i="29"/>
  <c r="F458" i="29" s="1"/>
  <c r="W457" i="29"/>
  <c r="V457" i="29"/>
  <c r="X456" i="29"/>
  <c r="W456" i="29"/>
  <c r="V456" i="29"/>
  <c r="X455" i="29"/>
  <c r="W455" i="29"/>
  <c r="V455" i="29"/>
  <c r="X454" i="29"/>
  <c r="W454" i="29"/>
  <c r="V454" i="29"/>
  <c r="X453" i="29"/>
  <c r="W453" i="29"/>
  <c r="V453" i="29"/>
  <c r="X452" i="29"/>
  <c r="W452" i="29"/>
  <c r="V452" i="29"/>
  <c r="X451" i="29"/>
  <c r="W451" i="29"/>
  <c r="V451" i="29"/>
  <c r="X450" i="29"/>
  <c r="W450" i="29"/>
  <c r="V450" i="29"/>
  <c r="W449" i="29"/>
  <c r="V449" i="29"/>
  <c r="G449" i="29"/>
  <c r="G448" i="29" s="1"/>
  <c r="U448" i="29"/>
  <c r="U447" i="29" s="1"/>
  <c r="T448" i="29"/>
  <c r="T447" i="29" s="1"/>
  <c r="S448" i="29"/>
  <c r="S447" i="29" s="1"/>
  <c r="R448" i="29"/>
  <c r="R447" i="29" s="1"/>
  <c r="Q448" i="29"/>
  <c r="Q447" i="29" s="1"/>
  <c r="P448" i="29"/>
  <c r="P447" i="29" s="1"/>
  <c r="O448" i="29"/>
  <c r="O447" i="29" s="1"/>
  <c r="N448" i="29"/>
  <c r="N447" i="29" s="1"/>
  <c r="M448" i="29"/>
  <c r="L448" i="29"/>
  <c r="K448" i="29"/>
  <c r="K447" i="29" s="1"/>
  <c r="J448" i="29"/>
  <c r="J447" i="29" s="1"/>
  <c r="H448" i="29"/>
  <c r="H447" i="29" s="1"/>
  <c r="F448" i="29"/>
  <c r="F447" i="29" s="1"/>
  <c r="W445" i="29"/>
  <c r="V445" i="29"/>
  <c r="W444" i="29"/>
  <c r="V444" i="29"/>
  <c r="W443" i="29"/>
  <c r="V443" i="29"/>
  <c r="W442" i="29"/>
  <c r="V442" i="29"/>
  <c r="W441" i="29"/>
  <c r="V441" i="29"/>
  <c r="W440" i="29"/>
  <c r="V440" i="29"/>
  <c r="W439" i="29"/>
  <c r="V439" i="29"/>
  <c r="W438" i="29"/>
  <c r="V438" i="29"/>
  <c r="W437" i="29"/>
  <c r="V437" i="29"/>
  <c r="W436" i="29"/>
  <c r="V436" i="29"/>
  <c r="W435" i="29"/>
  <c r="V435" i="29"/>
  <c r="W434" i="29"/>
  <c r="V434" i="29"/>
  <c r="W433" i="29"/>
  <c r="V433" i="29"/>
  <c r="W432" i="29"/>
  <c r="V432" i="29"/>
  <c r="W431" i="29"/>
  <c r="V431" i="29"/>
  <c r="W430" i="29"/>
  <c r="V430" i="29"/>
  <c r="W429" i="29"/>
  <c r="V429" i="29"/>
  <c r="W428" i="29"/>
  <c r="V428" i="29"/>
  <c r="W427" i="29"/>
  <c r="V427" i="29"/>
  <c r="W426" i="29"/>
  <c r="V426" i="29"/>
  <c r="U425" i="29"/>
  <c r="U420" i="29" s="1"/>
  <c r="U419" i="29" s="1"/>
  <c r="T425" i="29"/>
  <c r="T420" i="29" s="1"/>
  <c r="T419" i="29" s="1"/>
  <c r="S425" i="29"/>
  <c r="S420" i="29" s="1"/>
  <c r="S419" i="29" s="1"/>
  <c r="R425" i="29"/>
  <c r="R420" i="29" s="1"/>
  <c r="R419" i="29" s="1"/>
  <c r="Q425" i="29"/>
  <c r="Q420" i="29" s="1"/>
  <c r="Q419" i="29" s="1"/>
  <c r="P425" i="29"/>
  <c r="P420" i="29" s="1"/>
  <c r="P419" i="29" s="1"/>
  <c r="O425" i="29"/>
  <c r="O420" i="29" s="1"/>
  <c r="O419" i="29" s="1"/>
  <c r="N425" i="29"/>
  <c r="N420" i="29" s="1"/>
  <c r="N419" i="29" s="1"/>
  <c r="M425" i="29"/>
  <c r="L425" i="29"/>
  <c r="L420" i="29" s="1"/>
  <c r="L419" i="29" s="1"/>
  <c r="K425" i="29"/>
  <c r="K420" i="29" s="1"/>
  <c r="K419" i="29" s="1"/>
  <c r="J425" i="29"/>
  <c r="J420" i="29" s="1"/>
  <c r="H425" i="29"/>
  <c r="H420" i="29" s="1"/>
  <c r="H419" i="29" s="1"/>
  <c r="F425" i="29"/>
  <c r="F420" i="29" s="1"/>
  <c r="F419" i="29" s="1"/>
  <c r="X424" i="29"/>
  <c r="W424" i="29"/>
  <c r="V424" i="29"/>
  <c r="X423" i="29"/>
  <c r="W423" i="29"/>
  <c r="V423" i="29"/>
  <c r="X422" i="29"/>
  <c r="W422" i="29"/>
  <c r="V422" i="29"/>
  <c r="X421" i="29"/>
  <c r="W421" i="29"/>
  <c r="V421" i="29"/>
  <c r="G420" i="29"/>
  <c r="W416" i="29"/>
  <c r="V416" i="29"/>
  <c r="W415" i="29"/>
  <c r="V415" i="29"/>
  <c r="W414" i="29"/>
  <c r="V414" i="29"/>
  <c r="W413" i="29"/>
  <c r="V413" i="29"/>
  <c r="W412" i="29"/>
  <c r="V412" i="29"/>
  <c r="W411" i="29"/>
  <c r="V411" i="29"/>
  <c r="W410" i="29"/>
  <c r="V410" i="29"/>
  <c r="W409" i="29"/>
  <c r="V409" i="29"/>
  <c r="W408" i="29"/>
  <c r="V408" i="29"/>
  <c r="W407" i="29"/>
  <c r="V407" i="29"/>
  <c r="W406" i="29"/>
  <c r="V406" i="29"/>
  <c r="W405" i="29"/>
  <c r="V405" i="29"/>
  <c r="W404" i="29"/>
  <c r="V404" i="29"/>
  <c r="W403" i="29"/>
  <c r="V403" i="29"/>
  <c r="W402" i="29"/>
  <c r="V402" i="29"/>
  <c r="W401" i="29"/>
  <c r="V401" i="29"/>
  <c r="W400" i="29"/>
  <c r="V400" i="29"/>
  <c r="X399" i="29"/>
  <c r="W399" i="29"/>
  <c r="V399" i="29"/>
  <c r="X398" i="29"/>
  <c r="W398" i="29"/>
  <c r="V398" i="29"/>
  <c r="X397" i="29"/>
  <c r="W397" i="29"/>
  <c r="V397" i="29"/>
  <c r="X396" i="29"/>
  <c r="W396" i="29"/>
  <c r="V396" i="29"/>
  <c r="X395" i="29"/>
  <c r="W395" i="29"/>
  <c r="V395" i="29"/>
  <c r="X394" i="29"/>
  <c r="W394" i="29"/>
  <c r="V394" i="29"/>
  <c r="X393" i="29"/>
  <c r="W393" i="29"/>
  <c r="V393" i="29"/>
  <c r="X392" i="29"/>
  <c r="W392" i="29"/>
  <c r="V392" i="29"/>
  <c r="X391" i="29"/>
  <c r="W391" i="29"/>
  <c r="V391" i="29"/>
  <c r="X390" i="29"/>
  <c r="W390" i="29"/>
  <c r="V390" i="29"/>
  <c r="X389" i="29"/>
  <c r="W389" i="29"/>
  <c r="V389" i="29"/>
  <c r="X388" i="29"/>
  <c r="W388" i="29"/>
  <c r="V388" i="29"/>
  <c r="X387" i="29"/>
  <c r="W387" i="29"/>
  <c r="V387" i="29"/>
  <c r="X386" i="29"/>
  <c r="W386" i="29"/>
  <c r="V386" i="29"/>
  <c r="X385" i="29"/>
  <c r="W385" i="29"/>
  <c r="V385" i="29"/>
  <c r="X384" i="29"/>
  <c r="W384" i="29"/>
  <c r="V384" i="29"/>
  <c r="X383" i="29"/>
  <c r="W383" i="29"/>
  <c r="V383" i="29"/>
  <c r="X382" i="29"/>
  <c r="W382" i="29"/>
  <c r="V382" i="29"/>
  <c r="W381" i="29"/>
  <c r="V381" i="29"/>
  <c r="W380" i="29"/>
  <c r="V380" i="29"/>
  <c r="W379" i="29"/>
  <c r="V379" i="29"/>
  <c r="W378" i="29"/>
  <c r="V378" i="29"/>
  <c r="W377" i="29"/>
  <c r="V377" i="29"/>
  <c r="W376" i="29"/>
  <c r="V376" i="29"/>
  <c r="W375" i="29"/>
  <c r="V375" i="29"/>
  <c r="W374" i="29"/>
  <c r="V374" i="29"/>
  <c r="W373" i="29"/>
  <c r="V373" i="29"/>
  <c r="X372" i="29"/>
  <c r="W372" i="29"/>
  <c r="V372" i="29"/>
  <c r="X371" i="29"/>
  <c r="W371" i="29"/>
  <c r="V371" i="29"/>
  <c r="X370" i="29"/>
  <c r="W370" i="29"/>
  <c r="V370" i="29"/>
  <c r="W369" i="29"/>
  <c r="V369" i="29"/>
  <c r="X368" i="29"/>
  <c r="W368" i="29"/>
  <c r="V368" i="29"/>
  <c r="X367" i="29"/>
  <c r="W367" i="29"/>
  <c r="V367" i="29"/>
  <c r="X366" i="29"/>
  <c r="W366" i="29"/>
  <c r="V366" i="29"/>
  <c r="X365" i="29"/>
  <c r="W365" i="29"/>
  <c r="V365" i="29"/>
  <c r="X364" i="29"/>
  <c r="W364" i="29"/>
  <c r="V364" i="29"/>
  <c r="X363" i="29"/>
  <c r="W363" i="29"/>
  <c r="V363" i="29"/>
  <c r="X362" i="29"/>
  <c r="W362" i="29"/>
  <c r="V362" i="29"/>
  <c r="X361" i="29"/>
  <c r="W361" i="29"/>
  <c r="V361" i="29"/>
  <c r="X360" i="29"/>
  <c r="W360" i="29"/>
  <c r="V360" i="29"/>
  <c r="X359" i="29"/>
  <c r="W359" i="29"/>
  <c r="V359" i="29"/>
  <c r="X358" i="29"/>
  <c r="W358" i="29"/>
  <c r="V358" i="29"/>
  <c r="X357" i="29"/>
  <c r="W357" i="29"/>
  <c r="V357" i="29"/>
  <c r="X356" i="29"/>
  <c r="W356" i="29"/>
  <c r="V356" i="29"/>
  <c r="X355" i="29"/>
  <c r="W355" i="29"/>
  <c r="V355" i="29"/>
  <c r="X354" i="29"/>
  <c r="W354" i="29"/>
  <c r="V354" i="29"/>
  <c r="X353" i="29"/>
  <c r="W353" i="29"/>
  <c r="V353" i="29"/>
  <c r="X352" i="29"/>
  <c r="W352" i="29"/>
  <c r="V352" i="29"/>
  <c r="X351" i="29"/>
  <c r="W351" i="29"/>
  <c r="V351" i="29"/>
  <c r="X350" i="29"/>
  <c r="W350" i="29"/>
  <c r="V350" i="29"/>
  <c r="X349" i="29"/>
  <c r="W349" i="29"/>
  <c r="V349" i="29"/>
  <c r="X348" i="29"/>
  <c r="W348" i="29"/>
  <c r="V348" i="29"/>
  <c r="W347" i="29"/>
  <c r="V347" i="29"/>
  <c r="W346" i="29"/>
  <c r="V346" i="29"/>
  <c r="W345" i="29"/>
  <c r="V345" i="29"/>
  <c r="X344" i="29"/>
  <c r="W344" i="29"/>
  <c r="V344" i="29"/>
  <c r="X343" i="29"/>
  <c r="W343" i="29"/>
  <c r="V343" i="29"/>
  <c r="W342" i="29"/>
  <c r="V342" i="29"/>
  <c r="W341" i="29"/>
  <c r="V341" i="29"/>
  <c r="X340" i="29"/>
  <c r="W340" i="29"/>
  <c r="V340" i="29"/>
  <c r="W339" i="29"/>
  <c r="V339" i="29"/>
  <c r="X338" i="29"/>
  <c r="W338" i="29"/>
  <c r="V338" i="29"/>
  <c r="W337" i="29"/>
  <c r="V337" i="29"/>
  <c r="W336" i="29"/>
  <c r="V336" i="29"/>
  <c r="X335" i="29"/>
  <c r="W335" i="29"/>
  <c r="V335" i="29"/>
  <c r="X334" i="29"/>
  <c r="W334" i="29"/>
  <c r="V334" i="29"/>
  <c r="X333" i="29"/>
  <c r="W333" i="29"/>
  <c r="V333" i="29"/>
  <c r="W332" i="29"/>
  <c r="V332" i="29"/>
  <c r="W331" i="29"/>
  <c r="V331" i="29"/>
  <c r="X330" i="29"/>
  <c r="W330" i="29"/>
  <c r="V330" i="29"/>
  <c r="X329" i="29"/>
  <c r="W329" i="29"/>
  <c r="V329" i="29"/>
  <c r="X328" i="29"/>
  <c r="W328" i="29"/>
  <c r="V328" i="29"/>
  <c r="X327" i="29"/>
  <c r="W327" i="29"/>
  <c r="V327" i="29"/>
  <c r="X326" i="29"/>
  <c r="W326" i="29"/>
  <c r="V326" i="29"/>
  <c r="X325" i="29"/>
  <c r="W325" i="29"/>
  <c r="V325" i="29"/>
  <c r="W324" i="29"/>
  <c r="V324" i="29"/>
  <c r="X323" i="29"/>
  <c r="W323" i="29"/>
  <c r="V323" i="29"/>
  <c r="W322" i="29"/>
  <c r="V322" i="29"/>
  <c r="X321" i="29"/>
  <c r="W321" i="29"/>
  <c r="V321" i="29"/>
  <c r="X320" i="29"/>
  <c r="W320" i="29"/>
  <c r="V320" i="29"/>
  <c r="X319" i="29"/>
  <c r="W319" i="29"/>
  <c r="V319" i="29"/>
  <c r="X318" i="29"/>
  <c r="W318" i="29"/>
  <c r="V318" i="29"/>
  <c r="X317" i="29"/>
  <c r="W317" i="29"/>
  <c r="V317" i="29"/>
  <c r="X316" i="29"/>
  <c r="W316" i="29"/>
  <c r="V316" i="29"/>
  <c r="X315" i="29"/>
  <c r="W315" i="29"/>
  <c r="V315" i="29"/>
  <c r="X314" i="29"/>
  <c r="W314" i="29"/>
  <c r="V314" i="29"/>
  <c r="X313" i="29"/>
  <c r="W313" i="29"/>
  <c r="V313" i="29"/>
  <c r="X312" i="29"/>
  <c r="W312" i="29"/>
  <c r="V312" i="29"/>
  <c r="X311" i="29"/>
  <c r="W311" i="29"/>
  <c r="V311" i="29"/>
  <c r="W310" i="29"/>
  <c r="V310" i="29"/>
  <c r="W309" i="29"/>
  <c r="V309" i="29"/>
  <c r="W308" i="29"/>
  <c r="V308" i="29"/>
  <c r="X307" i="29"/>
  <c r="W307" i="29"/>
  <c r="V307" i="29"/>
  <c r="U306" i="29"/>
  <c r="T306" i="29"/>
  <c r="S306" i="29"/>
  <c r="R306" i="29"/>
  <c r="Q306" i="29"/>
  <c r="P306" i="29"/>
  <c r="O306" i="29"/>
  <c r="N306" i="29"/>
  <c r="M306" i="29"/>
  <c r="L306" i="29"/>
  <c r="K306" i="29"/>
  <c r="J306" i="29"/>
  <c r="H306" i="29"/>
  <c r="F306" i="29"/>
  <c r="X300" i="29"/>
  <c r="W300" i="29"/>
  <c r="V300" i="29"/>
  <c r="X299" i="29"/>
  <c r="W299" i="29"/>
  <c r="V299" i="29"/>
  <c r="X298" i="29"/>
  <c r="W298" i="29"/>
  <c r="V298" i="29"/>
  <c r="U297" i="29"/>
  <c r="U25" i="29" s="1"/>
  <c r="T297" i="29"/>
  <c r="T25" i="29" s="1"/>
  <c r="S297" i="29"/>
  <c r="S25" i="29" s="1"/>
  <c r="R297" i="29"/>
  <c r="R25" i="29" s="1"/>
  <c r="Q297" i="29"/>
  <c r="Q25" i="29" s="1"/>
  <c r="P297" i="29"/>
  <c r="P25" i="29" s="1"/>
  <c r="O297" i="29"/>
  <c r="O25" i="29" s="1"/>
  <c r="N297" i="29"/>
  <c r="N25" i="29" s="1"/>
  <c r="M297" i="29"/>
  <c r="L297" i="29"/>
  <c r="K297" i="29"/>
  <c r="K25" i="29" s="1"/>
  <c r="J297" i="29"/>
  <c r="J25" i="29" s="1"/>
  <c r="H297" i="29"/>
  <c r="H25" i="29" s="1"/>
  <c r="F297" i="29"/>
  <c r="F25" i="29" s="1"/>
  <c r="W296" i="29"/>
  <c r="V296" i="29"/>
  <c r="X295" i="29"/>
  <c r="W295" i="29"/>
  <c r="V295" i="29"/>
  <c r="X294" i="29"/>
  <c r="W294" i="29"/>
  <c r="V294" i="29"/>
  <c r="W293" i="29"/>
  <c r="V293" i="29"/>
  <c r="X292" i="29"/>
  <c r="W292" i="29"/>
  <c r="V292" i="29"/>
  <c r="W291" i="29"/>
  <c r="V291" i="29"/>
  <c r="X290" i="29"/>
  <c r="W290" i="29"/>
  <c r="V290" i="29"/>
  <c r="X289" i="29"/>
  <c r="W289" i="29"/>
  <c r="V289" i="29"/>
  <c r="U288" i="29"/>
  <c r="T288" i="29"/>
  <c r="S288" i="29"/>
  <c r="S286" i="29" s="1"/>
  <c r="R288" i="29"/>
  <c r="R286" i="29" s="1"/>
  <c r="Q288" i="29"/>
  <c r="Q286" i="29" s="1"/>
  <c r="P288" i="29"/>
  <c r="P286" i="29" s="1"/>
  <c r="O288" i="29"/>
  <c r="O286" i="29" s="1"/>
  <c r="N288" i="29"/>
  <c r="N286" i="29" s="1"/>
  <c r="M288" i="29"/>
  <c r="M286" i="29" s="1"/>
  <c r="L288" i="29"/>
  <c r="L286" i="29" s="1"/>
  <c r="K288" i="29"/>
  <c r="K286" i="29" s="1"/>
  <c r="J288" i="29"/>
  <c r="J286" i="29" s="1"/>
  <c r="H288" i="29"/>
  <c r="H286" i="29" s="1"/>
  <c r="F288" i="29"/>
  <c r="F286" i="29" s="1"/>
  <c r="W287" i="29"/>
  <c r="V287" i="29"/>
  <c r="U286" i="29"/>
  <c r="T286" i="29"/>
  <c r="W285" i="29"/>
  <c r="V285" i="29"/>
  <c r="X284" i="29"/>
  <c r="W284" i="29"/>
  <c r="V284" i="29"/>
  <c r="X283" i="29"/>
  <c r="W283" i="29"/>
  <c r="V283" i="29"/>
  <c r="U282" i="29"/>
  <c r="T282" i="29"/>
  <c r="S282" i="29"/>
  <c r="R282" i="29"/>
  <c r="Q282" i="29"/>
  <c r="P282" i="29"/>
  <c r="O282" i="29"/>
  <c r="N282" i="29"/>
  <c r="M282" i="29"/>
  <c r="L282" i="29"/>
  <c r="K282" i="29"/>
  <c r="J282" i="29"/>
  <c r="H282" i="29"/>
  <c r="F282" i="29"/>
  <c r="X281" i="29"/>
  <c r="W281" i="29"/>
  <c r="V281" i="29"/>
  <c r="X280" i="29"/>
  <c r="W280" i="29"/>
  <c r="V280" i="29"/>
  <c r="X279" i="29"/>
  <c r="W279" i="29"/>
  <c r="V279" i="29"/>
  <c r="W278" i="29"/>
  <c r="V278" i="29"/>
  <c r="X277" i="29"/>
  <c r="W277" i="29"/>
  <c r="V277" i="29"/>
  <c r="X276" i="29"/>
  <c r="W276" i="29"/>
  <c r="V276" i="29"/>
  <c r="X275" i="29"/>
  <c r="W275" i="29"/>
  <c r="V275" i="29"/>
  <c r="X274" i="29"/>
  <c r="W274" i="29"/>
  <c r="V274" i="29"/>
  <c r="U273" i="29"/>
  <c r="T273" i="29"/>
  <c r="S273" i="29"/>
  <c r="R273" i="29"/>
  <c r="Q273" i="29"/>
  <c r="P273" i="29"/>
  <c r="O273" i="29"/>
  <c r="N273" i="29"/>
  <c r="M273" i="29"/>
  <c r="L273" i="29"/>
  <c r="K273" i="29"/>
  <c r="J273" i="29"/>
  <c r="H273" i="29"/>
  <c r="F273" i="29"/>
  <c r="W271" i="29"/>
  <c r="V271" i="29"/>
  <c r="W270" i="29"/>
  <c r="V270" i="29"/>
  <c r="W269" i="29"/>
  <c r="V269" i="29"/>
  <c r="X268" i="29"/>
  <c r="W268" i="29"/>
  <c r="V268" i="29"/>
  <c r="X267" i="29"/>
  <c r="W267" i="29"/>
  <c r="V267" i="29"/>
  <c r="U266" i="29"/>
  <c r="U261" i="29" s="1"/>
  <c r="T266" i="29"/>
  <c r="T261" i="29" s="1"/>
  <c r="S266" i="29"/>
  <c r="S261" i="29" s="1"/>
  <c r="R266" i="29"/>
  <c r="R261" i="29" s="1"/>
  <c r="Q266" i="29"/>
  <c r="Q261" i="29" s="1"/>
  <c r="P266" i="29"/>
  <c r="P261" i="29" s="1"/>
  <c r="O266" i="29"/>
  <c r="O261" i="29" s="1"/>
  <c r="N266" i="29"/>
  <c r="N261" i="29" s="1"/>
  <c r="M266" i="29"/>
  <c r="L266" i="29"/>
  <c r="L261" i="29" s="1"/>
  <c r="K266" i="29"/>
  <c r="K261" i="29" s="1"/>
  <c r="J266" i="29"/>
  <c r="J261" i="29" s="1"/>
  <c r="H266" i="29"/>
  <c r="H261" i="29" s="1"/>
  <c r="F266" i="29"/>
  <c r="F261" i="29" s="1"/>
  <c r="W265" i="29"/>
  <c r="V265" i="29"/>
  <c r="W264" i="29"/>
  <c r="V264" i="29"/>
  <c r="W263" i="29"/>
  <c r="V263" i="29"/>
  <c r="W262" i="29"/>
  <c r="V262" i="29"/>
  <c r="W260" i="29"/>
  <c r="V260" i="29"/>
  <c r="X259" i="29"/>
  <c r="W259" i="29"/>
  <c r="V259" i="29"/>
  <c r="X258" i="29"/>
  <c r="W258" i="29"/>
  <c r="V258" i="29"/>
  <c r="X257" i="29"/>
  <c r="W257" i="29"/>
  <c r="V257" i="29"/>
  <c r="W256" i="29"/>
  <c r="V256" i="29"/>
  <c r="X255" i="29"/>
  <c r="W255" i="29"/>
  <c r="V255" i="29"/>
  <c r="X254" i="29"/>
  <c r="W254" i="29"/>
  <c r="V254" i="29"/>
  <c r="X253" i="29"/>
  <c r="W253" i="29"/>
  <c r="V253" i="29"/>
  <c r="X252" i="29"/>
  <c r="W252" i="29"/>
  <c r="V252" i="29"/>
  <c r="X251" i="29"/>
  <c r="W251" i="29"/>
  <c r="V251" i="29"/>
  <c r="X250" i="29"/>
  <c r="W250" i="29"/>
  <c r="V250" i="29"/>
  <c r="X249" i="29"/>
  <c r="W249" i="29"/>
  <c r="V249" i="29"/>
  <c r="X248" i="29"/>
  <c r="W248" i="29"/>
  <c r="V248" i="29"/>
  <c r="X247" i="29"/>
  <c r="W247" i="29"/>
  <c r="V247" i="29"/>
  <c r="X246" i="29"/>
  <c r="W246" i="29"/>
  <c r="V246" i="29"/>
  <c r="X245" i="29"/>
  <c r="W245" i="29"/>
  <c r="V245" i="29"/>
  <c r="X244" i="29"/>
  <c r="W244" i="29"/>
  <c r="V244" i="29"/>
  <c r="X243" i="29"/>
  <c r="W243" i="29"/>
  <c r="V243" i="29"/>
  <c r="X242" i="29"/>
  <c r="W242" i="29"/>
  <c r="V242" i="29"/>
  <c r="X241" i="29"/>
  <c r="W241" i="29"/>
  <c r="V241" i="29"/>
  <c r="X240" i="29"/>
  <c r="W240" i="29"/>
  <c r="V240" i="29"/>
  <c r="X239" i="29"/>
  <c r="W239" i="29"/>
  <c r="V239" i="29"/>
  <c r="X238" i="29"/>
  <c r="W238" i="29"/>
  <c r="V238" i="29"/>
  <c r="X237" i="29"/>
  <c r="W237" i="29"/>
  <c r="V237" i="29"/>
  <c r="X236" i="29"/>
  <c r="W236" i="29"/>
  <c r="V236" i="29"/>
  <c r="X235" i="29"/>
  <c r="W235" i="29"/>
  <c r="V235" i="29"/>
  <c r="X234" i="29"/>
  <c r="W234" i="29"/>
  <c r="V234" i="29"/>
  <c r="X233" i="29"/>
  <c r="W233" i="29"/>
  <c r="V233" i="29"/>
  <c r="X232" i="29"/>
  <c r="W232" i="29"/>
  <c r="V232" i="29"/>
  <c r="X231" i="29"/>
  <c r="W231" i="29"/>
  <c r="V231" i="29"/>
  <c r="X230" i="29"/>
  <c r="W230" i="29"/>
  <c r="V230" i="29"/>
  <c r="X229" i="29"/>
  <c r="W229" i="29"/>
  <c r="V229" i="29"/>
  <c r="W228" i="29"/>
  <c r="V228" i="29"/>
  <c r="W227" i="29"/>
  <c r="V227" i="29"/>
  <c r="X226" i="29"/>
  <c r="W226" i="29"/>
  <c r="V226" i="29"/>
  <c r="X225" i="29"/>
  <c r="W225" i="29"/>
  <c r="V225" i="29"/>
  <c r="X224" i="29"/>
  <c r="W224" i="29"/>
  <c r="V224" i="29"/>
  <c r="X223" i="29"/>
  <c r="W223" i="29"/>
  <c r="V223" i="29"/>
  <c r="W222" i="29"/>
  <c r="V222" i="29"/>
  <c r="W221" i="29"/>
  <c r="V221" i="29"/>
  <c r="W220" i="29"/>
  <c r="V220" i="29"/>
  <c r="W219" i="29"/>
  <c r="V219" i="29"/>
  <c r="W218" i="29"/>
  <c r="V218" i="29"/>
  <c r="W217" i="29"/>
  <c r="V217" i="29"/>
  <c r="W216" i="29"/>
  <c r="V216" i="29"/>
  <c r="W215" i="29"/>
  <c r="V215" i="29"/>
  <c r="W214" i="29"/>
  <c r="V214" i="29"/>
  <c r="W213" i="29"/>
  <c r="V213" i="29"/>
  <c r="X212" i="29"/>
  <c r="W212" i="29"/>
  <c r="V212" i="29"/>
  <c r="X211" i="29"/>
  <c r="W211" i="29"/>
  <c r="V211" i="29"/>
  <c r="X210" i="29"/>
  <c r="W210" i="29"/>
  <c r="V210" i="29"/>
  <c r="X209" i="29"/>
  <c r="W209" i="29"/>
  <c r="V209" i="29"/>
  <c r="X208" i="29"/>
  <c r="W208" i="29"/>
  <c r="V208" i="29"/>
  <c r="X207" i="29"/>
  <c r="W207" i="29"/>
  <c r="V207" i="29"/>
  <c r="X206" i="29"/>
  <c r="W206" i="29"/>
  <c r="V206" i="29"/>
  <c r="X205" i="29"/>
  <c r="W205" i="29"/>
  <c r="V205" i="29"/>
  <c r="X204" i="29"/>
  <c r="W204" i="29"/>
  <c r="V204" i="29"/>
  <c r="X203" i="29"/>
  <c r="W203" i="29"/>
  <c r="V203" i="29"/>
  <c r="X202" i="29"/>
  <c r="W202" i="29"/>
  <c r="V202" i="29"/>
  <c r="W201" i="29"/>
  <c r="V201" i="29"/>
  <c r="X200" i="29"/>
  <c r="W200" i="29"/>
  <c r="V200" i="29"/>
  <c r="X199" i="29"/>
  <c r="W199" i="29"/>
  <c r="V199" i="29"/>
  <c r="X198" i="29"/>
  <c r="W198" i="29"/>
  <c r="V198" i="29"/>
  <c r="W197" i="29"/>
  <c r="V197" i="29"/>
  <c r="X196" i="29"/>
  <c r="W196" i="29"/>
  <c r="V196" i="29"/>
  <c r="U195" i="29"/>
  <c r="U194" i="29" s="1"/>
  <c r="T195" i="29"/>
  <c r="T194" i="29" s="1"/>
  <c r="S195" i="29"/>
  <c r="S194" i="29" s="1"/>
  <c r="R195" i="29"/>
  <c r="R194" i="29" s="1"/>
  <c r="Q195" i="29"/>
  <c r="Q194" i="29" s="1"/>
  <c r="P195" i="29"/>
  <c r="P194" i="29" s="1"/>
  <c r="O195" i="29"/>
  <c r="O194" i="29" s="1"/>
  <c r="N195" i="29"/>
  <c r="N194" i="29" s="1"/>
  <c r="M195" i="29"/>
  <c r="L195" i="29"/>
  <c r="L194" i="29" s="1"/>
  <c r="K195" i="29"/>
  <c r="K194" i="29" s="1"/>
  <c r="J195" i="29"/>
  <c r="J194" i="29" s="1"/>
  <c r="H195" i="29"/>
  <c r="H194" i="29" s="1"/>
  <c r="F195" i="29"/>
  <c r="F194" i="29" s="1"/>
  <c r="W193" i="29"/>
  <c r="V193" i="29"/>
  <c r="X192" i="29"/>
  <c r="W192" i="29"/>
  <c r="V192" i="29"/>
  <c r="X191" i="29"/>
  <c r="W191" i="29"/>
  <c r="V191" i="29"/>
  <c r="X190" i="29"/>
  <c r="W190" i="29"/>
  <c r="V190" i="29"/>
  <c r="X189" i="29"/>
  <c r="W189" i="29"/>
  <c r="V189" i="29"/>
  <c r="X188" i="29"/>
  <c r="W188" i="29"/>
  <c r="V188" i="29"/>
  <c r="X187" i="29"/>
  <c r="W187" i="29"/>
  <c r="V187" i="29"/>
  <c r="X186" i="29"/>
  <c r="W186" i="29"/>
  <c r="V186" i="29"/>
  <c r="X185" i="29"/>
  <c r="W185" i="29"/>
  <c r="V185" i="29"/>
  <c r="X184" i="29"/>
  <c r="W184" i="29"/>
  <c r="V184" i="29"/>
  <c r="X183" i="29"/>
  <c r="W183" i="29"/>
  <c r="V183" i="29"/>
  <c r="X182" i="29"/>
  <c r="W182" i="29"/>
  <c r="V182" i="29"/>
  <c r="X181" i="29"/>
  <c r="W181" i="29"/>
  <c r="V181" i="29"/>
  <c r="W180" i="29"/>
  <c r="V180" i="29"/>
  <c r="X179" i="29"/>
  <c r="W179" i="29"/>
  <c r="V179" i="29"/>
  <c r="X178" i="29"/>
  <c r="W178" i="29"/>
  <c r="V178" i="29"/>
  <c r="X177" i="29"/>
  <c r="W177" i="29"/>
  <c r="V177" i="29"/>
  <c r="X176" i="29"/>
  <c r="W176" i="29"/>
  <c r="V176" i="29"/>
  <c r="X175" i="29"/>
  <c r="W175" i="29"/>
  <c r="V175" i="29"/>
  <c r="X174" i="29"/>
  <c r="W174" i="29"/>
  <c r="V174" i="29"/>
  <c r="X173" i="29"/>
  <c r="W173" i="29"/>
  <c r="V173" i="29"/>
  <c r="W172" i="29"/>
  <c r="V172" i="29"/>
  <c r="X171" i="29"/>
  <c r="W171" i="29"/>
  <c r="V171" i="29"/>
  <c r="X170" i="29"/>
  <c r="W170" i="29"/>
  <c r="V170" i="29"/>
  <c r="W169" i="29"/>
  <c r="V169" i="29"/>
  <c r="W168" i="29"/>
  <c r="V168" i="29"/>
  <c r="W167" i="29"/>
  <c r="V167" i="29"/>
  <c r="X166" i="29"/>
  <c r="W166" i="29"/>
  <c r="V166" i="29"/>
  <c r="X165" i="29"/>
  <c r="W165" i="29"/>
  <c r="V165" i="29"/>
  <c r="W164" i="29"/>
  <c r="V164" i="29"/>
  <c r="X163" i="29"/>
  <c r="W163" i="29"/>
  <c r="V163" i="29"/>
  <c r="X162" i="29"/>
  <c r="W162" i="29"/>
  <c r="V162" i="29"/>
  <c r="X161" i="29"/>
  <c r="W161" i="29"/>
  <c r="V161" i="29"/>
  <c r="X160" i="29"/>
  <c r="W160" i="29"/>
  <c r="V160" i="29"/>
  <c r="X159" i="29"/>
  <c r="W159" i="29"/>
  <c r="V159" i="29"/>
  <c r="X158" i="29"/>
  <c r="W158" i="29"/>
  <c r="V158" i="29"/>
  <c r="X157" i="29"/>
  <c r="W157" i="29"/>
  <c r="V157" i="29"/>
  <c r="X156" i="29"/>
  <c r="W156" i="29"/>
  <c r="V156" i="29"/>
  <c r="X155" i="29"/>
  <c r="W155" i="29"/>
  <c r="V155" i="29"/>
  <c r="X154" i="29"/>
  <c r="W154" i="29"/>
  <c r="V154" i="29"/>
  <c r="X153" i="29"/>
  <c r="W153" i="29"/>
  <c r="V153" i="29"/>
  <c r="W152" i="29"/>
  <c r="V152" i="29"/>
  <c r="X151" i="29"/>
  <c r="W151" i="29"/>
  <c r="V151" i="29"/>
  <c r="X150" i="29"/>
  <c r="W150" i="29"/>
  <c r="V150" i="29"/>
  <c r="W149" i="29"/>
  <c r="V149" i="29"/>
  <c r="W148" i="29"/>
  <c r="V148" i="29"/>
  <c r="X147" i="29"/>
  <c r="W147" i="29"/>
  <c r="V147" i="29"/>
  <c r="X146" i="29"/>
  <c r="W146" i="29"/>
  <c r="V146" i="29"/>
  <c r="X145" i="29"/>
  <c r="W145" i="29"/>
  <c r="V145" i="29"/>
  <c r="W144" i="29"/>
  <c r="V144" i="29"/>
  <c r="W143" i="29"/>
  <c r="V143" i="29"/>
  <c r="W142" i="29"/>
  <c r="V142" i="29"/>
  <c r="W141" i="29"/>
  <c r="V141" i="29"/>
  <c r="X140" i="29"/>
  <c r="W140" i="29"/>
  <c r="V140" i="29"/>
  <c r="X139" i="29"/>
  <c r="W139" i="29"/>
  <c r="V139" i="29"/>
  <c r="X138" i="29"/>
  <c r="W138" i="29"/>
  <c r="V138" i="29"/>
  <c r="X137" i="29"/>
  <c r="W137" i="29"/>
  <c r="V137" i="29"/>
  <c r="X136" i="29"/>
  <c r="W136" i="29"/>
  <c r="V136" i="29"/>
  <c r="U135" i="29"/>
  <c r="U134" i="29" s="1"/>
  <c r="T135" i="29"/>
  <c r="T134" i="29" s="1"/>
  <c r="S135" i="29"/>
  <c r="S134" i="29" s="1"/>
  <c r="R135" i="29"/>
  <c r="R134" i="29" s="1"/>
  <c r="Q135" i="29"/>
  <c r="Q134" i="29" s="1"/>
  <c r="P135" i="29"/>
  <c r="P134" i="29" s="1"/>
  <c r="O135" i="29"/>
  <c r="O134" i="29" s="1"/>
  <c r="N135" i="29"/>
  <c r="N134" i="29" s="1"/>
  <c r="M135" i="29"/>
  <c r="L135" i="29"/>
  <c r="L134" i="29" s="1"/>
  <c r="K135" i="29"/>
  <c r="J135" i="29"/>
  <c r="H135" i="29"/>
  <c r="H134" i="29" s="1"/>
  <c r="F135" i="29"/>
  <c r="F134" i="29" s="1"/>
  <c r="W132" i="29"/>
  <c r="V132" i="29"/>
  <c r="W131" i="29"/>
  <c r="V131" i="29"/>
  <c r="W130" i="29"/>
  <c r="V130" i="29"/>
  <c r="W129" i="29"/>
  <c r="V129" i="29"/>
  <c r="X128" i="29"/>
  <c r="W128" i="29"/>
  <c r="V128" i="29"/>
  <c r="X127" i="29"/>
  <c r="W127" i="29"/>
  <c r="V127" i="29"/>
  <c r="U126" i="29"/>
  <c r="U125" i="29" s="1"/>
  <c r="T126" i="29"/>
  <c r="T125" i="29" s="1"/>
  <c r="S126" i="29"/>
  <c r="S125" i="29" s="1"/>
  <c r="R126" i="29"/>
  <c r="R125" i="29" s="1"/>
  <c r="Q126" i="29"/>
  <c r="Q125" i="29" s="1"/>
  <c r="P126" i="29"/>
  <c r="P125" i="29" s="1"/>
  <c r="O126" i="29"/>
  <c r="O125" i="29" s="1"/>
  <c r="N126" i="29"/>
  <c r="N125" i="29" s="1"/>
  <c r="M126" i="29"/>
  <c r="L126" i="29"/>
  <c r="L125" i="29" s="1"/>
  <c r="K126" i="29"/>
  <c r="J126" i="29"/>
  <c r="H126" i="29"/>
  <c r="H125" i="29" s="1"/>
  <c r="F126" i="29"/>
  <c r="F125" i="29" s="1"/>
  <c r="X124" i="29"/>
  <c r="W124" i="29"/>
  <c r="V124" i="29"/>
  <c r="U123" i="29"/>
  <c r="U120" i="29" s="1"/>
  <c r="T123" i="29"/>
  <c r="T120" i="29" s="1"/>
  <c r="S123" i="29"/>
  <c r="S120" i="29" s="1"/>
  <c r="R123" i="29"/>
  <c r="R120" i="29" s="1"/>
  <c r="Q123" i="29"/>
  <c r="Q120" i="29" s="1"/>
  <c r="P123" i="29"/>
  <c r="O123" i="29"/>
  <c r="O120" i="29" s="1"/>
  <c r="N123" i="29"/>
  <c r="N120" i="29" s="1"/>
  <c r="M123" i="29"/>
  <c r="M120" i="29" s="1"/>
  <c r="L123" i="29"/>
  <c r="K123" i="29"/>
  <c r="J123" i="29"/>
  <c r="J120" i="29" s="1"/>
  <c r="H123" i="29"/>
  <c r="H120" i="29" s="1"/>
  <c r="F123" i="29"/>
  <c r="F120" i="29" s="1"/>
  <c r="W122" i="29"/>
  <c r="V122" i="29"/>
  <c r="W121" i="29"/>
  <c r="V121" i="29"/>
  <c r="C120" i="29"/>
  <c r="C119" i="29" s="1"/>
  <c r="W118" i="29"/>
  <c r="V118" i="29"/>
  <c r="W117" i="29"/>
  <c r="V117" i="29"/>
  <c r="U116" i="29"/>
  <c r="T116" i="29"/>
  <c r="S116" i="29"/>
  <c r="R116" i="29"/>
  <c r="Q116" i="29"/>
  <c r="P116" i="29"/>
  <c r="O116" i="29"/>
  <c r="N116" i="29"/>
  <c r="M116" i="29"/>
  <c r="L116" i="29"/>
  <c r="K116" i="29"/>
  <c r="J116" i="29"/>
  <c r="H116" i="29"/>
  <c r="F116" i="29"/>
  <c r="C116" i="29"/>
  <c r="X115" i="29"/>
  <c r="W115" i="29"/>
  <c r="V115" i="29"/>
  <c r="W114" i="29"/>
  <c r="V114" i="29"/>
  <c r="W113" i="29"/>
  <c r="V113" i="29"/>
  <c r="W112" i="29"/>
  <c r="V112" i="29"/>
  <c r="X111" i="29"/>
  <c r="W111" i="29"/>
  <c r="V111" i="29"/>
  <c r="X110" i="29"/>
  <c r="W110" i="29"/>
  <c r="V110" i="29"/>
  <c r="W109" i="29"/>
  <c r="V109" i="29"/>
  <c r="X108" i="29"/>
  <c r="W108" i="29"/>
  <c r="V108" i="29"/>
  <c r="X107" i="29"/>
  <c r="W107" i="29"/>
  <c r="V107" i="29"/>
  <c r="W106" i="29"/>
  <c r="V106" i="29"/>
  <c r="W105" i="29"/>
  <c r="V105" i="29"/>
  <c r="W104" i="29"/>
  <c r="V104" i="29"/>
  <c r="W103" i="29"/>
  <c r="V103" i="29"/>
  <c r="W102" i="29"/>
  <c r="V102" i="29"/>
  <c r="W101" i="29"/>
  <c r="V101" i="29"/>
  <c r="W100" i="29"/>
  <c r="V100" i="29"/>
  <c r="W99" i="29"/>
  <c r="V99" i="29"/>
  <c r="X98" i="29"/>
  <c r="W98" i="29"/>
  <c r="V98" i="29"/>
  <c r="W97" i="29"/>
  <c r="V97" i="29"/>
  <c r="W96" i="29"/>
  <c r="V96" i="29"/>
  <c r="W95" i="29"/>
  <c r="V95" i="29"/>
  <c r="W94" i="29"/>
  <c r="V94" i="29"/>
  <c r="W93" i="29"/>
  <c r="V93" i="29"/>
  <c r="X92" i="29"/>
  <c r="W92" i="29"/>
  <c r="V92" i="29"/>
  <c r="W91" i="29"/>
  <c r="V91" i="29"/>
  <c r="W90" i="29"/>
  <c r="V90" i="29"/>
  <c r="W89" i="29"/>
  <c r="V89" i="29"/>
  <c r="W88" i="29"/>
  <c r="V88" i="29"/>
  <c r="W87" i="29"/>
  <c r="V87" i="29"/>
  <c r="W86" i="29"/>
  <c r="V86" i="29"/>
  <c r="W85" i="29"/>
  <c r="V85" i="29"/>
  <c r="W84" i="29"/>
  <c r="V84" i="29"/>
  <c r="X83" i="29"/>
  <c r="W83" i="29"/>
  <c r="V83" i="29"/>
  <c r="X82" i="29"/>
  <c r="W82" i="29"/>
  <c r="V82" i="29"/>
  <c r="X81" i="29"/>
  <c r="W81" i="29"/>
  <c r="V81" i="29"/>
  <c r="X80" i="29"/>
  <c r="W80" i="29"/>
  <c r="V80" i="29"/>
  <c r="W79" i="29"/>
  <c r="V79" i="29"/>
  <c r="W78" i="29"/>
  <c r="V78" i="29"/>
  <c r="W77" i="29"/>
  <c r="V77" i="29"/>
  <c r="W76" i="29"/>
  <c r="V76" i="29"/>
  <c r="W75" i="29"/>
  <c r="V75" i="29"/>
  <c r="W74" i="29"/>
  <c r="V74" i="29"/>
  <c r="W73" i="29"/>
  <c r="V73" i="29"/>
  <c r="W72" i="29"/>
  <c r="V72" i="29"/>
  <c r="W71" i="29"/>
  <c r="V71" i="29"/>
  <c r="W70" i="29"/>
  <c r="V70" i="29"/>
  <c r="W69" i="29"/>
  <c r="V69" i="29"/>
  <c r="W68" i="29"/>
  <c r="V68" i="29"/>
  <c r="X67" i="29"/>
  <c r="W67" i="29"/>
  <c r="V67" i="29"/>
  <c r="W66" i="29"/>
  <c r="V66" i="29"/>
  <c r="W65" i="29"/>
  <c r="V65" i="29"/>
  <c r="W64" i="29"/>
  <c r="V64" i="29"/>
  <c r="W63" i="29"/>
  <c r="V63" i="29"/>
  <c r="W62" i="29"/>
  <c r="V62" i="29"/>
  <c r="X61" i="29"/>
  <c r="W61" i="29"/>
  <c r="V61" i="29"/>
  <c r="W60" i="29"/>
  <c r="V60" i="29"/>
  <c r="X59" i="29"/>
  <c r="W59" i="29"/>
  <c r="V59" i="29"/>
  <c r="X58" i="29"/>
  <c r="W58" i="29"/>
  <c r="V58" i="29"/>
  <c r="X57" i="29"/>
  <c r="W57" i="29"/>
  <c r="V57" i="29"/>
  <c r="X56" i="29"/>
  <c r="W56" i="29"/>
  <c r="V56" i="29"/>
  <c r="W55" i="29"/>
  <c r="V55" i="29"/>
  <c r="W54" i="29"/>
  <c r="V54" i="29"/>
  <c r="W53" i="29"/>
  <c r="V53" i="29"/>
  <c r="W52" i="29"/>
  <c r="V52" i="29"/>
  <c r="W51" i="29"/>
  <c r="V51" i="29"/>
  <c r="W50" i="29"/>
  <c r="V50" i="29"/>
  <c r="X49" i="29"/>
  <c r="W49" i="29"/>
  <c r="V49" i="29"/>
  <c r="X48" i="29"/>
  <c r="W48" i="29"/>
  <c r="V48" i="29"/>
  <c r="X47" i="29"/>
  <c r="W47" i="29"/>
  <c r="V47" i="29"/>
  <c r="X46" i="29"/>
  <c r="W46" i="29"/>
  <c r="V46" i="29"/>
  <c r="X45" i="29"/>
  <c r="W45" i="29"/>
  <c r="V45" i="29"/>
  <c r="W44" i="29"/>
  <c r="V44" i="29"/>
  <c r="W43" i="29"/>
  <c r="V43" i="29"/>
  <c r="W42" i="29"/>
  <c r="V42" i="29"/>
  <c r="W41" i="29"/>
  <c r="V41" i="29"/>
  <c r="W40" i="29"/>
  <c r="V40" i="29"/>
  <c r="W39" i="29"/>
  <c r="V39" i="29"/>
  <c r="W38" i="29"/>
  <c r="V38" i="29"/>
  <c r="W37" i="29"/>
  <c r="V37" i="29"/>
  <c r="W36" i="29"/>
  <c r="V36" i="29"/>
  <c r="U35" i="29"/>
  <c r="U30" i="29" s="1"/>
  <c r="T35" i="29"/>
  <c r="T30" i="29" s="1"/>
  <c r="S35" i="29"/>
  <c r="S30" i="29" s="1"/>
  <c r="R35" i="29"/>
  <c r="R30" i="29" s="1"/>
  <c r="Q35" i="29"/>
  <c r="Q30" i="29" s="1"/>
  <c r="P35" i="29"/>
  <c r="P30" i="29" s="1"/>
  <c r="O35" i="29"/>
  <c r="O30" i="29" s="1"/>
  <c r="N35" i="29"/>
  <c r="N30" i="29" s="1"/>
  <c r="M35" i="29"/>
  <c r="L35" i="29"/>
  <c r="L30" i="29" s="1"/>
  <c r="K35" i="29"/>
  <c r="K30" i="29" s="1"/>
  <c r="J35" i="29"/>
  <c r="J30" i="29" s="1"/>
  <c r="H35" i="29"/>
  <c r="H30" i="29" s="1"/>
  <c r="F35" i="29"/>
  <c r="F30" i="29" s="1"/>
  <c r="X34" i="29"/>
  <c r="W34" i="29"/>
  <c r="V34" i="29"/>
  <c r="J34" i="29"/>
  <c r="X33" i="29"/>
  <c r="W33" i="29"/>
  <c r="V33" i="29"/>
  <c r="X32" i="29"/>
  <c r="W32" i="29"/>
  <c r="V32" i="29"/>
  <c r="J32" i="29"/>
  <c r="X31" i="29"/>
  <c r="W31" i="29"/>
  <c r="V31" i="29"/>
  <c r="M25" i="29"/>
  <c r="B20" i="29"/>
  <c r="D20" i="29" s="1"/>
  <c r="E20" i="29" s="1"/>
  <c r="F20" i="29" s="1"/>
  <c r="G20" i="29" s="1"/>
  <c r="H20" i="29" s="1"/>
  <c r="I20" i="29" s="1"/>
  <c r="J20" i="29" s="1"/>
  <c r="K20" i="29" s="1"/>
  <c r="L20" i="29" s="1"/>
  <c r="M20" i="29" s="1"/>
  <c r="N20" i="29" s="1"/>
  <c r="O20" i="29" s="1"/>
  <c r="P20" i="29" s="1"/>
  <c r="Q20" i="29" s="1"/>
  <c r="R20" i="29" s="1"/>
  <c r="S20" i="29" s="1"/>
  <c r="T20" i="29" s="1"/>
  <c r="U20" i="29" s="1"/>
  <c r="V20" i="29" s="1"/>
  <c r="W20" i="29" s="1"/>
  <c r="X20" i="29" s="1"/>
  <c r="Y20" i="29" s="1"/>
  <c r="G27" i="22" l="1"/>
  <c r="O27" i="22"/>
  <c r="H27" i="29"/>
  <c r="M27" i="29"/>
  <c r="Q27" i="29"/>
  <c r="U27" i="29"/>
  <c r="S272" i="29"/>
  <c r="S133" i="29" s="1"/>
  <c r="J24" i="29"/>
  <c r="N24" i="29"/>
  <c r="R24" i="29"/>
  <c r="V481" i="29"/>
  <c r="H272" i="29"/>
  <c r="H133" i="29" s="1"/>
  <c r="W286" i="29"/>
  <c r="U119" i="29"/>
  <c r="U29" i="29" s="1"/>
  <c r="V135" i="29"/>
  <c r="F272" i="29"/>
  <c r="F133" i="29" s="1"/>
  <c r="T272" i="29"/>
  <c r="T133" i="29" s="1"/>
  <c r="U24" i="29"/>
  <c r="V297" i="29"/>
  <c r="W448" i="29"/>
  <c r="W116" i="29"/>
  <c r="H24" i="29"/>
  <c r="Q119" i="29"/>
  <c r="Q29" i="29" s="1"/>
  <c r="Q22" i="29" s="1"/>
  <c r="J272" i="29"/>
  <c r="N272" i="29"/>
  <c r="N133" i="29" s="1"/>
  <c r="R272" i="29"/>
  <c r="R133" i="29" s="1"/>
  <c r="V288" i="29"/>
  <c r="L447" i="29"/>
  <c r="AA119" i="22"/>
  <c r="AA29" i="22" s="1"/>
  <c r="AA22" i="22" s="1"/>
  <c r="AC447" i="22"/>
  <c r="U272" i="22"/>
  <c r="U133" i="22" s="1"/>
  <c r="AC272" i="22"/>
  <c r="AC133" i="22" s="1"/>
  <c r="M272" i="22"/>
  <c r="AC24" i="22"/>
  <c r="E272" i="22"/>
  <c r="E286" i="22"/>
  <c r="E448" i="22"/>
  <c r="M447" i="22"/>
  <c r="E134" i="22"/>
  <c r="AI135" i="22"/>
  <c r="E194" i="22"/>
  <c r="AI195" i="22"/>
  <c r="AG460" i="22"/>
  <c r="K27" i="22"/>
  <c r="S27" i="22"/>
  <c r="AA27" i="22"/>
  <c r="E35" i="22"/>
  <c r="E261" i="22"/>
  <c r="E25" i="22"/>
  <c r="E421" i="22"/>
  <c r="E459" i="22"/>
  <c r="E26" i="22"/>
  <c r="E120" i="22"/>
  <c r="E125" i="22"/>
  <c r="AE273" i="22"/>
  <c r="AI282" i="22"/>
  <c r="E27" i="22"/>
  <c r="M27" i="22"/>
  <c r="U27" i="22"/>
  <c r="AC27" i="22"/>
  <c r="U446" i="29"/>
  <c r="U418" i="29" s="1"/>
  <c r="V126" i="29"/>
  <c r="V25" i="29"/>
  <c r="N119" i="29"/>
  <c r="N29" i="29" s="1"/>
  <c r="N22" i="29" s="1"/>
  <c r="J134" i="29"/>
  <c r="O24" i="29"/>
  <c r="P24" i="29"/>
  <c r="L24" i="29"/>
  <c r="K272" i="29"/>
  <c r="O272" i="29"/>
  <c r="O133" i="29" s="1"/>
  <c r="Q24" i="29"/>
  <c r="W306" i="29"/>
  <c r="P27" i="29"/>
  <c r="T27" i="29"/>
  <c r="Q446" i="29"/>
  <c r="Q418" i="29" s="1"/>
  <c r="W476" i="29"/>
  <c r="J26" i="29"/>
  <c r="S446" i="29"/>
  <c r="S418" i="29" s="1"/>
  <c r="J125" i="29"/>
  <c r="J119" i="29" s="1"/>
  <c r="J29" i="29" s="1"/>
  <c r="X195" i="29"/>
  <c r="L272" i="29"/>
  <c r="L133" i="29" s="1"/>
  <c r="P272" i="29"/>
  <c r="P133" i="29" s="1"/>
  <c r="W288" i="29"/>
  <c r="J27" i="29"/>
  <c r="J419" i="29"/>
  <c r="T446" i="29"/>
  <c r="T418" i="29" s="1"/>
  <c r="X448" i="29"/>
  <c r="W474" i="29"/>
  <c r="W481" i="29"/>
  <c r="I24" i="29"/>
  <c r="I119" i="29"/>
  <c r="R119" i="29"/>
  <c r="R29" i="29" s="1"/>
  <c r="O446" i="29"/>
  <c r="O418" i="29" s="1"/>
  <c r="I446" i="29"/>
  <c r="V116" i="29"/>
  <c r="T24" i="29"/>
  <c r="X306" i="29"/>
  <c r="H446" i="29"/>
  <c r="H418" i="29" s="1"/>
  <c r="X476" i="29"/>
  <c r="I133" i="29"/>
  <c r="AI120" i="22"/>
  <c r="K272" i="22"/>
  <c r="AA272" i="22"/>
  <c r="AA133" i="22" s="1"/>
  <c r="AE288" i="22"/>
  <c r="U447" i="22"/>
  <c r="U419" i="22" s="1"/>
  <c r="AI123" i="22"/>
  <c r="AE135" i="22"/>
  <c r="AG426" i="22"/>
  <c r="S272" i="22"/>
  <c r="S133" i="22" s="1"/>
  <c r="M134" i="22"/>
  <c r="AG134" i="22" s="1"/>
  <c r="AE282" i="22"/>
  <c r="AE460" i="22"/>
  <c r="Q272" i="22"/>
  <c r="Q133" i="22" s="1"/>
  <c r="Y272" i="22"/>
  <c r="Y133" i="22" s="1"/>
  <c r="G24" i="22"/>
  <c r="AG35" i="22"/>
  <c r="AG116" i="22"/>
  <c r="AE286" i="22"/>
  <c r="AG301" i="22"/>
  <c r="AA447" i="22"/>
  <c r="AA419" i="22" s="1"/>
  <c r="G119" i="22"/>
  <c r="G29" i="22" s="1"/>
  <c r="G22" i="22" s="1"/>
  <c r="O119" i="22"/>
  <c r="O29" i="22" s="1"/>
  <c r="O22" i="22" s="1"/>
  <c r="W119" i="22"/>
  <c r="W29" i="22" s="1"/>
  <c r="W22" i="22" s="1"/>
  <c r="AE123" i="22"/>
  <c r="AI288" i="22"/>
  <c r="AG297" i="22"/>
  <c r="W24" i="22"/>
  <c r="S447" i="22"/>
  <c r="S419" i="22" s="1"/>
  <c r="AE116" i="22"/>
  <c r="AE120" i="22"/>
  <c r="S119" i="22"/>
  <c r="S29" i="22" s="1"/>
  <c r="S22" i="22" s="1"/>
  <c r="AI273" i="22"/>
  <c r="G272" i="22"/>
  <c r="G133" i="22" s="1"/>
  <c r="O272" i="22"/>
  <c r="O133" i="22" s="1"/>
  <c r="W272" i="22"/>
  <c r="W133" i="22" s="1"/>
  <c r="U24" i="22"/>
  <c r="AE449" i="22"/>
  <c r="K475" i="22"/>
  <c r="AI475" i="22" s="1"/>
  <c r="AE482" i="22"/>
  <c r="Q119" i="22"/>
  <c r="Q29" i="22" s="1"/>
  <c r="Q447" i="22"/>
  <c r="Q419" i="22" s="1"/>
  <c r="Y447" i="22"/>
  <c r="Y419" i="22" s="1"/>
  <c r="Y119" i="22"/>
  <c r="Y29" i="22" s="1"/>
  <c r="O24" i="22"/>
  <c r="AC419" i="22"/>
  <c r="Q24" i="22"/>
  <c r="AG266" i="22"/>
  <c r="AE426" i="22"/>
  <c r="O447" i="22"/>
  <c r="O419" i="22" s="1"/>
  <c r="M24" i="22"/>
  <c r="AI126" i="22"/>
  <c r="U119" i="22"/>
  <c r="U29" i="22" s="1"/>
  <c r="AC119" i="22"/>
  <c r="AC29" i="22" s="1"/>
  <c r="AC22" i="22" s="1"/>
  <c r="AE266" i="22"/>
  <c r="I272" i="22"/>
  <c r="AG273" i="22"/>
  <c r="S24" i="22"/>
  <c r="AA24" i="22"/>
  <c r="Q27" i="22"/>
  <c r="Y27" i="22"/>
  <c r="I420" i="22"/>
  <c r="M421" i="22"/>
  <c r="AI449" i="22"/>
  <c r="I459" i="22"/>
  <c r="AE459" i="22" s="1"/>
  <c r="AG482" i="22"/>
  <c r="Y24" i="22"/>
  <c r="AI35" i="22"/>
  <c r="AI448" i="22"/>
  <c r="G447" i="22"/>
  <c r="G419" i="22" s="1"/>
  <c r="W447" i="22"/>
  <c r="W419" i="22" s="1"/>
  <c r="AG123" i="22"/>
  <c r="M261" i="22"/>
  <c r="AE261" i="22" s="1"/>
  <c r="AI266" i="22"/>
  <c r="K420" i="22"/>
  <c r="I448" i="22"/>
  <c r="K459" i="22"/>
  <c r="AG459" i="22" s="1"/>
  <c r="AE477" i="22"/>
  <c r="M26" i="22"/>
  <c r="AG26" i="22" s="1"/>
  <c r="AI301" i="22"/>
  <c r="AE301" i="22"/>
  <c r="I119" i="22"/>
  <c r="AG120" i="22"/>
  <c r="AG126" i="22"/>
  <c r="AG195" i="22"/>
  <c r="K286" i="22"/>
  <c r="AG286" i="22" s="1"/>
  <c r="AE297" i="22"/>
  <c r="I25" i="22"/>
  <c r="AG306" i="22"/>
  <c r="K119" i="22"/>
  <c r="K29" i="22" s="1"/>
  <c r="M125" i="22"/>
  <c r="AE126" i="22"/>
  <c r="I134" i="22"/>
  <c r="M194" i="22"/>
  <c r="AE195" i="22"/>
  <c r="AE306" i="22"/>
  <c r="I27" i="22"/>
  <c r="I24" i="22"/>
  <c r="AE475" i="22"/>
  <c r="M30" i="22"/>
  <c r="AE35" i="22"/>
  <c r="AG135" i="22"/>
  <c r="AG282" i="22"/>
  <c r="AG288" i="22"/>
  <c r="AI297" i="22"/>
  <c r="M25" i="22"/>
  <c r="AI460" i="22"/>
  <c r="AI477" i="22"/>
  <c r="AG448" i="22"/>
  <c r="AG449" i="22"/>
  <c r="V458" i="29"/>
  <c r="N27" i="29"/>
  <c r="R27" i="29"/>
  <c r="M24" i="29"/>
  <c r="H119" i="29"/>
  <c r="H29" i="29" s="1"/>
  <c r="H22" i="29" s="1"/>
  <c r="F24" i="29"/>
  <c r="V286" i="29"/>
  <c r="S24" i="29"/>
  <c r="J446" i="29"/>
  <c r="N446" i="29"/>
  <c r="N418" i="29" s="1"/>
  <c r="V448" i="29"/>
  <c r="V459" i="29"/>
  <c r="V476" i="29"/>
  <c r="L27" i="29"/>
  <c r="V195" i="29"/>
  <c r="R446" i="29"/>
  <c r="R418" i="29" s="1"/>
  <c r="G447" i="29"/>
  <c r="G419" i="29" s="1"/>
  <c r="V474" i="29"/>
  <c r="K24" i="29"/>
  <c r="X25" i="29"/>
  <c r="F119" i="29"/>
  <c r="F29" i="29" s="1"/>
  <c r="O119" i="29"/>
  <c r="O29" i="29" s="1"/>
  <c r="O22" i="29" s="1"/>
  <c r="K125" i="29"/>
  <c r="K134" i="29"/>
  <c r="F446" i="29"/>
  <c r="F418" i="29" s="1"/>
  <c r="M447" i="29"/>
  <c r="V447" i="29" s="1"/>
  <c r="W26" i="29"/>
  <c r="X26" i="29"/>
  <c r="V26" i="29"/>
  <c r="X266" i="29"/>
  <c r="W266" i="29"/>
  <c r="M261" i="29"/>
  <c r="V261" i="29" s="1"/>
  <c r="V266" i="29"/>
  <c r="X297" i="29"/>
  <c r="W301" i="29"/>
  <c r="V301" i="29"/>
  <c r="W425" i="29"/>
  <c r="M420" i="29"/>
  <c r="V420" i="29" s="1"/>
  <c r="V425" i="29"/>
  <c r="L458" i="29"/>
  <c r="W459" i="29"/>
  <c r="P458" i="29"/>
  <c r="P446" i="29" s="1"/>
  <c r="P418" i="29" s="1"/>
  <c r="X459" i="29"/>
  <c r="X474" i="29"/>
  <c r="W297" i="29"/>
  <c r="L25" i="29"/>
  <c r="W25" i="29" s="1"/>
  <c r="X35" i="29"/>
  <c r="W35" i="29"/>
  <c r="M30" i="29"/>
  <c r="V35" i="29"/>
  <c r="W282" i="29"/>
  <c r="X282" i="29"/>
  <c r="X286" i="29"/>
  <c r="L120" i="29"/>
  <c r="L119" i="29" s="1"/>
  <c r="L29" i="29" s="1"/>
  <c r="W123" i="29"/>
  <c r="P120" i="29"/>
  <c r="P119" i="29" s="1"/>
  <c r="P29" i="29" s="1"/>
  <c r="X123" i="29"/>
  <c r="T119" i="29"/>
  <c r="T29" i="29" s="1"/>
  <c r="X288" i="29"/>
  <c r="X301" i="29"/>
  <c r="F27" i="29"/>
  <c r="V306" i="29"/>
  <c r="K27" i="29"/>
  <c r="O27" i="29"/>
  <c r="S27" i="29"/>
  <c r="W126" i="29"/>
  <c r="M125" i="29"/>
  <c r="W135" i="29"/>
  <c r="M134" i="29"/>
  <c r="X273" i="29"/>
  <c r="W273" i="29"/>
  <c r="M272" i="29"/>
  <c r="Q272" i="29"/>
  <c r="Q133" i="29" s="1"/>
  <c r="U272" i="29"/>
  <c r="U133" i="29" s="1"/>
  <c r="K446" i="29"/>
  <c r="V123" i="29"/>
  <c r="K120" i="29"/>
  <c r="S119" i="29"/>
  <c r="S29" i="29" s="1"/>
  <c r="X126" i="29"/>
  <c r="X135" i="29"/>
  <c r="W195" i="29"/>
  <c r="M194" i="29"/>
  <c r="V194" i="29" s="1"/>
  <c r="V273" i="29"/>
  <c r="V282" i="29"/>
  <c r="S486" i="30"/>
  <c r="R486" i="30"/>
  <c r="Q486" i="30"/>
  <c r="P486" i="30"/>
  <c r="O486" i="30"/>
  <c r="S485" i="30"/>
  <c r="R485" i="30"/>
  <c r="Q485" i="30"/>
  <c r="P485" i="30"/>
  <c r="O485" i="30"/>
  <c r="S484" i="30"/>
  <c r="R484" i="30"/>
  <c r="Q484" i="30"/>
  <c r="P484" i="30"/>
  <c r="O484" i="30"/>
  <c r="S483" i="30"/>
  <c r="R483" i="30"/>
  <c r="Q483" i="30"/>
  <c r="P483" i="30"/>
  <c r="O483" i="30"/>
  <c r="S482" i="30"/>
  <c r="R482" i="30"/>
  <c r="Q482" i="30"/>
  <c r="P482" i="30"/>
  <c r="O482" i="30"/>
  <c r="X481" i="30"/>
  <c r="W481" i="30"/>
  <c r="V481" i="30"/>
  <c r="U481" i="30"/>
  <c r="T481" i="30"/>
  <c r="N481" i="30"/>
  <c r="S481" i="30" s="1"/>
  <c r="M481" i="30"/>
  <c r="L481" i="30"/>
  <c r="K481" i="30"/>
  <c r="J481" i="30"/>
  <c r="H481" i="30"/>
  <c r="G481" i="30"/>
  <c r="F481" i="30"/>
  <c r="E481" i="30"/>
  <c r="S480" i="30"/>
  <c r="R480" i="30"/>
  <c r="Q480" i="30"/>
  <c r="P480" i="30"/>
  <c r="O480" i="30"/>
  <c r="S479" i="30"/>
  <c r="R479" i="30"/>
  <c r="Q479" i="30"/>
  <c r="P479" i="30"/>
  <c r="O479" i="30"/>
  <c r="S478" i="30"/>
  <c r="R478" i="30"/>
  <c r="Q478" i="30"/>
  <c r="P478" i="30"/>
  <c r="O478" i="30"/>
  <c r="S477" i="30"/>
  <c r="R477" i="30"/>
  <c r="Q477" i="30"/>
  <c r="P477" i="30"/>
  <c r="O477" i="30"/>
  <c r="X476" i="30"/>
  <c r="X474" i="30" s="1"/>
  <c r="W476" i="30"/>
  <c r="W474" i="30" s="1"/>
  <c r="V476" i="30"/>
  <c r="V474" i="30" s="1"/>
  <c r="U476" i="30"/>
  <c r="U474" i="30" s="1"/>
  <c r="T476" i="30"/>
  <c r="T474" i="30" s="1"/>
  <c r="N476" i="30"/>
  <c r="N474" i="30" s="1"/>
  <c r="M476" i="30"/>
  <c r="M474" i="30" s="1"/>
  <c r="L476" i="30"/>
  <c r="L474" i="30" s="1"/>
  <c r="K476" i="30"/>
  <c r="K474" i="30" s="1"/>
  <c r="J476" i="30"/>
  <c r="I476" i="30"/>
  <c r="I474" i="30" s="1"/>
  <c r="H476" i="30"/>
  <c r="H474" i="30" s="1"/>
  <c r="G476" i="30"/>
  <c r="F476" i="30"/>
  <c r="E476" i="30"/>
  <c r="E474" i="30" s="1"/>
  <c r="S475" i="30"/>
  <c r="R475" i="30"/>
  <c r="Q475" i="30"/>
  <c r="P475" i="30"/>
  <c r="O475" i="30"/>
  <c r="S473" i="30"/>
  <c r="R473" i="30"/>
  <c r="Q473" i="30"/>
  <c r="P473" i="30"/>
  <c r="O473" i="30"/>
  <c r="S472" i="30"/>
  <c r="R472" i="30"/>
  <c r="Q472" i="30"/>
  <c r="P472" i="30"/>
  <c r="O472" i="30"/>
  <c r="S471" i="30"/>
  <c r="R471" i="30"/>
  <c r="Q471" i="30"/>
  <c r="P471" i="30"/>
  <c r="O471" i="30"/>
  <c r="S470" i="30"/>
  <c r="R470" i="30"/>
  <c r="Q470" i="30"/>
  <c r="P470" i="30"/>
  <c r="O470" i="30"/>
  <c r="S469" i="30"/>
  <c r="R469" i="30"/>
  <c r="Q469" i="30"/>
  <c r="P469" i="30"/>
  <c r="O469" i="30"/>
  <c r="S468" i="30"/>
  <c r="R468" i="30"/>
  <c r="Q468" i="30"/>
  <c r="P468" i="30"/>
  <c r="O468" i="30"/>
  <c r="S467" i="30"/>
  <c r="R467" i="30"/>
  <c r="Q467" i="30"/>
  <c r="P467" i="30"/>
  <c r="O467" i="30"/>
  <c r="S466" i="30"/>
  <c r="R466" i="30"/>
  <c r="Q466" i="30"/>
  <c r="P466" i="30"/>
  <c r="O466" i="30"/>
  <c r="S465" i="30"/>
  <c r="R465" i="30"/>
  <c r="Q465" i="30"/>
  <c r="P465" i="30"/>
  <c r="O465" i="30"/>
  <c r="S464" i="30"/>
  <c r="R464" i="30"/>
  <c r="Q464" i="30"/>
  <c r="P464" i="30"/>
  <c r="O464" i="30"/>
  <c r="S463" i="30"/>
  <c r="R463" i="30"/>
  <c r="Q463" i="30"/>
  <c r="P463" i="30"/>
  <c r="O463" i="30"/>
  <c r="S462" i="30"/>
  <c r="R462" i="30"/>
  <c r="Q462" i="30"/>
  <c r="P462" i="30"/>
  <c r="O462" i="30"/>
  <c r="S461" i="30"/>
  <c r="R461" i="30"/>
  <c r="Q461" i="30"/>
  <c r="P461" i="30"/>
  <c r="O461" i="30"/>
  <c r="S460" i="30"/>
  <c r="R460" i="30"/>
  <c r="Q460" i="30"/>
  <c r="P460" i="30"/>
  <c r="O460" i="30"/>
  <c r="X459" i="30"/>
  <c r="X458" i="30" s="1"/>
  <c r="W459" i="30"/>
  <c r="W458" i="30" s="1"/>
  <c r="V459" i="30"/>
  <c r="V458" i="30" s="1"/>
  <c r="U459" i="30"/>
  <c r="U458" i="30" s="1"/>
  <c r="T459" i="30"/>
  <c r="T458" i="30" s="1"/>
  <c r="N459" i="30"/>
  <c r="N458" i="30" s="1"/>
  <c r="M459" i="30"/>
  <c r="M458" i="30" s="1"/>
  <c r="L459" i="30"/>
  <c r="K459" i="30"/>
  <c r="K458" i="30" s="1"/>
  <c r="J459" i="30"/>
  <c r="J458" i="30" s="1"/>
  <c r="I459" i="30"/>
  <c r="H459" i="30"/>
  <c r="H458" i="30" s="1"/>
  <c r="G459" i="30"/>
  <c r="G458" i="30" s="1"/>
  <c r="F459" i="30"/>
  <c r="F458" i="30" s="1"/>
  <c r="E459" i="30"/>
  <c r="S457" i="30"/>
  <c r="R457" i="30"/>
  <c r="Q457" i="30"/>
  <c r="P457" i="30"/>
  <c r="O457" i="30"/>
  <c r="S456" i="30"/>
  <c r="R456" i="30"/>
  <c r="Q456" i="30"/>
  <c r="P456" i="30"/>
  <c r="O456" i="30"/>
  <c r="S455" i="30"/>
  <c r="R455" i="30"/>
  <c r="Q455" i="30"/>
  <c r="P455" i="30"/>
  <c r="O455" i="30"/>
  <c r="S454" i="30"/>
  <c r="R454" i="30"/>
  <c r="Q454" i="30"/>
  <c r="P454" i="30"/>
  <c r="O454" i="30"/>
  <c r="S453" i="30"/>
  <c r="R453" i="30"/>
  <c r="Q453" i="30"/>
  <c r="P453" i="30"/>
  <c r="O453" i="30"/>
  <c r="S452" i="30"/>
  <c r="R452" i="30"/>
  <c r="Q452" i="30"/>
  <c r="P452" i="30"/>
  <c r="O452" i="30"/>
  <c r="S451" i="30"/>
  <c r="R451" i="30"/>
  <c r="Q451" i="30"/>
  <c r="P451" i="30"/>
  <c r="O451" i="30"/>
  <c r="S450" i="30"/>
  <c r="R450" i="30"/>
  <c r="Q450" i="30"/>
  <c r="P450" i="30"/>
  <c r="O450" i="30"/>
  <c r="S449" i="30"/>
  <c r="R449" i="30"/>
  <c r="Q449" i="30"/>
  <c r="P449" i="30"/>
  <c r="O449" i="30"/>
  <c r="X448" i="30"/>
  <c r="X447" i="30" s="1"/>
  <c r="W448" i="30"/>
  <c r="W447" i="30" s="1"/>
  <c r="V448" i="30"/>
  <c r="V447" i="30" s="1"/>
  <c r="U448" i="30"/>
  <c r="U447" i="30" s="1"/>
  <c r="T448" i="30"/>
  <c r="T447" i="30" s="1"/>
  <c r="N448" i="30"/>
  <c r="M448" i="30"/>
  <c r="M447" i="30" s="1"/>
  <c r="L448" i="30"/>
  <c r="L447" i="30" s="1"/>
  <c r="K448" i="30"/>
  <c r="K447" i="30" s="1"/>
  <c r="J448" i="30"/>
  <c r="I448" i="30"/>
  <c r="H448" i="30"/>
  <c r="H447" i="30" s="1"/>
  <c r="G448" i="30"/>
  <c r="G447" i="30" s="1"/>
  <c r="F448" i="30"/>
  <c r="E448" i="30"/>
  <c r="E447" i="30" s="1"/>
  <c r="I447" i="30"/>
  <c r="S445" i="30"/>
  <c r="R445" i="30"/>
  <c r="Q445" i="30"/>
  <c r="P445" i="30"/>
  <c r="O445" i="30"/>
  <c r="S444" i="30"/>
  <c r="R444" i="30"/>
  <c r="Q444" i="30"/>
  <c r="P444" i="30"/>
  <c r="O444" i="30"/>
  <c r="S443" i="30"/>
  <c r="R443" i="30"/>
  <c r="Q443" i="30"/>
  <c r="P443" i="30"/>
  <c r="O443" i="30"/>
  <c r="S442" i="30"/>
  <c r="R442" i="30"/>
  <c r="Q442" i="30"/>
  <c r="P442" i="30"/>
  <c r="O442" i="30"/>
  <c r="S441" i="30"/>
  <c r="R441" i="30"/>
  <c r="Q441" i="30"/>
  <c r="P441" i="30"/>
  <c r="O441" i="30"/>
  <c r="S440" i="30"/>
  <c r="R440" i="30"/>
  <c r="Q440" i="30"/>
  <c r="P440" i="30"/>
  <c r="O440" i="30"/>
  <c r="S439" i="30"/>
  <c r="R439" i="30"/>
  <c r="Q439" i="30"/>
  <c r="P439" i="30"/>
  <c r="O439" i="30"/>
  <c r="S438" i="30"/>
  <c r="R438" i="30"/>
  <c r="Q438" i="30"/>
  <c r="P438" i="30"/>
  <c r="O438" i="30"/>
  <c r="S437" i="30"/>
  <c r="R437" i="30"/>
  <c r="Q437" i="30"/>
  <c r="P437" i="30"/>
  <c r="O437" i="30"/>
  <c r="S436" i="30"/>
  <c r="R436" i="30"/>
  <c r="Q436" i="30"/>
  <c r="P436" i="30"/>
  <c r="O436" i="30"/>
  <c r="S435" i="30"/>
  <c r="R435" i="30"/>
  <c r="Q435" i="30"/>
  <c r="P435" i="30"/>
  <c r="O435" i="30"/>
  <c r="S434" i="30"/>
  <c r="R434" i="30"/>
  <c r="Q434" i="30"/>
  <c r="P434" i="30"/>
  <c r="O434" i="30"/>
  <c r="S433" i="30"/>
  <c r="R433" i="30"/>
  <c r="Q433" i="30"/>
  <c r="P433" i="30"/>
  <c r="O433" i="30"/>
  <c r="S432" i="30"/>
  <c r="R432" i="30"/>
  <c r="Q432" i="30"/>
  <c r="P432" i="30"/>
  <c r="O432" i="30"/>
  <c r="S431" i="30"/>
  <c r="R431" i="30"/>
  <c r="Q431" i="30"/>
  <c r="P431" i="30"/>
  <c r="O431" i="30"/>
  <c r="S430" i="30"/>
  <c r="R430" i="30"/>
  <c r="Q430" i="30"/>
  <c r="P430" i="30"/>
  <c r="O430" i="30"/>
  <c r="S429" i="30"/>
  <c r="R429" i="30"/>
  <c r="Q429" i="30"/>
  <c r="P429" i="30"/>
  <c r="O429" i="30"/>
  <c r="S428" i="30"/>
  <c r="R428" i="30"/>
  <c r="Q428" i="30"/>
  <c r="P428" i="30"/>
  <c r="O428" i="30"/>
  <c r="S427" i="30"/>
  <c r="R427" i="30"/>
  <c r="Q427" i="30"/>
  <c r="P427" i="30"/>
  <c r="O427" i="30"/>
  <c r="S426" i="30"/>
  <c r="R426" i="30"/>
  <c r="Q426" i="30"/>
  <c r="P426" i="30"/>
  <c r="O426" i="30"/>
  <c r="X425" i="30"/>
  <c r="X420" i="30" s="1"/>
  <c r="X419" i="30" s="1"/>
  <c r="W425" i="30"/>
  <c r="W420" i="30" s="1"/>
  <c r="W419" i="30" s="1"/>
  <c r="V425" i="30"/>
  <c r="V420" i="30" s="1"/>
  <c r="V419" i="30" s="1"/>
  <c r="U425" i="30"/>
  <c r="U420" i="30" s="1"/>
  <c r="U419" i="30" s="1"/>
  <c r="T425" i="30"/>
  <c r="T420" i="30" s="1"/>
  <c r="T419" i="30" s="1"/>
  <c r="N425" i="30"/>
  <c r="M425" i="30"/>
  <c r="M420" i="30" s="1"/>
  <c r="L425" i="30"/>
  <c r="K425" i="30"/>
  <c r="J425" i="30"/>
  <c r="H425" i="30"/>
  <c r="H420" i="30" s="1"/>
  <c r="H419" i="30" s="1"/>
  <c r="G425" i="30"/>
  <c r="G420" i="30" s="1"/>
  <c r="G419" i="30" s="1"/>
  <c r="F425" i="30"/>
  <c r="F420" i="30" s="1"/>
  <c r="F419" i="30" s="1"/>
  <c r="E425" i="30"/>
  <c r="E420" i="30" s="1"/>
  <c r="E419" i="30" s="1"/>
  <c r="S424" i="30"/>
  <c r="R424" i="30"/>
  <c r="Q424" i="30"/>
  <c r="P424" i="30"/>
  <c r="O424" i="30"/>
  <c r="S423" i="30"/>
  <c r="R423" i="30"/>
  <c r="Q423" i="30"/>
  <c r="P423" i="30"/>
  <c r="O423" i="30"/>
  <c r="S422" i="30"/>
  <c r="R422" i="30"/>
  <c r="Q422" i="30"/>
  <c r="P422" i="30"/>
  <c r="O422" i="30"/>
  <c r="S421" i="30"/>
  <c r="R421" i="30"/>
  <c r="Q421" i="30"/>
  <c r="P421" i="30"/>
  <c r="O421" i="30"/>
  <c r="I420" i="30"/>
  <c r="I419" i="30" s="1"/>
  <c r="S417" i="30"/>
  <c r="R417" i="30"/>
  <c r="Q417" i="30"/>
  <c r="P417" i="30"/>
  <c r="O417" i="30"/>
  <c r="S416" i="30"/>
  <c r="R416" i="30"/>
  <c r="Q416" i="30"/>
  <c r="P416" i="30"/>
  <c r="O416" i="30"/>
  <c r="S415" i="30"/>
  <c r="R415" i="30"/>
  <c r="Q415" i="30"/>
  <c r="P415" i="30"/>
  <c r="O415" i="30"/>
  <c r="S414" i="30"/>
  <c r="R414" i="30"/>
  <c r="Q414" i="30"/>
  <c r="P414" i="30"/>
  <c r="O414" i="30"/>
  <c r="S413" i="30"/>
  <c r="R413" i="30"/>
  <c r="Q413" i="30"/>
  <c r="P413" i="30"/>
  <c r="O413" i="30"/>
  <c r="S412" i="30"/>
  <c r="R412" i="30"/>
  <c r="Q412" i="30"/>
  <c r="P412" i="30"/>
  <c r="O412" i="30"/>
  <c r="S411" i="30"/>
  <c r="R411" i="30"/>
  <c r="Q411" i="30"/>
  <c r="P411" i="30"/>
  <c r="O411" i="30"/>
  <c r="S410" i="30"/>
  <c r="R410" i="30"/>
  <c r="Q410" i="30"/>
  <c r="P410" i="30"/>
  <c r="O410" i="30"/>
  <c r="S409" i="30"/>
  <c r="R409" i="30"/>
  <c r="Q409" i="30"/>
  <c r="P409" i="30"/>
  <c r="O409" i="30"/>
  <c r="S408" i="30"/>
  <c r="R408" i="30"/>
  <c r="Q408" i="30"/>
  <c r="P408" i="30"/>
  <c r="O408" i="30"/>
  <c r="S407" i="30"/>
  <c r="R407" i="30"/>
  <c r="Q407" i="30"/>
  <c r="P407" i="30"/>
  <c r="O407" i="30"/>
  <c r="S406" i="30"/>
  <c r="R406" i="30"/>
  <c r="Q406" i="30"/>
  <c r="P406" i="30"/>
  <c r="O406" i="30"/>
  <c r="S405" i="30"/>
  <c r="R405" i="30"/>
  <c r="Q405" i="30"/>
  <c r="P405" i="30"/>
  <c r="O405" i="30"/>
  <c r="S404" i="30"/>
  <c r="R404" i="30"/>
  <c r="Q404" i="30"/>
  <c r="P404" i="30"/>
  <c r="O404" i="30"/>
  <c r="S403" i="30"/>
  <c r="R403" i="30"/>
  <c r="Q403" i="30"/>
  <c r="P403" i="30"/>
  <c r="O403" i="30"/>
  <c r="S402" i="30"/>
  <c r="R402" i="30"/>
  <c r="Q402" i="30"/>
  <c r="P402" i="30"/>
  <c r="O402" i="30"/>
  <c r="S401" i="30"/>
  <c r="R401" i="30"/>
  <c r="Q401" i="30"/>
  <c r="P401" i="30"/>
  <c r="O401" i="30"/>
  <c r="S400" i="30"/>
  <c r="R400" i="30"/>
  <c r="Q400" i="30"/>
  <c r="P400" i="30"/>
  <c r="O400" i="30"/>
  <c r="S399" i="30"/>
  <c r="R399" i="30"/>
  <c r="Q399" i="30"/>
  <c r="P399" i="30"/>
  <c r="O399" i="30"/>
  <c r="S398" i="30"/>
  <c r="R398" i="30"/>
  <c r="Q398" i="30"/>
  <c r="P398" i="30"/>
  <c r="O398" i="30"/>
  <c r="S397" i="30"/>
  <c r="R397" i="30"/>
  <c r="Q397" i="30"/>
  <c r="P397" i="30"/>
  <c r="O397" i="30"/>
  <c r="S396" i="30"/>
  <c r="R396" i="30"/>
  <c r="Q396" i="30"/>
  <c r="P396" i="30"/>
  <c r="O396" i="30"/>
  <c r="S395" i="30"/>
  <c r="R395" i="30"/>
  <c r="Q395" i="30"/>
  <c r="P395" i="30"/>
  <c r="O395" i="30"/>
  <c r="S394" i="30"/>
  <c r="R394" i="30"/>
  <c r="Q394" i="30"/>
  <c r="P394" i="30"/>
  <c r="O394" i="30"/>
  <c r="S393" i="30"/>
  <c r="R393" i="30"/>
  <c r="Q393" i="30"/>
  <c r="P393" i="30"/>
  <c r="O393" i="30"/>
  <c r="S392" i="30"/>
  <c r="R392" i="30"/>
  <c r="Q392" i="30"/>
  <c r="P392" i="30"/>
  <c r="O392" i="30"/>
  <c r="S391" i="30"/>
  <c r="R391" i="30"/>
  <c r="Q391" i="30"/>
  <c r="P391" i="30"/>
  <c r="O391" i="30"/>
  <c r="S390" i="30"/>
  <c r="R390" i="30"/>
  <c r="Q390" i="30"/>
  <c r="P390" i="30"/>
  <c r="O390" i="30"/>
  <c r="S389" i="30"/>
  <c r="R389" i="30"/>
  <c r="Q389" i="30"/>
  <c r="P389" i="30"/>
  <c r="O389" i="30"/>
  <c r="S388" i="30"/>
  <c r="R388" i="30"/>
  <c r="Q388" i="30"/>
  <c r="P388" i="30"/>
  <c r="O388" i="30"/>
  <c r="S387" i="30"/>
  <c r="R387" i="30"/>
  <c r="Q387" i="30"/>
  <c r="P387" i="30"/>
  <c r="O387" i="30"/>
  <c r="S386" i="30"/>
  <c r="R386" i="30"/>
  <c r="Q386" i="30"/>
  <c r="P386" i="30"/>
  <c r="O386" i="30"/>
  <c r="S385" i="30"/>
  <c r="R385" i="30"/>
  <c r="Q385" i="30"/>
  <c r="P385" i="30"/>
  <c r="O385" i="30"/>
  <c r="S384" i="30"/>
  <c r="R384" i="30"/>
  <c r="Q384" i="30"/>
  <c r="P384" i="30"/>
  <c r="O384" i="30"/>
  <c r="S383" i="30"/>
  <c r="R383" i="30"/>
  <c r="Q383" i="30"/>
  <c r="P383" i="30"/>
  <c r="O383" i="30"/>
  <c r="W305" i="30"/>
  <c r="S382" i="30"/>
  <c r="R382" i="30"/>
  <c r="Q382" i="30"/>
  <c r="P382" i="30"/>
  <c r="O382" i="30"/>
  <c r="S381" i="30"/>
  <c r="R381" i="30"/>
  <c r="Q381" i="30"/>
  <c r="P381" i="30"/>
  <c r="O381" i="30"/>
  <c r="S380" i="30"/>
  <c r="R380" i="30"/>
  <c r="Q380" i="30"/>
  <c r="P380" i="30"/>
  <c r="O380" i="30"/>
  <c r="S379" i="30"/>
  <c r="R379" i="30"/>
  <c r="Q379" i="30"/>
  <c r="P379" i="30"/>
  <c r="O379" i="30"/>
  <c r="S378" i="30"/>
  <c r="R378" i="30"/>
  <c r="Q378" i="30"/>
  <c r="P378" i="30"/>
  <c r="O378" i="30"/>
  <c r="S377" i="30"/>
  <c r="R377" i="30"/>
  <c r="Q377" i="30"/>
  <c r="P377" i="30"/>
  <c r="O377" i="30"/>
  <c r="S376" i="30"/>
  <c r="R376" i="30"/>
  <c r="Q376" i="30"/>
  <c r="P376" i="30"/>
  <c r="O376" i="30"/>
  <c r="S375" i="30"/>
  <c r="R375" i="30"/>
  <c r="Q375" i="30"/>
  <c r="P375" i="30"/>
  <c r="O375" i="30"/>
  <c r="S374" i="30"/>
  <c r="R374" i="30"/>
  <c r="Q374" i="30"/>
  <c r="P374" i="30"/>
  <c r="O374" i="30"/>
  <c r="S373" i="30"/>
  <c r="R373" i="30"/>
  <c r="Q373" i="30"/>
  <c r="P373" i="30"/>
  <c r="O373" i="30"/>
  <c r="S372" i="30"/>
  <c r="R372" i="30"/>
  <c r="Q372" i="30"/>
  <c r="P372" i="30"/>
  <c r="O372" i="30"/>
  <c r="S371" i="30"/>
  <c r="R371" i="30"/>
  <c r="Q371" i="30"/>
  <c r="P371" i="30"/>
  <c r="O371" i="30"/>
  <c r="S370" i="30"/>
  <c r="R370" i="30"/>
  <c r="Q370" i="30"/>
  <c r="P370" i="30"/>
  <c r="O370" i="30"/>
  <c r="S369" i="30"/>
  <c r="R369" i="30"/>
  <c r="Q369" i="30"/>
  <c r="P369" i="30"/>
  <c r="O369" i="30"/>
  <c r="S368" i="30"/>
  <c r="R368" i="30"/>
  <c r="Q368" i="30"/>
  <c r="P368" i="30"/>
  <c r="O368" i="30"/>
  <c r="S367" i="30"/>
  <c r="R367" i="30"/>
  <c r="Q367" i="30"/>
  <c r="P367" i="30"/>
  <c r="O367" i="30"/>
  <c r="S366" i="30"/>
  <c r="R366" i="30"/>
  <c r="Q366" i="30"/>
  <c r="P366" i="30"/>
  <c r="O366" i="30"/>
  <c r="S365" i="30"/>
  <c r="R365" i="30"/>
  <c r="Q365" i="30"/>
  <c r="P365" i="30"/>
  <c r="O365" i="30"/>
  <c r="S364" i="30"/>
  <c r="R364" i="30"/>
  <c r="Q364" i="30"/>
  <c r="P364" i="30"/>
  <c r="O364" i="30"/>
  <c r="S363" i="30"/>
  <c r="R363" i="30"/>
  <c r="Q363" i="30"/>
  <c r="P363" i="30"/>
  <c r="O363" i="30"/>
  <c r="S362" i="30"/>
  <c r="R362" i="30"/>
  <c r="Q362" i="30"/>
  <c r="P362" i="30"/>
  <c r="O362" i="30"/>
  <c r="S361" i="30"/>
  <c r="R361" i="30"/>
  <c r="Q361" i="30"/>
  <c r="P361" i="30"/>
  <c r="O361" i="30"/>
  <c r="S360" i="30"/>
  <c r="R360" i="30"/>
  <c r="Q360" i="30"/>
  <c r="P360" i="30"/>
  <c r="O360" i="30"/>
  <c r="S359" i="30"/>
  <c r="R359" i="30"/>
  <c r="Q359" i="30"/>
  <c r="P359" i="30"/>
  <c r="O359" i="30"/>
  <c r="S358" i="30"/>
  <c r="R358" i="30"/>
  <c r="Q358" i="30"/>
  <c r="P358" i="30"/>
  <c r="O358" i="30"/>
  <c r="S357" i="30"/>
  <c r="R357" i="30"/>
  <c r="Q357" i="30"/>
  <c r="P357" i="30"/>
  <c r="O357" i="30"/>
  <c r="S356" i="30"/>
  <c r="R356" i="30"/>
  <c r="Q356" i="30"/>
  <c r="P356" i="30"/>
  <c r="O356" i="30"/>
  <c r="S355" i="30"/>
  <c r="R355" i="30"/>
  <c r="Q355" i="30"/>
  <c r="P355" i="30"/>
  <c r="O355" i="30"/>
  <c r="S354" i="30"/>
  <c r="R354" i="30"/>
  <c r="Q354" i="30"/>
  <c r="P354" i="30"/>
  <c r="O354" i="30"/>
  <c r="S353" i="30"/>
  <c r="R353" i="30"/>
  <c r="Q353" i="30"/>
  <c r="P353" i="30"/>
  <c r="O353" i="30"/>
  <c r="S352" i="30"/>
  <c r="R352" i="30"/>
  <c r="Q352" i="30"/>
  <c r="P352" i="30"/>
  <c r="O352" i="30"/>
  <c r="S351" i="30"/>
  <c r="R351" i="30"/>
  <c r="Q351" i="30"/>
  <c r="P351" i="30"/>
  <c r="O351" i="30"/>
  <c r="S350" i="30"/>
  <c r="R350" i="30"/>
  <c r="Q350" i="30"/>
  <c r="P350" i="30"/>
  <c r="O350" i="30"/>
  <c r="S349" i="30"/>
  <c r="R349" i="30"/>
  <c r="Q349" i="30"/>
  <c r="P349" i="30"/>
  <c r="O349" i="30"/>
  <c r="S348" i="30"/>
  <c r="R348" i="30"/>
  <c r="Q348" i="30"/>
  <c r="P348" i="30"/>
  <c r="O348" i="30"/>
  <c r="S347" i="30"/>
  <c r="R347" i="30"/>
  <c r="Q347" i="30"/>
  <c r="P347" i="30"/>
  <c r="O347" i="30"/>
  <c r="S346" i="30"/>
  <c r="R346" i="30"/>
  <c r="Q346" i="30"/>
  <c r="P346" i="30"/>
  <c r="O346" i="30"/>
  <c r="S345" i="30"/>
  <c r="R345" i="30"/>
  <c r="Q345" i="30"/>
  <c r="P345" i="30"/>
  <c r="O345" i="30"/>
  <c r="S344" i="30"/>
  <c r="R344" i="30"/>
  <c r="Q344" i="30"/>
  <c r="P344" i="30"/>
  <c r="O344" i="30"/>
  <c r="S343" i="30"/>
  <c r="R343" i="30"/>
  <c r="Q343" i="30"/>
  <c r="P343" i="30"/>
  <c r="O343" i="30"/>
  <c r="S342" i="30"/>
  <c r="R342" i="30"/>
  <c r="Q342" i="30"/>
  <c r="P342" i="30"/>
  <c r="O342" i="30"/>
  <c r="S341" i="30"/>
  <c r="R341" i="30"/>
  <c r="Q341" i="30"/>
  <c r="P341" i="30"/>
  <c r="O341" i="30"/>
  <c r="S340" i="30"/>
  <c r="R340" i="30"/>
  <c r="Q340" i="30"/>
  <c r="P340" i="30"/>
  <c r="O340" i="30"/>
  <c r="S339" i="30"/>
  <c r="R339" i="30"/>
  <c r="Q339" i="30"/>
  <c r="P339" i="30"/>
  <c r="O339" i="30"/>
  <c r="S338" i="30"/>
  <c r="R338" i="30"/>
  <c r="Q338" i="30"/>
  <c r="P338" i="30"/>
  <c r="O338" i="30"/>
  <c r="S337" i="30"/>
  <c r="R337" i="30"/>
  <c r="Q337" i="30"/>
  <c r="P337" i="30"/>
  <c r="O337" i="30"/>
  <c r="S336" i="30"/>
  <c r="R336" i="30"/>
  <c r="Q336" i="30"/>
  <c r="P336" i="30"/>
  <c r="O336" i="30"/>
  <c r="S335" i="30"/>
  <c r="R335" i="30"/>
  <c r="Q335" i="30"/>
  <c r="P335" i="30"/>
  <c r="O335" i="30"/>
  <c r="S334" i="30"/>
  <c r="R334" i="30"/>
  <c r="Q334" i="30"/>
  <c r="P334" i="30"/>
  <c r="O334" i="30"/>
  <c r="S333" i="30"/>
  <c r="R333" i="30"/>
  <c r="Q333" i="30"/>
  <c r="P333" i="30"/>
  <c r="O333" i="30"/>
  <c r="S332" i="30"/>
  <c r="R332" i="30"/>
  <c r="Q332" i="30"/>
  <c r="P332" i="30"/>
  <c r="O332" i="30"/>
  <c r="S331" i="30"/>
  <c r="R331" i="30"/>
  <c r="Q331" i="30"/>
  <c r="P331" i="30"/>
  <c r="O331" i="30"/>
  <c r="S330" i="30"/>
  <c r="R330" i="30"/>
  <c r="Q330" i="30"/>
  <c r="P330" i="30"/>
  <c r="O330" i="30"/>
  <c r="S329" i="30"/>
  <c r="R329" i="30"/>
  <c r="Q329" i="30"/>
  <c r="P329" i="30"/>
  <c r="O329" i="30"/>
  <c r="S328" i="30"/>
  <c r="R328" i="30"/>
  <c r="Q328" i="30"/>
  <c r="P328" i="30"/>
  <c r="O328" i="30"/>
  <c r="S327" i="30"/>
  <c r="R327" i="30"/>
  <c r="Q327" i="30"/>
  <c r="P327" i="30"/>
  <c r="O327" i="30"/>
  <c r="S326" i="30"/>
  <c r="R326" i="30"/>
  <c r="Q326" i="30"/>
  <c r="P326" i="30"/>
  <c r="O326" i="30"/>
  <c r="S325" i="30"/>
  <c r="R325" i="30"/>
  <c r="Q325" i="30"/>
  <c r="P325" i="30"/>
  <c r="O325" i="30"/>
  <c r="S324" i="30"/>
  <c r="R324" i="30"/>
  <c r="Q324" i="30"/>
  <c r="P324" i="30"/>
  <c r="O324" i="30"/>
  <c r="S323" i="30"/>
  <c r="R323" i="30"/>
  <c r="Q323" i="30"/>
  <c r="P323" i="30"/>
  <c r="O323" i="30"/>
  <c r="S322" i="30"/>
  <c r="R322" i="30"/>
  <c r="Q322" i="30"/>
  <c r="P322" i="30"/>
  <c r="O322" i="30"/>
  <c r="S321" i="30"/>
  <c r="R321" i="30"/>
  <c r="Q321" i="30"/>
  <c r="P321" i="30"/>
  <c r="O321" i="30"/>
  <c r="S320" i="30"/>
  <c r="R320" i="30"/>
  <c r="Q320" i="30"/>
  <c r="P320" i="30"/>
  <c r="O320" i="30"/>
  <c r="S319" i="30"/>
  <c r="R319" i="30"/>
  <c r="Q319" i="30"/>
  <c r="P319" i="30"/>
  <c r="O319" i="30"/>
  <c r="S318" i="30"/>
  <c r="R318" i="30"/>
  <c r="Q318" i="30"/>
  <c r="P318" i="30"/>
  <c r="O318" i="30"/>
  <c r="S317" i="30"/>
  <c r="R317" i="30"/>
  <c r="Q317" i="30"/>
  <c r="P317" i="30"/>
  <c r="O317" i="30"/>
  <c r="S316" i="30"/>
  <c r="R316" i="30"/>
  <c r="Q316" i="30"/>
  <c r="P316" i="30"/>
  <c r="O316" i="30"/>
  <c r="S315" i="30"/>
  <c r="R315" i="30"/>
  <c r="Q315" i="30"/>
  <c r="P315" i="30"/>
  <c r="O315" i="30"/>
  <c r="S314" i="30"/>
  <c r="R314" i="30"/>
  <c r="Q314" i="30"/>
  <c r="P314" i="30"/>
  <c r="O314" i="30"/>
  <c r="S313" i="30"/>
  <c r="R313" i="30"/>
  <c r="Q313" i="30"/>
  <c r="P313" i="30"/>
  <c r="O313" i="30"/>
  <c r="S312" i="30"/>
  <c r="R312" i="30"/>
  <c r="Q312" i="30"/>
  <c r="P312" i="30"/>
  <c r="O312" i="30"/>
  <c r="S311" i="30"/>
  <c r="R311" i="30"/>
  <c r="Q311" i="30"/>
  <c r="P311" i="30"/>
  <c r="O311" i="30"/>
  <c r="S310" i="30"/>
  <c r="R310" i="30"/>
  <c r="Q310" i="30"/>
  <c r="P310" i="30"/>
  <c r="O310" i="30"/>
  <c r="S309" i="30"/>
  <c r="R309" i="30"/>
  <c r="Q309" i="30"/>
  <c r="P309" i="30"/>
  <c r="O309" i="30"/>
  <c r="S308" i="30"/>
  <c r="R308" i="30"/>
  <c r="Q308" i="30"/>
  <c r="P308" i="30"/>
  <c r="O308" i="30"/>
  <c r="S307" i="30"/>
  <c r="R307" i="30"/>
  <c r="Q307" i="30"/>
  <c r="P307" i="30"/>
  <c r="O307" i="30"/>
  <c r="S306" i="30"/>
  <c r="R306" i="30"/>
  <c r="Q306" i="30"/>
  <c r="P306" i="30"/>
  <c r="O306" i="30"/>
  <c r="X305" i="30"/>
  <c r="V305" i="30"/>
  <c r="U305" i="30"/>
  <c r="U26" i="30" s="1"/>
  <c r="T305" i="30"/>
  <c r="T26" i="30" s="1"/>
  <c r="N305" i="30"/>
  <c r="M305" i="30"/>
  <c r="L305" i="30"/>
  <c r="L26" i="30" s="1"/>
  <c r="K305" i="30"/>
  <c r="J305" i="30"/>
  <c r="I305" i="30"/>
  <c r="I26" i="30" s="1"/>
  <c r="H305" i="30"/>
  <c r="G305" i="30"/>
  <c r="G26" i="30" s="1"/>
  <c r="F305" i="30"/>
  <c r="E305" i="30"/>
  <c r="S304" i="30"/>
  <c r="R304" i="30"/>
  <c r="Q304" i="30"/>
  <c r="P304" i="30"/>
  <c r="O304" i="30"/>
  <c r="S303" i="30"/>
  <c r="R303" i="30"/>
  <c r="Q303" i="30"/>
  <c r="P303" i="30"/>
  <c r="O303" i="30"/>
  <c r="S302" i="30"/>
  <c r="R302" i="30"/>
  <c r="Q302" i="30"/>
  <c r="P302" i="30"/>
  <c r="O302" i="30"/>
  <c r="S301" i="30"/>
  <c r="R301" i="30"/>
  <c r="Q301" i="30"/>
  <c r="P301" i="30"/>
  <c r="O301" i="30"/>
  <c r="X300" i="30"/>
  <c r="X25" i="30" s="1"/>
  <c r="W300" i="30"/>
  <c r="W25" i="30" s="1"/>
  <c r="V300" i="30"/>
  <c r="V25" i="30" s="1"/>
  <c r="U300" i="30"/>
  <c r="U25" i="30" s="1"/>
  <c r="T300" i="30"/>
  <c r="T25" i="30" s="1"/>
  <c r="N300" i="30"/>
  <c r="N25" i="30" s="1"/>
  <c r="M300" i="30"/>
  <c r="M25" i="30" s="1"/>
  <c r="L300" i="30"/>
  <c r="L25" i="30" s="1"/>
  <c r="K300" i="30"/>
  <c r="K25" i="30" s="1"/>
  <c r="J300" i="30"/>
  <c r="J25" i="30" s="1"/>
  <c r="I300" i="30"/>
  <c r="I25" i="30" s="1"/>
  <c r="H300" i="30"/>
  <c r="H25" i="30" s="1"/>
  <c r="G300" i="30"/>
  <c r="G25" i="30" s="1"/>
  <c r="F300" i="30"/>
  <c r="E300" i="30"/>
  <c r="S299" i="30"/>
  <c r="R299" i="30"/>
  <c r="Q299" i="30"/>
  <c r="P299" i="30"/>
  <c r="O299" i="30"/>
  <c r="S298" i="30"/>
  <c r="R298" i="30"/>
  <c r="Q298" i="30"/>
  <c r="P298" i="30"/>
  <c r="O298" i="30"/>
  <c r="S297" i="30"/>
  <c r="R297" i="30"/>
  <c r="Q297" i="30"/>
  <c r="P297" i="30"/>
  <c r="O297" i="30"/>
  <c r="X296" i="30"/>
  <c r="X24" i="30" s="1"/>
  <c r="W296" i="30"/>
  <c r="W24" i="30" s="1"/>
  <c r="V296" i="30"/>
  <c r="V24" i="30" s="1"/>
  <c r="U296" i="30"/>
  <c r="U24" i="30" s="1"/>
  <c r="T296" i="30"/>
  <c r="T24" i="30" s="1"/>
  <c r="N296" i="30"/>
  <c r="N24" i="30" s="1"/>
  <c r="M296" i="30"/>
  <c r="L296" i="30"/>
  <c r="K296" i="30"/>
  <c r="K24" i="30" s="1"/>
  <c r="J296" i="30"/>
  <c r="J24" i="30" s="1"/>
  <c r="I296" i="30"/>
  <c r="H296" i="30"/>
  <c r="H24" i="30" s="1"/>
  <c r="G296" i="30"/>
  <c r="G24" i="30" s="1"/>
  <c r="F296" i="30"/>
  <c r="F24" i="30" s="1"/>
  <c r="E296" i="30"/>
  <c r="S295" i="30"/>
  <c r="R295" i="30"/>
  <c r="Q295" i="30"/>
  <c r="P295" i="30"/>
  <c r="O295" i="30"/>
  <c r="S294" i="30"/>
  <c r="R294" i="30"/>
  <c r="Q294" i="30"/>
  <c r="P294" i="30"/>
  <c r="O294" i="30"/>
  <c r="S293" i="30"/>
  <c r="R293" i="30"/>
  <c r="Q293" i="30"/>
  <c r="P293" i="30"/>
  <c r="O293" i="30"/>
  <c r="S292" i="30"/>
  <c r="R292" i="30"/>
  <c r="Q292" i="30"/>
  <c r="P292" i="30"/>
  <c r="O292" i="30"/>
  <c r="S291" i="30"/>
  <c r="R291" i="30"/>
  <c r="Q291" i="30"/>
  <c r="P291" i="30"/>
  <c r="O291" i="30"/>
  <c r="S290" i="30"/>
  <c r="R290" i="30"/>
  <c r="Q290" i="30"/>
  <c r="P290" i="30"/>
  <c r="O290" i="30"/>
  <c r="S289" i="30"/>
  <c r="R289" i="30"/>
  <c r="Q289" i="30"/>
  <c r="P289" i="30"/>
  <c r="O289" i="30"/>
  <c r="S288" i="30"/>
  <c r="R288" i="30"/>
  <c r="Q288" i="30"/>
  <c r="P288" i="30"/>
  <c r="O288" i="30"/>
  <c r="X287" i="30"/>
  <c r="X285" i="30" s="1"/>
  <c r="W287" i="30"/>
  <c r="W285" i="30" s="1"/>
  <c r="V287" i="30"/>
  <c r="V285" i="30" s="1"/>
  <c r="U287" i="30"/>
  <c r="U285" i="30" s="1"/>
  <c r="T287" i="30"/>
  <c r="T285" i="30" s="1"/>
  <c r="N287" i="30"/>
  <c r="N285" i="30" s="1"/>
  <c r="M287" i="30"/>
  <c r="M285" i="30" s="1"/>
  <c r="M23" i="30" s="1"/>
  <c r="L287" i="30"/>
  <c r="L285" i="30" s="1"/>
  <c r="K287" i="30"/>
  <c r="J287" i="30"/>
  <c r="I287" i="30"/>
  <c r="I285" i="30" s="1"/>
  <c r="H287" i="30"/>
  <c r="H285" i="30" s="1"/>
  <c r="G287" i="30"/>
  <c r="G285" i="30" s="1"/>
  <c r="F287" i="30"/>
  <c r="F285" i="30" s="1"/>
  <c r="E287" i="30"/>
  <c r="E285" i="30" s="1"/>
  <c r="S286" i="30"/>
  <c r="R286" i="30"/>
  <c r="Q286" i="30"/>
  <c r="P286" i="30"/>
  <c r="O286" i="30"/>
  <c r="S284" i="30"/>
  <c r="R284" i="30"/>
  <c r="Q284" i="30"/>
  <c r="P284" i="30"/>
  <c r="O284" i="30"/>
  <c r="S283" i="30"/>
  <c r="R283" i="30"/>
  <c r="Q283" i="30"/>
  <c r="P283" i="30"/>
  <c r="O283" i="30"/>
  <c r="S282" i="30"/>
  <c r="R282" i="30"/>
  <c r="Q282" i="30"/>
  <c r="P282" i="30"/>
  <c r="O282" i="30"/>
  <c r="X281" i="30"/>
  <c r="W281" i="30"/>
  <c r="V281" i="30"/>
  <c r="U281" i="30"/>
  <c r="T281" i="30"/>
  <c r="N281" i="30"/>
  <c r="M281" i="30"/>
  <c r="L281" i="30"/>
  <c r="K281" i="30"/>
  <c r="J281" i="30"/>
  <c r="I281" i="30"/>
  <c r="H281" i="30"/>
  <c r="G281" i="30"/>
  <c r="F281" i="30"/>
  <c r="E281" i="30"/>
  <c r="S280" i="30"/>
  <c r="R280" i="30"/>
  <c r="Q280" i="30"/>
  <c r="P280" i="30"/>
  <c r="O280" i="30"/>
  <c r="N280" i="30"/>
  <c r="S279" i="30"/>
  <c r="R279" i="30"/>
  <c r="Q279" i="30"/>
  <c r="P279" i="30"/>
  <c r="O279" i="30"/>
  <c r="S278" i="30"/>
  <c r="R278" i="30"/>
  <c r="Q278" i="30"/>
  <c r="P278" i="30"/>
  <c r="O278" i="30"/>
  <c r="S277" i="30"/>
  <c r="R277" i="30"/>
  <c r="Q277" i="30"/>
  <c r="P277" i="30"/>
  <c r="O277" i="30"/>
  <c r="S276" i="30"/>
  <c r="R276" i="30"/>
  <c r="Q276" i="30"/>
  <c r="P276" i="30"/>
  <c r="O276" i="30"/>
  <c r="S275" i="30"/>
  <c r="R275" i="30"/>
  <c r="Q275" i="30"/>
  <c r="P275" i="30"/>
  <c r="O275" i="30"/>
  <c r="S274" i="30"/>
  <c r="R274" i="30"/>
  <c r="Q274" i="30"/>
  <c r="P274" i="30"/>
  <c r="O274" i="30"/>
  <c r="S273" i="30"/>
  <c r="R273" i="30"/>
  <c r="Q273" i="30"/>
  <c r="P273" i="30"/>
  <c r="O273" i="30"/>
  <c r="X272" i="30"/>
  <c r="W272" i="30"/>
  <c r="W271" i="30" s="1"/>
  <c r="V272" i="30"/>
  <c r="V271" i="30" s="1"/>
  <c r="U272" i="30"/>
  <c r="T272" i="30"/>
  <c r="N272" i="30"/>
  <c r="M272" i="30"/>
  <c r="L272" i="30"/>
  <c r="K272" i="30"/>
  <c r="K271" i="30" s="1"/>
  <c r="J272" i="30"/>
  <c r="I272" i="30"/>
  <c r="I271" i="30" s="1"/>
  <c r="H272" i="30"/>
  <c r="G272" i="30"/>
  <c r="G271" i="30" s="1"/>
  <c r="F272" i="30"/>
  <c r="E272" i="30"/>
  <c r="S270" i="30"/>
  <c r="R270" i="30"/>
  <c r="Q270" i="30"/>
  <c r="P270" i="30"/>
  <c r="O270" i="30"/>
  <c r="S269" i="30"/>
  <c r="R269" i="30"/>
  <c r="Q269" i="30"/>
  <c r="P269" i="30"/>
  <c r="O269" i="30"/>
  <c r="S268" i="30"/>
  <c r="R268" i="30"/>
  <c r="Q268" i="30"/>
  <c r="P268" i="30"/>
  <c r="O268" i="30"/>
  <c r="S267" i="30"/>
  <c r="R267" i="30"/>
  <c r="Q267" i="30"/>
  <c r="P267" i="30"/>
  <c r="O267" i="30"/>
  <c r="S266" i="30"/>
  <c r="R266" i="30"/>
  <c r="Q266" i="30"/>
  <c r="P266" i="30"/>
  <c r="O266" i="30"/>
  <c r="X265" i="30"/>
  <c r="X260" i="30" s="1"/>
  <c r="W265" i="30"/>
  <c r="W260" i="30" s="1"/>
  <c r="V265" i="30"/>
  <c r="V260" i="30" s="1"/>
  <c r="U265" i="30"/>
  <c r="U260" i="30" s="1"/>
  <c r="T265" i="30"/>
  <c r="N265" i="30"/>
  <c r="M265" i="30"/>
  <c r="L265" i="30"/>
  <c r="L260" i="30" s="1"/>
  <c r="K265" i="30"/>
  <c r="J265" i="30"/>
  <c r="J260" i="30" s="1"/>
  <c r="I265" i="30"/>
  <c r="I260" i="30" s="1"/>
  <c r="H265" i="30"/>
  <c r="H260" i="30" s="1"/>
  <c r="G265" i="30"/>
  <c r="G260" i="30" s="1"/>
  <c r="F265" i="30"/>
  <c r="F260" i="30" s="1"/>
  <c r="E265" i="30"/>
  <c r="E260" i="30" s="1"/>
  <c r="S264" i="30"/>
  <c r="R264" i="30"/>
  <c r="Q264" i="30"/>
  <c r="P264" i="30"/>
  <c r="O264" i="30"/>
  <c r="S263" i="30"/>
  <c r="R263" i="30"/>
  <c r="Q263" i="30"/>
  <c r="P263" i="30"/>
  <c r="O263" i="30"/>
  <c r="S262" i="30"/>
  <c r="R262" i="30"/>
  <c r="Q262" i="30"/>
  <c r="P262" i="30"/>
  <c r="O262" i="30"/>
  <c r="S261" i="30"/>
  <c r="R261" i="30"/>
  <c r="Q261" i="30"/>
  <c r="P261" i="30"/>
  <c r="O261" i="30"/>
  <c r="T260" i="30"/>
  <c r="S259" i="30"/>
  <c r="R259" i="30"/>
  <c r="Q259" i="30"/>
  <c r="P259" i="30"/>
  <c r="O259" i="30"/>
  <c r="S258" i="30"/>
  <c r="R258" i="30"/>
  <c r="Q258" i="30"/>
  <c r="P258" i="30"/>
  <c r="O258" i="30"/>
  <c r="S257" i="30"/>
  <c r="R257" i="30"/>
  <c r="Q257" i="30"/>
  <c r="P257" i="30"/>
  <c r="O257" i="30"/>
  <c r="S256" i="30"/>
  <c r="R256" i="30"/>
  <c r="Q256" i="30"/>
  <c r="P256" i="30"/>
  <c r="O256" i="30"/>
  <c r="S255" i="30"/>
  <c r="R255" i="30"/>
  <c r="Q255" i="30"/>
  <c r="P255" i="30"/>
  <c r="O255" i="30"/>
  <c r="S254" i="30"/>
  <c r="R254" i="30"/>
  <c r="Q254" i="30"/>
  <c r="P254" i="30"/>
  <c r="O254" i="30"/>
  <c r="S253" i="30"/>
  <c r="R253" i="30"/>
  <c r="Q253" i="30"/>
  <c r="P253" i="30"/>
  <c r="O253" i="30"/>
  <c r="S252" i="30"/>
  <c r="R252" i="30"/>
  <c r="Q252" i="30"/>
  <c r="P252" i="30"/>
  <c r="O252" i="30"/>
  <c r="S251" i="30"/>
  <c r="R251" i="30"/>
  <c r="Q251" i="30"/>
  <c r="P251" i="30"/>
  <c r="O251" i="30"/>
  <c r="S250" i="30"/>
  <c r="R250" i="30"/>
  <c r="Q250" i="30"/>
  <c r="P250" i="30"/>
  <c r="O250" i="30"/>
  <c r="S249" i="30"/>
  <c r="R249" i="30"/>
  <c r="Q249" i="30"/>
  <c r="P249" i="30"/>
  <c r="O249" i="30"/>
  <c r="S248" i="30"/>
  <c r="R248" i="30"/>
  <c r="Q248" i="30"/>
  <c r="P248" i="30"/>
  <c r="O248" i="30"/>
  <c r="S247" i="30"/>
  <c r="R247" i="30"/>
  <c r="Q247" i="30"/>
  <c r="P247" i="30"/>
  <c r="O247" i="30"/>
  <c r="S246" i="30"/>
  <c r="R246" i="30"/>
  <c r="Q246" i="30"/>
  <c r="P246" i="30"/>
  <c r="O246" i="30"/>
  <c r="S245" i="30"/>
  <c r="R245" i="30"/>
  <c r="Q245" i="30"/>
  <c r="P245" i="30"/>
  <c r="O245" i="30"/>
  <c r="S244" i="30"/>
  <c r="R244" i="30"/>
  <c r="Q244" i="30"/>
  <c r="P244" i="30"/>
  <c r="O244" i="30"/>
  <c r="S243" i="30"/>
  <c r="R243" i="30"/>
  <c r="Q243" i="30"/>
  <c r="P243" i="30"/>
  <c r="O243" i="30"/>
  <c r="S242" i="30"/>
  <c r="R242" i="30"/>
  <c r="Q242" i="30"/>
  <c r="P242" i="30"/>
  <c r="O242" i="30"/>
  <c r="S241" i="30"/>
  <c r="R241" i="30"/>
  <c r="Q241" i="30"/>
  <c r="P241" i="30"/>
  <c r="O241" i="30"/>
  <c r="S240" i="30"/>
  <c r="R240" i="30"/>
  <c r="Q240" i="30"/>
  <c r="P240" i="30"/>
  <c r="O240" i="30"/>
  <c r="S239" i="30"/>
  <c r="R239" i="30"/>
  <c r="Q239" i="30"/>
  <c r="P239" i="30"/>
  <c r="O239" i="30"/>
  <c r="S238" i="30"/>
  <c r="R238" i="30"/>
  <c r="Q238" i="30"/>
  <c r="P238" i="30"/>
  <c r="O238" i="30"/>
  <c r="S237" i="30"/>
  <c r="R237" i="30"/>
  <c r="Q237" i="30"/>
  <c r="P237" i="30"/>
  <c r="O237" i="30"/>
  <c r="S236" i="30"/>
  <c r="R236" i="30"/>
  <c r="Q236" i="30"/>
  <c r="P236" i="30"/>
  <c r="O236" i="30"/>
  <c r="S235" i="30"/>
  <c r="R235" i="30"/>
  <c r="Q235" i="30"/>
  <c r="P235" i="30"/>
  <c r="O235" i="30"/>
  <c r="S234" i="30"/>
  <c r="R234" i="30"/>
  <c r="Q234" i="30"/>
  <c r="P234" i="30"/>
  <c r="O234" i="30"/>
  <c r="S233" i="30"/>
  <c r="R233" i="30"/>
  <c r="Q233" i="30"/>
  <c r="P233" i="30"/>
  <c r="O233" i="30"/>
  <c r="S232" i="30"/>
  <c r="R232" i="30"/>
  <c r="Q232" i="30"/>
  <c r="P232" i="30"/>
  <c r="O232" i="30"/>
  <c r="S231" i="30"/>
  <c r="R231" i="30"/>
  <c r="Q231" i="30"/>
  <c r="P231" i="30"/>
  <c r="O231" i="30"/>
  <c r="S230" i="30"/>
  <c r="R230" i="30"/>
  <c r="Q230" i="30"/>
  <c r="P230" i="30"/>
  <c r="O230" i="30"/>
  <c r="S229" i="30"/>
  <c r="R229" i="30"/>
  <c r="Q229" i="30"/>
  <c r="P229" i="30"/>
  <c r="O229" i="30"/>
  <c r="S228" i="30"/>
  <c r="R228" i="30"/>
  <c r="Q228" i="30"/>
  <c r="P228" i="30"/>
  <c r="O228" i="30"/>
  <c r="S227" i="30"/>
  <c r="R227" i="30"/>
  <c r="Q227" i="30"/>
  <c r="P227" i="30"/>
  <c r="O227" i="30"/>
  <c r="S226" i="30"/>
  <c r="R226" i="30"/>
  <c r="Q226" i="30"/>
  <c r="P226" i="30"/>
  <c r="O226" i="30"/>
  <c r="S225" i="30"/>
  <c r="R225" i="30"/>
  <c r="Q225" i="30"/>
  <c r="P225" i="30"/>
  <c r="O225" i="30"/>
  <c r="S224" i="30"/>
  <c r="R224" i="30"/>
  <c r="Q224" i="30"/>
  <c r="P224" i="30"/>
  <c r="O224" i="30"/>
  <c r="S223" i="30"/>
  <c r="R223" i="30"/>
  <c r="Q223" i="30"/>
  <c r="P223" i="30"/>
  <c r="O223" i="30"/>
  <c r="S222" i="30"/>
  <c r="R222" i="30"/>
  <c r="Q222" i="30"/>
  <c r="P222" i="30"/>
  <c r="O222" i="30"/>
  <c r="S221" i="30"/>
  <c r="R221" i="30"/>
  <c r="Q221" i="30"/>
  <c r="P221" i="30"/>
  <c r="O221" i="30"/>
  <c r="S220" i="30"/>
  <c r="R220" i="30"/>
  <c r="Q220" i="30"/>
  <c r="P220" i="30"/>
  <c r="O220" i="30"/>
  <c r="S219" i="30"/>
  <c r="R219" i="30"/>
  <c r="Q219" i="30"/>
  <c r="P219" i="30"/>
  <c r="O219" i="30"/>
  <c r="S218" i="30"/>
  <c r="R218" i="30"/>
  <c r="Q218" i="30"/>
  <c r="P218" i="30"/>
  <c r="O218" i="30"/>
  <c r="S217" i="30"/>
  <c r="R217" i="30"/>
  <c r="Q217" i="30"/>
  <c r="P217" i="30"/>
  <c r="O217" i="30"/>
  <c r="S216" i="30"/>
  <c r="R216" i="30"/>
  <c r="Q216" i="30"/>
  <c r="P216" i="30"/>
  <c r="O216" i="30"/>
  <c r="S215" i="30"/>
  <c r="R215" i="30"/>
  <c r="Q215" i="30"/>
  <c r="P215" i="30"/>
  <c r="O215" i="30"/>
  <c r="S214" i="30"/>
  <c r="R214" i="30"/>
  <c r="Q214" i="30"/>
  <c r="P214" i="30"/>
  <c r="O214" i="30"/>
  <c r="S213" i="30"/>
  <c r="R213" i="30"/>
  <c r="Q213" i="30"/>
  <c r="P213" i="30"/>
  <c r="O213" i="30"/>
  <c r="S212" i="30"/>
  <c r="R212" i="30"/>
  <c r="Q212" i="30"/>
  <c r="P212" i="30"/>
  <c r="O212" i="30"/>
  <c r="S211" i="30"/>
  <c r="R211" i="30"/>
  <c r="Q211" i="30"/>
  <c r="P211" i="30"/>
  <c r="O211" i="30"/>
  <c r="S210" i="30"/>
  <c r="R210" i="30"/>
  <c r="Q210" i="30"/>
  <c r="P210" i="30"/>
  <c r="O210" i="30"/>
  <c r="S209" i="30"/>
  <c r="R209" i="30"/>
  <c r="Q209" i="30"/>
  <c r="P209" i="30"/>
  <c r="O209" i="30"/>
  <c r="S208" i="30"/>
  <c r="R208" i="30"/>
  <c r="Q208" i="30"/>
  <c r="P208" i="30"/>
  <c r="O208" i="30"/>
  <c r="S207" i="30"/>
  <c r="R207" i="30"/>
  <c r="Q207" i="30"/>
  <c r="P207" i="30"/>
  <c r="O207" i="30"/>
  <c r="S206" i="30"/>
  <c r="R206" i="30"/>
  <c r="Q206" i="30"/>
  <c r="P206" i="30"/>
  <c r="O206" i="30"/>
  <c r="S205" i="30"/>
  <c r="R205" i="30"/>
  <c r="Q205" i="30"/>
  <c r="P205" i="30"/>
  <c r="O205" i="30"/>
  <c r="S204" i="30"/>
  <c r="R204" i="30"/>
  <c r="Q204" i="30"/>
  <c r="P204" i="30"/>
  <c r="O204" i="30"/>
  <c r="S203" i="30"/>
  <c r="R203" i="30"/>
  <c r="Q203" i="30"/>
  <c r="P203" i="30"/>
  <c r="O203" i="30"/>
  <c r="S202" i="30"/>
  <c r="R202" i="30"/>
  <c r="Q202" i="30"/>
  <c r="P202" i="30"/>
  <c r="O202" i="30"/>
  <c r="S201" i="30"/>
  <c r="R201" i="30"/>
  <c r="Q201" i="30"/>
  <c r="P201" i="30"/>
  <c r="O201" i="30"/>
  <c r="S200" i="30"/>
  <c r="R200" i="30"/>
  <c r="Q200" i="30"/>
  <c r="P200" i="30"/>
  <c r="O200" i="30"/>
  <c r="S199" i="30"/>
  <c r="R199" i="30"/>
  <c r="Q199" i="30"/>
  <c r="P199" i="30"/>
  <c r="O199" i="30"/>
  <c r="S198" i="30"/>
  <c r="R198" i="30"/>
  <c r="Q198" i="30"/>
  <c r="P198" i="30"/>
  <c r="O198" i="30"/>
  <c r="S197" i="30"/>
  <c r="R197" i="30"/>
  <c r="Q197" i="30"/>
  <c r="P197" i="30"/>
  <c r="O197" i="30"/>
  <c r="S196" i="30"/>
  <c r="R196" i="30"/>
  <c r="Q196" i="30"/>
  <c r="P196" i="30"/>
  <c r="O196" i="30"/>
  <c r="S195" i="30"/>
  <c r="R195" i="30"/>
  <c r="Q195" i="30"/>
  <c r="P195" i="30"/>
  <c r="O195" i="30"/>
  <c r="X194" i="30"/>
  <c r="X193" i="30" s="1"/>
  <c r="W194" i="30"/>
  <c r="W193" i="30" s="1"/>
  <c r="V194" i="30"/>
  <c r="V193" i="30" s="1"/>
  <c r="U194" i="30"/>
  <c r="U193" i="30" s="1"/>
  <c r="T194" i="30"/>
  <c r="T193" i="30" s="1"/>
  <c r="N194" i="30"/>
  <c r="M194" i="30"/>
  <c r="M193" i="30" s="1"/>
  <c r="L194" i="30"/>
  <c r="K194" i="30"/>
  <c r="J194" i="30"/>
  <c r="J193" i="30" s="1"/>
  <c r="I194" i="30"/>
  <c r="I193" i="30" s="1"/>
  <c r="H194" i="30"/>
  <c r="H193" i="30" s="1"/>
  <c r="G194" i="30"/>
  <c r="G193" i="30" s="1"/>
  <c r="F194" i="30"/>
  <c r="F193" i="30" s="1"/>
  <c r="E194" i="30"/>
  <c r="E193" i="30" s="1"/>
  <c r="S192" i="30"/>
  <c r="R192" i="30"/>
  <c r="Q192" i="30"/>
  <c r="P192" i="30"/>
  <c r="O192" i="30"/>
  <c r="S191" i="30"/>
  <c r="R191" i="30"/>
  <c r="Q191" i="30"/>
  <c r="P191" i="30"/>
  <c r="O191" i="30"/>
  <c r="S190" i="30"/>
  <c r="R190" i="30"/>
  <c r="Q190" i="30"/>
  <c r="P190" i="30"/>
  <c r="O190" i="30"/>
  <c r="S189" i="30"/>
  <c r="R189" i="30"/>
  <c r="Q189" i="30"/>
  <c r="P189" i="30"/>
  <c r="O189" i="30"/>
  <c r="S188" i="30"/>
  <c r="R188" i="30"/>
  <c r="Q188" i="30"/>
  <c r="P188" i="30"/>
  <c r="O188" i="30"/>
  <c r="S187" i="30"/>
  <c r="R187" i="30"/>
  <c r="Q187" i="30"/>
  <c r="P187" i="30"/>
  <c r="O187" i="30"/>
  <c r="S186" i="30"/>
  <c r="R186" i="30"/>
  <c r="Q186" i="30"/>
  <c r="P186" i="30"/>
  <c r="O186" i="30"/>
  <c r="S185" i="30"/>
  <c r="R185" i="30"/>
  <c r="Q185" i="30"/>
  <c r="P185" i="30"/>
  <c r="O185" i="30"/>
  <c r="S184" i="30"/>
  <c r="R184" i="30"/>
  <c r="Q184" i="30"/>
  <c r="P184" i="30"/>
  <c r="O184" i="30"/>
  <c r="S183" i="30"/>
  <c r="R183" i="30"/>
  <c r="Q183" i="30"/>
  <c r="P183" i="30"/>
  <c r="O183" i="30"/>
  <c r="S182" i="30"/>
  <c r="R182" i="30"/>
  <c r="Q182" i="30"/>
  <c r="P182" i="30"/>
  <c r="O182" i="30"/>
  <c r="S181" i="30"/>
  <c r="R181" i="30"/>
  <c r="Q181" i="30"/>
  <c r="P181" i="30"/>
  <c r="O181" i="30"/>
  <c r="S180" i="30"/>
  <c r="R180" i="30"/>
  <c r="Q180" i="30"/>
  <c r="P180" i="30"/>
  <c r="O180" i="30"/>
  <c r="S179" i="30"/>
  <c r="R179" i="30"/>
  <c r="Q179" i="30"/>
  <c r="P179" i="30"/>
  <c r="O179" i="30"/>
  <c r="S178" i="30"/>
  <c r="R178" i="30"/>
  <c r="Q178" i="30"/>
  <c r="P178" i="30"/>
  <c r="O178" i="30"/>
  <c r="S177" i="30"/>
  <c r="R177" i="30"/>
  <c r="Q177" i="30"/>
  <c r="P177" i="30"/>
  <c r="O177" i="30"/>
  <c r="S176" i="30"/>
  <c r="R176" i="30"/>
  <c r="Q176" i="30"/>
  <c r="P176" i="30"/>
  <c r="O176" i="30"/>
  <c r="S175" i="30"/>
  <c r="R175" i="30"/>
  <c r="Q175" i="30"/>
  <c r="P175" i="30"/>
  <c r="O175" i="30"/>
  <c r="S174" i="30"/>
  <c r="R174" i="30"/>
  <c r="Q174" i="30"/>
  <c r="P174" i="30"/>
  <c r="O174" i="30"/>
  <c r="S173" i="30"/>
  <c r="R173" i="30"/>
  <c r="Q173" i="30"/>
  <c r="P173" i="30"/>
  <c r="O173" i="30"/>
  <c r="S172" i="30"/>
  <c r="R172" i="30"/>
  <c r="Q172" i="30"/>
  <c r="P172" i="30"/>
  <c r="O172" i="30"/>
  <c r="S171" i="30"/>
  <c r="R171" i="30"/>
  <c r="Q171" i="30"/>
  <c r="P171" i="30"/>
  <c r="O171" i="30"/>
  <c r="S170" i="30"/>
  <c r="R170" i="30"/>
  <c r="Q170" i="30"/>
  <c r="P170" i="30"/>
  <c r="O170" i="30"/>
  <c r="S169" i="30"/>
  <c r="R169" i="30"/>
  <c r="Q169" i="30"/>
  <c r="P169" i="30"/>
  <c r="O169" i="30"/>
  <c r="S168" i="30"/>
  <c r="R168" i="30"/>
  <c r="Q168" i="30"/>
  <c r="P168" i="30"/>
  <c r="O168" i="30"/>
  <c r="S167" i="30"/>
  <c r="R167" i="30"/>
  <c r="Q167" i="30"/>
  <c r="P167" i="30"/>
  <c r="O167" i="30"/>
  <c r="S166" i="30"/>
  <c r="R166" i="30"/>
  <c r="Q166" i="30"/>
  <c r="P166" i="30"/>
  <c r="O166" i="30"/>
  <c r="S165" i="30"/>
  <c r="R165" i="30"/>
  <c r="Q165" i="30"/>
  <c r="P165" i="30"/>
  <c r="O165" i="30"/>
  <c r="S164" i="30"/>
  <c r="R164" i="30"/>
  <c r="Q164" i="30"/>
  <c r="P164" i="30"/>
  <c r="O164" i="30"/>
  <c r="S163" i="30"/>
  <c r="R163" i="30"/>
  <c r="Q163" i="30"/>
  <c r="P163" i="30"/>
  <c r="O163" i="30"/>
  <c r="S162" i="30"/>
  <c r="R162" i="30"/>
  <c r="Q162" i="30"/>
  <c r="P162" i="30"/>
  <c r="O162" i="30"/>
  <c r="S161" i="30"/>
  <c r="R161" i="30"/>
  <c r="Q161" i="30"/>
  <c r="P161" i="30"/>
  <c r="O161" i="30"/>
  <c r="S160" i="30"/>
  <c r="R160" i="30"/>
  <c r="Q160" i="30"/>
  <c r="P160" i="30"/>
  <c r="O160" i="30"/>
  <c r="S159" i="30"/>
  <c r="R159" i="30"/>
  <c r="Q159" i="30"/>
  <c r="P159" i="30"/>
  <c r="O159" i="30"/>
  <c r="S158" i="30"/>
  <c r="R158" i="30"/>
  <c r="Q158" i="30"/>
  <c r="P158" i="30"/>
  <c r="O158" i="30"/>
  <c r="S157" i="30"/>
  <c r="R157" i="30"/>
  <c r="Q157" i="30"/>
  <c r="P157" i="30"/>
  <c r="O157" i="30"/>
  <c r="S156" i="30"/>
  <c r="R156" i="30"/>
  <c r="Q156" i="30"/>
  <c r="P156" i="30"/>
  <c r="O156" i="30"/>
  <c r="S155" i="30"/>
  <c r="R155" i="30"/>
  <c r="Q155" i="30"/>
  <c r="P155" i="30"/>
  <c r="O155" i="30"/>
  <c r="S154" i="30"/>
  <c r="R154" i="30"/>
  <c r="Q154" i="30"/>
  <c r="P154" i="30"/>
  <c r="O154" i="30"/>
  <c r="S153" i="30"/>
  <c r="R153" i="30"/>
  <c r="Q153" i="30"/>
  <c r="P153" i="30"/>
  <c r="O153" i="30"/>
  <c r="S152" i="30"/>
  <c r="R152" i="30"/>
  <c r="Q152" i="30"/>
  <c r="P152" i="30"/>
  <c r="O152" i="30"/>
  <c r="S151" i="30"/>
  <c r="R151" i="30"/>
  <c r="Q151" i="30"/>
  <c r="P151" i="30"/>
  <c r="O151" i="30"/>
  <c r="S150" i="30"/>
  <c r="R150" i="30"/>
  <c r="Q150" i="30"/>
  <c r="P150" i="30"/>
  <c r="O150" i="30"/>
  <c r="S149" i="30"/>
  <c r="R149" i="30"/>
  <c r="Q149" i="30"/>
  <c r="P149" i="30"/>
  <c r="O149" i="30"/>
  <c r="S148" i="30"/>
  <c r="R148" i="30"/>
  <c r="Q148" i="30"/>
  <c r="P148" i="30"/>
  <c r="O148" i="30"/>
  <c r="S147" i="30"/>
  <c r="R147" i="30"/>
  <c r="Q147" i="30"/>
  <c r="P147" i="30"/>
  <c r="O147" i="30"/>
  <c r="S146" i="30"/>
  <c r="R146" i="30"/>
  <c r="Q146" i="30"/>
  <c r="P146" i="30"/>
  <c r="O146" i="30"/>
  <c r="S145" i="30"/>
  <c r="R145" i="30"/>
  <c r="Q145" i="30"/>
  <c r="P145" i="30"/>
  <c r="O145" i="30"/>
  <c r="S144" i="30"/>
  <c r="R144" i="30"/>
  <c r="Q144" i="30"/>
  <c r="P144" i="30"/>
  <c r="O144" i="30"/>
  <c r="S143" i="30"/>
  <c r="R143" i="30"/>
  <c r="Q143" i="30"/>
  <c r="P143" i="30"/>
  <c r="O143" i="30"/>
  <c r="S142" i="30"/>
  <c r="R142" i="30"/>
  <c r="Q142" i="30"/>
  <c r="P142" i="30"/>
  <c r="O142" i="30"/>
  <c r="S141" i="30"/>
  <c r="R141" i="30"/>
  <c r="Q141" i="30"/>
  <c r="P141" i="30"/>
  <c r="O141" i="30"/>
  <c r="S140" i="30"/>
  <c r="R140" i="30"/>
  <c r="Q140" i="30"/>
  <c r="P140" i="30"/>
  <c r="O140" i="30"/>
  <c r="S139" i="30"/>
  <c r="R139" i="30"/>
  <c r="Q139" i="30"/>
  <c r="P139" i="30"/>
  <c r="O139" i="30"/>
  <c r="S138" i="30"/>
  <c r="R138" i="30"/>
  <c r="Q138" i="30"/>
  <c r="P138" i="30"/>
  <c r="O138" i="30"/>
  <c r="S137" i="30"/>
  <c r="R137" i="30"/>
  <c r="Q137" i="30"/>
  <c r="P137" i="30"/>
  <c r="O137" i="30"/>
  <c r="S136" i="30"/>
  <c r="R136" i="30"/>
  <c r="Q136" i="30"/>
  <c r="P136" i="30"/>
  <c r="O136" i="30"/>
  <c r="S135" i="30"/>
  <c r="R135" i="30"/>
  <c r="Q135" i="30"/>
  <c r="P135" i="30"/>
  <c r="O135" i="30"/>
  <c r="X134" i="30"/>
  <c r="X133" i="30" s="1"/>
  <c r="W134" i="30"/>
  <c r="W133" i="30" s="1"/>
  <c r="V134" i="30"/>
  <c r="V133" i="30" s="1"/>
  <c r="U134" i="30"/>
  <c r="U133" i="30" s="1"/>
  <c r="T134" i="30"/>
  <c r="T133" i="30" s="1"/>
  <c r="N134" i="30"/>
  <c r="N133" i="30" s="1"/>
  <c r="M134" i="30"/>
  <c r="M133" i="30" s="1"/>
  <c r="L134" i="30"/>
  <c r="L133" i="30" s="1"/>
  <c r="K134" i="30"/>
  <c r="K133" i="30" s="1"/>
  <c r="J134" i="30"/>
  <c r="J133" i="30" s="1"/>
  <c r="I134" i="30"/>
  <c r="I133" i="30" s="1"/>
  <c r="H134" i="30"/>
  <c r="G134" i="30"/>
  <c r="G133" i="30" s="1"/>
  <c r="F134" i="30"/>
  <c r="F133" i="30" s="1"/>
  <c r="E134" i="30"/>
  <c r="E133" i="30" s="1"/>
  <c r="S131" i="30"/>
  <c r="R131" i="30"/>
  <c r="Q131" i="30"/>
  <c r="P131" i="30"/>
  <c r="O131" i="30"/>
  <c r="S130" i="30"/>
  <c r="R130" i="30"/>
  <c r="Q130" i="30"/>
  <c r="P130" i="30"/>
  <c r="O130" i="30"/>
  <c r="S129" i="30"/>
  <c r="R129" i="30"/>
  <c r="Q129" i="30"/>
  <c r="P129" i="30"/>
  <c r="O129" i="30"/>
  <c r="S128" i="30"/>
  <c r="R128" i="30"/>
  <c r="Q128" i="30"/>
  <c r="P128" i="30"/>
  <c r="O128" i="30"/>
  <c r="S127" i="30"/>
  <c r="R127" i="30"/>
  <c r="Q127" i="30"/>
  <c r="P127" i="30"/>
  <c r="O127" i="30"/>
  <c r="S126" i="30"/>
  <c r="R126" i="30"/>
  <c r="Q126" i="30"/>
  <c r="P126" i="30"/>
  <c r="O126" i="30"/>
  <c r="X125" i="30"/>
  <c r="X124" i="30" s="1"/>
  <c r="W125" i="30"/>
  <c r="W124" i="30" s="1"/>
  <c r="V125" i="30"/>
  <c r="V124" i="30" s="1"/>
  <c r="U125" i="30"/>
  <c r="U124" i="30" s="1"/>
  <c r="T125" i="30"/>
  <c r="T124" i="30" s="1"/>
  <c r="N125" i="30"/>
  <c r="N124" i="30" s="1"/>
  <c r="M125" i="30"/>
  <c r="L125" i="30"/>
  <c r="K125" i="30"/>
  <c r="J125" i="30"/>
  <c r="J124" i="30" s="1"/>
  <c r="I125" i="30"/>
  <c r="I124" i="30" s="1"/>
  <c r="H125" i="30"/>
  <c r="H124" i="30" s="1"/>
  <c r="G125" i="30"/>
  <c r="G124" i="30" s="1"/>
  <c r="F125" i="30"/>
  <c r="F124" i="30" s="1"/>
  <c r="E125" i="30"/>
  <c r="E124" i="30" s="1"/>
  <c r="M124" i="30"/>
  <c r="S123" i="30"/>
  <c r="R123" i="30"/>
  <c r="Q123" i="30"/>
  <c r="P123" i="30"/>
  <c r="O123" i="30"/>
  <c r="X122" i="30"/>
  <c r="X119" i="30" s="1"/>
  <c r="W122" i="30"/>
  <c r="V122" i="30"/>
  <c r="V119" i="30" s="1"/>
  <c r="U122" i="30"/>
  <c r="U119" i="30" s="1"/>
  <c r="T122" i="30"/>
  <c r="T119" i="30" s="1"/>
  <c r="N122" i="30"/>
  <c r="N119" i="30" s="1"/>
  <c r="M122" i="30"/>
  <c r="L122" i="30"/>
  <c r="L119" i="30" s="1"/>
  <c r="K122" i="30"/>
  <c r="K119" i="30" s="1"/>
  <c r="J122" i="30"/>
  <c r="J119" i="30" s="1"/>
  <c r="I122" i="30"/>
  <c r="I119" i="30" s="1"/>
  <c r="H122" i="30"/>
  <c r="H119" i="30" s="1"/>
  <c r="G122" i="30"/>
  <c r="G119" i="30" s="1"/>
  <c r="F122" i="30"/>
  <c r="F119" i="30" s="1"/>
  <c r="E122" i="30"/>
  <c r="E119" i="30" s="1"/>
  <c r="S121" i="30"/>
  <c r="R121" i="30"/>
  <c r="Q121" i="30"/>
  <c r="P121" i="30"/>
  <c r="O121" i="30"/>
  <c r="S120" i="30"/>
  <c r="R120" i="30"/>
  <c r="Q120" i="30"/>
  <c r="P120" i="30"/>
  <c r="O120" i="30"/>
  <c r="W119" i="30"/>
  <c r="D119" i="30"/>
  <c r="D118" i="30" s="1"/>
  <c r="S117" i="30"/>
  <c r="R117" i="30"/>
  <c r="Q117" i="30"/>
  <c r="P117" i="30"/>
  <c r="O117" i="30"/>
  <c r="S116" i="30"/>
  <c r="R116" i="30"/>
  <c r="Q116" i="30"/>
  <c r="P116" i="30"/>
  <c r="O116" i="30"/>
  <c r="X115" i="30"/>
  <c r="W115" i="30"/>
  <c r="V115" i="30"/>
  <c r="U115" i="30"/>
  <c r="T115" i="30"/>
  <c r="N115" i="30"/>
  <c r="M115" i="30"/>
  <c r="L115" i="30"/>
  <c r="K115" i="30"/>
  <c r="J115" i="30"/>
  <c r="I115" i="30"/>
  <c r="H115" i="30"/>
  <c r="G115" i="30"/>
  <c r="F115" i="30"/>
  <c r="E115" i="30"/>
  <c r="D115" i="30"/>
  <c r="S114" i="30"/>
  <c r="R114" i="30"/>
  <c r="Q114" i="30"/>
  <c r="P114" i="30"/>
  <c r="O114" i="30"/>
  <c r="S113" i="30"/>
  <c r="R113" i="30"/>
  <c r="Q113" i="30"/>
  <c r="P113" i="30"/>
  <c r="O113" i="30"/>
  <c r="S112" i="30"/>
  <c r="R112" i="30"/>
  <c r="Q112" i="30"/>
  <c r="P112" i="30"/>
  <c r="O112" i="30"/>
  <c r="S111" i="30"/>
  <c r="R111" i="30"/>
  <c r="Q111" i="30"/>
  <c r="P111" i="30"/>
  <c r="O111" i="30"/>
  <c r="S110" i="30"/>
  <c r="R110" i="30"/>
  <c r="Q110" i="30"/>
  <c r="P110" i="30"/>
  <c r="O110" i="30"/>
  <c r="S109" i="30"/>
  <c r="R109" i="30"/>
  <c r="Q109" i="30"/>
  <c r="P109" i="30"/>
  <c r="O109" i="30"/>
  <c r="S108" i="30"/>
  <c r="R108" i="30"/>
  <c r="Q108" i="30"/>
  <c r="P108" i="30"/>
  <c r="O108" i="30"/>
  <c r="S107" i="30"/>
  <c r="R107" i="30"/>
  <c r="Q107" i="30"/>
  <c r="P107" i="30"/>
  <c r="O107" i="30"/>
  <c r="S106" i="30"/>
  <c r="R106" i="30"/>
  <c r="Q106" i="30"/>
  <c r="P106" i="30"/>
  <c r="O106" i="30"/>
  <c r="S105" i="30"/>
  <c r="R105" i="30"/>
  <c r="Q105" i="30"/>
  <c r="P105" i="30"/>
  <c r="O105" i="30"/>
  <c r="S104" i="30"/>
  <c r="R104" i="30"/>
  <c r="Q104" i="30"/>
  <c r="P104" i="30"/>
  <c r="O104" i="30"/>
  <c r="S103" i="30"/>
  <c r="R103" i="30"/>
  <c r="Q103" i="30"/>
  <c r="P103" i="30"/>
  <c r="O103" i="30"/>
  <c r="S102" i="30"/>
  <c r="R102" i="30"/>
  <c r="Q102" i="30"/>
  <c r="P102" i="30"/>
  <c r="O102" i="30"/>
  <c r="S101" i="30"/>
  <c r="R101" i="30"/>
  <c r="Q101" i="30"/>
  <c r="P101" i="30"/>
  <c r="O101" i="30"/>
  <c r="S100" i="30"/>
  <c r="R100" i="30"/>
  <c r="Q100" i="30"/>
  <c r="P100" i="30"/>
  <c r="O100" i="30"/>
  <c r="S99" i="30"/>
  <c r="R99" i="30"/>
  <c r="Q99" i="30"/>
  <c r="P99" i="30"/>
  <c r="O99" i="30"/>
  <c r="S98" i="30"/>
  <c r="R98" i="30"/>
  <c r="Q98" i="30"/>
  <c r="P98" i="30"/>
  <c r="O98" i="30"/>
  <c r="S97" i="30"/>
  <c r="R97" i="30"/>
  <c r="Q97" i="30"/>
  <c r="P97" i="30"/>
  <c r="O97" i="30"/>
  <c r="S96" i="30"/>
  <c r="R96" i="30"/>
  <c r="Q96" i="30"/>
  <c r="P96" i="30"/>
  <c r="O96" i="30"/>
  <c r="S95" i="30"/>
  <c r="R95" i="30"/>
  <c r="Q95" i="30"/>
  <c r="P95" i="30"/>
  <c r="O95" i="30"/>
  <c r="S94" i="30"/>
  <c r="R94" i="30"/>
  <c r="Q94" i="30"/>
  <c r="P94" i="30"/>
  <c r="O94" i="30"/>
  <c r="S93" i="30"/>
  <c r="R93" i="30"/>
  <c r="Q93" i="30"/>
  <c r="P93" i="30"/>
  <c r="O93" i="30"/>
  <c r="S92" i="30"/>
  <c r="R92" i="30"/>
  <c r="Q92" i="30"/>
  <c r="P92" i="30"/>
  <c r="O92" i="30"/>
  <c r="S91" i="30"/>
  <c r="R91" i="30"/>
  <c r="Q91" i="30"/>
  <c r="P91" i="30"/>
  <c r="O91" i="30"/>
  <c r="S90" i="30"/>
  <c r="R90" i="30"/>
  <c r="Q90" i="30"/>
  <c r="P90" i="30"/>
  <c r="O90" i="30"/>
  <c r="S89" i="30"/>
  <c r="R89" i="30"/>
  <c r="Q89" i="30"/>
  <c r="P89" i="30"/>
  <c r="O89" i="30"/>
  <c r="S88" i="30"/>
  <c r="R88" i="30"/>
  <c r="Q88" i="30"/>
  <c r="P88" i="30"/>
  <c r="O88" i="30"/>
  <c r="S87" i="30"/>
  <c r="R87" i="30"/>
  <c r="Q87" i="30"/>
  <c r="P87" i="30"/>
  <c r="O87" i="30"/>
  <c r="S86" i="30"/>
  <c r="R86" i="30"/>
  <c r="Q86" i="30"/>
  <c r="P86" i="30"/>
  <c r="O86" i="30"/>
  <c r="S85" i="30"/>
  <c r="R85" i="30"/>
  <c r="Q85" i="30"/>
  <c r="P85" i="30"/>
  <c r="O85" i="30"/>
  <c r="S84" i="30"/>
  <c r="R84" i="30"/>
  <c r="Q84" i="30"/>
  <c r="P84" i="30"/>
  <c r="O84" i="30"/>
  <c r="S83" i="30"/>
  <c r="R83" i="30"/>
  <c r="Q83" i="30"/>
  <c r="P83" i="30"/>
  <c r="O83" i="30"/>
  <c r="S82" i="30"/>
  <c r="R82" i="30"/>
  <c r="Q82" i="30"/>
  <c r="P82" i="30"/>
  <c r="O82" i="30"/>
  <c r="S81" i="30"/>
  <c r="R81" i="30"/>
  <c r="Q81" i="30"/>
  <c r="P81" i="30"/>
  <c r="O81" i="30"/>
  <c r="S80" i="30"/>
  <c r="R80" i="30"/>
  <c r="Q80" i="30"/>
  <c r="P80" i="30"/>
  <c r="O80" i="30"/>
  <c r="S79" i="30"/>
  <c r="R79" i="30"/>
  <c r="Q79" i="30"/>
  <c r="P79" i="30"/>
  <c r="O79" i="30"/>
  <c r="S78" i="30"/>
  <c r="R78" i="30"/>
  <c r="Q78" i="30"/>
  <c r="P78" i="30"/>
  <c r="O78" i="30"/>
  <c r="S77" i="30"/>
  <c r="R77" i="30"/>
  <c r="Q77" i="30"/>
  <c r="P77" i="30"/>
  <c r="O77" i="30"/>
  <c r="S76" i="30"/>
  <c r="R76" i="30"/>
  <c r="Q76" i="30"/>
  <c r="P76" i="30"/>
  <c r="O76" i="30"/>
  <c r="S75" i="30"/>
  <c r="R75" i="30"/>
  <c r="Q75" i="30"/>
  <c r="P75" i="30"/>
  <c r="O75" i="30"/>
  <c r="S74" i="30"/>
  <c r="R74" i="30"/>
  <c r="Q74" i="30"/>
  <c r="P74" i="30"/>
  <c r="O74" i="30"/>
  <c r="S73" i="30"/>
  <c r="R73" i="30"/>
  <c r="Q73" i="30"/>
  <c r="P73" i="30"/>
  <c r="O73" i="30"/>
  <c r="S72" i="30"/>
  <c r="R72" i="30"/>
  <c r="Q72" i="30"/>
  <c r="P72" i="30"/>
  <c r="O72" i="30"/>
  <c r="S71" i="30"/>
  <c r="R71" i="30"/>
  <c r="Q71" i="30"/>
  <c r="P71" i="30"/>
  <c r="O71" i="30"/>
  <c r="S70" i="30"/>
  <c r="R70" i="30"/>
  <c r="Q70" i="30"/>
  <c r="P70" i="30"/>
  <c r="O70" i="30"/>
  <c r="S69" i="30"/>
  <c r="R69" i="30"/>
  <c r="Q69" i="30"/>
  <c r="P69" i="30"/>
  <c r="O69" i="30"/>
  <c r="S68" i="30"/>
  <c r="R68" i="30"/>
  <c r="Q68" i="30"/>
  <c r="P68" i="30"/>
  <c r="O68" i="30"/>
  <c r="S67" i="30"/>
  <c r="R67" i="30"/>
  <c r="Q67" i="30"/>
  <c r="P67" i="30"/>
  <c r="O67" i="30"/>
  <c r="S66" i="30"/>
  <c r="R66" i="30"/>
  <c r="Q66" i="30"/>
  <c r="P66" i="30"/>
  <c r="O66" i="30"/>
  <c r="S65" i="30"/>
  <c r="R65" i="30"/>
  <c r="Q65" i="30"/>
  <c r="P65" i="30"/>
  <c r="O65" i="30"/>
  <c r="S64" i="30"/>
  <c r="R64" i="30"/>
  <c r="Q64" i="30"/>
  <c r="P64" i="30"/>
  <c r="O64" i="30"/>
  <c r="S63" i="30"/>
  <c r="R63" i="30"/>
  <c r="Q63" i="30"/>
  <c r="P63" i="30"/>
  <c r="O63" i="30"/>
  <c r="S62" i="30"/>
  <c r="R62" i="30"/>
  <c r="Q62" i="30"/>
  <c r="P62" i="30"/>
  <c r="O62" i="30"/>
  <c r="S61" i="30"/>
  <c r="R61" i="30"/>
  <c r="Q61" i="30"/>
  <c r="P61" i="30"/>
  <c r="O61" i="30"/>
  <c r="S60" i="30"/>
  <c r="R60" i="30"/>
  <c r="Q60" i="30"/>
  <c r="P60" i="30"/>
  <c r="O60" i="30"/>
  <c r="S59" i="30"/>
  <c r="R59" i="30"/>
  <c r="Q59" i="30"/>
  <c r="P59" i="30"/>
  <c r="O59" i="30"/>
  <c r="S58" i="30"/>
  <c r="R58" i="30"/>
  <c r="Q58" i="30"/>
  <c r="P58" i="30"/>
  <c r="O58" i="30"/>
  <c r="S57" i="30"/>
  <c r="R57" i="30"/>
  <c r="Q57" i="30"/>
  <c r="P57" i="30"/>
  <c r="O57" i="30"/>
  <c r="S56" i="30"/>
  <c r="R56" i="30"/>
  <c r="Q56" i="30"/>
  <c r="P56" i="30"/>
  <c r="O56" i="30"/>
  <c r="S55" i="30"/>
  <c r="R55" i="30"/>
  <c r="Q55" i="30"/>
  <c r="P55" i="30"/>
  <c r="O55" i="30"/>
  <c r="S54" i="30"/>
  <c r="R54" i="30"/>
  <c r="Q54" i="30"/>
  <c r="P54" i="30"/>
  <c r="O54" i="30"/>
  <c r="S53" i="30"/>
  <c r="R53" i="30"/>
  <c r="Q53" i="30"/>
  <c r="P53" i="30"/>
  <c r="O53" i="30"/>
  <c r="S52" i="30"/>
  <c r="R52" i="30"/>
  <c r="Q52" i="30"/>
  <c r="P52" i="30"/>
  <c r="O52" i="30"/>
  <c r="S51" i="30"/>
  <c r="R51" i="30"/>
  <c r="Q51" i="30"/>
  <c r="P51" i="30"/>
  <c r="O51" i="30"/>
  <c r="S50" i="30"/>
  <c r="R50" i="30"/>
  <c r="Q50" i="30"/>
  <c r="P50" i="30"/>
  <c r="O50" i="30"/>
  <c r="S49" i="30"/>
  <c r="R49" i="30"/>
  <c r="Q49" i="30"/>
  <c r="P49" i="30"/>
  <c r="O49" i="30"/>
  <c r="S48" i="30"/>
  <c r="R48" i="30"/>
  <c r="Q48" i="30"/>
  <c r="P48" i="30"/>
  <c r="O48" i="30"/>
  <c r="S47" i="30"/>
  <c r="R47" i="30"/>
  <c r="Q47" i="30"/>
  <c r="P47" i="30"/>
  <c r="O47" i="30"/>
  <c r="S46" i="30"/>
  <c r="R46" i="30"/>
  <c r="Q46" i="30"/>
  <c r="P46" i="30"/>
  <c r="O46" i="30"/>
  <c r="S45" i="30"/>
  <c r="R45" i="30"/>
  <c r="Q45" i="30"/>
  <c r="P45" i="30"/>
  <c r="O45" i="30"/>
  <c r="S44" i="30"/>
  <c r="R44" i="30"/>
  <c r="Q44" i="30"/>
  <c r="P44" i="30"/>
  <c r="O44" i="30"/>
  <c r="S43" i="30"/>
  <c r="R43" i="30"/>
  <c r="Q43" i="30"/>
  <c r="P43" i="30"/>
  <c r="O43" i="30"/>
  <c r="S42" i="30"/>
  <c r="R42" i="30"/>
  <c r="Q42" i="30"/>
  <c r="P42" i="30"/>
  <c r="O42" i="30"/>
  <c r="S41" i="30"/>
  <c r="R41" i="30"/>
  <c r="Q41" i="30"/>
  <c r="P41" i="30"/>
  <c r="O41" i="30"/>
  <c r="S40" i="30"/>
  <c r="R40" i="30"/>
  <c r="Q40" i="30"/>
  <c r="P40" i="30"/>
  <c r="O40" i="30"/>
  <c r="S39" i="30"/>
  <c r="R39" i="30"/>
  <c r="Q39" i="30"/>
  <c r="P39" i="30"/>
  <c r="O39" i="30"/>
  <c r="S38" i="30"/>
  <c r="R38" i="30"/>
  <c r="Q38" i="30"/>
  <c r="P38" i="30"/>
  <c r="O38" i="30"/>
  <c r="S37" i="30"/>
  <c r="R37" i="30"/>
  <c r="Q37" i="30"/>
  <c r="P37" i="30"/>
  <c r="O37" i="30"/>
  <c r="S36" i="30"/>
  <c r="R36" i="30"/>
  <c r="Q36" i="30"/>
  <c r="P36" i="30"/>
  <c r="O36" i="30"/>
  <c r="S35" i="30"/>
  <c r="R35" i="30"/>
  <c r="Q35" i="30"/>
  <c r="P35" i="30"/>
  <c r="O35" i="30"/>
  <c r="X34" i="30"/>
  <c r="X29" i="30" s="1"/>
  <c r="W34" i="30"/>
  <c r="W29" i="30" s="1"/>
  <c r="V34" i="30"/>
  <c r="V29" i="30" s="1"/>
  <c r="U34" i="30"/>
  <c r="U29" i="30" s="1"/>
  <c r="T34" i="30"/>
  <c r="T29" i="30" s="1"/>
  <c r="N34" i="30"/>
  <c r="M34" i="30"/>
  <c r="M29" i="30" s="1"/>
  <c r="L34" i="30"/>
  <c r="K34" i="30"/>
  <c r="K29" i="30" s="1"/>
  <c r="J34" i="30"/>
  <c r="I34" i="30"/>
  <c r="I29" i="30" s="1"/>
  <c r="H34" i="30"/>
  <c r="H29" i="30" s="1"/>
  <c r="G34" i="30"/>
  <c r="G29" i="30" s="1"/>
  <c r="F34" i="30"/>
  <c r="F29" i="30" s="1"/>
  <c r="E34" i="30"/>
  <c r="E29" i="30" s="1"/>
  <c r="S33" i="30"/>
  <c r="R33" i="30"/>
  <c r="Q33" i="30"/>
  <c r="P33" i="30"/>
  <c r="O33" i="30"/>
  <c r="S32" i="30"/>
  <c r="R32" i="30"/>
  <c r="Q32" i="30"/>
  <c r="P32" i="30"/>
  <c r="O32" i="30"/>
  <c r="S31" i="30"/>
  <c r="R31" i="30"/>
  <c r="Q31" i="30"/>
  <c r="P31" i="30"/>
  <c r="O31" i="30"/>
  <c r="S30" i="30"/>
  <c r="R30" i="30"/>
  <c r="Q30" i="30"/>
  <c r="P30" i="30"/>
  <c r="O30" i="30"/>
  <c r="L29" i="30"/>
  <c r="E25" i="30"/>
  <c r="C19" i="30"/>
  <c r="D19" i="30" s="1"/>
  <c r="E19" i="30" s="1"/>
  <c r="F19" i="30" s="1"/>
  <c r="G19" i="30" s="1"/>
  <c r="H19" i="30" s="1"/>
  <c r="I19" i="30" s="1"/>
  <c r="J19" i="30" s="1"/>
  <c r="K19" i="30" s="1"/>
  <c r="L19" i="30" s="1"/>
  <c r="M19" i="30" s="1"/>
  <c r="N19" i="30" s="1"/>
  <c r="O19" i="30" s="1"/>
  <c r="P19" i="30" s="1"/>
  <c r="Q19" i="30" s="1"/>
  <c r="R19" i="30" s="1"/>
  <c r="S19" i="30" s="1"/>
  <c r="T19" i="30" s="1"/>
  <c r="U19" i="30" s="1"/>
  <c r="V19" i="30" s="1"/>
  <c r="W19" i="30" s="1"/>
  <c r="X19" i="30" s="1"/>
  <c r="R481" i="30" l="1"/>
  <c r="O296" i="30"/>
  <c r="S296" i="30"/>
  <c r="H26" i="30"/>
  <c r="M26" i="30"/>
  <c r="H23" i="30"/>
  <c r="R23" i="30" s="1"/>
  <c r="L23" i="30"/>
  <c r="U23" i="30"/>
  <c r="Q26" i="30"/>
  <c r="R272" i="30"/>
  <c r="W446" i="30"/>
  <c r="W418" i="30" s="1"/>
  <c r="R265" i="30"/>
  <c r="E26" i="30"/>
  <c r="V27" i="29"/>
  <c r="AG27" i="22"/>
  <c r="AC23" i="22"/>
  <c r="AC21" i="22" s="1"/>
  <c r="W27" i="29"/>
  <c r="K133" i="29"/>
  <c r="J418" i="29"/>
  <c r="F23" i="29"/>
  <c r="S23" i="29"/>
  <c r="X458" i="29"/>
  <c r="J133" i="29"/>
  <c r="J28" i="29" s="1"/>
  <c r="V134" i="29"/>
  <c r="AE272" i="22"/>
  <c r="AI272" i="22"/>
  <c r="O23" i="22"/>
  <c r="O21" i="22" s="1"/>
  <c r="AE27" i="22"/>
  <c r="AG261" i="22"/>
  <c r="U23" i="22"/>
  <c r="K133" i="22"/>
  <c r="K28" i="22" s="1"/>
  <c r="W23" i="22"/>
  <c r="W21" i="22" s="1"/>
  <c r="AI134" i="22"/>
  <c r="Y23" i="22"/>
  <c r="E119" i="22"/>
  <c r="Q23" i="22"/>
  <c r="E133" i="22"/>
  <c r="E447" i="22"/>
  <c r="E30" i="22"/>
  <c r="AG272" i="22"/>
  <c r="E24" i="22"/>
  <c r="AG475" i="22"/>
  <c r="Q28" i="22"/>
  <c r="E420" i="22"/>
  <c r="U23" i="29"/>
  <c r="W120" i="29"/>
  <c r="H28" i="29"/>
  <c r="I23" i="29"/>
  <c r="X120" i="29"/>
  <c r="H23" i="29"/>
  <c r="H21" i="29" s="1"/>
  <c r="W447" i="29"/>
  <c r="I29" i="29"/>
  <c r="T23" i="29"/>
  <c r="X24" i="29"/>
  <c r="I418" i="29"/>
  <c r="Q22" i="22"/>
  <c r="AA28" i="22"/>
  <c r="AE24" i="22"/>
  <c r="S28" i="22"/>
  <c r="AC28" i="22"/>
  <c r="AA23" i="22"/>
  <c r="AA21" i="22" s="1"/>
  <c r="S23" i="22"/>
  <c r="S21" i="22" s="1"/>
  <c r="AE26" i="22"/>
  <c r="Y22" i="22"/>
  <c r="Y28" i="22"/>
  <c r="G23" i="22"/>
  <c r="G21" i="22" s="1"/>
  <c r="G14" i="22" s="1"/>
  <c r="AG421" i="22"/>
  <c r="M420" i="22"/>
  <c r="AI420" i="22" s="1"/>
  <c r="AE421" i="22"/>
  <c r="K447" i="22"/>
  <c r="AI459" i="22"/>
  <c r="AI261" i="22"/>
  <c r="AI26" i="22"/>
  <c r="AI421" i="22"/>
  <c r="AE448" i="22"/>
  <c r="I447" i="22"/>
  <c r="AI194" i="22"/>
  <c r="AG194" i="22"/>
  <c r="M119" i="22"/>
  <c r="AE119" i="22" s="1"/>
  <c r="AI125" i="22"/>
  <c r="AG125" i="22"/>
  <c r="K24" i="22"/>
  <c r="AI286" i="22"/>
  <c r="AE194" i="22"/>
  <c r="U22" i="22"/>
  <c r="U28" i="22"/>
  <c r="O28" i="22"/>
  <c r="AG25" i="22"/>
  <c r="AI25" i="22"/>
  <c r="AI30" i="22"/>
  <c r="M29" i="22"/>
  <c r="AG30" i="22"/>
  <c r="AE134" i="22"/>
  <c r="I133" i="22"/>
  <c r="K22" i="22"/>
  <c r="I29" i="22"/>
  <c r="M133" i="22"/>
  <c r="AE25" i="22"/>
  <c r="AE30" i="22"/>
  <c r="AE125" i="22"/>
  <c r="W28" i="22"/>
  <c r="G28" i="22"/>
  <c r="F22" i="29"/>
  <c r="F28" i="29"/>
  <c r="M446" i="29"/>
  <c r="X446" i="29" s="1"/>
  <c r="V24" i="29"/>
  <c r="X447" i="29"/>
  <c r="R23" i="29"/>
  <c r="W24" i="29"/>
  <c r="Q23" i="29"/>
  <c r="Q21" i="29" s="1"/>
  <c r="Q28" i="29"/>
  <c r="U28" i="29"/>
  <c r="U22" i="29"/>
  <c r="W458" i="29"/>
  <c r="L446" i="29"/>
  <c r="W261" i="29"/>
  <c r="X261" i="29"/>
  <c r="P23" i="29"/>
  <c r="S28" i="29"/>
  <c r="S22" i="29"/>
  <c r="N23" i="29"/>
  <c r="N21" i="29" s="1"/>
  <c r="N28" i="29"/>
  <c r="T28" i="29"/>
  <c r="T22" i="29"/>
  <c r="L28" i="29"/>
  <c r="L22" i="29"/>
  <c r="K23" i="29"/>
  <c r="O23" i="29"/>
  <c r="O21" i="29" s="1"/>
  <c r="O28" i="29"/>
  <c r="K119" i="29"/>
  <c r="V120" i="29"/>
  <c r="X272" i="29"/>
  <c r="W272" i="29"/>
  <c r="X125" i="29"/>
  <c r="W125" i="29"/>
  <c r="X30" i="29"/>
  <c r="W30" i="29"/>
  <c r="V30" i="29"/>
  <c r="V125" i="29"/>
  <c r="R28" i="29"/>
  <c r="R22" i="29"/>
  <c r="X194" i="29"/>
  <c r="W194" i="29"/>
  <c r="X134" i="29"/>
  <c r="W134" i="29"/>
  <c r="M133" i="29"/>
  <c r="P28" i="29"/>
  <c r="P22" i="29"/>
  <c r="J22" i="29"/>
  <c r="M119" i="29"/>
  <c r="M29" i="29" s="1"/>
  <c r="M419" i="29"/>
  <c r="X420" i="29"/>
  <c r="W420" i="29"/>
  <c r="K418" i="29"/>
  <c r="V272" i="29"/>
  <c r="S124" i="30"/>
  <c r="P125" i="30"/>
  <c r="S125" i="30"/>
  <c r="W118" i="30"/>
  <c r="W28" i="30" s="1"/>
  <c r="S194" i="30"/>
  <c r="P296" i="30"/>
  <c r="R300" i="30"/>
  <c r="F26" i="30"/>
  <c r="J26" i="30"/>
  <c r="N26" i="30"/>
  <c r="S26" i="30" s="1"/>
  <c r="Q459" i="30"/>
  <c r="F118" i="30"/>
  <c r="F28" i="30" s="1"/>
  <c r="Q476" i="30"/>
  <c r="P287" i="30"/>
  <c r="Q296" i="30"/>
  <c r="P300" i="30"/>
  <c r="O25" i="30"/>
  <c r="S25" i="30"/>
  <c r="K26" i="30"/>
  <c r="K446" i="30"/>
  <c r="X118" i="30"/>
  <c r="X28" i="30" s="1"/>
  <c r="T118" i="30"/>
  <c r="T28" i="30" s="1"/>
  <c r="Q25" i="30"/>
  <c r="R134" i="30"/>
  <c r="M260" i="30"/>
  <c r="R260" i="30" s="1"/>
  <c r="P281" i="30"/>
  <c r="E23" i="30"/>
  <c r="I23" i="30"/>
  <c r="O459" i="30"/>
  <c r="S459" i="30"/>
  <c r="P476" i="30"/>
  <c r="S474" i="30"/>
  <c r="W23" i="30"/>
  <c r="Q481" i="30"/>
  <c r="X26" i="30"/>
  <c r="R115" i="30"/>
  <c r="J118" i="30"/>
  <c r="Q133" i="30"/>
  <c r="Q285" i="30"/>
  <c r="V446" i="30"/>
  <c r="P115" i="30"/>
  <c r="O194" i="30"/>
  <c r="R296" i="30"/>
  <c r="U446" i="30"/>
  <c r="U418" i="30" s="1"/>
  <c r="L458" i="30"/>
  <c r="L446" i="30" s="1"/>
  <c r="L24" i="30"/>
  <c r="Q24" i="30" s="1"/>
  <c r="O115" i="30"/>
  <c r="S115" i="30"/>
  <c r="P122" i="30"/>
  <c r="O124" i="30"/>
  <c r="O125" i="30"/>
  <c r="H133" i="30"/>
  <c r="R133" i="30" s="1"/>
  <c r="N193" i="30"/>
  <c r="S193" i="30" s="1"/>
  <c r="S265" i="30"/>
  <c r="O272" i="30"/>
  <c r="S272" i="30"/>
  <c r="P448" i="30"/>
  <c r="O448" i="30"/>
  <c r="S448" i="30"/>
  <c r="P459" i="30"/>
  <c r="R474" i="30"/>
  <c r="X271" i="30"/>
  <c r="X132" i="30" s="1"/>
  <c r="P425" i="30"/>
  <c r="P458" i="30"/>
  <c r="T446" i="30"/>
  <c r="T418" i="30" s="1"/>
  <c r="I132" i="30"/>
  <c r="T271" i="30"/>
  <c r="T132" i="30" s="1"/>
  <c r="V118" i="30"/>
  <c r="V28" i="30" s="1"/>
  <c r="H118" i="30"/>
  <c r="H28" i="30" s="1"/>
  <c r="H21" i="30" s="1"/>
  <c r="P133" i="30"/>
  <c r="Q134" i="30"/>
  <c r="O193" i="30"/>
  <c r="U271" i="30"/>
  <c r="U132" i="30" s="1"/>
  <c r="K420" i="30"/>
  <c r="Q425" i="30"/>
  <c r="E271" i="30"/>
  <c r="E132" i="30" s="1"/>
  <c r="M271" i="30"/>
  <c r="K285" i="30"/>
  <c r="K23" i="30" s="1"/>
  <c r="R285" i="30"/>
  <c r="R305" i="30"/>
  <c r="L420" i="30"/>
  <c r="Q420" i="30" s="1"/>
  <c r="R447" i="30"/>
  <c r="R448" i="30"/>
  <c r="E458" i="30"/>
  <c r="O458" i="30" s="1"/>
  <c r="I458" i="30"/>
  <c r="S458" i="30" s="1"/>
  <c r="G474" i="30"/>
  <c r="G23" i="30" s="1"/>
  <c r="J29" i="30"/>
  <c r="O29" i="30" s="1"/>
  <c r="O34" i="30"/>
  <c r="S34" i="30"/>
  <c r="N29" i="30"/>
  <c r="S29" i="30" s="1"/>
  <c r="Q447" i="30"/>
  <c r="G446" i="30"/>
  <c r="G418" i="30" s="1"/>
  <c r="N118" i="30"/>
  <c r="S119" i="30"/>
  <c r="W132" i="30"/>
  <c r="P119" i="30"/>
  <c r="Q272" i="30"/>
  <c r="H446" i="30"/>
  <c r="H418" i="30" s="1"/>
  <c r="X446" i="30"/>
  <c r="X418" i="30" s="1"/>
  <c r="P24" i="30"/>
  <c r="R25" i="30"/>
  <c r="O287" i="30"/>
  <c r="Q448" i="30"/>
  <c r="W26" i="30"/>
  <c r="F25" i="30"/>
  <c r="P25" i="30" s="1"/>
  <c r="Q119" i="30"/>
  <c r="V132" i="30"/>
  <c r="V22" i="30" s="1"/>
  <c r="T23" i="30"/>
  <c r="X23" i="30"/>
  <c r="V23" i="30"/>
  <c r="S287" i="30"/>
  <c r="Q300" i="30"/>
  <c r="Q305" i="30"/>
  <c r="E24" i="30"/>
  <c r="O24" i="30" s="1"/>
  <c r="I24" i="30"/>
  <c r="S24" i="30" s="1"/>
  <c r="M24" i="30"/>
  <c r="R24" i="30" s="1"/>
  <c r="E118" i="30"/>
  <c r="E28" i="30" s="1"/>
  <c r="E21" i="30" s="1"/>
  <c r="I118" i="30"/>
  <c r="I28" i="30" s="1"/>
  <c r="I21" i="30" s="1"/>
  <c r="U118" i="30"/>
  <c r="U28" i="30" s="1"/>
  <c r="U21" i="30" s="1"/>
  <c r="G118" i="30"/>
  <c r="G28" i="30" s="1"/>
  <c r="P194" i="30"/>
  <c r="F271" i="30"/>
  <c r="F132" i="30" s="1"/>
  <c r="H271" i="30"/>
  <c r="L271" i="30"/>
  <c r="Q271" i="30" s="1"/>
  <c r="J285" i="30"/>
  <c r="O285" i="30" s="1"/>
  <c r="R425" i="30"/>
  <c r="F474" i="30"/>
  <c r="F23" i="30" s="1"/>
  <c r="O481" i="30"/>
  <c r="P29" i="30"/>
  <c r="G132" i="30"/>
  <c r="O260" i="30"/>
  <c r="Q29" i="30"/>
  <c r="R124" i="30"/>
  <c r="Q281" i="30"/>
  <c r="S285" i="30"/>
  <c r="S425" i="30"/>
  <c r="N420" i="30"/>
  <c r="N23" i="30"/>
  <c r="R29" i="30"/>
  <c r="Q125" i="30"/>
  <c r="S133" i="30"/>
  <c r="Q194" i="30"/>
  <c r="O265" i="30"/>
  <c r="N271" i="30"/>
  <c r="S271" i="30" s="1"/>
  <c r="P272" i="30"/>
  <c r="R281" i="30"/>
  <c r="S300" i="30"/>
  <c r="R458" i="30"/>
  <c r="O476" i="30"/>
  <c r="S476" i="30"/>
  <c r="Q34" i="30"/>
  <c r="P34" i="30"/>
  <c r="M119" i="30"/>
  <c r="R122" i="30"/>
  <c r="K124" i="30"/>
  <c r="P124" i="30" s="1"/>
  <c r="R125" i="30"/>
  <c r="O134" i="30"/>
  <c r="S134" i="30"/>
  <c r="K193" i="30"/>
  <c r="R194" i="30"/>
  <c r="N260" i="30"/>
  <c r="S260" i="30" s="1"/>
  <c r="Q265" i="30"/>
  <c r="J271" i="30"/>
  <c r="O281" i="30"/>
  <c r="S281" i="30"/>
  <c r="P285" i="30"/>
  <c r="Q287" i="30"/>
  <c r="O305" i="30"/>
  <c r="S305" i="30"/>
  <c r="V418" i="30"/>
  <c r="R459" i="30"/>
  <c r="P481" i="30"/>
  <c r="R193" i="30"/>
  <c r="Q260" i="30"/>
  <c r="O425" i="30"/>
  <c r="J420" i="30"/>
  <c r="Q115" i="30"/>
  <c r="Q122" i="30"/>
  <c r="O133" i="30"/>
  <c r="P265" i="30"/>
  <c r="O300" i="30"/>
  <c r="R420" i="30"/>
  <c r="R34" i="30"/>
  <c r="O119" i="30"/>
  <c r="O122" i="30"/>
  <c r="S122" i="30"/>
  <c r="L124" i="30"/>
  <c r="Q124" i="30" s="1"/>
  <c r="P134" i="30"/>
  <c r="L193" i="30"/>
  <c r="K260" i="30"/>
  <c r="P260" i="30" s="1"/>
  <c r="P271" i="30"/>
  <c r="R287" i="30"/>
  <c r="P305" i="30"/>
  <c r="V26" i="30"/>
  <c r="M419" i="30"/>
  <c r="M446" i="30"/>
  <c r="F447" i="30"/>
  <c r="J447" i="30"/>
  <c r="N447" i="30"/>
  <c r="J474" i="30"/>
  <c r="Q474" i="30"/>
  <c r="R476" i="30"/>
  <c r="AF139" i="26"/>
  <c r="AE139" i="26"/>
  <c r="AD139" i="26"/>
  <c r="AC139" i="26"/>
  <c r="AF138" i="26"/>
  <c r="AE138" i="26"/>
  <c r="AD138" i="26"/>
  <c r="AC138" i="26"/>
  <c r="AF137" i="26"/>
  <c r="AE137" i="26"/>
  <c r="AD137" i="26"/>
  <c r="AC137" i="26"/>
  <c r="AF136" i="26"/>
  <c r="AE136" i="26"/>
  <c r="AD136" i="26"/>
  <c r="AC136" i="26"/>
  <c r="AF135" i="26"/>
  <c r="AE135" i="26"/>
  <c r="AD135" i="26"/>
  <c r="AC135" i="26"/>
  <c r="AF134" i="26"/>
  <c r="AE134" i="26"/>
  <c r="AD134" i="26"/>
  <c r="AC134" i="26"/>
  <c r="AF133" i="26"/>
  <c r="AE133" i="26"/>
  <c r="AD133" i="26"/>
  <c r="AC133" i="26"/>
  <c r="AF132" i="26"/>
  <c r="AE132" i="26"/>
  <c r="AD132" i="26"/>
  <c r="AC132" i="26"/>
  <c r="AF131" i="26"/>
  <c r="AE131" i="26"/>
  <c r="AD131" i="26"/>
  <c r="AC131" i="26"/>
  <c r="AF130" i="26"/>
  <c r="AE130" i="26"/>
  <c r="AD130" i="26"/>
  <c r="AC130" i="26"/>
  <c r="AF129" i="26"/>
  <c r="AE129" i="26"/>
  <c r="AD129" i="26"/>
  <c r="AC129" i="26"/>
  <c r="AF128" i="26"/>
  <c r="AE128" i="26"/>
  <c r="AD128" i="26"/>
  <c r="AC128" i="26"/>
  <c r="AF127" i="26"/>
  <c r="AE127" i="26"/>
  <c r="AD127" i="26"/>
  <c r="AC127" i="26"/>
  <c r="AF126" i="26"/>
  <c r="AE126" i="26"/>
  <c r="AD126" i="26"/>
  <c r="AC126" i="26"/>
  <c r="AF125" i="26"/>
  <c r="AE125" i="26"/>
  <c r="AD125" i="26"/>
  <c r="AC125" i="26"/>
  <c r="AF124" i="26"/>
  <c r="AE124" i="26"/>
  <c r="AD124" i="26"/>
  <c r="AC124" i="26"/>
  <c r="AF123" i="26"/>
  <c r="AE123" i="26"/>
  <c r="AD123" i="26"/>
  <c r="AC123" i="26"/>
  <c r="AZ122" i="26"/>
  <c r="AY122" i="26"/>
  <c r="AX122" i="26"/>
  <c r="AW122" i="26"/>
  <c r="AU122" i="26"/>
  <c r="AT122" i="26"/>
  <c r="AS122" i="26"/>
  <c r="AR122" i="26"/>
  <c r="AP122" i="26"/>
  <c r="AO122" i="26"/>
  <c r="AN122" i="26"/>
  <c r="AM122" i="26"/>
  <c r="AK122" i="26"/>
  <c r="AJ122" i="26"/>
  <c r="AI122" i="26"/>
  <c r="AH122" i="26"/>
  <c r="AF122" i="26"/>
  <c r="AE122" i="26"/>
  <c r="AD122" i="26"/>
  <c r="AC122" i="26"/>
  <c r="AA122" i="26"/>
  <c r="Z122" i="26"/>
  <c r="Y122" i="26"/>
  <c r="X122" i="26"/>
  <c r="V122" i="26"/>
  <c r="U122" i="26"/>
  <c r="T122" i="26"/>
  <c r="S122" i="26"/>
  <c r="Q122" i="26"/>
  <c r="P122" i="26"/>
  <c r="O122" i="26"/>
  <c r="N122" i="26"/>
  <c r="L122" i="26"/>
  <c r="K122" i="26"/>
  <c r="J122" i="26"/>
  <c r="I122" i="26"/>
  <c r="AF121" i="26"/>
  <c r="AE121" i="26"/>
  <c r="AD121" i="26"/>
  <c r="AC121" i="26"/>
  <c r="AF120" i="26"/>
  <c r="AE120" i="26"/>
  <c r="AD120" i="26"/>
  <c r="AC120" i="26"/>
  <c r="AZ119" i="26"/>
  <c r="AY119" i="26"/>
  <c r="AX119" i="26"/>
  <c r="AW119" i="26"/>
  <c r="AU119" i="26"/>
  <c r="AT119" i="26"/>
  <c r="AS119" i="26"/>
  <c r="AR119" i="26"/>
  <c r="AP119" i="26"/>
  <c r="AO119" i="26"/>
  <c r="AN119" i="26"/>
  <c r="AM119" i="26"/>
  <c r="AK119" i="26"/>
  <c r="AJ119" i="26"/>
  <c r="AI119" i="26"/>
  <c r="AH119" i="26"/>
  <c r="AF119" i="26"/>
  <c r="AE119" i="26"/>
  <c r="AD119" i="26"/>
  <c r="AC119" i="26"/>
  <c r="AA119" i="26"/>
  <c r="Z119" i="26"/>
  <c r="Y119" i="26"/>
  <c r="X119" i="26"/>
  <c r="V119" i="26"/>
  <c r="U119" i="26"/>
  <c r="T119" i="26"/>
  <c r="S119" i="26"/>
  <c r="Q119" i="26"/>
  <c r="P119" i="26"/>
  <c r="O119" i="26"/>
  <c r="N119" i="26"/>
  <c r="L119" i="26"/>
  <c r="K119" i="26"/>
  <c r="J119" i="26"/>
  <c r="I119" i="26"/>
  <c r="AF118" i="26"/>
  <c r="AE118" i="26"/>
  <c r="AD118" i="26"/>
  <c r="AC118" i="26"/>
  <c r="AF117" i="26"/>
  <c r="AE117" i="26"/>
  <c r="AD117" i="26"/>
  <c r="AC117" i="26"/>
  <c r="AZ116" i="26"/>
  <c r="AY116" i="26"/>
  <c r="AX116" i="26"/>
  <c r="AW116" i="26"/>
  <c r="AU116" i="26"/>
  <c r="AT116" i="26"/>
  <c r="AS116" i="26"/>
  <c r="AR116" i="26"/>
  <c r="AP116" i="26"/>
  <c r="AO116" i="26"/>
  <c r="AN116" i="26"/>
  <c r="AM116" i="26"/>
  <c r="AK116" i="26"/>
  <c r="AJ116" i="26"/>
  <c r="AI116" i="26"/>
  <c r="AH116" i="26"/>
  <c r="AF116" i="26"/>
  <c r="AE116" i="26"/>
  <c r="AD116" i="26"/>
  <c r="AC116" i="26"/>
  <c r="AA116" i="26"/>
  <c r="Z116" i="26"/>
  <c r="Y116" i="26"/>
  <c r="X116" i="26"/>
  <c r="V116" i="26"/>
  <c r="U116" i="26"/>
  <c r="T116" i="26"/>
  <c r="S116" i="26"/>
  <c r="Q116" i="26"/>
  <c r="P116" i="26"/>
  <c r="O116" i="26"/>
  <c r="N116" i="26"/>
  <c r="L116" i="26"/>
  <c r="K116" i="26"/>
  <c r="J116" i="26"/>
  <c r="I116" i="26"/>
  <c r="AZ115" i="26"/>
  <c r="AY115" i="26"/>
  <c r="AX115" i="26"/>
  <c r="AW115" i="26"/>
  <c r="AU115" i="26"/>
  <c r="AT115" i="26"/>
  <c r="AS115" i="26"/>
  <c r="AR115" i="26"/>
  <c r="AP115" i="26"/>
  <c r="AO115" i="26"/>
  <c r="AN115" i="26"/>
  <c r="AM115" i="26"/>
  <c r="AK115" i="26"/>
  <c r="AJ115" i="26"/>
  <c r="AI115" i="26"/>
  <c r="AH115" i="26"/>
  <c r="AF115" i="26"/>
  <c r="AE115" i="26"/>
  <c r="AD115" i="26"/>
  <c r="AC115" i="26"/>
  <c r="AA115" i="26"/>
  <c r="Z115" i="26"/>
  <c r="Y115" i="26"/>
  <c r="X115" i="26"/>
  <c r="V115" i="26"/>
  <c r="U115" i="26"/>
  <c r="T115" i="26"/>
  <c r="S115" i="26"/>
  <c r="Q115" i="26"/>
  <c r="P115" i="26"/>
  <c r="O115" i="26"/>
  <c r="N115" i="26"/>
  <c r="L115" i="26"/>
  <c r="K115" i="26"/>
  <c r="J115" i="26"/>
  <c r="I115" i="26"/>
  <c r="AZ114" i="26"/>
  <c r="AY114" i="26"/>
  <c r="AX114" i="26"/>
  <c r="AW114" i="26"/>
  <c r="AU114" i="26"/>
  <c r="AT114" i="26"/>
  <c r="AS114" i="26"/>
  <c r="AR114" i="26"/>
  <c r="AP114" i="26"/>
  <c r="AO114" i="26"/>
  <c r="AN114" i="26"/>
  <c r="AM114" i="26"/>
  <c r="AK114" i="26"/>
  <c r="AJ114" i="26"/>
  <c r="AI114" i="26"/>
  <c r="AH114" i="26"/>
  <c r="AF114" i="26"/>
  <c r="AE114" i="26"/>
  <c r="AD114" i="26"/>
  <c r="AC114" i="26"/>
  <c r="AA114" i="26"/>
  <c r="Z114" i="26"/>
  <c r="Y114" i="26"/>
  <c r="X114" i="26"/>
  <c r="V114" i="26"/>
  <c r="U114" i="26"/>
  <c r="T114" i="26"/>
  <c r="S114" i="26"/>
  <c r="Q114" i="26"/>
  <c r="P114" i="26"/>
  <c r="O114" i="26"/>
  <c r="N114" i="26"/>
  <c r="L114" i="26"/>
  <c r="K114" i="26"/>
  <c r="J114" i="26"/>
  <c r="I114" i="26"/>
  <c r="AF113" i="26"/>
  <c r="AE113" i="26"/>
  <c r="AD113" i="26"/>
  <c r="AC113" i="26"/>
  <c r="AF112" i="26"/>
  <c r="AE112" i="26"/>
  <c r="AD112" i="26"/>
  <c r="AC112" i="26"/>
  <c r="AZ111" i="26"/>
  <c r="AY111" i="26"/>
  <c r="AX111" i="26"/>
  <c r="AW111" i="26"/>
  <c r="AU111" i="26"/>
  <c r="AT111" i="26"/>
  <c r="AS111" i="26"/>
  <c r="AR111" i="26"/>
  <c r="AP111" i="26"/>
  <c r="AO111" i="26"/>
  <c r="AN111" i="26"/>
  <c r="AM111" i="26"/>
  <c r="AK111" i="26"/>
  <c r="AJ111" i="26"/>
  <c r="AI111" i="26"/>
  <c r="AH111" i="26"/>
  <c r="AF111" i="26"/>
  <c r="AE111" i="26"/>
  <c r="AD111" i="26"/>
  <c r="AC111" i="26"/>
  <c r="AA111" i="26"/>
  <c r="Z111" i="26"/>
  <c r="Y111" i="26"/>
  <c r="X111" i="26"/>
  <c r="V111" i="26"/>
  <c r="U111" i="26"/>
  <c r="T111" i="26"/>
  <c r="S111" i="26"/>
  <c r="Q111" i="26"/>
  <c r="P111" i="26"/>
  <c r="O111" i="26"/>
  <c r="N111" i="26"/>
  <c r="L111" i="26"/>
  <c r="K111" i="26"/>
  <c r="J111" i="26"/>
  <c r="I111" i="26"/>
  <c r="AF110" i="26"/>
  <c r="AE110" i="26"/>
  <c r="AD110" i="26"/>
  <c r="AC110" i="26"/>
  <c r="AF109" i="26"/>
  <c r="AE109" i="26"/>
  <c r="AD109" i="26"/>
  <c r="AC109" i="26"/>
  <c r="AF108" i="26"/>
  <c r="AE108" i="26"/>
  <c r="AD108" i="26"/>
  <c r="AC108" i="26"/>
  <c r="AZ107" i="26"/>
  <c r="AY107" i="26"/>
  <c r="AX107" i="26"/>
  <c r="AW107" i="26"/>
  <c r="AU107" i="26"/>
  <c r="AT107" i="26"/>
  <c r="AS107" i="26"/>
  <c r="AR107" i="26"/>
  <c r="AP107" i="26"/>
  <c r="AO107" i="26"/>
  <c r="AN107" i="26"/>
  <c r="AM107" i="26"/>
  <c r="AK107" i="26"/>
  <c r="AJ107" i="26"/>
  <c r="AI107" i="26"/>
  <c r="AH107" i="26"/>
  <c r="AF107" i="26"/>
  <c r="AE107" i="26"/>
  <c r="AD107" i="26"/>
  <c r="AC107" i="26"/>
  <c r="AA107" i="26"/>
  <c r="Z107" i="26"/>
  <c r="Y107" i="26"/>
  <c r="X107" i="26"/>
  <c r="V107" i="26"/>
  <c r="U107" i="26"/>
  <c r="T107" i="26"/>
  <c r="S107" i="26"/>
  <c r="Q107" i="26"/>
  <c r="P107" i="26"/>
  <c r="O107" i="26"/>
  <c r="N107" i="26"/>
  <c r="L107" i="26"/>
  <c r="K107" i="26"/>
  <c r="J107" i="26"/>
  <c r="I107" i="26"/>
  <c r="AF106" i="26"/>
  <c r="AE106" i="26"/>
  <c r="AD106" i="26"/>
  <c r="AC106" i="26"/>
  <c r="AF105" i="26"/>
  <c r="AE105" i="26"/>
  <c r="AD105" i="26"/>
  <c r="AC105" i="26"/>
  <c r="AF104" i="26"/>
  <c r="AE104" i="26"/>
  <c r="AD104" i="26"/>
  <c r="AC104" i="26"/>
  <c r="AZ103" i="26"/>
  <c r="AY103" i="26"/>
  <c r="AX103" i="26"/>
  <c r="AW103" i="26"/>
  <c r="AU103" i="26"/>
  <c r="AT103" i="26"/>
  <c r="AS103" i="26"/>
  <c r="AR103" i="26"/>
  <c r="AP103" i="26"/>
  <c r="AO103" i="26"/>
  <c r="AN103" i="26"/>
  <c r="AM103" i="26"/>
  <c r="AK103" i="26"/>
  <c r="AJ103" i="26"/>
  <c r="AI103" i="26"/>
  <c r="AH103" i="26"/>
  <c r="AF103" i="26"/>
  <c r="AE103" i="26"/>
  <c r="AD103" i="26"/>
  <c r="AC103" i="26"/>
  <c r="AA103" i="26"/>
  <c r="Z103" i="26"/>
  <c r="Y103" i="26"/>
  <c r="X103" i="26"/>
  <c r="V103" i="26"/>
  <c r="U103" i="26"/>
  <c r="T103" i="26"/>
  <c r="S103" i="26"/>
  <c r="Q103" i="26"/>
  <c r="P103" i="26"/>
  <c r="O103" i="26"/>
  <c r="N103" i="26"/>
  <c r="L103" i="26"/>
  <c r="K103" i="26"/>
  <c r="J103" i="26"/>
  <c r="I103" i="26"/>
  <c r="AZ102" i="26"/>
  <c r="AY102" i="26"/>
  <c r="AX102" i="26"/>
  <c r="AW102" i="26"/>
  <c r="AU102" i="26"/>
  <c r="AT102" i="26"/>
  <c r="AS102" i="26"/>
  <c r="AR102" i="26"/>
  <c r="AP102" i="26"/>
  <c r="AO102" i="26"/>
  <c r="AN102" i="26"/>
  <c r="AM102" i="26"/>
  <c r="AK102" i="26"/>
  <c r="AJ102" i="26"/>
  <c r="AI102" i="26"/>
  <c r="AH102" i="26"/>
  <c r="AF102" i="26"/>
  <c r="AE102" i="26"/>
  <c r="AD102" i="26"/>
  <c r="AC102" i="26"/>
  <c r="AA102" i="26"/>
  <c r="Z102" i="26"/>
  <c r="Y102" i="26"/>
  <c r="X102" i="26"/>
  <c r="V102" i="26"/>
  <c r="U102" i="26"/>
  <c r="T102" i="26"/>
  <c r="S102" i="26"/>
  <c r="Q102" i="26"/>
  <c r="P102" i="26"/>
  <c r="O102" i="26"/>
  <c r="N102" i="26"/>
  <c r="L102" i="26"/>
  <c r="K102" i="26"/>
  <c r="J102" i="26"/>
  <c r="I102" i="26"/>
  <c r="AF101" i="26"/>
  <c r="AE101" i="26"/>
  <c r="AD101" i="26"/>
  <c r="AC101" i="26"/>
  <c r="AF100" i="26"/>
  <c r="AE100" i="26"/>
  <c r="AD100" i="26"/>
  <c r="AC100" i="26"/>
  <c r="AZ99" i="26"/>
  <c r="AY99" i="26"/>
  <c r="AY92" i="26" s="1"/>
  <c r="AX99" i="26"/>
  <c r="AW99" i="26"/>
  <c r="AW92" i="26" s="1"/>
  <c r="AW91" i="26" s="1"/>
  <c r="AU99" i="26"/>
  <c r="AT99" i="26"/>
  <c r="AT92" i="26" s="1"/>
  <c r="AS99" i="26"/>
  <c r="AR99" i="26"/>
  <c r="AR92" i="26" s="1"/>
  <c r="AR91" i="26" s="1"/>
  <c r="AP99" i="26"/>
  <c r="AO99" i="26"/>
  <c r="AO92" i="26" s="1"/>
  <c r="AN99" i="26"/>
  <c r="AM99" i="26"/>
  <c r="AM92" i="26" s="1"/>
  <c r="AM91" i="26" s="1"/>
  <c r="AK99" i="26"/>
  <c r="AJ99" i="26"/>
  <c r="AJ92" i="26" s="1"/>
  <c r="AI99" i="26"/>
  <c r="AH99" i="26"/>
  <c r="AH92" i="26" s="1"/>
  <c r="AF99" i="26"/>
  <c r="AE99" i="26"/>
  <c r="AD99" i="26"/>
  <c r="AC99" i="26"/>
  <c r="AA99" i="26"/>
  <c r="Z99" i="26"/>
  <c r="Z92" i="26" s="1"/>
  <c r="Z91" i="26" s="1"/>
  <c r="Y99" i="26"/>
  <c r="X99" i="26"/>
  <c r="X92" i="26" s="1"/>
  <c r="X91" i="26" s="1"/>
  <c r="V99" i="26"/>
  <c r="U99" i="26"/>
  <c r="U92" i="26" s="1"/>
  <c r="U91" i="26" s="1"/>
  <c r="T99" i="26"/>
  <c r="S99" i="26"/>
  <c r="S92" i="26" s="1"/>
  <c r="S91" i="26" s="1"/>
  <c r="Q99" i="26"/>
  <c r="P99" i="26"/>
  <c r="P92" i="26" s="1"/>
  <c r="P91" i="26" s="1"/>
  <c r="O99" i="26"/>
  <c r="N99" i="26"/>
  <c r="N92" i="26" s="1"/>
  <c r="N91" i="26" s="1"/>
  <c r="L99" i="26"/>
  <c r="K99" i="26"/>
  <c r="K92" i="26" s="1"/>
  <c r="K91" i="26" s="1"/>
  <c r="J99" i="26"/>
  <c r="I99" i="26"/>
  <c r="I92" i="26" s="1"/>
  <c r="I91" i="26" s="1"/>
  <c r="AF98" i="26"/>
  <c r="AE98" i="26"/>
  <c r="AD98" i="26"/>
  <c r="AC98" i="26"/>
  <c r="AF97" i="26"/>
  <c r="AE97" i="26"/>
  <c r="AD97" i="26"/>
  <c r="AC97" i="26"/>
  <c r="AF96" i="26"/>
  <c r="AE96" i="26"/>
  <c r="AD96" i="26"/>
  <c r="AC96" i="26"/>
  <c r="AF95" i="26"/>
  <c r="AE95" i="26"/>
  <c r="AD95" i="26"/>
  <c r="AC95" i="26"/>
  <c r="AY94" i="26"/>
  <c r="AF94" i="26"/>
  <c r="AE94" i="26"/>
  <c r="AD94" i="26"/>
  <c r="AC94" i="26"/>
  <c r="AZ93" i="26"/>
  <c r="AY93" i="26"/>
  <c r="AX93" i="26"/>
  <c r="AW93" i="26"/>
  <c r="AU93" i="26"/>
  <c r="AT93" i="26"/>
  <c r="AS93" i="26"/>
  <c r="AR93" i="26"/>
  <c r="AP93" i="26"/>
  <c r="AO93" i="26"/>
  <c r="AN93" i="26"/>
  <c r="AM93" i="26"/>
  <c r="AK93" i="26"/>
  <c r="AJ93" i="26"/>
  <c r="AI93" i="26"/>
  <c r="AH93" i="26"/>
  <c r="AF93" i="26"/>
  <c r="AE93" i="26"/>
  <c r="AD93" i="26"/>
  <c r="AC93" i="26"/>
  <c r="AA93" i="26"/>
  <c r="Z93" i="26"/>
  <c r="Y93" i="26"/>
  <c r="X93" i="26"/>
  <c r="V93" i="26"/>
  <c r="U93" i="26"/>
  <c r="T93" i="26"/>
  <c r="S93" i="26"/>
  <c r="Q93" i="26"/>
  <c r="P93" i="26"/>
  <c r="O93" i="26"/>
  <c r="N93" i="26"/>
  <c r="L93" i="26"/>
  <c r="K93" i="26"/>
  <c r="J93" i="26"/>
  <c r="I93" i="26"/>
  <c r="AZ92" i="26"/>
  <c r="AX92" i="26"/>
  <c r="AU92" i="26"/>
  <c r="AS92" i="26"/>
  <c r="AP92" i="26"/>
  <c r="AN92" i="26"/>
  <c r="AK92" i="26"/>
  <c r="AI92" i="26"/>
  <c r="AF92" i="26"/>
  <c r="AD92" i="26"/>
  <c r="AA92" i="26"/>
  <c r="Y92" i="26"/>
  <c r="V92" i="26"/>
  <c r="T92" i="26"/>
  <c r="Q92" i="26"/>
  <c r="O92" i="26"/>
  <c r="L92" i="26"/>
  <c r="J92" i="26"/>
  <c r="AZ91" i="26"/>
  <c r="AX91" i="26"/>
  <c r="AU91" i="26"/>
  <c r="AS91" i="26"/>
  <c r="AP91" i="26"/>
  <c r="AN91" i="26"/>
  <c r="AK91" i="26"/>
  <c r="AI91" i="26"/>
  <c r="AF91" i="26"/>
  <c r="AD91" i="26"/>
  <c r="AA91" i="26"/>
  <c r="Y91" i="26"/>
  <c r="V91" i="26"/>
  <c r="T91" i="26"/>
  <c r="Q91" i="26"/>
  <c r="O91" i="26"/>
  <c r="L91" i="26"/>
  <c r="J91" i="26"/>
  <c r="AF90" i="26"/>
  <c r="AE90" i="26"/>
  <c r="AD90" i="26"/>
  <c r="AC90" i="26"/>
  <c r="AF89" i="26"/>
  <c r="AE89" i="26"/>
  <c r="AD89" i="26"/>
  <c r="AC89" i="26"/>
  <c r="AF88" i="26"/>
  <c r="AE88" i="26"/>
  <c r="AD88" i="26"/>
  <c r="AC88" i="26"/>
  <c r="AF87" i="26"/>
  <c r="AE87" i="26"/>
  <c r="AD87" i="26"/>
  <c r="AC87" i="26"/>
  <c r="AF86" i="26"/>
  <c r="AE86" i="26"/>
  <c r="AD86" i="26"/>
  <c r="AC86" i="26"/>
  <c r="AZ85" i="26"/>
  <c r="AZ27" i="26" s="1"/>
  <c r="AY85" i="26"/>
  <c r="AX85" i="26"/>
  <c r="AX27" i="26" s="1"/>
  <c r="AW85" i="26"/>
  <c r="AU85" i="26"/>
  <c r="AU27" i="26" s="1"/>
  <c r="AT85" i="26"/>
  <c r="AS85" i="26"/>
  <c r="AS27" i="26" s="1"/>
  <c r="AR85" i="26"/>
  <c r="AP85" i="26"/>
  <c r="AP27" i="26" s="1"/>
  <c r="AO85" i="26"/>
  <c r="AN85" i="26"/>
  <c r="AN27" i="26" s="1"/>
  <c r="AM85" i="26"/>
  <c r="AK85" i="26"/>
  <c r="AK27" i="26" s="1"/>
  <c r="AF27" i="26" s="1"/>
  <c r="AJ85" i="26"/>
  <c r="AI85" i="26"/>
  <c r="AI27" i="26" s="1"/>
  <c r="AD27" i="26" s="1"/>
  <c r="AH85" i="26"/>
  <c r="AF85" i="26"/>
  <c r="AE85" i="26"/>
  <c r="AD85" i="26"/>
  <c r="AC85" i="26"/>
  <c r="AA85" i="26"/>
  <c r="AA27" i="26" s="1"/>
  <c r="Z85" i="26"/>
  <c r="Y85" i="26"/>
  <c r="Y27" i="26" s="1"/>
  <c r="X85" i="26"/>
  <c r="V85" i="26"/>
  <c r="V27" i="26" s="1"/>
  <c r="U85" i="26"/>
  <c r="T85" i="26"/>
  <c r="T27" i="26" s="1"/>
  <c r="S85" i="26"/>
  <c r="Q85" i="26"/>
  <c r="Q27" i="26" s="1"/>
  <c r="P85" i="26"/>
  <c r="O85" i="26"/>
  <c r="O27" i="26" s="1"/>
  <c r="N85" i="26"/>
  <c r="L85" i="26"/>
  <c r="L27" i="26" s="1"/>
  <c r="K85" i="26"/>
  <c r="J85" i="26"/>
  <c r="J27" i="26" s="1"/>
  <c r="I85" i="26"/>
  <c r="AF84" i="26"/>
  <c r="AE84" i="26"/>
  <c r="AD84" i="26"/>
  <c r="AC84" i="26"/>
  <c r="AF83" i="26"/>
  <c r="AE83" i="26"/>
  <c r="AD83" i="26"/>
  <c r="AC83" i="26"/>
  <c r="AZ82" i="26"/>
  <c r="AY82" i="26"/>
  <c r="AX82" i="26"/>
  <c r="AW82" i="26"/>
  <c r="AU82" i="26"/>
  <c r="AT82" i="26"/>
  <c r="AS82" i="26"/>
  <c r="AR82" i="26"/>
  <c r="AP82" i="26"/>
  <c r="AO82" i="26"/>
  <c r="AN82" i="26"/>
  <c r="AM82" i="26"/>
  <c r="AK82" i="26"/>
  <c r="AJ82" i="26"/>
  <c r="AI82" i="26"/>
  <c r="AH82" i="26"/>
  <c r="AF82" i="26"/>
  <c r="AE82" i="26"/>
  <c r="AD82" i="26"/>
  <c r="AC82" i="26"/>
  <c r="AA82" i="26"/>
  <c r="Z82" i="26"/>
  <c r="Y82" i="26"/>
  <c r="X82" i="26"/>
  <c r="V82" i="26"/>
  <c r="U82" i="26"/>
  <c r="T82" i="26"/>
  <c r="S82" i="26"/>
  <c r="Q82" i="26"/>
  <c r="P82" i="26"/>
  <c r="O82" i="26"/>
  <c r="N82" i="26"/>
  <c r="L82" i="26"/>
  <c r="K82" i="26"/>
  <c r="J82" i="26"/>
  <c r="I82" i="26"/>
  <c r="AF81" i="26"/>
  <c r="AE81" i="26"/>
  <c r="AD81" i="26"/>
  <c r="AC81" i="26"/>
  <c r="AF80" i="26"/>
  <c r="AE80" i="26"/>
  <c r="AD80" i="26"/>
  <c r="AC80" i="26"/>
  <c r="AF79" i="26"/>
  <c r="AE79" i="26"/>
  <c r="AD79" i="26"/>
  <c r="AC79" i="26"/>
  <c r="AF78" i="26"/>
  <c r="AE78" i="26"/>
  <c r="AD78" i="26"/>
  <c r="AC78" i="26"/>
  <c r="AF77" i="26"/>
  <c r="AE77" i="26"/>
  <c r="AD77" i="26"/>
  <c r="AC77" i="26"/>
  <c r="AF76" i="26"/>
  <c r="AE76" i="26"/>
  <c r="AD76" i="26"/>
  <c r="AC76" i="26"/>
  <c r="AF75" i="26"/>
  <c r="AE75" i="26"/>
  <c r="AD75" i="26"/>
  <c r="AC75" i="26"/>
  <c r="AF74" i="26"/>
  <c r="AE74" i="26"/>
  <c r="AD74" i="26"/>
  <c r="AC74" i="26"/>
  <c r="AF73" i="26"/>
  <c r="AE73" i="26"/>
  <c r="AD73" i="26"/>
  <c r="AC73" i="26"/>
  <c r="AA73" i="26"/>
  <c r="Z73" i="26"/>
  <c r="Y73" i="26"/>
  <c r="X73" i="26"/>
  <c r="V73" i="26"/>
  <c r="U73" i="26"/>
  <c r="T73" i="26"/>
  <c r="S73" i="26"/>
  <c r="Q73" i="26"/>
  <c r="P73" i="26"/>
  <c r="O73" i="26"/>
  <c r="N73" i="26"/>
  <c r="L73" i="26"/>
  <c r="K73" i="26"/>
  <c r="J73" i="26"/>
  <c r="I73" i="26"/>
  <c r="AF72" i="26"/>
  <c r="AE72" i="26"/>
  <c r="AD72" i="26"/>
  <c r="AC72" i="26"/>
  <c r="AF71" i="26"/>
  <c r="AE71" i="26"/>
  <c r="AD71" i="26"/>
  <c r="AC71" i="26"/>
  <c r="AF70" i="26"/>
  <c r="AE70" i="26"/>
  <c r="AD70" i="26"/>
  <c r="AC70" i="26"/>
  <c r="AF69" i="26"/>
  <c r="AE69" i="26"/>
  <c r="AD69" i="26"/>
  <c r="AC69" i="26"/>
  <c r="AF68" i="26"/>
  <c r="AE68" i="26"/>
  <c r="AD68" i="26"/>
  <c r="AC68" i="26"/>
  <c r="AF67" i="26"/>
  <c r="AE67" i="26"/>
  <c r="AD67" i="26"/>
  <c r="AC67" i="26"/>
  <c r="AF66" i="26"/>
  <c r="AE66" i="26"/>
  <c r="AD66" i="26"/>
  <c r="AC66" i="26"/>
  <c r="AF65" i="26"/>
  <c r="AE65" i="26"/>
  <c r="AD65" i="26"/>
  <c r="AC65" i="26"/>
  <c r="AZ64" i="26"/>
  <c r="AY64" i="26"/>
  <c r="AX64" i="26"/>
  <c r="AW64" i="26"/>
  <c r="AU64" i="26"/>
  <c r="AT64" i="26"/>
  <c r="AS64" i="26"/>
  <c r="AR64" i="26"/>
  <c r="AP64" i="26"/>
  <c r="AO64" i="26"/>
  <c r="AN64" i="26"/>
  <c r="AM64" i="26"/>
  <c r="AK64" i="26"/>
  <c r="AJ64" i="26"/>
  <c r="AI64" i="26"/>
  <c r="AH64" i="26"/>
  <c r="AF64" i="26"/>
  <c r="AE64" i="26"/>
  <c r="AD64" i="26"/>
  <c r="AC64" i="26"/>
  <c r="AA64" i="26"/>
  <c r="Z64" i="26"/>
  <c r="Y64" i="26"/>
  <c r="X64" i="26"/>
  <c r="V64" i="26"/>
  <c r="U64" i="26"/>
  <c r="T64" i="26"/>
  <c r="S64" i="26"/>
  <c r="Q64" i="26"/>
  <c r="P64" i="26"/>
  <c r="O64" i="26"/>
  <c r="N64" i="26"/>
  <c r="L64" i="26"/>
  <c r="K64" i="26"/>
  <c r="J64" i="26"/>
  <c r="I64" i="26"/>
  <c r="AZ63" i="26"/>
  <c r="AY63" i="26"/>
  <c r="AX63" i="26"/>
  <c r="AW63" i="26"/>
  <c r="AU63" i="26"/>
  <c r="AT63" i="26"/>
  <c r="AS63" i="26"/>
  <c r="AR63" i="26"/>
  <c r="AP63" i="26"/>
  <c r="AO63" i="26"/>
  <c r="AN63" i="26"/>
  <c r="AM63" i="26"/>
  <c r="AK63" i="26"/>
  <c r="AJ63" i="26"/>
  <c r="AI63" i="26"/>
  <c r="AH63" i="26"/>
  <c r="AF63" i="26"/>
  <c r="AE63" i="26"/>
  <c r="AD63" i="26"/>
  <c r="AC63" i="26"/>
  <c r="AA63" i="26"/>
  <c r="Z63" i="26"/>
  <c r="Y63" i="26"/>
  <c r="X63" i="26"/>
  <c r="V63" i="26"/>
  <c r="U63" i="26"/>
  <c r="T63" i="26"/>
  <c r="S63" i="26"/>
  <c r="Q63" i="26"/>
  <c r="P63" i="26"/>
  <c r="O63" i="26"/>
  <c r="N63" i="26"/>
  <c r="L63" i="26"/>
  <c r="K63" i="26"/>
  <c r="J63" i="26"/>
  <c r="I63" i="26"/>
  <c r="AF62" i="26"/>
  <c r="AE62" i="26"/>
  <c r="AD62" i="26"/>
  <c r="AC62" i="26"/>
  <c r="AF61" i="26"/>
  <c r="AE61" i="26"/>
  <c r="AD61" i="26"/>
  <c r="AC61" i="26"/>
  <c r="AF60" i="26"/>
  <c r="AE60" i="26"/>
  <c r="AD60" i="26"/>
  <c r="AC60" i="26"/>
  <c r="AF59" i="26"/>
  <c r="AE59" i="26"/>
  <c r="AD59" i="26"/>
  <c r="AC59" i="26"/>
  <c r="AF58" i="26"/>
  <c r="AE58" i="26"/>
  <c r="AD58" i="26"/>
  <c r="AC58" i="26"/>
  <c r="AZ57" i="26"/>
  <c r="AY57" i="26"/>
  <c r="AX57" i="26"/>
  <c r="AW57" i="26"/>
  <c r="AU57" i="26"/>
  <c r="AT57" i="26"/>
  <c r="AS57" i="26"/>
  <c r="AR57" i="26"/>
  <c r="AP57" i="26"/>
  <c r="AO57" i="26"/>
  <c r="AN57" i="26"/>
  <c r="AM57" i="26"/>
  <c r="AK57" i="26"/>
  <c r="AJ57" i="26"/>
  <c r="AI57" i="26"/>
  <c r="AH57" i="26"/>
  <c r="AF57" i="26"/>
  <c r="AE57" i="26"/>
  <c r="AD57" i="26"/>
  <c r="AC57" i="26"/>
  <c r="AA57" i="26"/>
  <c r="Z57" i="26"/>
  <c r="Y57" i="26"/>
  <c r="X57" i="26"/>
  <c r="V57" i="26"/>
  <c r="U57" i="26"/>
  <c r="T57" i="26"/>
  <c r="S57" i="26"/>
  <c r="Q57" i="26"/>
  <c r="P57" i="26"/>
  <c r="O57" i="26"/>
  <c r="N57" i="26"/>
  <c r="L57" i="26"/>
  <c r="K57" i="26"/>
  <c r="J57" i="26"/>
  <c r="I57" i="26"/>
  <c r="AZ56" i="26"/>
  <c r="AY56" i="26"/>
  <c r="AX56" i="26"/>
  <c r="AW56" i="26"/>
  <c r="AU56" i="26"/>
  <c r="AT56" i="26"/>
  <c r="AS56" i="26"/>
  <c r="AR56" i="26"/>
  <c r="AP56" i="26"/>
  <c r="AO56" i="26"/>
  <c r="AN56" i="26"/>
  <c r="AM56" i="26"/>
  <c r="AK56" i="26"/>
  <c r="AJ56" i="26"/>
  <c r="AI56" i="26"/>
  <c r="AH56" i="26"/>
  <c r="AF56" i="26"/>
  <c r="AE56" i="26"/>
  <c r="AD56" i="26"/>
  <c r="AC56" i="26"/>
  <c r="AA56" i="26"/>
  <c r="Z56" i="26"/>
  <c r="Y56" i="26"/>
  <c r="X56" i="26"/>
  <c r="V56" i="26"/>
  <c r="U56" i="26"/>
  <c r="T56" i="26"/>
  <c r="S56" i="26"/>
  <c r="Q56" i="26"/>
  <c r="P56" i="26"/>
  <c r="O56" i="26"/>
  <c r="N56" i="26"/>
  <c r="L56" i="26"/>
  <c r="K56" i="26"/>
  <c r="J56" i="26"/>
  <c r="I56" i="26"/>
  <c r="AZ55" i="26"/>
  <c r="AZ26" i="26" s="1"/>
  <c r="AY55" i="26"/>
  <c r="AX55" i="26"/>
  <c r="AX26" i="26" s="1"/>
  <c r="AW55" i="26"/>
  <c r="AU55" i="26"/>
  <c r="AU26" i="26" s="1"/>
  <c r="AT55" i="26"/>
  <c r="AS55" i="26"/>
  <c r="AS26" i="26" s="1"/>
  <c r="AR55" i="26"/>
  <c r="AP55" i="26"/>
  <c r="AP26" i="26" s="1"/>
  <c r="AO55" i="26"/>
  <c r="AN55" i="26"/>
  <c r="AN26" i="26" s="1"/>
  <c r="AM55" i="26"/>
  <c r="AK55" i="26"/>
  <c r="AK26" i="26" s="1"/>
  <c r="AF26" i="26" s="1"/>
  <c r="AJ55" i="26"/>
  <c r="AI55" i="26"/>
  <c r="AI26" i="26" s="1"/>
  <c r="AD26" i="26" s="1"/>
  <c r="AH55" i="26"/>
  <c r="AF55" i="26"/>
  <c r="AE55" i="26"/>
  <c r="AD55" i="26"/>
  <c r="AC55" i="26"/>
  <c r="AA55" i="26"/>
  <c r="AA26" i="26" s="1"/>
  <c r="Z55" i="26"/>
  <c r="Y55" i="26"/>
  <c r="Y26" i="26" s="1"/>
  <c r="X55" i="26"/>
  <c r="V55" i="26"/>
  <c r="V26" i="26" s="1"/>
  <c r="U55" i="26"/>
  <c r="T55" i="26"/>
  <c r="T26" i="26" s="1"/>
  <c r="S55" i="26"/>
  <c r="Q55" i="26"/>
  <c r="Q26" i="26" s="1"/>
  <c r="P55" i="26"/>
  <c r="O55" i="26"/>
  <c r="O26" i="26" s="1"/>
  <c r="N55" i="26"/>
  <c r="L55" i="26"/>
  <c r="L26" i="26" s="1"/>
  <c r="K55" i="26"/>
  <c r="J55" i="26"/>
  <c r="J26" i="26" s="1"/>
  <c r="I55" i="26"/>
  <c r="AF54" i="26"/>
  <c r="AE54" i="26"/>
  <c r="AD54" i="26"/>
  <c r="AC54" i="26"/>
  <c r="AF53" i="26"/>
  <c r="AE53" i="26"/>
  <c r="AD53" i="26"/>
  <c r="AC53" i="26"/>
  <c r="AZ52" i="26"/>
  <c r="AY52" i="26"/>
  <c r="AX52" i="26"/>
  <c r="AW52" i="26"/>
  <c r="AU52" i="26"/>
  <c r="AT52" i="26"/>
  <c r="AS52" i="26"/>
  <c r="AR52" i="26"/>
  <c r="AP52" i="26"/>
  <c r="AO52" i="26"/>
  <c r="AN52" i="26"/>
  <c r="AM52" i="26"/>
  <c r="AK52" i="26"/>
  <c r="AJ52" i="26"/>
  <c r="AI52" i="26"/>
  <c r="AH52" i="26"/>
  <c r="AF52" i="26"/>
  <c r="AE52" i="26"/>
  <c r="AD52" i="26"/>
  <c r="AC52" i="26"/>
  <c r="AA52" i="26"/>
  <c r="Z52" i="26"/>
  <c r="Y52" i="26"/>
  <c r="X52" i="26"/>
  <c r="V52" i="26"/>
  <c r="U52" i="26"/>
  <c r="T52" i="26"/>
  <c r="S52" i="26"/>
  <c r="Q52" i="26"/>
  <c r="P52" i="26"/>
  <c r="O52" i="26"/>
  <c r="N52" i="26"/>
  <c r="L52" i="26"/>
  <c r="K52" i="26"/>
  <c r="J52" i="26"/>
  <c r="I52" i="26"/>
  <c r="AF51" i="26"/>
  <c r="AE51" i="26"/>
  <c r="AD51" i="26"/>
  <c r="AC51" i="26"/>
  <c r="AF50" i="26"/>
  <c r="AE50" i="26"/>
  <c r="AD50" i="26"/>
  <c r="AC50" i="26"/>
  <c r="AF49" i="26"/>
  <c r="AE49" i="26"/>
  <c r="AD49" i="26"/>
  <c r="AC49" i="26"/>
  <c r="AZ48" i="26"/>
  <c r="AY48" i="26"/>
  <c r="AX48" i="26"/>
  <c r="AW48" i="26"/>
  <c r="AU48" i="26"/>
  <c r="AT48" i="26"/>
  <c r="AS48" i="26"/>
  <c r="AR48" i="26"/>
  <c r="AP48" i="26"/>
  <c r="AO48" i="26"/>
  <c r="AN48" i="26"/>
  <c r="AM48" i="26"/>
  <c r="AK48" i="26"/>
  <c r="AJ48" i="26"/>
  <c r="AI48" i="26"/>
  <c r="AH48" i="26"/>
  <c r="AF48" i="26"/>
  <c r="AE48" i="26"/>
  <c r="AD48" i="26"/>
  <c r="AC48" i="26"/>
  <c r="AA48" i="26"/>
  <c r="Z48" i="26"/>
  <c r="Y48" i="26"/>
  <c r="X48" i="26"/>
  <c r="V48" i="26"/>
  <c r="U48" i="26"/>
  <c r="T48" i="26"/>
  <c r="S48" i="26"/>
  <c r="Q48" i="26"/>
  <c r="P48" i="26"/>
  <c r="O48" i="26"/>
  <c r="N48" i="26"/>
  <c r="L48" i="26"/>
  <c r="K48" i="26"/>
  <c r="J48" i="26"/>
  <c r="I48" i="26"/>
  <c r="AF47" i="26"/>
  <c r="AE47" i="26"/>
  <c r="AD47" i="26"/>
  <c r="AC47" i="26"/>
  <c r="AF46" i="26"/>
  <c r="AE46" i="26"/>
  <c r="AD46" i="26"/>
  <c r="AC46" i="26"/>
  <c r="AF45" i="26"/>
  <c r="AE45" i="26"/>
  <c r="AD45" i="26"/>
  <c r="AC45" i="26"/>
  <c r="AZ44" i="26"/>
  <c r="AY44" i="26"/>
  <c r="AX44" i="26"/>
  <c r="AW44" i="26"/>
  <c r="AU44" i="26"/>
  <c r="AT44" i="26"/>
  <c r="AS44" i="26"/>
  <c r="AR44" i="26"/>
  <c r="AP44" i="26"/>
  <c r="AO44" i="26"/>
  <c r="AN44" i="26"/>
  <c r="AM44" i="26"/>
  <c r="AK44" i="26"/>
  <c r="AJ44" i="26"/>
  <c r="AI44" i="26"/>
  <c r="AH44" i="26"/>
  <c r="AF44" i="26"/>
  <c r="AE44" i="26"/>
  <c r="AD44" i="26"/>
  <c r="AC44" i="26"/>
  <c r="AA44" i="26"/>
  <c r="Z44" i="26"/>
  <c r="Y44" i="26"/>
  <c r="X44" i="26"/>
  <c r="V44" i="26"/>
  <c r="U44" i="26"/>
  <c r="T44" i="26"/>
  <c r="S44" i="26"/>
  <c r="Q44" i="26"/>
  <c r="P44" i="26"/>
  <c r="O44" i="26"/>
  <c r="N44" i="26"/>
  <c r="L44" i="26"/>
  <c r="K44" i="26"/>
  <c r="J44" i="26"/>
  <c r="I44" i="26"/>
  <c r="AZ43" i="26"/>
  <c r="AY43" i="26"/>
  <c r="AX43" i="26"/>
  <c r="AW43" i="26"/>
  <c r="AU43" i="26"/>
  <c r="AT43" i="26"/>
  <c r="AS43" i="26"/>
  <c r="AR43" i="26"/>
  <c r="AP43" i="26"/>
  <c r="AO43" i="26"/>
  <c r="AN43" i="26"/>
  <c r="AM43" i="26"/>
  <c r="AK43" i="26"/>
  <c r="AJ43" i="26"/>
  <c r="AI43" i="26"/>
  <c r="AH43" i="26"/>
  <c r="AF43" i="26"/>
  <c r="AE43" i="26"/>
  <c r="AD43" i="26"/>
  <c r="AC43" i="26"/>
  <c r="AA43" i="26"/>
  <c r="Z43" i="26"/>
  <c r="Y43" i="26"/>
  <c r="X43" i="26"/>
  <c r="V43" i="26"/>
  <c r="U43" i="26"/>
  <c r="T43" i="26"/>
  <c r="S43" i="26"/>
  <c r="Q43" i="26"/>
  <c r="P43" i="26"/>
  <c r="O43" i="26"/>
  <c r="N43" i="26"/>
  <c r="L43" i="26"/>
  <c r="K43" i="26"/>
  <c r="J43" i="26"/>
  <c r="I43" i="26"/>
  <c r="AF42" i="26"/>
  <c r="AE42" i="26"/>
  <c r="AD42" i="26"/>
  <c r="AC42" i="26"/>
  <c r="AF41" i="26"/>
  <c r="AE41" i="26"/>
  <c r="AD41" i="26"/>
  <c r="AC41" i="26"/>
  <c r="AZ40" i="26"/>
  <c r="AY40" i="26"/>
  <c r="AX40" i="26"/>
  <c r="AW40" i="26"/>
  <c r="AU40" i="26"/>
  <c r="AT40" i="26"/>
  <c r="AS40" i="26"/>
  <c r="AR40" i="26"/>
  <c r="AP40" i="26"/>
  <c r="AO40" i="26"/>
  <c r="AN40" i="26"/>
  <c r="AM40" i="26"/>
  <c r="AK40" i="26"/>
  <c r="AJ40" i="26"/>
  <c r="AI40" i="26"/>
  <c r="AH40" i="26"/>
  <c r="AF40" i="26"/>
  <c r="AE40" i="26"/>
  <c r="AD40" i="26"/>
  <c r="AC40" i="26"/>
  <c r="AA40" i="26"/>
  <c r="Z40" i="26"/>
  <c r="Y40" i="26"/>
  <c r="X40" i="26"/>
  <c r="V40" i="26"/>
  <c r="U40" i="26"/>
  <c r="T40" i="26"/>
  <c r="S40" i="26"/>
  <c r="Q40" i="26"/>
  <c r="P40" i="26"/>
  <c r="O40" i="26"/>
  <c r="N40" i="26"/>
  <c r="L40" i="26"/>
  <c r="K40" i="26"/>
  <c r="J40" i="26"/>
  <c r="I40" i="26"/>
  <c r="AF39" i="26"/>
  <c r="AE39" i="26"/>
  <c r="AD39" i="26"/>
  <c r="AC39" i="26"/>
  <c r="AZ38" i="26"/>
  <c r="AZ33" i="26" s="1"/>
  <c r="AZ32" i="26" s="1"/>
  <c r="AY38" i="26"/>
  <c r="AX38" i="26"/>
  <c r="AX33" i="26" s="1"/>
  <c r="AX32" i="26" s="1"/>
  <c r="AW38" i="26"/>
  <c r="AU38" i="26"/>
  <c r="AU33" i="26" s="1"/>
  <c r="AU32" i="26" s="1"/>
  <c r="AT38" i="26"/>
  <c r="AS38" i="26"/>
  <c r="AS33" i="26" s="1"/>
  <c r="AS32" i="26" s="1"/>
  <c r="AR38" i="26"/>
  <c r="AP38" i="26"/>
  <c r="AP33" i="26" s="1"/>
  <c r="AP32" i="26" s="1"/>
  <c r="AO38" i="26"/>
  <c r="AN38" i="26"/>
  <c r="AN33" i="26" s="1"/>
  <c r="AN32" i="26" s="1"/>
  <c r="AM38" i="26"/>
  <c r="AK38" i="26"/>
  <c r="AK33" i="26" s="1"/>
  <c r="AJ38" i="26"/>
  <c r="AI38" i="26"/>
  <c r="AI33" i="26" s="1"/>
  <c r="AH38" i="26"/>
  <c r="AF38" i="26"/>
  <c r="AE38" i="26"/>
  <c r="AD38" i="26"/>
  <c r="AC38" i="26"/>
  <c r="AA38" i="26"/>
  <c r="AA33" i="26" s="1"/>
  <c r="AA32" i="26" s="1"/>
  <c r="Z38" i="26"/>
  <c r="Y38" i="26"/>
  <c r="Y33" i="26" s="1"/>
  <c r="Y32" i="26" s="1"/>
  <c r="X38" i="26"/>
  <c r="V38" i="26"/>
  <c r="V33" i="26" s="1"/>
  <c r="V32" i="26" s="1"/>
  <c r="U38" i="26"/>
  <c r="T38" i="26"/>
  <c r="T33" i="26" s="1"/>
  <c r="T32" i="26" s="1"/>
  <c r="S38" i="26"/>
  <c r="Q38" i="26"/>
  <c r="Q33" i="26" s="1"/>
  <c r="Q32" i="26" s="1"/>
  <c r="P38" i="26"/>
  <c r="O38" i="26"/>
  <c r="O33" i="26" s="1"/>
  <c r="O32" i="26" s="1"/>
  <c r="N38" i="26"/>
  <c r="L38" i="26"/>
  <c r="L33" i="26" s="1"/>
  <c r="L32" i="26" s="1"/>
  <c r="K38" i="26"/>
  <c r="J38" i="26"/>
  <c r="J33" i="26" s="1"/>
  <c r="J32" i="26" s="1"/>
  <c r="I38" i="26"/>
  <c r="AF37" i="26"/>
  <c r="AE37" i="26"/>
  <c r="AD37" i="26"/>
  <c r="AC37" i="26"/>
  <c r="AF36" i="26"/>
  <c r="AE36" i="26"/>
  <c r="AD36" i="26"/>
  <c r="AC36" i="26"/>
  <c r="AY35" i="26"/>
  <c r="AF35" i="26"/>
  <c r="AE35" i="26"/>
  <c r="AD35" i="26"/>
  <c r="AC35" i="26"/>
  <c r="AY34" i="26"/>
  <c r="AW34" i="26"/>
  <c r="AF34" i="26"/>
  <c r="AE34" i="26"/>
  <c r="AD34" i="26"/>
  <c r="AC34" i="26"/>
  <c r="AY33" i="26"/>
  <c r="AW33" i="26"/>
  <c r="AT33" i="26"/>
  <c r="AR33" i="26"/>
  <c r="AO33" i="26"/>
  <c r="AM33" i="26"/>
  <c r="AJ33" i="26"/>
  <c r="AH33" i="26"/>
  <c r="AE33" i="26"/>
  <c r="AC33" i="26"/>
  <c r="Z33" i="26"/>
  <c r="X33" i="26"/>
  <c r="U33" i="26"/>
  <c r="S33" i="26"/>
  <c r="P33" i="26"/>
  <c r="N33" i="26"/>
  <c r="K33" i="26"/>
  <c r="I33" i="26"/>
  <c r="AY32" i="26"/>
  <c r="AW32" i="26"/>
  <c r="AW25" i="26" s="1"/>
  <c r="AW24" i="26" s="1"/>
  <c r="AT32" i="26"/>
  <c r="AR32" i="26"/>
  <c r="AR31" i="26" s="1"/>
  <c r="AO32" i="26"/>
  <c r="AM32" i="26"/>
  <c r="AM25" i="26" s="1"/>
  <c r="AM24" i="26" s="1"/>
  <c r="AJ32" i="26"/>
  <c r="AH32" i="26"/>
  <c r="AH25" i="26" s="1"/>
  <c r="AE32" i="26"/>
  <c r="Z32" i="26"/>
  <c r="X32" i="26"/>
  <c r="X25" i="26" s="1"/>
  <c r="X24" i="26" s="1"/>
  <c r="U32" i="26"/>
  <c r="S32" i="26"/>
  <c r="S25" i="26" s="1"/>
  <c r="S24" i="26" s="1"/>
  <c r="P32" i="26"/>
  <c r="N32" i="26"/>
  <c r="N25" i="26" s="1"/>
  <c r="N24" i="26" s="1"/>
  <c r="K32" i="26"/>
  <c r="I32" i="26"/>
  <c r="I25" i="26" s="1"/>
  <c r="I24" i="26" s="1"/>
  <c r="AY31" i="26"/>
  <c r="AW31" i="26"/>
  <c r="AT31" i="26"/>
  <c r="AO31" i="26"/>
  <c r="AM31" i="26"/>
  <c r="AJ31" i="26"/>
  <c r="AE31" i="26"/>
  <c r="Z31" i="26"/>
  <c r="U31" i="26"/>
  <c r="S31" i="26"/>
  <c r="P31" i="26"/>
  <c r="K31" i="26"/>
  <c r="I31" i="26"/>
  <c r="AZ30" i="26"/>
  <c r="AY30" i="26"/>
  <c r="AX30" i="26"/>
  <c r="AW30" i="26"/>
  <c r="AU30" i="26"/>
  <c r="AT30" i="26"/>
  <c r="AS30" i="26"/>
  <c r="AR30" i="26"/>
  <c r="AP30" i="26"/>
  <c r="AO30" i="26"/>
  <c r="AN30" i="26"/>
  <c r="AM30" i="26"/>
  <c r="AK30" i="26"/>
  <c r="AJ30" i="26"/>
  <c r="AI30" i="26"/>
  <c r="AH30" i="26"/>
  <c r="AF30" i="26"/>
  <c r="AE30" i="26"/>
  <c r="AD30" i="26"/>
  <c r="AC30" i="26"/>
  <c r="AA30" i="26"/>
  <c r="Z30" i="26"/>
  <c r="Y30" i="26"/>
  <c r="X30" i="26"/>
  <c r="V30" i="26"/>
  <c r="U30" i="26"/>
  <c r="T30" i="26"/>
  <c r="S30" i="26"/>
  <c r="Q30" i="26"/>
  <c r="P30" i="26"/>
  <c r="O30" i="26"/>
  <c r="N30" i="26"/>
  <c r="L30" i="26"/>
  <c r="K30" i="26"/>
  <c r="J30" i="26"/>
  <c r="I30" i="26"/>
  <c r="AZ29" i="26"/>
  <c r="AY29" i="26"/>
  <c r="AX29" i="26"/>
  <c r="AW29" i="26"/>
  <c r="AU29" i="26"/>
  <c r="AT29" i="26"/>
  <c r="AS29" i="26"/>
  <c r="AR29" i="26"/>
  <c r="AP29" i="26"/>
  <c r="AO29" i="26"/>
  <c r="AN29" i="26"/>
  <c r="AM29" i="26"/>
  <c r="AK29" i="26"/>
  <c r="AJ29" i="26"/>
  <c r="AI29" i="26"/>
  <c r="AH29" i="26"/>
  <c r="AF29" i="26"/>
  <c r="AE29" i="26"/>
  <c r="AD29" i="26"/>
  <c r="AC29" i="26"/>
  <c r="AA29" i="26"/>
  <c r="Z29" i="26"/>
  <c r="Y29" i="26"/>
  <c r="X29" i="26"/>
  <c r="V29" i="26"/>
  <c r="U29" i="26"/>
  <c r="T29" i="26"/>
  <c r="S29" i="26"/>
  <c r="Q29" i="26"/>
  <c r="P29" i="26"/>
  <c r="O29" i="26"/>
  <c r="N29" i="26"/>
  <c r="L29" i="26"/>
  <c r="K29" i="26"/>
  <c r="J29" i="26"/>
  <c r="I29" i="26"/>
  <c r="AZ28" i="26"/>
  <c r="AY28" i="26"/>
  <c r="AX28" i="26"/>
  <c r="AW28" i="26"/>
  <c r="AU28" i="26"/>
  <c r="AT28" i="26"/>
  <c r="AS28" i="26"/>
  <c r="AR28" i="26"/>
  <c r="AP28" i="26"/>
  <c r="AO28" i="26"/>
  <c r="AN28" i="26"/>
  <c r="AM28" i="26"/>
  <c r="AK28" i="26"/>
  <c r="AJ28" i="26"/>
  <c r="AI28" i="26"/>
  <c r="AH28" i="26"/>
  <c r="AF28" i="26"/>
  <c r="AE28" i="26"/>
  <c r="AD28" i="26"/>
  <c r="AC28" i="26"/>
  <c r="AA28" i="26"/>
  <c r="Z28" i="26"/>
  <c r="Y28" i="26"/>
  <c r="X28" i="26"/>
  <c r="V28" i="26"/>
  <c r="U28" i="26"/>
  <c r="T28" i="26"/>
  <c r="S28" i="26"/>
  <c r="Q28" i="26"/>
  <c r="P28" i="26"/>
  <c r="O28" i="26"/>
  <c r="N28" i="26"/>
  <c r="L28" i="26"/>
  <c r="K28" i="26"/>
  <c r="J28" i="26"/>
  <c r="I28" i="26"/>
  <c r="AY27" i="26"/>
  <c r="AW27" i="26"/>
  <c r="AT27" i="26"/>
  <c r="AR27" i="26"/>
  <c r="AO27" i="26"/>
  <c r="AM27" i="26"/>
  <c r="AJ27" i="26"/>
  <c r="AH27" i="26"/>
  <c r="AC27" i="26" s="1"/>
  <c r="AE27" i="26"/>
  <c r="Z27" i="26"/>
  <c r="X27" i="26"/>
  <c r="U27" i="26"/>
  <c r="S27" i="26"/>
  <c r="P27" i="26"/>
  <c r="N27" i="26"/>
  <c r="K27" i="26"/>
  <c r="I27" i="26"/>
  <c r="AY26" i="26"/>
  <c r="AW26" i="26"/>
  <c r="AT26" i="26"/>
  <c r="AR26" i="26"/>
  <c r="AO26" i="26"/>
  <c r="AM26" i="26"/>
  <c r="AJ26" i="26"/>
  <c r="AH26" i="26"/>
  <c r="AE26" i="26"/>
  <c r="AC26" i="26"/>
  <c r="Z26" i="26"/>
  <c r="X26" i="26"/>
  <c r="U26" i="26"/>
  <c r="S26" i="26"/>
  <c r="P26" i="26"/>
  <c r="N26" i="26"/>
  <c r="K26" i="26"/>
  <c r="I26" i="26"/>
  <c r="AJ25" i="26"/>
  <c r="Z25" i="26"/>
  <c r="Z24" i="26" s="1"/>
  <c r="P25" i="26"/>
  <c r="P24" i="26" s="1"/>
  <c r="AR217" i="25"/>
  <c r="AQ217" i="25"/>
  <c r="AP217" i="25"/>
  <c r="AO217" i="25"/>
  <c r="AN217" i="25"/>
  <c r="AM217" i="25"/>
  <c r="AR216" i="25"/>
  <c r="AQ216" i="25"/>
  <c r="AP216" i="25"/>
  <c r="AO216" i="25"/>
  <c r="AN216" i="25"/>
  <c r="AM216" i="25"/>
  <c r="AR215" i="25"/>
  <c r="AQ215" i="25"/>
  <c r="AP215" i="25"/>
  <c r="AO215" i="25"/>
  <c r="AN215" i="25"/>
  <c r="AM215" i="25"/>
  <c r="AR214" i="25"/>
  <c r="AQ214" i="25"/>
  <c r="AP214" i="25"/>
  <c r="AO214" i="25"/>
  <c r="AN214" i="25"/>
  <c r="AM214" i="25"/>
  <c r="BT213" i="25"/>
  <c r="BS213" i="25"/>
  <c r="BR213" i="25"/>
  <c r="BQ213" i="25"/>
  <c r="BQ25" i="25" s="1"/>
  <c r="BP213" i="25"/>
  <c r="BO213" i="25"/>
  <c r="BM213" i="25"/>
  <c r="BL213" i="25"/>
  <c r="BL25" i="25" s="1"/>
  <c r="BK213" i="25"/>
  <c r="BJ213" i="25"/>
  <c r="BI213" i="25"/>
  <c r="BH213" i="25"/>
  <c r="BH25" i="25" s="1"/>
  <c r="BF213" i="25"/>
  <c r="BE213" i="25"/>
  <c r="BD213" i="25"/>
  <c r="BC213" i="25"/>
  <c r="BB213" i="25"/>
  <c r="BA213" i="25"/>
  <c r="AY213" i="25"/>
  <c r="AX213" i="25"/>
  <c r="AW213" i="25"/>
  <c r="AP213" i="25" s="1"/>
  <c r="AV213" i="25"/>
  <c r="AU213" i="25"/>
  <c r="AT213" i="25"/>
  <c r="AR213" i="25"/>
  <c r="AN213" i="25"/>
  <c r="AK213" i="25"/>
  <c r="AG213" i="25"/>
  <c r="AF213" i="25"/>
  <c r="AD213" i="25"/>
  <c r="Z213" i="25"/>
  <c r="Y213" i="25"/>
  <c r="W213" i="25"/>
  <c r="S213" i="25"/>
  <c r="R213" i="25"/>
  <c r="P213" i="25"/>
  <c r="L213" i="25"/>
  <c r="K213" i="25"/>
  <c r="AR212" i="25"/>
  <c r="AQ212" i="25"/>
  <c r="AP212" i="25"/>
  <c r="AO212" i="25"/>
  <c r="AN212" i="25"/>
  <c r="AM212" i="25"/>
  <c r="AR211" i="25"/>
  <c r="AQ211" i="25"/>
  <c r="AP211" i="25"/>
  <c r="AO211" i="25"/>
  <c r="AN211" i="25"/>
  <c r="AM211" i="25"/>
  <c r="BT210" i="25"/>
  <c r="BS210" i="25"/>
  <c r="BS208" i="25" s="1"/>
  <c r="BS24" i="25" s="1"/>
  <c r="BR210" i="25"/>
  <c r="BQ210" i="25"/>
  <c r="BP210" i="25"/>
  <c r="BO210" i="25"/>
  <c r="BO208" i="25" s="1"/>
  <c r="BO24" i="25" s="1"/>
  <c r="BM210" i="25"/>
  <c r="BL210" i="25"/>
  <c r="BK210" i="25"/>
  <c r="BJ210" i="25"/>
  <c r="BJ208" i="25" s="1"/>
  <c r="BJ24" i="25" s="1"/>
  <c r="BI210" i="25"/>
  <c r="BH210" i="25"/>
  <c r="BF210" i="25"/>
  <c r="BE210" i="25"/>
  <c r="BE208" i="25" s="1"/>
  <c r="BD210" i="25"/>
  <c r="BC210" i="25"/>
  <c r="BB210" i="25"/>
  <c r="BA210" i="25"/>
  <c r="AM210" i="25" s="1"/>
  <c r="AY210" i="25"/>
  <c r="AR210" i="25" s="1"/>
  <c r="AX210" i="25"/>
  <c r="AW210" i="25"/>
  <c r="AV210" i="25"/>
  <c r="AO210" i="25" s="1"/>
  <c r="AU210" i="25"/>
  <c r="AN210" i="25" s="1"/>
  <c r="AT210" i="25"/>
  <c r="AQ210" i="25"/>
  <c r="AP210" i="25"/>
  <c r="AK210" i="25"/>
  <c r="AG210" i="25"/>
  <c r="AF210" i="25"/>
  <c r="AD210" i="25"/>
  <c r="Z210" i="25"/>
  <c r="Y210" i="25"/>
  <c r="W210" i="25"/>
  <c r="S210" i="25"/>
  <c r="R210" i="25"/>
  <c r="P210" i="25"/>
  <c r="L210" i="25"/>
  <c r="K210" i="25"/>
  <c r="AR209" i="25"/>
  <c r="AQ209" i="25"/>
  <c r="AP209" i="25"/>
  <c r="AO209" i="25"/>
  <c r="AN209" i="25"/>
  <c r="AM209" i="25"/>
  <c r="BT208" i="25"/>
  <c r="BR208" i="25"/>
  <c r="BQ208" i="25"/>
  <c r="BP208" i="25"/>
  <c r="BM208" i="25"/>
  <c r="BL208" i="25"/>
  <c r="BK208" i="25"/>
  <c r="BI208" i="25"/>
  <c r="BH208" i="25"/>
  <c r="BF208" i="25"/>
  <c r="BD208" i="25"/>
  <c r="BC208" i="25"/>
  <c r="BB208" i="25"/>
  <c r="AY208" i="25"/>
  <c r="AX208" i="25"/>
  <c r="AW208" i="25"/>
  <c r="AU208" i="25"/>
  <c r="AT208" i="25"/>
  <c r="AR208" i="25"/>
  <c r="AP208" i="25"/>
  <c r="AN208" i="25"/>
  <c r="AK208" i="25"/>
  <c r="AG208" i="25"/>
  <c r="AF208" i="25"/>
  <c r="AD208" i="25"/>
  <c r="Z208" i="25"/>
  <c r="Y208" i="25"/>
  <c r="W208" i="25"/>
  <c r="S208" i="25"/>
  <c r="R208" i="25"/>
  <c r="P208" i="25"/>
  <c r="L208" i="25"/>
  <c r="K208" i="25"/>
  <c r="AR207" i="25"/>
  <c r="AQ207" i="25"/>
  <c r="AP207" i="25"/>
  <c r="AO207" i="25"/>
  <c r="AN207" i="25"/>
  <c r="AM207" i="25"/>
  <c r="AR206" i="25"/>
  <c r="AQ206" i="25"/>
  <c r="AP206" i="25"/>
  <c r="AO206" i="25"/>
  <c r="AN206" i="25"/>
  <c r="AM206" i="25"/>
  <c r="BT205" i="25"/>
  <c r="BS205" i="25"/>
  <c r="BR205" i="25"/>
  <c r="BQ205" i="25"/>
  <c r="BP205" i="25"/>
  <c r="BO205" i="25"/>
  <c r="BM205" i="25"/>
  <c r="BL205" i="25"/>
  <c r="BK205" i="25"/>
  <c r="BJ205" i="25"/>
  <c r="BI205" i="25"/>
  <c r="BH205" i="25"/>
  <c r="BF205" i="25"/>
  <c r="BE205" i="25"/>
  <c r="BD205" i="25"/>
  <c r="BC205" i="25"/>
  <c r="AO205" i="25" s="1"/>
  <c r="BB205" i="25"/>
  <c r="BA205" i="25"/>
  <c r="AY205" i="25"/>
  <c r="AR205" i="25" s="1"/>
  <c r="AX205" i="25"/>
  <c r="AQ205" i="25" s="1"/>
  <c r="AW205" i="25"/>
  <c r="AV205" i="25"/>
  <c r="AU205" i="25"/>
  <c r="AN205" i="25" s="1"/>
  <c r="AT205" i="25"/>
  <c r="AM205" i="25" s="1"/>
  <c r="AP205" i="25"/>
  <c r="AK205" i="25"/>
  <c r="AG205" i="25"/>
  <c r="AF205" i="25"/>
  <c r="AD205" i="25"/>
  <c r="Z205" i="25"/>
  <c r="Y205" i="25"/>
  <c r="W205" i="25"/>
  <c r="S205" i="25"/>
  <c r="R205" i="25"/>
  <c r="P205" i="25"/>
  <c r="L205" i="25"/>
  <c r="K205" i="25"/>
  <c r="AR204" i="25"/>
  <c r="AQ204" i="25"/>
  <c r="AP204" i="25"/>
  <c r="AO204" i="25"/>
  <c r="AN204" i="25"/>
  <c r="AM204" i="25"/>
  <c r="AR203" i="25"/>
  <c r="AQ203" i="25"/>
  <c r="AP203" i="25"/>
  <c r="AO203" i="25"/>
  <c r="AN203" i="25"/>
  <c r="AM203" i="25"/>
  <c r="AR202" i="25"/>
  <c r="AQ202" i="25"/>
  <c r="AP202" i="25"/>
  <c r="AO202" i="25"/>
  <c r="AN202" i="25"/>
  <c r="AM202" i="25"/>
  <c r="AR201" i="25"/>
  <c r="AQ201" i="25"/>
  <c r="AP201" i="25"/>
  <c r="AO201" i="25"/>
  <c r="AN201" i="25"/>
  <c r="AM201" i="25"/>
  <c r="AR200" i="25"/>
  <c r="AQ200" i="25"/>
  <c r="AP200" i="25"/>
  <c r="AO200" i="25"/>
  <c r="AN200" i="25"/>
  <c r="AM200" i="25"/>
  <c r="AR199" i="25"/>
  <c r="AQ199" i="25"/>
  <c r="AP199" i="25"/>
  <c r="AO199" i="25"/>
  <c r="AN199" i="25"/>
  <c r="AM199" i="25"/>
  <c r="AR198" i="25"/>
  <c r="AQ198" i="25"/>
  <c r="AP198" i="25"/>
  <c r="AO198" i="25"/>
  <c r="AN198" i="25"/>
  <c r="AM198" i="25"/>
  <c r="AR197" i="25"/>
  <c r="AQ197" i="25"/>
  <c r="AP197" i="25"/>
  <c r="AO197" i="25"/>
  <c r="AN197" i="25"/>
  <c r="AM197" i="25"/>
  <c r="BT196" i="25"/>
  <c r="BS196" i="25"/>
  <c r="BS188" i="25" s="1"/>
  <c r="BR196" i="25"/>
  <c r="BQ196" i="25"/>
  <c r="BP196" i="25"/>
  <c r="BO196" i="25"/>
  <c r="BM196" i="25"/>
  <c r="BL196" i="25"/>
  <c r="BK196" i="25"/>
  <c r="BJ196" i="25"/>
  <c r="BI196" i="25"/>
  <c r="BH196" i="25"/>
  <c r="BF196" i="25"/>
  <c r="BE196" i="25"/>
  <c r="BE188" i="25" s="1"/>
  <c r="BD196" i="25"/>
  <c r="BC196" i="25"/>
  <c r="BB196" i="25"/>
  <c r="BA196" i="25"/>
  <c r="BA188" i="25" s="1"/>
  <c r="AY196" i="25"/>
  <c r="AX196" i="25"/>
  <c r="AW196" i="25"/>
  <c r="AP196" i="25" s="1"/>
  <c r="AV196" i="25"/>
  <c r="AO196" i="25" s="1"/>
  <c r="AU196" i="25"/>
  <c r="AT196" i="25"/>
  <c r="AR196" i="25"/>
  <c r="AQ196" i="25"/>
  <c r="AN196" i="25"/>
  <c r="AK196" i="25"/>
  <c r="AG196" i="25"/>
  <c r="AF196" i="25"/>
  <c r="AD196" i="25"/>
  <c r="Z196" i="25"/>
  <c r="Y196" i="25"/>
  <c r="W196" i="25"/>
  <c r="S196" i="25"/>
  <c r="R196" i="25"/>
  <c r="P196" i="25"/>
  <c r="L196" i="25"/>
  <c r="K196" i="25"/>
  <c r="AR195" i="25"/>
  <c r="AQ195" i="25"/>
  <c r="AP195" i="25"/>
  <c r="AO195" i="25"/>
  <c r="AN195" i="25"/>
  <c r="AM195" i="25"/>
  <c r="AR194" i="25"/>
  <c r="AQ194" i="25"/>
  <c r="AP194" i="25"/>
  <c r="AO194" i="25"/>
  <c r="AN194" i="25"/>
  <c r="AM194" i="25"/>
  <c r="BT193" i="25"/>
  <c r="BS193" i="25"/>
  <c r="BR193" i="25"/>
  <c r="BQ193" i="25"/>
  <c r="BP193" i="25"/>
  <c r="BO193" i="25"/>
  <c r="BM193" i="25"/>
  <c r="BL193" i="25"/>
  <c r="BK193" i="25"/>
  <c r="BJ193" i="25"/>
  <c r="BI193" i="25"/>
  <c r="BH193" i="25"/>
  <c r="BF193" i="25"/>
  <c r="BE193" i="25"/>
  <c r="BD193" i="25"/>
  <c r="BC193" i="25"/>
  <c r="BB193" i="25"/>
  <c r="BA193" i="25"/>
  <c r="AY193" i="25"/>
  <c r="AR193" i="25" s="1"/>
  <c r="AX193" i="25"/>
  <c r="AQ193" i="25" s="1"/>
  <c r="AW193" i="25"/>
  <c r="AV193" i="25"/>
  <c r="AU193" i="25"/>
  <c r="AN193" i="25" s="1"/>
  <c r="AT193" i="25"/>
  <c r="AM193" i="25" s="1"/>
  <c r="AP193" i="25"/>
  <c r="AO193" i="25"/>
  <c r="AK193" i="25"/>
  <c r="AG193" i="25"/>
  <c r="AF193" i="25"/>
  <c r="AD193" i="25"/>
  <c r="Z193" i="25"/>
  <c r="Y193" i="25"/>
  <c r="W193" i="25"/>
  <c r="S193" i="25"/>
  <c r="R193" i="25"/>
  <c r="P193" i="25"/>
  <c r="L193" i="25"/>
  <c r="K193" i="25"/>
  <c r="AR192" i="25"/>
  <c r="AQ192" i="25"/>
  <c r="AP192" i="25"/>
  <c r="AO192" i="25"/>
  <c r="AN192" i="25"/>
  <c r="AM192" i="25"/>
  <c r="AR191" i="25"/>
  <c r="AQ191" i="25"/>
  <c r="AP191" i="25"/>
  <c r="AO191" i="25"/>
  <c r="AN191" i="25"/>
  <c r="AM191" i="25"/>
  <c r="BT190" i="25"/>
  <c r="BS190" i="25"/>
  <c r="BS189" i="25" s="1"/>
  <c r="BR190" i="25"/>
  <c r="BQ190" i="25"/>
  <c r="BP190" i="25"/>
  <c r="BO190" i="25"/>
  <c r="BO189" i="25" s="1"/>
  <c r="BM190" i="25"/>
  <c r="BL190" i="25"/>
  <c r="BK190" i="25"/>
  <c r="BJ190" i="25"/>
  <c r="BJ189" i="25" s="1"/>
  <c r="BI190" i="25"/>
  <c r="BH190" i="25"/>
  <c r="BF190" i="25"/>
  <c r="BE190" i="25"/>
  <c r="BE189" i="25" s="1"/>
  <c r="BD190" i="25"/>
  <c r="BC190" i="25"/>
  <c r="BB190" i="25"/>
  <c r="BA190" i="25"/>
  <c r="BA189" i="25" s="1"/>
  <c r="AY190" i="25"/>
  <c r="AX190" i="25"/>
  <c r="AW190" i="25"/>
  <c r="AP190" i="25" s="1"/>
  <c r="AV190" i="25"/>
  <c r="AU190" i="25"/>
  <c r="AT190" i="25"/>
  <c r="AR190" i="25"/>
  <c r="AQ190" i="25"/>
  <c r="AN190" i="25"/>
  <c r="AM190" i="25"/>
  <c r="AK190" i="25"/>
  <c r="AG190" i="25"/>
  <c r="AF190" i="25"/>
  <c r="AD190" i="25"/>
  <c r="AD189" i="25" s="1"/>
  <c r="AD188" i="25" s="1"/>
  <c r="Z190" i="25"/>
  <c r="Y190" i="25"/>
  <c r="W190" i="25"/>
  <c r="S190" i="25"/>
  <c r="S189" i="25" s="1"/>
  <c r="R190" i="25"/>
  <c r="P190" i="25"/>
  <c r="L190" i="25"/>
  <c r="K190" i="25"/>
  <c r="K189" i="25" s="1"/>
  <c r="BT189" i="25"/>
  <c r="BR189" i="25"/>
  <c r="BQ189" i="25"/>
  <c r="BQ188" i="25" s="1"/>
  <c r="BP189" i="25"/>
  <c r="BM189" i="25"/>
  <c r="BL189" i="25"/>
  <c r="BL188" i="25" s="1"/>
  <c r="BK189" i="25"/>
  <c r="BI189" i="25"/>
  <c r="BH189" i="25"/>
  <c r="BH188" i="25" s="1"/>
  <c r="BF189" i="25"/>
  <c r="BD189" i="25"/>
  <c r="BC189" i="25"/>
  <c r="BC188" i="25" s="1"/>
  <c r="BB189" i="25"/>
  <c r="AY189" i="25"/>
  <c r="AX189" i="25"/>
  <c r="AW189" i="25"/>
  <c r="AU189" i="25"/>
  <c r="AT189" i="25"/>
  <c r="AR189" i="25"/>
  <c r="AP189" i="25"/>
  <c r="AN189" i="25"/>
  <c r="AK189" i="25"/>
  <c r="AG189" i="25"/>
  <c r="AG188" i="25" s="1"/>
  <c r="AF189" i="25"/>
  <c r="Z189" i="25"/>
  <c r="Y189" i="25"/>
  <c r="Y188" i="25" s="1"/>
  <c r="W189" i="25"/>
  <c r="R189" i="25"/>
  <c r="P189" i="25"/>
  <c r="P188" i="25" s="1"/>
  <c r="L189" i="25"/>
  <c r="BT188" i="25"/>
  <c r="BR188" i="25"/>
  <c r="BP188" i="25"/>
  <c r="BO188" i="25"/>
  <c r="BM188" i="25"/>
  <c r="BK188" i="25"/>
  <c r="BJ188" i="25"/>
  <c r="BI188" i="25"/>
  <c r="BF188" i="25"/>
  <c r="BD188" i="25"/>
  <c r="BB188" i="25"/>
  <c r="AY188" i="25"/>
  <c r="AW188" i="25"/>
  <c r="AU188" i="25"/>
  <c r="AR188" i="25"/>
  <c r="AP188" i="25"/>
  <c r="AN188" i="25"/>
  <c r="AK188" i="25"/>
  <c r="AF188" i="25"/>
  <c r="Z188" i="25"/>
  <c r="W188" i="25"/>
  <c r="S188" i="25"/>
  <c r="R188" i="25"/>
  <c r="L188" i="25"/>
  <c r="K188" i="25"/>
  <c r="AR187" i="25"/>
  <c r="AQ187" i="25"/>
  <c r="AP187" i="25"/>
  <c r="AO187" i="25"/>
  <c r="AN187" i="25"/>
  <c r="AM187" i="25"/>
  <c r="AR186" i="25"/>
  <c r="AQ186" i="25"/>
  <c r="AP186" i="25"/>
  <c r="AO186" i="25"/>
  <c r="AN186" i="25"/>
  <c r="AM186" i="25"/>
  <c r="BT185" i="25"/>
  <c r="BS185" i="25"/>
  <c r="BR185" i="25"/>
  <c r="BQ185" i="25"/>
  <c r="BP185" i="25"/>
  <c r="BO185" i="25"/>
  <c r="BM185" i="25"/>
  <c r="BL185" i="25"/>
  <c r="BK185" i="25"/>
  <c r="BJ185" i="25"/>
  <c r="BI185" i="25"/>
  <c r="BH185" i="25"/>
  <c r="BF185" i="25"/>
  <c r="BE185" i="25"/>
  <c r="BD185" i="25"/>
  <c r="BC185" i="25"/>
  <c r="AO185" i="25" s="1"/>
  <c r="BB185" i="25"/>
  <c r="BA185" i="25"/>
  <c r="AY185" i="25"/>
  <c r="AX185" i="25"/>
  <c r="AQ185" i="25" s="1"/>
  <c r="AW185" i="25"/>
  <c r="AP185" i="25" s="1"/>
  <c r="AV185" i="25"/>
  <c r="AU185" i="25"/>
  <c r="AT185" i="25"/>
  <c r="AM185" i="25" s="1"/>
  <c r="AR185" i="25"/>
  <c r="AN185" i="25"/>
  <c r="AK185" i="25"/>
  <c r="AG185" i="25"/>
  <c r="AF185" i="25"/>
  <c r="AD185" i="25"/>
  <c r="Z185" i="25"/>
  <c r="Y185" i="25"/>
  <c r="W185" i="25"/>
  <c r="S185" i="25"/>
  <c r="R185" i="25"/>
  <c r="P185" i="25"/>
  <c r="L185" i="25"/>
  <c r="K185" i="25"/>
  <c r="AR184" i="25"/>
  <c r="AQ184" i="25"/>
  <c r="AP184" i="25"/>
  <c r="AO184" i="25"/>
  <c r="AN184" i="25"/>
  <c r="AM184" i="25"/>
  <c r="AR183" i="25"/>
  <c r="AQ183" i="25"/>
  <c r="AP183" i="25"/>
  <c r="AO183" i="25"/>
  <c r="AN183" i="25"/>
  <c r="AM183" i="25"/>
  <c r="AR182" i="25"/>
  <c r="AQ182" i="25"/>
  <c r="AP182" i="25"/>
  <c r="AO182" i="25"/>
  <c r="AN182" i="25"/>
  <c r="AM182" i="25"/>
  <c r="BT181" i="25"/>
  <c r="BS181" i="25"/>
  <c r="BR181" i="25"/>
  <c r="BQ181" i="25"/>
  <c r="BP181" i="25"/>
  <c r="BO181" i="25"/>
  <c r="BM181" i="25"/>
  <c r="BL181" i="25"/>
  <c r="BK181" i="25"/>
  <c r="BJ181" i="25"/>
  <c r="BI181" i="25"/>
  <c r="BH181" i="25"/>
  <c r="BF181" i="25"/>
  <c r="BE181" i="25"/>
  <c r="BD181" i="25"/>
  <c r="BC181" i="25"/>
  <c r="AO181" i="25" s="1"/>
  <c r="BB181" i="25"/>
  <c r="BA181" i="25"/>
  <c r="AY181" i="25"/>
  <c r="AX181" i="25"/>
  <c r="AQ181" i="25" s="1"/>
  <c r="AW181" i="25"/>
  <c r="AP181" i="25" s="1"/>
  <c r="AV181" i="25"/>
  <c r="AU181" i="25"/>
  <c r="AT181" i="25"/>
  <c r="AM181" i="25" s="1"/>
  <c r="AR181" i="25"/>
  <c r="AN181" i="25"/>
  <c r="AK181" i="25"/>
  <c r="AG181" i="25"/>
  <c r="AF181" i="25"/>
  <c r="AD181" i="25"/>
  <c r="Z181" i="25"/>
  <c r="Y181" i="25"/>
  <c r="W181" i="25"/>
  <c r="S181" i="25"/>
  <c r="R181" i="25"/>
  <c r="P181" i="25"/>
  <c r="L181" i="25"/>
  <c r="K181" i="25"/>
  <c r="AR180" i="25"/>
  <c r="AQ180" i="25"/>
  <c r="AP180" i="25"/>
  <c r="AO180" i="25"/>
  <c r="AN180" i="25"/>
  <c r="AM180" i="25"/>
  <c r="AR179" i="25"/>
  <c r="AQ179" i="25"/>
  <c r="AP179" i="25"/>
  <c r="AO179" i="25"/>
  <c r="AN179" i="25"/>
  <c r="AM179" i="25"/>
  <c r="AR178" i="25"/>
  <c r="AQ178" i="25"/>
  <c r="AP178" i="25"/>
  <c r="AO178" i="25"/>
  <c r="AN178" i="25"/>
  <c r="AM178" i="25"/>
  <c r="BT177" i="25"/>
  <c r="BS177" i="25"/>
  <c r="BR177" i="25"/>
  <c r="BQ177" i="25"/>
  <c r="BP177" i="25"/>
  <c r="BO177" i="25"/>
  <c r="BM177" i="25"/>
  <c r="BL177" i="25"/>
  <c r="BK177" i="25"/>
  <c r="BJ177" i="25"/>
  <c r="BI177" i="25"/>
  <c r="BH177" i="25"/>
  <c r="BF177" i="25"/>
  <c r="BE177" i="25"/>
  <c r="BD177" i="25"/>
  <c r="BC177" i="25"/>
  <c r="BB177" i="25"/>
  <c r="BA177" i="25"/>
  <c r="AY177" i="25"/>
  <c r="AR177" i="25" s="1"/>
  <c r="AX177" i="25"/>
  <c r="AW177" i="25"/>
  <c r="AV177" i="25"/>
  <c r="AU177" i="25"/>
  <c r="AN177" i="25" s="1"/>
  <c r="AT177" i="25"/>
  <c r="AP177" i="25"/>
  <c r="AO177" i="25"/>
  <c r="AK177" i="25"/>
  <c r="AG177" i="25"/>
  <c r="AG176" i="25" s="1"/>
  <c r="AF177" i="25"/>
  <c r="AD177" i="25"/>
  <c r="Z177" i="25"/>
  <c r="Y177" i="25"/>
  <c r="Y176" i="25" s="1"/>
  <c r="W177" i="25"/>
  <c r="S177" i="25"/>
  <c r="R177" i="25"/>
  <c r="P177" i="25"/>
  <c r="P176" i="25" s="1"/>
  <c r="L177" i="25"/>
  <c r="K177" i="25"/>
  <c r="BT176" i="25"/>
  <c r="BS176" i="25"/>
  <c r="BR176" i="25"/>
  <c r="BP176" i="25"/>
  <c r="BO176" i="25"/>
  <c r="BO166" i="25" s="1"/>
  <c r="BM176" i="25"/>
  <c r="BK176" i="25"/>
  <c r="BJ176" i="25"/>
  <c r="BJ166" i="25" s="1"/>
  <c r="BI176" i="25"/>
  <c r="BF176" i="25"/>
  <c r="BE176" i="25"/>
  <c r="BD176" i="25"/>
  <c r="BB176" i="25"/>
  <c r="BA176" i="25"/>
  <c r="AY176" i="25"/>
  <c r="AW176" i="25"/>
  <c r="AP176" i="25" s="1"/>
  <c r="AV176" i="25"/>
  <c r="AV166" i="25" s="1"/>
  <c r="AU176" i="25"/>
  <c r="AR176" i="25"/>
  <c r="AN176" i="25"/>
  <c r="AK176" i="25"/>
  <c r="AF176" i="25"/>
  <c r="AD176" i="25"/>
  <c r="AD166" i="25" s="1"/>
  <c r="Z176" i="25"/>
  <c r="W176" i="25"/>
  <c r="S176" i="25"/>
  <c r="S166" i="25" s="1"/>
  <c r="S165" i="25" s="1"/>
  <c r="R176" i="25"/>
  <c r="L176" i="25"/>
  <c r="K176" i="25"/>
  <c r="AR175" i="25"/>
  <c r="AQ175" i="25"/>
  <c r="AP175" i="25"/>
  <c r="AO175" i="25"/>
  <c r="AN175" i="25"/>
  <c r="AM175" i="25"/>
  <c r="AR174" i="25"/>
  <c r="AQ174" i="25"/>
  <c r="AP174" i="25"/>
  <c r="AO174" i="25"/>
  <c r="AN174" i="25"/>
  <c r="AM174" i="25"/>
  <c r="BT173" i="25"/>
  <c r="BS173" i="25"/>
  <c r="BR173" i="25"/>
  <c r="BQ173" i="25"/>
  <c r="BP173" i="25"/>
  <c r="BO173" i="25"/>
  <c r="BM173" i="25"/>
  <c r="BL173" i="25"/>
  <c r="BK173" i="25"/>
  <c r="BJ173" i="25"/>
  <c r="BI173" i="25"/>
  <c r="BH173" i="25"/>
  <c r="BF173" i="25"/>
  <c r="BE173" i="25"/>
  <c r="BD173" i="25"/>
  <c r="BC173" i="25"/>
  <c r="BB173" i="25"/>
  <c r="BA173" i="25"/>
  <c r="AY173" i="25"/>
  <c r="AR173" i="25" s="1"/>
  <c r="AX173" i="25"/>
  <c r="AQ173" i="25" s="1"/>
  <c r="AW173" i="25"/>
  <c r="AV173" i="25"/>
  <c r="AU173" i="25"/>
  <c r="AN173" i="25" s="1"/>
  <c r="AT173" i="25"/>
  <c r="AM173" i="25" s="1"/>
  <c r="AP173" i="25"/>
  <c r="AO173" i="25"/>
  <c r="AK173" i="25"/>
  <c r="AG173" i="25"/>
  <c r="AF173" i="25"/>
  <c r="AD173" i="25"/>
  <c r="Z173" i="25"/>
  <c r="Y173" i="25"/>
  <c r="W173" i="25"/>
  <c r="S173" i="25"/>
  <c r="R173" i="25"/>
  <c r="P173" i="25"/>
  <c r="L173" i="25"/>
  <c r="K173" i="25"/>
  <c r="AR172" i="25"/>
  <c r="AQ172" i="25"/>
  <c r="AP172" i="25"/>
  <c r="AO172" i="25"/>
  <c r="AN172" i="25"/>
  <c r="AM172" i="25"/>
  <c r="AR171" i="25"/>
  <c r="AQ171" i="25"/>
  <c r="AP171" i="25"/>
  <c r="AO171" i="25"/>
  <c r="AN171" i="25"/>
  <c r="AM171" i="25"/>
  <c r="AR170" i="25"/>
  <c r="AQ170" i="25"/>
  <c r="AP170" i="25"/>
  <c r="AO170" i="25"/>
  <c r="AN170" i="25"/>
  <c r="AM170" i="25"/>
  <c r="AR169" i="25"/>
  <c r="AQ169" i="25"/>
  <c r="AP169" i="25"/>
  <c r="AO169" i="25"/>
  <c r="AN169" i="25"/>
  <c r="AM169" i="25"/>
  <c r="AR168" i="25"/>
  <c r="AQ168" i="25"/>
  <c r="AP168" i="25"/>
  <c r="AO168" i="25"/>
  <c r="AN168" i="25"/>
  <c r="AM168" i="25"/>
  <c r="BT167" i="25"/>
  <c r="BS167" i="25"/>
  <c r="BR167" i="25"/>
  <c r="BQ167" i="25"/>
  <c r="BP167" i="25"/>
  <c r="BO167" i="25"/>
  <c r="BM167" i="25"/>
  <c r="BL167" i="25"/>
  <c r="BK167" i="25"/>
  <c r="BJ167" i="25"/>
  <c r="BI167" i="25"/>
  <c r="BH167" i="25"/>
  <c r="BF167" i="25"/>
  <c r="BE167" i="25"/>
  <c r="BD167" i="25"/>
  <c r="BC167" i="25"/>
  <c r="BB167" i="25"/>
  <c r="BA167" i="25"/>
  <c r="AY167" i="25"/>
  <c r="AR167" i="25" s="1"/>
  <c r="AX167" i="25"/>
  <c r="AW167" i="25"/>
  <c r="AV167" i="25"/>
  <c r="AU167" i="25"/>
  <c r="AN167" i="25" s="1"/>
  <c r="AT167" i="25"/>
  <c r="AP167" i="25"/>
  <c r="AO167" i="25"/>
  <c r="AK167" i="25"/>
  <c r="AG167" i="25"/>
  <c r="AF167" i="25"/>
  <c r="AD167" i="25"/>
  <c r="Z167" i="25"/>
  <c r="Y167" i="25"/>
  <c r="W167" i="25"/>
  <c r="S167" i="25"/>
  <c r="R167" i="25"/>
  <c r="P167" i="25"/>
  <c r="L167" i="25"/>
  <c r="K167" i="25"/>
  <c r="BT166" i="25"/>
  <c r="BS166" i="25"/>
  <c r="BR166" i="25"/>
  <c r="BP166" i="25"/>
  <c r="BM166" i="25"/>
  <c r="BK166" i="25"/>
  <c r="BI166" i="25"/>
  <c r="BF166" i="25"/>
  <c r="BE166" i="25"/>
  <c r="BD166" i="25"/>
  <c r="BB166" i="25"/>
  <c r="BA166" i="25"/>
  <c r="AY166" i="25"/>
  <c r="AW166" i="25"/>
  <c r="AP166" i="25" s="1"/>
  <c r="AU166" i="25"/>
  <c r="AR166" i="25"/>
  <c r="AN166" i="25"/>
  <c r="AK166" i="25"/>
  <c r="AF166" i="25"/>
  <c r="Z166" i="25"/>
  <c r="W166" i="25"/>
  <c r="R166" i="25"/>
  <c r="L166" i="25"/>
  <c r="K166" i="25"/>
  <c r="BT165" i="25"/>
  <c r="BR165" i="25"/>
  <c r="BP165" i="25"/>
  <c r="BM165" i="25"/>
  <c r="BK165" i="25"/>
  <c r="BI165" i="25"/>
  <c r="BF165" i="25"/>
  <c r="BD165" i="25"/>
  <c r="BB165" i="25"/>
  <c r="AY165" i="25"/>
  <c r="AR165" i="25" s="1"/>
  <c r="AW165" i="25"/>
  <c r="AU165" i="25"/>
  <c r="AN165" i="25" s="1"/>
  <c r="AP165" i="25"/>
  <c r="AK165" i="25"/>
  <c r="AF165" i="25"/>
  <c r="Z165" i="25"/>
  <c r="W165" i="25"/>
  <c r="R165" i="25"/>
  <c r="L165" i="25"/>
  <c r="AR164" i="25"/>
  <c r="AQ164" i="25"/>
  <c r="AP164" i="25"/>
  <c r="AO164" i="25"/>
  <c r="AN164" i="25"/>
  <c r="AM164" i="25"/>
  <c r="BT163" i="25"/>
  <c r="BS163" i="25"/>
  <c r="BR163" i="25"/>
  <c r="BQ163" i="25"/>
  <c r="BP163" i="25"/>
  <c r="BO163" i="25"/>
  <c r="BM163" i="25"/>
  <c r="BL163" i="25"/>
  <c r="BK163" i="25"/>
  <c r="BJ163" i="25"/>
  <c r="BI163" i="25"/>
  <c r="BH163" i="25"/>
  <c r="BF163" i="25"/>
  <c r="BE163" i="25"/>
  <c r="BD163" i="25"/>
  <c r="BC163" i="25"/>
  <c r="BB163" i="25"/>
  <c r="BA163" i="25"/>
  <c r="AY163" i="25"/>
  <c r="AR163" i="25" s="1"/>
  <c r="AX163" i="25"/>
  <c r="AQ163" i="25" s="1"/>
  <c r="AW163" i="25"/>
  <c r="AV163" i="25"/>
  <c r="AU163" i="25"/>
  <c r="AN163" i="25" s="1"/>
  <c r="AT163" i="25"/>
  <c r="AM163" i="25" s="1"/>
  <c r="AP163" i="25"/>
  <c r="AO163" i="25"/>
  <c r="AK163" i="25"/>
  <c r="AG163" i="25"/>
  <c r="AF163" i="25"/>
  <c r="AD163" i="25"/>
  <c r="Z163" i="25"/>
  <c r="Y163" i="25"/>
  <c r="W163" i="25"/>
  <c r="S163" i="25"/>
  <c r="R163" i="25"/>
  <c r="P163" i="25"/>
  <c r="L163" i="25"/>
  <c r="K163" i="25"/>
  <c r="AR162" i="25"/>
  <c r="AQ162" i="25"/>
  <c r="AP162" i="25"/>
  <c r="AO162" i="25"/>
  <c r="AN162" i="25"/>
  <c r="AM162" i="25"/>
  <c r="AR161" i="25"/>
  <c r="AQ161" i="25"/>
  <c r="AP161" i="25"/>
  <c r="AO161" i="25"/>
  <c r="AN161" i="25"/>
  <c r="AM161" i="25"/>
  <c r="BT160" i="25"/>
  <c r="BS160" i="25"/>
  <c r="BR160" i="25"/>
  <c r="BQ160" i="25"/>
  <c r="BP160" i="25"/>
  <c r="BO160" i="25"/>
  <c r="BM160" i="25"/>
  <c r="BL160" i="25"/>
  <c r="BK160" i="25"/>
  <c r="BJ160" i="25"/>
  <c r="BI160" i="25"/>
  <c r="BH160" i="25"/>
  <c r="BF160" i="25"/>
  <c r="BE160" i="25"/>
  <c r="BD160" i="25"/>
  <c r="BC160" i="25"/>
  <c r="BB160" i="25"/>
  <c r="BA160" i="25"/>
  <c r="AY160" i="25"/>
  <c r="AX160" i="25"/>
  <c r="AW160" i="25"/>
  <c r="AP160" i="25" s="1"/>
  <c r="AV160" i="25"/>
  <c r="AO160" i="25" s="1"/>
  <c r="AU160" i="25"/>
  <c r="AT160" i="25"/>
  <c r="AR160" i="25"/>
  <c r="AQ160" i="25"/>
  <c r="AN160" i="25"/>
  <c r="AM160" i="25"/>
  <c r="AK160" i="25"/>
  <c r="AG160" i="25"/>
  <c r="AF160" i="25"/>
  <c r="AD160" i="25"/>
  <c r="Z160" i="25"/>
  <c r="Y160" i="25"/>
  <c r="W160" i="25"/>
  <c r="S160" i="25"/>
  <c r="R160" i="25"/>
  <c r="P160" i="25"/>
  <c r="L160" i="25"/>
  <c r="K160" i="25"/>
  <c r="AR159" i="25"/>
  <c r="AQ159" i="25"/>
  <c r="AP159" i="25"/>
  <c r="AO159" i="25"/>
  <c r="AN159" i="25"/>
  <c r="AM159" i="25"/>
  <c r="BT158" i="25"/>
  <c r="BS158" i="25"/>
  <c r="BS156" i="25" s="1"/>
  <c r="BR158" i="25"/>
  <c r="BQ158" i="25"/>
  <c r="BP158" i="25"/>
  <c r="BO158" i="25"/>
  <c r="BO156" i="25" s="1"/>
  <c r="BM158" i="25"/>
  <c r="BL158" i="25"/>
  <c r="BK158" i="25"/>
  <c r="BJ158" i="25"/>
  <c r="BJ156" i="25" s="1"/>
  <c r="BI158" i="25"/>
  <c r="BH158" i="25"/>
  <c r="BF158" i="25"/>
  <c r="BE158" i="25"/>
  <c r="BE156" i="25" s="1"/>
  <c r="AQ156" i="25" s="1"/>
  <c r="BD158" i="25"/>
  <c r="BC158" i="25"/>
  <c r="BB158" i="25"/>
  <c r="BA158" i="25"/>
  <c r="AM158" i="25" s="1"/>
  <c r="AY158" i="25"/>
  <c r="AX158" i="25"/>
  <c r="AW158" i="25"/>
  <c r="AP158" i="25" s="1"/>
  <c r="AV158" i="25"/>
  <c r="AO158" i="25" s="1"/>
  <c r="AU158" i="25"/>
  <c r="AT158" i="25"/>
  <c r="AR158" i="25"/>
  <c r="AQ158" i="25"/>
  <c r="AN158" i="25"/>
  <c r="AK158" i="25"/>
  <c r="AG158" i="25"/>
  <c r="AF158" i="25"/>
  <c r="AD158" i="25"/>
  <c r="Z158" i="25"/>
  <c r="Y158" i="25"/>
  <c r="W158" i="25"/>
  <c r="S158" i="25"/>
  <c r="R158" i="25"/>
  <c r="P158" i="25"/>
  <c r="L158" i="25"/>
  <c r="K158" i="25"/>
  <c r="AR157" i="25"/>
  <c r="AQ157" i="25"/>
  <c r="AP157" i="25"/>
  <c r="AO157" i="25"/>
  <c r="AN157" i="25"/>
  <c r="AM157" i="25"/>
  <c r="BT156" i="25"/>
  <c r="BR156" i="25"/>
  <c r="BQ156" i="25"/>
  <c r="BP156" i="25"/>
  <c r="BM156" i="25"/>
  <c r="BL156" i="25"/>
  <c r="BK156" i="25"/>
  <c r="BI156" i="25"/>
  <c r="BH156" i="25"/>
  <c r="BF156" i="25"/>
  <c r="BD156" i="25"/>
  <c r="BC156" i="25"/>
  <c r="BB156" i="25"/>
  <c r="AY156" i="25"/>
  <c r="AX156" i="25"/>
  <c r="AW156" i="25"/>
  <c r="AP156" i="25" s="1"/>
  <c r="AU156" i="25"/>
  <c r="AT156" i="25"/>
  <c r="AR156" i="25"/>
  <c r="AN156" i="25"/>
  <c r="AK156" i="25"/>
  <c r="AG156" i="25"/>
  <c r="AF156" i="25"/>
  <c r="AD156" i="25"/>
  <c r="Z156" i="25"/>
  <c r="Y156" i="25"/>
  <c r="W156" i="25"/>
  <c r="S156" i="25"/>
  <c r="R156" i="25"/>
  <c r="P156" i="25"/>
  <c r="L156" i="25"/>
  <c r="K156" i="25"/>
  <c r="AR155" i="25"/>
  <c r="AQ155" i="25"/>
  <c r="AP155" i="25"/>
  <c r="AO155" i="25"/>
  <c r="AN155" i="25"/>
  <c r="AM155" i="25"/>
  <c r="BT154" i="25"/>
  <c r="BS154" i="25"/>
  <c r="BS150" i="25" s="1"/>
  <c r="BR154" i="25"/>
  <c r="BQ154" i="25"/>
  <c r="BP154" i="25"/>
  <c r="BO154" i="25"/>
  <c r="BM154" i="25"/>
  <c r="BL154" i="25"/>
  <c r="BK154" i="25"/>
  <c r="BJ154" i="25"/>
  <c r="BJ150" i="25" s="1"/>
  <c r="AO150" i="25" s="1"/>
  <c r="BI154" i="25"/>
  <c r="BH154" i="25"/>
  <c r="BF154" i="25"/>
  <c r="BE154" i="25"/>
  <c r="BD154" i="25"/>
  <c r="BC154" i="25"/>
  <c r="BB154" i="25"/>
  <c r="BA154" i="25"/>
  <c r="AM154" i="25" s="1"/>
  <c r="AY154" i="25"/>
  <c r="AX154" i="25"/>
  <c r="AW154" i="25"/>
  <c r="AP154" i="25" s="1"/>
  <c r="AV154" i="25"/>
  <c r="AO154" i="25" s="1"/>
  <c r="AU154" i="25"/>
  <c r="AT154" i="25"/>
  <c r="AR154" i="25"/>
  <c r="AQ154" i="25"/>
  <c r="AN154" i="25"/>
  <c r="AK154" i="25"/>
  <c r="AG154" i="25"/>
  <c r="AF154" i="25"/>
  <c r="AD154" i="25"/>
  <c r="Z154" i="25"/>
  <c r="Y154" i="25"/>
  <c r="W154" i="25"/>
  <c r="S154" i="25"/>
  <c r="R154" i="25"/>
  <c r="P154" i="25"/>
  <c r="L154" i="25"/>
  <c r="K154" i="25"/>
  <c r="AR153" i="25"/>
  <c r="AQ153" i="25"/>
  <c r="AP153" i="25"/>
  <c r="AO153" i="25"/>
  <c r="AN153" i="25"/>
  <c r="AM153" i="25"/>
  <c r="AR152" i="25"/>
  <c r="AQ152" i="25"/>
  <c r="AP152" i="25"/>
  <c r="AO152" i="25"/>
  <c r="AN152" i="25"/>
  <c r="AM152" i="25"/>
  <c r="BT151" i="25"/>
  <c r="BS151" i="25"/>
  <c r="BR151" i="25"/>
  <c r="BR150" i="25" s="1"/>
  <c r="BQ151" i="25"/>
  <c r="BQ150" i="25" s="1"/>
  <c r="BP151" i="25"/>
  <c r="BO151" i="25"/>
  <c r="BM151" i="25"/>
  <c r="BM150" i="25" s="1"/>
  <c r="BL151" i="25"/>
  <c r="BL150" i="25" s="1"/>
  <c r="BK151" i="25"/>
  <c r="BJ151" i="25"/>
  <c r="BI151" i="25"/>
  <c r="BI150" i="25" s="1"/>
  <c r="BH151" i="25"/>
  <c r="BH150" i="25" s="1"/>
  <c r="BF151" i="25"/>
  <c r="BE151" i="25"/>
  <c r="BD151" i="25"/>
  <c r="BD150" i="25" s="1"/>
  <c r="BC151" i="25"/>
  <c r="BC150" i="25" s="1"/>
  <c r="BB151" i="25"/>
  <c r="BA151" i="25"/>
  <c r="AY151" i="25"/>
  <c r="AR151" i="25" s="1"/>
  <c r="AX151" i="25"/>
  <c r="AW151" i="25"/>
  <c r="AV151" i="25"/>
  <c r="AU151" i="25"/>
  <c r="AN151" i="25" s="1"/>
  <c r="AT151" i="25"/>
  <c r="AM151" i="25" s="1"/>
  <c r="AP151" i="25"/>
  <c r="AO151" i="25"/>
  <c r="AK151" i="25"/>
  <c r="AK150" i="25" s="1"/>
  <c r="AG151" i="25"/>
  <c r="AF151" i="25"/>
  <c r="AD151" i="25"/>
  <c r="Z151" i="25"/>
  <c r="Z150" i="25" s="1"/>
  <c r="Y151" i="25"/>
  <c r="W151" i="25"/>
  <c r="S151" i="25"/>
  <c r="R151" i="25"/>
  <c r="R150" i="25" s="1"/>
  <c r="P151" i="25"/>
  <c r="L151" i="25"/>
  <c r="K151" i="25"/>
  <c r="BT150" i="25"/>
  <c r="BP150" i="25"/>
  <c r="BO150" i="25"/>
  <c r="BK150" i="25"/>
  <c r="BF150" i="25"/>
  <c r="BE150" i="25"/>
  <c r="BB150" i="25"/>
  <c r="AW150" i="25"/>
  <c r="AP150" i="25" s="1"/>
  <c r="AV150" i="25"/>
  <c r="AT150" i="25"/>
  <c r="AG150" i="25"/>
  <c r="AF150" i="25"/>
  <c r="AD150" i="25"/>
  <c r="Y150" i="25"/>
  <c r="W150" i="25"/>
  <c r="S150" i="25"/>
  <c r="P150" i="25"/>
  <c r="L150" i="25"/>
  <c r="K150" i="25"/>
  <c r="AR149" i="25"/>
  <c r="AQ149" i="25"/>
  <c r="AP149" i="25"/>
  <c r="AO149" i="25"/>
  <c r="AN149" i="25"/>
  <c r="AM149" i="25"/>
  <c r="AR148" i="25"/>
  <c r="AQ148" i="25"/>
  <c r="AP148" i="25"/>
  <c r="AO148" i="25"/>
  <c r="AN148" i="25"/>
  <c r="AM148" i="25"/>
  <c r="AR147" i="25"/>
  <c r="AQ147" i="25"/>
  <c r="AP147" i="25"/>
  <c r="AO147" i="25"/>
  <c r="AN147" i="25"/>
  <c r="AM147" i="25"/>
  <c r="AR146" i="25"/>
  <c r="AQ146" i="25"/>
  <c r="AP146" i="25"/>
  <c r="AO146" i="25"/>
  <c r="AN146" i="25"/>
  <c r="AM146" i="25"/>
  <c r="AR145" i="25"/>
  <c r="AQ145" i="25"/>
  <c r="AP145" i="25"/>
  <c r="AO145" i="25"/>
  <c r="AN145" i="25"/>
  <c r="AM145" i="25"/>
  <c r="BT144" i="25"/>
  <c r="BS144" i="25"/>
  <c r="BS139" i="25" s="1"/>
  <c r="BR144" i="25"/>
  <c r="BQ144" i="25"/>
  <c r="BP144" i="25"/>
  <c r="BO144" i="25"/>
  <c r="BO139" i="25" s="1"/>
  <c r="BM144" i="25"/>
  <c r="BL144" i="25"/>
  <c r="BK144" i="25"/>
  <c r="BJ144" i="25"/>
  <c r="BJ139" i="25" s="1"/>
  <c r="BI144" i="25"/>
  <c r="BH144" i="25"/>
  <c r="BF144" i="25"/>
  <c r="BE144" i="25"/>
  <c r="BE139" i="25" s="1"/>
  <c r="BD144" i="25"/>
  <c r="BC144" i="25"/>
  <c r="BB144" i="25"/>
  <c r="BA144" i="25"/>
  <c r="BA139" i="25" s="1"/>
  <c r="AY144" i="25"/>
  <c r="AR144" i="25" s="1"/>
  <c r="AX144" i="25"/>
  <c r="AW144" i="25"/>
  <c r="AV144" i="25"/>
  <c r="AU144" i="25"/>
  <c r="AN144" i="25" s="1"/>
  <c r="AT144" i="25"/>
  <c r="AP144" i="25"/>
  <c r="AM144" i="25"/>
  <c r="AK144" i="25"/>
  <c r="AG144" i="25"/>
  <c r="AF144" i="25"/>
  <c r="AD144" i="25"/>
  <c r="AD139" i="25" s="1"/>
  <c r="Z144" i="25"/>
  <c r="Y144" i="25"/>
  <c r="W144" i="25"/>
  <c r="S144" i="25"/>
  <c r="S139" i="25" s="1"/>
  <c r="R144" i="25"/>
  <c r="P144" i="25"/>
  <c r="L144" i="25"/>
  <c r="K144" i="25"/>
  <c r="K139" i="25" s="1"/>
  <c r="AR143" i="25"/>
  <c r="AQ143" i="25"/>
  <c r="AP143" i="25"/>
  <c r="AO143" i="25"/>
  <c r="AN143" i="25"/>
  <c r="AM143" i="25"/>
  <c r="AR142" i="25"/>
  <c r="AQ142" i="25"/>
  <c r="AP142" i="25"/>
  <c r="AO142" i="25"/>
  <c r="AN142" i="25"/>
  <c r="AM142" i="25"/>
  <c r="AR141" i="25"/>
  <c r="AQ141" i="25"/>
  <c r="AP141" i="25"/>
  <c r="AO141" i="25"/>
  <c r="AN141" i="25"/>
  <c r="AM141" i="25"/>
  <c r="AR140" i="25"/>
  <c r="AQ140" i="25"/>
  <c r="AP140" i="25"/>
  <c r="AO140" i="25"/>
  <c r="AN140" i="25"/>
  <c r="AM140" i="25"/>
  <c r="BT139" i="25"/>
  <c r="BR139" i="25"/>
  <c r="BQ139" i="25"/>
  <c r="BP139" i="25"/>
  <c r="BM139" i="25"/>
  <c r="BL139" i="25"/>
  <c r="BK139" i="25"/>
  <c r="BI139" i="25"/>
  <c r="BH139" i="25"/>
  <c r="BF139" i="25"/>
  <c r="BD139" i="25"/>
  <c r="BC139" i="25"/>
  <c r="BB139" i="25"/>
  <c r="AY139" i="25"/>
  <c r="AX139" i="25"/>
  <c r="AQ139" i="25" s="1"/>
  <c r="AW139" i="25"/>
  <c r="AP139" i="25" s="1"/>
  <c r="AU139" i="25"/>
  <c r="AT139" i="25"/>
  <c r="AR139" i="25"/>
  <c r="AN139" i="25"/>
  <c r="AK139" i="25"/>
  <c r="AG139" i="25"/>
  <c r="AF139" i="25"/>
  <c r="Z139" i="25"/>
  <c r="Y139" i="25"/>
  <c r="W139" i="25"/>
  <c r="R139" i="25"/>
  <c r="P139" i="25"/>
  <c r="L139" i="25"/>
  <c r="AR138" i="25"/>
  <c r="AQ138" i="25"/>
  <c r="AP138" i="25"/>
  <c r="AO138" i="25"/>
  <c r="AN138" i="25"/>
  <c r="AM138" i="25"/>
  <c r="AR137" i="25"/>
  <c r="AQ137" i="25"/>
  <c r="AP137" i="25"/>
  <c r="AO137" i="25"/>
  <c r="AN137" i="25"/>
  <c r="AM137" i="25"/>
  <c r="AR136" i="25"/>
  <c r="AQ136" i="25"/>
  <c r="AP136" i="25"/>
  <c r="AO136" i="25"/>
  <c r="AN136" i="25"/>
  <c r="AM136" i="25"/>
  <c r="AR135" i="25"/>
  <c r="AQ135" i="25"/>
  <c r="AP135" i="25"/>
  <c r="AO135" i="25"/>
  <c r="AN135" i="25"/>
  <c r="AM135" i="25"/>
  <c r="AR134" i="25"/>
  <c r="AQ134" i="25"/>
  <c r="AP134" i="25"/>
  <c r="AO134" i="25"/>
  <c r="AN134" i="25"/>
  <c r="AM134" i="25"/>
  <c r="AR133" i="25"/>
  <c r="AQ133" i="25"/>
  <c r="AP133" i="25"/>
  <c r="AO133" i="25"/>
  <c r="AN133" i="25"/>
  <c r="AM133" i="25"/>
  <c r="AR132" i="25"/>
  <c r="AQ132" i="25"/>
  <c r="AP132" i="25"/>
  <c r="AO132" i="25"/>
  <c r="AN132" i="25"/>
  <c r="AM132" i="25"/>
  <c r="AR131" i="25"/>
  <c r="AQ131" i="25"/>
  <c r="AP131" i="25"/>
  <c r="AO131" i="25"/>
  <c r="AN131" i="25"/>
  <c r="AM131" i="25"/>
  <c r="AR130" i="25"/>
  <c r="AQ130" i="25"/>
  <c r="AP130" i="25"/>
  <c r="AO130" i="25"/>
  <c r="AN130" i="25"/>
  <c r="AM130" i="25"/>
  <c r="AR129" i="25"/>
  <c r="AQ129" i="25"/>
  <c r="AP129" i="25"/>
  <c r="AO129" i="25"/>
  <c r="AN129" i="25"/>
  <c r="AM129" i="25"/>
  <c r="AR128" i="25"/>
  <c r="AQ128" i="25"/>
  <c r="AP128" i="25"/>
  <c r="AO128" i="25"/>
  <c r="AN128" i="25"/>
  <c r="AM128" i="25"/>
  <c r="AR127" i="25"/>
  <c r="AQ127" i="25"/>
  <c r="AP127" i="25"/>
  <c r="AO127" i="25"/>
  <c r="AN127" i="25"/>
  <c r="AM127" i="25"/>
  <c r="AR126" i="25"/>
  <c r="AQ126" i="25"/>
  <c r="AP126" i="25"/>
  <c r="AO126" i="25"/>
  <c r="AN126" i="25"/>
  <c r="AM126" i="25"/>
  <c r="AR125" i="25"/>
  <c r="AQ125" i="25"/>
  <c r="AP125" i="25"/>
  <c r="AO125" i="25"/>
  <c r="AN125" i="25"/>
  <c r="AM125" i="25"/>
  <c r="AR124" i="25"/>
  <c r="AQ124" i="25"/>
  <c r="AP124" i="25"/>
  <c r="AO124" i="25"/>
  <c r="AN124" i="25"/>
  <c r="AM124" i="25"/>
  <c r="AR123" i="25"/>
  <c r="AQ123" i="25"/>
  <c r="AP123" i="25"/>
  <c r="AO123" i="25"/>
  <c r="AN123" i="25"/>
  <c r="AM123" i="25"/>
  <c r="AR122" i="25"/>
  <c r="AQ122" i="25"/>
  <c r="AP122" i="25"/>
  <c r="AO122" i="25"/>
  <c r="AN122" i="25"/>
  <c r="AM122" i="25"/>
  <c r="AR121" i="25"/>
  <c r="AQ121" i="25"/>
  <c r="AP121" i="25"/>
  <c r="AO121" i="25"/>
  <c r="AN121" i="25"/>
  <c r="AM121" i="25"/>
  <c r="AR120" i="25"/>
  <c r="AQ120" i="25"/>
  <c r="AP120" i="25"/>
  <c r="AO120" i="25"/>
  <c r="AN120" i="25"/>
  <c r="AM120" i="25"/>
  <c r="AR119" i="25"/>
  <c r="AQ119" i="25"/>
  <c r="AP119" i="25"/>
  <c r="AO119" i="25"/>
  <c r="AN119" i="25"/>
  <c r="AM119" i="25"/>
  <c r="AR118" i="25"/>
  <c r="AQ118" i="25"/>
  <c r="AP118" i="25"/>
  <c r="AO118" i="25"/>
  <c r="AN118" i="25"/>
  <c r="AM118" i="25"/>
  <c r="AR117" i="25"/>
  <c r="AQ117" i="25"/>
  <c r="AP117" i="25"/>
  <c r="AO117" i="25"/>
  <c r="AN117" i="25"/>
  <c r="AM117" i="25"/>
  <c r="AR116" i="25"/>
  <c r="AQ116" i="25"/>
  <c r="AP116" i="25"/>
  <c r="AO116" i="25"/>
  <c r="AN116" i="25"/>
  <c r="AM116" i="25"/>
  <c r="AR114" i="25"/>
  <c r="AQ114" i="25"/>
  <c r="AP114" i="25"/>
  <c r="AO114" i="25"/>
  <c r="AN114" i="25"/>
  <c r="AM114" i="25"/>
  <c r="AR113" i="25"/>
  <c r="AQ113" i="25"/>
  <c r="AP113" i="25"/>
  <c r="AO113" i="25"/>
  <c r="AN113" i="25"/>
  <c r="AM113" i="25"/>
  <c r="AR112" i="25"/>
  <c r="AQ112" i="25"/>
  <c r="AP112" i="25"/>
  <c r="AO112" i="25"/>
  <c r="AN112" i="25"/>
  <c r="AM112" i="25"/>
  <c r="AR111" i="25"/>
  <c r="AQ111" i="25"/>
  <c r="AP111" i="25"/>
  <c r="AO111" i="25"/>
  <c r="AN111" i="25"/>
  <c r="AM111" i="25"/>
  <c r="AR110" i="25"/>
  <c r="AQ110" i="25"/>
  <c r="AP110" i="25"/>
  <c r="AO110" i="25"/>
  <c r="AN110" i="25"/>
  <c r="AM110" i="25"/>
  <c r="AR109" i="25"/>
  <c r="AQ109" i="25"/>
  <c r="AP109" i="25"/>
  <c r="AO109" i="25"/>
  <c r="AN109" i="25"/>
  <c r="AM109" i="25"/>
  <c r="AR108" i="25"/>
  <c r="AQ108" i="25"/>
  <c r="AP108" i="25"/>
  <c r="AO108" i="25"/>
  <c r="AN108" i="25"/>
  <c r="AM108" i="25"/>
  <c r="AR107" i="25"/>
  <c r="AQ107" i="25"/>
  <c r="AP107" i="25"/>
  <c r="AO107" i="25"/>
  <c r="AN107" i="25"/>
  <c r="AM107" i="25"/>
  <c r="AR106" i="25"/>
  <c r="AQ106" i="25"/>
  <c r="AP106" i="25"/>
  <c r="AO106" i="25"/>
  <c r="AN106" i="25"/>
  <c r="AM106" i="25"/>
  <c r="AR105" i="25"/>
  <c r="AQ105" i="25"/>
  <c r="AP105" i="25"/>
  <c r="AO105" i="25"/>
  <c r="AN105" i="25"/>
  <c r="AM105" i="25"/>
  <c r="AR104" i="25"/>
  <c r="AQ104" i="25"/>
  <c r="AP104" i="25"/>
  <c r="AO104" i="25"/>
  <c r="AN104" i="25"/>
  <c r="AM104" i="25"/>
  <c r="AR103" i="25"/>
  <c r="AQ103" i="25"/>
  <c r="AP103" i="25"/>
  <c r="AO103" i="25"/>
  <c r="AN103" i="25"/>
  <c r="AM103" i="25"/>
  <c r="AR102" i="25"/>
  <c r="AQ102" i="25"/>
  <c r="AP102" i="25"/>
  <c r="AO102" i="25"/>
  <c r="AN102" i="25"/>
  <c r="AM102" i="25"/>
  <c r="AR101" i="25"/>
  <c r="AQ101" i="25"/>
  <c r="AP101" i="25"/>
  <c r="AO101" i="25"/>
  <c r="AN101" i="25"/>
  <c r="AM101" i="25"/>
  <c r="AR100" i="25"/>
  <c r="AQ100" i="25"/>
  <c r="AP100" i="25"/>
  <c r="AO100" i="25"/>
  <c r="AN100" i="25"/>
  <c r="AM100" i="25"/>
  <c r="AR99" i="25"/>
  <c r="AQ99" i="25"/>
  <c r="AP99" i="25"/>
  <c r="AO99" i="25"/>
  <c r="AN99" i="25"/>
  <c r="AM99" i="25"/>
  <c r="BT98" i="25"/>
  <c r="BT97" i="25" s="1"/>
  <c r="BS98" i="25"/>
  <c r="BR98" i="25"/>
  <c r="BQ98" i="25"/>
  <c r="BQ97" i="25" s="1"/>
  <c r="BP98" i="25"/>
  <c r="BP97" i="25" s="1"/>
  <c r="BO98" i="25"/>
  <c r="BM98" i="25"/>
  <c r="BL98" i="25"/>
  <c r="BL97" i="25" s="1"/>
  <c r="BK98" i="25"/>
  <c r="BK97" i="25" s="1"/>
  <c r="BJ98" i="25"/>
  <c r="BI98" i="25"/>
  <c r="BH98" i="25"/>
  <c r="BH97" i="25" s="1"/>
  <c r="BF98" i="25"/>
  <c r="BF97" i="25" s="1"/>
  <c r="BE98" i="25"/>
  <c r="BD98" i="25"/>
  <c r="BC98" i="25"/>
  <c r="BB98" i="25"/>
  <c r="BB97" i="25" s="1"/>
  <c r="BA98" i="25"/>
  <c r="AY98" i="25"/>
  <c r="AX98" i="25"/>
  <c r="AW98" i="25"/>
  <c r="AP98" i="25" s="1"/>
  <c r="AV98" i="25"/>
  <c r="AU98" i="25"/>
  <c r="AT98" i="25"/>
  <c r="AR98" i="25"/>
  <c r="AN98" i="25"/>
  <c r="AK98" i="25"/>
  <c r="AG98" i="25"/>
  <c r="AG97" i="25" s="1"/>
  <c r="AF98" i="25"/>
  <c r="AF97" i="25" s="1"/>
  <c r="AD98" i="25"/>
  <c r="Z98" i="25"/>
  <c r="Y98" i="25"/>
  <c r="Y97" i="25" s="1"/>
  <c r="W98" i="25"/>
  <c r="W97" i="25" s="1"/>
  <c r="S98" i="25"/>
  <c r="R98" i="25"/>
  <c r="P98" i="25"/>
  <c r="P97" i="25" s="1"/>
  <c r="L98" i="25"/>
  <c r="L97" i="25" s="1"/>
  <c r="K98" i="25"/>
  <c r="BS97" i="25"/>
  <c r="BS77" i="25" s="1"/>
  <c r="BS76" i="25" s="1"/>
  <c r="BS23" i="25" s="1"/>
  <c r="BR97" i="25"/>
  <c r="BO97" i="25"/>
  <c r="BM97" i="25"/>
  <c r="BJ97" i="25"/>
  <c r="BJ77" i="25" s="1"/>
  <c r="BJ76" i="25" s="1"/>
  <c r="BJ23" i="25" s="1"/>
  <c r="BI97" i="25"/>
  <c r="BE97" i="25"/>
  <c r="BD97" i="25"/>
  <c r="BA97" i="25"/>
  <c r="BA77" i="25" s="1"/>
  <c r="AY97" i="25"/>
  <c r="AR97" i="25" s="1"/>
  <c r="AV97" i="25"/>
  <c r="AU97" i="25"/>
  <c r="AK97" i="25"/>
  <c r="AD97" i="25"/>
  <c r="AD77" i="25" s="1"/>
  <c r="AD76" i="25" s="1"/>
  <c r="Z97" i="25"/>
  <c r="S97" i="25"/>
  <c r="R97" i="25"/>
  <c r="K97" i="25"/>
  <c r="K77" i="25" s="1"/>
  <c r="K76" i="25" s="1"/>
  <c r="AR96" i="25"/>
  <c r="AQ96" i="25"/>
  <c r="AP96" i="25"/>
  <c r="AO96" i="25"/>
  <c r="AN96" i="25"/>
  <c r="AM96" i="25"/>
  <c r="AR95" i="25"/>
  <c r="AQ95" i="25"/>
  <c r="AP95" i="25"/>
  <c r="AO95" i="25"/>
  <c r="AN95" i="25"/>
  <c r="AM95" i="25"/>
  <c r="AR94" i="25"/>
  <c r="AQ94" i="25"/>
  <c r="AP94" i="25"/>
  <c r="AO94" i="25"/>
  <c r="AN94" i="25"/>
  <c r="AM94" i="25"/>
  <c r="AR93" i="25"/>
  <c r="AQ93" i="25"/>
  <c r="AP93" i="25"/>
  <c r="AO93" i="25"/>
  <c r="AN93" i="25"/>
  <c r="AM93" i="25"/>
  <c r="AR92" i="25"/>
  <c r="AQ92" i="25"/>
  <c r="AP92" i="25"/>
  <c r="AO92" i="25"/>
  <c r="AN92" i="25"/>
  <c r="AM92" i="25"/>
  <c r="AR91" i="25"/>
  <c r="AQ91" i="25"/>
  <c r="AP91" i="25"/>
  <c r="AO91" i="25"/>
  <c r="AN91" i="25"/>
  <c r="AM91" i="25"/>
  <c r="AR90" i="25"/>
  <c r="AQ90" i="25"/>
  <c r="AP90" i="25"/>
  <c r="AO90" i="25"/>
  <c r="AN90" i="25"/>
  <c r="AM90" i="25"/>
  <c r="AR89" i="25"/>
  <c r="AQ89" i="25"/>
  <c r="AP89" i="25"/>
  <c r="AO89" i="25"/>
  <c r="AN89" i="25"/>
  <c r="AM89" i="25"/>
  <c r="AR88" i="25"/>
  <c r="AQ88" i="25"/>
  <c r="AP88" i="25"/>
  <c r="AO88" i="25"/>
  <c r="AN88" i="25"/>
  <c r="AM88" i="25"/>
  <c r="AR87" i="25"/>
  <c r="AQ87" i="25"/>
  <c r="AP87" i="25"/>
  <c r="AO87" i="25"/>
  <c r="AN87" i="25"/>
  <c r="AM87" i="25"/>
  <c r="AR86" i="25"/>
  <c r="AQ86" i="25"/>
  <c r="AP86" i="25"/>
  <c r="AO86" i="25"/>
  <c r="AN86" i="25"/>
  <c r="AM86" i="25"/>
  <c r="AR85" i="25"/>
  <c r="AQ85" i="25"/>
  <c r="AP85" i="25"/>
  <c r="AO85" i="25"/>
  <c r="AN85" i="25"/>
  <c r="AM85" i="25"/>
  <c r="AR84" i="25"/>
  <c r="AQ84" i="25"/>
  <c r="AP84" i="25"/>
  <c r="AO84" i="25"/>
  <c r="AN84" i="25"/>
  <c r="AM84" i="25"/>
  <c r="AR83" i="25"/>
  <c r="AQ83" i="25"/>
  <c r="AP83" i="25"/>
  <c r="AO83" i="25"/>
  <c r="AN83" i="25"/>
  <c r="AM83" i="25"/>
  <c r="AR82" i="25"/>
  <c r="AQ82" i="25"/>
  <c r="AP82" i="25"/>
  <c r="AO82" i="25"/>
  <c r="AN82" i="25"/>
  <c r="AM82" i="25"/>
  <c r="AR81" i="25"/>
  <c r="AQ81" i="25"/>
  <c r="AP81" i="25"/>
  <c r="AO81" i="25"/>
  <c r="AN81" i="25"/>
  <c r="AM81" i="25"/>
  <c r="AR80" i="25"/>
  <c r="AQ80" i="25"/>
  <c r="AP80" i="25"/>
  <c r="AO80" i="25"/>
  <c r="AN80" i="25"/>
  <c r="AM80" i="25"/>
  <c r="AR79" i="25"/>
  <c r="AQ79" i="25"/>
  <c r="AP79" i="25"/>
  <c r="AO79" i="25"/>
  <c r="AN79" i="25"/>
  <c r="AM79" i="25"/>
  <c r="BT78" i="25"/>
  <c r="BT77" i="25" s="1"/>
  <c r="BT76" i="25" s="1"/>
  <c r="BT23" i="25" s="1"/>
  <c r="BS78" i="25"/>
  <c r="BR78" i="25"/>
  <c r="BQ78" i="25"/>
  <c r="BP78" i="25"/>
  <c r="BP77" i="25" s="1"/>
  <c r="BP76" i="25" s="1"/>
  <c r="BP23" i="25" s="1"/>
  <c r="BO78" i="25"/>
  <c r="BM78" i="25"/>
  <c r="BL78" i="25"/>
  <c r="BK78" i="25"/>
  <c r="BK77" i="25" s="1"/>
  <c r="BK76" i="25" s="1"/>
  <c r="BK23" i="25" s="1"/>
  <c r="BJ78" i="25"/>
  <c r="BI78" i="25"/>
  <c r="BH78" i="25"/>
  <c r="BF78" i="25"/>
  <c r="BF77" i="25" s="1"/>
  <c r="BF76" i="25" s="1"/>
  <c r="BF23" i="25" s="1"/>
  <c r="BE78" i="25"/>
  <c r="BD78" i="25"/>
  <c r="BC78" i="25"/>
  <c r="BB78" i="25"/>
  <c r="BB77" i="25" s="1"/>
  <c r="BB76" i="25" s="1"/>
  <c r="BB23" i="25" s="1"/>
  <c r="BA78" i="25"/>
  <c r="AY78" i="25"/>
  <c r="AX78" i="25"/>
  <c r="AW78" i="25"/>
  <c r="AP78" i="25" s="1"/>
  <c r="AV78" i="25"/>
  <c r="AU78" i="25"/>
  <c r="AT78" i="25"/>
  <c r="AR78" i="25"/>
  <c r="AN78" i="25"/>
  <c r="AK78" i="25"/>
  <c r="AG78" i="25"/>
  <c r="AG77" i="25" s="1"/>
  <c r="AG76" i="25" s="1"/>
  <c r="AG23" i="25" s="1"/>
  <c r="AF78" i="25"/>
  <c r="AF77" i="25" s="1"/>
  <c r="AF76" i="25" s="1"/>
  <c r="AD78" i="25"/>
  <c r="Z78" i="25"/>
  <c r="Y78" i="25"/>
  <c r="Y77" i="25" s="1"/>
  <c r="Y76" i="25" s="1"/>
  <c r="Y23" i="25" s="1"/>
  <c r="W78" i="25"/>
  <c r="W77" i="25" s="1"/>
  <c r="W76" i="25" s="1"/>
  <c r="S78" i="25"/>
  <c r="R78" i="25"/>
  <c r="P78" i="25"/>
  <c r="P77" i="25" s="1"/>
  <c r="P76" i="25" s="1"/>
  <c r="P23" i="25" s="1"/>
  <c r="L78" i="25"/>
  <c r="L77" i="25" s="1"/>
  <c r="L76" i="25" s="1"/>
  <c r="K78" i="25"/>
  <c r="BR77" i="25"/>
  <c r="BR76" i="25" s="1"/>
  <c r="BO77" i="25"/>
  <c r="BO76" i="25" s="1"/>
  <c r="BM77" i="25"/>
  <c r="BM76" i="25" s="1"/>
  <c r="BI77" i="25"/>
  <c r="BI76" i="25" s="1"/>
  <c r="BE77" i="25"/>
  <c r="BE76" i="25" s="1"/>
  <c r="BD77" i="25"/>
  <c r="BD76" i="25" s="1"/>
  <c r="AY77" i="25"/>
  <c r="AR77" i="25" s="1"/>
  <c r="AV77" i="25"/>
  <c r="AU77" i="25"/>
  <c r="AK77" i="25"/>
  <c r="AK76" i="25" s="1"/>
  <c r="Z77" i="25"/>
  <c r="Z76" i="25" s="1"/>
  <c r="S77" i="25"/>
  <c r="S76" i="25" s="1"/>
  <c r="R77" i="25"/>
  <c r="R76" i="25" s="1"/>
  <c r="AR75" i="25"/>
  <c r="AQ75" i="25"/>
  <c r="AP75" i="25"/>
  <c r="AO75" i="25"/>
  <c r="AN75" i="25"/>
  <c r="AM75" i="25"/>
  <c r="AR74" i="25"/>
  <c r="AQ74" i="25"/>
  <c r="AP74" i="25"/>
  <c r="AO74" i="25"/>
  <c r="AN74" i="25"/>
  <c r="AM74" i="25"/>
  <c r="BT73" i="25"/>
  <c r="BS73" i="25"/>
  <c r="BR73" i="25"/>
  <c r="BQ73" i="25"/>
  <c r="BP73" i="25"/>
  <c r="BO73" i="25"/>
  <c r="BM73" i="25"/>
  <c r="BL73" i="25"/>
  <c r="BK73" i="25"/>
  <c r="BJ73" i="25"/>
  <c r="BI73" i="25"/>
  <c r="BH73" i="25"/>
  <c r="BF73" i="25"/>
  <c r="BE73" i="25"/>
  <c r="BD73" i="25"/>
  <c r="BC73" i="25"/>
  <c r="BB73" i="25"/>
  <c r="BA73" i="25"/>
  <c r="AY73" i="25"/>
  <c r="AR73" i="25" s="1"/>
  <c r="AX73" i="25"/>
  <c r="AW73" i="25"/>
  <c r="AV73" i="25"/>
  <c r="AO73" i="25" s="1"/>
  <c r="AU73" i="25"/>
  <c r="AN73" i="25" s="1"/>
  <c r="AT73" i="25"/>
  <c r="AQ73" i="25"/>
  <c r="AP73" i="25"/>
  <c r="AM73" i="25"/>
  <c r="AK73" i="25"/>
  <c r="AG73" i="25"/>
  <c r="AF73" i="25"/>
  <c r="AD73" i="25"/>
  <c r="Z73" i="25"/>
  <c r="Y73" i="25"/>
  <c r="W73" i="25"/>
  <c r="S73" i="25"/>
  <c r="R73" i="25"/>
  <c r="P73" i="25"/>
  <c r="L73" i="25"/>
  <c r="K73" i="25"/>
  <c r="AR72" i="25"/>
  <c r="AQ72" i="25"/>
  <c r="AP72" i="25"/>
  <c r="AO72" i="25"/>
  <c r="AN72" i="25"/>
  <c r="AM72" i="25"/>
  <c r="AR71" i="25"/>
  <c r="AQ71" i="25"/>
  <c r="AP71" i="25"/>
  <c r="AO71" i="25"/>
  <c r="AN71" i="25"/>
  <c r="AM71" i="25"/>
  <c r="AR70" i="25"/>
  <c r="AQ70" i="25"/>
  <c r="AP70" i="25"/>
  <c r="AO70" i="25"/>
  <c r="AN70" i="25"/>
  <c r="AM70" i="25"/>
  <c r="AR69" i="25"/>
  <c r="AQ69" i="25"/>
  <c r="AP69" i="25"/>
  <c r="AO69" i="25"/>
  <c r="AN69" i="25"/>
  <c r="AM69" i="25"/>
  <c r="AR68" i="25"/>
  <c r="AQ68" i="25"/>
  <c r="AP68" i="25"/>
  <c r="AO68" i="25"/>
  <c r="AN68" i="25"/>
  <c r="AM68" i="25"/>
  <c r="BT67" i="25"/>
  <c r="BS67" i="25"/>
  <c r="BS65" i="25" s="1"/>
  <c r="BR67" i="25"/>
  <c r="BR65" i="25" s="1"/>
  <c r="BQ67" i="25"/>
  <c r="BP67" i="25"/>
  <c r="BO67" i="25"/>
  <c r="BO65" i="25" s="1"/>
  <c r="BM67" i="25"/>
  <c r="BM65" i="25" s="1"/>
  <c r="BL67" i="25"/>
  <c r="BK67" i="25"/>
  <c r="BJ67" i="25"/>
  <c r="BJ65" i="25" s="1"/>
  <c r="BI67" i="25"/>
  <c r="BI65" i="25" s="1"/>
  <c r="BH67" i="25"/>
  <c r="BF67" i="25"/>
  <c r="BE67" i="25"/>
  <c r="BE65" i="25" s="1"/>
  <c r="BD67" i="25"/>
  <c r="BC67" i="25"/>
  <c r="BB67" i="25"/>
  <c r="BA67" i="25"/>
  <c r="AM67" i="25" s="1"/>
  <c r="AY67" i="25"/>
  <c r="AX67" i="25"/>
  <c r="AW67" i="25"/>
  <c r="AV67" i="25"/>
  <c r="AV65" i="25" s="1"/>
  <c r="AO65" i="25" s="1"/>
  <c r="AU67" i="25"/>
  <c r="AT67" i="25"/>
  <c r="AO67" i="25"/>
  <c r="AK67" i="25"/>
  <c r="AG67" i="25"/>
  <c r="AG65" i="25" s="1"/>
  <c r="AF67" i="25"/>
  <c r="AD67" i="25"/>
  <c r="Z67" i="25"/>
  <c r="Y67" i="25"/>
  <c r="Y65" i="25" s="1"/>
  <c r="Y59" i="25" s="1"/>
  <c r="W67" i="25"/>
  <c r="S67" i="25"/>
  <c r="R67" i="25"/>
  <c r="P67" i="25"/>
  <c r="P65" i="25" s="1"/>
  <c r="L67" i="25"/>
  <c r="K67" i="25"/>
  <c r="AR66" i="25"/>
  <c r="AQ66" i="25"/>
  <c r="AP66" i="25"/>
  <c r="AO66" i="25"/>
  <c r="AN66" i="25"/>
  <c r="AM66" i="25"/>
  <c r="BT65" i="25"/>
  <c r="BQ65" i="25"/>
  <c r="BP65" i="25"/>
  <c r="BL65" i="25"/>
  <c r="BK65" i="25"/>
  <c r="BH65" i="25"/>
  <c r="BF65" i="25"/>
  <c r="BC65" i="25"/>
  <c r="BB65" i="25"/>
  <c r="AX65" i="25"/>
  <c r="AW65" i="25"/>
  <c r="AT65" i="25"/>
  <c r="AQ65" i="25"/>
  <c r="AK65" i="25"/>
  <c r="AK59" i="25" s="1"/>
  <c r="AF65" i="25"/>
  <c r="AD65" i="25"/>
  <c r="Z65" i="25"/>
  <c r="Z59" i="25" s="1"/>
  <c r="W65" i="25"/>
  <c r="S65" i="25"/>
  <c r="R65" i="25"/>
  <c r="R59" i="25" s="1"/>
  <c r="L65" i="25"/>
  <c r="K65" i="25"/>
  <c r="AR64" i="25"/>
  <c r="AQ64" i="25"/>
  <c r="AP64" i="25"/>
  <c r="AO64" i="25"/>
  <c r="AN64" i="25"/>
  <c r="AM64" i="25"/>
  <c r="BT63" i="25"/>
  <c r="BS63" i="25"/>
  <c r="BR63" i="25"/>
  <c r="BR60" i="25" s="1"/>
  <c r="BQ63" i="25"/>
  <c r="BP63" i="25"/>
  <c r="BO63" i="25"/>
  <c r="BO60" i="25" s="1"/>
  <c r="BO59" i="25" s="1"/>
  <c r="BM63" i="25"/>
  <c r="BM60" i="25" s="1"/>
  <c r="BL63" i="25"/>
  <c r="BK63" i="25"/>
  <c r="BJ63" i="25"/>
  <c r="BI63" i="25"/>
  <c r="BI60" i="25" s="1"/>
  <c r="BH63" i="25"/>
  <c r="BH60" i="25" s="1"/>
  <c r="AM60" i="25" s="1"/>
  <c r="BF63" i="25"/>
  <c r="BE63" i="25"/>
  <c r="BD63" i="25"/>
  <c r="BC63" i="25"/>
  <c r="BB63" i="25"/>
  <c r="BA63" i="25"/>
  <c r="AM63" i="25" s="1"/>
  <c r="AY63" i="25"/>
  <c r="AX63" i="25"/>
  <c r="AQ63" i="25" s="1"/>
  <c r="AW63" i="25"/>
  <c r="AV63" i="25"/>
  <c r="AV60" i="25" s="1"/>
  <c r="AU63" i="25"/>
  <c r="AT63" i="25"/>
  <c r="AO63" i="25"/>
  <c r="AK63" i="25"/>
  <c r="AG63" i="25"/>
  <c r="AG60" i="25" s="1"/>
  <c r="AF63" i="25"/>
  <c r="AD63" i="25"/>
  <c r="Z63" i="25"/>
  <c r="Y63" i="25"/>
  <c r="Y60" i="25" s="1"/>
  <c r="W63" i="25"/>
  <c r="S63" i="25"/>
  <c r="R63" i="25"/>
  <c r="P63" i="25"/>
  <c r="P60" i="25" s="1"/>
  <c r="L63" i="25"/>
  <c r="K63" i="25"/>
  <c r="AR62" i="25"/>
  <c r="AQ62" i="25"/>
  <c r="AP62" i="25"/>
  <c r="AO62" i="25"/>
  <c r="AN62" i="25"/>
  <c r="AM62" i="25"/>
  <c r="AR61" i="25"/>
  <c r="AQ61" i="25"/>
  <c r="AP61" i="25"/>
  <c r="AO61" i="25"/>
  <c r="AN61" i="25"/>
  <c r="AM61" i="25"/>
  <c r="BT60" i="25"/>
  <c r="BS60" i="25"/>
  <c r="BS59" i="25" s="1"/>
  <c r="BQ60" i="25"/>
  <c r="BP60" i="25"/>
  <c r="BL60" i="25"/>
  <c r="BK60" i="25"/>
  <c r="BK59" i="25" s="1"/>
  <c r="BK29" i="25" s="1"/>
  <c r="BJ60" i="25"/>
  <c r="BJ59" i="25" s="1"/>
  <c r="BF60" i="25"/>
  <c r="BE60" i="25"/>
  <c r="BE59" i="25" s="1"/>
  <c r="BC60" i="25"/>
  <c r="BB60" i="25"/>
  <c r="BA60" i="25"/>
  <c r="AX60" i="25"/>
  <c r="AQ60" i="25" s="1"/>
  <c r="AW60" i="25"/>
  <c r="AT60" i="25"/>
  <c r="AK60" i="25"/>
  <c r="AF60" i="25"/>
  <c r="AD60" i="25"/>
  <c r="AD59" i="25" s="1"/>
  <c r="Z60" i="25"/>
  <c r="W60" i="25"/>
  <c r="S60" i="25"/>
  <c r="S59" i="25" s="1"/>
  <c r="R60" i="25"/>
  <c r="L60" i="25"/>
  <c r="K60" i="25"/>
  <c r="K59" i="25" s="1"/>
  <c r="BT59" i="25"/>
  <c r="BQ59" i="25"/>
  <c r="BP59" i="25"/>
  <c r="BL59" i="25"/>
  <c r="BH59" i="25"/>
  <c r="BF59" i="25"/>
  <c r="BC59" i="25"/>
  <c r="BB59" i="25"/>
  <c r="AX59" i="25"/>
  <c r="AQ59" i="25" s="1"/>
  <c r="AW59" i="25"/>
  <c r="AT59" i="25"/>
  <c r="AG59" i="25"/>
  <c r="AF59" i="25"/>
  <c r="W59" i="25"/>
  <c r="P59" i="25"/>
  <c r="L59" i="25"/>
  <c r="AR58" i="25"/>
  <c r="AQ58" i="25"/>
  <c r="AP58" i="25"/>
  <c r="AO58" i="25"/>
  <c r="AN58" i="25"/>
  <c r="AM58" i="25"/>
  <c r="AR57" i="25"/>
  <c r="AQ57" i="25"/>
  <c r="AP57" i="25"/>
  <c r="AO57" i="25"/>
  <c r="AN57" i="25"/>
  <c r="AM57" i="25"/>
  <c r="BT56" i="25"/>
  <c r="BS56" i="25"/>
  <c r="BR56" i="25"/>
  <c r="BQ56" i="25"/>
  <c r="BP56" i="25"/>
  <c r="BO56" i="25"/>
  <c r="BM56" i="25"/>
  <c r="BL56" i="25"/>
  <c r="BK56" i="25"/>
  <c r="BJ56" i="25"/>
  <c r="BI56" i="25"/>
  <c r="BH56" i="25"/>
  <c r="BF56" i="25"/>
  <c r="BE56" i="25"/>
  <c r="AQ56" i="25" s="1"/>
  <c r="BD56" i="25"/>
  <c r="BC56" i="25"/>
  <c r="BB56" i="25"/>
  <c r="BA56" i="25"/>
  <c r="AY56" i="25"/>
  <c r="AR56" i="25" s="1"/>
  <c r="AX56" i="25"/>
  <c r="AW56" i="25"/>
  <c r="AV56" i="25"/>
  <c r="AO56" i="25" s="1"/>
  <c r="AU56" i="25"/>
  <c r="AN56" i="25" s="1"/>
  <c r="AT56" i="25"/>
  <c r="AP56" i="25"/>
  <c r="AM56" i="25"/>
  <c r="AK56" i="25"/>
  <c r="AG56" i="25"/>
  <c r="AF56" i="25"/>
  <c r="AD56" i="25"/>
  <c r="Z56" i="25"/>
  <c r="Y56" i="25"/>
  <c r="W56" i="25"/>
  <c r="S56" i="25"/>
  <c r="S29" i="25" s="1"/>
  <c r="R56" i="25"/>
  <c r="P56" i="25"/>
  <c r="L56" i="25"/>
  <c r="K56" i="25"/>
  <c r="AR55" i="25"/>
  <c r="AQ55" i="25"/>
  <c r="AP55" i="25"/>
  <c r="AO55" i="25"/>
  <c r="AN55" i="25"/>
  <c r="AM55" i="25"/>
  <c r="AR54" i="25"/>
  <c r="AQ54" i="25"/>
  <c r="AP54" i="25"/>
  <c r="AO54" i="25"/>
  <c r="AN54" i="25"/>
  <c r="AM54" i="25"/>
  <c r="AR53" i="25"/>
  <c r="AQ53" i="25"/>
  <c r="AP53" i="25"/>
  <c r="AO53" i="25"/>
  <c r="AN53" i="25"/>
  <c r="AM53" i="25"/>
  <c r="AR52" i="25"/>
  <c r="AQ52" i="25"/>
  <c r="AP52" i="25"/>
  <c r="AO52" i="25"/>
  <c r="AN52" i="25"/>
  <c r="AM52" i="25"/>
  <c r="AR51" i="25"/>
  <c r="AQ51" i="25"/>
  <c r="AP51" i="25"/>
  <c r="AO51" i="25"/>
  <c r="AN51" i="25"/>
  <c r="AM51" i="25"/>
  <c r="AR50" i="25"/>
  <c r="AQ50" i="25"/>
  <c r="AP50" i="25"/>
  <c r="AO50" i="25"/>
  <c r="AN50" i="25"/>
  <c r="AM50" i="25"/>
  <c r="AR49" i="25"/>
  <c r="AQ49" i="25"/>
  <c r="AP49" i="25"/>
  <c r="AO49" i="25"/>
  <c r="AN49" i="25"/>
  <c r="AM49" i="25"/>
  <c r="AR48" i="25"/>
  <c r="AQ48" i="25"/>
  <c r="AP48" i="25"/>
  <c r="AO48" i="25"/>
  <c r="AN48" i="25"/>
  <c r="AM48" i="25"/>
  <c r="AR47" i="25"/>
  <c r="AQ47" i="25"/>
  <c r="AP47" i="25"/>
  <c r="AO47" i="25"/>
  <c r="AN47" i="25"/>
  <c r="AM47" i="25"/>
  <c r="AR46" i="25"/>
  <c r="AQ46" i="25"/>
  <c r="AP46" i="25"/>
  <c r="AO46" i="25"/>
  <c r="AN46" i="25"/>
  <c r="AM46" i="25"/>
  <c r="AR45" i="25"/>
  <c r="AQ45" i="25"/>
  <c r="AP45" i="25"/>
  <c r="AO45" i="25"/>
  <c r="AN45" i="25"/>
  <c r="AM45" i="25"/>
  <c r="AR44" i="25"/>
  <c r="AQ44" i="25"/>
  <c r="AP44" i="25"/>
  <c r="AO44" i="25"/>
  <c r="AN44" i="25"/>
  <c r="AM44" i="25"/>
  <c r="AR43" i="25"/>
  <c r="AQ43" i="25"/>
  <c r="AP43" i="25"/>
  <c r="AO43" i="25"/>
  <c r="AN43" i="25"/>
  <c r="AM43" i="25"/>
  <c r="AR42" i="25"/>
  <c r="AQ42" i="25"/>
  <c r="AP42" i="25"/>
  <c r="AO42" i="25"/>
  <c r="AN42" i="25"/>
  <c r="AM42" i="25"/>
  <c r="AR41" i="25"/>
  <c r="AQ41" i="25"/>
  <c r="AP41" i="25"/>
  <c r="AO41" i="25"/>
  <c r="AN41" i="25"/>
  <c r="AM41" i="25"/>
  <c r="AR40" i="25"/>
  <c r="AQ40" i="25"/>
  <c r="AP40" i="25"/>
  <c r="AO40" i="25"/>
  <c r="AN40" i="25"/>
  <c r="AM40" i="25"/>
  <c r="AR39" i="25"/>
  <c r="AQ39" i="25"/>
  <c r="AP39" i="25"/>
  <c r="AO39" i="25"/>
  <c r="AN39" i="25"/>
  <c r="AM39" i="25"/>
  <c r="AR38" i="25"/>
  <c r="AQ38" i="25"/>
  <c r="AP38" i="25"/>
  <c r="AO38" i="25"/>
  <c r="AN38" i="25"/>
  <c r="AM38" i="25"/>
  <c r="AR37" i="25"/>
  <c r="AQ37" i="25"/>
  <c r="AP37" i="25"/>
  <c r="AO37" i="25"/>
  <c r="AN37" i="25"/>
  <c r="AM37" i="25"/>
  <c r="AR36" i="25"/>
  <c r="AQ36" i="25"/>
  <c r="AP36" i="25"/>
  <c r="AO36" i="25"/>
  <c r="AN36" i="25"/>
  <c r="AM36" i="25"/>
  <c r="BT35" i="25"/>
  <c r="BS35" i="25"/>
  <c r="BR35" i="25"/>
  <c r="BQ35" i="25"/>
  <c r="BQ30" i="25" s="1"/>
  <c r="BP35" i="25"/>
  <c r="BO35" i="25"/>
  <c r="BM35" i="25"/>
  <c r="BL35" i="25"/>
  <c r="BL30" i="25" s="1"/>
  <c r="BL29" i="25" s="1"/>
  <c r="BK35" i="25"/>
  <c r="BJ35" i="25"/>
  <c r="BI35" i="25"/>
  <c r="BH35" i="25"/>
  <c r="BH30" i="25" s="1"/>
  <c r="BH29" i="25" s="1"/>
  <c r="BF35" i="25"/>
  <c r="BE35" i="25"/>
  <c r="BD35" i="25"/>
  <c r="BC35" i="25"/>
  <c r="AO35" i="25" s="1"/>
  <c r="BB35" i="25"/>
  <c r="BA35" i="25"/>
  <c r="AY35" i="25"/>
  <c r="AR35" i="25" s="1"/>
  <c r="AX35" i="25"/>
  <c r="AW35" i="25"/>
  <c r="AV35" i="25"/>
  <c r="AU35" i="25"/>
  <c r="AN35" i="25" s="1"/>
  <c r="AT35" i="25"/>
  <c r="AP35" i="25"/>
  <c r="AK35" i="25"/>
  <c r="AG35" i="25"/>
  <c r="AG30" i="25" s="1"/>
  <c r="AG29" i="25" s="1"/>
  <c r="AF35" i="25"/>
  <c r="AD35" i="25"/>
  <c r="Z35" i="25"/>
  <c r="Y35" i="25"/>
  <c r="Y30" i="25" s="1"/>
  <c r="W35" i="25"/>
  <c r="S35" i="25"/>
  <c r="R35" i="25"/>
  <c r="P35" i="25"/>
  <c r="P30" i="25" s="1"/>
  <c r="P29" i="25" s="1"/>
  <c r="L35" i="25"/>
  <c r="K35" i="25"/>
  <c r="BJ34" i="25"/>
  <c r="BC34" i="25"/>
  <c r="AO34" i="25" s="1"/>
  <c r="AV34" i="25"/>
  <c r="AR34" i="25"/>
  <c r="AQ34" i="25"/>
  <c r="AP34" i="25"/>
  <c r="AN34" i="25"/>
  <c r="AM34" i="25"/>
  <c r="AR33" i="25"/>
  <c r="AQ33" i="25"/>
  <c r="AP33" i="25"/>
  <c r="AO33" i="25"/>
  <c r="AN33" i="25"/>
  <c r="AM33" i="25"/>
  <c r="BJ32" i="25"/>
  <c r="BC32" i="25"/>
  <c r="AV32" i="25"/>
  <c r="AV30" i="25" s="1"/>
  <c r="AR32" i="25"/>
  <c r="AQ32" i="25"/>
  <c r="AP32" i="25"/>
  <c r="AO32" i="25"/>
  <c r="AN32" i="25"/>
  <c r="AM32" i="25"/>
  <c r="BC31" i="25"/>
  <c r="AR31" i="25"/>
  <c r="AQ31" i="25"/>
  <c r="AP31" i="25"/>
  <c r="AO31" i="25"/>
  <c r="AN31" i="25"/>
  <c r="AM31" i="25"/>
  <c r="BT30" i="25"/>
  <c r="BS30" i="25"/>
  <c r="BR30" i="25"/>
  <c r="BP30" i="25"/>
  <c r="BO30" i="25"/>
  <c r="BM30" i="25"/>
  <c r="BK30" i="25"/>
  <c r="BJ30" i="25"/>
  <c r="BI30" i="25"/>
  <c r="BF30" i="25"/>
  <c r="BE30" i="25"/>
  <c r="BD30" i="25"/>
  <c r="BB30" i="25"/>
  <c r="BA30" i="25"/>
  <c r="AY30" i="25"/>
  <c r="AW30" i="25"/>
  <c r="AU30" i="25"/>
  <c r="AK30" i="25"/>
  <c r="AK29" i="25" s="1"/>
  <c r="AK28" i="25" s="1"/>
  <c r="AF30" i="25"/>
  <c r="AD30" i="25"/>
  <c r="Z30" i="25"/>
  <c r="W30" i="25"/>
  <c r="S30" i="25"/>
  <c r="R30" i="25"/>
  <c r="R29" i="25" s="1"/>
  <c r="R28" i="25" s="1"/>
  <c r="L30" i="25"/>
  <c r="K30" i="25"/>
  <c r="H30" i="25"/>
  <c r="G30" i="25"/>
  <c r="F30" i="25"/>
  <c r="BT29" i="25"/>
  <c r="BS29" i="25"/>
  <c r="BS28" i="25" s="1"/>
  <c r="BP29" i="25"/>
  <c r="BO29" i="25"/>
  <c r="BO28" i="25" s="1"/>
  <c r="BJ29" i="25"/>
  <c r="BJ28" i="25" s="1"/>
  <c r="BF29" i="25"/>
  <c r="BE29" i="25"/>
  <c r="BE28" i="25" s="1"/>
  <c r="BB29" i="25"/>
  <c r="AW29" i="25"/>
  <c r="AF29" i="25"/>
  <c r="AD29" i="25"/>
  <c r="AD28" i="25" s="1"/>
  <c r="W29" i="25"/>
  <c r="L29" i="25"/>
  <c r="K29" i="25"/>
  <c r="K28" i="25" s="1"/>
  <c r="H29" i="25"/>
  <c r="G29" i="25"/>
  <c r="F29" i="25"/>
  <c r="BT28" i="25"/>
  <c r="BP28" i="25"/>
  <c r="BK28" i="25"/>
  <c r="BF28" i="25"/>
  <c r="BB28" i="25"/>
  <c r="AF28" i="25"/>
  <c r="W28" i="25"/>
  <c r="L28" i="25"/>
  <c r="H28" i="25"/>
  <c r="G28" i="25"/>
  <c r="F28" i="25"/>
  <c r="BT27" i="25"/>
  <c r="BS27" i="25"/>
  <c r="BR27" i="25"/>
  <c r="BQ27" i="25"/>
  <c r="BP27" i="25"/>
  <c r="BO27" i="25"/>
  <c r="BM27" i="25"/>
  <c r="BL27" i="25"/>
  <c r="BK27" i="25"/>
  <c r="BJ27" i="25"/>
  <c r="BI27" i="25"/>
  <c r="BH27" i="25"/>
  <c r="BF27" i="25"/>
  <c r="BE27" i="25"/>
  <c r="BD27" i="25"/>
  <c r="BC27" i="25"/>
  <c r="BB27" i="25"/>
  <c r="BA27" i="25"/>
  <c r="AY27" i="25"/>
  <c r="AR27" i="25" s="1"/>
  <c r="AX27" i="25"/>
  <c r="AQ27" i="25" s="1"/>
  <c r="AW27" i="25"/>
  <c r="AV27" i="25"/>
  <c r="AU27" i="25"/>
  <c r="AN27" i="25" s="1"/>
  <c r="AT27" i="25"/>
  <c r="AM27" i="25" s="1"/>
  <c r="AP27" i="25"/>
  <c r="AO27" i="25"/>
  <c r="AK27" i="25"/>
  <c r="AG27" i="25"/>
  <c r="AF27" i="25"/>
  <c r="AD27" i="25"/>
  <c r="Z27" i="25"/>
  <c r="Y27" i="25"/>
  <c r="W27" i="25"/>
  <c r="S27" i="25"/>
  <c r="R27" i="25"/>
  <c r="P27" i="25"/>
  <c r="L27" i="25"/>
  <c r="K27" i="25"/>
  <c r="H27" i="25"/>
  <c r="G27" i="25"/>
  <c r="F27" i="25"/>
  <c r="BT26" i="25"/>
  <c r="BS26" i="25"/>
  <c r="BR26" i="25"/>
  <c r="BQ26" i="25"/>
  <c r="BP26" i="25"/>
  <c r="BO26" i="25"/>
  <c r="BM26" i="25"/>
  <c r="BL26" i="25"/>
  <c r="BK26" i="25"/>
  <c r="BJ26" i="25"/>
  <c r="BI26" i="25"/>
  <c r="BH26" i="25"/>
  <c r="BF26" i="25"/>
  <c r="BE26" i="25"/>
  <c r="BD26" i="25"/>
  <c r="BC26" i="25"/>
  <c r="BB26" i="25"/>
  <c r="BA26" i="25"/>
  <c r="AY26" i="25"/>
  <c r="AR26" i="25" s="1"/>
  <c r="AX26" i="25"/>
  <c r="AW26" i="25"/>
  <c r="AV26" i="25"/>
  <c r="AO26" i="25" s="1"/>
  <c r="AU26" i="25"/>
  <c r="AN26" i="25" s="1"/>
  <c r="AT26" i="25"/>
  <c r="AQ26" i="25"/>
  <c r="AP26" i="25"/>
  <c r="AM26" i="25"/>
  <c r="AK26" i="25"/>
  <c r="AG26" i="25"/>
  <c r="AF26" i="25"/>
  <c r="AD26" i="25"/>
  <c r="Z26" i="25"/>
  <c r="Y26" i="25"/>
  <c r="W26" i="25"/>
  <c r="S26" i="25"/>
  <c r="R26" i="25"/>
  <c r="P26" i="25"/>
  <c r="L26" i="25"/>
  <c r="K26" i="25"/>
  <c r="H26" i="25"/>
  <c r="G26" i="25"/>
  <c r="F26" i="25"/>
  <c r="BT25" i="25"/>
  <c r="BS25" i="25"/>
  <c r="BR25" i="25"/>
  <c r="BP25" i="25"/>
  <c r="BO25" i="25"/>
  <c r="BM25" i="25"/>
  <c r="BK25" i="25"/>
  <c r="BJ25" i="25"/>
  <c r="BI25" i="25"/>
  <c r="BF25" i="25"/>
  <c r="BE25" i="25"/>
  <c r="BD25" i="25"/>
  <c r="BB25" i="25"/>
  <c r="BA25" i="25"/>
  <c r="AY25" i="25"/>
  <c r="AW25" i="25"/>
  <c r="AP25" i="25" s="1"/>
  <c r="AV25" i="25"/>
  <c r="AU25" i="25"/>
  <c r="AR25" i="25"/>
  <c r="AN25" i="25"/>
  <c r="AK25" i="25"/>
  <c r="AG25" i="25"/>
  <c r="AF25" i="25"/>
  <c r="AD25" i="25"/>
  <c r="Z25" i="25"/>
  <c r="Y25" i="25"/>
  <c r="W25" i="25"/>
  <c r="S25" i="25"/>
  <c r="R25" i="25"/>
  <c r="P25" i="25"/>
  <c r="L25" i="25"/>
  <c r="K25" i="25"/>
  <c r="H25" i="25"/>
  <c r="G25" i="25"/>
  <c r="F25" i="25"/>
  <c r="BT24" i="25"/>
  <c r="BR24" i="25"/>
  <c r="BQ24" i="25"/>
  <c r="BP24" i="25"/>
  <c r="BM24" i="25"/>
  <c r="BL24" i="25"/>
  <c r="BK24" i="25"/>
  <c r="BK21" i="25" s="1"/>
  <c r="BI24" i="25"/>
  <c r="BH24" i="25"/>
  <c r="BF24" i="25"/>
  <c r="BD24" i="25"/>
  <c r="BC24" i="25"/>
  <c r="BB24" i="25"/>
  <c r="AY24" i="25"/>
  <c r="AX24" i="25"/>
  <c r="AW24" i="25"/>
  <c r="AU24" i="25"/>
  <c r="AT24" i="25"/>
  <c r="AR24" i="25"/>
  <c r="AN24" i="25"/>
  <c r="AK24" i="25"/>
  <c r="AG24" i="25"/>
  <c r="AF24" i="25"/>
  <c r="AD24" i="25"/>
  <c r="Z24" i="25"/>
  <c r="Y24" i="25"/>
  <c r="W24" i="25"/>
  <c r="S24" i="25"/>
  <c r="R24" i="25"/>
  <c r="P24" i="25"/>
  <c r="L24" i="25"/>
  <c r="K24" i="25"/>
  <c r="H24" i="25"/>
  <c r="G24" i="25"/>
  <c r="F24" i="25"/>
  <c r="BR23" i="25"/>
  <c r="BO23" i="25"/>
  <c r="BM23" i="25"/>
  <c r="BI23" i="25"/>
  <c r="BE23" i="25"/>
  <c r="BD23" i="25"/>
  <c r="AK23" i="25"/>
  <c r="AF23" i="25"/>
  <c r="AD23" i="25"/>
  <c r="Z23" i="25"/>
  <c r="W23" i="25"/>
  <c r="S23" i="25"/>
  <c r="R23" i="25"/>
  <c r="L23" i="25"/>
  <c r="K23" i="25"/>
  <c r="H23" i="25"/>
  <c r="G23" i="25"/>
  <c r="F23" i="25"/>
  <c r="BT22" i="25"/>
  <c r="BT21" i="25" s="1"/>
  <c r="BP22" i="25"/>
  <c r="BO22" i="25"/>
  <c r="BK22" i="25"/>
  <c r="BJ22" i="25"/>
  <c r="BF22" i="25"/>
  <c r="BB22" i="25"/>
  <c r="BB21" i="25" s="1"/>
  <c r="AW22" i="25"/>
  <c r="AK22" i="25"/>
  <c r="AK21" i="25" s="1"/>
  <c r="AF22" i="25"/>
  <c r="AF21" i="25" s="1"/>
  <c r="W22" i="25"/>
  <c r="W21" i="25" s="1"/>
  <c r="L22" i="25"/>
  <c r="H22" i="25"/>
  <c r="G22" i="25"/>
  <c r="F22" i="25"/>
  <c r="BP21" i="25"/>
  <c r="BO21" i="25"/>
  <c r="BJ21" i="25"/>
  <c r="BF21" i="25"/>
  <c r="AJ21" i="25"/>
  <c r="AI21" i="25"/>
  <c r="AH21" i="25"/>
  <c r="AC21" i="25"/>
  <c r="AB21" i="25"/>
  <c r="AA21" i="25"/>
  <c r="V21" i="25"/>
  <c r="U21" i="25"/>
  <c r="G21" i="25" s="1"/>
  <c r="T21" i="25"/>
  <c r="F21" i="25" s="1"/>
  <c r="O21" i="25"/>
  <c r="H21" i="25" s="1"/>
  <c r="N21" i="25"/>
  <c r="M21" i="25"/>
  <c r="L21" i="25"/>
  <c r="AF214" i="24"/>
  <c r="AE214" i="24"/>
  <c r="AD214" i="24"/>
  <c r="AC214" i="24"/>
  <c r="AF213" i="24"/>
  <c r="AE213" i="24"/>
  <c r="AD213" i="24"/>
  <c r="AC213" i="24"/>
  <c r="AF212" i="24"/>
  <c r="AE212" i="24"/>
  <c r="AD212" i="24"/>
  <c r="AC212" i="24"/>
  <c r="AF211" i="24"/>
  <c r="AE211" i="24"/>
  <c r="AD211" i="24"/>
  <c r="AC211" i="24"/>
  <c r="AZ210" i="24"/>
  <c r="AY210" i="24"/>
  <c r="AX210" i="24"/>
  <c r="AX25" i="24" s="1"/>
  <c r="AW210" i="24"/>
  <c r="AU210" i="24"/>
  <c r="AT210" i="24"/>
  <c r="AS210" i="24"/>
  <c r="AR210" i="24"/>
  <c r="AP210" i="24"/>
  <c r="AO210" i="24"/>
  <c r="AN210" i="24"/>
  <c r="AN25" i="24" s="1"/>
  <c r="AM210" i="24"/>
  <c r="AK210" i="24"/>
  <c r="AJ210" i="24"/>
  <c r="AI210" i="24"/>
  <c r="AH210" i="24"/>
  <c r="AF210" i="24"/>
  <c r="AE210" i="24"/>
  <c r="AD210" i="24"/>
  <c r="AC210" i="24"/>
  <c r="AA210" i="24"/>
  <c r="Z210" i="24"/>
  <c r="Y210" i="24"/>
  <c r="X210" i="24"/>
  <c r="V210" i="24"/>
  <c r="U210" i="24"/>
  <c r="T210" i="24"/>
  <c r="T25" i="24" s="1"/>
  <c r="S210" i="24"/>
  <c r="Q210" i="24"/>
  <c r="P210" i="24"/>
  <c r="O210" i="24"/>
  <c r="N210" i="24"/>
  <c r="L210" i="24"/>
  <c r="K210" i="24"/>
  <c r="J210" i="24"/>
  <c r="J25" i="24" s="1"/>
  <c r="I210" i="24"/>
  <c r="AF209" i="24"/>
  <c r="AE209" i="24"/>
  <c r="AD209" i="24"/>
  <c r="AC209" i="24"/>
  <c r="AF208" i="24"/>
  <c r="AE208" i="24"/>
  <c r="AD208" i="24"/>
  <c r="AC208" i="24"/>
  <c r="AZ207" i="24"/>
  <c r="AY207" i="24"/>
  <c r="AX207" i="24"/>
  <c r="AW207" i="24"/>
  <c r="AU207" i="24"/>
  <c r="AT207" i="24"/>
  <c r="AS207" i="24"/>
  <c r="AR207" i="24"/>
  <c r="AP207" i="24"/>
  <c r="AO207" i="24"/>
  <c r="AN207" i="24"/>
  <c r="AM207" i="24"/>
  <c r="AK207" i="24"/>
  <c r="AJ207" i="24"/>
  <c r="AI207" i="24"/>
  <c r="AH207" i="24"/>
  <c r="AF207" i="24"/>
  <c r="AE207" i="24"/>
  <c r="AD207" i="24"/>
  <c r="AC207" i="24"/>
  <c r="AA207" i="24"/>
  <c r="Z207" i="24"/>
  <c r="Y207" i="24"/>
  <c r="X207" i="24"/>
  <c r="V207" i="24"/>
  <c r="U207" i="24"/>
  <c r="T207" i="24"/>
  <c r="S207" i="24"/>
  <c r="Q207" i="24"/>
  <c r="P207" i="24"/>
  <c r="O207" i="24"/>
  <c r="N207" i="24"/>
  <c r="L207" i="24"/>
  <c r="K207" i="24"/>
  <c r="J207" i="24"/>
  <c r="I207" i="24"/>
  <c r="AF206" i="24"/>
  <c r="AE206" i="24"/>
  <c r="AD206" i="24"/>
  <c r="AC206" i="24"/>
  <c r="AZ205" i="24"/>
  <c r="AY205" i="24"/>
  <c r="AX205" i="24"/>
  <c r="AW205" i="24"/>
  <c r="AU205" i="24"/>
  <c r="AT205" i="24"/>
  <c r="AS205" i="24"/>
  <c r="AS24" i="24" s="1"/>
  <c r="AR205" i="24"/>
  <c r="AP205" i="24"/>
  <c r="AO205" i="24"/>
  <c r="AN205" i="24"/>
  <c r="AM205" i="24"/>
  <c r="AK205" i="24"/>
  <c r="AJ205" i="24"/>
  <c r="AI205" i="24"/>
  <c r="AI24" i="24" s="1"/>
  <c r="AD24" i="24" s="1"/>
  <c r="AH205" i="24"/>
  <c r="AF205" i="24"/>
  <c r="AE205" i="24"/>
  <c r="AD205" i="24"/>
  <c r="AC205" i="24"/>
  <c r="AA205" i="24"/>
  <c r="Z205" i="24"/>
  <c r="Y205" i="24"/>
  <c r="Y24" i="24" s="1"/>
  <c r="X205" i="24"/>
  <c r="V205" i="24"/>
  <c r="U205" i="24"/>
  <c r="T205" i="24"/>
  <c r="S205" i="24"/>
  <c r="Q205" i="24"/>
  <c r="P205" i="24"/>
  <c r="O205" i="24"/>
  <c r="O24" i="24" s="1"/>
  <c r="N205" i="24"/>
  <c r="L205" i="24"/>
  <c r="K205" i="24"/>
  <c r="J205" i="24"/>
  <c r="I205" i="24"/>
  <c r="AF204" i="24"/>
  <c r="AE204" i="24"/>
  <c r="AD204" i="24"/>
  <c r="AC204" i="24"/>
  <c r="AF203" i="24"/>
  <c r="AE203" i="24"/>
  <c r="AD203" i="24"/>
  <c r="AC203" i="24"/>
  <c r="AZ202" i="24"/>
  <c r="AY202" i="24"/>
  <c r="AX202" i="24"/>
  <c r="AW202" i="24"/>
  <c r="AU202" i="24"/>
  <c r="AT202" i="24"/>
  <c r="AS202" i="24"/>
  <c r="AR202" i="24"/>
  <c r="AP202" i="24"/>
  <c r="AO202" i="24"/>
  <c r="AN202" i="24"/>
  <c r="AM202" i="24"/>
  <c r="AK202" i="24"/>
  <c r="AJ202" i="24"/>
  <c r="AI202" i="24"/>
  <c r="AH202" i="24"/>
  <c r="AF202" i="24"/>
  <c r="AE202" i="24"/>
  <c r="AD202" i="24"/>
  <c r="AC202" i="24"/>
  <c r="AA202" i="24"/>
  <c r="Z202" i="24"/>
  <c r="Y202" i="24"/>
  <c r="X202" i="24"/>
  <c r="V202" i="24"/>
  <c r="U202" i="24"/>
  <c r="T202" i="24"/>
  <c r="S202" i="24"/>
  <c r="Q202" i="24"/>
  <c r="P202" i="24"/>
  <c r="O202" i="24"/>
  <c r="N202" i="24"/>
  <c r="L202" i="24"/>
  <c r="K202" i="24"/>
  <c r="J202" i="24"/>
  <c r="I202" i="24"/>
  <c r="AF201" i="24"/>
  <c r="AE201" i="24"/>
  <c r="AD201" i="24"/>
  <c r="AC201" i="24"/>
  <c r="AF200" i="24"/>
  <c r="AE200" i="24"/>
  <c r="AD200" i="24"/>
  <c r="AC200" i="24"/>
  <c r="AF199" i="24"/>
  <c r="AE199" i="24"/>
  <c r="AD199" i="24"/>
  <c r="AC199" i="24"/>
  <c r="AF198" i="24"/>
  <c r="AE198" i="24"/>
  <c r="AD198" i="24"/>
  <c r="AC198" i="24"/>
  <c r="AF197" i="24"/>
  <c r="AE197" i="24"/>
  <c r="AD197" i="24"/>
  <c r="AC197" i="24"/>
  <c r="AF196" i="24"/>
  <c r="AE196" i="24"/>
  <c r="AD196" i="24"/>
  <c r="AC196" i="24"/>
  <c r="AF195" i="24"/>
  <c r="AE195" i="24"/>
  <c r="AD195" i="24"/>
  <c r="AC195" i="24"/>
  <c r="AF194" i="24"/>
  <c r="AE194" i="24"/>
  <c r="AD194" i="24"/>
  <c r="AC194" i="24"/>
  <c r="AZ193" i="24"/>
  <c r="AY193" i="24"/>
  <c r="AX193" i="24"/>
  <c r="AW193" i="24"/>
  <c r="AU193" i="24"/>
  <c r="AT193" i="24"/>
  <c r="AS193" i="24"/>
  <c r="AR193" i="24"/>
  <c r="AP193" i="24"/>
  <c r="AO193" i="24"/>
  <c r="AN193" i="24"/>
  <c r="AM193" i="24"/>
  <c r="AK193" i="24"/>
  <c r="AJ193" i="24"/>
  <c r="AI193" i="24"/>
  <c r="AH193" i="24"/>
  <c r="AF193" i="24"/>
  <c r="AE193" i="24"/>
  <c r="AD193" i="24"/>
  <c r="AC193" i="24"/>
  <c r="AA193" i="24"/>
  <c r="Z193" i="24"/>
  <c r="Y193" i="24"/>
  <c r="X193" i="24"/>
  <c r="V193" i="24"/>
  <c r="U193" i="24"/>
  <c r="T193" i="24"/>
  <c r="S193" i="24"/>
  <c r="Q193" i="24"/>
  <c r="P193" i="24"/>
  <c r="O193" i="24"/>
  <c r="N193" i="24"/>
  <c r="L193" i="24"/>
  <c r="K193" i="24"/>
  <c r="J193" i="24"/>
  <c r="I193" i="24"/>
  <c r="AF192" i="24"/>
  <c r="AE192" i="24"/>
  <c r="AD192" i="24"/>
  <c r="AC192" i="24"/>
  <c r="AF191" i="24"/>
  <c r="AE191" i="24"/>
  <c r="AD191" i="24"/>
  <c r="AC191" i="24"/>
  <c r="AZ190" i="24"/>
  <c r="AY190" i="24"/>
  <c r="AX190" i="24"/>
  <c r="AW190" i="24"/>
  <c r="AU190" i="24"/>
  <c r="AT190" i="24"/>
  <c r="AS190" i="24"/>
  <c r="AR190" i="24"/>
  <c r="AP190" i="24"/>
  <c r="AO190" i="24"/>
  <c r="AN190" i="24"/>
  <c r="AM190" i="24"/>
  <c r="AK190" i="24"/>
  <c r="AJ190" i="24"/>
  <c r="AI190" i="24"/>
  <c r="AH190" i="24"/>
  <c r="AF190" i="24"/>
  <c r="AE190" i="24"/>
  <c r="AD190" i="24"/>
  <c r="AC190" i="24"/>
  <c r="AA190" i="24"/>
  <c r="Z190" i="24"/>
  <c r="Y190" i="24"/>
  <c r="X190" i="24"/>
  <c r="V190" i="24"/>
  <c r="U190" i="24"/>
  <c r="T190" i="24"/>
  <c r="S190" i="24"/>
  <c r="Q190" i="24"/>
  <c r="P190" i="24"/>
  <c r="O190" i="24"/>
  <c r="N190" i="24"/>
  <c r="L190" i="24"/>
  <c r="K190" i="24"/>
  <c r="J190" i="24"/>
  <c r="I190" i="24"/>
  <c r="AF189" i="24"/>
  <c r="AE189" i="24"/>
  <c r="AD189" i="24"/>
  <c r="AC189" i="24"/>
  <c r="AF188" i="24"/>
  <c r="AE188" i="24"/>
  <c r="AD188" i="24"/>
  <c r="AC188" i="24"/>
  <c r="AZ187" i="24"/>
  <c r="AY187" i="24"/>
  <c r="AX187" i="24"/>
  <c r="AW187" i="24"/>
  <c r="AU187" i="24"/>
  <c r="AT187" i="24"/>
  <c r="AS187" i="24"/>
  <c r="AR187" i="24"/>
  <c r="AP187" i="24"/>
  <c r="AO187" i="24"/>
  <c r="AN187" i="24"/>
  <c r="AM187" i="24"/>
  <c r="AK187" i="24"/>
  <c r="AJ187" i="24"/>
  <c r="AI187" i="24"/>
  <c r="AH187" i="24"/>
  <c r="AF187" i="24"/>
  <c r="AE187" i="24"/>
  <c r="AD187" i="24"/>
  <c r="AC187" i="24"/>
  <c r="AA187" i="24"/>
  <c r="Z187" i="24"/>
  <c r="Y187" i="24"/>
  <c r="X187" i="24"/>
  <c r="V187" i="24"/>
  <c r="U187" i="24"/>
  <c r="T187" i="24"/>
  <c r="S187" i="24"/>
  <c r="Q187" i="24"/>
  <c r="P187" i="24"/>
  <c r="O187" i="24"/>
  <c r="N187" i="24"/>
  <c r="L187" i="24"/>
  <c r="K187" i="24"/>
  <c r="J187" i="24"/>
  <c r="I187" i="24"/>
  <c r="AZ186" i="24"/>
  <c r="AY186" i="24"/>
  <c r="AX186" i="24"/>
  <c r="AW186" i="24"/>
  <c r="AU186" i="24"/>
  <c r="AT186" i="24"/>
  <c r="AS186" i="24"/>
  <c r="AR186" i="24"/>
  <c r="AP186" i="24"/>
  <c r="AO186" i="24"/>
  <c r="AN186" i="24"/>
  <c r="AM186" i="24"/>
  <c r="AK186" i="24"/>
  <c r="AJ186" i="24"/>
  <c r="AI186" i="24"/>
  <c r="AD186" i="24" s="1"/>
  <c r="AH186" i="24"/>
  <c r="AF186" i="24"/>
  <c r="AE186" i="24"/>
  <c r="AC186" i="24"/>
  <c r="AA186" i="24"/>
  <c r="Z186" i="24"/>
  <c r="Y186" i="24"/>
  <c r="X186" i="24"/>
  <c r="V186" i="24"/>
  <c r="U186" i="24"/>
  <c r="T186" i="24"/>
  <c r="S186" i="24"/>
  <c r="Q186" i="24"/>
  <c r="P186" i="24"/>
  <c r="O186" i="24"/>
  <c r="N186" i="24"/>
  <c r="L186" i="24"/>
  <c r="K186" i="24"/>
  <c r="J186" i="24"/>
  <c r="I186" i="24"/>
  <c r="AZ185" i="24"/>
  <c r="AY185" i="24"/>
  <c r="AY23" i="24" s="1"/>
  <c r="AY21" i="24" s="1"/>
  <c r="AX185" i="24"/>
  <c r="AX23" i="24" s="1"/>
  <c r="AW185" i="24"/>
  <c r="AU185" i="24"/>
  <c r="AT185" i="24"/>
  <c r="AS185" i="24"/>
  <c r="AR185" i="24"/>
  <c r="AP185" i="24"/>
  <c r="AO185" i="24"/>
  <c r="AO23" i="24" s="1"/>
  <c r="AO21" i="24" s="1"/>
  <c r="AN185" i="24"/>
  <c r="AN23" i="24" s="1"/>
  <c r="AM185" i="24"/>
  <c r="AK185" i="24"/>
  <c r="AJ185" i="24"/>
  <c r="AI185" i="24"/>
  <c r="AH185" i="24"/>
  <c r="AF185" i="24"/>
  <c r="AD185" i="24"/>
  <c r="AC185" i="24"/>
  <c r="AA185" i="24"/>
  <c r="Z185" i="24"/>
  <c r="Y185" i="24"/>
  <c r="X185" i="24"/>
  <c r="V185" i="24"/>
  <c r="U185" i="24"/>
  <c r="U23" i="24" s="1"/>
  <c r="U21" i="24" s="1"/>
  <c r="T185" i="24"/>
  <c r="T23" i="24" s="1"/>
  <c r="S185" i="24"/>
  <c r="Q185" i="24"/>
  <c r="P185" i="24"/>
  <c r="O185" i="24"/>
  <c r="N185" i="24"/>
  <c r="L185" i="24"/>
  <c r="K185" i="24"/>
  <c r="K23" i="24" s="1"/>
  <c r="K21" i="24" s="1"/>
  <c r="J185" i="24"/>
  <c r="J23" i="24" s="1"/>
  <c r="I185" i="24"/>
  <c r="AF184" i="24"/>
  <c r="AE184" i="24"/>
  <c r="AD184" i="24"/>
  <c r="AC184" i="24"/>
  <c r="AF183" i="24"/>
  <c r="AE183" i="24"/>
  <c r="AD183" i="24"/>
  <c r="AC183" i="24"/>
  <c r="AZ182" i="24"/>
  <c r="AY182" i="24"/>
  <c r="AX182" i="24"/>
  <c r="AW182" i="24"/>
  <c r="AU182" i="24"/>
  <c r="AT182" i="24"/>
  <c r="AS182" i="24"/>
  <c r="AR182" i="24"/>
  <c r="AP182" i="24"/>
  <c r="AO182" i="24"/>
  <c r="AN182" i="24"/>
  <c r="AM182" i="24"/>
  <c r="AK182" i="24"/>
  <c r="AJ182" i="24"/>
  <c r="AI182" i="24"/>
  <c r="AD182" i="24" s="1"/>
  <c r="AH182" i="24"/>
  <c r="AF182" i="24"/>
  <c r="AE182" i="24"/>
  <c r="AC182" i="24"/>
  <c r="AA182" i="24"/>
  <c r="Z182" i="24"/>
  <c r="Y182" i="24"/>
  <c r="X182" i="24"/>
  <c r="V182" i="24"/>
  <c r="U182" i="24"/>
  <c r="T182" i="24"/>
  <c r="S182" i="24"/>
  <c r="Q182" i="24"/>
  <c r="P182" i="24"/>
  <c r="O182" i="24"/>
  <c r="N182" i="24"/>
  <c r="L182" i="24"/>
  <c r="K182" i="24"/>
  <c r="J182" i="24"/>
  <c r="I182" i="24"/>
  <c r="AF181" i="24"/>
  <c r="AE181" i="24"/>
  <c r="AD181" i="24"/>
  <c r="AC181" i="24"/>
  <c r="AF180" i="24"/>
  <c r="AE180" i="24"/>
  <c r="AD180" i="24"/>
  <c r="AC180" i="24"/>
  <c r="AF179" i="24"/>
  <c r="AE179" i="24"/>
  <c r="AD179" i="24"/>
  <c r="AC179" i="24"/>
  <c r="AZ178" i="24"/>
  <c r="AY178" i="24"/>
  <c r="AX178" i="24"/>
  <c r="AW178" i="24"/>
  <c r="AU178" i="24"/>
  <c r="AT178" i="24"/>
  <c r="AS178" i="24"/>
  <c r="AR178" i="24"/>
  <c r="AP178" i="24"/>
  <c r="AO178" i="24"/>
  <c r="AN178" i="24"/>
  <c r="AM178" i="24"/>
  <c r="AK178" i="24"/>
  <c r="AJ178" i="24"/>
  <c r="AI178" i="24"/>
  <c r="AH178" i="24"/>
  <c r="AF178" i="24"/>
  <c r="AE178" i="24"/>
  <c r="AD178" i="24"/>
  <c r="AC178" i="24"/>
  <c r="AA178" i="24"/>
  <c r="Z178" i="24"/>
  <c r="Y178" i="24"/>
  <c r="X178" i="24"/>
  <c r="V178" i="24"/>
  <c r="U178" i="24"/>
  <c r="T178" i="24"/>
  <c r="S178" i="24"/>
  <c r="Q178" i="24"/>
  <c r="P178" i="24"/>
  <c r="O178" i="24"/>
  <c r="N178" i="24"/>
  <c r="L178" i="24"/>
  <c r="K178" i="24"/>
  <c r="J178" i="24"/>
  <c r="I178" i="24"/>
  <c r="AF177" i="24"/>
  <c r="AE177" i="24"/>
  <c r="AD177" i="24"/>
  <c r="AC177" i="24"/>
  <c r="AF176" i="24"/>
  <c r="AE176" i="24"/>
  <c r="AD176" i="24"/>
  <c r="AC176" i="24"/>
  <c r="AF175" i="24"/>
  <c r="AE175" i="24"/>
  <c r="AD175" i="24"/>
  <c r="AC175" i="24"/>
  <c r="AZ174" i="24"/>
  <c r="AY174" i="24"/>
  <c r="AX174" i="24"/>
  <c r="AW174" i="24"/>
  <c r="AU174" i="24"/>
  <c r="AT174" i="24"/>
  <c r="AS174" i="24"/>
  <c r="AR174" i="24"/>
  <c r="AP174" i="24"/>
  <c r="AO174" i="24"/>
  <c r="AN174" i="24"/>
  <c r="AM174" i="24"/>
  <c r="AK174" i="24"/>
  <c r="AJ174" i="24"/>
  <c r="AE174" i="24" s="1"/>
  <c r="AI174" i="24"/>
  <c r="AH174" i="24"/>
  <c r="AF174" i="24"/>
  <c r="AD174" i="24"/>
  <c r="AC174" i="24"/>
  <c r="AA174" i="24"/>
  <c r="Z174" i="24"/>
  <c r="Y174" i="24"/>
  <c r="X174" i="24"/>
  <c r="V174" i="24"/>
  <c r="U174" i="24"/>
  <c r="T174" i="24"/>
  <c r="S174" i="24"/>
  <c r="Q174" i="24"/>
  <c r="P174" i="24"/>
  <c r="O174" i="24"/>
  <c r="N174" i="24"/>
  <c r="L174" i="24"/>
  <c r="K174" i="24"/>
  <c r="J174" i="24"/>
  <c r="I174" i="24"/>
  <c r="AZ173" i="24"/>
  <c r="AY173" i="24"/>
  <c r="AX173" i="24"/>
  <c r="AW173" i="24"/>
  <c r="AU173" i="24"/>
  <c r="AT173" i="24"/>
  <c r="AS173" i="24"/>
  <c r="AR173" i="24"/>
  <c r="AP173" i="24"/>
  <c r="AO173" i="24"/>
  <c r="AN173" i="24"/>
  <c r="AM173" i="24"/>
  <c r="AK173" i="24"/>
  <c r="AJ173" i="24"/>
  <c r="AE173" i="24" s="1"/>
  <c r="AI173" i="24"/>
  <c r="AD173" i="24" s="1"/>
  <c r="AH173" i="24"/>
  <c r="AF173" i="24"/>
  <c r="AC173" i="24"/>
  <c r="AA173" i="24"/>
  <c r="Z173" i="24"/>
  <c r="Y173" i="24"/>
  <c r="X173" i="24"/>
  <c r="V173" i="24"/>
  <c r="U173" i="24"/>
  <c r="T173" i="24"/>
  <c r="S173" i="24"/>
  <c r="Q173" i="24"/>
  <c r="P173" i="24"/>
  <c r="O173" i="24"/>
  <c r="N173" i="24"/>
  <c r="L173" i="24"/>
  <c r="K173" i="24"/>
  <c r="J173" i="24"/>
  <c r="I173" i="24"/>
  <c r="AF172" i="24"/>
  <c r="AE172" i="24"/>
  <c r="AD172" i="24"/>
  <c r="AC172" i="24"/>
  <c r="AF171" i="24"/>
  <c r="AE171" i="24"/>
  <c r="AD171" i="24"/>
  <c r="AC171" i="24"/>
  <c r="AZ170" i="24"/>
  <c r="AY170" i="24"/>
  <c r="AY163" i="24" s="1"/>
  <c r="AY162" i="24" s="1"/>
  <c r="AX170" i="24"/>
  <c r="AX163" i="24" s="1"/>
  <c r="AX162" i="24" s="1"/>
  <c r="AW170" i="24"/>
  <c r="AU170" i="24"/>
  <c r="AT170" i="24"/>
  <c r="AT163" i="24" s="1"/>
  <c r="AT162" i="24" s="1"/>
  <c r="AS170" i="24"/>
  <c r="AS163" i="24" s="1"/>
  <c r="AS162" i="24" s="1"/>
  <c r="AR170" i="24"/>
  <c r="AP170" i="24"/>
  <c r="AO170" i="24"/>
  <c r="AO163" i="24" s="1"/>
  <c r="AO162" i="24" s="1"/>
  <c r="AN170" i="24"/>
  <c r="AN163" i="24" s="1"/>
  <c r="AN162" i="24" s="1"/>
  <c r="AM170" i="24"/>
  <c r="AK170" i="24"/>
  <c r="AJ170" i="24"/>
  <c r="AJ163" i="24" s="1"/>
  <c r="AI170" i="24"/>
  <c r="AI163" i="24" s="1"/>
  <c r="AH170" i="24"/>
  <c r="AF170" i="24"/>
  <c r="AE170" i="24"/>
  <c r="AD170" i="24"/>
  <c r="AC170" i="24"/>
  <c r="AA170" i="24"/>
  <c r="Z170" i="24"/>
  <c r="Z163" i="24" s="1"/>
  <c r="Z162" i="24" s="1"/>
  <c r="Y170" i="24"/>
  <c r="Y163" i="24" s="1"/>
  <c r="Y162" i="24" s="1"/>
  <c r="X170" i="24"/>
  <c r="V170" i="24"/>
  <c r="U170" i="24"/>
  <c r="U163" i="24" s="1"/>
  <c r="U162" i="24" s="1"/>
  <c r="T170" i="24"/>
  <c r="T163" i="24" s="1"/>
  <c r="T162" i="24" s="1"/>
  <c r="S170" i="24"/>
  <c r="Q170" i="24"/>
  <c r="P170" i="24"/>
  <c r="P163" i="24" s="1"/>
  <c r="P162" i="24" s="1"/>
  <c r="O170" i="24"/>
  <c r="O163" i="24" s="1"/>
  <c r="O162" i="24" s="1"/>
  <c r="N170" i="24"/>
  <c r="L170" i="24"/>
  <c r="K170" i="24"/>
  <c r="K163" i="24" s="1"/>
  <c r="K162" i="24" s="1"/>
  <c r="J170" i="24"/>
  <c r="J163" i="24" s="1"/>
  <c r="J162" i="24" s="1"/>
  <c r="I170" i="24"/>
  <c r="AF169" i="24"/>
  <c r="AE169" i="24"/>
  <c r="AD169" i="24"/>
  <c r="AC169" i="24"/>
  <c r="AF168" i="24"/>
  <c r="AE168" i="24"/>
  <c r="AD168" i="24"/>
  <c r="AC168" i="24"/>
  <c r="AF167" i="24"/>
  <c r="AE167" i="24"/>
  <c r="AD167" i="24"/>
  <c r="AC167" i="24"/>
  <c r="AG166" i="24"/>
  <c r="AF166" i="24"/>
  <c r="AE166" i="24"/>
  <c r="AD166" i="24"/>
  <c r="AC166" i="24"/>
  <c r="AG165" i="24"/>
  <c r="AF165" i="24"/>
  <c r="AE165" i="24"/>
  <c r="AD165" i="24"/>
  <c r="AC165" i="24"/>
  <c r="AZ164" i="24"/>
  <c r="AY164" i="24"/>
  <c r="AX164" i="24"/>
  <c r="AW164" i="24"/>
  <c r="AU164" i="24"/>
  <c r="AU163" i="24" s="1"/>
  <c r="AU162" i="24" s="1"/>
  <c r="AT164" i="24"/>
  <c r="AS164" i="24"/>
  <c r="AR164" i="24"/>
  <c r="AP164" i="24"/>
  <c r="AO164" i="24"/>
  <c r="AN164" i="24"/>
  <c r="AM164" i="24"/>
  <c r="AK164" i="24"/>
  <c r="AK163" i="24" s="1"/>
  <c r="AJ164" i="24"/>
  <c r="AI164" i="24"/>
  <c r="AH164" i="24"/>
  <c r="AE164" i="24"/>
  <c r="AD164" i="24"/>
  <c r="AC164" i="24"/>
  <c r="AA164" i="24"/>
  <c r="AA163" i="24" s="1"/>
  <c r="Z164" i="24"/>
  <c r="Y164" i="24"/>
  <c r="X164" i="24"/>
  <c r="V164" i="24"/>
  <c r="U164" i="24"/>
  <c r="T164" i="24"/>
  <c r="S164" i="24"/>
  <c r="Q164" i="24"/>
  <c r="Q163" i="24" s="1"/>
  <c r="P164" i="24"/>
  <c r="O164" i="24"/>
  <c r="N164" i="24"/>
  <c r="L164" i="24"/>
  <c r="K164" i="24"/>
  <c r="J164" i="24"/>
  <c r="I164" i="24"/>
  <c r="AZ163" i="24"/>
  <c r="AZ162" i="24" s="1"/>
  <c r="AW163" i="24"/>
  <c r="AW162" i="24" s="1"/>
  <c r="AR163" i="24"/>
  <c r="AP163" i="24"/>
  <c r="AP162" i="24" s="1"/>
  <c r="AM163" i="24"/>
  <c r="AM162" i="24" s="1"/>
  <c r="AH163" i="24"/>
  <c r="AC163" i="24"/>
  <c r="X163" i="24"/>
  <c r="V163" i="24"/>
  <c r="V162" i="24" s="1"/>
  <c r="S163" i="24"/>
  <c r="S22" i="24" s="1"/>
  <c r="S21" i="24" s="1"/>
  <c r="N163" i="24"/>
  <c r="L163" i="24"/>
  <c r="L162" i="24" s="1"/>
  <c r="I163" i="24"/>
  <c r="I162" i="24" s="1"/>
  <c r="AR162" i="24"/>
  <c r="AH162" i="24"/>
  <c r="AC162" i="24" s="1"/>
  <c r="X162" i="24"/>
  <c r="N162" i="24"/>
  <c r="AF161" i="24"/>
  <c r="AE161" i="24"/>
  <c r="AD161" i="24"/>
  <c r="AC161" i="24"/>
  <c r="AZ160" i="24"/>
  <c r="AZ26" i="24" s="1"/>
  <c r="AY160" i="24"/>
  <c r="AX160" i="24"/>
  <c r="AW160" i="24"/>
  <c r="AW26" i="24" s="1"/>
  <c r="AU160" i="24"/>
  <c r="AU26" i="24" s="1"/>
  <c r="AT160" i="24"/>
  <c r="AS160" i="24"/>
  <c r="AR160" i="24"/>
  <c r="AR26" i="24" s="1"/>
  <c r="AP160" i="24"/>
  <c r="AP26" i="24" s="1"/>
  <c r="AO160" i="24"/>
  <c r="AN160" i="24"/>
  <c r="AM160" i="24"/>
  <c r="AM26" i="24" s="1"/>
  <c r="AK160" i="24"/>
  <c r="AK26" i="24" s="1"/>
  <c r="AF26" i="24" s="1"/>
  <c r="AJ160" i="24"/>
  <c r="AI160" i="24"/>
  <c r="AH160" i="24"/>
  <c r="AH26" i="24" s="1"/>
  <c r="AC26" i="24" s="1"/>
  <c r="AF160" i="24"/>
  <c r="AE160" i="24"/>
  <c r="AD160" i="24"/>
  <c r="AC160" i="24"/>
  <c r="AA160" i="24"/>
  <c r="AA26" i="24" s="1"/>
  <c r="Z160" i="24"/>
  <c r="Y160" i="24"/>
  <c r="X160" i="24"/>
  <c r="X26" i="24" s="1"/>
  <c r="V160" i="24"/>
  <c r="V26" i="24" s="1"/>
  <c r="U160" i="24"/>
  <c r="T160" i="24"/>
  <c r="S160" i="24"/>
  <c r="S26" i="24" s="1"/>
  <c r="Q160" i="24"/>
  <c r="Q26" i="24" s="1"/>
  <c r="P160" i="24"/>
  <c r="O160" i="24"/>
  <c r="N160" i="24"/>
  <c r="N26" i="24" s="1"/>
  <c r="L160" i="24"/>
  <c r="L26" i="24" s="1"/>
  <c r="K160" i="24"/>
  <c r="J160" i="24"/>
  <c r="I160" i="24"/>
  <c r="I26" i="24" s="1"/>
  <c r="AF159" i="24"/>
  <c r="AE159" i="24"/>
  <c r="AD159" i="24"/>
  <c r="AC159" i="24"/>
  <c r="AF158" i="24"/>
  <c r="AE158" i="24"/>
  <c r="AD158" i="24"/>
  <c r="AC158" i="24"/>
  <c r="AZ157" i="24"/>
  <c r="AZ25" i="24" s="1"/>
  <c r="AY157" i="24"/>
  <c r="AX157" i="24"/>
  <c r="AW157" i="24"/>
  <c r="AW25" i="24" s="1"/>
  <c r="AU157" i="24"/>
  <c r="AU25" i="24" s="1"/>
  <c r="AT157" i="24"/>
  <c r="AS157" i="24"/>
  <c r="AR157" i="24"/>
  <c r="AR25" i="24" s="1"/>
  <c r="AP157" i="24"/>
  <c r="AP25" i="24" s="1"/>
  <c r="AO157" i="24"/>
  <c r="AN157" i="24"/>
  <c r="AM157" i="24"/>
  <c r="AM25" i="24" s="1"/>
  <c r="AK157" i="24"/>
  <c r="AK25" i="24" s="1"/>
  <c r="AF25" i="24" s="1"/>
  <c r="AJ157" i="24"/>
  <c r="AI157" i="24"/>
  <c r="AH157" i="24"/>
  <c r="AH25" i="24" s="1"/>
  <c r="AC25" i="24" s="1"/>
  <c r="AF157" i="24"/>
  <c r="AE157" i="24"/>
  <c r="AD157" i="24"/>
  <c r="AA157" i="24"/>
  <c r="AA25" i="24" s="1"/>
  <c r="Z157" i="24"/>
  <c r="Y157" i="24"/>
  <c r="X157" i="24"/>
  <c r="X25" i="24" s="1"/>
  <c r="V157" i="24"/>
  <c r="V25" i="24" s="1"/>
  <c r="U157" i="24"/>
  <c r="T157" i="24"/>
  <c r="S157" i="24"/>
  <c r="S25" i="24" s="1"/>
  <c r="Q157" i="24"/>
  <c r="Q25" i="24" s="1"/>
  <c r="P157" i="24"/>
  <c r="O157" i="24"/>
  <c r="N157" i="24"/>
  <c r="N25" i="24" s="1"/>
  <c r="L157" i="24"/>
  <c r="L25" i="24" s="1"/>
  <c r="K157" i="24"/>
  <c r="J157" i="24"/>
  <c r="I157" i="24"/>
  <c r="I25" i="24" s="1"/>
  <c r="AF156" i="24"/>
  <c r="AE156" i="24"/>
  <c r="AD156" i="24"/>
  <c r="AC156" i="24"/>
  <c r="AF155" i="24"/>
  <c r="AE155" i="24"/>
  <c r="AD155" i="24"/>
  <c r="AC155" i="24"/>
  <c r="AZ154" i="24"/>
  <c r="AZ24" i="24" s="1"/>
  <c r="AY154" i="24"/>
  <c r="AX154" i="24"/>
  <c r="AW154" i="24"/>
  <c r="AW24" i="24" s="1"/>
  <c r="AU154" i="24"/>
  <c r="AU24" i="24" s="1"/>
  <c r="AT154" i="24"/>
  <c r="AS154" i="24"/>
  <c r="AR154" i="24"/>
  <c r="AR24" i="24" s="1"/>
  <c r="AP154" i="24"/>
  <c r="AP24" i="24" s="1"/>
  <c r="AO154" i="24"/>
  <c r="AN154" i="24"/>
  <c r="AM154" i="24"/>
  <c r="AM24" i="24" s="1"/>
  <c r="AK154" i="24"/>
  <c r="AK24" i="24" s="1"/>
  <c r="AF24" i="24" s="1"/>
  <c r="AJ154" i="24"/>
  <c r="AI154" i="24"/>
  <c r="AH154" i="24"/>
  <c r="AH24" i="24" s="1"/>
  <c r="AC24" i="24" s="1"/>
  <c r="AF154" i="24"/>
  <c r="AE154" i="24"/>
  <c r="AD154" i="24"/>
  <c r="AC154" i="24"/>
  <c r="AA154" i="24"/>
  <c r="AA24" i="24" s="1"/>
  <c r="Z154" i="24"/>
  <c r="Y154" i="24"/>
  <c r="X154" i="24"/>
  <c r="X24" i="24" s="1"/>
  <c r="V154" i="24"/>
  <c r="V24" i="24" s="1"/>
  <c r="U154" i="24"/>
  <c r="T154" i="24"/>
  <c r="S154" i="24"/>
  <c r="S24" i="24" s="1"/>
  <c r="Q154" i="24"/>
  <c r="Q24" i="24" s="1"/>
  <c r="P154" i="24"/>
  <c r="O154" i="24"/>
  <c r="N154" i="24"/>
  <c r="N24" i="24" s="1"/>
  <c r="L154" i="24"/>
  <c r="L24" i="24" s="1"/>
  <c r="K154" i="24"/>
  <c r="J154" i="24"/>
  <c r="I154" i="24"/>
  <c r="I24" i="24" s="1"/>
  <c r="AF153" i="24"/>
  <c r="AE153" i="24"/>
  <c r="AD153" i="24"/>
  <c r="AC153" i="24"/>
  <c r="AZ152" i="24"/>
  <c r="AY152" i="24"/>
  <c r="AX152" i="24"/>
  <c r="AW152" i="24"/>
  <c r="AU152" i="24"/>
  <c r="AT152" i="24"/>
  <c r="AS152" i="24"/>
  <c r="AR152" i="24"/>
  <c r="AP152" i="24"/>
  <c r="AO152" i="24"/>
  <c r="AN152" i="24"/>
  <c r="AM152" i="24"/>
  <c r="AK152" i="24"/>
  <c r="AJ152" i="24"/>
  <c r="AI152" i="24"/>
  <c r="AH152" i="24"/>
  <c r="AC152" i="24" s="1"/>
  <c r="AF152" i="24"/>
  <c r="AE152" i="24"/>
  <c r="AD152" i="24"/>
  <c r="AA152" i="24"/>
  <c r="Z152" i="24"/>
  <c r="Y152" i="24"/>
  <c r="X152" i="24"/>
  <c r="V152" i="24"/>
  <c r="U152" i="24"/>
  <c r="T152" i="24"/>
  <c r="S152" i="24"/>
  <c r="Q152" i="24"/>
  <c r="P152" i="24"/>
  <c r="O152" i="24"/>
  <c r="N152" i="24"/>
  <c r="L152" i="24"/>
  <c r="K152" i="24"/>
  <c r="J152" i="24"/>
  <c r="I152" i="24"/>
  <c r="AF151" i="24"/>
  <c r="AE151" i="24"/>
  <c r="AD151" i="24"/>
  <c r="AC151" i="24"/>
  <c r="AF150" i="24"/>
  <c r="AE150" i="24"/>
  <c r="AD150" i="24"/>
  <c r="AC150" i="24"/>
  <c r="AZ149" i="24"/>
  <c r="AY149" i="24"/>
  <c r="AX149" i="24"/>
  <c r="AW149" i="24"/>
  <c r="AU149" i="24"/>
  <c r="AT149" i="24"/>
  <c r="AS149" i="24"/>
  <c r="AR149" i="24"/>
  <c r="AP149" i="24"/>
  <c r="AO149" i="24"/>
  <c r="AN149" i="24"/>
  <c r="AM149" i="24"/>
  <c r="AK149" i="24"/>
  <c r="AJ149" i="24"/>
  <c r="AI149" i="24"/>
  <c r="AH149" i="24"/>
  <c r="AC149" i="24" s="1"/>
  <c r="AF149" i="24"/>
  <c r="AE149" i="24"/>
  <c r="AD149" i="24"/>
  <c r="AA149" i="24"/>
  <c r="Z149" i="24"/>
  <c r="Y149" i="24"/>
  <c r="X149" i="24"/>
  <c r="V149" i="24"/>
  <c r="U149" i="24"/>
  <c r="T149" i="24"/>
  <c r="S149" i="24"/>
  <c r="Q149" i="24"/>
  <c r="P149" i="24"/>
  <c r="O149" i="24"/>
  <c r="N149" i="24"/>
  <c r="L149" i="24"/>
  <c r="K149" i="24"/>
  <c r="J149" i="24"/>
  <c r="I149" i="24"/>
  <c r="AZ148" i="24"/>
  <c r="AY148" i="24"/>
  <c r="AX148" i="24"/>
  <c r="AW148" i="24"/>
  <c r="AU148" i="24"/>
  <c r="AT148" i="24"/>
  <c r="AS148" i="24"/>
  <c r="AR148" i="24"/>
  <c r="AP148" i="24"/>
  <c r="AO148" i="24"/>
  <c r="AN148" i="24"/>
  <c r="AM148" i="24"/>
  <c r="AK148" i="24"/>
  <c r="AF148" i="24" s="1"/>
  <c r="AJ148" i="24"/>
  <c r="AI148" i="24"/>
  <c r="AH148" i="24"/>
  <c r="AE148" i="24"/>
  <c r="AD148" i="24"/>
  <c r="AC148" i="24"/>
  <c r="AA148" i="24"/>
  <c r="Z148" i="24"/>
  <c r="Y148" i="24"/>
  <c r="X148" i="24"/>
  <c r="V148" i="24"/>
  <c r="U148" i="24"/>
  <c r="T148" i="24"/>
  <c r="S148" i="24"/>
  <c r="Q148" i="24"/>
  <c r="P148" i="24"/>
  <c r="O148" i="24"/>
  <c r="N148" i="24"/>
  <c r="L148" i="24"/>
  <c r="K148" i="24"/>
  <c r="J148" i="24"/>
  <c r="I148" i="24"/>
  <c r="AF147" i="24"/>
  <c r="AE147" i="24"/>
  <c r="AD147" i="24"/>
  <c r="AC147" i="24"/>
  <c r="AF146" i="24"/>
  <c r="AE146" i="24"/>
  <c r="AD146" i="24"/>
  <c r="AC146" i="24"/>
  <c r="AF145" i="24"/>
  <c r="AE145" i="24"/>
  <c r="AD145" i="24"/>
  <c r="AC145" i="24"/>
  <c r="AF144" i="24"/>
  <c r="AE144" i="24"/>
  <c r="AD144" i="24"/>
  <c r="AC144" i="24"/>
  <c r="AF143" i="24"/>
  <c r="AE143" i="24"/>
  <c r="AD143" i="24"/>
  <c r="AC143" i="24"/>
  <c r="AZ142" i="24"/>
  <c r="AY142" i="24"/>
  <c r="AX142" i="24"/>
  <c r="AW142" i="24"/>
  <c r="AU142" i="24"/>
  <c r="AT142" i="24"/>
  <c r="AS142" i="24"/>
  <c r="AR142" i="24"/>
  <c r="AP142" i="24"/>
  <c r="AO142" i="24"/>
  <c r="AN142" i="24"/>
  <c r="AM142" i="24"/>
  <c r="AK142" i="24"/>
  <c r="AJ142" i="24"/>
  <c r="AI142" i="24"/>
  <c r="AH142" i="24"/>
  <c r="AF142" i="24"/>
  <c r="AE142" i="24"/>
  <c r="AD142" i="24"/>
  <c r="AC142" i="24"/>
  <c r="AA142" i="24"/>
  <c r="Z142" i="24"/>
  <c r="Y142" i="24"/>
  <c r="X142" i="24"/>
  <c r="V142" i="24"/>
  <c r="U142" i="24"/>
  <c r="T142" i="24"/>
  <c r="S142" i="24"/>
  <c r="Q142" i="24"/>
  <c r="P142" i="24"/>
  <c r="O142" i="24"/>
  <c r="N142" i="24"/>
  <c r="L142" i="24"/>
  <c r="K142" i="24"/>
  <c r="J142" i="24"/>
  <c r="I142" i="24"/>
  <c r="AF141" i="24"/>
  <c r="AE141" i="24"/>
  <c r="AD141" i="24"/>
  <c r="AC141" i="24"/>
  <c r="AF140" i="24"/>
  <c r="AE140" i="24"/>
  <c r="AD140" i="24"/>
  <c r="AC140" i="24"/>
  <c r="AF139" i="24"/>
  <c r="AE139" i="24"/>
  <c r="AD139" i="24"/>
  <c r="AC139" i="24"/>
  <c r="AF138" i="24"/>
  <c r="AE138" i="24"/>
  <c r="AD138" i="24"/>
  <c r="AC138" i="24"/>
  <c r="AZ137" i="24"/>
  <c r="AY137" i="24"/>
  <c r="AX137" i="24"/>
  <c r="AW137" i="24"/>
  <c r="AU137" i="24"/>
  <c r="AT137" i="24"/>
  <c r="AS137" i="24"/>
  <c r="AR137" i="24"/>
  <c r="AP137" i="24"/>
  <c r="AO137" i="24"/>
  <c r="AN137" i="24"/>
  <c r="AM137" i="24"/>
  <c r="AK137" i="24"/>
  <c r="AJ137" i="24"/>
  <c r="AI137" i="24"/>
  <c r="AH137" i="24"/>
  <c r="AC137" i="24" s="1"/>
  <c r="AF137" i="24"/>
  <c r="AE137" i="24"/>
  <c r="AD137" i="24"/>
  <c r="AA137" i="24"/>
  <c r="Z137" i="24"/>
  <c r="Y137" i="24"/>
  <c r="X137" i="24"/>
  <c r="V137" i="24"/>
  <c r="U137" i="24"/>
  <c r="T137" i="24"/>
  <c r="S137" i="24"/>
  <c r="Q137" i="24"/>
  <c r="P137" i="24"/>
  <c r="O137" i="24"/>
  <c r="N137" i="24"/>
  <c r="L137" i="24"/>
  <c r="K137" i="24"/>
  <c r="J137" i="24"/>
  <c r="I137" i="24"/>
  <c r="AF136" i="24"/>
  <c r="AE136" i="24"/>
  <c r="AD136" i="24"/>
  <c r="AC136" i="24"/>
  <c r="AF135" i="24"/>
  <c r="AE135" i="24"/>
  <c r="AD135" i="24"/>
  <c r="AC135" i="24"/>
  <c r="AF134" i="24"/>
  <c r="AE134" i="24"/>
  <c r="AD134" i="24"/>
  <c r="AC134" i="24"/>
  <c r="AF133" i="24"/>
  <c r="AE133" i="24"/>
  <c r="AD133" i="24"/>
  <c r="AC133" i="24"/>
  <c r="AF132" i="24"/>
  <c r="AE132" i="24"/>
  <c r="AD132" i="24"/>
  <c r="AC132" i="24"/>
  <c r="AF131" i="24"/>
  <c r="AE131" i="24"/>
  <c r="AD131" i="24"/>
  <c r="AC131" i="24"/>
  <c r="AF130" i="24"/>
  <c r="AE130" i="24"/>
  <c r="AD130" i="24"/>
  <c r="AC130" i="24"/>
  <c r="AF129" i="24"/>
  <c r="AE129" i="24"/>
  <c r="AD129" i="24"/>
  <c r="AC129" i="24"/>
  <c r="AF128" i="24"/>
  <c r="AE128" i="24"/>
  <c r="AD128" i="24"/>
  <c r="AC128" i="24"/>
  <c r="AF127" i="24"/>
  <c r="AE127" i="24"/>
  <c r="AD127" i="24"/>
  <c r="AC127" i="24"/>
  <c r="AF126" i="24"/>
  <c r="AE126" i="24"/>
  <c r="AD126" i="24"/>
  <c r="AC126" i="24"/>
  <c r="AF125" i="24"/>
  <c r="AE125" i="24"/>
  <c r="AD125" i="24"/>
  <c r="AC125" i="24"/>
  <c r="AF124" i="24"/>
  <c r="AE124" i="24"/>
  <c r="AD124" i="24"/>
  <c r="AC124" i="24"/>
  <c r="AF123" i="24"/>
  <c r="AE123" i="24"/>
  <c r="AD123" i="24"/>
  <c r="AC123" i="24"/>
  <c r="AF122" i="24"/>
  <c r="AE122" i="24"/>
  <c r="AD122" i="24"/>
  <c r="AC122" i="24"/>
  <c r="AF121" i="24"/>
  <c r="AE121" i="24"/>
  <c r="AD121" i="24"/>
  <c r="AC121" i="24"/>
  <c r="AF120" i="24"/>
  <c r="AE120" i="24"/>
  <c r="AD120" i="24"/>
  <c r="AC120" i="24"/>
  <c r="AF119" i="24"/>
  <c r="AE119" i="24"/>
  <c r="AD119" i="24"/>
  <c r="AC119" i="24"/>
  <c r="AF118" i="24"/>
  <c r="AE118" i="24"/>
  <c r="AD118" i="24"/>
  <c r="AC118" i="24"/>
  <c r="AF117" i="24"/>
  <c r="AE117" i="24"/>
  <c r="AD117" i="24"/>
  <c r="AC117" i="24"/>
  <c r="AF116" i="24"/>
  <c r="AE116" i="24"/>
  <c r="AD116" i="24"/>
  <c r="AC116" i="24"/>
  <c r="AF115" i="24"/>
  <c r="AE115" i="24"/>
  <c r="AD115" i="24"/>
  <c r="AC115" i="24"/>
  <c r="AF114" i="24"/>
  <c r="AE114" i="24"/>
  <c r="AD114" i="24"/>
  <c r="AC114" i="24"/>
  <c r="AF112" i="24"/>
  <c r="AE112" i="24"/>
  <c r="AD112" i="24"/>
  <c r="AC112" i="24"/>
  <c r="AF111" i="24"/>
  <c r="AE111" i="24"/>
  <c r="AD111" i="24"/>
  <c r="AC111" i="24"/>
  <c r="AF110" i="24"/>
  <c r="AE110" i="24"/>
  <c r="AD110" i="24"/>
  <c r="AC110" i="24"/>
  <c r="AF109" i="24"/>
  <c r="AE109" i="24"/>
  <c r="AD109" i="24"/>
  <c r="AC109" i="24"/>
  <c r="AF108" i="24"/>
  <c r="AE108" i="24"/>
  <c r="AD108" i="24"/>
  <c r="AC108" i="24"/>
  <c r="AF107" i="24"/>
  <c r="AE107" i="24"/>
  <c r="AD107" i="24"/>
  <c r="AC107" i="24"/>
  <c r="AF106" i="24"/>
  <c r="AE106" i="24"/>
  <c r="AD106" i="24"/>
  <c r="AC106" i="24"/>
  <c r="AF105" i="24"/>
  <c r="AE105" i="24"/>
  <c r="AD105" i="24"/>
  <c r="AC105" i="24"/>
  <c r="AF104" i="24"/>
  <c r="AE104" i="24"/>
  <c r="AD104" i="24"/>
  <c r="AC104" i="24"/>
  <c r="AF103" i="24"/>
  <c r="AE103" i="24"/>
  <c r="AD103" i="24"/>
  <c r="AC103" i="24"/>
  <c r="AF102" i="24"/>
  <c r="AE102" i="24"/>
  <c r="AD102" i="24"/>
  <c r="AC102" i="24"/>
  <c r="AF101" i="24"/>
  <c r="AE101" i="24"/>
  <c r="AD101" i="24"/>
  <c r="AC101" i="24"/>
  <c r="AF100" i="24"/>
  <c r="AE100" i="24"/>
  <c r="AD100" i="24"/>
  <c r="AC100" i="24"/>
  <c r="AF99" i="24"/>
  <c r="AE99" i="24"/>
  <c r="AD99" i="24"/>
  <c r="AC99" i="24"/>
  <c r="AF98" i="24"/>
  <c r="AE98" i="24"/>
  <c r="AD98" i="24"/>
  <c r="AC98" i="24"/>
  <c r="AF97" i="24"/>
  <c r="AE97" i="24"/>
  <c r="AD97" i="24"/>
  <c r="AC97" i="24"/>
  <c r="AZ96" i="24"/>
  <c r="AY96" i="24"/>
  <c r="AX96" i="24"/>
  <c r="AW96" i="24"/>
  <c r="AU96" i="24"/>
  <c r="AT96" i="24"/>
  <c r="AS96" i="24"/>
  <c r="AR96" i="24"/>
  <c r="AP96" i="24"/>
  <c r="AO96" i="24"/>
  <c r="AN96" i="24"/>
  <c r="AM96" i="24"/>
  <c r="AK96" i="24"/>
  <c r="AJ96" i="24"/>
  <c r="AI96" i="24"/>
  <c r="AH96" i="24"/>
  <c r="AF96" i="24"/>
  <c r="AE96" i="24"/>
  <c r="AD96" i="24"/>
  <c r="AC96" i="24"/>
  <c r="AA96" i="24"/>
  <c r="Z96" i="24"/>
  <c r="Y96" i="24"/>
  <c r="X96" i="24"/>
  <c r="V96" i="24"/>
  <c r="U96" i="24"/>
  <c r="T96" i="24"/>
  <c r="S96" i="24"/>
  <c r="Q96" i="24"/>
  <c r="P96" i="24"/>
  <c r="O96" i="24"/>
  <c r="N96" i="24"/>
  <c r="L96" i="24"/>
  <c r="K96" i="24"/>
  <c r="J96" i="24"/>
  <c r="I96" i="24"/>
  <c r="AZ95" i="24"/>
  <c r="AY95" i="24"/>
  <c r="AX95" i="24"/>
  <c r="AW95" i="24"/>
  <c r="AU95" i="24"/>
  <c r="AT95" i="24"/>
  <c r="AS95" i="24"/>
  <c r="AR95" i="24"/>
  <c r="AP95" i="24"/>
  <c r="AO95" i="24"/>
  <c r="AN95" i="24"/>
  <c r="AM95" i="24"/>
  <c r="AK95" i="24"/>
  <c r="AJ95" i="24"/>
  <c r="AI95" i="24"/>
  <c r="AH95" i="24"/>
  <c r="AF95" i="24"/>
  <c r="AE95" i="24"/>
  <c r="AD95" i="24"/>
  <c r="AC95" i="24"/>
  <c r="AA95" i="24"/>
  <c r="Z95" i="24"/>
  <c r="Y95" i="24"/>
  <c r="X95" i="24"/>
  <c r="V95" i="24"/>
  <c r="U95" i="24"/>
  <c r="T95" i="24"/>
  <c r="S95" i="24"/>
  <c r="Q95" i="24"/>
  <c r="P95" i="24"/>
  <c r="O95" i="24"/>
  <c r="N95" i="24"/>
  <c r="L95" i="24"/>
  <c r="K95" i="24"/>
  <c r="J95" i="24"/>
  <c r="I95" i="24"/>
  <c r="AF94" i="24"/>
  <c r="AE94" i="24"/>
  <c r="AD94" i="24"/>
  <c r="AC94" i="24"/>
  <c r="AF93" i="24"/>
  <c r="AE93" i="24"/>
  <c r="AD93" i="24"/>
  <c r="AC93" i="24"/>
  <c r="AF92" i="24"/>
  <c r="AE92" i="24"/>
  <c r="AD92" i="24"/>
  <c r="AC92" i="24"/>
  <c r="AF91" i="24"/>
  <c r="AE91" i="24"/>
  <c r="AD91" i="24"/>
  <c r="AC91" i="24"/>
  <c r="AF90" i="24"/>
  <c r="AE90" i="24"/>
  <c r="AD90" i="24"/>
  <c r="AC90" i="24"/>
  <c r="AF89" i="24"/>
  <c r="AE89" i="24"/>
  <c r="AD89" i="24"/>
  <c r="AC89" i="24"/>
  <c r="AF88" i="24"/>
  <c r="AE88" i="24"/>
  <c r="AD88" i="24"/>
  <c r="AC88" i="24"/>
  <c r="AF87" i="24"/>
  <c r="AE87" i="24"/>
  <c r="AD87" i="24"/>
  <c r="AC87" i="24"/>
  <c r="AF86" i="24"/>
  <c r="AE86" i="24"/>
  <c r="AD86" i="24"/>
  <c r="AC86" i="24"/>
  <c r="AF85" i="24"/>
  <c r="AE85" i="24"/>
  <c r="AD85" i="24"/>
  <c r="AC85" i="24"/>
  <c r="AF84" i="24"/>
  <c r="AE84" i="24"/>
  <c r="AD84" i="24"/>
  <c r="AC84" i="24"/>
  <c r="AF83" i="24"/>
  <c r="AE83" i="24"/>
  <c r="AD83" i="24"/>
  <c r="AC83" i="24"/>
  <c r="AF82" i="24"/>
  <c r="AE82" i="24"/>
  <c r="AD82" i="24"/>
  <c r="AC82" i="24"/>
  <c r="AF81" i="24"/>
  <c r="AE81" i="24"/>
  <c r="AD81" i="24"/>
  <c r="AC81" i="24"/>
  <c r="AF80" i="24"/>
  <c r="AE80" i="24"/>
  <c r="AD80" i="24"/>
  <c r="AC80" i="24"/>
  <c r="AF79" i="24"/>
  <c r="AE79" i="24"/>
  <c r="AD79" i="24"/>
  <c r="AC79" i="24"/>
  <c r="AF78" i="24"/>
  <c r="AE78" i="24"/>
  <c r="AD78" i="24"/>
  <c r="AC78" i="24"/>
  <c r="AZ77" i="24"/>
  <c r="AY77" i="24"/>
  <c r="AX77" i="24"/>
  <c r="AW77" i="24"/>
  <c r="AU77" i="24"/>
  <c r="AT77" i="24"/>
  <c r="AS77" i="24"/>
  <c r="AR77" i="24"/>
  <c r="AP77" i="24"/>
  <c r="AO77" i="24"/>
  <c r="AN77" i="24"/>
  <c r="AM77" i="24"/>
  <c r="AK77" i="24"/>
  <c r="AJ77" i="24"/>
  <c r="AI77" i="24"/>
  <c r="AH77" i="24"/>
  <c r="AC77" i="24" s="1"/>
  <c r="AF77" i="24"/>
  <c r="AE77" i="24"/>
  <c r="AD77" i="24"/>
  <c r="AA77" i="24"/>
  <c r="Z77" i="24"/>
  <c r="Y77" i="24"/>
  <c r="X77" i="24"/>
  <c r="V77" i="24"/>
  <c r="U77" i="24"/>
  <c r="T77" i="24"/>
  <c r="S77" i="24"/>
  <c r="Q77" i="24"/>
  <c r="P77" i="24"/>
  <c r="O77" i="24"/>
  <c r="N77" i="24"/>
  <c r="L77" i="24"/>
  <c r="K77" i="24"/>
  <c r="J77" i="24"/>
  <c r="I77" i="24"/>
  <c r="AZ76" i="24"/>
  <c r="AY76" i="24"/>
  <c r="AX76" i="24"/>
  <c r="AW76" i="24"/>
  <c r="AU76" i="24"/>
  <c r="AT76" i="24"/>
  <c r="AS76" i="24"/>
  <c r="AR76" i="24"/>
  <c r="AP76" i="24"/>
  <c r="AO76" i="24"/>
  <c r="AN76" i="24"/>
  <c r="AM76" i="24"/>
  <c r="AK76" i="24"/>
  <c r="AF76" i="24" s="1"/>
  <c r="AJ76" i="24"/>
  <c r="AI76" i="24"/>
  <c r="AH76" i="24"/>
  <c r="AC76" i="24" s="1"/>
  <c r="AE76" i="24"/>
  <c r="AD76" i="24"/>
  <c r="AA76" i="24"/>
  <c r="Z76" i="24"/>
  <c r="Y76" i="24"/>
  <c r="X76" i="24"/>
  <c r="V76" i="24"/>
  <c r="U76" i="24"/>
  <c r="T76" i="24"/>
  <c r="S76" i="24"/>
  <c r="Q76" i="24"/>
  <c r="P76" i="24"/>
  <c r="O76" i="24"/>
  <c r="N76" i="24"/>
  <c r="L76" i="24"/>
  <c r="K76" i="24"/>
  <c r="J76" i="24"/>
  <c r="I76" i="24"/>
  <c r="AZ75" i="24"/>
  <c r="AZ23" i="24" s="1"/>
  <c r="AY75" i="24"/>
  <c r="AX75" i="24"/>
  <c r="AW75" i="24"/>
  <c r="AW23" i="24" s="1"/>
  <c r="AU75" i="24"/>
  <c r="AU23" i="24" s="1"/>
  <c r="AT75" i="24"/>
  <c r="AS75" i="24"/>
  <c r="AR75" i="24"/>
  <c r="AR23" i="24" s="1"/>
  <c r="AP75" i="24"/>
  <c r="AP23" i="24" s="1"/>
  <c r="AO75" i="24"/>
  <c r="AN75" i="24"/>
  <c r="AM75" i="24"/>
  <c r="AM23" i="24" s="1"/>
  <c r="AK75" i="24"/>
  <c r="AK23" i="24" s="1"/>
  <c r="AF23" i="24" s="1"/>
  <c r="AJ75" i="24"/>
  <c r="AI75" i="24"/>
  <c r="AH75" i="24"/>
  <c r="AH23" i="24" s="1"/>
  <c r="AC23" i="24" s="1"/>
  <c r="AE75" i="24"/>
  <c r="AD75" i="24"/>
  <c r="AA75" i="24"/>
  <c r="AA23" i="24" s="1"/>
  <c r="Z75" i="24"/>
  <c r="Y75" i="24"/>
  <c r="X75" i="24"/>
  <c r="X23" i="24" s="1"/>
  <c r="V75" i="24"/>
  <c r="V23" i="24" s="1"/>
  <c r="U75" i="24"/>
  <c r="T75" i="24"/>
  <c r="S75" i="24"/>
  <c r="S23" i="24" s="1"/>
  <c r="Q75" i="24"/>
  <c r="Q23" i="24" s="1"/>
  <c r="P75" i="24"/>
  <c r="O75" i="24"/>
  <c r="N75" i="24"/>
  <c r="N23" i="24" s="1"/>
  <c r="L75" i="24"/>
  <c r="L23" i="24" s="1"/>
  <c r="K75" i="24"/>
  <c r="J75" i="24"/>
  <c r="I75" i="24"/>
  <c r="I23" i="24" s="1"/>
  <c r="AF74" i="24"/>
  <c r="AE74" i="24"/>
  <c r="AD74" i="24"/>
  <c r="AC74" i="24"/>
  <c r="AF73" i="24"/>
  <c r="AE73" i="24"/>
  <c r="AD73" i="24"/>
  <c r="AC73" i="24"/>
  <c r="AZ72" i="24"/>
  <c r="AY72" i="24"/>
  <c r="AX72" i="24"/>
  <c r="AW72" i="24"/>
  <c r="AU72" i="24"/>
  <c r="AT72" i="24"/>
  <c r="AS72" i="24"/>
  <c r="AR72" i="24"/>
  <c r="AP72" i="24"/>
  <c r="AO72" i="24"/>
  <c r="AN72" i="24"/>
  <c r="AM72" i="24"/>
  <c r="AK72" i="24"/>
  <c r="AF72" i="24" s="1"/>
  <c r="AJ72" i="24"/>
  <c r="AI72" i="24"/>
  <c r="AH72" i="24"/>
  <c r="AE72" i="24"/>
  <c r="AD72" i="24"/>
  <c r="AC72" i="24"/>
  <c r="AA72" i="24"/>
  <c r="Z72" i="24"/>
  <c r="Y72" i="24"/>
  <c r="X72" i="24"/>
  <c r="V72" i="24"/>
  <c r="U72" i="24"/>
  <c r="T72" i="24"/>
  <c r="S72" i="24"/>
  <c r="Q72" i="24"/>
  <c r="P72" i="24"/>
  <c r="O72" i="24"/>
  <c r="N72" i="24"/>
  <c r="L72" i="24"/>
  <c r="K72" i="24"/>
  <c r="J72" i="24"/>
  <c r="I72" i="24"/>
  <c r="AF71" i="24"/>
  <c r="AE71" i="24"/>
  <c r="AD71" i="24"/>
  <c r="AC71" i="24"/>
  <c r="AF70" i="24"/>
  <c r="AE70" i="24"/>
  <c r="AD70" i="24"/>
  <c r="AC70" i="24"/>
  <c r="AF69" i="24"/>
  <c r="AE69" i="24"/>
  <c r="AD69" i="24"/>
  <c r="AC69" i="24"/>
  <c r="AF68" i="24"/>
  <c r="AE68" i="24"/>
  <c r="AD68" i="24"/>
  <c r="AC68" i="24"/>
  <c r="AF67" i="24"/>
  <c r="AE67" i="24"/>
  <c r="AD67" i="24"/>
  <c r="AC67" i="24"/>
  <c r="AZ66" i="24"/>
  <c r="AY66" i="24"/>
  <c r="AX66" i="24"/>
  <c r="AW66" i="24"/>
  <c r="AU66" i="24"/>
  <c r="AT66" i="24"/>
  <c r="AS66" i="24"/>
  <c r="AR66" i="24"/>
  <c r="AP66" i="24"/>
  <c r="AO66" i="24"/>
  <c r="AN66" i="24"/>
  <c r="AM66" i="24"/>
  <c r="AK66" i="24"/>
  <c r="AF66" i="24" s="1"/>
  <c r="AJ66" i="24"/>
  <c r="AI66" i="24"/>
  <c r="AH66" i="24"/>
  <c r="AE66" i="24"/>
  <c r="AD66" i="24"/>
  <c r="AC66" i="24"/>
  <c r="AA66" i="24"/>
  <c r="Z66" i="24"/>
  <c r="Y66" i="24"/>
  <c r="X66" i="24"/>
  <c r="V66" i="24"/>
  <c r="U66" i="24"/>
  <c r="T66" i="24"/>
  <c r="S66" i="24"/>
  <c r="Q66" i="24"/>
  <c r="P66" i="24"/>
  <c r="O66" i="24"/>
  <c r="N66" i="24"/>
  <c r="L66" i="24"/>
  <c r="K66" i="24"/>
  <c r="J66" i="24"/>
  <c r="I66" i="24"/>
  <c r="AF65" i="24"/>
  <c r="AE65" i="24"/>
  <c r="AD65" i="24"/>
  <c r="AC65" i="24"/>
  <c r="AZ64" i="24"/>
  <c r="AY64" i="24"/>
  <c r="AX64" i="24"/>
  <c r="AW64" i="24"/>
  <c r="AU64" i="24"/>
  <c r="AT64" i="24"/>
  <c r="AS64" i="24"/>
  <c r="AR64" i="24"/>
  <c r="AP64" i="24"/>
  <c r="AO64" i="24"/>
  <c r="AN64" i="24"/>
  <c r="AM64" i="24"/>
  <c r="AK64" i="24"/>
  <c r="AF64" i="24" s="1"/>
  <c r="AJ64" i="24"/>
  <c r="AI64" i="24"/>
  <c r="AH64" i="24"/>
  <c r="AE64" i="24"/>
  <c r="AD64" i="24"/>
  <c r="AC64" i="24"/>
  <c r="AA64" i="24"/>
  <c r="Z64" i="24"/>
  <c r="Y64" i="24"/>
  <c r="X64" i="24"/>
  <c r="V64" i="24"/>
  <c r="U64" i="24"/>
  <c r="T64" i="24"/>
  <c r="S64" i="24"/>
  <c r="Q64" i="24"/>
  <c r="P64" i="24"/>
  <c r="O64" i="24"/>
  <c r="N64" i="24"/>
  <c r="L64" i="24"/>
  <c r="K64" i="24"/>
  <c r="J64" i="24"/>
  <c r="I64" i="24"/>
  <c r="AF63" i="24"/>
  <c r="AE63" i="24"/>
  <c r="AD63" i="24"/>
  <c r="AC63" i="24"/>
  <c r="AZ62" i="24"/>
  <c r="AY62" i="24"/>
  <c r="AX62" i="24"/>
  <c r="AW62" i="24"/>
  <c r="AU62" i="24"/>
  <c r="AT62" i="24"/>
  <c r="AS62" i="24"/>
  <c r="AR62" i="24"/>
  <c r="AP62" i="24"/>
  <c r="AO62" i="24"/>
  <c r="AN62" i="24"/>
  <c r="AM62" i="24"/>
  <c r="AK62" i="24"/>
  <c r="AJ62" i="24"/>
  <c r="AI62" i="24"/>
  <c r="AH62" i="24"/>
  <c r="AF62" i="24"/>
  <c r="AE62" i="24"/>
  <c r="AD62" i="24"/>
  <c r="AC62" i="24"/>
  <c r="AA62" i="24"/>
  <c r="Z62" i="24"/>
  <c r="Y62" i="24"/>
  <c r="X62" i="24"/>
  <c r="V62" i="24"/>
  <c r="U62" i="24"/>
  <c r="T62" i="24"/>
  <c r="S62" i="24"/>
  <c r="Q62" i="24"/>
  <c r="P62" i="24"/>
  <c r="O62" i="24"/>
  <c r="N62" i="24"/>
  <c r="L62" i="24"/>
  <c r="K62" i="24"/>
  <c r="J62" i="24"/>
  <c r="I62" i="24"/>
  <c r="AF61" i="24"/>
  <c r="AE61" i="24"/>
  <c r="AD61" i="24"/>
  <c r="AC61" i="24"/>
  <c r="AF60" i="24"/>
  <c r="AE60" i="24"/>
  <c r="AD60" i="24"/>
  <c r="AC60" i="24"/>
  <c r="AZ59" i="24"/>
  <c r="AY59" i="24"/>
  <c r="AX59" i="24"/>
  <c r="AW59" i="24"/>
  <c r="AU59" i="24"/>
  <c r="AT59" i="24"/>
  <c r="AS59" i="24"/>
  <c r="AR59" i="24"/>
  <c r="AP59" i="24"/>
  <c r="AO59" i="24"/>
  <c r="AN59" i="24"/>
  <c r="AM59" i="24"/>
  <c r="AK59" i="24"/>
  <c r="AF59" i="24" s="1"/>
  <c r="AJ59" i="24"/>
  <c r="AI59" i="24"/>
  <c r="AH59" i="24"/>
  <c r="AE59" i="24"/>
  <c r="AD59" i="24"/>
  <c r="AC59" i="24"/>
  <c r="AA59" i="24"/>
  <c r="Z59" i="24"/>
  <c r="Y59" i="24"/>
  <c r="X59" i="24"/>
  <c r="V59" i="24"/>
  <c r="U59" i="24"/>
  <c r="T59" i="24"/>
  <c r="S59" i="24"/>
  <c r="Q59" i="24"/>
  <c r="P59" i="24"/>
  <c r="O59" i="24"/>
  <c r="N59" i="24"/>
  <c r="L59" i="24"/>
  <c r="K59" i="24"/>
  <c r="J59" i="24"/>
  <c r="I59" i="24"/>
  <c r="AZ58" i="24"/>
  <c r="AY58" i="24"/>
  <c r="AX58" i="24"/>
  <c r="AW58" i="24"/>
  <c r="AU58" i="24"/>
  <c r="AT58" i="24"/>
  <c r="AS58" i="24"/>
  <c r="AR58" i="24"/>
  <c r="AP58" i="24"/>
  <c r="AO58" i="24"/>
  <c r="AN58" i="24"/>
  <c r="AM58" i="24"/>
  <c r="AK58" i="24"/>
  <c r="AJ58" i="24"/>
  <c r="AI58" i="24"/>
  <c r="AH58" i="24"/>
  <c r="AF58" i="24"/>
  <c r="AE58" i="24"/>
  <c r="AD58" i="24"/>
  <c r="AC58" i="24"/>
  <c r="AA58" i="24"/>
  <c r="Z58" i="24"/>
  <c r="Y58" i="24"/>
  <c r="X58" i="24"/>
  <c r="V58" i="24"/>
  <c r="U58" i="24"/>
  <c r="T58" i="24"/>
  <c r="S58" i="24"/>
  <c r="Q58" i="24"/>
  <c r="P58" i="24"/>
  <c r="O58" i="24"/>
  <c r="N58" i="24"/>
  <c r="L58" i="24"/>
  <c r="K58" i="24"/>
  <c r="J58" i="24"/>
  <c r="I58" i="24"/>
  <c r="AF57" i="24"/>
  <c r="AE57" i="24"/>
  <c r="AD57" i="24"/>
  <c r="AC57" i="24"/>
  <c r="AF56" i="24"/>
  <c r="AE56" i="24"/>
  <c r="AD56" i="24"/>
  <c r="AC56" i="24"/>
  <c r="AZ55" i="24"/>
  <c r="AY55" i="24"/>
  <c r="AX55" i="24"/>
  <c r="AW55" i="24"/>
  <c r="AU55" i="24"/>
  <c r="AT55" i="24"/>
  <c r="AS55" i="24"/>
  <c r="AR55" i="24"/>
  <c r="AP55" i="24"/>
  <c r="AO55" i="24"/>
  <c r="AN55" i="24"/>
  <c r="AM55" i="24"/>
  <c r="AK55" i="24"/>
  <c r="AJ55" i="24"/>
  <c r="AI55" i="24"/>
  <c r="AH55" i="24"/>
  <c r="AF55" i="24"/>
  <c r="AE55" i="24"/>
  <c r="AD55" i="24"/>
  <c r="AC55" i="24"/>
  <c r="AA55" i="24"/>
  <c r="Z55" i="24"/>
  <c r="Y55" i="24"/>
  <c r="X55" i="24"/>
  <c r="V55" i="24"/>
  <c r="U55" i="24"/>
  <c r="T55" i="24"/>
  <c r="S55" i="24"/>
  <c r="Q55" i="24"/>
  <c r="P55" i="24"/>
  <c r="O55" i="24"/>
  <c r="N55" i="24"/>
  <c r="L55" i="24"/>
  <c r="K55" i="24"/>
  <c r="J55" i="24"/>
  <c r="I55" i="24"/>
  <c r="AF54" i="24"/>
  <c r="AE54" i="24"/>
  <c r="AD54" i="24"/>
  <c r="AC54" i="24"/>
  <c r="AF53" i="24"/>
  <c r="AE53" i="24"/>
  <c r="AD53" i="24"/>
  <c r="AC53" i="24"/>
  <c r="AF52" i="24"/>
  <c r="AE52" i="24"/>
  <c r="AD52" i="24"/>
  <c r="AC52" i="24"/>
  <c r="AF51" i="24"/>
  <c r="AE51" i="24"/>
  <c r="AD51" i="24"/>
  <c r="AC51" i="24"/>
  <c r="AF50" i="24"/>
  <c r="AE50" i="24"/>
  <c r="AD50" i="24"/>
  <c r="AC50" i="24"/>
  <c r="AF49" i="24"/>
  <c r="AE49" i="24"/>
  <c r="AD49" i="24"/>
  <c r="AC49" i="24"/>
  <c r="AF48" i="24"/>
  <c r="AE48" i="24"/>
  <c r="AD48" i="24"/>
  <c r="AC48" i="24"/>
  <c r="AF47" i="24"/>
  <c r="AE47" i="24"/>
  <c r="AD47" i="24"/>
  <c r="AC47" i="24"/>
  <c r="AF46" i="24"/>
  <c r="AE46" i="24"/>
  <c r="AD46" i="24"/>
  <c r="AC46" i="24"/>
  <c r="AF45" i="24"/>
  <c r="AE45" i="24"/>
  <c r="AD45" i="24"/>
  <c r="AC45" i="24"/>
  <c r="AF44" i="24"/>
  <c r="AE44" i="24"/>
  <c r="AD44" i="24"/>
  <c r="AC44" i="24"/>
  <c r="AF43" i="24"/>
  <c r="AE43" i="24"/>
  <c r="AD43" i="24"/>
  <c r="AC43" i="24"/>
  <c r="AF42" i="24"/>
  <c r="AE42" i="24"/>
  <c r="AD42" i="24"/>
  <c r="AC42" i="24"/>
  <c r="AF41" i="24"/>
  <c r="AE41" i="24"/>
  <c r="AD41" i="24"/>
  <c r="AC41" i="24"/>
  <c r="AF40" i="24"/>
  <c r="AE40" i="24"/>
  <c r="AD40" i="24"/>
  <c r="AC40" i="24"/>
  <c r="AF39" i="24"/>
  <c r="AE39" i="24"/>
  <c r="AD39" i="24"/>
  <c r="AC39" i="24"/>
  <c r="AF38" i="24"/>
  <c r="AE38" i="24"/>
  <c r="AD38" i="24"/>
  <c r="AC38" i="24"/>
  <c r="AF37" i="24"/>
  <c r="AE37" i="24"/>
  <c r="AD37" i="24"/>
  <c r="AC37" i="24"/>
  <c r="AF36" i="24"/>
  <c r="AE36" i="24"/>
  <c r="AD36" i="24"/>
  <c r="AC36" i="24"/>
  <c r="AF35" i="24"/>
  <c r="AE35" i="24"/>
  <c r="AD35" i="24"/>
  <c r="AC35" i="24"/>
  <c r="AZ34" i="24"/>
  <c r="AZ29" i="24" s="1"/>
  <c r="AZ28" i="24" s="1"/>
  <c r="AY34" i="24"/>
  <c r="AX34" i="24"/>
  <c r="AW34" i="24"/>
  <c r="AW29" i="24" s="1"/>
  <c r="AW28" i="24" s="1"/>
  <c r="AU34" i="24"/>
  <c r="AU29" i="24" s="1"/>
  <c r="AU28" i="24" s="1"/>
  <c r="AT34" i="24"/>
  <c r="AS34" i="24"/>
  <c r="AR34" i="24"/>
  <c r="AR29" i="24" s="1"/>
  <c r="AR28" i="24" s="1"/>
  <c r="AP34" i="24"/>
  <c r="AP29" i="24" s="1"/>
  <c r="AP28" i="24" s="1"/>
  <c r="AO34" i="24"/>
  <c r="AN34" i="24"/>
  <c r="AM34" i="24"/>
  <c r="AM29" i="24" s="1"/>
  <c r="AM28" i="24" s="1"/>
  <c r="AK34" i="24"/>
  <c r="AK29" i="24" s="1"/>
  <c r="AJ34" i="24"/>
  <c r="AI34" i="24"/>
  <c r="AH34" i="24"/>
  <c r="AH29" i="24" s="1"/>
  <c r="AF34" i="24"/>
  <c r="AE34" i="24"/>
  <c r="AD34" i="24"/>
  <c r="AC34" i="24"/>
  <c r="AA34" i="24"/>
  <c r="AA29" i="24" s="1"/>
  <c r="AA28" i="24" s="1"/>
  <c r="AA27" i="24" s="1"/>
  <c r="Z34" i="24"/>
  <c r="Y34" i="24"/>
  <c r="X34" i="24"/>
  <c r="X29" i="24" s="1"/>
  <c r="X28" i="24" s="1"/>
  <c r="X27" i="24" s="1"/>
  <c r="V34" i="24"/>
  <c r="V29" i="24" s="1"/>
  <c r="V28" i="24" s="1"/>
  <c r="V27" i="24" s="1"/>
  <c r="U34" i="24"/>
  <c r="T34" i="24"/>
  <c r="S34" i="24"/>
  <c r="S29" i="24" s="1"/>
  <c r="S28" i="24" s="1"/>
  <c r="S27" i="24" s="1"/>
  <c r="Q34" i="24"/>
  <c r="Q29" i="24" s="1"/>
  <c r="Q28" i="24" s="1"/>
  <c r="Q27" i="24" s="1"/>
  <c r="P34" i="24"/>
  <c r="O34" i="24"/>
  <c r="N34" i="24"/>
  <c r="N29" i="24" s="1"/>
  <c r="N28" i="24" s="1"/>
  <c r="N27" i="24" s="1"/>
  <c r="L34" i="24"/>
  <c r="L29" i="24" s="1"/>
  <c r="L28" i="24" s="1"/>
  <c r="L27" i="24" s="1"/>
  <c r="K34" i="24"/>
  <c r="J34" i="24"/>
  <c r="I34" i="24"/>
  <c r="I29" i="24" s="1"/>
  <c r="I28" i="24" s="1"/>
  <c r="I27" i="24" s="1"/>
  <c r="AF33" i="24"/>
  <c r="AE33" i="24"/>
  <c r="AD33" i="24"/>
  <c r="AC33" i="24"/>
  <c r="AF32" i="24"/>
  <c r="AE32" i="24"/>
  <c r="AD32" i="24"/>
  <c r="AC32" i="24"/>
  <c r="AG31" i="24"/>
  <c r="AF31" i="24"/>
  <c r="AE31" i="24"/>
  <c r="AD31" i="24"/>
  <c r="AC31" i="24"/>
  <c r="AG30" i="24"/>
  <c r="AF30" i="24"/>
  <c r="AE30" i="24"/>
  <c r="AD30" i="24"/>
  <c r="AC30" i="24"/>
  <c r="AY29" i="24"/>
  <c r="AX29" i="24"/>
  <c r="AT29" i="24"/>
  <c r="AT28" i="24" s="1"/>
  <c r="AS29" i="24"/>
  <c r="AS28" i="24" s="1"/>
  <c r="AO29" i="24"/>
  <c r="AN29" i="24"/>
  <c r="AJ29" i="24"/>
  <c r="AE29" i="24" s="1"/>
  <c r="AI29" i="24"/>
  <c r="AI28" i="24" s="1"/>
  <c r="Z29" i="24"/>
  <c r="Z28" i="24" s="1"/>
  <c r="Y29" i="24"/>
  <c r="Y28" i="24" s="1"/>
  <c r="U29" i="24"/>
  <c r="T29" i="24"/>
  <c r="P29" i="24"/>
  <c r="P28" i="24" s="1"/>
  <c r="O29" i="24"/>
  <c r="O28" i="24" s="1"/>
  <c r="K29" i="24"/>
  <c r="J29" i="24"/>
  <c r="AY28" i="24"/>
  <c r="AY27" i="24" s="1"/>
  <c r="AX28" i="24"/>
  <c r="AX27" i="24" s="1"/>
  <c r="AO28" i="24"/>
  <c r="AO27" i="24" s="1"/>
  <c r="AN28" i="24"/>
  <c r="AN27" i="24" s="1"/>
  <c r="U28" i="24"/>
  <c r="U27" i="24" s="1"/>
  <c r="T28" i="24"/>
  <c r="T22" i="24" s="1"/>
  <c r="T21" i="24" s="1"/>
  <c r="K28" i="24"/>
  <c r="K27" i="24" s="1"/>
  <c r="J28" i="24"/>
  <c r="J22" i="24" s="1"/>
  <c r="J21" i="24" s="1"/>
  <c r="AY26" i="24"/>
  <c r="AX26" i="24"/>
  <c r="AT26" i="24"/>
  <c r="AS26" i="24"/>
  <c r="AO26" i="24"/>
  <c r="AN26" i="24"/>
  <c r="AD26" i="24" s="1"/>
  <c r="AJ26" i="24"/>
  <c r="AI26" i="24"/>
  <c r="AE26" i="24"/>
  <c r="Z26" i="24"/>
  <c r="Y26" i="24"/>
  <c r="U26" i="24"/>
  <c r="T26" i="24"/>
  <c r="P26" i="24"/>
  <c r="O26" i="24"/>
  <c r="K26" i="24"/>
  <c r="J26" i="24"/>
  <c r="AY25" i="24"/>
  <c r="AT25" i="24"/>
  <c r="AS25" i="24"/>
  <c r="AO25" i="24"/>
  <c r="AJ25" i="24"/>
  <c r="AE25" i="24" s="1"/>
  <c r="AI25" i="24"/>
  <c r="AD25" i="24" s="1"/>
  <c r="Z25" i="24"/>
  <c r="Y25" i="24"/>
  <c r="U25" i="24"/>
  <c r="P25" i="24"/>
  <c r="O25" i="24"/>
  <c r="K25" i="24"/>
  <c r="AY24" i="24"/>
  <c r="AX24" i="24"/>
  <c r="AT24" i="24"/>
  <c r="AO24" i="24"/>
  <c r="AN24" i="24"/>
  <c r="AJ24" i="24"/>
  <c r="AE24" i="24"/>
  <c r="Z24" i="24"/>
  <c r="U24" i="24"/>
  <c r="T24" i="24"/>
  <c r="P24" i="24"/>
  <c r="K24" i="24"/>
  <c r="J24" i="24"/>
  <c r="AT23" i="24"/>
  <c r="AS23" i="24"/>
  <c r="AJ23" i="24"/>
  <c r="AE23" i="24" s="1"/>
  <c r="AI23" i="24"/>
  <c r="AD23" i="24" s="1"/>
  <c r="Z23" i="24"/>
  <c r="Y23" i="24"/>
  <c r="P23" i="24"/>
  <c r="O23" i="24"/>
  <c r="AY22" i="24"/>
  <c r="AX22" i="24"/>
  <c r="AO22" i="24"/>
  <c r="AN22" i="24"/>
  <c r="AN21" i="24" s="1"/>
  <c r="X22" i="24"/>
  <c r="V22" i="24"/>
  <c r="U22" i="24"/>
  <c r="N22" i="24"/>
  <c r="L22" i="24"/>
  <c r="K22" i="24"/>
  <c r="X21" i="24"/>
  <c r="V21" i="24"/>
  <c r="N21" i="24"/>
  <c r="L21" i="24"/>
  <c r="R26" i="30" l="1"/>
  <c r="U21" i="22"/>
  <c r="Q458" i="30"/>
  <c r="H132" i="30"/>
  <c r="H27" i="30" s="1"/>
  <c r="Q23" i="30"/>
  <c r="N28" i="30"/>
  <c r="P26" i="30"/>
  <c r="Q446" i="30"/>
  <c r="W22" i="30"/>
  <c r="T22" i="30"/>
  <c r="O26" i="30"/>
  <c r="Y21" i="22"/>
  <c r="U21" i="29"/>
  <c r="F21" i="29"/>
  <c r="J23" i="29"/>
  <c r="J21" i="29" s="1"/>
  <c r="T21" i="29"/>
  <c r="S21" i="29"/>
  <c r="W446" i="29"/>
  <c r="Q21" i="22"/>
  <c r="E23" i="22"/>
  <c r="E419" i="22"/>
  <c r="E29" i="22"/>
  <c r="V446" i="29"/>
  <c r="I22" i="29"/>
  <c r="I28" i="29"/>
  <c r="K23" i="22"/>
  <c r="K21" i="22" s="1"/>
  <c r="K14" i="22" s="1"/>
  <c r="AG447" i="22"/>
  <c r="K419" i="22"/>
  <c r="AI447" i="22"/>
  <c r="M419" i="22"/>
  <c r="AG420" i="22"/>
  <c r="AE447" i="22"/>
  <c r="I419" i="22"/>
  <c r="AE420" i="22"/>
  <c r="AI29" i="22"/>
  <c r="M22" i="22"/>
  <c r="AG29" i="22"/>
  <c r="M28" i="22"/>
  <c r="AG119" i="22"/>
  <c r="AI119" i="22"/>
  <c r="I22" i="22"/>
  <c r="AE29" i="22"/>
  <c r="I28" i="22"/>
  <c r="I23" i="22"/>
  <c r="AE133" i="22"/>
  <c r="AI24" i="22"/>
  <c r="AG24" i="22"/>
  <c r="AI133" i="22"/>
  <c r="M23" i="22"/>
  <c r="AG133" i="22"/>
  <c r="P21" i="29"/>
  <c r="R21" i="29"/>
  <c r="W133" i="29"/>
  <c r="X133" i="29"/>
  <c r="M23" i="29"/>
  <c r="V23" i="29" s="1"/>
  <c r="L23" i="29"/>
  <c r="L21" i="29" s="1"/>
  <c r="L418" i="29"/>
  <c r="X419" i="29"/>
  <c r="W419" i="29"/>
  <c r="M418" i="29"/>
  <c r="V419" i="29"/>
  <c r="W29" i="29"/>
  <c r="M28" i="29"/>
  <c r="M22" i="29"/>
  <c r="X29" i="29"/>
  <c r="V119" i="29"/>
  <c r="K29" i="29"/>
  <c r="V133" i="29"/>
  <c r="W119" i="29"/>
  <c r="X119" i="29"/>
  <c r="L419" i="30"/>
  <c r="Q419" i="30" s="1"/>
  <c r="G22" i="30"/>
  <c r="H22" i="30"/>
  <c r="H20" i="30" s="1"/>
  <c r="S23" i="30"/>
  <c r="I27" i="30"/>
  <c r="R446" i="30"/>
  <c r="P474" i="30"/>
  <c r="M132" i="30"/>
  <c r="E27" i="30"/>
  <c r="U22" i="30"/>
  <c r="U20" i="30" s="1"/>
  <c r="U27" i="30"/>
  <c r="V21" i="30"/>
  <c r="V20" i="30" s="1"/>
  <c r="V27" i="30"/>
  <c r="P420" i="30"/>
  <c r="K419" i="30"/>
  <c r="X27" i="30"/>
  <c r="R271" i="30"/>
  <c r="O118" i="30"/>
  <c r="O271" i="30"/>
  <c r="X21" i="30"/>
  <c r="I446" i="30"/>
  <c r="I418" i="30" s="1"/>
  <c r="E446" i="30"/>
  <c r="E418" i="30" s="1"/>
  <c r="G27" i="30"/>
  <c r="G21" i="30"/>
  <c r="J132" i="30"/>
  <c r="O132" i="30" s="1"/>
  <c r="P23" i="30"/>
  <c r="N132" i="30"/>
  <c r="S132" i="30" s="1"/>
  <c r="J28" i="30"/>
  <c r="O28" i="30" s="1"/>
  <c r="L118" i="30"/>
  <c r="X22" i="30"/>
  <c r="X20" i="30" s="1"/>
  <c r="S118" i="30"/>
  <c r="J23" i="30"/>
  <c r="O23" i="30" s="1"/>
  <c r="O474" i="30"/>
  <c r="S28" i="30"/>
  <c r="O420" i="30"/>
  <c r="J419" i="30"/>
  <c r="K118" i="30"/>
  <c r="S447" i="30"/>
  <c r="N446" i="30"/>
  <c r="R419" i="30"/>
  <c r="M418" i="30"/>
  <c r="R418" i="30" s="1"/>
  <c r="T21" i="30"/>
  <c r="T27" i="30"/>
  <c r="W21" i="30"/>
  <c r="W20" i="30" s="1"/>
  <c r="W27" i="30"/>
  <c r="O447" i="30"/>
  <c r="J446" i="30"/>
  <c r="F27" i="30"/>
  <c r="F21" i="30"/>
  <c r="M118" i="30"/>
  <c r="R119" i="30"/>
  <c r="S420" i="30"/>
  <c r="N419" i="30"/>
  <c r="P447" i="30"/>
  <c r="F446" i="30"/>
  <c r="F22" i="30" s="1"/>
  <c r="L132" i="30"/>
  <c r="Q193" i="30"/>
  <c r="K132" i="30"/>
  <c r="P193" i="30"/>
  <c r="AC25" i="26"/>
  <c r="AH24" i="26"/>
  <c r="AP31" i="26"/>
  <c r="AP25" i="26"/>
  <c r="AP24" i="26" s="1"/>
  <c r="AJ24" i="26"/>
  <c r="K25" i="26"/>
  <c r="K24" i="26" s="1"/>
  <c r="U25" i="26"/>
  <c r="U24" i="26" s="1"/>
  <c r="AR25" i="26"/>
  <c r="AR24" i="26" s="1"/>
  <c r="N31" i="26"/>
  <c r="X31" i="26"/>
  <c r="AH31" i="26"/>
  <c r="AC31" i="26" s="1"/>
  <c r="AC32" i="26"/>
  <c r="J31" i="26"/>
  <c r="J25" i="26"/>
  <c r="J24" i="26" s="1"/>
  <c r="O31" i="26"/>
  <c r="O25" i="26"/>
  <c r="O24" i="26" s="1"/>
  <c r="T31" i="26"/>
  <c r="T25" i="26"/>
  <c r="T24" i="26" s="1"/>
  <c r="Y31" i="26"/>
  <c r="Y25" i="26"/>
  <c r="Y24" i="26" s="1"/>
  <c r="AD33" i="26"/>
  <c r="AI32" i="26"/>
  <c r="AN31" i="26"/>
  <c r="AN25" i="26"/>
  <c r="AN24" i="26" s="1"/>
  <c r="AS31" i="26"/>
  <c r="AS25" i="26"/>
  <c r="AS24" i="26" s="1"/>
  <c r="AX31" i="26"/>
  <c r="AX25" i="26"/>
  <c r="AX24" i="26" s="1"/>
  <c r="AC92" i="26"/>
  <c r="AH91" i="26"/>
  <c r="AC91" i="26" s="1"/>
  <c r="L31" i="26"/>
  <c r="L25" i="26"/>
  <c r="L24" i="26" s="1"/>
  <c r="Q31" i="26"/>
  <c r="Q25" i="26"/>
  <c r="Q24" i="26" s="1"/>
  <c r="V31" i="26"/>
  <c r="V25" i="26"/>
  <c r="V24" i="26" s="1"/>
  <c r="AA31" i="26"/>
  <c r="AA25" i="26"/>
  <c r="AA24" i="26" s="1"/>
  <c r="AF33" i="26"/>
  <c r="AK32" i="26"/>
  <c r="AU31" i="26"/>
  <c r="AU25" i="26"/>
  <c r="AU24" i="26" s="1"/>
  <c r="AZ31" i="26"/>
  <c r="AZ25" i="26"/>
  <c r="AZ24" i="26" s="1"/>
  <c r="AE92" i="26"/>
  <c r="AJ91" i="26"/>
  <c r="AO25" i="26"/>
  <c r="AO24" i="26" s="1"/>
  <c r="AO91" i="26"/>
  <c r="AT25" i="26"/>
  <c r="AT24" i="26" s="1"/>
  <c r="AT91" i="26"/>
  <c r="AY25" i="26"/>
  <c r="AY24" i="26" s="1"/>
  <c r="AY91" i="26"/>
  <c r="S28" i="25"/>
  <c r="S22" i="25"/>
  <c r="S21" i="25" s="1"/>
  <c r="AQ189" i="25"/>
  <c r="AX188" i="25"/>
  <c r="AQ188" i="25" s="1"/>
  <c r="K22" i="25"/>
  <c r="K21" i="25" s="1"/>
  <c r="P28" i="25"/>
  <c r="Y29" i="25"/>
  <c r="AG28" i="25"/>
  <c r="AT30" i="25"/>
  <c r="AM35" i="25"/>
  <c r="AX30" i="25"/>
  <c r="AQ35" i="25"/>
  <c r="BQ29" i="25"/>
  <c r="AN67" i="25"/>
  <c r="AU65" i="25"/>
  <c r="AN65" i="25" s="1"/>
  <c r="AR67" i="25"/>
  <c r="AY65" i="25"/>
  <c r="AR65" i="25" s="1"/>
  <c r="BD65" i="25"/>
  <c r="AP65" i="25" s="1"/>
  <c r="AP67" i="25"/>
  <c r="AM98" i="25"/>
  <c r="AT97" i="25"/>
  <c r="AM97" i="25" s="1"/>
  <c r="AQ98" i="25"/>
  <c r="AX97" i="25"/>
  <c r="AQ97" i="25" s="1"/>
  <c r="BC97" i="25"/>
  <c r="AO98" i="25"/>
  <c r="BO165" i="25"/>
  <c r="BI29" i="25"/>
  <c r="AQ208" i="25"/>
  <c r="BE24" i="25"/>
  <c r="AM213" i="25"/>
  <c r="AT25" i="25"/>
  <c r="AM25" i="25" s="1"/>
  <c r="AO213" i="25"/>
  <c r="BC25" i="25"/>
  <c r="BE22" i="25"/>
  <c r="BE21" i="25" s="1"/>
  <c r="AR30" i="25"/>
  <c r="AN63" i="25"/>
  <c r="AU60" i="25"/>
  <c r="AR63" i="25"/>
  <c r="AY60" i="25"/>
  <c r="BD60" i="25"/>
  <c r="BD59" i="25" s="1"/>
  <c r="BD29" i="25" s="1"/>
  <c r="AP63" i="25"/>
  <c r="BI59" i="25"/>
  <c r="BM59" i="25"/>
  <c r="BR59" i="25"/>
  <c r="BR29" i="25" s="1"/>
  <c r="BE165" i="25"/>
  <c r="AQ24" i="25"/>
  <c r="AN30" i="25"/>
  <c r="AQ213" i="25"/>
  <c r="AX25" i="25"/>
  <c r="AQ25" i="25" s="1"/>
  <c r="R22" i="25"/>
  <c r="R21" i="25" s="1"/>
  <c r="AD22" i="25"/>
  <c r="AD21" i="25" s="1"/>
  <c r="BS22" i="25"/>
  <c r="BS21" i="25" s="1"/>
  <c r="AP24" i="25"/>
  <c r="AO25" i="25"/>
  <c r="Z29" i="25"/>
  <c r="AP30" i="25"/>
  <c r="BM29" i="25"/>
  <c r="BC30" i="25"/>
  <c r="BC29" i="25" s="1"/>
  <c r="AO60" i="25"/>
  <c r="AV59" i="25"/>
  <c r="AM78" i="25"/>
  <c r="AQ78" i="25"/>
  <c r="AX77" i="25"/>
  <c r="BC77" i="25"/>
  <c r="BC76" i="25" s="1"/>
  <c r="BC23" i="25" s="1"/>
  <c r="BH77" i="25"/>
  <c r="BH76" i="25" s="1"/>
  <c r="BH23" i="25" s="1"/>
  <c r="BL77" i="25"/>
  <c r="BL76" i="25" s="1"/>
  <c r="BL23" i="25" s="1"/>
  <c r="BQ77" i="25"/>
  <c r="BQ76" i="25" s="1"/>
  <c r="BQ23" i="25" s="1"/>
  <c r="AN97" i="25"/>
  <c r="AO144" i="25"/>
  <c r="AV139" i="25"/>
  <c r="AO139" i="25" s="1"/>
  <c r="K165" i="25"/>
  <c r="AD165" i="25"/>
  <c r="BJ165" i="25"/>
  <c r="AQ67" i="25"/>
  <c r="AN77" i="25"/>
  <c r="AO97" i="25"/>
  <c r="AM139" i="25"/>
  <c r="AQ144" i="25"/>
  <c r="BA65" i="25"/>
  <c r="AM65" i="25" s="1"/>
  <c r="AV76" i="25"/>
  <c r="AO78" i="25"/>
  <c r="AU76" i="25"/>
  <c r="AW77" i="25"/>
  <c r="AW97" i="25"/>
  <c r="AP97" i="25" s="1"/>
  <c r="BA150" i="25"/>
  <c r="AM150" i="25" s="1"/>
  <c r="AQ151" i="25"/>
  <c r="AX150" i="25"/>
  <c r="AQ150" i="25" s="1"/>
  <c r="AV156" i="25"/>
  <c r="BA156" i="25"/>
  <c r="BS165" i="25"/>
  <c r="P166" i="25"/>
  <c r="P165" i="25" s="1"/>
  <c r="Y166" i="25"/>
  <c r="Y165" i="25" s="1"/>
  <c r="AG166" i="25"/>
  <c r="AG165" i="25" s="1"/>
  <c r="AM167" i="25"/>
  <c r="AQ167" i="25"/>
  <c r="BC166" i="25"/>
  <c r="BC165" i="25" s="1"/>
  <c r="BL166" i="25"/>
  <c r="BL165" i="25" s="1"/>
  <c r="AM189" i="25"/>
  <c r="AT188" i="25"/>
  <c r="AM188" i="25" s="1"/>
  <c r="AO190" i="25"/>
  <c r="AV189" i="25"/>
  <c r="AM196" i="25"/>
  <c r="AM177" i="25"/>
  <c r="AT176" i="25"/>
  <c r="AQ177" i="25"/>
  <c r="AX176" i="25"/>
  <c r="AQ176" i="25" s="1"/>
  <c r="BC176" i="25"/>
  <c r="BH176" i="25"/>
  <c r="BH166" i="25" s="1"/>
  <c r="BL176" i="25"/>
  <c r="BQ176" i="25"/>
  <c r="BQ166" i="25" s="1"/>
  <c r="BQ165" i="25" s="1"/>
  <c r="AV208" i="25"/>
  <c r="AO208" i="25" s="1"/>
  <c r="BA208" i="25"/>
  <c r="AM208" i="25" s="1"/>
  <c r="AU150" i="25"/>
  <c r="AN150" i="25" s="1"/>
  <c r="AY150" i="25"/>
  <c r="AR150" i="25" s="1"/>
  <c r="O22" i="24"/>
  <c r="O21" i="24" s="1"/>
  <c r="O27" i="24"/>
  <c r="Y22" i="24"/>
  <c r="Y21" i="24" s="1"/>
  <c r="Y27" i="24"/>
  <c r="AX21" i="24"/>
  <c r="AI22" i="24"/>
  <c r="AD28" i="24"/>
  <c r="AI27" i="24"/>
  <c r="AD27" i="24" s="1"/>
  <c r="AS27" i="24"/>
  <c r="AS22" i="24"/>
  <c r="AS21" i="24" s="1"/>
  <c r="Q22" i="24"/>
  <c r="Q21" i="24" s="1"/>
  <c r="Q162" i="24"/>
  <c r="AA162" i="24"/>
  <c r="AA22" i="24"/>
  <c r="AA21" i="24" s="1"/>
  <c r="AT22" i="24"/>
  <c r="AT21" i="24" s="1"/>
  <c r="AT27" i="24"/>
  <c r="P27" i="24"/>
  <c r="P22" i="24"/>
  <c r="P21" i="24" s="1"/>
  <c r="Z27" i="24"/>
  <c r="Z22" i="24"/>
  <c r="Z21" i="24" s="1"/>
  <c r="AF163" i="24"/>
  <c r="AK162" i="24"/>
  <c r="AF162" i="24" s="1"/>
  <c r="AF29" i="24"/>
  <c r="AK28" i="24"/>
  <c r="AU27" i="24"/>
  <c r="AU22" i="24"/>
  <c r="AU21" i="24" s="1"/>
  <c r="AD163" i="24"/>
  <c r="AI162" i="24"/>
  <c r="AD162" i="24" s="1"/>
  <c r="AD29" i="24"/>
  <c r="AC29" i="24"/>
  <c r="AH28" i="24"/>
  <c r="AR27" i="24"/>
  <c r="AR22" i="24"/>
  <c r="AR21" i="24" s="1"/>
  <c r="S162" i="24"/>
  <c r="AE163" i="24"/>
  <c r="AJ162" i="24"/>
  <c r="AE162" i="24" s="1"/>
  <c r="AE185" i="24"/>
  <c r="AP27" i="24"/>
  <c r="AP22" i="24"/>
  <c r="AP21" i="24" s="1"/>
  <c r="AZ27" i="24"/>
  <c r="AZ22" i="24"/>
  <c r="AZ21" i="24" s="1"/>
  <c r="AF75" i="24"/>
  <c r="AF164" i="24"/>
  <c r="I22" i="24"/>
  <c r="I21" i="24" s="1"/>
  <c r="J27" i="24"/>
  <c r="T27" i="24"/>
  <c r="AM27" i="24"/>
  <c r="AM22" i="24"/>
  <c r="AM21" i="24" s="1"/>
  <c r="AW27" i="24"/>
  <c r="AW22" i="24"/>
  <c r="AW21" i="24" s="1"/>
  <c r="AC75" i="24"/>
  <c r="AC157" i="24"/>
  <c r="AJ28" i="24"/>
  <c r="R132" i="30" l="1"/>
  <c r="O446" i="30"/>
  <c r="L418" i="30"/>
  <c r="Q418" i="30" s="1"/>
  <c r="G20" i="30"/>
  <c r="M22" i="30"/>
  <c r="R22" i="30" s="1"/>
  <c r="T20" i="30"/>
  <c r="AE419" i="22"/>
  <c r="E28" i="22"/>
  <c r="E22" i="22"/>
  <c r="I21" i="29"/>
  <c r="AG419" i="22"/>
  <c r="AI419" i="22"/>
  <c r="AE28" i="22"/>
  <c r="AI28" i="22"/>
  <c r="AG28" i="22"/>
  <c r="AG23" i="22"/>
  <c r="AI23" i="22"/>
  <c r="I21" i="22"/>
  <c r="I14" i="22" s="1"/>
  <c r="AE22" i="22"/>
  <c r="AE23" i="22"/>
  <c r="AG22" i="22"/>
  <c r="M21" i="22"/>
  <c r="M14" i="22" s="1"/>
  <c r="AI22" i="22"/>
  <c r="W22" i="29"/>
  <c r="M21" i="29"/>
  <c r="X22" i="29"/>
  <c r="X418" i="29"/>
  <c r="W418" i="29"/>
  <c r="V418" i="29"/>
  <c r="X23" i="29"/>
  <c r="W23" i="29"/>
  <c r="V29" i="29"/>
  <c r="K28" i="29"/>
  <c r="V28" i="29" s="1"/>
  <c r="K22" i="29"/>
  <c r="X28" i="29"/>
  <c r="W28" i="29"/>
  <c r="J21" i="30"/>
  <c r="O21" i="30" s="1"/>
  <c r="S446" i="30"/>
  <c r="I22" i="30"/>
  <c r="I20" i="30" s="1"/>
  <c r="K418" i="30"/>
  <c r="P419" i="30"/>
  <c r="J27" i="30"/>
  <c r="O27" i="30" s="1"/>
  <c r="E22" i="30"/>
  <c r="E20" i="30" s="1"/>
  <c r="N27" i="30"/>
  <c r="S27" i="30" s="1"/>
  <c r="N22" i="30"/>
  <c r="Q118" i="30"/>
  <c r="L28" i="30"/>
  <c r="L22" i="30"/>
  <c r="Q22" i="30" s="1"/>
  <c r="Q132" i="30"/>
  <c r="S419" i="30"/>
  <c r="N418" i="30"/>
  <c r="S418" i="30" s="1"/>
  <c r="N21" i="30"/>
  <c r="P446" i="30"/>
  <c r="F418" i="30"/>
  <c r="J22" i="30"/>
  <c r="O22" i="30" s="1"/>
  <c r="O419" i="30"/>
  <c r="J418" i="30"/>
  <c r="O418" i="30" s="1"/>
  <c r="P132" i="30"/>
  <c r="K22" i="30"/>
  <c r="P22" i="30" s="1"/>
  <c r="F20" i="30"/>
  <c r="R118" i="30"/>
  <c r="M28" i="30"/>
  <c r="P118" i="30"/>
  <c r="K28" i="30"/>
  <c r="AE24" i="26"/>
  <c r="AE91" i="26"/>
  <c r="AD32" i="26"/>
  <c r="AI31" i="26"/>
  <c r="AD31" i="26" s="1"/>
  <c r="AI25" i="26"/>
  <c r="AC18" i="26"/>
  <c r="AC24" i="26"/>
  <c r="AF32" i="26"/>
  <c r="AK31" i="26"/>
  <c r="AF31" i="26" s="1"/>
  <c r="AK25" i="26"/>
  <c r="AE25" i="26"/>
  <c r="BD28" i="25"/>
  <c r="BD22" i="25"/>
  <c r="AP29" i="25"/>
  <c r="BH165" i="25"/>
  <c r="BH22" i="25"/>
  <c r="BH21" i="25" s="1"/>
  <c r="BR28" i="25"/>
  <c r="BR22" i="25"/>
  <c r="BR21" i="25" s="1"/>
  <c r="AM176" i="25"/>
  <c r="AM156" i="25"/>
  <c r="BA24" i="25"/>
  <c r="AM24" i="25" s="1"/>
  <c r="AN76" i="25"/>
  <c r="AU23" i="25"/>
  <c r="AN23" i="25" s="1"/>
  <c r="BI28" i="25"/>
  <c r="BI22" i="25"/>
  <c r="BI21" i="25" s="1"/>
  <c r="BQ22" i="25"/>
  <c r="BQ21" i="25" s="1"/>
  <c r="BQ28" i="25"/>
  <c r="BA59" i="25"/>
  <c r="AT166" i="25"/>
  <c r="AO156" i="25"/>
  <c r="AV24" i="25"/>
  <c r="AO24" i="25" s="1"/>
  <c r="AP60" i="25"/>
  <c r="AQ77" i="25"/>
  <c r="AX76" i="25"/>
  <c r="AO59" i="25"/>
  <c r="AV29" i="25"/>
  <c r="BM28" i="25"/>
  <c r="BM22" i="25"/>
  <c r="BM21" i="25" s="1"/>
  <c r="AY59" i="25"/>
  <c r="AR60" i="25"/>
  <c r="AO30" i="25"/>
  <c r="BL28" i="25"/>
  <c r="P22" i="25"/>
  <c r="P21" i="25" s="1"/>
  <c r="AP59" i="25"/>
  <c r="BC22" i="25"/>
  <c r="BC21" i="25" s="1"/>
  <c r="BC28" i="25"/>
  <c r="AT29" i="25"/>
  <c r="AM30" i="25"/>
  <c r="AP77" i="25"/>
  <c r="AW76" i="25"/>
  <c r="AO76" i="25"/>
  <c r="AV23" i="25"/>
  <c r="AO23" i="25" s="1"/>
  <c r="BL22" i="25"/>
  <c r="BL21" i="25" s="1"/>
  <c r="AX29" i="25"/>
  <c r="AQ30" i="25"/>
  <c r="AG22" i="25"/>
  <c r="AG21" i="25" s="1"/>
  <c r="AO176" i="25"/>
  <c r="AV188" i="25"/>
  <c r="AO189" i="25"/>
  <c r="AX166" i="25"/>
  <c r="BA165" i="25"/>
  <c r="AY76" i="25"/>
  <c r="AO77" i="25"/>
  <c r="AT77" i="25"/>
  <c r="Z28" i="25"/>
  <c r="Z22" i="25"/>
  <c r="Z21" i="25" s="1"/>
  <c r="BA76" i="25"/>
  <c r="BA23" i="25" s="1"/>
  <c r="AN60" i="25"/>
  <c r="AU59" i="25"/>
  <c r="AO166" i="25"/>
  <c r="BH28" i="25"/>
  <c r="Y22" i="25"/>
  <c r="Y21" i="25" s="1"/>
  <c r="Y28" i="25"/>
  <c r="AF28" i="24"/>
  <c r="AK27" i="24"/>
  <c r="AF27" i="24" s="1"/>
  <c r="AK22" i="24"/>
  <c r="AC28" i="24"/>
  <c r="AH27" i="24"/>
  <c r="AC27" i="24" s="1"/>
  <c r="AH22" i="24"/>
  <c r="AD22" i="24"/>
  <c r="AI21" i="24"/>
  <c r="AD21" i="24" s="1"/>
  <c r="AJ22" i="24"/>
  <c r="AE28" i="24"/>
  <c r="AJ27" i="24"/>
  <c r="AE27" i="24" s="1"/>
  <c r="E21" i="22" l="1"/>
  <c r="E14" i="22" s="1"/>
  <c r="AG21" i="22"/>
  <c r="AI21" i="22"/>
  <c r="AE21" i="22"/>
  <c r="W21" i="29"/>
  <c r="V22" i="29"/>
  <c r="K21" i="29"/>
  <c r="V21" i="29" s="1"/>
  <c r="S22" i="30"/>
  <c r="P418" i="30"/>
  <c r="Q28" i="30"/>
  <c r="L21" i="30"/>
  <c r="Q21" i="30" s="1"/>
  <c r="L27" i="30"/>
  <c r="Q27" i="30" s="1"/>
  <c r="R28" i="30"/>
  <c r="M27" i="30"/>
  <c r="R27" i="30" s="1"/>
  <c r="M21" i="30"/>
  <c r="S21" i="30"/>
  <c r="N20" i="30"/>
  <c r="K27" i="30"/>
  <c r="P27" i="30" s="1"/>
  <c r="P28" i="30"/>
  <c r="K21" i="30"/>
  <c r="J20" i="30"/>
  <c r="AF25" i="26"/>
  <c r="AK24" i="26"/>
  <c r="AF24" i="26" s="1"/>
  <c r="AD25" i="26"/>
  <c r="AI24" i="26"/>
  <c r="AD24" i="26" s="1"/>
  <c r="AR76" i="25"/>
  <c r="AY23" i="25"/>
  <c r="AR23" i="25" s="1"/>
  <c r="AO188" i="25"/>
  <c r="AV165" i="25"/>
  <c r="AO165" i="25" s="1"/>
  <c r="AX22" i="25"/>
  <c r="AX28" i="25"/>
  <c r="AQ28" i="25" s="1"/>
  <c r="AQ29" i="25"/>
  <c r="AP76" i="25"/>
  <c r="AW23" i="25"/>
  <c r="AW28" i="25"/>
  <c r="AP28" i="25" s="1"/>
  <c r="AQ76" i="25"/>
  <c r="AX23" i="25"/>
  <c r="AQ23" i="25" s="1"/>
  <c r="AT22" i="25"/>
  <c r="AR59" i="25"/>
  <c r="AY29" i="25"/>
  <c r="AN59" i="25"/>
  <c r="AU29" i="25"/>
  <c r="AT165" i="25"/>
  <c r="AM165" i="25" s="1"/>
  <c r="AM166" i="25"/>
  <c r="BD21" i="25"/>
  <c r="AP22" i="25"/>
  <c r="AT76" i="25"/>
  <c r="AM77" i="25"/>
  <c r="AQ166" i="25"/>
  <c r="AX165" i="25"/>
  <c r="AQ165" i="25" s="1"/>
  <c r="AV28" i="25"/>
  <c r="AO28" i="25" s="1"/>
  <c r="AO29" i="25"/>
  <c r="AV22" i="25"/>
  <c r="BA29" i="25"/>
  <c r="AM59" i="25"/>
  <c r="AH21" i="24"/>
  <c r="AC21" i="24" s="1"/>
  <c r="AC22" i="24"/>
  <c r="AJ21" i="24"/>
  <c r="AE21" i="24" s="1"/>
  <c r="AE22" i="24"/>
  <c r="AF22" i="24"/>
  <c r="AK21" i="24"/>
  <c r="AF21" i="24" s="1"/>
  <c r="L20" i="30" l="1"/>
  <c r="R21" i="30"/>
  <c r="M20" i="30"/>
  <c r="O20" i="30"/>
  <c r="S20" i="30"/>
  <c r="P21" i="30"/>
  <c r="K20" i="30"/>
  <c r="BA28" i="25"/>
  <c r="BA22" i="25"/>
  <c r="BA21" i="25" s="1"/>
  <c r="AU28" i="25"/>
  <c r="AN28" i="25" s="1"/>
  <c r="AN29" i="25"/>
  <c r="AU22" i="25"/>
  <c r="AM29" i="25"/>
  <c r="AM76" i="25"/>
  <c r="AT23" i="25"/>
  <c r="AM23" i="25" s="1"/>
  <c r="AT28" i="25"/>
  <c r="AM28" i="25" s="1"/>
  <c r="AO22" i="25"/>
  <c r="AV21" i="25"/>
  <c r="AO21" i="25" s="1"/>
  <c r="AY28" i="25"/>
  <c r="AR28" i="25" s="1"/>
  <c r="AR29" i="25"/>
  <c r="AY22" i="25"/>
  <c r="AM22" i="25"/>
  <c r="AP23" i="25"/>
  <c r="AW21" i="25"/>
  <c r="AP21" i="25" s="1"/>
  <c r="AX21" i="25"/>
  <c r="AQ21" i="25" s="1"/>
  <c r="AQ22" i="25"/>
  <c r="Q20" i="30" l="1"/>
  <c r="R20" i="30"/>
  <c r="P20" i="30"/>
  <c r="AT21" i="25"/>
  <c r="AM21" i="25" s="1"/>
  <c r="AY21" i="25"/>
  <c r="AR21" i="25" s="1"/>
  <c r="AR22" i="25"/>
  <c r="AN22" i="25"/>
  <c r="AU21" i="25"/>
  <c r="AN21" i="25" s="1"/>
  <c r="AT311" i="23" l="1"/>
  <c r="AS311" i="23"/>
  <c r="AR311" i="23"/>
  <c r="AQ311" i="23"/>
  <c r="AP311" i="23"/>
  <c r="AO311" i="23"/>
  <c r="AN311" i="23"/>
  <c r="K311" i="23"/>
  <c r="J311" i="23"/>
  <c r="I311" i="23"/>
  <c r="H311" i="23"/>
  <c r="G311" i="23"/>
  <c r="F311" i="23"/>
  <c r="E311" i="23"/>
  <c r="AT310" i="23"/>
  <c r="AS310" i="23"/>
  <c r="AR310" i="23"/>
  <c r="AQ310" i="23"/>
  <c r="AP310" i="23"/>
  <c r="AO310" i="23"/>
  <c r="AN310" i="23"/>
  <c r="K310" i="23"/>
  <c r="J310" i="23"/>
  <c r="I310" i="23"/>
  <c r="H310" i="23"/>
  <c r="G310" i="23"/>
  <c r="F310" i="23"/>
  <c r="E310" i="23"/>
  <c r="AT309" i="23"/>
  <c r="AS309" i="23"/>
  <c r="AR309" i="23"/>
  <c r="AQ309" i="23"/>
  <c r="AP309" i="23"/>
  <c r="AO309" i="23"/>
  <c r="AN309" i="23"/>
  <c r="K309" i="23"/>
  <c r="J309" i="23"/>
  <c r="I309" i="23"/>
  <c r="H309" i="23"/>
  <c r="G309" i="23"/>
  <c r="F309" i="23"/>
  <c r="E309" i="23"/>
  <c r="AT308" i="23"/>
  <c r="AS308" i="23"/>
  <c r="AR308" i="23"/>
  <c r="AQ308" i="23"/>
  <c r="AP308" i="23"/>
  <c r="AO308" i="23"/>
  <c r="BX308" i="23" s="1"/>
  <c r="AN308" i="23"/>
  <c r="K308" i="23"/>
  <c r="J308" i="23"/>
  <c r="I308" i="23"/>
  <c r="H308" i="23"/>
  <c r="G308" i="23"/>
  <c r="F308" i="23"/>
  <c r="E308" i="23"/>
  <c r="AT307" i="23"/>
  <c r="AS307" i="23"/>
  <c r="AR307" i="23"/>
  <c r="AQ307" i="23"/>
  <c r="AP307" i="23"/>
  <c r="AO307" i="23"/>
  <c r="AN307" i="23"/>
  <c r="K307" i="23"/>
  <c r="J307" i="23"/>
  <c r="I307" i="23"/>
  <c r="H307" i="23"/>
  <c r="G307" i="23"/>
  <c r="F307" i="23"/>
  <c r="E307" i="23"/>
  <c r="BV306" i="23"/>
  <c r="BU306" i="23"/>
  <c r="BT306" i="23"/>
  <c r="BS306" i="23"/>
  <c r="BR306" i="23"/>
  <c r="BQ306" i="23"/>
  <c r="BP306" i="23"/>
  <c r="BO306" i="23"/>
  <c r="BN306" i="23"/>
  <c r="BM306" i="23"/>
  <c r="BL306" i="23"/>
  <c r="BK306" i="23"/>
  <c r="BJ306" i="23"/>
  <c r="BI306" i="23"/>
  <c r="BH306" i="23"/>
  <c r="BG306" i="23"/>
  <c r="BF306" i="23"/>
  <c r="BE306" i="23"/>
  <c r="BD306" i="23"/>
  <c r="BC306" i="23"/>
  <c r="BB306" i="23"/>
  <c r="BA306" i="23"/>
  <c r="AZ306" i="23"/>
  <c r="AY306" i="23"/>
  <c r="AX306" i="23"/>
  <c r="AW306" i="23"/>
  <c r="AV306" i="23"/>
  <c r="AU306" i="23"/>
  <c r="AM306" i="23"/>
  <c r="AL306" i="23"/>
  <c r="AK306" i="23"/>
  <c r="AJ306" i="23"/>
  <c r="AI306" i="23"/>
  <c r="AH306" i="23"/>
  <c r="AG306" i="23"/>
  <c r="AF306" i="23"/>
  <c r="AE306" i="23"/>
  <c r="AD306" i="23"/>
  <c r="AC306" i="23"/>
  <c r="AB306" i="23"/>
  <c r="AA306" i="23"/>
  <c r="Z306" i="23"/>
  <c r="Y306" i="23"/>
  <c r="X306" i="23"/>
  <c r="W306" i="23"/>
  <c r="V306" i="23"/>
  <c r="U306" i="23"/>
  <c r="T306" i="23"/>
  <c r="S306" i="23"/>
  <c r="R306" i="23"/>
  <c r="Q306" i="23"/>
  <c r="P306" i="23"/>
  <c r="O306" i="23"/>
  <c r="N306" i="23"/>
  <c r="M306" i="23"/>
  <c r="L306" i="23"/>
  <c r="AT305" i="23"/>
  <c r="AS305" i="23"/>
  <c r="AR305" i="23"/>
  <c r="AQ305" i="23"/>
  <c r="AP305" i="23"/>
  <c r="AO305" i="23"/>
  <c r="BX305" i="23" s="1"/>
  <c r="AN305" i="23"/>
  <c r="K305" i="23"/>
  <c r="J305" i="23"/>
  <c r="I305" i="23"/>
  <c r="H305" i="23"/>
  <c r="G305" i="23"/>
  <c r="F305" i="23"/>
  <c r="E305" i="23"/>
  <c r="AT304" i="23"/>
  <c r="AS304" i="23"/>
  <c r="AR304" i="23"/>
  <c r="AQ304" i="23"/>
  <c r="AP304" i="23"/>
  <c r="AO304" i="23"/>
  <c r="AN304" i="23"/>
  <c r="K304" i="23"/>
  <c r="J304" i="23"/>
  <c r="I304" i="23"/>
  <c r="H304" i="23"/>
  <c r="G304" i="23"/>
  <c r="F304" i="23"/>
  <c r="E304" i="23"/>
  <c r="AT303" i="23"/>
  <c r="AS303" i="23"/>
  <c r="AR303" i="23"/>
  <c r="AQ303" i="23"/>
  <c r="AP303" i="23"/>
  <c r="AO303" i="23"/>
  <c r="BX303" i="23" s="1"/>
  <c r="AN303" i="23"/>
  <c r="K303" i="23"/>
  <c r="J303" i="23"/>
  <c r="I303" i="23"/>
  <c r="H303" i="23"/>
  <c r="G303" i="23"/>
  <c r="F303" i="23"/>
  <c r="E303" i="23"/>
  <c r="AT302" i="23"/>
  <c r="AS302" i="23"/>
  <c r="AR302" i="23"/>
  <c r="AQ302" i="23"/>
  <c r="AP302" i="23"/>
  <c r="AO302" i="23"/>
  <c r="AN302" i="23"/>
  <c r="K302" i="23"/>
  <c r="J302" i="23"/>
  <c r="I302" i="23"/>
  <c r="H302" i="23"/>
  <c r="G302" i="23"/>
  <c r="F302" i="23"/>
  <c r="E302" i="23"/>
  <c r="BV301" i="23"/>
  <c r="BV299" i="23" s="1"/>
  <c r="BU301" i="23"/>
  <c r="BU299" i="23" s="1"/>
  <c r="BT301" i="23"/>
  <c r="BS301" i="23"/>
  <c r="BR301" i="23"/>
  <c r="BR299" i="23" s="1"/>
  <c r="BQ301" i="23"/>
  <c r="BQ299" i="23" s="1"/>
  <c r="BP301" i="23"/>
  <c r="BP299" i="23" s="1"/>
  <c r="BO301" i="23"/>
  <c r="BO299" i="23" s="1"/>
  <c r="BN301" i="23"/>
  <c r="BN299" i="23" s="1"/>
  <c r="BM301" i="23"/>
  <c r="BM299" i="23" s="1"/>
  <c r="BL301" i="23"/>
  <c r="BL299" i="23" s="1"/>
  <c r="BK301" i="23"/>
  <c r="BK299" i="23" s="1"/>
  <c r="BJ301" i="23"/>
  <c r="BI301" i="23"/>
  <c r="BI299" i="23" s="1"/>
  <c r="BH301" i="23"/>
  <c r="BH299" i="23" s="1"/>
  <c r="BG301" i="23"/>
  <c r="BG299" i="23" s="1"/>
  <c r="BF301" i="23"/>
  <c r="BF299" i="23" s="1"/>
  <c r="BE301" i="23"/>
  <c r="BE299" i="23" s="1"/>
  <c r="BD301" i="23"/>
  <c r="BD299" i="23" s="1"/>
  <c r="BC301" i="23"/>
  <c r="BC299" i="23" s="1"/>
  <c r="BB301" i="23"/>
  <c r="BB299" i="23" s="1"/>
  <c r="BA301" i="23"/>
  <c r="AZ301" i="23"/>
  <c r="AZ299" i="23" s="1"/>
  <c r="AY301" i="23"/>
  <c r="AY299" i="23" s="1"/>
  <c r="AX301" i="23"/>
  <c r="AX299" i="23" s="1"/>
  <c r="AW301" i="23"/>
  <c r="AV301" i="23"/>
  <c r="AV299" i="23" s="1"/>
  <c r="AU301" i="23"/>
  <c r="AU299" i="23" s="1"/>
  <c r="AM301" i="23"/>
  <c r="AM299" i="23" s="1"/>
  <c r="AL301" i="23"/>
  <c r="AL299" i="23" s="1"/>
  <c r="AK301" i="23"/>
  <c r="AK299" i="23" s="1"/>
  <c r="AJ301" i="23"/>
  <c r="AJ299" i="23" s="1"/>
  <c r="AI301" i="23"/>
  <c r="AI299" i="23" s="1"/>
  <c r="AH301" i="23"/>
  <c r="AH299" i="23" s="1"/>
  <c r="AG301" i="23"/>
  <c r="AF301" i="23"/>
  <c r="AF299" i="23" s="1"/>
  <c r="AE301" i="23"/>
  <c r="AE299" i="23" s="1"/>
  <c r="AD301" i="23"/>
  <c r="AD299" i="23" s="1"/>
  <c r="AC301" i="23"/>
  <c r="AC299" i="23" s="1"/>
  <c r="AB301" i="23"/>
  <c r="AB299" i="23" s="1"/>
  <c r="AA301" i="23"/>
  <c r="AA299" i="23" s="1"/>
  <c r="Z301" i="23"/>
  <c r="Z299" i="23" s="1"/>
  <c r="Y301" i="23"/>
  <c r="X301" i="23"/>
  <c r="X299" i="23" s="1"/>
  <c r="W301" i="23"/>
  <c r="W299" i="23" s="1"/>
  <c r="V301" i="23"/>
  <c r="V299" i="23" s="1"/>
  <c r="U301" i="23"/>
  <c r="U299" i="23" s="1"/>
  <c r="T301" i="23"/>
  <c r="T299" i="23" s="1"/>
  <c r="S301" i="23"/>
  <c r="S299" i="23" s="1"/>
  <c r="R301" i="23"/>
  <c r="R299" i="23" s="1"/>
  <c r="Q301" i="23"/>
  <c r="P301" i="23"/>
  <c r="P299" i="23" s="1"/>
  <c r="O301" i="23"/>
  <c r="O299" i="23" s="1"/>
  <c r="N301" i="23"/>
  <c r="N299" i="23" s="1"/>
  <c r="M301" i="23"/>
  <c r="M299" i="23" s="1"/>
  <c r="L301" i="23"/>
  <c r="L299" i="23" s="1"/>
  <c r="AT300" i="23"/>
  <c r="AS300" i="23"/>
  <c r="AR300" i="23"/>
  <c r="AQ300" i="23"/>
  <c r="AP300" i="23"/>
  <c r="AO300" i="23"/>
  <c r="BX300" i="23" s="1"/>
  <c r="AN300" i="23"/>
  <c r="K300" i="23"/>
  <c r="J300" i="23"/>
  <c r="I300" i="23"/>
  <c r="H300" i="23"/>
  <c r="G300" i="23"/>
  <c r="F300" i="23"/>
  <c r="E300" i="23"/>
  <c r="BT299" i="23"/>
  <c r="AT298" i="23"/>
  <c r="AS298" i="23"/>
  <c r="AR298" i="23"/>
  <c r="AQ298" i="23"/>
  <c r="AP298" i="23"/>
  <c r="AO298" i="23"/>
  <c r="AN298" i="23"/>
  <c r="K298" i="23"/>
  <c r="J298" i="23"/>
  <c r="I298" i="23"/>
  <c r="H298" i="23"/>
  <c r="G298" i="23"/>
  <c r="F298" i="23"/>
  <c r="E298" i="23"/>
  <c r="AT297" i="23"/>
  <c r="AS297" i="23"/>
  <c r="AR297" i="23"/>
  <c r="AQ297" i="23"/>
  <c r="AP297" i="23"/>
  <c r="AO297" i="23"/>
  <c r="AN297" i="23"/>
  <c r="K297" i="23"/>
  <c r="J297" i="23"/>
  <c r="I297" i="23"/>
  <c r="H297" i="23"/>
  <c r="G297" i="23"/>
  <c r="F297" i="23"/>
  <c r="E297" i="23"/>
  <c r="AT296" i="23"/>
  <c r="AS296" i="23"/>
  <c r="AR296" i="23"/>
  <c r="AQ296" i="23"/>
  <c r="AP296" i="23"/>
  <c r="AO296" i="23"/>
  <c r="AN296" i="23"/>
  <c r="K296" i="23"/>
  <c r="J296" i="23"/>
  <c r="I296" i="23"/>
  <c r="H296" i="23"/>
  <c r="G296" i="23"/>
  <c r="F296" i="23"/>
  <c r="E296" i="23"/>
  <c r="AT295" i="23"/>
  <c r="AS295" i="23"/>
  <c r="AR295" i="23"/>
  <c r="AQ295" i="23"/>
  <c r="AP295" i="23"/>
  <c r="AO295" i="23"/>
  <c r="AN295" i="23"/>
  <c r="K295" i="23"/>
  <c r="J295" i="23"/>
  <c r="I295" i="23"/>
  <c r="H295" i="23"/>
  <c r="G295" i="23"/>
  <c r="F295" i="23"/>
  <c r="E295" i="23"/>
  <c r="AT294" i="23"/>
  <c r="AS294" i="23"/>
  <c r="AR294" i="23"/>
  <c r="AQ294" i="23"/>
  <c r="AP294" i="23"/>
  <c r="AO294" i="23"/>
  <c r="AN294" i="23"/>
  <c r="K294" i="23"/>
  <c r="J294" i="23"/>
  <c r="I294" i="23"/>
  <c r="H294" i="23"/>
  <c r="G294" i="23"/>
  <c r="F294" i="23"/>
  <c r="E294" i="23"/>
  <c r="AT293" i="23"/>
  <c r="AS293" i="23"/>
  <c r="AR293" i="23"/>
  <c r="AQ293" i="23"/>
  <c r="AP293" i="23"/>
  <c r="AO293" i="23"/>
  <c r="AN293" i="23"/>
  <c r="K293" i="23"/>
  <c r="J293" i="23"/>
  <c r="I293" i="23"/>
  <c r="H293" i="23"/>
  <c r="G293" i="23"/>
  <c r="F293" i="23"/>
  <c r="E293" i="23"/>
  <c r="AT292" i="23"/>
  <c r="AS292" i="23"/>
  <c r="AR292" i="23"/>
  <c r="AQ292" i="23"/>
  <c r="AP292" i="23"/>
  <c r="AO292" i="23"/>
  <c r="AN292" i="23"/>
  <c r="K292" i="23"/>
  <c r="J292" i="23"/>
  <c r="I292" i="23"/>
  <c r="H292" i="23"/>
  <c r="G292" i="23"/>
  <c r="F292" i="23"/>
  <c r="E292" i="23"/>
  <c r="AT291" i="23"/>
  <c r="AS291" i="23"/>
  <c r="AR291" i="23"/>
  <c r="AQ291" i="23"/>
  <c r="AP291" i="23"/>
  <c r="AO291" i="23"/>
  <c r="AN291" i="23"/>
  <c r="K291" i="23"/>
  <c r="J291" i="23"/>
  <c r="I291" i="23"/>
  <c r="H291" i="23"/>
  <c r="G291" i="23"/>
  <c r="F291" i="23"/>
  <c r="E291" i="23"/>
  <c r="AT290" i="23"/>
  <c r="AS290" i="23"/>
  <c r="AR290" i="23"/>
  <c r="AQ290" i="23"/>
  <c r="AP290" i="23"/>
  <c r="AO290" i="23"/>
  <c r="AN290" i="23"/>
  <c r="K290" i="23"/>
  <c r="J290" i="23"/>
  <c r="I290" i="23"/>
  <c r="H290" i="23"/>
  <c r="G290" i="23"/>
  <c r="F290" i="23"/>
  <c r="E290" i="23"/>
  <c r="AT289" i="23"/>
  <c r="AS289" i="23"/>
  <c r="AR289" i="23"/>
  <c r="AQ289" i="23"/>
  <c r="AP289" i="23"/>
  <c r="AO289" i="23"/>
  <c r="AN289" i="23"/>
  <c r="K289" i="23"/>
  <c r="J289" i="23"/>
  <c r="I289" i="23"/>
  <c r="H289" i="23"/>
  <c r="G289" i="23"/>
  <c r="F289" i="23"/>
  <c r="E289" i="23"/>
  <c r="AT288" i="23"/>
  <c r="AS288" i="23"/>
  <c r="AR288" i="23"/>
  <c r="AQ288" i="23"/>
  <c r="AP288" i="23"/>
  <c r="AO288" i="23"/>
  <c r="AN288" i="23"/>
  <c r="K288" i="23"/>
  <c r="J288" i="23"/>
  <c r="I288" i="23"/>
  <c r="H288" i="23"/>
  <c r="G288" i="23"/>
  <c r="F288" i="23"/>
  <c r="E288" i="23"/>
  <c r="AT287" i="23"/>
  <c r="AS287" i="23"/>
  <c r="AR287" i="23"/>
  <c r="AQ287" i="23"/>
  <c r="AP287" i="23"/>
  <c r="AO287" i="23"/>
  <c r="AN287" i="23"/>
  <c r="K287" i="23"/>
  <c r="J287" i="23"/>
  <c r="I287" i="23"/>
  <c r="H287" i="23"/>
  <c r="G287" i="23"/>
  <c r="F287" i="23"/>
  <c r="E287" i="23"/>
  <c r="AT286" i="23"/>
  <c r="AS286" i="23"/>
  <c r="AR286" i="23"/>
  <c r="AQ286" i="23"/>
  <c r="AP286" i="23"/>
  <c r="AO286" i="23"/>
  <c r="AN286" i="23"/>
  <c r="K286" i="23"/>
  <c r="J286" i="23"/>
  <c r="I286" i="23"/>
  <c r="H286" i="23"/>
  <c r="G286" i="23"/>
  <c r="F286" i="23"/>
  <c r="E286" i="23"/>
  <c r="BV285" i="23"/>
  <c r="BU285" i="23"/>
  <c r="BU284" i="23" s="1"/>
  <c r="BT285" i="23"/>
  <c r="BT284" i="23" s="1"/>
  <c r="BS285" i="23"/>
  <c r="BR285" i="23"/>
  <c r="BR284" i="23" s="1"/>
  <c r="BQ285" i="23"/>
  <c r="BQ284" i="23" s="1"/>
  <c r="BP285" i="23"/>
  <c r="BP284" i="23" s="1"/>
  <c r="BO285" i="23"/>
  <c r="BO284" i="23" s="1"/>
  <c r="BN285" i="23"/>
  <c r="BN284" i="23" s="1"/>
  <c r="BM285" i="23"/>
  <c r="BM284" i="23" s="1"/>
  <c r="BL285" i="23"/>
  <c r="BL284" i="23" s="1"/>
  <c r="BK285" i="23"/>
  <c r="BK284" i="23" s="1"/>
  <c r="BJ285" i="23"/>
  <c r="BJ284" i="23" s="1"/>
  <c r="BI285" i="23"/>
  <c r="BI284" i="23" s="1"/>
  <c r="BH285" i="23"/>
  <c r="BH284" i="23" s="1"/>
  <c r="BG285" i="23"/>
  <c r="BG284" i="23" s="1"/>
  <c r="BF285" i="23"/>
  <c r="BF284" i="23" s="1"/>
  <c r="BE285" i="23"/>
  <c r="BE284" i="23" s="1"/>
  <c r="BD285" i="23"/>
  <c r="BD284" i="23" s="1"/>
  <c r="BC285" i="23"/>
  <c r="BB285" i="23"/>
  <c r="BB284" i="23" s="1"/>
  <c r="BA285" i="23"/>
  <c r="BA284" i="23" s="1"/>
  <c r="AZ285" i="23"/>
  <c r="AZ284" i="23" s="1"/>
  <c r="AY285" i="23"/>
  <c r="AX285" i="23"/>
  <c r="AX284" i="23" s="1"/>
  <c r="AW285" i="23"/>
  <c r="AW284" i="23" s="1"/>
  <c r="AV285" i="23"/>
  <c r="AV284" i="23" s="1"/>
  <c r="AU285" i="23"/>
  <c r="AM285" i="23"/>
  <c r="AM284" i="23" s="1"/>
  <c r="AL285" i="23"/>
  <c r="AL284" i="23" s="1"/>
  <c r="AK285" i="23"/>
  <c r="AK284" i="23" s="1"/>
  <c r="AJ285" i="23"/>
  <c r="AJ284" i="23" s="1"/>
  <c r="AI285" i="23"/>
  <c r="AI284" i="23" s="1"/>
  <c r="AH285" i="23"/>
  <c r="AH284" i="23" s="1"/>
  <c r="AG285" i="23"/>
  <c r="AG284" i="23" s="1"/>
  <c r="AF285" i="23"/>
  <c r="AF284" i="23" s="1"/>
  <c r="AE285" i="23"/>
  <c r="AE284" i="23" s="1"/>
  <c r="AD285" i="23"/>
  <c r="AC285" i="23"/>
  <c r="AC284" i="23" s="1"/>
  <c r="AB285" i="23"/>
  <c r="AB284" i="23" s="1"/>
  <c r="AA285" i="23"/>
  <c r="AA284" i="23" s="1"/>
  <c r="Z285" i="23"/>
  <c r="Z284" i="23" s="1"/>
  <c r="Y285" i="23"/>
  <c r="Y284" i="23" s="1"/>
  <c r="X285" i="23"/>
  <c r="X284" i="23" s="1"/>
  <c r="W285" i="23"/>
  <c r="W284" i="23" s="1"/>
  <c r="V285" i="23"/>
  <c r="V284" i="23" s="1"/>
  <c r="U285" i="23"/>
  <c r="U284" i="23" s="1"/>
  <c r="T285" i="23"/>
  <c r="T284" i="23" s="1"/>
  <c r="S285" i="23"/>
  <c r="S284" i="23" s="1"/>
  <c r="R285" i="23"/>
  <c r="Q285" i="23"/>
  <c r="Q284" i="23" s="1"/>
  <c r="P285" i="23"/>
  <c r="P284" i="23" s="1"/>
  <c r="O285" i="23"/>
  <c r="O284" i="23" s="1"/>
  <c r="N285" i="23"/>
  <c r="N284" i="23" s="1"/>
  <c r="M285" i="23"/>
  <c r="M284" i="23" s="1"/>
  <c r="L285" i="23"/>
  <c r="L284" i="23" s="1"/>
  <c r="BV284" i="23"/>
  <c r="AD284" i="23"/>
  <c r="AT283" i="23"/>
  <c r="AS283" i="23"/>
  <c r="AR283" i="23"/>
  <c r="AQ283" i="23"/>
  <c r="AP283" i="23"/>
  <c r="AO283" i="23"/>
  <c r="AN283" i="23"/>
  <c r="K283" i="23"/>
  <c r="J283" i="23"/>
  <c r="I283" i="23"/>
  <c r="H283" i="23"/>
  <c r="G283" i="23"/>
  <c r="F283" i="23"/>
  <c r="E283" i="23"/>
  <c r="AT282" i="23"/>
  <c r="AS282" i="23"/>
  <c r="AR282" i="23"/>
  <c r="AQ282" i="23"/>
  <c r="AP282" i="23"/>
  <c r="AO282" i="23"/>
  <c r="AN282" i="23"/>
  <c r="K282" i="23"/>
  <c r="J282" i="23"/>
  <c r="I282" i="23"/>
  <c r="H282" i="23"/>
  <c r="G282" i="23"/>
  <c r="F282" i="23"/>
  <c r="E282" i="23"/>
  <c r="BV281" i="23"/>
  <c r="BU281" i="23"/>
  <c r="BU280" i="23" s="1"/>
  <c r="BT281" i="23"/>
  <c r="BT280" i="23" s="1"/>
  <c r="BS281" i="23"/>
  <c r="BS280" i="23" s="1"/>
  <c r="BR281" i="23"/>
  <c r="BR280" i="23" s="1"/>
  <c r="BQ281" i="23"/>
  <c r="BP281" i="23"/>
  <c r="BP280" i="23" s="1"/>
  <c r="BO281" i="23"/>
  <c r="BO280" i="23" s="1"/>
  <c r="BN281" i="23"/>
  <c r="BN280" i="23" s="1"/>
  <c r="BM281" i="23"/>
  <c r="BM280" i="23" s="1"/>
  <c r="BL281" i="23"/>
  <c r="BL280" i="23" s="1"/>
  <c r="BK281" i="23"/>
  <c r="BK280" i="23" s="1"/>
  <c r="BJ281" i="23"/>
  <c r="BJ280" i="23" s="1"/>
  <c r="BI281" i="23"/>
  <c r="BI280" i="23" s="1"/>
  <c r="BH281" i="23"/>
  <c r="BH280" i="23" s="1"/>
  <c r="BG281" i="23"/>
  <c r="BF281" i="23"/>
  <c r="BF280" i="23" s="1"/>
  <c r="BE281" i="23"/>
  <c r="BD281" i="23"/>
  <c r="BD280" i="23" s="1"/>
  <c r="BC281" i="23"/>
  <c r="BC280" i="23" s="1"/>
  <c r="BB281" i="23"/>
  <c r="BB280" i="23" s="1"/>
  <c r="BA281" i="23"/>
  <c r="AZ281" i="23"/>
  <c r="AZ280" i="23" s="1"/>
  <c r="AY281" i="23"/>
  <c r="AY280" i="23" s="1"/>
  <c r="AX281" i="23"/>
  <c r="AX280" i="23" s="1"/>
  <c r="AW281" i="23"/>
  <c r="AV281" i="23"/>
  <c r="AV280" i="23" s="1"/>
  <c r="AU281" i="23"/>
  <c r="AU280" i="23" s="1"/>
  <c r="AM281" i="23"/>
  <c r="AM280" i="23" s="1"/>
  <c r="AL281" i="23"/>
  <c r="AL280" i="23" s="1"/>
  <c r="AK281" i="23"/>
  <c r="AK280" i="23" s="1"/>
  <c r="AJ281" i="23"/>
  <c r="AJ280" i="23" s="1"/>
  <c r="AI281" i="23"/>
  <c r="AI280" i="23" s="1"/>
  <c r="AH281" i="23"/>
  <c r="AH280" i="23" s="1"/>
  <c r="AG281" i="23"/>
  <c r="AF281" i="23"/>
  <c r="AF280" i="23" s="1"/>
  <c r="AE281" i="23"/>
  <c r="AE280" i="23" s="1"/>
  <c r="AD281" i="23"/>
  <c r="AD280" i="23" s="1"/>
  <c r="AC281" i="23"/>
  <c r="AC280" i="23" s="1"/>
  <c r="AB281" i="23"/>
  <c r="AB280" i="23" s="1"/>
  <c r="AB279" i="23" s="1"/>
  <c r="AA281" i="23"/>
  <c r="AA280" i="23" s="1"/>
  <c r="Z281" i="23"/>
  <c r="Z280" i="23" s="1"/>
  <c r="Y281" i="23"/>
  <c r="Y280" i="23" s="1"/>
  <c r="X281" i="23"/>
  <c r="X280" i="23" s="1"/>
  <c r="W281" i="23"/>
  <c r="V281" i="23"/>
  <c r="V280" i="23" s="1"/>
  <c r="U281" i="23"/>
  <c r="U280" i="23" s="1"/>
  <c r="T281" i="23"/>
  <c r="T280" i="23" s="1"/>
  <c r="S281" i="23"/>
  <c r="S280" i="23" s="1"/>
  <c r="R281" i="23"/>
  <c r="R280" i="23" s="1"/>
  <c r="Q281" i="23"/>
  <c r="Q280" i="23" s="1"/>
  <c r="P281" i="23"/>
  <c r="P280" i="23" s="1"/>
  <c r="O281" i="23"/>
  <c r="O280" i="23" s="1"/>
  <c r="N281" i="23"/>
  <c r="N280" i="23" s="1"/>
  <c r="M281" i="23"/>
  <c r="L281" i="23"/>
  <c r="L280" i="23" s="1"/>
  <c r="BV280" i="23"/>
  <c r="AG280" i="23"/>
  <c r="AT278" i="23"/>
  <c r="AS278" i="23"/>
  <c r="AR278" i="23"/>
  <c r="AQ278" i="23"/>
  <c r="AP278" i="23"/>
  <c r="AO278" i="23"/>
  <c r="AN278" i="23"/>
  <c r="K278" i="23"/>
  <c r="J278" i="23"/>
  <c r="I278" i="23"/>
  <c r="H278" i="23"/>
  <c r="G278" i="23"/>
  <c r="F278" i="23"/>
  <c r="E278" i="23"/>
  <c r="AT277" i="23"/>
  <c r="AS277" i="23"/>
  <c r="AR277" i="23"/>
  <c r="AQ277" i="23"/>
  <c r="AP277" i="23"/>
  <c r="AO277" i="23"/>
  <c r="AN277" i="23"/>
  <c r="K277" i="23"/>
  <c r="J277" i="23"/>
  <c r="I277" i="23"/>
  <c r="H277" i="23"/>
  <c r="G277" i="23"/>
  <c r="F277" i="23"/>
  <c r="E277" i="23"/>
  <c r="AT276" i="23"/>
  <c r="AS276" i="23"/>
  <c r="AR276" i="23"/>
  <c r="AQ276" i="23"/>
  <c r="AP276" i="23"/>
  <c r="AO276" i="23"/>
  <c r="AN276" i="23"/>
  <c r="K276" i="23"/>
  <c r="J276" i="23"/>
  <c r="I276" i="23"/>
  <c r="H276" i="23"/>
  <c r="G276" i="23"/>
  <c r="F276" i="23"/>
  <c r="E276" i="23"/>
  <c r="AT275" i="23"/>
  <c r="AS275" i="23"/>
  <c r="AR275" i="23"/>
  <c r="AQ275" i="23"/>
  <c r="AP275" i="23"/>
  <c r="AO275" i="23"/>
  <c r="AN275" i="23"/>
  <c r="K275" i="23"/>
  <c r="J275" i="23"/>
  <c r="I275" i="23"/>
  <c r="H275" i="23"/>
  <c r="G275" i="23"/>
  <c r="F275" i="23"/>
  <c r="E275" i="23"/>
  <c r="AT274" i="23"/>
  <c r="AS274" i="23"/>
  <c r="AR274" i="23"/>
  <c r="AQ274" i="23"/>
  <c r="AP274" i="23"/>
  <c r="AO274" i="23"/>
  <c r="AN274" i="23"/>
  <c r="K274" i="23"/>
  <c r="J274" i="23"/>
  <c r="I274" i="23"/>
  <c r="H274" i="23"/>
  <c r="G274" i="23"/>
  <c r="F274" i="23"/>
  <c r="E274" i="23"/>
  <c r="AT273" i="23"/>
  <c r="AS273" i="23"/>
  <c r="AR273" i="23"/>
  <c r="AQ273" i="23"/>
  <c r="AP273" i="23"/>
  <c r="AO273" i="23"/>
  <c r="AN273" i="23"/>
  <c r="K273" i="23"/>
  <c r="J273" i="23"/>
  <c r="I273" i="23"/>
  <c r="H273" i="23"/>
  <c r="G273" i="23"/>
  <c r="F273" i="23"/>
  <c r="E273" i="23"/>
  <c r="AT272" i="23"/>
  <c r="AS272" i="23"/>
  <c r="AR272" i="23"/>
  <c r="AQ272" i="23"/>
  <c r="AP272" i="23"/>
  <c r="AO272" i="23"/>
  <c r="AN272" i="23"/>
  <c r="K272" i="23"/>
  <c r="J272" i="23"/>
  <c r="I272" i="23"/>
  <c r="H272" i="23"/>
  <c r="G272" i="23"/>
  <c r="F272" i="23"/>
  <c r="E272" i="23"/>
  <c r="AT271" i="23"/>
  <c r="AS271" i="23"/>
  <c r="AR271" i="23"/>
  <c r="AQ271" i="23"/>
  <c r="AP271" i="23"/>
  <c r="AO271" i="23"/>
  <c r="AN271" i="23"/>
  <c r="K271" i="23"/>
  <c r="J271" i="23"/>
  <c r="I271" i="23"/>
  <c r="H271" i="23"/>
  <c r="G271" i="23"/>
  <c r="F271" i="23"/>
  <c r="E271" i="23"/>
  <c r="AT270" i="23"/>
  <c r="AS270" i="23"/>
  <c r="AR270" i="23"/>
  <c r="AQ270" i="23"/>
  <c r="AP270" i="23"/>
  <c r="AO270" i="23"/>
  <c r="AN270" i="23"/>
  <c r="K270" i="23"/>
  <c r="J270" i="23"/>
  <c r="I270" i="23"/>
  <c r="H270" i="23"/>
  <c r="G270" i="23"/>
  <c r="F270" i="23"/>
  <c r="E270" i="23"/>
  <c r="AT269" i="23"/>
  <c r="AS269" i="23"/>
  <c r="AR269" i="23"/>
  <c r="AQ269" i="23"/>
  <c r="AP269" i="23"/>
  <c r="AO269" i="23"/>
  <c r="AN269" i="23"/>
  <c r="K269" i="23"/>
  <c r="J269" i="23"/>
  <c r="I269" i="23"/>
  <c r="H269" i="23"/>
  <c r="G269" i="23"/>
  <c r="F269" i="23"/>
  <c r="E269" i="23"/>
  <c r="AT268" i="23"/>
  <c r="AS268" i="23"/>
  <c r="AR268" i="23"/>
  <c r="AQ268" i="23"/>
  <c r="AP268" i="23"/>
  <c r="AO268" i="23"/>
  <c r="AN268" i="23"/>
  <c r="K268" i="23"/>
  <c r="J268" i="23"/>
  <c r="I268" i="23"/>
  <c r="H268" i="23"/>
  <c r="G268" i="23"/>
  <c r="F268" i="23"/>
  <c r="E268" i="23"/>
  <c r="AT267" i="23"/>
  <c r="AS267" i="23"/>
  <c r="AR267" i="23"/>
  <c r="AQ267" i="23"/>
  <c r="AP267" i="23"/>
  <c r="AO267" i="23"/>
  <c r="AN267" i="23"/>
  <c r="K267" i="23"/>
  <c r="J267" i="23"/>
  <c r="I267" i="23"/>
  <c r="H267" i="23"/>
  <c r="G267" i="23"/>
  <c r="F267" i="23"/>
  <c r="E267" i="23"/>
  <c r="AT266" i="23"/>
  <c r="AS266" i="23"/>
  <c r="AR266" i="23"/>
  <c r="AQ266" i="23"/>
  <c r="AP266" i="23"/>
  <c r="AO266" i="23"/>
  <c r="AN266" i="23"/>
  <c r="K266" i="23"/>
  <c r="J266" i="23"/>
  <c r="I266" i="23"/>
  <c r="H266" i="23"/>
  <c r="G266" i="23"/>
  <c r="F266" i="23"/>
  <c r="E266" i="23"/>
  <c r="AT265" i="23"/>
  <c r="AS265" i="23"/>
  <c r="AR265" i="23"/>
  <c r="AQ265" i="23"/>
  <c r="AP265" i="23"/>
  <c r="AO265" i="23"/>
  <c r="AN265" i="23"/>
  <c r="K265" i="23"/>
  <c r="J265" i="23"/>
  <c r="I265" i="23"/>
  <c r="H265" i="23"/>
  <c r="G265" i="23"/>
  <c r="F265" i="23"/>
  <c r="E265" i="23"/>
  <c r="AT264" i="23"/>
  <c r="AS264" i="23"/>
  <c r="AR264" i="23"/>
  <c r="AQ264" i="23"/>
  <c r="AP264" i="23"/>
  <c r="AO264" i="23"/>
  <c r="AN264" i="23"/>
  <c r="K264" i="23"/>
  <c r="J264" i="23"/>
  <c r="I264" i="23"/>
  <c r="H264" i="23"/>
  <c r="G264" i="23"/>
  <c r="F264" i="23"/>
  <c r="E264" i="23"/>
  <c r="BY263" i="23"/>
  <c r="BW263" i="23"/>
  <c r="BY262" i="23"/>
  <c r="BW262" i="23"/>
  <c r="BV261" i="23"/>
  <c r="BV256" i="23" s="1"/>
  <c r="BV255" i="23" s="1"/>
  <c r="BU261" i="23"/>
  <c r="BU256" i="23" s="1"/>
  <c r="BU255" i="23" s="1"/>
  <c r="BT261" i="23"/>
  <c r="BS261" i="23"/>
  <c r="BR261" i="23"/>
  <c r="BR256" i="23" s="1"/>
  <c r="BR255" i="23" s="1"/>
  <c r="BQ261" i="23"/>
  <c r="BQ256" i="23" s="1"/>
  <c r="BQ255" i="23" s="1"/>
  <c r="BP261" i="23"/>
  <c r="BP256" i="23" s="1"/>
  <c r="BP255" i="23" s="1"/>
  <c r="BO261" i="23"/>
  <c r="BO256" i="23" s="1"/>
  <c r="BN261" i="23"/>
  <c r="BN256" i="23" s="1"/>
  <c r="BN255" i="23" s="1"/>
  <c r="BM261" i="23"/>
  <c r="BM256" i="23" s="1"/>
  <c r="BM255" i="23" s="1"/>
  <c r="BL261" i="23"/>
  <c r="BL256" i="23" s="1"/>
  <c r="BL255" i="23" s="1"/>
  <c r="BK261" i="23"/>
  <c r="BK256" i="23" s="1"/>
  <c r="BJ261" i="23"/>
  <c r="BJ256" i="23" s="1"/>
  <c r="BJ255" i="23" s="1"/>
  <c r="BI261" i="23"/>
  <c r="BI256" i="23" s="1"/>
  <c r="BI255" i="23" s="1"/>
  <c r="BH261" i="23"/>
  <c r="BH256" i="23" s="1"/>
  <c r="BH255" i="23" s="1"/>
  <c r="BG261" i="23"/>
  <c r="BG256" i="23" s="1"/>
  <c r="BG255" i="23" s="1"/>
  <c r="BF261" i="23"/>
  <c r="BF256" i="23" s="1"/>
  <c r="BE261" i="23"/>
  <c r="BE256" i="23" s="1"/>
  <c r="BE255" i="23" s="1"/>
  <c r="BD261" i="23"/>
  <c r="BD256" i="23" s="1"/>
  <c r="BD255" i="23" s="1"/>
  <c r="BC261" i="23"/>
  <c r="BC256" i="23" s="1"/>
  <c r="BC255" i="23" s="1"/>
  <c r="BB261" i="23"/>
  <c r="BB256" i="23" s="1"/>
  <c r="BB255" i="23" s="1"/>
  <c r="BA261" i="23"/>
  <c r="BA256" i="23" s="1"/>
  <c r="BA255" i="23" s="1"/>
  <c r="AZ261" i="23"/>
  <c r="AZ256" i="23" s="1"/>
  <c r="AZ255" i="23" s="1"/>
  <c r="AY261" i="23"/>
  <c r="AY256" i="23" s="1"/>
  <c r="AY255" i="23" s="1"/>
  <c r="AX261" i="23"/>
  <c r="AX256" i="23" s="1"/>
  <c r="AW261" i="23"/>
  <c r="AW256" i="23" s="1"/>
  <c r="AW255" i="23" s="1"/>
  <c r="AV261" i="23"/>
  <c r="AV256" i="23" s="1"/>
  <c r="AV255" i="23" s="1"/>
  <c r="AU261" i="23"/>
  <c r="AU256" i="23" s="1"/>
  <c r="AM261" i="23"/>
  <c r="AM256" i="23" s="1"/>
  <c r="AL261" i="23"/>
  <c r="AL256" i="23" s="1"/>
  <c r="AL255" i="23" s="1"/>
  <c r="AK261" i="23"/>
  <c r="AK256" i="23" s="1"/>
  <c r="AK255" i="23" s="1"/>
  <c r="AJ261" i="23"/>
  <c r="AJ256" i="23" s="1"/>
  <c r="AJ255" i="23" s="1"/>
  <c r="AI261" i="23"/>
  <c r="AH261" i="23"/>
  <c r="AH256" i="23" s="1"/>
  <c r="AH255" i="23" s="1"/>
  <c r="AG261" i="23"/>
  <c r="AG256" i="23" s="1"/>
  <c r="AG255" i="23" s="1"/>
  <c r="AF261" i="23"/>
  <c r="AF256" i="23" s="1"/>
  <c r="AF255" i="23" s="1"/>
  <c r="AE261" i="23"/>
  <c r="AE256" i="23" s="1"/>
  <c r="AE255" i="23" s="1"/>
  <c r="AD261" i="23"/>
  <c r="AD256" i="23" s="1"/>
  <c r="AD255" i="23" s="1"/>
  <c r="AC261" i="23"/>
  <c r="AC256" i="23" s="1"/>
  <c r="AC255" i="23" s="1"/>
  <c r="AB261" i="23"/>
  <c r="AB256" i="23" s="1"/>
  <c r="AB255" i="23" s="1"/>
  <c r="AA261" i="23"/>
  <c r="AA256" i="23" s="1"/>
  <c r="Z261" i="23"/>
  <c r="Z256" i="23" s="1"/>
  <c r="Z255" i="23" s="1"/>
  <c r="Y261" i="23"/>
  <c r="Y256" i="23" s="1"/>
  <c r="Y255" i="23" s="1"/>
  <c r="X261" i="23"/>
  <c r="X256" i="23" s="1"/>
  <c r="X255" i="23" s="1"/>
  <c r="W261" i="23"/>
  <c r="V261" i="23"/>
  <c r="V256" i="23" s="1"/>
  <c r="V255" i="23" s="1"/>
  <c r="U261" i="23"/>
  <c r="U256" i="23" s="1"/>
  <c r="U255" i="23" s="1"/>
  <c r="T261" i="23"/>
  <c r="T256" i="23" s="1"/>
  <c r="T255" i="23" s="1"/>
  <c r="S261" i="23"/>
  <c r="R261" i="23"/>
  <c r="Q261" i="23"/>
  <c r="Q256" i="23" s="1"/>
  <c r="Q255" i="23" s="1"/>
  <c r="P261" i="23"/>
  <c r="P256" i="23" s="1"/>
  <c r="P255" i="23" s="1"/>
  <c r="O261" i="23"/>
  <c r="N261" i="23"/>
  <c r="N256" i="23" s="1"/>
  <c r="N255" i="23" s="1"/>
  <c r="M261" i="23"/>
  <c r="M256" i="23" s="1"/>
  <c r="M255" i="23" s="1"/>
  <c r="L261" i="23"/>
  <c r="L256" i="23" s="1"/>
  <c r="L255" i="23" s="1"/>
  <c r="AT260" i="23"/>
  <c r="AS260" i="23"/>
  <c r="AR260" i="23"/>
  <c r="AQ260" i="23"/>
  <c r="AP260" i="23"/>
  <c r="AN260" i="23"/>
  <c r="K260" i="23"/>
  <c r="J260" i="23"/>
  <c r="I260" i="23"/>
  <c r="H260" i="23"/>
  <c r="G260" i="23"/>
  <c r="F260" i="23"/>
  <c r="BX260" i="23" s="1"/>
  <c r="E260" i="23"/>
  <c r="AT259" i="23"/>
  <c r="AS259" i="23"/>
  <c r="AR259" i="23"/>
  <c r="AQ259" i="23"/>
  <c r="AP259" i="23"/>
  <c r="AN259" i="23"/>
  <c r="K259" i="23"/>
  <c r="J259" i="23"/>
  <c r="I259" i="23"/>
  <c r="H259" i="23"/>
  <c r="G259" i="23"/>
  <c r="F259" i="23"/>
  <c r="E259" i="23"/>
  <c r="AT258" i="23"/>
  <c r="AS258" i="23"/>
  <c r="AR258" i="23"/>
  <c r="AQ258" i="23"/>
  <c r="AP258" i="23"/>
  <c r="AO258" i="23"/>
  <c r="AN258" i="23"/>
  <c r="K258" i="23"/>
  <c r="J258" i="23"/>
  <c r="I258" i="23"/>
  <c r="H258" i="23"/>
  <c r="G258" i="23"/>
  <c r="F258" i="23"/>
  <c r="E258" i="23"/>
  <c r="AT257" i="23"/>
  <c r="AS257" i="23"/>
  <c r="AR257" i="23"/>
  <c r="AQ257" i="23"/>
  <c r="AP257" i="23"/>
  <c r="AO257" i="23"/>
  <c r="AN257" i="23"/>
  <c r="K257" i="23"/>
  <c r="J257" i="23"/>
  <c r="I257" i="23"/>
  <c r="H257" i="23"/>
  <c r="G257" i="23"/>
  <c r="F257" i="23"/>
  <c r="E257" i="23"/>
  <c r="BT256" i="23"/>
  <c r="BT255" i="23" s="1"/>
  <c r="BS256" i="23"/>
  <c r="BS255" i="23" s="1"/>
  <c r="AT253" i="23"/>
  <c r="AS253" i="23"/>
  <c r="AR253" i="23"/>
  <c r="AQ253" i="23"/>
  <c r="AP253" i="23"/>
  <c r="AO253" i="23"/>
  <c r="AN253" i="23"/>
  <c r="K253" i="23"/>
  <c r="J253" i="23"/>
  <c r="I253" i="23"/>
  <c r="H253" i="23"/>
  <c r="G253" i="23"/>
  <c r="F253" i="23"/>
  <c r="E253" i="23"/>
  <c r="AT252" i="23"/>
  <c r="AS252" i="23"/>
  <c r="AR252" i="23"/>
  <c r="AQ252" i="23"/>
  <c r="AP252" i="23"/>
  <c r="AO252" i="23"/>
  <c r="AN252" i="23"/>
  <c r="K252" i="23"/>
  <c r="J252" i="23"/>
  <c r="I252" i="23"/>
  <c r="H252" i="23"/>
  <c r="G252" i="23"/>
  <c r="F252" i="23"/>
  <c r="E252" i="23"/>
  <c r="AT251" i="23"/>
  <c r="AS251" i="23"/>
  <c r="AR251" i="23"/>
  <c r="AQ251" i="23"/>
  <c r="AP251" i="23"/>
  <c r="AO251" i="23"/>
  <c r="AN251" i="23"/>
  <c r="K251" i="23"/>
  <c r="J251" i="23"/>
  <c r="I251" i="23"/>
  <c r="H251" i="23"/>
  <c r="G251" i="23"/>
  <c r="F251" i="23"/>
  <c r="E251" i="23"/>
  <c r="AT250" i="23"/>
  <c r="AS250" i="23"/>
  <c r="AR250" i="23"/>
  <c r="AQ250" i="23"/>
  <c r="AP250" i="23"/>
  <c r="AO250" i="23"/>
  <c r="AN250" i="23"/>
  <c r="K250" i="23"/>
  <c r="J250" i="23"/>
  <c r="I250" i="23"/>
  <c r="H250" i="23"/>
  <c r="G250" i="23"/>
  <c r="F250" i="23"/>
  <c r="E250" i="23"/>
  <c r="AT249" i="23"/>
  <c r="AS249" i="23"/>
  <c r="AR249" i="23"/>
  <c r="AQ249" i="23"/>
  <c r="AP249" i="23"/>
  <c r="AO249" i="23"/>
  <c r="AN249" i="23"/>
  <c r="K249" i="23"/>
  <c r="J249" i="23"/>
  <c r="I249" i="23"/>
  <c r="H249" i="23"/>
  <c r="G249" i="23"/>
  <c r="F249" i="23"/>
  <c r="E249" i="23"/>
  <c r="AT248" i="23"/>
  <c r="AS248" i="23"/>
  <c r="AR248" i="23"/>
  <c r="AQ248" i="23"/>
  <c r="AP248" i="23"/>
  <c r="AO248" i="23"/>
  <c r="AN248" i="23"/>
  <c r="K248" i="23"/>
  <c r="J248" i="23"/>
  <c r="I248" i="23"/>
  <c r="H248" i="23"/>
  <c r="G248" i="23"/>
  <c r="F248" i="23"/>
  <c r="E248" i="23"/>
  <c r="AT247" i="23"/>
  <c r="AS247" i="23"/>
  <c r="AR247" i="23"/>
  <c r="AQ247" i="23"/>
  <c r="AP247" i="23"/>
  <c r="AO247" i="23"/>
  <c r="AN247" i="23"/>
  <c r="K247" i="23"/>
  <c r="J247" i="23"/>
  <c r="I247" i="23"/>
  <c r="H247" i="23"/>
  <c r="G247" i="23"/>
  <c r="F247" i="23"/>
  <c r="E247" i="23"/>
  <c r="AT246" i="23"/>
  <c r="AS246" i="23"/>
  <c r="AR246" i="23"/>
  <c r="AQ246" i="23"/>
  <c r="AP246" i="23"/>
  <c r="AO246" i="23"/>
  <c r="AN246" i="23"/>
  <c r="K246" i="23"/>
  <c r="J246" i="23"/>
  <c r="I246" i="23"/>
  <c r="H246" i="23"/>
  <c r="G246" i="23"/>
  <c r="F246" i="23"/>
  <c r="E246" i="23"/>
  <c r="AT245" i="23"/>
  <c r="AS245" i="23"/>
  <c r="AR245" i="23"/>
  <c r="AQ245" i="23"/>
  <c r="AP245" i="23"/>
  <c r="AO245" i="23"/>
  <c r="AN245" i="23"/>
  <c r="K245" i="23"/>
  <c r="J245" i="23"/>
  <c r="I245" i="23"/>
  <c r="H245" i="23"/>
  <c r="G245" i="23"/>
  <c r="F245" i="23"/>
  <c r="E245" i="23"/>
  <c r="AT244" i="23"/>
  <c r="AS244" i="23"/>
  <c r="AR244" i="23"/>
  <c r="AQ244" i="23"/>
  <c r="AP244" i="23"/>
  <c r="AO244" i="23"/>
  <c r="AN244" i="23"/>
  <c r="K244" i="23"/>
  <c r="J244" i="23"/>
  <c r="I244" i="23"/>
  <c r="H244" i="23"/>
  <c r="G244" i="23"/>
  <c r="F244" i="23"/>
  <c r="E244" i="23"/>
  <c r="AT243" i="23"/>
  <c r="AS243" i="23"/>
  <c r="AR243" i="23"/>
  <c r="AQ243" i="23"/>
  <c r="AP243" i="23"/>
  <c r="AO243" i="23"/>
  <c r="AN243" i="23"/>
  <c r="K243" i="23"/>
  <c r="J243" i="23"/>
  <c r="I243" i="23"/>
  <c r="H243" i="23"/>
  <c r="G243" i="23"/>
  <c r="F243" i="23"/>
  <c r="E243" i="23"/>
  <c r="AT242" i="23"/>
  <c r="AS242" i="23"/>
  <c r="AR242" i="23"/>
  <c r="AQ242" i="23"/>
  <c r="AP242" i="23"/>
  <c r="AO242" i="23"/>
  <c r="AN242" i="23"/>
  <c r="K242" i="23"/>
  <c r="J242" i="23"/>
  <c r="I242" i="23"/>
  <c r="H242" i="23"/>
  <c r="G242" i="23"/>
  <c r="F242" i="23"/>
  <c r="E242" i="23"/>
  <c r="AT241" i="23"/>
  <c r="AS241" i="23"/>
  <c r="AR241" i="23"/>
  <c r="AQ241" i="23"/>
  <c r="AP241" i="23"/>
  <c r="AO241" i="23"/>
  <c r="AN241" i="23"/>
  <c r="K241" i="23"/>
  <c r="J241" i="23"/>
  <c r="I241" i="23"/>
  <c r="H241" i="23"/>
  <c r="G241" i="23"/>
  <c r="F241" i="23"/>
  <c r="E241" i="23"/>
  <c r="AT240" i="23"/>
  <c r="AS240" i="23"/>
  <c r="AR240" i="23"/>
  <c r="AQ240" i="23"/>
  <c r="AP240" i="23"/>
  <c r="AO240" i="23"/>
  <c r="AN240" i="23"/>
  <c r="K240" i="23"/>
  <c r="J240" i="23"/>
  <c r="I240" i="23"/>
  <c r="H240" i="23"/>
  <c r="G240" i="23"/>
  <c r="F240" i="23"/>
  <c r="E240" i="23"/>
  <c r="AT239" i="23"/>
  <c r="AS239" i="23"/>
  <c r="AR239" i="23"/>
  <c r="AQ239" i="23"/>
  <c r="AP239" i="23"/>
  <c r="AO239" i="23"/>
  <c r="AN239" i="23"/>
  <c r="K239" i="23"/>
  <c r="J239" i="23"/>
  <c r="I239" i="23"/>
  <c r="H239" i="23"/>
  <c r="G239" i="23"/>
  <c r="F239" i="23"/>
  <c r="E239" i="23"/>
  <c r="AT238" i="23"/>
  <c r="AS238" i="23"/>
  <c r="AR238" i="23"/>
  <c r="AQ238" i="23"/>
  <c r="AP238" i="23"/>
  <c r="AO238" i="23"/>
  <c r="AN238" i="23"/>
  <c r="K238" i="23"/>
  <c r="J238" i="23"/>
  <c r="I238" i="23"/>
  <c r="H238" i="23"/>
  <c r="G238" i="23"/>
  <c r="F238" i="23"/>
  <c r="E238" i="23"/>
  <c r="AT237" i="23"/>
  <c r="AS237" i="23"/>
  <c r="AR237" i="23"/>
  <c r="AQ237" i="23"/>
  <c r="AP237" i="23"/>
  <c r="AO237" i="23"/>
  <c r="AN237" i="23"/>
  <c r="K237" i="23"/>
  <c r="J237" i="23"/>
  <c r="I237" i="23"/>
  <c r="H237" i="23"/>
  <c r="G237" i="23"/>
  <c r="F237" i="23"/>
  <c r="E237" i="23"/>
  <c r="AT236" i="23"/>
  <c r="AS236" i="23"/>
  <c r="AR236" i="23"/>
  <c r="AQ236" i="23"/>
  <c r="AP236" i="23"/>
  <c r="AO236" i="23"/>
  <c r="AN236" i="23"/>
  <c r="K236" i="23"/>
  <c r="J236" i="23"/>
  <c r="I236" i="23"/>
  <c r="H236" i="23"/>
  <c r="G236" i="23"/>
  <c r="F236" i="23"/>
  <c r="E236" i="23"/>
  <c r="AT235" i="23"/>
  <c r="AS235" i="23"/>
  <c r="AR235" i="23"/>
  <c r="AQ235" i="23"/>
  <c r="AP235" i="23"/>
  <c r="AO235" i="23"/>
  <c r="AN235" i="23"/>
  <c r="K235" i="23"/>
  <c r="J235" i="23"/>
  <c r="I235" i="23"/>
  <c r="H235" i="23"/>
  <c r="G235" i="23"/>
  <c r="F235" i="23"/>
  <c r="E235" i="23"/>
  <c r="AT234" i="23"/>
  <c r="AS234" i="23"/>
  <c r="AR234" i="23"/>
  <c r="AQ234" i="23"/>
  <c r="AP234" i="23"/>
  <c r="AO234" i="23"/>
  <c r="AN234" i="23"/>
  <c r="K234" i="23"/>
  <c r="J234" i="23"/>
  <c r="I234" i="23"/>
  <c r="H234" i="23"/>
  <c r="G234" i="23"/>
  <c r="F234" i="23"/>
  <c r="E234" i="23"/>
  <c r="AT233" i="23"/>
  <c r="AS233" i="23"/>
  <c r="AR233" i="23"/>
  <c r="AQ233" i="23"/>
  <c r="AP233" i="23"/>
  <c r="AO233" i="23"/>
  <c r="AN233" i="23"/>
  <c r="K233" i="23"/>
  <c r="J233" i="23"/>
  <c r="I233" i="23"/>
  <c r="H233" i="23"/>
  <c r="G233" i="23"/>
  <c r="F233" i="23"/>
  <c r="E233" i="23"/>
  <c r="AT232" i="23"/>
  <c r="AS232" i="23"/>
  <c r="AR232" i="23"/>
  <c r="AQ232" i="23"/>
  <c r="AP232" i="23"/>
  <c r="AO232" i="23"/>
  <c r="AN232" i="23"/>
  <c r="K232" i="23"/>
  <c r="J232" i="23"/>
  <c r="I232" i="23"/>
  <c r="H232" i="23"/>
  <c r="G232" i="23"/>
  <c r="F232" i="23"/>
  <c r="E232" i="23"/>
  <c r="AT231" i="23"/>
  <c r="AS231" i="23"/>
  <c r="AR231" i="23"/>
  <c r="AQ231" i="23"/>
  <c r="AP231" i="23"/>
  <c r="AO231" i="23"/>
  <c r="AN231" i="23"/>
  <c r="K231" i="23"/>
  <c r="J231" i="23"/>
  <c r="I231" i="23"/>
  <c r="H231" i="23"/>
  <c r="G231" i="23"/>
  <c r="F231" i="23"/>
  <c r="E231" i="23"/>
  <c r="AT230" i="23"/>
  <c r="AS230" i="23"/>
  <c r="AR230" i="23"/>
  <c r="AQ230" i="23"/>
  <c r="AP230" i="23"/>
  <c r="AO230" i="23"/>
  <c r="AN230" i="23"/>
  <c r="K230" i="23"/>
  <c r="J230" i="23"/>
  <c r="I230" i="23"/>
  <c r="H230" i="23"/>
  <c r="G230" i="23"/>
  <c r="F230" i="23"/>
  <c r="E230" i="23"/>
  <c r="AT229" i="23"/>
  <c r="AS229" i="23"/>
  <c r="AR229" i="23"/>
  <c r="AQ229" i="23"/>
  <c r="AP229" i="23"/>
  <c r="AO229" i="23"/>
  <c r="AN229" i="23"/>
  <c r="K229" i="23"/>
  <c r="J229" i="23"/>
  <c r="I229" i="23"/>
  <c r="H229" i="23"/>
  <c r="G229" i="23"/>
  <c r="F229" i="23"/>
  <c r="E229" i="23"/>
  <c r="AT228" i="23"/>
  <c r="AS228" i="23"/>
  <c r="AR228" i="23"/>
  <c r="AQ228" i="23"/>
  <c r="AP228" i="23"/>
  <c r="AO228" i="23"/>
  <c r="AN228" i="23"/>
  <c r="K228" i="23"/>
  <c r="J228" i="23"/>
  <c r="I228" i="23"/>
  <c r="H228" i="23"/>
  <c r="G228" i="23"/>
  <c r="F228" i="23"/>
  <c r="E228" i="23"/>
  <c r="AT227" i="23"/>
  <c r="AS227" i="23"/>
  <c r="AR227" i="23"/>
  <c r="AQ227" i="23"/>
  <c r="AP227" i="23"/>
  <c r="AO227" i="23"/>
  <c r="AN227" i="23"/>
  <c r="K227" i="23"/>
  <c r="J227" i="23"/>
  <c r="I227" i="23"/>
  <c r="H227" i="23"/>
  <c r="G227" i="23"/>
  <c r="F227" i="23"/>
  <c r="E227" i="23"/>
  <c r="AT226" i="23"/>
  <c r="AS226" i="23"/>
  <c r="AR226" i="23"/>
  <c r="AQ226" i="23"/>
  <c r="AP226" i="23"/>
  <c r="AN226" i="23"/>
  <c r="K226" i="23"/>
  <c r="J226" i="23"/>
  <c r="I226" i="23"/>
  <c r="H226" i="23"/>
  <c r="G226" i="23"/>
  <c r="F226" i="23"/>
  <c r="E226" i="23"/>
  <c r="AT225" i="23"/>
  <c r="AS225" i="23"/>
  <c r="AR225" i="23"/>
  <c r="AQ225" i="23"/>
  <c r="AP225" i="23"/>
  <c r="AO225" i="23"/>
  <c r="AN225" i="23"/>
  <c r="K225" i="23"/>
  <c r="J225" i="23"/>
  <c r="I225" i="23"/>
  <c r="H225" i="23"/>
  <c r="G225" i="23"/>
  <c r="F225" i="23"/>
  <c r="E225" i="23"/>
  <c r="AT224" i="23"/>
  <c r="AS224" i="23"/>
  <c r="AR224" i="23"/>
  <c r="AQ224" i="23"/>
  <c r="AP224" i="23"/>
  <c r="AN224" i="23"/>
  <c r="K224" i="23"/>
  <c r="J224" i="23"/>
  <c r="I224" i="23"/>
  <c r="H224" i="23"/>
  <c r="G224" i="23"/>
  <c r="F224" i="23"/>
  <c r="E224" i="23"/>
  <c r="AT223" i="23"/>
  <c r="AS223" i="23"/>
  <c r="AR223" i="23"/>
  <c r="AQ223" i="23"/>
  <c r="AP223" i="23"/>
  <c r="AO223" i="23"/>
  <c r="AN223" i="23"/>
  <c r="K223" i="23"/>
  <c r="J223" i="23"/>
  <c r="I223" i="23"/>
  <c r="H223" i="23"/>
  <c r="G223" i="23"/>
  <c r="F223" i="23"/>
  <c r="E223" i="23"/>
  <c r="AT222" i="23"/>
  <c r="AS222" i="23"/>
  <c r="AR222" i="23"/>
  <c r="AQ222" i="23"/>
  <c r="AP222" i="23"/>
  <c r="AO222" i="23"/>
  <c r="AN222" i="23"/>
  <c r="K222" i="23"/>
  <c r="J222" i="23"/>
  <c r="I222" i="23"/>
  <c r="H222" i="23"/>
  <c r="G222" i="23"/>
  <c r="F222" i="23"/>
  <c r="E222" i="23"/>
  <c r="AT221" i="23"/>
  <c r="AS221" i="23"/>
  <c r="AR221" i="23"/>
  <c r="AQ221" i="23"/>
  <c r="AP221" i="23"/>
  <c r="AO221" i="23"/>
  <c r="AN221" i="23"/>
  <c r="K221" i="23"/>
  <c r="J221" i="23"/>
  <c r="I221" i="23"/>
  <c r="H221" i="23"/>
  <c r="G221" i="23"/>
  <c r="F221" i="23"/>
  <c r="E221" i="23"/>
  <c r="AT220" i="23"/>
  <c r="AS220" i="23"/>
  <c r="AR220" i="23"/>
  <c r="AQ220" i="23"/>
  <c r="AP220" i="23"/>
  <c r="AO220" i="23"/>
  <c r="AN220" i="23"/>
  <c r="K220" i="23"/>
  <c r="J220" i="23"/>
  <c r="I220" i="23"/>
  <c r="H220" i="23"/>
  <c r="G220" i="23"/>
  <c r="F220" i="23"/>
  <c r="E220" i="23"/>
  <c r="AT219" i="23"/>
  <c r="AS219" i="23"/>
  <c r="AR219" i="23"/>
  <c r="AQ219" i="23"/>
  <c r="AP219" i="23"/>
  <c r="AO219" i="23"/>
  <c r="AN219" i="23"/>
  <c r="K219" i="23"/>
  <c r="J219" i="23"/>
  <c r="I219" i="23"/>
  <c r="H219" i="23"/>
  <c r="G219" i="23"/>
  <c r="F219" i="23"/>
  <c r="E219" i="23"/>
  <c r="AT218" i="23"/>
  <c r="AS218" i="23"/>
  <c r="AR218" i="23"/>
  <c r="AQ218" i="23"/>
  <c r="AP218" i="23"/>
  <c r="AO218" i="23"/>
  <c r="AN218" i="23"/>
  <c r="K218" i="23"/>
  <c r="J218" i="23"/>
  <c r="I218" i="23"/>
  <c r="H218" i="23"/>
  <c r="G218" i="23"/>
  <c r="F218" i="23"/>
  <c r="E218" i="23"/>
  <c r="AT217" i="23"/>
  <c r="AS217" i="23"/>
  <c r="AR217" i="23"/>
  <c r="AQ217" i="23"/>
  <c r="AP217" i="23"/>
  <c r="AO217" i="23"/>
  <c r="AN217" i="23"/>
  <c r="K217" i="23"/>
  <c r="J217" i="23"/>
  <c r="I217" i="23"/>
  <c r="H217" i="23"/>
  <c r="G217" i="23"/>
  <c r="F217" i="23"/>
  <c r="E217" i="23"/>
  <c r="AT216" i="23"/>
  <c r="AS216" i="23"/>
  <c r="AR216" i="23"/>
  <c r="AQ216" i="23"/>
  <c r="AP216" i="23"/>
  <c r="AO216" i="23"/>
  <c r="AN216" i="23"/>
  <c r="K216" i="23"/>
  <c r="J216" i="23"/>
  <c r="I216" i="23"/>
  <c r="H216" i="23"/>
  <c r="G216" i="23"/>
  <c r="F216" i="23"/>
  <c r="E216" i="23"/>
  <c r="AT215" i="23"/>
  <c r="AS215" i="23"/>
  <c r="AR215" i="23"/>
  <c r="AQ215" i="23"/>
  <c r="AP215" i="23"/>
  <c r="AO215" i="23"/>
  <c r="AN215" i="23"/>
  <c r="K215" i="23"/>
  <c r="J215" i="23"/>
  <c r="I215" i="23"/>
  <c r="H215" i="23"/>
  <c r="G215" i="23"/>
  <c r="F215" i="23"/>
  <c r="E215" i="23"/>
  <c r="AT214" i="23"/>
  <c r="AS214" i="23"/>
  <c r="AR214" i="23"/>
  <c r="AQ214" i="23"/>
  <c r="AP214" i="23"/>
  <c r="AO214" i="23"/>
  <c r="AN214" i="23"/>
  <c r="K214" i="23"/>
  <c r="J214" i="23"/>
  <c r="I214" i="23"/>
  <c r="H214" i="23"/>
  <c r="G214" i="23"/>
  <c r="F214" i="23"/>
  <c r="E214" i="23"/>
  <c r="AT213" i="23"/>
  <c r="AS213" i="23"/>
  <c r="AR213" i="23"/>
  <c r="AQ213" i="23"/>
  <c r="AP213" i="23"/>
  <c r="AO213" i="23"/>
  <c r="AN213" i="23"/>
  <c r="K213" i="23"/>
  <c r="J213" i="23"/>
  <c r="I213" i="23"/>
  <c r="H213" i="23"/>
  <c r="G213" i="23"/>
  <c r="F213" i="23"/>
  <c r="E213" i="23"/>
  <c r="AT212" i="23"/>
  <c r="AS212" i="23"/>
  <c r="AR212" i="23"/>
  <c r="AQ212" i="23"/>
  <c r="AP212" i="23"/>
  <c r="AO212" i="23"/>
  <c r="AN212" i="23"/>
  <c r="K212" i="23"/>
  <c r="J212" i="23"/>
  <c r="I212" i="23"/>
  <c r="H212" i="23"/>
  <c r="G212" i="23"/>
  <c r="F212" i="23"/>
  <c r="E212" i="23"/>
  <c r="AT211" i="23"/>
  <c r="AS211" i="23"/>
  <c r="AR211" i="23"/>
  <c r="AQ211" i="23"/>
  <c r="AP211" i="23"/>
  <c r="AO211" i="23"/>
  <c r="AN211" i="23"/>
  <c r="K211" i="23"/>
  <c r="J211" i="23"/>
  <c r="I211" i="23"/>
  <c r="H211" i="23"/>
  <c r="G211" i="23"/>
  <c r="F211" i="23"/>
  <c r="E211" i="23"/>
  <c r="AT210" i="23"/>
  <c r="AS210" i="23"/>
  <c r="AR210" i="23"/>
  <c r="AQ210" i="23"/>
  <c r="AP210" i="23"/>
  <c r="AO210" i="23"/>
  <c r="AN210" i="23"/>
  <c r="K210" i="23"/>
  <c r="J210" i="23"/>
  <c r="I210" i="23"/>
  <c r="H210" i="23"/>
  <c r="G210" i="23"/>
  <c r="F210" i="23"/>
  <c r="E210" i="23"/>
  <c r="AT209" i="23"/>
  <c r="AS209" i="23"/>
  <c r="AR209" i="23"/>
  <c r="AQ209" i="23"/>
  <c r="AP209" i="23"/>
  <c r="AO209" i="23"/>
  <c r="AN209" i="23"/>
  <c r="K209" i="23"/>
  <c r="J209" i="23"/>
  <c r="I209" i="23"/>
  <c r="H209" i="23"/>
  <c r="G209" i="23"/>
  <c r="F209" i="23"/>
  <c r="E209" i="23"/>
  <c r="AT208" i="23"/>
  <c r="AS208" i="23"/>
  <c r="AR208" i="23"/>
  <c r="AQ208" i="23"/>
  <c r="AP208" i="23"/>
  <c r="AO208" i="23"/>
  <c r="AN208" i="23"/>
  <c r="K208" i="23"/>
  <c r="J208" i="23"/>
  <c r="I208" i="23"/>
  <c r="H208" i="23"/>
  <c r="G208" i="23"/>
  <c r="F208" i="23"/>
  <c r="E208" i="23"/>
  <c r="AT207" i="23"/>
  <c r="AS207" i="23"/>
  <c r="AR207" i="23"/>
  <c r="AQ207" i="23"/>
  <c r="AP207" i="23"/>
  <c r="AO207" i="23"/>
  <c r="AN207" i="23"/>
  <c r="K207" i="23"/>
  <c r="J207" i="23"/>
  <c r="I207" i="23"/>
  <c r="H207" i="23"/>
  <c r="G207" i="23"/>
  <c r="F207" i="23"/>
  <c r="E207" i="23"/>
  <c r="AT206" i="23"/>
  <c r="AS206" i="23"/>
  <c r="AR206" i="23"/>
  <c r="AQ206" i="23"/>
  <c r="AP206" i="23"/>
  <c r="AN206" i="23"/>
  <c r="K206" i="23"/>
  <c r="J206" i="23"/>
  <c r="I206" i="23"/>
  <c r="H206" i="23"/>
  <c r="G206" i="23"/>
  <c r="F206" i="23"/>
  <c r="E206" i="23"/>
  <c r="AT205" i="23"/>
  <c r="AS205" i="23"/>
  <c r="AR205" i="23"/>
  <c r="AQ205" i="23"/>
  <c r="AP205" i="23"/>
  <c r="AN205" i="23"/>
  <c r="K205" i="23"/>
  <c r="J205" i="23"/>
  <c r="I205" i="23"/>
  <c r="H205" i="23"/>
  <c r="G205" i="23"/>
  <c r="F205" i="23"/>
  <c r="E205" i="23"/>
  <c r="AT204" i="23"/>
  <c r="AS204" i="23"/>
  <c r="AR204" i="23"/>
  <c r="AQ204" i="23"/>
  <c r="AP204" i="23"/>
  <c r="AO204" i="23"/>
  <c r="AN204" i="23"/>
  <c r="K204" i="23"/>
  <c r="J204" i="23"/>
  <c r="I204" i="23"/>
  <c r="H204" i="23"/>
  <c r="G204" i="23"/>
  <c r="F204" i="23"/>
  <c r="E204" i="23"/>
  <c r="AT203" i="23"/>
  <c r="AS203" i="23"/>
  <c r="AR203" i="23"/>
  <c r="AQ203" i="23"/>
  <c r="AP203" i="23"/>
  <c r="AO203" i="23"/>
  <c r="AN203" i="23"/>
  <c r="K203" i="23"/>
  <c r="J203" i="23"/>
  <c r="I203" i="23"/>
  <c r="H203" i="23"/>
  <c r="G203" i="23"/>
  <c r="F203" i="23"/>
  <c r="E203" i="23"/>
  <c r="AT202" i="23"/>
  <c r="AS202" i="23"/>
  <c r="AR202" i="23"/>
  <c r="AQ202" i="23"/>
  <c r="AP202" i="23"/>
  <c r="AO202" i="23"/>
  <c r="AN202" i="23"/>
  <c r="K202" i="23"/>
  <c r="J202" i="23"/>
  <c r="I202" i="23"/>
  <c r="H202" i="23"/>
  <c r="G202" i="23"/>
  <c r="F202" i="23"/>
  <c r="E202" i="23"/>
  <c r="AT201" i="23"/>
  <c r="AS201" i="23"/>
  <c r="AR201" i="23"/>
  <c r="AQ201" i="23"/>
  <c r="AP201" i="23"/>
  <c r="AO201" i="23"/>
  <c r="AN201" i="23"/>
  <c r="K201" i="23"/>
  <c r="J201" i="23"/>
  <c r="I201" i="23"/>
  <c r="H201" i="23"/>
  <c r="G201" i="23"/>
  <c r="F201" i="23"/>
  <c r="E201" i="23"/>
  <c r="AT200" i="23"/>
  <c r="AS200" i="23"/>
  <c r="AR200" i="23"/>
  <c r="AQ200" i="23"/>
  <c r="AP200" i="23"/>
  <c r="AO200" i="23"/>
  <c r="AN200" i="23"/>
  <c r="K200" i="23"/>
  <c r="J200" i="23"/>
  <c r="I200" i="23"/>
  <c r="H200" i="23"/>
  <c r="G200" i="23"/>
  <c r="F200" i="23"/>
  <c r="E200" i="23"/>
  <c r="AT199" i="23"/>
  <c r="AS199" i="23"/>
  <c r="AR199" i="23"/>
  <c r="AQ199" i="23"/>
  <c r="AP199" i="23"/>
  <c r="AO199" i="23"/>
  <c r="AN199" i="23"/>
  <c r="K199" i="23"/>
  <c r="J199" i="23"/>
  <c r="I199" i="23"/>
  <c r="H199" i="23"/>
  <c r="G199" i="23"/>
  <c r="F199" i="23"/>
  <c r="E199" i="23"/>
  <c r="AT198" i="23"/>
  <c r="AS198" i="23"/>
  <c r="AR198" i="23"/>
  <c r="AQ198" i="23"/>
  <c r="AP198" i="23"/>
  <c r="AO198" i="23"/>
  <c r="AN198" i="23"/>
  <c r="K198" i="23"/>
  <c r="J198" i="23"/>
  <c r="I198" i="23"/>
  <c r="H198" i="23"/>
  <c r="G198" i="23"/>
  <c r="F198" i="23"/>
  <c r="E198" i="23"/>
  <c r="AT197" i="23"/>
  <c r="AS197" i="23"/>
  <c r="AR197" i="23"/>
  <c r="AQ197" i="23"/>
  <c r="AP197" i="23"/>
  <c r="AO197" i="23"/>
  <c r="AN197" i="23"/>
  <c r="K197" i="23"/>
  <c r="J197" i="23"/>
  <c r="I197" i="23"/>
  <c r="H197" i="23"/>
  <c r="G197" i="23"/>
  <c r="F197" i="23"/>
  <c r="E197" i="23"/>
  <c r="AT196" i="23"/>
  <c r="AS196" i="23"/>
  <c r="AR196" i="23"/>
  <c r="AQ196" i="23"/>
  <c r="AP196" i="23"/>
  <c r="AO196" i="23"/>
  <c r="AN196" i="23"/>
  <c r="K196" i="23"/>
  <c r="J196" i="23"/>
  <c r="I196" i="23"/>
  <c r="H196" i="23"/>
  <c r="G196" i="23"/>
  <c r="F196" i="23"/>
  <c r="E196" i="23"/>
  <c r="AT195" i="23"/>
  <c r="AS195" i="23"/>
  <c r="AR195" i="23"/>
  <c r="AQ195" i="23"/>
  <c r="AP195" i="23"/>
  <c r="AO195" i="23"/>
  <c r="AN195" i="23"/>
  <c r="K195" i="23"/>
  <c r="J195" i="23"/>
  <c r="I195" i="23"/>
  <c r="H195" i="23"/>
  <c r="G195" i="23"/>
  <c r="F195" i="23"/>
  <c r="E195" i="23"/>
  <c r="AT194" i="23"/>
  <c r="AS194" i="23"/>
  <c r="AR194" i="23"/>
  <c r="AQ194" i="23"/>
  <c r="AP194" i="23"/>
  <c r="AO194" i="23"/>
  <c r="AN194" i="23"/>
  <c r="K194" i="23"/>
  <c r="J194" i="23"/>
  <c r="I194" i="23"/>
  <c r="H194" i="23"/>
  <c r="G194" i="23"/>
  <c r="F194" i="23"/>
  <c r="E194" i="23"/>
  <c r="AT193" i="23"/>
  <c r="AS193" i="23"/>
  <c r="AR193" i="23"/>
  <c r="AQ193" i="23"/>
  <c r="AP193" i="23"/>
  <c r="AO193" i="23"/>
  <c r="AN193" i="23"/>
  <c r="K193" i="23"/>
  <c r="J193" i="23"/>
  <c r="I193" i="23"/>
  <c r="H193" i="23"/>
  <c r="G193" i="23"/>
  <c r="F193" i="23"/>
  <c r="E193" i="23"/>
  <c r="AT192" i="23"/>
  <c r="AS192" i="23"/>
  <c r="AR192" i="23"/>
  <c r="AQ192" i="23"/>
  <c r="AP192" i="23"/>
  <c r="AO192" i="23"/>
  <c r="AN192" i="23"/>
  <c r="K192" i="23"/>
  <c r="J192" i="23"/>
  <c r="I192" i="23"/>
  <c r="H192" i="23"/>
  <c r="G192" i="23"/>
  <c r="F192" i="23"/>
  <c r="E192" i="23"/>
  <c r="AT191" i="23"/>
  <c r="AS191" i="23"/>
  <c r="AR191" i="23"/>
  <c r="AQ191" i="23"/>
  <c r="AP191" i="23"/>
  <c r="AO191" i="23"/>
  <c r="AN191" i="23"/>
  <c r="K191" i="23"/>
  <c r="J191" i="23"/>
  <c r="I191" i="23"/>
  <c r="H191" i="23"/>
  <c r="G191" i="23"/>
  <c r="F191" i="23"/>
  <c r="E191" i="23"/>
  <c r="AT190" i="23"/>
  <c r="AS190" i="23"/>
  <c r="AR190" i="23"/>
  <c r="AQ190" i="23"/>
  <c r="AP190" i="23"/>
  <c r="AO190" i="23"/>
  <c r="AN190" i="23"/>
  <c r="K190" i="23"/>
  <c r="J190" i="23"/>
  <c r="I190" i="23"/>
  <c r="H190" i="23"/>
  <c r="G190" i="23"/>
  <c r="F190" i="23"/>
  <c r="E190" i="23"/>
  <c r="AT189" i="23"/>
  <c r="AS189" i="23"/>
  <c r="AR189" i="23"/>
  <c r="AQ189" i="23"/>
  <c r="AP189" i="23"/>
  <c r="AO189" i="23"/>
  <c r="AN189" i="23"/>
  <c r="K189" i="23"/>
  <c r="J189" i="23"/>
  <c r="I189" i="23"/>
  <c r="H189" i="23"/>
  <c r="G189" i="23"/>
  <c r="F189" i="23"/>
  <c r="E189" i="23"/>
  <c r="AT188" i="23"/>
  <c r="AS188" i="23"/>
  <c r="AR188" i="23"/>
  <c r="AQ188" i="23"/>
  <c r="AP188" i="23"/>
  <c r="AO188" i="23"/>
  <c r="AN188" i="23"/>
  <c r="K188" i="23"/>
  <c r="J188" i="23"/>
  <c r="I188" i="23"/>
  <c r="H188" i="23"/>
  <c r="G188" i="23"/>
  <c r="F188" i="23"/>
  <c r="E188" i="23"/>
  <c r="AT187" i="23"/>
  <c r="AS187" i="23"/>
  <c r="AR187" i="23"/>
  <c r="AQ187" i="23"/>
  <c r="AP187" i="23"/>
  <c r="AO187" i="23"/>
  <c r="AN187" i="23"/>
  <c r="K187" i="23"/>
  <c r="J187" i="23"/>
  <c r="I187" i="23"/>
  <c r="H187" i="23"/>
  <c r="G187" i="23"/>
  <c r="F187" i="23"/>
  <c r="E187" i="23"/>
  <c r="AT186" i="23"/>
  <c r="AS186" i="23"/>
  <c r="AR186" i="23"/>
  <c r="AQ186" i="23"/>
  <c r="AP186" i="23"/>
  <c r="AO186" i="23"/>
  <c r="AN186" i="23"/>
  <c r="K186" i="23"/>
  <c r="J186" i="23"/>
  <c r="I186" i="23"/>
  <c r="H186" i="23"/>
  <c r="G186" i="23"/>
  <c r="F186" i="23"/>
  <c r="E186" i="23"/>
  <c r="AT185" i="23"/>
  <c r="AS185" i="23"/>
  <c r="AR185" i="23"/>
  <c r="AQ185" i="23"/>
  <c r="AP185" i="23"/>
  <c r="AO185" i="23"/>
  <c r="AN185" i="23"/>
  <c r="K185" i="23"/>
  <c r="J185" i="23"/>
  <c r="I185" i="23"/>
  <c r="H185" i="23"/>
  <c r="G185" i="23"/>
  <c r="F185" i="23"/>
  <c r="E185" i="23"/>
  <c r="AT184" i="23"/>
  <c r="AS184" i="23"/>
  <c r="AR184" i="23"/>
  <c r="AQ184" i="23"/>
  <c r="AP184" i="23"/>
  <c r="AO184" i="23"/>
  <c r="AN184" i="23"/>
  <c r="K184" i="23"/>
  <c r="J184" i="23"/>
  <c r="I184" i="23"/>
  <c r="H184" i="23"/>
  <c r="G184" i="23"/>
  <c r="F184" i="23"/>
  <c r="E184" i="23"/>
  <c r="AT183" i="23"/>
  <c r="AS183" i="23"/>
  <c r="AR183" i="23"/>
  <c r="AQ183" i="23"/>
  <c r="AP183" i="23"/>
  <c r="AO183" i="23"/>
  <c r="AN183" i="23"/>
  <c r="K183" i="23"/>
  <c r="J183" i="23"/>
  <c r="I183" i="23"/>
  <c r="H183" i="23"/>
  <c r="G183" i="23"/>
  <c r="F183" i="23"/>
  <c r="E183" i="23"/>
  <c r="AT182" i="23"/>
  <c r="AS182" i="23"/>
  <c r="AR182" i="23"/>
  <c r="AQ182" i="23"/>
  <c r="AP182" i="23"/>
  <c r="AO182" i="23"/>
  <c r="AN182" i="23"/>
  <c r="K182" i="23"/>
  <c r="J182" i="23"/>
  <c r="I182" i="23"/>
  <c r="H182" i="23"/>
  <c r="G182" i="23"/>
  <c r="F182" i="23"/>
  <c r="E182" i="23"/>
  <c r="AT181" i="23"/>
  <c r="AS181" i="23"/>
  <c r="AR181" i="23"/>
  <c r="AQ181" i="23"/>
  <c r="AP181" i="23"/>
  <c r="AO181" i="23"/>
  <c r="AN181" i="23"/>
  <c r="K181" i="23"/>
  <c r="J181" i="23"/>
  <c r="I181" i="23"/>
  <c r="H181" i="23"/>
  <c r="G181" i="23"/>
  <c r="F181" i="23"/>
  <c r="E181" i="23"/>
  <c r="AT180" i="23"/>
  <c r="AS180" i="23"/>
  <c r="AR180" i="23"/>
  <c r="AQ180" i="23"/>
  <c r="AP180" i="23"/>
  <c r="AO180" i="23"/>
  <c r="AN180" i="23"/>
  <c r="K180" i="23"/>
  <c r="J180" i="23"/>
  <c r="I180" i="23"/>
  <c r="H180" i="23"/>
  <c r="G180" i="23"/>
  <c r="F180" i="23"/>
  <c r="E180" i="23"/>
  <c r="AT179" i="23"/>
  <c r="AS179" i="23"/>
  <c r="AR179" i="23"/>
  <c r="AQ179" i="23"/>
  <c r="AP179" i="23"/>
  <c r="AO179" i="23"/>
  <c r="AN179" i="23"/>
  <c r="K179" i="23"/>
  <c r="J179" i="23"/>
  <c r="I179" i="23"/>
  <c r="H179" i="23"/>
  <c r="G179" i="23"/>
  <c r="F179" i="23"/>
  <c r="E179" i="23"/>
  <c r="AT178" i="23"/>
  <c r="AS178" i="23"/>
  <c r="AR178" i="23"/>
  <c r="AQ178" i="23"/>
  <c r="AP178" i="23"/>
  <c r="AO178" i="23"/>
  <c r="AN178" i="23"/>
  <c r="K178" i="23"/>
  <c r="J178" i="23"/>
  <c r="I178" i="23"/>
  <c r="H178" i="23"/>
  <c r="G178" i="23"/>
  <c r="F178" i="23"/>
  <c r="E178" i="23"/>
  <c r="AT177" i="23"/>
  <c r="AS177" i="23"/>
  <c r="AR177" i="23"/>
  <c r="AQ177" i="23"/>
  <c r="AP177" i="23"/>
  <c r="AO177" i="23"/>
  <c r="AN177" i="23"/>
  <c r="K177" i="23"/>
  <c r="J177" i="23"/>
  <c r="I177" i="23"/>
  <c r="H177" i="23"/>
  <c r="G177" i="23"/>
  <c r="F177" i="23"/>
  <c r="E177" i="23"/>
  <c r="AT176" i="23"/>
  <c r="AS176" i="23"/>
  <c r="AR176" i="23"/>
  <c r="AQ176" i="23"/>
  <c r="AP176" i="23"/>
  <c r="AO176" i="23"/>
  <c r="AN176" i="23"/>
  <c r="K176" i="23"/>
  <c r="J176" i="23"/>
  <c r="I176" i="23"/>
  <c r="H176" i="23"/>
  <c r="G176" i="23"/>
  <c r="F176" i="23"/>
  <c r="E176" i="23"/>
  <c r="AT175" i="23"/>
  <c r="AS175" i="23"/>
  <c r="AR175" i="23"/>
  <c r="AQ175" i="23"/>
  <c r="AP175" i="23"/>
  <c r="AO175" i="23"/>
  <c r="AN175" i="23"/>
  <c r="K175" i="23"/>
  <c r="J175" i="23"/>
  <c r="I175" i="23"/>
  <c r="H175" i="23"/>
  <c r="G175" i="23"/>
  <c r="F175" i="23"/>
  <c r="E175" i="23"/>
  <c r="AT174" i="23"/>
  <c r="AS174" i="23"/>
  <c r="AR174" i="23"/>
  <c r="AQ174" i="23"/>
  <c r="AP174" i="23"/>
  <c r="AO174" i="23"/>
  <c r="AN174" i="23"/>
  <c r="K174" i="23"/>
  <c r="J174" i="23"/>
  <c r="I174" i="23"/>
  <c r="H174" i="23"/>
  <c r="G174" i="23"/>
  <c r="F174" i="23"/>
  <c r="E174" i="23"/>
  <c r="AT173" i="23"/>
  <c r="AS173" i="23"/>
  <c r="AR173" i="23"/>
  <c r="AQ173" i="23"/>
  <c r="AP173" i="23"/>
  <c r="AO173" i="23"/>
  <c r="AN173" i="23"/>
  <c r="K173" i="23"/>
  <c r="J173" i="23"/>
  <c r="I173" i="23"/>
  <c r="H173" i="23"/>
  <c r="G173" i="23"/>
  <c r="F173" i="23"/>
  <c r="E173" i="23"/>
  <c r="AT172" i="23"/>
  <c r="AS172" i="23"/>
  <c r="AR172" i="23"/>
  <c r="AQ172" i="23"/>
  <c r="AP172" i="23"/>
  <c r="AO172" i="23"/>
  <c r="AN172" i="23"/>
  <c r="K172" i="23"/>
  <c r="J172" i="23"/>
  <c r="I172" i="23"/>
  <c r="H172" i="23"/>
  <c r="G172" i="23"/>
  <c r="F172" i="23"/>
  <c r="E172" i="23"/>
  <c r="BV171" i="23"/>
  <c r="BU171" i="23"/>
  <c r="BT171" i="23"/>
  <c r="BS171" i="23"/>
  <c r="BR171" i="23"/>
  <c r="BQ171" i="23"/>
  <c r="BP171" i="23"/>
  <c r="BO171" i="23"/>
  <c r="BN171" i="23"/>
  <c r="BM171" i="23"/>
  <c r="BL171" i="23"/>
  <c r="BK171" i="23"/>
  <c r="BJ171" i="23"/>
  <c r="BI171" i="23"/>
  <c r="BH171" i="23"/>
  <c r="BG171" i="23"/>
  <c r="BF171" i="23"/>
  <c r="BE171" i="23"/>
  <c r="BD171" i="23"/>
  <c r="BC171" i="23"/>
  <c r="BB171" i="23"/>
  <c r="BA171" i="23"/>
  <c r="AZ171" i="23"/>
  <c r="AY171" i="23"/>
  <c r="AX171" i="23"/>
  <c r="AW171" i="23"/>
  <c r="AV171" i="23"/>
  <c r="AU171" i="23"/>
  <c r="AM171" i="23"/>
  <c r="AL171" i="23"/>
  <c r="AK171" i="23"/>
  <c r="AJ171" i="23"/>
  <c r="AI171" i="23"/>
  <c r="AH171" i="23"/>
  <c r="AG171" i="23"/>
  <c r="AF171" i="23"/>
  <c r="AE171" i="23"/>
  <c r="AD171" i="23"/>
  <c r="AC171" i="23"/>
  <c r="AB171" i="23"/>
  <c r="AA171" i="23"/>
  <c r="Z171" i="23"/>
  <c r="Z28" i="23" s="1"/>
  <c r="Y171" i="23"/>
  <c r="X171" i="23"/>
  <c r="W171" i="23"/>
  <c r="V171" i="23"/>
  <c r="U171" i="23"/>
  <c r="T171" i="23"/>
  <c r="S171" i="23"/>
  <c r="R171" i="23"/>
  <c r="Q171" i="23"/>
  <c r="P171" i="23"/>
  <c r="O171" i="23"/>
  <c r="N171" i="23"/>
  <c r="M171" i="23"/>
  <c r="L171" i="23"/>
  <c r="AT170" i="23"/>
  <c r="AS170" i="23"/>
  <c r="AR170" i="23"/>
  <c r="AQ170" i="23"/>
  <c r="AP170" i="23"/>
  <c r="AO170" i="23"/>
  <c r="AN170" i="23"/>
  <c r="K170" i="23"/>
  <c r="J170" i="23"/>
  <c r="I170" i="23"/>
  <c r="H170" i="23"/>
  <c r="G170" i="23"/>
  <c r="F170" i="23"/>
  <c r="E170" i="23"/>
  <c r="BV169" i="23"/>
  <c r="BV27" i="23" s="1"/>
  <c r="BU169" i="23"/>
  <c r="BU27" i="23" s="1"/>
  <c r="BT169" i="23"/>
  <c r="BS169" i="23"/>
  <c r="BS27" i="23" s="1"/>
  <c r="BR169" i="23"/>
  <c r="BQ169" i="23"/>
  <c r="BQ27" i="23" s="1"/>
  <c r="BP169" i="23"/>
  <c r="BO169" i="23"/>
  <c r="BO27" i="23" s="1"/>
  <c r="BN169" i="23"/>
  <c r="BN27" i="23" s="1"/>
  <c r="BM169" i="23"/>
  <c r="BM27" i="23" s="1"/>
  <c r="BL169" i="23"/>
  <c r="BL27" i="23" s="1"/>
  <c r="BK169" i="23"/>
  <c r="BK27" i="23" s="1"/>
  <c r="BJ169" i="23"/>
  <c r="BJ27" i="23" s="1"/>
  <c r="BI169" i="23"/>
  <c r="BI27" i="23" s="1"/>
  <c r="BH169" i="23"/>
  <c r="BH27" i="23" s="1"/>
  <c r="BG169" i="23"/>
  <c r="BG27" i="23" s="1"/>
  <c r="BF169" i="23"/>
  <c r="BE169" i="23"/>
  <c r="BE27" i="23" s="1"/>
  <c r="BD169" i="23"/>
  <c r="BC169" i="23"/>
  <c r="BC27" i="23" s="1"/>
  <c r="BB169" i="23"/>
  <c r="BA169" i="23"/>
  <c r="BA27" i="23" s="1"/>
  <c r="AZ169" i="23"/>
  <c r="AY169" i="23"/>
  <c r="AY27" i="23" s="1"/>
  <c r="AX169" i="23"/>
  <c r="AW169" i="23"/>
  <c r="AV169" i="23"/>
  <c r="AV27" i="23" s="1"/>
  <c r="AU169" i="23"/>
  <c r="AU27" i="23" s="1"/>
  <c r="AM169" i="23"/>
  <c r="AM27" i="23" s="1"/>
  <c r="AL169" i="23"/>
  <c r="AL27" i="23" s="1"/>
  <c r="AK169" i="23"/>
  <c r="AK27" i="23" s="1"/>
  <c r="AJ169" i="23"/>
  <c r="AJ27" i="23" s="1"/>
  <c r="AI169" i="23"/>
  <c r="AI27" i="23" s="1"/>
  <c r="AH169" i="23"/>
  <c r="AH27" i="23" s="1"/>
  <c r="AG169" i="23"/>
  <c r="AG27" i="23" s="1"/>
  <c r="AF169" i="23"/>
  <c r="AF27" i="23" s="1"/>
  <c r="AE169" i="23"/>
  <c r="AE27" i="23" s="1"/>
  <c r="AD169" i="23"/>
  <c r="AD27" i="23" s="1"/>
  <c r="AC169" i="23"/>
  <c r="AC27" i="23" s="1"/>
  <c r="AB169" i="23"/>
  <c r="AB27" i="23" s="1"/>
  <c r="AA169" i="23"/>
  <c r="AA27" i="23" s="1"/>
  <c r="Z169" i="23"/>
  <c r="Z27" i="23" s="1"/>
  <c r="Y169" i="23"/>
  <c r="Y27" i="23" s="1"/>
  <c r="X169" i="23"/>
  <c r="X27" i="23" s="1"/>
  <c r="W169" i="23"/>
  <c r="W27" i="23" s="1"/>
  <c r="V169" i="23"/>
  <c r="V27" i="23" s="1"/>
  <c r="U169" i="23"/>
  <c r="U27" i="23" s="1"/>
  <c r="T169" i="23"/>
  <c r="T27" i="23" s="1"/>
  <c r="S169" i="23"/>
  <c r="S27" i="23" s="1"/>
  <c r="R169" i="23"/>
  <c r="R27" i="23" s="1"/>
  <c r="Q169" i="23"/>
  <c r="Q27" i="23" s="1"/>
  <c r="P169" i="23"/>
  <c r="P27" i="23" s="1"/>
  <c r="O169" i="23"/>
  <c r="O27" i="23" s="1"/>
  <c r="N169" i="23"/>
  <c r="N27" i="23" s="1"/>
  <c r="M169" i="23"/>
  <c r="M27" i="23" s="1"/>
  <c r="L169" i="23"/>
  <c r="L27" i="23" s="1"/>
  <c r="AT168" i="23"/>
  <c r="AS168" i="23"/>
  <c r="AR168" i="23"/>
  <c r="AQ168" i="23"/>
  <c r="AP168" i="23"/>
  <c r="AO168" i="23"/>
  <c r="AN168" i="23"/>
  <c r="K168" i="23"/>
  <c r="J168" i="23"/>
  <c r="I168" i="23"/>
  <c r="H168" i="23"/>
  <c r="G168" i="23"/>
  <c r="F168" i="23"/>
  <c r="E168" i="23"/>
  <c r="AT167" i="23"/>
  <c r="AS167" i="23"/>
  <c r="AR167" i="23"/>
  <c r="AQ167" i="23"/>
  <c r="AP167" i="23"/>
  <c r="AO167" i="23"/>
  <c r="AN167" i="23"/>
  <c r="K167" i="23"/>
  <c r="J167" i="23"/>
  <c r="I167" i="23"/>
  <c r="H167" i="23"/>
  <c r="G167" i="23"/>
  <c r="F167" i="23"/>
  <c r="E167" i="23"/>
  <c r="BV166" i="23"/>
  <c r="BV26" i="23" s="1"/>
  <c r="BU166" i="23"/>
  <c r="BU26" i="23" s="1"/>
  <c r="BT166" i="23"/>
  <c r="BS166" i="23"/>
  <c r="BS26" i="23" s="1"/>
  <c r="BR166" i="23"/>
  <c r="BR26" i="23" s="1"/>
  <c r="BQ166" i="23"/>
  <c r="BQ26" i="23" s="1"/>
  <c r="BP166" i="23"/>
  <c r="BP26" i="23" s="1"/>
  <c r="BO166" i="23"/>
  <c r="BO26" i="23" s="1"/>
  <c r="BN166" i="23"/>
  <c r="BN26" i="23" s="1"/>
  <c r="BM166" i="23"/>
  <c r="BM26" i="23" s="1"/>
  <c r="BL166" i="23"/>
  <c r="BL26" i="23" s="1"/>
  <c r="BK166" i="23"/>
  <c r="BK26" i="23" s="1"/>
  <c r="BJ166" i="23"/>
  <c r="BJ26" i="23" s="1"/>
  <c r="BI166" i="23"/>
  <c r="BI26" i="23" s="1"/>
  <c r="BH166" i="23"/>
  <c r="BH26" i="23" s="1"/>
  <c r="BG166" i="23"/>
  <c r="BG26" i="23" s="1"/>
  <c r="BF166" i="23"/>
  <c r="BE166" i="23"/>
  <c r="BE26" i="23" s="1"/>
  <c r="BD166" i="23"/>
  <c r="BD26" i="23" s="1"/>
  <c r="BC166" i="23"/>
  <c r="BC26" i="23" s="1"/>
  <c r="BB166" i="23"/>
  <c r="BB26" i="23" s="1"/>
  <c r="BA166" i="23"/>
  <c r="BA26" i="23" s="1"/>
  <c r="AZ166" i="23"/>
  <c r="AY166" i="23"/>
  <c r="AX166" i="23"/>
  <c r="AX26" i="23" s="1"/>
  <c r="AW166" i="23"/>
  <c r="AV166" i="23"/>
  <c r="AV26" i="23" s="1"/>
  <c r="AU166" i="23"/>
  <c r="AU26" i="23" s="1"/>
  <c r="AM166" i="23"/>
  <c r="AM26" i="23" s="1"/>
  <c r="AL166" i="23"/>
  <c r="AL26" i="23" s="1"/>
  <c r="AK166" i="23"/>
  <c r="AK26" i="23" s="1"/>
  <c r="AJ166" i="23"/>
  <c r="AJ26" i="23" s="1"/>
  <c r="AI166" i="23"/>
  <c r="AI26" i="23" s="1"/>
  <c r="AH166" i="23"/>
  <c r="AH26" i="23" s="1"/>
  <c r="AG166" i="23"/>
  <c r="AG26" i="23" s="1"/>
  <c r="AF166" i="23"/>
  <c r="AF26" i="23" s="1"/>
  <c r="AE166" i="23"/>
  <c r="AE26" i="23" s="1"/>
  <c r="AD166" i="23"/>
  <c r="AD26" i="23" s="1"/>
  <c r="AC166" i="23"/>
  <c r="AC26" i="23" s="1"/>
  <c r="AB166" i="23"/>
  <c r="AB26" i="23" s="1"/>
  <c r="AA166" i="23"/>
  <c r="AA26" i="23" s="1"/>
  <c r="Z166" i="23"/>
  <c r="Z26" i="23" s="1"/>
  <c r="Y166" i="23"/>
  <c r="Y26" i="23" s="1"/>
  <c r="X166" i="23"/>
  <c r="X26" i="23" s="1"/>
  <c r="W166" i="23"/>
  <c r="W26" i="23" s="1"/>
  <c r="V166" i="23"/>
  <c r="V26" i="23" s="1"/>
  <c r="U166" i="23"/>
  <c r="U26" i="23" s="1"/>
  <c r="T166" i="23"/>
  <c r="T26" i="23" s="1"/>
  <c r="S166" i="23"/>
  <c r="S26" i="23" s="1"/>
  <c r="R166" i="23"/>
  <c r="R26" i="23" s="1"/>
  <c r="Q166" i="23"/>
  <c r="Q26" i="23" s="1"/>
  <c r="P166" i="23"/>
  <c r="P26" i="23" s="1"/>
  <c r="O166" i="23"/>
  <c r="O26" i="23" s="1"/>
  <c r="N166" i="23"/>
  <c r="N26" i="23" s="1"/>
  <c r="M166" i="23"/>
  <c r="M26" i="23" s="1"/>
  <c r="L166" i="23"/>
  <c r="L26" i="23" s="1"/>
  <c r="AT165" i="23"/>
  <c r="AS165" i="23"/>
  <c r="AR165" i="23"/>
  <c r="AQ165" i="23"/>
  <c r="AP165" i="23"/>
  <c r="AO165" i="23"/>
  <c r="AN165" i="23"/>
  <c r="K165" i="23"/>
  <c r="J165" i="23"/>
  <c r="I165" i="23"/>
  <c r="H165" i="23"/>
  <c r="G165" i="23"/>
  <c r="F165" i="23"/>
  <c r="E165" i="23"/>
  <c r="BV164" i="23"/>
  <c r="BV162" i="23" s="1"/>
  <c r="BU164" i="23"/>
  <c r="BU162" i="23" s="1"/>
  <c r="BT164" i="23"/>
  <c r="BT162" i="23" s="1"/>
  <c r="BS164" i="23"/>
  <c r="BS162" i="23" s="1"/>
  <c r="BR164" i="23"/>
  <c r="BR162" i="23" s="1"/>
  <c r="BQ164" i="23"/>
  <c r="BQ162" i="23" s="1"/>
  <c r="BP164" i="23"/>
  <c r="BP162" i="23" s="1"/>
  <c r="BO164" i="23"/>
  <c r="BO162" i="23" s="1"/>
  <c r="BN164" i="23"/>
  <c r="BN162" i="23" s="1"/>
  <c r="BM164" i="23"/>
  <c r="BM162" i="23" s="1"/>
  <c r="BL164" i="23"/>
  <c r="BL162" i="23" s="1"/>
  <c r="BK164" i="23"/>
  <c r="BK162" i="23" s="1"/>
  <c r="BJ164" i="23"/>
  <c r="BJ162" i="23" s="1"/>
  <c r="BI164" i="23"/>
  <c r="BI162" i="23" s="1"/>
  <c r="BH164" i="23"/>
  <c r="BH162" i="23" s="1"/>
  <c r="BG164" i="23"/>
  <c r="BG162" i="23" s="1"/>
  <c r="BF164" i="23"/>
  <c r="BF162" i="23" s="1"/>
  <c r="BE164" i="23"/>
  <c r="BE162" i="23" s="1"/>
  <c r="BD164" i="23"/>
  <c r="BD162" i="23" s="1"/>
  <c r="BC164" i="23"/>
  <c r="BC162" i="23" s="1"/>
  <c r="BB164" i="23"/>
  <c r="BB162" i="23" s="1"/>
  <c r="BA164" i="23"/>
  <c r="BA162" i="23" s="1"/>
  <c r="AZ164" i="23"/>
  <c r="AZ162" i="23" s="1"/>
  <c r="AY164" i="23"/>
  <c r="AX164" i="23"/>
  <c r="AX162" i="23" s="1"/>
  <c r="AW164" i="23"/>
  <c r="AW162" i="23" s="1"/>
  <c r="AV164" i="23"/>
  <c r="AV162" i="23" s="1"/>
  <c r="AU164" i="23"/>
  <c r="AU162" i="23" s="1"/>
  <c r="AM164" i="23"/>
  <c r="AM162" i="23" s="1"/>
  <c r="AL164" i="23"/>
  <c r="AL162" i="23" s="1"/>
  <c r="AK164" i="23"/>
  <c r="AK162" i="23" s="1"/>
  <c r="AJ164" i="23"/>
  <c r="AJ162" i="23" s="1"/>
  <c r="AI164" i="23"/>
  <c r="AI162" i="23" s="1"/>
  <c r="AH164" i="23"/>
  <c r="AH162" i="23" s="1"/>
  <c r="AG164" i="23"/>
  <c r="AG162" i="23" s="1"/>
  <c r="AF164" i="23"/>
  <c r="AF162" i="23" s="1"/>
  <c r="AF25" i="23" s="1"/>
  <c r="AE164" i="23"/>
  <c r="AE162" i="23" s="1"/>
  <c r="AD164" i="23"/>
  <c r="AD162" i="23" s="1"/>
  <c r="AC164" i="23"/>
  <c r="AC162" i="23" s="1"/>
  <c r="AB164" i="23"/>
  <c r="AB162" i="23" s="1"/>
  <c r="AA164" i="23"/>
  <c r="AA162" i="23" s="1"/>
  <c r="Z164" i="23"/>
  <c r="Z162" i="23" s="1"/>
  <c r="Y164" i="23"/>
  <c r="Y162" i="23" s="1"/>
  <c r="X164" i="23"/>
  <c r="W164" i="23"/>
  <c r="W162" i="23" s="1"/>
  <c r="V164" i="23"/>
  <c r="V162" i="23" s="1"/>
  <c r="U164" i="23"/>
  <c r="U162" i="23" s="1"/>
  <c r="T164" i="23"/>
  <c r="T162" i="23" s="1"/>
  <c r="S164" i="23"/>
  <c r="S162" i="23" s="1"/>
  <c r="R164" i="23"/>
  <c r="Q164" i="23"/>
  <c r="Q162" i="23" s="1"/>
  <c r="P164" i="23"/>
  <c r="P162" i="23" s="1"/>
  <c r="O164" i="23"/>
  <c r="O162" i="23" s="1"/>
  <c r="N164" i="23"/>
  <c r="M164" i="23"/>
  <c r="M162" i="23" s="1"/>
  <c r="L164" i="23"/>
  <c r="L162" i="23" s="1"/>
  <c r="L25" i="23" s="1"/>
  <c r="AT163" i="23"/>
  <c r="AS163" i="23"/>
  <c r="AR163" i="23"/>
  <c r="AQ163" i="23"/>
  <c r="AP163" i="23"/>
  <c r="AO163" i="23"/>
  <c r="AN163" i="23"/>
  <c r="K163" i="23"/>
  <c r="J163" i="23"/>
  <c r="I163" i="23"/>
  <c r="H163" i="23"/>
  <c r="G163" i="23"/>
  <c r="F163" i="23"/>
  <c r="E163" i="23"/>
  <c r="AT161" i="23"/>
  <c r="AS161" i="23"/>
  <c r="AR161" i="23"/>
  <c r="AQ161" i="23"/>
  <c r="AP161" i="23"/>
  <c r="AO161" i="23"/>
  <c r="AN161" i="23"/>
  <c r="K161" i="23"/>
  <c r="J161" i="23"/>
  <c r="I161" i="23"/>
  <c r="H161" i="23"/>
  <c r="G161" i="23"/>
  <c r="F161" i="23"/>
  <c r="E161" i="23"/>
  <c r="BV160" i="23"/>
  <c r="BU160" i="23"/>
  <c r="BT160" i="23"/>
  <c r="BS160" i="23"/>
  <c r="BR160" i="23"/>
  <c r="BQ160" i="23"/>
  <c r="BP160" i="23"/>
  <c r="BO160" i="23"/>
  <c r="BN160" i="23"/>
  <c r="BM160" i="23"/>
  <c r="BL160" i="23"/>
  <c r="BK160" i="23"/>
  <c r="BJ160" i="23"/>
  <c r="BI160" i="23"/>
  <c r="BH160" i="23"/>
  <c r="BG160" i="23"/>
  <c r="BF160" i="23"/>
  <c r="BE160" i="23"/>
  <c r="BD160" i="23"/>
  <c r="BC160" i="23"/>
  <c r="BB160" i="23"/>
  <c r="BA160" i="23"/>
  <c r="AZ160" i="23"/>
  <c r="AY160" i="23"/>
  <c r="AX160" i="23"/>
  <c r="AW160" i="23"/>
  <c r="AV160" i="23"/>
  <c r="AU160" i="23"/>
  <c r="AM160" i="23"/>
  <c r="AL160" i="23"/>
  <c r="AK160" i="23"/>
  <c r="AJ160" i="23"/>
  <c r="AI160" i="23"/>
  <c r="AH160" i="23"/>
  <c r="AG160" i="23"/>
  <c r="AF160" i="23"/>
  <c r="AE160" i="23"/>
  <c r="AD160" i="23"/>
  <c r="AC160" i="23"/>
  <c r="AB160" i="23"/>
  <c r="AA160" i="23"/>
  <c r="Z160" i="23"/>
  <c r="Y160" i="23"/>
  <c r="X160" i="23"/>
  <c r="W160" i="23"/>
  <c r="V160" i="23"/>
  <c r="U160" i="23"/>
  <c r="T160" i="23"/>
  <c r="S160" i="23"/>
  <c r="R160" i="23"/>
  <c r="Q160" i="23"/>
  <c r="P160" i="23"/>
  <c r="O160" i="23"/>
  <c r="N160" i="23"/>
  <c r="M160" i="23"/>
  <c r="L160" i="23"/>
  <c r="AT159" i="23"/>
  <c r="AS159" i="23"/>
  <c r="AR159" i="23"/>
  <c r="AQ159" i="23"/>
  <c r="AP159" i="23"/>
  <c r="AO159" i="23"/>
  <c r="AN159" i="23"/>
  <c r="K159" i="23"/>
  <c r="J159" i="23"/>
  <c r="I159" i="23"/>
  <c r="H159" i="23"/>
  <c r="G159" i="23"/>
  <c r="F159" i="23"/>
  <c r="E159" i="23"/>
  <c r="AT158" i="23"/>
  <c r="AS158" i="23"/>
  <c r="AR158" i="23"/>
  <c r="AQ158" i="23"/>
  <c r="AP158" i="23"/>
  <c r="AO158" i="23"/>
  <c r="AN158" i="23"/>
  <c r="K158" i="23"/>
  <c r="J158" i="23"/>
  <c r="I158" i="23"/>
  <c r="H158" i="23"/>
  <c r="G158" i="23"/>
  <c r="F158" i="23"/>
  <c r="E158" i="23"/>
  <c r="AT157" i="23"/>
  <c r="AS157" i="23"/>
  <c r="AR157" i="23"/>
  <c r="AQ157" i="23"/>
  <c r="AP157" i="23"/>
  <c r="AO157" i="23"/>
  <c r="AN157" i="23"/>
  <c r="K157" i="23"/>
  <c r="J157" i="23"/>
  <c r="I157" i="23"/>
  <c r="H157" i="23"/>
  <c r="G157" i="23"/>
  <c r="F157" i="23"/>
  <c r="E157" i="23"/>
  <c r="BV156" i="23"/>
  <c r="BU156" i="23"/>
  <c r="BT156" i="23"/>
  <c r="BS156" i="23"/>
  <c r="BR156" i="23"/>
  <c r="BQ156" i="23"/>
  <c r="BP156" i="23"/>
  <c r="BO156" i="23"/>
  <c r="BN156" i="23"/>
  <c r="BM156" i="23"/>
  <c r="BL156" i="23"/>
  <c r="BK156" i="23"/>
  <c r="BJ156" i="23"/>
  <c r="BI156" i="23"/>
  <c r="BH156" i="23"/>
  <c r="BG156" i="23"/>
  <c r="BF156" i="23"/>
  <c r="BE156" i="23"/>
  <c r="BD156" i="23"/>
  <c r="BC156" i="23"/>
  <c r="BB156" i="23"/>
  <c r="BA156" i="23"/>
  <c r="AZ156" i="23"/>
  <c r="AY156" i="23"/>
  <c r="AX156" i="23"/>
  <c r="AW156" i="23"/>
  <c r="AV156" i="23"/>
  <c r="AU156" i="23"/>
  <c r="AM156" i="23"/>
  <c r="AL156" i="23"/>
  <c r="AK156" i="23"/>
  <c r="AJ156" i="23"/>
  <c r="AI156" i="23"/>
  <c r="AH156" i="23"/>
  <c r="AG156" i="23"/>
  <c r="AF156" i="23"/>
  <c r="AE156" i="23"/>
  <c r="AD156" i="23"/>
  <c r="AC156" i="23"/>
  <c r="AB156" i="23"/>
  <c r="AA156" i="23"/>
  <c r="Z156" i="23"/>
  <c r="Y156" i="23"/>
  <c r="X156" i="23"/>
  <c r="W156" i="23"/>
  <c r="V156" i="23"/>
  <c r="U156" i="23"/>
  <c r="T156" i="23"/>
  <c r="S156" i="23"/>
  <c r="R156" i="23"/>
  <c r="Q156" i="23"/>
  <c r="P156" i="23"/>
  <c r="O156" i="23"/>
  <c r="N156" i="23"/>
  <c r="M156" i="23"/>
  <c r="L156" i="23"/>
  <c r="AT154" i="23"/>
  <c r="AS154" i="23"/>
  <c r="AR154" i="23"/>
  <c r="AQ154" i="23"/>
  <c r="AP154" i="23"/>
  <c r="AO154" i="23"/>
  <c r="AN154" i="23"/>
  <c r="K154" i="23"/>
  <c r="J154" i="23"/>
  <c r="I154" i="23"/>
  <c r="H154" i="23"/>
  <c r="G154" i="23"/>
  <c r="F154" i="23"/>
  <c r="E154" i="23"/>
  <c r="AT153" i="23"/>
  <c r="AS153" i="23"/>
  <c r="AR153" i="23"/>
  <c r="AQ153" i="23"/>
  <c r="AP153" i="23"/>
  <c r="AO153" i="23"/>
  <c r="AN153" i="23"/>
  <c r="K153" i="23"/>
  <c r="J153" i="23"/>
  <c r="I153" i="23"/>
  <c r="H153" i="23"/>
  <c r="G153" i="23"/>
  <c r="F153" i="23"/>
  <c r="E153" i="23"/>
  <c r="AT152" i="23"/>
  <c r="AS152" i="23"/>
  <c r="AR152" i="23"/>
  <c r="AQ152" i="23"/>
  <c r="AP152" i="23"/>
  <c r="AO152" i="23"/>
  <c r="AN152" i="23"/>
  <c r="K152" i="23"/>
  <c r="J152" i="23"/>
  <c r="I152" i="23"/>
  <c r="H152" i="23"/>
  <c r="G152" i="23"/>
  <c r="F152" i="23"/>
  <c r="E152" i="23"/>
  <c r="AT151" i="23"/>
  <c r="AS151" i="23"/>
  <c r="AR151" i="23"/>
  <c r="AQ151" i="23"/>
  <c r="AP151" i="23"/>
  <c r="AO151" i="23"/>
  <c r="AN151" i="23"/>
  <c r="K151" i="23"/>
  <c r="J151" i="23"/>
  <c r="I151" i="23"/>
  <c r="H151" i="23"/>
  <c r="G151" i="23"/>
  <c r="F151" i="23"/>
  <c r="E151" i="23"/>
  <c r="AT150" i="23"/>
  <c r="AS150" i="23"/>
  <c r="AR150" i="23"/>
  <c r="AQ150" i="23"/>
  <c r="AP150" i="23"/>
  <c r="AO150" i="23"/>
  <c r="AN150" i="23"/>
  <c r="K150" i="23"/>
  <c r="J150" i="23"/>
  <c r="I150" i="23"/>
  <c r="H150" i="23"/>
  <c r="G150" i="23"/>
  <c r="F150" i="23"/>
  <c r="E150" i="23"/>
  <c r="BV149" i="23"/>
  <c r="BV144" i="23" s="1"/>
  <c r="BU149" i="23"/>
  <c r="BU144" i="23" s="1"/>
  <c r="BT149" i="23"/>
  <c r="BT144" i="23" s="1"/>
  <c r="BS149" i="23"/>
  <c r="BS144" i="23" s="1"/>
  <c r="BR149" i="23"/>
  <c r="BR144" i="23" s="1"/>
  <c r="BQ149" i="23"/>
  <c r="BQ144" i="23" s="1"/>
  <c r="BP149" i="23"/>
  <c r="BP144" i="23" s="1"/>
  <c r="BO149" i="23"/>
  <c r="BO144" i="23" s="1"/>
  <c r="BN149" i="23"/>
  <c r="BN144" i="23" s="1"/>
  <c r="BM149" i="23"/>
  <c r="BM144" i="23" s="1"/>
  <c r="BL149" i="23"/>
  <c r="BL144" i="23" s="1"/>
  <c r="BK149" i="23"/>
  <c r="BK144" i="23" s="1"/>
  <c r="BJ149" i="23"/>
  <c r="BJ144" i="23" s="1"/>
  <c r="BI149" i="23"/>
  <c r="BI144" i="23" s="1"/>
  <c r="BH149" i="23"/>
  <c r="BG149" i="23"/>
  <c r="BG144" i="23" s="1"/>
  <c r="BF149" i="23"/>
  <c r="BF144" i="23" s="1"/>
  <c r="BE149" i="23"/>
  <c r="BE144" i="23" s="1"/>
  <c r="BD149" i="23"/>
  <c r="BC149" i="23"/>
  <c r="BC144" i="23" s="1"/>
  <c r="BB149" i="23"/>
  <c r="BB144" i="23" s="1"/>
  <c r="BA149" i="23"/>
  <c r="BA144" i="23" s="1"/>
  <c r="AZ149" i="23"/>
  <c r="AY149" i="23"/>
  <c r="AY144" i="23" s="1"/>
  <c r="AX149" i="23"/>
  <c r="AX144" i="23" s="1"/>
  <c r="AW149" i="23"/>
  <c r="AW144" i="23" s="1"/>
  <c r="AV149" i="23"/>
  <c r="AU149" i="23"/>
  <c r="AU144" i="23" s="1"/>
  <c r="AM149" i="23"/>
  <c r="AM144" i="23" s="1"/>
  <c r="AL149" i="23"/>
  <c r="AK149" i="23"/>
  <c r="AK144" i="23" s="1"/>
  <c r="AJ149" i="23"/>
  <c r="AJ144" i="23" s="1"/>
  <c r="AI149" i="23"/>
  <c r="AI144" i="23" s="1"/>
  <c r="AH149" i="23"/>
  <c r="AH144" i="23" s="1"/>
  <c r="AG149" i="23"/>
  <c r="AG144" i="23" s="1"/>
  <c r="AF149" i="23"/>
  <c r="AF144" i="23" s="1"/>
  <c r="AE149" i="23"/>
  <c r="AE144" i="23" s="1"/>
  <c r="AD149" i="23"/>
  <c r="AD144" i="23" s="1"/>
  <c r="AC149" i="23"/>
  <c r="AC144" i="23" s="1"/>
  <c r="AB149" i="23"/>
  <c r="AB144" i="23" s="1"/>
  <c r="AA149" i="23"/>
  <c r="AA144" i="23" s="1"/>
  <c r="Z149" i="23"/>
  <c r="Z144" i="23" s="1"/>
  <c r="Y149" i="23"/>
  <c r="Y144" i="23" s="1"/>
  <c r="X149" i="23"/>
  <c r="X144" i="23" s="1"/>
  <c r="W149" i="23"/>
  <c r="W144" i="23" s="1"/>
  <c r="V149" i="23"/>
  <c r="V144" i="23" s="1"/>
  <c r="U149" i="23"/>
  <c r="U144" i="23" s="1"/>
  <c r="T149" i="23"/>
  <c r="T144" i="23" s="1"/>
  <c r="S149" i="23"/>
  <c r="S144" i="23" s="1"/>
  <c r="R149" i="23"/>
  <c r="Q149" i="23"/>
  <c r="Q144" i="23" s="1"/>
  <c r="P149" i="23"/>
  <c r="P144" i="23" s="1"/>
  <c r="O149" i="23"/>
  <c r="O144" i="23" s="1"/>
  <c r="N149" i="23"/>
  <c r="M149" i="23"/>
  <c r="M144" i="23" s="1"/>
  <c r="L149" i="23"/>
  <c r="L144" i="23" s="1"/>
  <c r="AT148" i="23"/>
  <c r="AS148" i="23"/>
  <c r="AR148" i="23"/>
  <c r="AQ148" i="23"/>
  <c r="AP148" i="23"/>
  <c r="AO148" i="23"/>
  <c r="AN148" i="23"/>
  <c r="K148" i="23"/>
  <c r="J148" i="23"/>
  <c r="I148" i="23"/>
  <c r="H148" i="23"/>
  <c r="G148" i="23"/>
  <c r="F148" i="23"/>
  <c r="E148" i="23"/>
  <c r="AT147" i="23"/>
  <c r="AS147" i="23"/>
  <c r="AR147" i="23"/>
  <c r="AQ147" i="23"/>
  <c r="AP147" i="23"/>
  <c r="AO147" i="23"/>
  <c r="AN147" i="23"/>
  <c r="K147" i="23"/>
  <c r="J147" i="23"/>
  <c r="I147" i="23"/>
  <c r="H147" i="23"/>
  <c r="G147" i="23"/>
  <c r="F147" i="23"/>
  <c r="E147" i="23"/>
  <c r="AT146" i="23"/>
  <c r="AS146" i="23"/>
  <c r="AR146" i="23"/>
  <c r="AQ146" i="23"/>
  <c r="AP146" i="23"/>
  <c r="AO146" i="23"/>
  <c r="AN146" i="23"/>
  <c r="K146" i="23"/>
  <c r="J146" i="23"/>
  <c r="I146" i="23"/>
  <c r="H146" i="23"/>
  <c r="G146" i="23"/>
  <c r="F146" i="23"/>
  <c r="E146" i="23"/>
  <c r="AT145" i="23"/>
  <c r="AS145" i="23"/>
  <c r="AR145" i="23"/>
  <c r="AQ145" i="23"/>
  <c r="AP145" i="23"/>
  <c r="AO145" i="23"/>
  <c r="AN145" i="23"/>
  <c r="K145" i="23"/>
  <c r="J145" i="23"/>
  <c r="I145" i="23"/>
  <c r="H145" i="23"/>
  <c r="G145" i="23"/>
  <c r="F145" i="23"/>
  <c r="E145" i="23"/>
  <c r="AT143" i="23"/>
  <c r="AS143" i="23"/>
  <c r="AR143" i="23"/>
  <c r="AQ143" i="23"/>
  <c r="AP143" i="23"/>
  <c r="AO143" i="23"/>
  <c r="AN143" i="23"/>
  <c r="K143" i="23"/>
  <c r="J143" i="23"/>
  <c r="I143" i="23"/>
  <c r="H143" i="23"/>
  <c r="G143" i="23"/>
  <c r="F143" i="23"/>
  <c r="E143" i="23"/>
  <c r="AT142" i="23"/>
  <c r="AS142" i="23"/>
  <c r="AR142" i="23"/>
  <c r="AQ142" i="23"/>
  <c r="AP142" i="23"/>
  <c r="AO142" i="23"/>
  <c r="AN142" i="23"/>
  <c r="K142" i="23"/>
  <c r="J142" i="23"/>
  <c r="I142" i="23"/>
  <c r="H142" i="23"/>
  <c r="G142" i="23"/>
  <c r="F142" i="23"/>
  <c r="E142" i="23"/>
  <c r="AT141" i="23"/>
  <c r="AS141" i="23"/>
  <c r="AR141" i="23"/>
  <c r="AQ141" i="23"/>
  <c r="AP141" i="23"/>
  <c r="AO141" i="23"/>
  <c r="AN141" i="23"/>
  <c r="K141" i="23"/>
  <c r="J141" i="23"/>
  <c r="I141" i="23"/>
  <c r="H141" i="23"/>
  <c r="G141" i="23"/>
  <c r="F141" i="23"/>
  <c r="E141" i="23"/>
  <c r="AT140" i="23"/>
  <c r="AS140" i="23"/>
  <c r="AR140" i="23"/>
  <c r="AQ140" i="23"/>
  <c r="AP140" i="23"/>
  <c r="AO140" i="23"/>
  <c r="AN140" i="23"/>
  <c r="K140" i="23"/>
  <c r="J140" i="23"/>
  <c r="I140" i="23"/>
  <c r="H140" i="23"/>
  <c r="G140" i="23"/>
  <c r="F140" i="23"/>
  <c r="E140" i="23"/>
  <c r="AT139" i="23"/>
  <c r="AS139" i="23"/>
  <c r="AR139" i="23"/>
  <c r="AQ139" i="23"/>
  <c r="AP139" i="23"/>
  <c r="AO139" i="23"/>
  <c r="AN139" i="23"/>
  <c r="K139" i="23"/>
  <c r="J139" i="23"/>
  <c r="I139" i="23"/>
  <c r="H139" i="23"/>
  <c r="G139" i="23"/>
  <c r="F139" i="23"/>
  <c r="E139" i="23"/>
  <c r="AT138" i="23"/>
  <c r="AS138" i="23"/>
  <c r="AR138" i="23"/>
  <c r="AQ138" i="23"/>
  <c r="AP138" i="23"/>
  <c r="AO138" i="23"/>
  <c r="AN138" i="23"/>
  <c r="K138" i="23"/>
  <c r="J138" i="23"/>
  <c r="I138" i="23"/>
  <c r="H138" i="23"/>
  <c r="G138" i="23"/>
  <c r="F138" i="23"/>
  <c r="E138" i="23"/>
  <c r="AT137" i="23"/>
  <c r="AS137" i="23"/>
  <c r="AR137" i="23"/>
  <c r="AQ137" i="23"/>
  <c r="AP137" i="23"/>
  <c r="AO137" i="23"/>
  <c r="AN137" i="23"/>
  <c r="K137" i="23"/>
  <c r="J137" i="23"/>
  <c r="I137" i="23"/>
  <c r="H137" i="23"/>
  <c r="G137" i="23"/>
  <c r="F137" i="23"/>
  <c r="E137" i="23"/>
  <c r="AT136" i="23"/>
  <c r="AS136" i="23"/>
  <c r="AR136" i="23"/>
  <c r="AQ136" i="23"/>
  <c r="AP136" i="23"/>
  <c r="AO136" i="23"/>
  <c r="AN136" i="23"/>
  <c r="K136" i="23"/>
  <c r="J136" i="23"/>
  <c r="I136" i="23"/>
  <c r="H136" i="23"/>
  <c r="G136" i="23"/>
  <c r="F136" i="23"/>
  <c r="E136" i="23"/>
  <c r="AT135" i="23"/>
  <c r="AS135" i="23"/>
  <c r="AR135" i="23"/>
  <c r="AQ135" i="23"/>
  <c r="AP135" i="23"/>
  <c r="AO135" i="23"/>
  <c r="AN135" i="23"/>
  <c r="K135" i="23"/>
  <c r="J135" i="23"/>
  <c r="I135" i="23"/>
  <c r="H135" i="23"/>
  <c r="G135" i="23"/>
  <c r="F135" i="23"/>
  <c r="E135" i="23"/>
  <c r="AT134" i="23"/>
  <c r="AS134" i="23"/>
  <c r="AR134" i="23"/>
  <c r="AQ134" i="23"/>
  <c r="AP134" i="23"/>
  <c r="AO134" i="23"/>
  <c r="AN134" i="23"/>
  <c r="K134" i="23"/>
  <c r="J134" i="23"/>
  <c r="I134" i="23"/>
  <c r="H134" i="23"/>
  <c r="G134" i="23"/>
  <c r="F134" i="23"/>
  <c r="E134" i="23"/>
  <c r="AT133" i="23"/>
  <c r="AS133" i="23"/>
  <c r="AR133" i="23"/>
  <c r="AQ133" i="23"/>
  <c r="AP133" i="23"/>
  <c r="AO133" i="23"/>
  <c r="AN133" i="23"/>
  <c r="K133" i="23"/>
  <c r="J133" i="23"/>
  <c r="I133" i="23"/>
  <c r="H133" i="23"/>
  <c r="G133" i="23"/>
  <c r="F133" i="23"/>
  <c r="E133" i="23"/>
  <c r="AT132" i="23"/>
  <c r="AS132" i="23"/>
  <c r="AR132" i="23"/>
  <c r="AQ132" i="23"/>
  <c r="AP132" i="23"/>
  <c r="AO132" i="23"/>
  <c r="AN132" i="23"/>
  <c r="K132" i="23"/>
  <c r="J132" i="23"/>
  <c r="I132" i="23"/>
  <c r="H132" i="23"/>
  <c r="G132" i="23"/>
  <c r="F132" i="23"/>
  <c r="E132" i="23"/>
  <c r="AT131" i="23"/>
  <c r="AS131" i="23"/>
  <c r="AR131" i="23"/>
  <c r="AQ131" i="23"/>
  <c r="AP131" i="23"/>
  <c r="AO131" i="23"/>
  <c r="AN131" i="23"/>
  <c r="K131" i="23"/>
  <c r="J131" i="23"/>
  <c r="I131" i="23"/>
  <c r="H131" i="23"/>
  <c r="G131" i="23"/>
  <c r="F131" i="23"/>
  <c r="E131" i="23"/>
  <c r="AT130" i="23"/>
  <c r="AS130" i="23"/>
  <c r="AR130" i="23"/>
  <c r="AQ130" i="23"/>
  <c r="AP130" i="23"/>
  <c r="AO130" i="23"/>
  <c r="AN130" i="23"/>
  <c r="K130" i="23"/>
  <c r="J130" i="23"/>
  <c r="I130" i="23"/>
  <c r="H130" i="23"/>
  <c r="G130" i="23"/>
  <c r="F130" i="23"/>
  <c r="E130" i="23"/>
  <c r="AT129" i="23"/>
  <c r="AS129" i="23"/>
  <c r="AR129" i="23"/>
  <c r="AQ129" i="23"/>
  <c r="AP129" i="23"/>
  <c r="AO129" i="23"/>
  <c r="AN129" i="23"/>
  <c r="K129" i="23"/>
  <c r="J129" i="23"/>
  <c r="I129" i="23"/>
  <c r="H129" i="23"/>
  <c r="G129" i="23"/>
  <c r="F129" i="23"/>
  <c r="E129" i="23"/>
  <c r="AT128" i="23"/>
  <c r="AS128" i="23"/>
  <c r="AR128" i="23"/>
  <c r="AQ128" i="23"/>
  <c r="AP128" i="23"/>
  <c r="AO128" i="23"/>
  <c r="AN128" i="23"/>
  <c r="K128" i="23"/>
  <c r="J128" i="23"/>
  <c r="I128" i="23"/>
  <c r="H128" i="23"/>
  <c r="G128" i="23"/>
  <c r="F128" i="23"/>
  <c r="E128" i="23"/>
  <c r="AT127" i="23"/>
  <c r="AS127" i="23"/>
  <c r="AR127" i="23"/>
  <c r="AQ127" i="23"/>
  <c r="AP127" i="23"/>
  <c r="AO127" i="23"/>
  <c r="AN127" i="23"/>
  <c r="K127" i="23"/>
  <c r="J127" i="23"/>
  <c r="I127" i="23"/>
  <c r="H127" i="23"/>
  <c r="G127" i="23"/>
  <c r="F127" i="23"/>
  <c r="E127" i="23"/>
  <c r="AT126" i="23"/>
  <c r="AS126" i="23"/>
  <c r="AR126" i="23"/>
  <c r="AQ126" i="23"/>
  <c r="AP126" i="23"/>
  <c r="AO126" i="23"/>
  <c r="AN126" i="23"/>
  <c r="K126" i="23"/>
  <c r="J126" i="23"/>
  <c r="I126" i="23"/>
  <c r="H126" i="23"/>
  <c r="G126" i="23"/>
  <c r="F126" i="23"/>
  <c r="E126" i="23"/>
  <c r="AT125" i="23"/>
  <c r="AS125" i="23"/>
  <c r="AR125" i="23"/>
  <c r="AQ125" i="23"/>
  <c r="AP125" i="23"/>
  <c r="AO125" i="23"/>
  <c r="AN125" i="23"/>
  <c r="K125" i="23"/>
  <c r="J125" i="23"/>
  <c r="I125" i="23"/>
  <c r="H125" i="23"/>
  <c r="G125" i="23"/>
  <c r="F125" i="23"/>
  <c r="E125" i="23"/>
  <c r="AT124" i="23"/>
  <c r="AS124" i="23"/>
  <c r="AR124" i="23"/>
  <c r="AQ124" i="23"/>
  <c r="AP124" i="23"/>
  <c r="AO124" i="23"/>
  <c r="AN124" i="23"/>
  <c r="K124" i="23"/>
  <c r="J124" i="23"/>
  <c r="I124" i="23"/>
  <c r="H124" i="23"/>
  <c r="G124" i="23"/>
  <c r="F124" i="23"/>
  <c r="E124" i="23"/>
  <c r="AT123" i="23"/>
  <c r="AS123" i="23"/>
  <c r="AR123" i="23"/>
  <c r="AQ123" i="23"/>
  <c r="AP123" i="23"/>
  <c r="AO123" i="23"/>
  <c r="AN123" i="23"/>
  <c r="K123" i="23"/>
  <c r="J123" i="23"/>
  <c r="I123" i="23"/>
  <c r="H123" i="23"/>
  <c r="G123" i="23"/>
  <c r="F123" i="23"/>
  <c r="E123" i="23"/>
  <c r="AT122" i="23"/>
  <c r="AS122" i="23"/>
  <c r="AR122" i="23"/>
  <c r="AQ122" i="23"/>
  <c r="AP122" i="23"/>
  <c r="AO122" i="23"/>
  <c r="AN122" i="23"/>
  <c r="K122" i="23"/>
  <c r="J122" i="23"/>
  <c r="I122" i="23"/>
  <c r="H122" i="23"/>
  <c r="G122" i="23"/>
  <c r="F122" i="23"/>
  <c r="E122" i="23"/>
  <c r="AT121" i="23"/>
  <c r="AS121" i="23"/>
  <c r="AR121" i="23"/>
  <c r="AQ121" i="23"/>
  <c r="AP121" i="23"/>
  <c r="AO121" i="23"/>
  <c r="AN121" i="23"/>
  <c r="K121" i="23"/>
  <c r="J121" i="23"/>
  <c r="I121" i="23"/>
  <c r="H121" i="23"/>
  <c r="G121" i="23"/>
  <c r="F121" i="23"/>
  <c r="E121" i="23"/>
  <c r="AT120" i="23"/>
  <c r="AS120" i="23"/>
  <c r="AR120" i="23"/>
  <c r="AQ120" i="23"/>
  <c r="AP120" i="23"/>
  <c r="AO120" i="23"/>
  <c r="AN120" i="23"/>
  <c r="K120" i="23"/>
  <c r="J120" i="23"/>
  <c r="I120" i="23"/>
  <c r="H120" i="23"/>
  <c r="G120" i="23"/>
  <c r="F120" i="23"/>
  <c r="E120" i="23"/>
  <c r="AT119" i="23"/>
  <c r="AS119" i="23"/>
  <c r="AR119" i="23"/>
  <c r="AQ119" i="23"/>
  <c r="AP119" i="23"/>
  <c r="AO119" i="23"/>
  <c r="AN119" i="23"/>
  <c r="K119" i="23"/>
  <c r="J119" i="23"/>
  <c r="I119" i="23"/>
  <c r="H119" i="23"/>
  <c r="G119" i="23"/>
  <c r="F119" i="23"/>
  <c r="E119" i="23"/>
  <c r="AT118" i="23"/>
  <c r="AS118" i="23"/>
  <c r="AR118" i="23"/>
  <c r="AQ118" i="23"/>
  <c r="AP118" i="23"/>
  <c r="AO118" i="23"/>
  <c r="AN118" i="23"/>
  <c r="K118" i="23"/>
  <c r="J118" i="23"/>
  <c r="I118" i="23"/>
  <c r="H118" i="23"/>
  <c r="G118" i="23"/>
  <c r="F118" i="23"/>
  <c r="E118" i="23"/>
  <c r="AT117" i="23"/>
  <c r="AS117" i="23"/>
  <c r="AR117" i="23"/>
  <c r="AQ117" i="23"/>
  <c r="AP117" i="23"/>
  <c r="AO117" i="23"/>
  <c r="AN117" i="23"/>
  <c r="K117" i="23"/>
  <c r="J117" i="23"/>
  <c r="I117" i="23"/>
  <c r="H117" i="23"/>
  <c r="G117" i="23"/>
  <c r="F117" i="23"/>
  <c r="E117" i="23"/>
  <c r="AT116" i="23"/>
  <c r="AS116" i="23"/>
  <c r="AR116" i="23"/>
  <c r="AQ116" i="23"/>
  <c r="AP116" i="23"/>
  <c r="AO116" i="23"/>
  <c r="AN116" i="23"/>
  <c r="K116" i="23"/>
  <c r="J116" i="23"/>
  <c r="I116" i="23"/>
  <c r="H116" i="23"/>
  <c r="G116" i="23"/>
  <c r="F116" i="23"/>
  <c r="E116" i="23"/>
  <c r="AT115" i="23"/>
  <c r="AS115" i="23"/>
  <c r="AR115" i="23"/>
  <c r="AQ115" i="23"/>
  <c r="AP115" i="23"/>
  <c r="AO115" i="23"/>
  <c r="AN115" i="23"/>
  <c r="K115" i="23"/>
  <c r="J115" i="23"/>
  <c r="I115" i="23"/>
  <c r="H115" i="23"/>
  <c r="G115" i="23"/>
  <c r="F115" i="23"/>
  <c r="E115" i="23"/>
  <c r="AT114" i="23"/>
  <c r="AS114" i="23"/>
  <c r="AR114" i="23"/>
  <c r="AQ114" i="23"/>
  <c r="AP114" i="23"/>
  <c r="AO114" i="23"/>
  <c r="AN114" i="23"/>
  <c r="K114" i="23"/>
  <c r="J114" i="23"/>
  <c r="I114" i="23"/>
  <c r="H114" i="23"/>
  <c r="G114" i="23"/>
  <c r="F114" i="23"/>
  <c r="E114" i="23"/>
  <c r="AT113" i="23"/>
  <c r="AS113" i="23"/>
  <c r="AR113" i="23"/>
  <c r="AQ113" i="23"/>
  <c r="AP113" i="23"/>
  <c r="AO113" i="23"/>
  <c r="AN113" i="23"/>
  <c r="K113" i="23"/>
  <c r="J113" i="23"/>
  <c r="I113" i="23"/>
  <c r="H113" i="23"/>
  <c r="G113" i="23"/>
  <c r="F113" i="23"/>
  <c r="E113" i="23"/>
  <c r="AT112" i="23"/>
  <c r="AS112" i="23"/>
  <c r="AR112" i="23"/>
  <c r="AQ112" i="23"/>
  <c r="AP112" i="23"/>
  <c r="AO112" i="23"/>
  <c r="AN112" i="23"/>
  <c r="K112" i="23"/>
  <c r="J112" i="23"/>
  <c r="I112" i="23"/>
  <c r="H112" i="23"/>
  <c r="G112" i="23"/>
  <c r="F112" i="23"/>
  <c r="E112" i="23"/>
  <c r="AT111" i="23"/>
  <c r="AS111" i="23"/>
  <c r="AR111" i="23"/>
  <c r="AQ111" i="23"/>
  <c r="AP111" i="23"/>
  <c r="AO111" i="23"/>
  <c r="AN111" i="23"/>
  <c r="K111" i="23"/>
  <c r="J111" i="23"/>
  <c r="I111" i="23"/>
  <c r="H111" i="23"/>
  <c r="G111" i="23"/>
  <c r="F111" i="23"/>
  <c r="E111" i="23"/>
  <c r="AT110" i="23"/>
  <c r="AS110" i="23"/>
  <c r="AR110" i="23"/>
  <c r="AQ110" i="23"/>
  <c r="AP110" i="23"/>
  <c r="AO110" i="23"/>
  <c r="AN110" i="23"/>
  <c r="K110" i="23"/>
  <c r="J110" i="23"/>
  <c r="I110" i="23"/>
  <c r="H110" i="23"/>
  <c r="G110" i="23"/>
  <c r="F110" i="23"/>
  <c r="E110" i="23"/>
  <c r="AT109" i="23"/>
  <c r="AS109" i="23"/>
  <c r="AR109" i="23"/>
  <c r="AQ109" i="23"/>
  <c r="AP109" i="23"/>
  <c r="AO109" i="23"/>
  <c r="AN109" i="23"/>
  <c r="K109" i="23"/>
  <c r="J109" i="23"/>
  <c r="I109" i="23"/>
  <c r="H109" i="23"/>
  <c r="G109" i="23"/>
  <c r="F109" i="23"/>
  <c r="E109" i="23"/>
  <c r="AT108" i="23"/>
  <c r="AS108" i="23"/>
  <c r="AR108" i="23"/>
  <c r="AQ108" i="23"/>
  <c r="AP108" i="23"/>
  <c r="AO108" i="23"/>
  <c r="AN108" i="23"/>
  <c r="K108" i="23"/>
  <c r="J108" i="23"/>
  <c r="I108" i="23"/>
  <c r="H108" i="23"/>
  <c r="G108" i="23"/>
  <c r="F108" i="23"/>
  <c r="E108" i="23"/>
  <c r="AT107" i="23"/>
  <c r="AS107" i="23"/>
  <c r="AR107" i="23"/>
  <c r="AQ107" i="23"/>
  <c r="AP107" i="23"/>
  <c r="AO107" i="23"/>
  <c r="AN107" i="23"/>
  <c r="K107" i="23"/>
  <c r="J107" i="23"/>
  <c r="I107" i="23"/>
  <c r="H107" i="23"/>
  <c r="G107" i="23"/>
  <c r="F107" i="23"/>
  <c r="E107" i="23"/>
  <c r="AT106" i="23"/>
  <c r="AS106" i="23"/>
  <c r="AR106" i="23"/>
  <c r="AQ106" i="23"/>
  <c r="AP106" i="23"/>
  <c r="AO106" i="23"/>
  <c r="AN106" i="23"/>
  <c r="K106" i="23"/>
  <c r="J106" i="23"/>
  <c r="I106" i="23"/>
  <c r="H106" i="23"/>
  <c r="G106" i="23"/>
  <c r="F106" i="23"/>
  <c r="E106" i="23"/>
  <c r="AT105" i="23"/>
  <c r="AS105" i="23"/>
  <c r="AR105" i="23"/>
  <c r="AQ105" i="23"/>
  <c r="AP105" i="23"/>
  <c r="AO105" i="23"/>
  <c r="AN105" i="23"/>
  <c r="K105" i="23"/>
  <c r="J105" i="23"/>
  <c r="I105" i="23"/>
  <c r="H105" i="23"/>
  <c r="G105" i="23"/>
  <c r="F105" i="23"/>
  <c r="E105" i="23"/>
  <c r="AT104" i="23"/>
  <c r="AS104" i="23"/>
  <c r="AR104" i="23"/>
  <c r="AQ104" i="23"/>
  <c r="AP104" i="23"/>
  <c r="AO104" i="23"/>
  <c r="AN104" i="23"/>
  <c r="K104" i="23"/>
  <c r="J104" i="23"/>
  <c r="I104" i="23"/>
  <c r="H104" i="23"/>
  <c r="G104" i="23"/>
  <c r="F104" i="23"/>
  <c r="E104" i="23"/>
  <c r="AT103" i="23"/>
  <c r="AS103" i="23"/>
  <c r="AR103" i="23"/>
  <c r="AQ103" i="23"/>
  <c r="AP103" i="23"/>
  <c r="AO103" i="23"/>
  <c r="AN103" i="23"/>
  <c r="K103" i="23"/>
  <c r="J103" i="23"/>
  <c r="I103" i="23"/>
  <c r="H103" i="23"/>
  <c r="G103" i="23"/>
  <c r="F103" i="23"/>
  <c r="E103" i="23"/>
  <c r="BV102" i="23"/>
  <c r="BV101" i="23" s="1"/>
  <c r="BU102" i="23"/>
  <c r="BT102" i="23"/>
  <c r="BT101" i="23" s="1"/>
  <c r="BS102" i="23"/>
  <c r="BS101" i="23" s="1"/>
  <c r="BR102" i="23"/>
  <c r="BR101" i="23" s="1"/>
  <c r="BQ102" i="23"/>
  <c r="BP102" i="23"/>
  <c r="BP101" i="23" s="1"/>
  <c r="BO102" i="23"/>
  <c r="BO101" i="23" s="1"/>
  <c r="BN102" i="23"/>
  <c r="BN101" i="23" s="1"/>
  <c r="BM102" i="23"/>
  <c r="BM101" i="23" s="1"/>
  <c r="BL102" i="23"/>
  <c r="BL101" i="23" s="1"/>
  <c r="BK102" i="23"/>
  <c r="BK101" i="23" s="1"/>
  <c r="BJ102" i="23"/>
  <c r="BJ101" i="23" s="1"/>
  <c r="BI102" i="23"/>
  <c r="BI101" i="23" s="1"/>
  <c r="BH102" i="23"/>
  <c r="BH101" i="23" s="1"/>
  <c r="BG102" i="23"/>
  <c r="BG101" i="23" s="1"/>
  <c r="BF102" i="23"/>
  <c r="BF101" i="23" s="1"/>
  <c r="BE102" i="23"/>
  <c r="BE101" i="23" s="1"/>
  <c r="BD102" i="23"/>
  <c r="BD101" i="23" s="1"/>
  <c r="BC102" i="23"/>
  <c r="BC101" i="23" s="1"/>
  <c r="BB102" i="23"/>
  <c r="BB101" i="23" s="1"/>
  <c r="BA102" i="23"/>
  <c r="AZ102" i="23"/>
  <c r="AZ101" i="23" s="1"/>
  <c r="AY102" i="23"/>
  <c r="AY101" i="23" s="1"/>
  <c r="AX102" i="23"/>
  <c r="AX101" i="23" s="1"/>
  <c r="AW102" i="23"/>
  <c r="AV102" i="23"/>
  <c r="AV101" i="23" s="1"/>
  <c r="AU102" i="23"/>
  <c r="AU101" i="23" s="1"/>
  <c r="AM102" i="23"/>
  <c r="AM101" i="23" s="1"/>
  <c r="AL102" i="23"/>
  <c r="AL101" i="23" s="1"/>
  <c r="AK102" i="23"/>
  <c r="AK101" i="23" s="1"/>
  <c r="AJ102" i="23"/>
  <c r="AJ101" i="23" s="1"/>
  <c r="AI102" i="23"/>
  <c r="AI101" i="23" s="1"/>
  <c r="AH102" i="23"/>
  <c r="AH101" i="23" s="1"/>
  <c r="AG102" i="23"/>
  <c r="AG101" i="23" s="1"/>
  <c r="AF102" i="23"/>
  <c r="AF101" i="23" s="1"/>
  <c r="AE102" i="23"/>
  <c r="AE101" i="23" s="1"/>
  <c r="AD102" i="23"/>
  <c r="AD101" i="23" s="1"/>
  <c r="AC102" i="23"/>
  <c r="AC101" i="23" s="1"/>
  <c r="AB102" i="23"/>
  <c r="AB101" i="23" s="1"/>
  <c r="AA102" i="23"/>
  <c r="AA101" i="23" s="1"/>
  <c r="Z102" i="23"/>
  <c r="Z101" i="23" s="1"/>
  <c r="Y102" i="23"/>
  <c r="Y101" i="23" s="1"/>
  <c r="X102" i="23"/>
  <c r="X101" i="23" s="1"/>
  <c r="W102" i="23"/>
  <c r="W101" i="23" s="1"/>
  <c r="V102" i="23"/>
  <c r="V101" i="23" s="1"/>
  <c r="U102" i="23"/>
  <c r="U101" i="23" s="1"/>
  <c r="T102" i="23"/>
  <c r="T101" i="23" s="1"/>
  <c r="S102" i="23"/>
  <c r="S101" i="23" s="1"/>
  <c r="R102" i="23"/>
  <c r="Q102" i="23"/>
  <c r="P102" i="23"/>
  <c r="O102" i="23"/>
  <c r="O101" i="23" s="1"/>
  <c r="N102" i="23"/>
  <c r="M102" i="23"/>
  <c r="L102" i="23"/>
  <c r="AT100" i="23"/>
  <c r="AS100" i="23"/>
  <c r="AR100" i="23"/>
  <c r="AQ100" i="23"/>
  <c r="AP100" i="23"/>
  <c r="AO100" i="23"/>
  <c r="AN100" i="23"/>
  <c r="K100" i="23"/>
  <c r="J100" i="23"/>
  <c r="I100" i="23"/>
  <c r="H100" i="23"/>
  <c r="G100" i="23"/>
  <c r="F100" i="23"/>
  <c r="E100" i="23"/>
  <c r="AT99" i="23"/>
  <c r="AS99" i="23"/>
  <c r="AR99" i="23"/>
  <c r="AQ99" i="23"/>
  <c r="AP99" i="23"/>
  <c r="AO99" i="23"/>
  <c r="AN99" i="23"/>
  <c r="K99" i="23"/>
  <c r="J99" i="23"/>
  <c r="I99" i="23"/>
  <c r="H99" i="23"/>
  <c r="G99" i="23"/>
  <c r="F99" i="23"/>
  <c r="E99" i="23"/>
  <c r="AT98" i="23"/>
  <c r="AS98" i="23"/>
  <c r="AR98" i="23"/>
  <c r="AQ98" i="23"/>
  <c r="AP98" i="23"/>
  <c r="AO98" i="23"/>
  <c r="AN98" i="23"/>
  <c r="K98" i="23"/>
  <c r="J98" i="23"/>
  <c r="I98" i="23"/>
  <c r="H98" i="23"/>
  <c r="G98" i="23"/>
  <c r="F98" i="23"/>
  <c r="E98" i="23"/>
  <c r="AT97" i="23"/>
  <c r="AS97" i="23"/>
  <c r="AR97" i="23"/>
  <c r="AQ97" i="23"/>
  <c r="AP97" i="23"/>
  <c r="AO97" i="23"/>
  <c r="AN97" i="23"/>
  <c r="K97" i="23"/>
  <c r="J97" i="23"/>
  <c r="I97" i="23"/>
  <c r="H97" i="23"/>
  <c r="G97" i="23"/>
  <c r="F97" i="23"/>
  <c r="E97" i="23"/>
  <c r="AT96" i="23"/>
  <c r="AS96" i="23"/>
  <c r="AR96" i="23"/>
  <c r="AQ96" i="23"/>
  <c r="AP96" i="23"/>
  <c r="AO96" i="23"/>
  <c r="AN96" i="23"/>
  <c r="K96" i="23"/>
  <c r="J96" i="23"/>
  <c r="I96" i="23"/>
  <c r="H96" i="23"/>
  <c r="G96" i="23"/>
  <c r="F96" i="23"/>
  <c r="E96" i="23"/>
  <c r="AT95" i="23"/>
  <c r="AS95" i="23"/>
  <c r="AR95" i="23"/>
  <c r="AQ95" i="23"/>
  <c r="AP95" i="23"/>
  <c r="AO95" i="23"/>
  <c r="AN95" i="23"/>
  <c r="K95" i="23"/>
  <c r="J95" i="23"/>
  <c r="I95" i="23"/>
  <c r="H95" i="23"/>
  <c r="G95" i="23"/>
  <c r="F95" i="23"/>
  <c r="E95" i="23"/>
  <c r="AT94" i="23"/>
  <c r="AS94" i="23"/>
  <c r="AR94" i="23"/>
  <c r="AQ94" i="23"/>
  <c r="AP94" i="23"/>
  <c r="AO94" i="23"/>
  <c r="AN94" i="23"/>
  <c r="K94" i="23"/>
  <c r="J94" i="23"/>
  <c r="I94" i="23"/>
  <c r="H94" i="23"/>
  <c r="G94" i="23"/>
  <c r="F94" i="23"/>
  <c r="E94" i="23"/>
  <c r="AT93" i="23"/>
  <c r="AS93" i="23"/>
  <c r="AR93" i="23"/>
  <c r="AQ93" i="23"/>
  <c r="AP93" i="23"/>
  <c r="AO93" i="23"/>
  <c r="AN93" i="23"/>
  <c r="K93" i="23"/>
  <c r="J93" i="23"/>
  <c r="I93" i="23"/>
  <c r="H93" i="23"/>
  <c r="G93" i="23"/>
  <c r="F93" i="23"/>
  <c r="E93" i="23"/>
  <c r="AT92" i="23"/>
  <c r="AS92" i="23"/>
  <c r="AR92" i="23"/>
  <c r="AQ92" i="23"/>
  <c r="AP92" i="23"/>
  <c r="AO92" i="23"/>
  <c r="AN92" i="23"/>
  <c r="K92" i="23"/>
  <c r="J92" i="23"/>
  <c r="I92" i="23"/>
  <c r="H92" i="23"/>
  <c r="G92" i="23"/>
  <c r="F92" i="23"/>
  <c r="E92" i="23"/>
  <c r="AT91" i="23"/>
  <c r="AS91" i="23"/>
  <c r="AR91" i="23"/>
  <c r="AQ91" i="23"/>
  <c r="AP91" i="23"/>
  <c r="AO91" i="23"/>
  <c r="AN91" i="23"/>
  <c r="K91" i="23"/>
  <c r="J91" i="23"/>
  <c r="I91" i="23"/>
  <c r="H91" i="23"/>
  <c r="G91" i="23"/>
  <c r="F91" i="23"/>
  <c r="E91" i="23"/>
  <c r="AT90" i="23"/>
  <c r="AS90" i="23"/>
  <c r="AR90" i="23"/>
  <c r="AQ90" i="23"/>
  <c r="AP90" i="23"/>
  <c r="AO90" i="23"/>
  <c r="AN90" i="23"/>
  <c r="K90" i="23"/>
  <c r="J90" i="23"/>
  <c r="I90" i="23"/>
  <c r="H90" i="23"/>
  <c r="G90" i="23"/>
  <c r="F90" i="23"/>
  <c r="E90" i="23"/>
  <c r="AT89" i="23"/>
  <c r="AS89" i="23"/>
  <c r="AR89" i="23"/>
  <c r="AQ89" i="23"/>
  <c r="AP89" i="23"/>
  <c r="AO89" i="23"/>
  <c r="AN89" i="23"/>
  <c r="K89" i="23"/>
  <c r="J89" i="23"/>
  <c r="I89" i="23"/>
  <c r="H89" i="23"/>
  <c r="G89" i="23"/>
  <c r="F89" i="23"/>
  <c r="E89" i="23"/>
  <c r="AT88" i="23"/>
  <c r="AS88" i="23"/>
  <c r="AR88" i="23"/>
  <c r="AQ88" i="23"/>
  <c r="AP88" i="23"/>
  <c r="AO88" i="23"/>
  <c r="AN88" i="23"/>
  <c r="K88" i="23"/>
  <c r="J88" i="23"/>
  <c r="I88" i="23"/>
  <c r="H88" i="23"/>
  <c r="G88" i="23"/>
  <c r="F88" i="23"/>
  <c r="E88" i="23"/>
  <c r="AT87" i="23"/>
  <c r="AS87" i="23"/>
  <c r="AR87" i="23"/>
  <c r="AQ87" i="23"/>
  <c r="AP87" i="23"/>
  <c r="AO87" i="23"/>
  <c r="AN87" i="23"/>
  <c r="K87" i="23"/>
  <c r="J87" i="23"/>
  <c r="I87" i="23"/>
  <c r="H87" i="23"/>
  <c r="G87" i="23"/>
  <c r="F87" i="23"/>
  <c r="E87" i="23"/>
  <c r="AT86" i="23"/>
  <c r="AS86" i="23"/>
  <c r="AR86" i="23"/>
  <c r="AQ86" i="23"/>
  <c r="AP86" i="23"/>
  <c r="AO86" i="23"/>
  <c r="AN86" i="23"/>
  <c r="K86" i="23"/>
  <c r="J86" i="23"/>
  <c r="I86" i="23"/>
  <c r="H86" i="23"/>
  <c r="G86" i="23"/>
  <c r="F86" i="23"/>
  <c r="E86" i="23"/>
  <c r="AT85" i="23"/>
  <c r="AS85" i="23"/>
  <c r="AR85" i="23"/>
  <c r="AQ85" i="23"/>
  <c r="AP85" i="23"/>
  <c r="AO85" i="23"/>
  <c r="AN85" i="23"/>
  <c r="K85" i="23"/>
  <c r="J85" i="23"/>
  <c r="I85" i="23"/>
  <c r="H85" i="23"/>
  <c r="G85" i="23"/>
  <c r="F85" i="23"/>
  <c r="E85" i="23"/>
  <c r="AT84" i="23"/>
  <c r="AS84" i="23"/>
  <c r="AR84" i="23"/>
  <c r="AQ84" i="23"/>
  <c r="AP84" i="23"/>
  <c r="AO84" i="23"/>
  <c r="AN84" i="23"/>
  <c r="K84" i="23"/>
  <c r="J84" i="23"/>
  <c r="I84" i="23"/>
  <c r="H84" i="23"/>
  <c r="G84" i="23"/>
  <c r="F84" i="23"/>
  <c r="E84" i="23"/>
  <c r="AT83" i="23"/>
  <c r="AS83" i="23"/>
  <c r="AR83" i="23"/>
  <c r="AQ83" i="23"/>
  <c r="AP83" i="23"/>
  <c r="AO83" i="23"/>
  <c r="AN83" i="23"/>
  <c r="K83" i="23"/>
  <c r="J83" i="23"/>
  <c r="I83" i="23"/>
  <c r="H83" i="23"/>
  <c r="G83" i="23"/>
  <c r="F83" i="23"/>
  <c r="E83" i="23"/>
  <c r="AT82" i="23"/>
  <c r="AS82" i="23"/>
  <c r="AR82" i="23"/>
  <c r="AQ82" i="23"/>
  <c r="AP82" i="23"/>
  <c r="AO82" i="23"/>
  <c r="AN82" i="23"/>
  <c r="K82" i="23"/>
  <c r="J82" i="23"/>
  <c r="I82" i="23"/>
  <c r="H82" i="23"/>
  <c r="G82" i="23"/>
  <c r="F82" i="23"/>
  <c r="E82" i="23"/>
  <c r="AT81" i="23"/>
  <c r="AS81" i="23"/>
  <c r="AR81" i="23"/>
  <c r="AQ81" i="23"/>
  <c r="AP81" i="23"/>
  <c r="AO81" i="23"/>
  <c r="AN81" i="23"/>
  <c r="K81" i="23"/>
  <c r="J81" i="23"/>
  <c r="I81" i="23"/>
  <c r="H81" i="23"/>
  <c r="G81" i="23"/>
  <c r="F81" i="23"/>
  <c r="E81" i="23"/>
  <c r="AT80" i="23"/>
  <c r="AS80" i="23"/>
  <c r="AR80" i="23"/>
  <c r="AQ80" i="23"/>
  <c r="AP80" i="23"/>
  <c r="AO80" i="23"/>
  <c r="AN80" i="23"/>
  <c r="K80" i="23"/>
  <c r="J80" i="23"/>
  <c r="I80" i="23"/>
  <c r="H80" i="23"/>
  <c r="G80" i="23"/>
  <c r="F80" i="23"/>
  <c r="E80" i="23"/>
  <c r="BV79" i="23"/>
  <c r="BV78" i="23" s="1"/>
  <c r="BU79" i="23"/>
  <c r="BU78" i="23" s="1"/>
  <c r="BT79" i="23"/>
  <c r="BT78" i="23" s="1"/>
  <c r="BS79" i="23"/>
  <c r="BS78" i="23" s="1"/>
  <c r="BR79" i="23"/>
  <c r="BR78" i="23" s="1"/>
  <c r="BQ79" i="23"/>
  <c r="BQ78" i="23" s="1"/>
  <c r="BP79" i="23"/>
  <c r="BP78" i="23" s="1"/>
  <c r="BO79" i="23"/>
  <c r="BN79" i="23"/>
  <c r="BN78" i="23" s="1"/>
  <c r="BM79" i="23"/>
  <c r="BM78" i="23" s="1"/>
  <c r="BL79" i="23"/>
  <c r="BL78" i="23" s="1"/>
  <c r="BK79" i="23"/>
  <c r="BJ79" i="23"/>
  <c r="BJ78" i="23" s="1"/>
  <c r="BI79" i="23"/>
  <c r="BI78" i="23" s="1"/>
  <c r="BH79" i="23"/>
  <c r="BH78" i="23" s="1"/>
  <c r="BG79" i="23"/>
  <c r="BG78" i="23" s="1"/>
  <c r="BF79" i="23"/>
  <c r="BF78" i="23" s="1"/>
  <c r="BE79" i="23"/>
  <c r="BE78" i="23" s="1"/>
  <c r="BD79" i="23"/>
  <c r="BD78" i="23" s="1"/>
  <c r="BC79" i="23"/>
  <c r="BC78" i="23" s="1"/>
  <c r="BB79" i="23"/>
  <c r="BB78" i="23" s="1"/>
  <c r="BA79" i="23"/>
  <c r="BA78" i="23" s="1"/>
  <c r="AZ79" i="23"/>
  <c r="AZ78" i="23" s="1"/>
  <c r="AY79" i="23"/>
  <c r="AX79" i="23"/>
  <c r="AX78" i="23" s="1"/>
  <c r="AW79" i="23"/>
  <c r="AW78" i="23" s="1"/>
  <c r="AV79" i="23"/>
  <c r="AV78" i="23" s="1"/>
  <c r="AU79" i="23"/>
  <c r="AM79" i="23"/>
  <c r="AM78" i="23" s="1"/>
  <c r="AL79" i="23"/>
  <c r="AL78" i="23" s="1"/>
  <c r="AK79" i="23"/>
  <c r="AK78" i="23" s="1"/>
  <c r="AJ79" i="23"/>
  <c r="AJ78" i="23" s="1"/>
  <c r="AI79" i="23"/>
  <c r="AI78" i="23" s="1"/>
  <c r="AH79" i="23"/>
  <c r="AH78" i="23" s="1"/>
  <c r="AG79" i="23"/>
  <c r="AG78" i="23" s="1"/>
  <c r="AF79" i="23"/>
  <c r="AF78" i="23" s="1"/>
  <c r="AE79" i="23"/>
  <c r="AD79" i="23"/>
  <c r="AD78" i="23" s="1"/>
  <c r="AC79" i="23"/>
  <c r="AC78" i="23" s="1"/>
  <c r="AB79" i="23"/>
  <c r="AB78" i="23" s="1"/>
  <c r="AA79" i="23"/>
  <c r="Z79" i="23"/>
  <c r="Z78" i="23" s="1"/>
  <c r="Y79" i="23"/>
  <c r="Y78" i="23" s="1"/>
  <c r="X79" i="23"/>
  <c r="X78" i="23" s="1"/>
  <c r="W79" i="23"/>
  <c r="W78" i="23" s="1"/>
  <c r="V79" i="23"/>
  <c r="V78" i="23" s="1"/>
  <c r="U79" i="23"/>
  <c r="U78" i="23" s="1"/>
  <c r="T79" i="23"/>
  <c r="T78" i="23" s="1"/>
  <c r="S79" i="23"/>
  <c r="S78" i="23" s="1"/>
  <c r="R79" i="23"/>
  <c r="R78" i="23" s="1"/>
  <c r="Q79" i="23"/>
  <c r="Q78" i="23" s="1"/>
  <c r="P79" i="23"/>
  <c r="P78" i="23" s="1"/>
  <c r="O79" i="23"/>
  <c r="N79" i="23"/>
  <c r="N78" i="23" s="1"/>
  <c r="M79" i="23"/>
  <c r="M78" i="23" s="1"/>
  <c r="L79" i="23"/>
  <c r="L78" i="23" s="1"/>
  <c r="AT76" i="23"/>
  <c r="AS76" i="23"/>
  <c r="AR76" i="23"/>
  <c r="AQ76" i="23"/>
  <c r="AP76" i="23"/>
  <c r="AO76" i="23"/>
  <c r="AN76" i="23"/>
  <c r="K76" i="23"/>
  <c r="J76" i="23"/>
  <c r="I76" i="23"/>
  <c r="H76" i="23"/>
  <c r="G76" i="23"/>
  <c r="F76" i="23"/>
  <c r="E76" i="23"/>
  <c r="AT75" i="23"/>
  <c r="AS75" i="23"/>
  <c r="AR75" i="23"/>
  <c r="AQ75" i="23"/>
  <c r="AP75" i="23"/>
  <c r="AO75" i="23"/>
  <c r="AN75" i="23"/>
  <c r="K75" i="23"/>
  <c r="J75" i="23"/>
  <c r="I75" i="23"/>
  <c r="H75" i="23"/>
  <c r="G75" i="23"/>
  <c r="F75" i="23"/>
  <c r="E75" i="23"/>
  <c r="AT74" i="23"/>
  <c r="AS74" i="23"/>
  <c r="AR74" i="23"/>
  <c r="AQ74" i="23"/>
  <c r="AP74" i="23"/>
  <c r="AO74" i="23"/>
  <c r="AN74" i="23"/>
  <c r="K74" i="23"/>
  <c r="J74" i="23"/>
  <c r="I74" i="23"/>
  <c r="H74" i="23"/>
  <c r="G74" i="23"/>
  <c r="F74" i="23"/>
  <c r="E74" i="23"/>
  <c r="AT73" i="23"/>
  <c r="AS73" i="23"/>
  <c r="AR73" i="23"/>
  <c r="AQ73" i="23"/>
  <c r="AP73" i="23"/>
  <c r="AO73" i="23"/>
  <c r="AN73" i="23"/>
  <c r="K73" i="23"/>
  <c r="J73" i="23"/>
  <c r="I73" i="23"/>
  <c r="H73" i="23"/>
  <c r="G73" i="23"/>
  <c r="F73" i="23"/>
  <c r="E73" i="23"/>
  <c r="AT72" i="23"/>
  <c r="AS72" i="23"/>
  <c r="AR72" i="23"/>
  <c r="AQ72" i="23"/>
  <c r="AP72" i="23"/>
  <c r="AO72" i="23"/>
  <c r="AN72" i="23"/>
  <c r="K72" i="23"/>
  <c r="J72" i="23"/>
  <c r="I72" i="23"/>
  <c r="H72" i="23"/>
  <c r="G72" i="23"/>
  <c r="F72" i="23"/>
  <c r="E72" i="23"/>
  <c r="AT71" i="23"/>
  <c r="AS71" i="23"/>
  <c r="AR71" i="23"/>
  <c r="AQ71" i="23"/>
  <c r="AP71" i="23"/>
  <c r="AO71" i="23"/>
  <c r="AN71" i="23"/>
  <c r="K71" i="23"/>
  <c r="J71" i="23"/>
  <c r="I71" i="23"/>
  <c r="H71" i="23"/>
  <c r="G71" i="23"/>
  <c r="F71" i="23"/>
  <c r="E71" i="23"/>
  <c r="BV70" i="23"/>
  <c r="BV69" i="23" s="1"/>
  <c r="BU70" i="23"/>
  <c r="BU69" i="23" s="1"/>
  <c r="BT70" i="23"/>
  <c r="BS70" i="23"/>
  <c r="BS69" i="23" s="1"/>
  <c r="BR70" i="23"/>
  <c r="BR69" i="23" s="1"/>
  <c r="BQ70" i="23"/>
  <c r="BQ69" i="23" s="1"/>
  <c r="BP70" i="23"/>
  <c r="BO70" i="23"/>
  <c r="BO69" i="23" s="1"/>
  <c r="BN70" i="23"/>
  <c r="BN69" i="23" s="1"/>
  <c r="BM70" i="23"/>
  <c r="BM69" i="23" s="1"/>
  <c r="BL70" i="23"/>
  <c r="BL69" i="23" s="1"/>
  <c r="BK70" i="23"/>
  <c r="BK69" i="23" s="1"/>
  <c r="BJ70" i="23"/>
  <c r="BJ69" i="23" s="1"/>
  <c r="BI70" i="23"/>
  <c r="BI69" i="23" s="1"/>
  <c r="BH70" i="23"/>
  <c r="BH69" i="23" s="1"/>
  <c r="BG70" i="23"/>
  <c r="BG69" i="23" s="1"/>
  <c r="BF70" i="23"/>
  <c r="BF69" i="23" s="1"/>
  <c r="BE70" i="23"/>
  <c r="BD70" i="23"/>
  <c r="BD69" i="23" s="1"/>
  <c r="BC70" i="23"/>
  <c r="BC69" i="23" s="1"/>
  <c r="BB70" i="23"/>
  <c r="BB69" i="23" s="1"/>
  <c r="BA70" i="23"/>
  <c r="AZ70" i="23"/>
  <c r="AY70" i="23"/>
  <c r="AY69" i="23" s="1"/>
  <c r="AX70" i="23"/>
  <c r="AX69" i="23" s="1"/>
  <c r="AW70" i="23"/>
  <c r="AV70" i="23"/>
  <c r="AV69" i="23" s="1"/>
  <c r="AU70" i="23"/>
  <c r="AU69" i="23" s="1"/>
  <c r="AM70" i="23"/>
  <c r="AM69" i="23" s="1"/>
  <c r="AL70" i="23"/>
  <c r="AL69" i="23" s="1"/>
  <c r="AK70" i="23"/>
  <c r="AK69" i="23" s="1"/>
  <c r="AJ70" i="23"/>
  <c r="AJ69" i="23" s="1"/>
  <c r="AI70" i="23"/>
  <c r="AI69" i="23" s="1"/>
  <c r="AH70" i="23"/>
  <c r="AH69" i="23" s="1"/>
  <c r="AG70" i="23"/>
  <c r="AG69" i="23" s="1"/>
  <c r="AF70" i="23"/>
  <c r="AF69" i="23" s="1"/>
  <c r="AE70" i="23"/>
  <c r="AE69" i="23" s="1"/>
  <c r="AD70" i="23"/>
  <c r="AD69" i="23" s="1"/>
  <c r="AC70" i="23"/>
  <c r="AB70" i="23"/>
  <c r="AB69" i="23" s="1"/>
  <c r="AA70" i="23"/>
  <c r="AA69" i="23" s="1"/>
  <c r="Z70" i="23"/>
  <c r="Z69" i="23" s="1"/>
  <c r="Y70" i="23"/>
  <c r="Y69" i="23" s="1"/>
  <c r="X70" i="23"/>
  <c r="X69" i="23" s="1"/>
  <c r="W70" i="23"/>
  <c r="W69" i="23" s="1"/>
  <c r="V70" i="23"/>
  <c r="V69" i="23" s="1"/>
  <c r="U70" i="23"/>
  <c r="U69" i="23" s="1"/>
  <c r="T70" i="23"/>
  <c r="T69" i="23" s="1"/>
  <c r="S70" i="23"/>
  <c r="S69" i="23" s="1"/>
  <c r="R70" i="23"/>
  <c r="R69" i="23" s="1"/>
  <c r="Q70" i="23"/>
  <c r="P70" i="23"/>
  <c r="P69" i="23" s="1"/>
  <c r="O70" i="23"/>
  <c r="O69" i="23" s="1"/>
  <c r="N70" i="23"/>
  <c r="N69" i="23" s="1"/>
  <c r="M70" i="23"/>
  <c r="L70" i="23"/>
  <c r="L69" i="23" s="1"/>
  <c r="AT68" i="23"/>
  <c r="AS68" i="23"/>
  <c r="AR68" i="23"/>
  <c r="AQ68" i="23"/>
  <c r="AP68" i="23"/>
  <c r="AO68" i="23"/>
  <c r="AN68" i="23"/>
  <c r="K68" i="23"/>
  <c r="J68" i="23"/>
  <c r="I68" i="23"/>
  <c r="H68" i="23"/>
  <c r="G68" i="23"/>
  <c r="F68" i="23"/>
  <c r="E68" i="23"/>
  <c r="BV67" i="23"/>
  <c r="BV64" i="23" s="1"/>
  <c r="BU67" i="23"/>
  <c r="BU64" i="23" s="1"/>
  <c r="BT67" i="23"/>
  <c r="BT64" i="23" s="1"/>
  <c r="BS67" i="23"/>
  <c r="BS64" i="23" s="1"/>
  <c r="BR67" i="23"/>
  <c r="BR64" i="23" s="1"/>
  <c r="BQ67" i="23"/>
  <c r="BQ64" i="23" s="1"/>
  <c r="BP67" i="23"/>
  <c r="BP64" i="23" s="1"/>
  <c r="BO67" i="23"/>
  <c r="BO64" i="23" s="1"/>
  <c r="BN67" i="23"/>
  <c r="BN64" i="23" s="1"/>
  <c r="BM67" i="23"/>
  <c r="BM64" i="23" s="1"/>
  <c r="BL67" i="23"/>
  <c r="BL64" i="23" s="1"/>
  <c r="BK67" i="23"/>
  <c r="BK64" i="23" s="1"/>
  <c r="BJ67" i="23"/>
  <c r="BJ64" i="23" s="1"/>
  <c r="BI67" i="23"/>
  <c r="BI64" i="23" s="1"/>
  <c r="BH67" i="23"/>
  <c r="BH64" i="23" s="1"/>
  <c r="BG67" i="23"/>
  <c r="BF67" i="23"/>
  <c r="BF64" i="23" s="1"/>
  <c r="BE67" i="23"/>
  <c r="BE64" i="23" s="1"/>
  <c r="BD67" i="23"/>
  <c r="BD64" i="23" s="1"/>
  <c r="BC67" i="23"/>
  <c r="BB67" i="23"/>
  <c r="BB64" i="23" s="1"/>
  <c r="BA67" i="23"/>
  <c r="BA64" i="23" s="1"/>
  <c r="AZ67" i="23"/>
  <c r="AZ64" i="23" s="1"/>
  <c r="AY67" i="23"/>
  <c r="AX67" i="23"/>
  <c r="AX64" i="23" s="1"/>
  <c r="AW67" i="23"/>
  <c r="AW64" i="23" s="1"/>
  <c r="AV67" i="23"/>
  <c r="AV64" i="23" s="1"/>
  <c r="AU67" i="23"/>
  <c r="AM67" i="23"/>
  <c r="AM64" i="23" s="1"/>
  <c r="AL67" i="23"/>
  <c r="AL64" i="23" s="1"/>
  <c r="AK67" i="23"/>
  <c r="AK64" i="23" s="1"/>
  <c r="AJ67" i="23"/>
  <c r="AJ64" i="23" s="1"/>
  <c r="AI67" i="23"/>
  <c r="AI64" i="23" s="1"/>
  <c r="AH67" i="23"/>
  <c r="AH64" i="23" s="1"/>
  <c r="AG67" i="23"/>
  <c r="AG64" i="23" s="1"/>
  <c r="AF67" i="23"/>
  <c r="AF64" i="23" s="1"/>
  <c r="AE67" i="23"/>
  <c r="AE64" i="23" s="1"/>
  <c r="AD67" i="23"/>
  <c r="AD64" i="23" s="1"/>
  <c r="AC67" i="23"/>
  <c r="AC64" i="23" s="1"/>
  <c r="AB67" i="23"/>
  <c r="AB64" i="23" s="1"/>
  <c r="AA67" i="23"/>
  <c r="AA64" i="23" s="1"/>
  <c r="Z67" i="23"/>
  <c r="Z64" i="23" s="1"/>
  <c r="Y67" i="23"/>
  <c r="Y64" i="23" s="1"/>
  <c r="X67" i="23"/>
  <c r="X64" i="23" s="1"/>
  <c r="W67" i="23"/>
  <c r="W64" i="23" s="1"/>
  <c r="V67" i="23"/>
  <c r="V64" i="23" s="1"/>
  <c r="U67" i="23"/>
  <c r="T67" i="23"/>
  <c r="T64" i="23" s="1"/>
  <c r="S67" i="23"/>
  <c r="S64" i="23" s="1"/>
  <c r="R67" i="23"/>
  <c r="Q67" i="23"/>
  <c r="Q64" i="23" s="1"/>
  <c r="P67" i="23"/>
  <c r="P64" i="23" s="1"/>
  <c r="O67" i="23"/>
  <c r="N67" i="23"/>
  <c r="N64" i="23" s="1"/>
  <c r="M67" i="23"/>
  <c r="M64" i="23" s="1"/>
  <c r="L67" i="23"/>
  <c r="L64" i="23" s="1"/>
  <c r="AT66" i="23"/>
  <c r="AS66" i="23"/>
  <c r="AR66" i="23"/>
  <c r="AQ66" i="23"/>
  <c r="AP66" i="23"/>
  <c r="AO66" i="23"/>
  <c r="AN66" i="23"/>
  <c r="K66" i="23"/>
  <c r="J66" i="23"/>
  <c r="I66" i="23"/>
  <c r="H66" i="23"/>
  <c r="G66" i="23"/>
  <c r="F66" i="23"/>
  <c r="E66" i="23"/>
  <c r="AT65" i="23"/>
  <c r="AS65" i="23"/>
  <c r="AR65" i="23"/>
  <c r="AQ65" i="23"/>
  <c r="AP65" i="23"/>
  <c r="AO65" i="23"/>
  <c r="AN65" i="23"/>
  <c r="K65" i="23"/>
  <c r="J65" i="23"/>
  <c r="I65" i="23"/>
  <c r="H65" i="23"/>
  <c r="G65" i="23"/>
  <c r="F65" i="23"/>
  <c r="E65" i="23"/>
  <c r="AT62" i="23"/>
  <c r="AS62" i="23"/>
  <c r="AR62" i="23"/>
  <c r="AQ62" i="23"/>
  <c r="AP62" i="23"/>
  <c r="AO62" i="23"/>
  <c r="AN62" i="23"/>
  <c r="K62" i="23"/>
  <c r="J62" i="23"/>
  <c r="I62" i="23"/>
  <c r="H62" i="23"/>
  <c r="G62" i="23"/>
  <c r="F62" i="23"/>
  <c r="E62" i="23"/>
  <c r="AT61" i="23"/>
  <c r="AS61" i="23"/>
  <c r="AR61" i="23"/>
  <c r="AQ61" i="23"/>
  <c r="AP61" i="23"/>
  <c r="AO61" i="23"/>
  <c r="AN61" i="23"/>
  <c r="K61" i="23"/>
  <c r="J61" i="23"/>
  <c r="I61" i="23"/>
  <c r="H61" i="23"/>
  <c r="G61" i="23"/>
  <c r="F61" i="23"/>
  <c r="E61" i="23"/>
  <c r="BV60" i="23"/>
  <c r="BU60" i="23"/>
  <c r="BT60" i="23"/>
  <c r="BS60" i="23"/>
  <c r="BR60" i="23"/>
  <c r="BQ60" i="23"/>
  <c r="BP60" i="23"/>
  <c r="BO60" i="23"/>
  <c r="BN60" i="23"/>
  <c r="BM60" i="23"/>
  <c r="BL60" i="23"/>
  <c r="BK60" i="23"/>
  <c r="BJ60" i="23"/>
  <c r="BI60" i="23"/>
  <c r="BH60" i="23"/>
  <c r="BG60" i="23"/>
  <c r="BF60" i="23"/>
  <c r="BE60" i="23"/>
  <c r="BD60" i="23"/>
  <c r="BC60" i="23"/>
  <c r="BB60" i="23"/>
  <c r="BA60" i="23"/>
  <c r="AZ60" i="23"/>
  <c r="AY60" i="23"/>
  <c r="AX60" i="23"/>
  <c r="AW60" i="23"/>
  <c r="AV60" i="23"/>
  <c r="AU60" i="23"/>
  <c r="AM60" i="23"/>
  <c r="AL60" i="23"/>
  <c r="AK60" i="23"/>
  <c r="AJ60" i="23"/>
  <c r="AI60" i="23"/>
  <c r="AH60" i="23"/>
  <c r="AG60" i="23"/>
  <c r="AF60" i="23"/>
  <c r="AE60" i="23"/>
  <c r="AD60" i="23"/>
  <c r="AC60" i="23"/>
  <c r="AB60" i="23"/>
  <c r="AA60" i="23"/>
  <c r="Z60" i="23"/>
  <c r="Y60" i="23"/>
  <c r="X60" i="23"/>
  <c r="W60" i="23"/>
  <c r="V60" i="23"/>
  <c r="U60" i="23"/>
  <c r="T60" i="23"/>
  <c r="S60" i="23"/>
  <c r="R60" i="23"/>
  <c r="Q60" i="23"/>
  <c r="P60" i="23"/>
  <c r="O60" i="23"/>
  <c r="N60" i="23"/>
  <c r="M60" i="23"/>
  <c r="L60" i="23"/>
  <c r="AT59" i="23"/>
  <c r="AS59" i="23"/>
  <c r="AR59" i="23"/>
  <c r="AQ59" i="23"/>
  <c r="AP59" i="23"/>
  <c r="AO59" i="23"/>
  <c r="AN59" i="23"/>
  <c r="K59" i="23"/>
  <c r="J59" i="23"/>
  <c r="I59" i="23"/>
  <c r="H59" i="23"/>
  <c r="G59" i="23"/>
  <c r="F59" i="23"/>
  <c r="E59" i="23"/>
  <c r="AT58" i="23"/>
  <c r="AS58" i="23"/>
  <c r="AR58" i="23"/>
  <c r="AQ58" i="23"/>
  <c r="AP58" i="23"/>
  <c r="AO58" i="23"/>
  <c r="AN58" i="23"/>
  <c r="K58" i="23"/>
  <c r="J58" i="23"/>
  <c r="I58" i="23"/>
  <c r="H58" i="23"/>
  <c r="G58" i="23"/>
  <c r="F58" i="23"/>
  <c r="E58" i="23"/>
  <c r="AT57" i="23"/>
  <c r="AS57" i="23"/>
  <c r="AR57" i="23"/>
  <c r="AQ57" i="23"/>
  <c r="AP57" i="23"/>
  <c r="AO57" i="23"/>
  <c r="AN57" i="23"/>
  <c r="K57" i="23"/>
  <c r="J57" i="23"/>
  <c r="I57" i="23"/>
  <c r="H57" i="23"/>
  <c r="G57" i="23"/>
  <c r="F57" i="23"/>
  <c r="E57" i="23"/>
  <c r="AT56" i="23"/>
  <c r="AS56" i="23"/>
  <c r="AR56" i="23"/>
  <c r="AQ56" i="23"/>
  <c r="AP56" i="23"/>
  <c r="AO56" i="23"/>
  <c r="AN56" i="23"/>
  <c r="K56" i="23"/>
  <c r="J56" i="23"/>
  <c r="I56" i="23"/>
  <c r="H56" i="23"/>
  <c r="G56" i="23"/>
  <c r="F56" i="23"/>
  <c r="E56" i="23"/>
  <c r="AT55" i="23"/>
  <c r="AS55" i="23"/>
  <c r="AR55" i="23"/>
  <c r="AQ55" i="23"/>
  <c r="AP55" i="23"/>
  <c r="AO55" i="23"/>
  <c r="AN55" i="23"/>
  <c r="K55" i="23"/>
  <c r="J55" i="23"/>
  <c r="I55" i="23"/>
  <c r="H55" i="23"/>
  <c r="G55" i="23"/>
  <c r="F55" i="23"/>
  <c r="E55" i="23"/>
  <c r="AT54" i="23"/>
  <c r="AS54" i="23"/>
  <c r="AR54" i="23"/>
  <c r="AQ54" i="23"/>
  <c r="AP54" i="23"/>
  <c r="AO54" i="23"/>
  <c r="AN54" i="23"/>
  <c r="K54" i="23"/>
  <c r="J54" i="23"/>
  <c r="I54" i="23"/>
  <c r="H54" i="23"/>
  <c r="G54" i="23"/>
  <c r="F54" i="23"/>
  <c r="E54" i="23"/>
  <c r="AT53" i="23"/>
  <c r="AS53" i="23"/>
  <c r="AR53" i="23"/>
  <c r="AQ53" i="23"/>
  <c r="AP53" i="23"/>
  <c r="AO53" i="23"/>
  <c r="AN53" i="23"/>
  <c r="K53" i="23"/>
  <c r="J53" i="23"/>
  <c r="I53" i="23"/>
  <c r="H53" i="23"/>
  <c r="G53" i="23"/>
  <c r="F53" i="23"/>
  <c r="E53" i="23"/>
  <c r="AT52" i="23"/>
  <c r="AS52" i="23"/>
  <c r="AR52" i="23"/>
  <c r="AQ52" i="23"/>
  <c r="AP52" i="23"/>
  <c r="AO52" i="23"/>
  <c r="AN52" i="23"/>
  <c r="K52" i="23"/>
  <c r="J52" i="23"/>
  <c r="I52" i="23"/>
  <c r="H52" i="23"/>
  <c r="G52" i="23"/>
  <c r="F52" i="23"/>
  <c r="E52" i="23"/>
  <c r="AT51" i="23"/>
  <c r="AS51" i="23"/>
  <c r="AR51" i="23"/>
  <c r="AQ51" i="23"/>
  <c r="AP51" i="23"/>
  <c r="AO51" i="23"/>
  <c r="AN51" i="23"/>
  <c r="K51" i="23"/>
  <c r="J51" i="23"/>
  <c r="I51" i="23"/>
  <c r="H51" i="23"/>
  <c r="G51" i="23"/>
  <c r="F51" i="23"/>
  <c r="E51" i="23"/>
  <c r="AT50" i="23"/>
  <c r="AS50" i="23"/>
  <c r="AR50" i="23"/>
  <c r="AQ50" i="23"/>
  <c r="AP50" i="23"/>
  <c r="AO50" i="23"/>
  <c r="AN50" i="23"/>
  <c r="K50" i="23"/>
  <c r="J50" i="23"/>
  <c r="I50" i="23"/>
  <c r="H50" i="23"/>
  <c r="G50" i="23"/>
  <c r="F50" i="23"/>
  <c r="E50" i="23"/>
  <c r="AT49" i="23"/>
  <c r="AS49" i="23"/>
  <c r="AR49" i="23"/>
  <c r="AQ49" i="23"/>
  <c r="AP49" i="23"/>
  <c r="AO49" i="23"/>
  <c r="AN49" i="23"/>
  <c r="K49" i="23"/>
  <c r="J49" i="23"/>
  <c r="I49" i="23"/>
  <c r="H49" i="23"/>
  <c r="G49" i="23"/>
  <c r="F49" i="23"/>
  <c r="E49" i="23"/>
  <c r="AT48" i="23"/>
  <c r="AS48" i="23"/>
  <c r="AR48" i="23"/>
  <c r="AQ48" i="23"/>
  <c r="AP48" i="23"/>
  <c r="AO48" i="23"/>
  <c r="AN48" i="23"/>
  <c r="K48" i="23"/>
  <c r="J48" i="23"/>
  <c r="I48" i="23"/>
  <c r="H48" i="23"/>
  <c r="G48" i="23"/>
  <c r="F48" i="23"/>
  <c r="E48" i="23"/>
  <c r="AT47" i="23"/>
  <c r="AS47" i="23"/>
  <c r="AR47" i="23"/>
  <c r="AQ47" i="23"/>
  <c r="AP47" i="23"/>
  <c r="AO47" i="23"/>
  <c r="AN47" i="23"/>
  <c r="K47" i="23"/>
  <c r="J47" i="23"/>
  <c r="I47" i="23"/>
  <c r="H47" i="23"/>
  <c r="G47" i="23"/>
  <c r="F47" i="23"/>
  <c r="E47" i="23"/>
  <c r="AT46" i="23"/>
  <c r="AS46" i="23"/>
  <c r="AR46" i="23"/>
  <c r="AQ46" i="23"/>
  <c r="AP46" i="23"/>
  <c r="AO46" i="23"/>
  <c r="AN46" i="23"/>
  <c r="K46" i="23"/>
  <c r="J46" i="23"/>
  <c r="I46" i="23"/>
  <c r="H46" i="23"/>
  <c r="G46" i="23"/>
  <c r="F46" i="23"/>
  <c r="E46" i="23"/>
  <c r="AT45" i="23"/>
  <c r="AS45" i="23"/>
  <c r="AR45" i="23"/>
  <c r="AQ45" i="23"/>
  <c r="AP45" i="23"/>
  <c r="AO45" i="23"/>
  <c r="AN45" i="23"/>
  <c r="K45" i="23"/>
  <c r="J45" i="23"/>
  <c r="I45" i="23"/>
  <c r="H45" i="23"/>
  <c r="G45" i="23"/>
  <c r="F45" i="23"/>
  <c r="E45" i="23"/>
  <c r="AT44" i="23"/>
  <c r="AS44" i="23"/>
  <c r="AR44" i="23"/>
  <c r="AQ44" i="23"/>
  <c r="AP44" i="23"/>
  <c r="AO44" i="23"/>
  <c r="AN44" i="23"/>
  <c r="K44" i="23"/>
  <c r="J44" i="23"/>
  <c r="I44" i="23"/>
  <c r="H44" i="23"/>
  <c r="G44" i="23"/>
  <c r="F44" i="23"/>
  <c r="E44" i="23"/>
  <c r="AT43" i="23"/>
  <c r="AS43" i="23"/>
  <c r="AR43" i="23"/>
  <c r="AQ43" i="23"/>
  <c r="AP43" i="23"/>
  <c r="AO43" i="23"/>
  <c r="AN43" i="23"/>
  <c r="K43" i="23"/>
  <c r="J43" i="23"/>
  <c r="I43" i="23"/>
  <c r="H43" i="23"/>
  <c r="G43" i="23"/>
  <c r="F43" i="23"/>
  <c r="E43" i="23"/>
  <c r="AT42" i="23"/>
  <c r="AS42" i="23"/>
  <c r="AR42" i="23"/>
  <c r="AQ42" i="23"/>
  <c r="AP42" i="23"/>
  <c r="AO42" i="23"/>
  <c r="AN42" i="23"/>
  <c r="K42" i="23"/>
  <c r="J42" i="23"/>
  <c r="I42" i="23"/>
  <c r="H42" i="23"/>
  <c r="G42" i="23"/>
  <c r="F42" i="23"/>
  <c r="E42" i="23"/>
  <c r="AT41" i="23"/>
  <c r="AS41" i="23"/>
  <c r="AR41" i="23"/>
  <c r="AQ41" i="23"/>
  <c r="AP41" i="23"/>
  <c r="AO41" i="23"/>
  <c r="AN41" i="23"/>
  <c r="K41" i="23"/>
  <c r="J41" i="23"/>
  <c r="I41" i="23"/>
  <c r="H41" i="23"/>
  <c r="G41" i="23"/>
  <c r="F41" i="23"/>
  <c r="E41" i="23"/>
  <c r="AT40" i="23"/>
  <c r="AS40" i="23"/>
  <c r="AR40" i="23"/>
  <c r="AQ40" i="23"/>
  <c r="AP40" i="23"/>
  <c r="AO40" i="23"/>
  <c r="AN40" i="23"/>
  <c r="K40" i="23"/>
  <c r="J40" i="23"/>
  <c r="I40" i="23"/>
  <c r="H40" i="23"/>
  <c r="G40" i="23"/>
  <c r="F40" i="23"/>
  <c r="E40" i="23"/>
  <c r="AT39" i="23"/>
  <c r="AS39" i="23"/>
  <c r="AR39" i="23"/>
  <c r="AQ39" i="23"/>
  <c r="AP39" i="23"/>
  <c r="AO39" i="23"/>
  <c r="AN39" i="23"/>
  <c r="K39" i="23"/>
  <c r="J39" i="23"/>
  <c r="I39" i="23"/>
  <c r="H39" i="23"/>
  <c r="G39" i="23"/>
  <c r="F39" i="23"/>
  <c r="E39" i="23"/>
  <c r="AT38" i="23"/>
  <c r="AS38" i="23"/>
  <c r="AR38" i="23"/>
  <c r="AQ38" i="23"/>
  <c r="AP38" i="23"/>
  <c r="AO38" i="23"/>
  <c r="AN38" i="23"/>
  <c r="K38" i="23"/>
  <c r="J38" i="23"/>
  <c r="I38" i="23"/>
  <c r="H38" i="23"/>
  <c r="G38" i="23"/>
  <c r="F38" i="23"/>
  <c r="E38" i="23"/>
  <c r="AT37" i="23"/>
  <c r="AS37" i="23"/>
  <c r="AR37" i="23"/>
  <c r="AQ37" i="23"/>
  <c r="AP37" i="23"/>
  <c r="AO37" i="23"/>
  <c r="AN37" i="23"/>
  <c r="K37" i="23"/>
  <c r="J37" i="23"/>
  <c r="I37" i="23"/>
  <c r="H37" i="23"/>
  <c r="G37" i="23"/>
  <c r="F37" i="23"/>
  <c r="E37" i="23"/>
  <c r="BV36" i="23"/>
  <c r="BV31" i="23" s="1"/>
  <c r="BU36" i="23"/>
  <c r="BU31" i="23" s="1"/>
  <c r="BT36" i="23"/>
  <c r="BT31" i="23" s="1"/>
  <c r="BS36" i="23"/>
  <c r="BS31" i="23" s="1"/>
  <c r="BR36" i="23"/>
  <c r="BR31" i="23" s="1"/>
  <c r="BQ36" i="23"/>
  <c r="BQ31" i="23" s="1"/>
  <c r="BP36" i="23"/>
  <c r="BP31" i="23" s="1"/>
  <c r="BO36" i="23"/>
  <c r="BO31" i="23" s="1"/>
  <c r="BN36" i="23"/>
  <c r="BN31" i="23" s="1"/>
  <c r="BM36" i="23"/>
  <c r="BM31" i="23" s="1"/>
  <c r="BL36" i="23"/>
  <c r="BL31" i="23" s="1"/>
  <c r="BK36" i="23"/>
  <c r="BK31" i="23" s="1"/>
  <c r="BJ36" i="23"/>
  <c r="BJ31" i="23" s="1"/>
  <c r="BI36" i="23"/>
  <c r="BI31" i="23" s="1"/>
  <c r="BH36" i="23"/>
  <c r="BH31" i="23" s="1"/>
  <c r="BG36" i="23"/>
  <c r="BG31" i="23" s="1"/>
  <c r="BF36" i="23"/>
  <c r="BF31" i="23" s="1"/>
  <c r="BE36" i="23"/>
  <c r="BD36" i="23"/>
  <c r="BD31" i="23" s="1"/>
  <c r="BC36" i="23"/>
  <c r="BC31" i="23" s="1"/>
  <c r="BB36" i="23"/>
  <c r="BB31" i="23" s="1"/>
  <c r="BA36" i="23"/>
  <c r="BA31" i="23" s="1"/>
  <c r="AZ36" i="23"/>
  <c r="AY36" i="23"/>
  <c r="AY31" i="23" s="1"/>
  <c r="AX36" i="23"/>
  <c r="AW36" i="23"/>
  <c r="AW31" i="23" s="1"/>
  <c r="AV36" i="23"/>
  <c r="AU36" i="23"/>
  <c r="AU31" i="23" s="1"/>
  <c r="AM36" i="23"/>
  <c r="AM31" i="23" s="1"/>
  <c r="AL36" i="23"/>
  <c r="AL31" i="23" s="1"/>
  <c r="AK36" i="23"/>
  <c r="AK31" i="23" s="1"/>
  <c r="AJ36" i="23"/>
  <c r="AJ31" i="23" s="1"/>
  <c r="AI36" i="23"/>
  <c r="AI31" i="23" s="1"/>
  <c r="AH36" i="23"/>
  <c r="AH31" i="23" s="1"/>
  <c r="AG36" i="23"/>
  <c r="AG31" i="23" s="1"/>
  <c r="AF36" i="23"/>
  <c r="AF31" i="23" s="1"/>
  <c r="AE36" i="23"/>
  <c r="AE31" i="23" s="1"/>
  <c r="AD36" i="23"/>
  <c r="AD31" i="23" s="1"/>
  <c r="AC36" i="23"/>
  <c r="AC31" i="23" s="1"/>
  <c r="AB36" i="23"/>
  <c r="AB31" i="23" s="1"/>
  <c r="AA36" i="23"/>
  <c r="AA31" i="23" s="1"/>
  <c r="Z36" i="23"/>
  <c r="Z31" i="23" s="1"/>
  <c r="Y36" i="23"/>
  <c r="Y31" i="23" s="1"/>
  <c r="X36" i="23"/>
  <c r="X31" i="23" s="1"/>
  <c r="W36" i="23"/>
  <c r="W31" i="23" s="1"/>
  <c r="V36" i="23"/>
  <c r="V31" i="23" s="1"/>
  <c r="U36" i="23"/>
  <c r="U31" i="23" s="1"/>
  <c r="T36" i="23"/>
  <c r="T31" i="23" s="1"/>
  <c r="S36" i="23"/>
  <c r="R36" i="23"/>
  <c r="Q36" i="23"/>
  <c r="Q31" i="23" s="1"/>
  <c r="P36" i="23"/>
  <c r="O36" i="23"/>
  <c r="O31" i="23" s="1"/>
  <c r="N36" i="23"/>
  <c r="M36" i="23"/>
  <c r="M31" i="23" s="1"/>
  <c r="L36" i="23"/>
  <c r="L31" i="23" s="1"/>
  <c r="AT35" i="23"/>
  <c r="AS35" i="23"/>
  <c r="AQ35" i="23"/>
  <c r="AN35" i="23"/>
  <c r="K35" i="23"/>
  <c r="J35" i="23"/>
  <c r="I35" i="23"/>
  <c r="H35" i="23"/>
  <c r="G35" i="23"/>
  <c r="F35" i="23"/>
  <c r="BX35" i="23" s="1"/>
  <c r="E35" i="23"/>
  <c r="AT34" i="23"/>
  <c r="AS34" i="23"/>
  <c r="AQ34" i="23"/>
  <c r="AN34" i="23"/>
  <c r="K34" i="23"/>
  <c r="J34" i="23"/>
  <c r="I34" i="23"/>
  <c r="H34" i="23"/>
  <c r="G34" i="23"/>
  <c r="F34" i="23"/>
  <c r="BX34" i="23" s="1"/>
  <c r="E34" i="23"/>
  <c r="AT33" i="23"/>
  <c r="AS33" i="23"/>
  <c r="AR33" i="23"/>
  <c r="AQ33" i="23"/>
  <c r="AP33" i="23"/>
  <c r="AO33" i="23"/>
  <c r="AN33" i="23"/>
  <c r="K33" i="23"/>
  <c r="J33" i="23"/>
  <c r="I33" i="23"/>
  <c r="H33" i="23"/>
  <c r="G33" i="23"/>
  <c r="F33" i="23"/>
  <c r="E33" i="23"/>
  <c r="AT32" i="23"/>
  <c r="AS32" i="23"/>
  <c r="AR32" i="23"/>
  <c r="AQ32" i="23"/>
  <c r="AP32" i="23"/>
  <c r="AO32" i="23"/>
  <c r="AN32" i="23"/>
  <c r="K32" i="23"/>
  <c r="J32" i="23"/>
  <c r="I32" i="23"/>
  <c r="H32" i="23"/>
  <c r="G32" i="23"/>
  <c r="F32" i="23"/>
  <c r="E32" i="23"/>
  <c r="BE31" i="23"/>
  <c r="BT27" i="23"/>
  <c r="BP27" i="23"/>
  <c r="BD27" i="23"/>
  <c r="AZ27" i="23"/>
  <c r="AW27" i="23"/>
  <c r="BT26" i="23"/>
  <c r="AZ26" i="23"/>
  <c r="AY26" i="23"/>
  <c r="H21" i="23"/>
  <c r="I21" i="23" s="1"/>
  <c r="J21" i="23" s="1"/>
  <c r="K21" i="23" s="1"/>
  <c r="L21" i="23" s="1"/>
  <c r="M21" i="23" s="1"/>
  <c r="N21" i="23" s="1"/>
  <c r="O21" i="23" s="1"/>
  <c r="P21" i="23" s="1"/>
  <c r="Q21" i="23" s="1"/>
  <c r="R21" i="23" s="1"/>
  <c r="S21" i="23" s="1"/>
  <c r="T21" i="23" s="1"/>
  <c r="U21" i="23" s="1"/>
  <c r="V21" i="23" s="1"/>
  <c r="W21" i="23" s="1"/>
  <c r="X21" i="23" s="1"/>
  <c r="Y21" i="23" s="1"/>
  <c r="Z21" i="23" s="1"/>
  <c r="AA21" i="23" s="1"/>
  <c r="AB21" i="23" s="1"/>
  <c r="AC21" i="23" s="1"/>
  <c r="AD21" i="23" s="1"/>
  <c r="AE21" i="23" s="1"/>
  <c r="AF21" i="23" s="1"/>
  <c r="AG21" i="23" s="1"/>
  <c r="AH21" i="23" s="1"/>
  <c r="AI21" i="23" s="1"/>
  <c r="AJ21" i="23" s="1"/>
  <c r="AK21" i="23" s="1"/>
  <c r="AL21" i="23" s="1"/>
  <c r="AM21" i="23" s="1"/>
  <c r="AN21" i="23" s="1"/>
  <c r="AO21" i="23" s="1"/>
  <c r="AP21" i="23" s="1"/>
  <c r="AQ21" i="23" s="1"/>
  <c r="AR21" i="23" s="1"/>
  <c r="AS21" i="23" s="1"/>
  <c r="AT21" i="23" s="1"/>
  <c r="AU21" i="23" s="1"/>
  <c r="AV21" i="23" s="1"/>
  <c r="AW21" i="23" s="1"/>
  <c r="AX21" i="23" s="1"/>
  <c r="AY21" i="23" s="1"/>
  <c r="AZ21" i="23" s="1"/>
  <c r="BA21" i="23" s="1"/>
  <c r="BB21" i="23" s="1"/>
  <c r="BC21" i="23" s="1"/>
  <c r="BD21" i="23" s="1"/>
  <c r="BE21" i="23" s="1"/>
  <c r="BF21" i="23" s="1"/>
  <c r="BG21" i="23" s="1"/>
  <c r="BH21" i="23" s="1"/>
  <c r="BI21" i="23" s="1"/>
  <c r="BJ21" i="23" s="1"/>
  <c r="BK21" i="23" s="1"/>
  <c r="BL21" i="23" s="1"/>
  <c r="BM21" i="23" s="1"/>
  <c r="BN21" i="23" s="1"/>
  <c r="BO21" i="23" s="1"/>
  <c r="BP21" i="23" s="1"/>
  <c r="BQ21" i="23" s="1"/>
  <c r="BR21" i="23" s="1"/>
  <c r="BS21" i="23" s="1"/>
  <c r="BT21" i="23" s="1"/>
  <c r="BU21" i="23" s="1"/>
  <c r="BV21" i="23" s="1"/>
  <c r="BW21" i="23" s="1"/>
  <c r="BX21" i="23" s="1"/>
  <c r="BY21" i="23" s="1"/>
  <c r="BZ21" i="23" s="1"/>
  <c r="CA21" i="23" s="1"/>
  <c r="F21" i="23"/>
  <c r="G21" i="23" s="1"/>
  <c r="E21" i="23"/>
  <c r="AG63" i="23" l="1"/>
  <c r="AG30" i="23" s="1"/>
  <c r="BK155" i="23"/>
  <c r="Y63" i="23"/>
  <c r="BX33" i="23"/>
  <c r="BX37" i="23"/>
  <c r="BX39" i="23"/>
  <c r="BX41" i="23"/>
  <c r="BX43" i="23"/>
  <c r="BX45" i="23"/>
  <c r="BX47" i="23"/>
  <c r="BX49" i="23"/>
  <c r="BX51" i="23"/>
  <c r="BX53" i="23"/>
  <c r="BX55" i="23"/>
  <c r="BX57" i="23"/>
  <c r="BX59" i="23"/>
  <c r="BX62" i="23"/>
  <c r="BX66" i="23"/>
  <c r="BX258" i="23"/>
  <c r="BX264" i="23"/>
  <c r="BX266" i="23"/>
  <c r="BX268" i="23"/>
  <c r="BX270" i="23"/>
  <c r="BX272" i="23"/>
  <c r="BX274" i="23"/>
  <c r="BX278" i="23"/>
  <c r="BX103" i="23"/>
  <c r="BX105" i="23"/>
  <c r="BX107" i="23"/>
  <c r="BX109" i="23"/>
  <c r="BX111" i="23"/>
  <c r="BX113" i="23"/>
  <c r="BX115" i="23"/>
  <c r="BX117" i="23"/>
  <c r="BX119" i="23"/>
  <c r="BX121" i="23"/>
  <c r="BX123" i="23"/>
  <c r="BX125" i="23"/>
  <c r="BX127" i="23"/>
  <c r="BX129" i="23"/>
  <c r="BX131" i="23"/>
  <c r="BX133" i="23"/>
  <c r="BX135" i="23"/>
  <c r="BX137" i="23"/>
  <c r="BX141" i="23"/>
  <c r="BX143" i="23"/>
  <c r="BX146" i="23"/>
  <c r="BX148" i="23"/>
  <c r="BX151" i="23"/>
  <c r="BX153" i="23"/>
  <c r="BX157" i="23"/>
  <c r="BX159" i="23"/>
  <c r="BX165" i="23"/>
  <c r="BX168" i="23"/>
  <c r="BX172" i="23"/>
  <c r="BX174" i="23"/>
  <c r="BX176" i="23"/>
  <c r="BX178" i="23"/>
  <c r="BX180" i="23"/>
  <c r="BX182" i="23"/>
  <c r="BX184" i="23"/>
  <c r="BX186" i="23"/>
  <c r="BX188" i="23"/>
  <c r="BX190" i="23"/>
  <c r="BX192" i="23"/>
  <c r="BX194" i="23"/>
  <c r="BX196" i="23"/>
  <c r="BX198" i="23"/>
  <c r="BX200" i="23"/>
  <c r="BX202" i="23"/>
  <c r="BX204" i="23"/>
  <c r="BX206" i="23"/>
  <c r="BX208" i="23"/>
  <c r="BX210" i="23"/>
  <c r="BX212" i="23"/>
  <c r="BX214" i="23"/>
  <c r="BX216" i="23"/>
  <c r="BX218" i="23"/>
  <c r="BX220" i="23"/>
  <c r="BX222" i="23"/>
  <c r="BX224" i="23"/>
  <c r="BX226" i="23"/>
  <c r="BX228" i="23"/>
  <c r="BX230" i="23"/>
  <c r="BX232" i="23"/>
  <c r="BX234" i="23"/>
  <c r="BX236" i="23"/>
  <c r="BX238" i="23"/>
  <c r="BX240" i="23"/>
  <c r="BX242" i="23"/>
  <c r="BX244" i="23"/>
  <c r="BX246" i="23"/>
  <c r="BX248" i="23"/>
  <c r="BX250" i="23"/>
  <c r="BX252" i="23"/>
  <c r="BI25" i="23"/>
  <c r="BX276" i="23"/>
  <c r="BX282" i="23"/>
  <c r="BX287" i="23"/>
  <c r="BX289" i="23"/>
  <c r="BX291" i="23"/>
  <c r="BX293" i="23"/>
  <c r="BX295" i="23"/>
  <c r="BX297" i="23"/>
  <c r="BX72" i="23"/>
  <c r="BX74" i="23"/>
  <c r="BX76" i="23"/>
  <c r="BX80" i="23"/>
  <c r="BX82" i="23"/>
  <c r="BX84" i="23"/>
  <c r="BX86" i="23"/>
  <c r="BX88" i="23"/>
  <c r="BX90" i="23"/>
  <c r="BX92" i="23"/>
  <c r="BX94" i="23"/>
  <c r="BX96" i="23"/>
  <c r="BX98" i="23"/>
  <c r="BX100" i="23"/>
  <c r="V28" i="23"/>
  <c r="U25" i="23"/>
  <c r="AV25" i="23"/>
  <c r="BD25" i="23"/>
  <c r="BH25" i="23"/>
  <c r="BL25" i="23"/>
  <c r="M28" i="23"/>
  <c r="Q28" i="23"/>
  <c r="U28" i="23"/>
  <c r="Y28" i="23"/>
  <c r="AC28" i="23"/>
  <c r="AG28" i="23"/>
  <c r="AK28" i="23"/>
  <c r="AV28" i="23"/>
  <c r="AZ28" i="23"/>
  <c r="BD28" i="23"/>
  <c r="BH28" i="23"/>
  <c r="BL28" i="23"/>
  <c r="BP28" i="23"/>
  <c r="BT28" i="23"/>
  <c r="AD25" i="23"/>
  <c r="AH28" i="23"/>
  <c r="BX310" i="23"/>
  <c r="BW139" i="23"/>
  <c r="BX139" i="23"/>
  <c r="BW259" i="23"/>
  <c r="BX259" i="23"/>
  <c r="BM63" i="23"/>
  <c r="BU63" i="23"/>
  <c r="BU30" i="23" s="1"/>
  <c r="BU23" i="23" s="1"/>
  <c r="BZ38" i="23"/>
  <c r="BZ40" i="23"/>
  <c r="BZ42" i="23"/>
  <c r="BZ44" i="23"/>
  <c r="BZ46" i="23"/>
  <c r="BZ48" i="23"/>
  <c r="BZ50" i="23"/>
  <c r="BZ52" i="23"/>
  <c r="BX71" i="23"/>
  <c r="BX73" i="23"/>
  <c r="BX75" i="23"/>
  <c r="BX81" i="23"/>
  <c r="BX83" i="23"/>
  <c r="BX85" i="23"/>
  <c r="BX87" i="23"/>
  <c r="BX89" i="23"/>
  <c r="BX91" i="23"/>
  <c r="BX93" i="23"/>
  <c r="BX95" i="23"/>
  <c r="BX97" i="23"/>
  <c r="BX99" i="23"/>
  <c r="BX104" i="23"/>
  <c r="BX106" i="23"/>
  <c r="BX108" i="23"/>
  <c r="BX110" i="23"/>
  <c r="BX112" i="23"/>
  <c r="BX114" i="23"/>
  <c r="BX116" i="23"/>
  <c r="BX118" i="23"/>
  <c r="BX120" i="23"/>
  <c r="BX122" i="23"/>
  <c r="BX124" i="23"/>
  <c r="BX126" i="23"/>
  <c r="BX128" i="23"/>
  <c r="BX130" i="23"/>
  <c r="BX132" i="23"/>
  <c r="BX134" i="23"/>
  <c r="BX136" i="23"/>
  <c r="BX138" i="23"/>
  <c r="BX140" i="23"/>
  <c r="BX142" i="23"/>
  <c r="BX145" i="23"/>
  <c r="BX147" i="23"/>
  <c r="BX150" i="23"/>
  <c r="BX152" i="23"/>
  <c r="BX154" i="23"/>
  <c r="BE155" i="23"/>
  <c r="BQ155" i="23"/>
  <c r="BX158" i="23"/>
  <c r="BX161" i="23"/>
  <c r="BX163" i="23"/>
  <c r="BX167" i="23"/>
  <c r="BX170" i="23"/>
  <c r="BX173" i="23"/>
  <c r="BX175" i="23"/>
  <c r="BX177" i="23"/>
  <c r="BX179" i="23"/>
  <c r="BX181" i="23"/>
  <c r="BX183" i="23"/>
  <c r="BX185" i="23"/>
  <c r="BX187" i="23"/>
  <c r="BX189" i="23"/>
  <c r="BX191" i="23"/>
  <c r="BX193" i="23"/>
  <c r="BX195" i="23"/>
  <c r="BX197" i="23"/>
  <c r="BX199" i="23"/>
  <c r="BX201" i="23"/>
  <c r="BX203" i="23"/>
  <c r="BX205" i="23"/>
  <c r="BX207" i="23"/>
  <c r="BX209" i="23"/>
  <c r="BX211" i="23"/>
  <c r="BX213" i="23"/>
  <c r="BX215" i="23"/>
  <c r="BX217" i="23"/>
  <c r="BX219" i="23"/>
  <c r="BX221" i="23"/>
  <c r="BX223" i="23"/>
  <c r="BX225" i="23"/>
  <c r="BX227" i="23"/>
  <c r="BX229" i="23"/>
  <c r="BX231" i="23"/>
  <c r="BX233" i="23"/>
  <c r="BX235" i="23"/>
  <c r="BX237" i="23"/>
  <c r="BX239" i="23"/>
  <c r="BX241" i="23"/>
  <c r="BX243" i="23"/>
  <c r="BX245" i="23"/>
  <c r="BX247" i="23"/>
  <c r="BX249" i="23"/>
  <c r="BX251" i="23"/>
  <c r="BX253" i="23"/>
  <c r="O25" i="23"/>
  <c r="AX28" i="23"/>
  <c r="BF28" i="23"/>
  <c r="BN28" i="23"/>
  <c r="BR28" i="23"/>
  <c r="BV28" i="23"/>
  <c r="BZ311" i="23"/>
  <c r="BX32" i="23"/>
  <c r="BX38" i="23"/>
  <c r="BX40" i="23"/>
  <c r="BX42" i="23"/>
  <c r="BX44" i="23"/>
  <c r="BX46" i="23"/>
  <c r="BX48" i="23"/>
  <c r="BX50" i="23"/>
  <c r="BX52" i="23"/>
  <c r="BX54" i="23"/>
  <c r="BX56" i="23"/>
  <c r="BX58" i="23"/>
  <c r="BX61" i="23"/>
  <c r="BX65" i="23"/>
  <c r="BX68" i="23"/>
  <c r="BZ119" i="23"/>
  <c r="BX257" i="23"/>
  <c r="BX265" i="23"/>
  <c r="BX267" i="23"/>
  <c r="BX269" i="23"/>
  <c r="BX271" i="23"/>
  <c r="BX273" i="23"/>
  <c r="BX275" i="23"/>
  <c r="BX277" i="23"/>
  <c r="BX283" i="23"/>
  <c r="BX286" i="23"/>
  <c r="BX288" i="23"/>
  <c r="BX290" i="23"/>
  <c r="BX292" i="23"/>
  <c r="BX294" i="23"/>
  <c r="BX296" i="23"/>
  <c r="BX298" i="23"/>
  <c r="BX302" i="23"/>
  <c r="BX304" i="23"/>
  <c r="BX307" i="23"/>
  <c r="BX309" i="23"/>
  <c r="BX311" i="23"/>
  <c r="V25" i="23"/>
  <c r="AL25" i="23"/>
  <c r="BE25" i="23"/>
  <c r="BQ25" i="23"/>
  <c r="R28" i="23"/>
  <c r="AW28" i="23"/>
  <c r="BE28" i="23"/>
  <c r="BQ28" i="23"/>
  <c r="BY289" i="23"/>
  <c r="BW310" i="23"/>
  <c r="BW119" i="23"/>
  <c r="O155" i="23"/>
  <c r="S155" i="23"/>
  <c r="S77" i="23" s="1"/>
  <c r="W155" i="23"/>
  <c r="W77" i="23" s="1"/>
  <c r="AA155" i="23"/>
  <c r="AE155" i="23"/>
  <c r="AI155" i="23"/>
  <c r="AI77" i="23" s="1"/>
  <c r="AM155" i="23"/>
  <c r="AM77" i="23" s="1"/>
  <c r="BB155" i="23"/>
  <c r="BB77" i="23" s="1"/>
  <c r="BJ155" i="23"/>
  <c r="BJ77" i="23" s="1"/>
  <c r="BN155" i="23"/>
  <c r="BN77" i="23" s="1"/>
  <c r="BR155" i="23"/>
  <c r="BR77" i="23" s="1"/>
  <c r="BR24" i="23" s="1"/>
  <c r="BV155" i="23"/>
  <c r="M155" i="23"/>
  <c r="BL155" i="23"/>
  <c r="AV279" i="23"/>
  <c r="AV254" i="23" s="1"/>
  <c r="BH279" i="23"/>
  <c r="BW295" i="23"/>
  <c r="BZ296" i="23"/>
  <c r="P25" i="23"/>
  <c r="T25" i="23"/>
  <c r="AB25" i="23"/>
  <c r="AJ25" i="23"/>
  <c r="AH25" i="23"/>
  <c r="BM25" i="23"/>
  <c r="BU25" i="23"/>
  <c r="N28" i="23"/>
  <c r="AD28" i="23"/>
  <c r="AL28" i="23"/>
  <c r="BI28" i="23"/>
  <c r="BU28" i="23"/>
  <c r="BW82" i="23"/>
  <c r="BW88" i="23"/>
  <c r="BW100" i="23"/>
  <c r="BW120" i="23"/>
  <c r="BW288" i="23"/>
  <c r="BW292" i="23"/>
  <c r="BW296" i="23"/>
  <c r="E70" i="23"/>
  <c r="BZ122" i="23"/>
  <c r="X28" i="23"/>
  <c r="Z25" i="23"/>
  <c r="BY121" i="23"/>
  <c r="AY155" i="23"/>
  <c r="BC155" i="23"/>
  <c r="BC77" i="23" s="1"/>
  <c r="BG155" i="23"/>
  <c r="BG77" i="23" s="1"/>
  <c r="BO155" i="23"/>
  <c r="BS155" i="23"/>
  <c r="N155" i="23"/>
  <c r="AH155" i="23"/>
  <c r="AH77" i="23" s="1"/>
  <c r="BM155" i="23"/>
  <c r="BS77" i="23"/>
  <c r="BW147" i="23"/>
  <c r="BP279" i="23"/>
  <c r="BP254" i="23" s="1"/>
  <c r="AT67" i="23"/>
  <c r="BY294" i="23"/>
  <c r="F299" i="23"/>
  <c r="AQ301" i="23"/>
  <c r="BY304" i="23"/>
  <c r="L28" i="23"/>
  <c r="P28" i="23"/>
  <c r="T28" i="23"/>
  <c r="AB28" i="23"/>
  <c r="AF28" i="23"/>
  <c r="AJ28" i="23"/>
  <c r="AU28" i="23"/>
  <c r="AY28" i="23"/>
  <c r="BC28" i="23"/>
  <c r="BG28" i="23"/>
  <c r="BK28" i="23"/>
  <c r="BO28" i="23"/>
  <c r="BS28" i="23"/>
  <c r="AZ155" i="23"/>
  <c r="AA25" i="23"/>
  <c r="BW167" i="23"/>
  <c r="BV279" i="23"/>
  <c r="BV254" i="23" s="1"/>
  <c r="AM279" i="23"/>
  <c r="AX279" i="23"/>
  <c r="BF279" i="23"/>
  <c r="BJ279" i="23"/>
  <c r="BR279" i="23"/>
  <c r="BR254" i="23" s="1"/>
  <c r="BY286" i="23"/>
  <c r="BY290" i="23"/>
  <c r="AZ25" i="23"/>
  <c r="AO26" i="23"/>
  <c r="BW65" i="23"/>
  <c r="P63" i="23"/>
  <c r="T63" i="23"/>
  <c r="T30" i="23" s="1"/>
  <c r="X63" i="23"/>
  <c r="X30" i="23" s="1"/>
  <c r="AB63" i="23"/>
  <c r="AB30" i="23" s="1"/>
  <c r="AF63" i="23"/>
  <c r="AF30" i="23" s="1"/>
  <c r="AJ63" i="23"/>
  <c r="AJ30" i="23" s="1"/>
  <c r="BF63" i="23"/>
  <c r="BF30" i="23" s="1"/>
  <c r="V63" i="23"/>
  <c r="V30" i="23" s="1"/>
  <c r="BW115" i="23"/>
  <c r="BZ131" i="23"/>
  <c r="AW155" i="23"/>
  <c r="BA155" i="23"/>
  <c r="BI155" i="23"/>
  <c r="BU155" i="23"/>
  <c r="BU77" i="23" s="1"/>
  <c r="AN160" i="23"/>
  <c r="AP166" i="23"/>
  <c r="AQ26" i="23"/>
  <c r="BB28" i="23"/>
  <c r="BJ28" i="23"/>
  <c r="P279" i="23"/>
  <c r="P254" i="23" s="1"/>
  <c r="BY287" i="23"/>
  <c r="BW287" i="23"/>
  <c r="AB254" i="23"/>
  <c r="BW71" i="23"/>
  <c r="BW121" i="23"/>
  <c r="BY123" i="23"/>
  <c r="E160" i="23"/>
  <c r="I160" i="23"/>
  <c r="F160" i="23"/>
  <c r="J160" i="23"/>
  <c r="AB155" i="23"/>
  <c r="AB77" i="23" s="1"/>
  <c r="AB24" i="23" s="1"/>
  <c r="AF155" i="23"/>
  <c r="AF77" i="23" s="1"/>
  <c r="H160" i="23"/>
  <c r="AR160" i="23"/>
  <c r="BP25" i="23"/>
  <c r="AE25" i="23"/>
  <c r="BW195" i="23"/>
  <c r="BL279" i="23"/>
  <c r="BL254" i="23" s="1"/>
  <c r="BB63" i="23"/>
  <c r="BB30" i="23" s="1"/>
  <c r="BN63" i="23"/>
  <c r="BN30" i="23" s="1"/>
  <c r="BN23" i="23" s="1"/>
  <c r="I36" i="23"/>
  <c r="P31" i="23"/>
  <c r="P30" i="23" s="1"/>
  <c r="AO78" i="23"/>
  <c r="S25" i="23"/>
  <c r="G102" i="23"/>
  <c r="K102" i="23"/>
  <c r="BW104" i="23"/>
  <c r="AU25" i="23"/>
  <c r="BC25" i="23"/>
  <c r="BK25" i="23"/>
  <c r="BO25" i="23"/>
  <c r="BW197" i="23"/>
  <c r="BW199" i="23"/>
  <c r="BW201" i="23"/>
  <c r="BW209" i="23"/>
  <c r="BW211" i="23"/>
  <c r="BW213" i="23"/>
  <c r="BW219" i="23"/>
  <c r="BW227" i="23"/>
  <c r="BW229" i="23"/>
  <c r="BW231" i="23"/>
  <c r="BW233" i="23"/>
  <c r="BW235" i="23"/>
  <c r="BW237" i="23"/>
  <c r="BW239" i="23"/>
  <c r="BZ282" i="23"/>
  <c r="BY117" i="23"/>
  <c r="BW125" i="23"/>
  <c r="U155" i="23"/>
  <c r="U77" i="23" s="1"/>
  <c r="Y155" i="23"/>
  <c r="Y77" i="23" s="1"/>
  <c r="AC155" i="23"/>
  <c r="AC77" i="23" s="1"/>
  <c r="AG155" i="23"/>
  <c r="AG77" i="23" s="1"/>
  <c r="AK155" i="23"/>
  <c r="AK77" i="23" s="1"/>
  <c r="BW157" i="23"/>
  <c r="U279" i="23"/>
  <c r="U254" i="23" s="1"/>
  <c r="AG279" i="23"/>
  <c r="BT25" i="23"/>
  <c r="F301" i="23"/>
  <c r="J301" i="23"/>
  <c r="G299" i="23"/>
  <c r="AC25" i="23"/>
  <c r="I299" i="23"/>
  <c r="BM30" i="23"/>
  <c r="BM23" i="23" s="1"/>
  <c r="BW32" i="23"/>
  <c r="BZ66" i="23"/>
  <c r="AH63" i="23"/>
  <c r="AH30" i="23" s="1"/>
  <c r="BW91" i="23"/>
  <c r="BW93" i="23"/>
  <c r="BW103" i="23"/>
  <c r="BW109" i="23"/>
  <c r="BW131" i="23"/>
  <c r="I144" i="23"/>
  <c r="R155" i="23"/>
  <c r="Z155" i="23"/>
  <c r="Z77" i="23" s="1"/>
  <c r="BW159" i="23"/>
  <c r="J171" i="23"/>
  <c r="V279" i="23"/>
  <c r="V254" i="23" s="1"/>
  <c r="Z279" i="23"/>
  <c r="Z254" i="23" s="1"/>
  <c r="AD279" i="23"/>
  <c r="AD254" i="23" s="1"/>
  <c r="AH279" i="23"/>
  <c r="AH254" i="23" s="1"/>
  <c r="AL279" i="23"/>
  <c r="AQ281" i="23"/>
  <c r="BI279" i="23"/>
  <c r="BI254" i="23" s="1"/>
  <c r="BM279" i="23"/>
  <c r="BM254" i="23" s="1"/>
  <c r="AO281" i="23"/>
  <c r="BU279" i="23"/>
  <c r="BU254" i="23" s="1"/>
  <c r="BY282" i="23"/>
  <c r="BZ283" i="23"/>
  <c r="T279" i="23"/>
  <c r="T254" i="23" s="1"/>
  <c r="AJ279" i="23"/>
  <c r="AJ254" i="23" s="1"/>
  <c r="BZ288" i="23"/>
  <c r="BW291" i="23"/>
  <c r="BY298" i="23"/>
  <c r="BR63" i="23"/>
  <c r="BR30" i="23" s="1"/>
  <c r="BR23" i="23" s="1"/>
  <c r="AY162" i="23"/>
  <c r="AR162" i="23" s="1"/>
  <c r="AR164" i="23"/>
  <c r="K27" i="23"/>
  <c r="E301" i="23"/>
  <c r="AG299" i="23"/>
  <c r="AG25" i="23" s="1"/>
  <c r="AW26" i="23"/>
  <c r="AP26" i="23" s="1"/>
  <c r="AK25" i="23"/>
  <c r="H26" i="23"/>
  <c r="AS26" i="23"/>
  <c r="F60" i="23"/>
  <c r="J60" i="23"/>
  <c r="AO60" i="23"/>
  <c r="S63" i="23"/>
  <c r="W63" i="23"/>
  <c r="W30" i="23" s="1"/>
  <c r="AA63" i="23"/>
  <c r="AA30" i="23" s="1"/>
  <c r="AE63" i="23"/>
  <c r="AE30" i="23" s="1"/>
  <c r="AE23" i="23" s="1"/>
  <c r="AI63" i="23"/>
  <c r="AI30" i="23" s="1"/>
  <c r="AM63" i="23"/>
  <c r="AM30" i="23" s="1"/>
  <c r="BZ127" i="23"/>
  <c r="BZ129" i="23"/>
  <c r="E169" i="23"/>
  <c r="I169" i="23"/>
  <c r="F169" i="23"/>
  <c r="J169" i="23"/>
  <c r="H169" i="23"/>
  <c r="AT169" i="23"/>
  <c r="AQ169" i="23"/>
  <c r="AN169" i="23"/>
  <c r="AR169" i="23"/>
  <c r="AP169" i="23"/>
  <c r="Q299" i="23"/>
  <c r="Q25" i="23" s="1"/>
  <c r="BS299" i="23"/>
  <c r="AQ299" i="23" s="1"/>
  <c r="BZ54" i="23"/>
  <c r="BZ56" i="23"/>
  <c r="BZ58" i="23"/>
  <c r="G67" i="23"/>
  <c r="BZ72" i="23"/>
  <c r="BZ74" i="23"/>
  <c r="BW86" i="23"/>
  <c r="BW87" i="23"/>
  <c r="BZ88" i="23"/>
  <c r="BZ106" i="23"/>
  <c r="BZ110" i="23"/>
  <c r="BY134" i="23"/>
  <c r="BW145" i="23"/>
  <c r="M25" i="23"/>
  <c r="L279" i="23"/>
  <c r="L254" i="23" s="1"/>
  <c r="BH254" i="23"/>
  <c r="O279" i="23"/>
  <c r="AE279" i="23"/>
  <c r="AE254" i="23" s="1"/>
  <c r="BB279" i="23"/>
  <c r="BB254" i="23" s="1"/>
  <c r="BN279" i="23"/>
  <c r="BN254" i="23" s="1"/>
  <c r="E284" i="23"/>
  <c r="AI279" i="23"/>
  <c r="BJ63" i="23"/>
  <c r="BJ30" i="23" s="1"/>
  <c r="BJ23" i="23" s="1"/>
  <c r="BV63" i="23"/>
  <c r="BV30" i="23" s="1"/>
  <c r="BV23" i="23" s="1"/>
  <c r="BW129" i="23"/>
  <c r="BW135" i="23"/>
  <c r="I26" i="23"/>
  <c r="E27" i="23"/>
  <c r="H27" i="23"/>
  <c r="BW72" i="23"/>
  <c r="BW96" i="23"/>
  <c r="BW98" i="23"/>
  <c r="BW110" i="23"/>
  <c r="BW130" i="23"/>
  <c r="BW132" i="23"/>
  <c r="BW136" i="23"/>
  <c r="BZ246" i="23"/>
  <c r="BZ248" i="23"/>
  <c r="BZ250" i="23"/>
  <c r="BZ257" i="23"/>
  <c r="BW66" i="23"/>
  <c r="BO63" i="23"/>
  <c r="BO30" i="23" s="1"/>
  <c r="BK63" i="23"/>
  <c r="BK30" i="23" s="1"/>
  <c r="BS63" i="23"/>
  <c r="BS30" i="23" s="1"/>
  <c r="BZ82" i="23"/>
  <c r="BW83" i="23"/>
  <c r="BW85" i="23"/>
  <c r="BV77" i="23"/>
  <c r="BW114" i="23"/>
  <c r="BZ116" i="23"/>
  <c r="BW124" i="23"/>
  <c r="BW126" i="23"/>
  <c r="BZ133" i="23"/>
  <c r="BW140" i="23"/>
  <c r="AI25" i="23"/>
  <c r="W25" i="23"/>
  <c r="AM25" i="23"/>
  <c r="BW203" i="23"/>
  <c r="BW205" i="23"/>
  <c r="BW207" i="23"/>
  <c r="BW215" i="23"/>
  <c r="BW221" i="23"/>
  <c r="BW223" i="23"/>
  <c r="BW246" i="23"/>
  <c r="BW250" i="23"/>
  <c r="X279" i="23"/>
  <c r="X254" i="23" s="1"/>
  <c r="AF279" i="23"/>
  <c r="AF254" i="23" s="1"/>
  <c r="BD279" i="23"/>
  <c r="BD254" i="23" s="1"/>
  <c r="BT279" i="23"/>
  <c r="BT254" i="23" s="1"/>
  <c r="BY300" i="23"/>
  <c r="G301" i="23"/>
  <c r="AO306" i="23"/>
  <c r="BZ308" i="23"/>
  <c r="BW309" i="23"/>
  <c r="BW311" i="23"/>
  <c r="BW89" i="23"/>
  <c r="BW92" i="23"/>
  <c r="BZ94" i="23"/>
  <c r="BZ115" i="23"/>
  <c r="BW116" i="23"/>
  <c r="BZ125" i="23"/>
  <c r="BW128" i="23"/>
  <c r="BZ130" i="23"/>
  <c r="BZ132" i="23"/>
  <c r="BZ135" i="23"/>
  <c r="BZ136" i="23"/>
  <c r="BZ141" i="23"/>
  <c r="BZ145" i="23"/>
  <c r="BZ146" i="23"/>
  <c r="V155" i="23"/>
  <c r="V77" i="23" s="1"/>
  <c r="AD155" i="23"/>
  <c r="AD77" i="23" s="1"/>
  <c r="AL155" i="23"/>
  <c r="AV155" i="23"/>
  <c r="AT160" i="23"/>
  <c r="BP155" i="23"/>
  <c r="S28" i="23"/>
  <c r="W28" i="23"/>
  <c r="AA28" i="23"/>
  <c r="AE28" i="23"/>
  <c r="AI28" i="23"/>
  <c r="AM28" i="23"/>
  <c r="BW252" i="23"/>
  <c r="AZ279" i="23"/>
  <c r="AZ254" i="23" s="1"/>
  <c r="I285" i="23"/>
  <c r="BZ292" i="23"/>
  <c r="K306" i="23"/>
  <c r="E306" i="23"/>
  <c r="BW308" i="23"/>
  <c r="BY32" i="23"/>
  <c r="BZ32" i="23"/>
  <c r="H31" i="23"/>
  <c r="E36" i="23"/>
  <c r="S31" i="23"/>
  <c r="E31" i="23" s="1"/>
  <c r="BW81" i="23"/>
  <c r="BZ137" i="23"/>
  <c r="BY137" i="23"/>
  <c r="AU155" i="23"/>
  <c r="AN156" i="23"/>
  <c r="BY157" i="23"/>
  <c r="BZ157" i="23"/>
  <c r="BY168" i="23"/>
  <c r="BZ168" i="23"/>
  <c r="F27" i="23"/>
  <c r="J27" i="23"/>
  <c r="G27" i="23"/>
  <c r="BY243" i="23"/>
  <c r="BZ243" i="23"/>
  <c r="AT171" i="23"/>
  <c r="BA28" i="23"/>
  <c r="BM28" i="23"/>
  <c r="AR171" i="23"/>
  <c r="BW268" i="23"/>
  <c r="BW270" i="23"/>
  <c r="BW272" i="23"/>
  <c r="BW274" i="23"/>
  <c r="BW276" i="23"/>
  <c r="BW278" i="23"/>
  <c r="AS299" i="23"/>
  <c r="BG25" i="23"/>
  <c r="AT26" i="23"/>
  <c r="AV31" i="23"/>
  <c r="AO31" i="23" s="1"/>
  <c r="AO36" i="23"/>
  <c r="AZ31" i="23"/>
  <c r="AS31" i="23" s="1"/>
  <c r="AS36" i="23"/>
  <c r="BW37" i="23"/>
  <c r="BW39" i="23"/>
  <c r="BW41" i="23"/>
  <c r="BW43" i="23"/>
  <c r="BW45" i="23"/>
  <c r="BW62" i="23"/>
  <c r="G69" i="23"/>
  <c r="AZ69" i="23"/>
  <c r="AS69" i="23" s="1"/>
  <c r="AS70" i="23"/>
  <c r="BP69" i="23"/>
  <c r="AN69" i="23" s="1"/>
  <c r="AN70" i="23"/>
  <c r="K79" i="23"/>
  <c r="BW143" i="23"/>
  <c r="E144" i="23"/>
  <c r="H149" i="23"/>
  <c r="AQ162" i="23"/>
  <c r="AX25" i="23"/>
  <c r="AN162" i="23"/>
  <c r="BB25" i="23"/>
  <c r="BF25" i="23"/>
  <c r="BN25" i="23"/>
  <c r="AP162" i="23"/>
  <c r="BR25" i="23"/>
  <c r="BV25" i="23"/>
  <c r="BY165" i="23"/>
  <c r="BZ165" i="23"/>
  <c r="F26" i="23"/>
  <c r="BW26" i="23" s="1"/>
  <c r="J26" i="23"/>
  <c r="G26" i="23"/>
  <c r="K26" i="23"/>
  <c r="AN166" i="23"/>
  <c r="O28" i="23"/>
  <c r="H171" i="23"/>
  <c r="AQ256" i="23"/>
  <c r="AX255" i="23"/>
  <c r="BF255" i="23"/>
  <c r="AR256" i="23"/>
  <c r="BW35" i="23"/>
  <c r="H60" i="23"/>
  <c r="BY75" i="23"/>
  <c r="BZ75" i="23"/>
  <c r="BW80" i="23"/>
  <c r="BY91" i="23"/>
  <c r="BZ91" i="23"/>
  <c r="BY111" i="23"/>
  <c r="BZ111" i="23"/>
  <c r="BY113" i="23"/>
  <c r="BZ113" i="23"/>
  <c r="G149" i="23"/>
  <c r="N144" i="23"/>
  <c r="G144" i="23" s="1"/>
  <c r="K149" i="23"/>
  <c r="R144" i="23"/>
  <c r="K144" i="23" s="1"/>
  <c r="J149" i="23"/>
  <c r="AL144" i="23"/>
  <c r="J144" i="23" s="1"/>
  <c r="Q155" i="23"/>
  <c r="J156" i="23"/>
  <c r="AR166" i="23"/>
  <c r="BF26" i="23"/>
  <c r="AR26" i="23" s="1"/>
  <c r="BW241" i="23"/>
  <c r="K261" i="23"/>
  <c r="R256" i="23"/>
  <c r="R255" i="23" s="1"/>
  <c r="AL254" i="23"/>
  <c r="BW264" i="23"/>
  <c r="BW266" i="23"/>
  <c r="E26" i="23"/>
  <c r="I27" i="23"/>
  <c r="Y30" i="23"/>
  <c r="BW33" i="23"/>
  <c r="H36" i="23"/>
  <c r="G36" i="23"/>
  <c r="N31" i="23"/>
  <c r="G31" i="23" s="1"/>
  <c r="K36" i="23"/>
  <c r="R31" i="23"/>
  <c r="K31" i="23" s="1"/>
  <c r="BY61" i="23"/>
  <c r="BZ61" i="23"/>
  <c r="AQ64" i="23"/>
  <c r="BZ68" i="23"/>
  <c r="BY68" i="23"/>
  <c r="BY83" i="23"/>
  <c r="BZ83" i="23"/>
  <c r="BY85" i="23"/>
  <c r="BZ85" i="23"/>
  <c r="BW108" i="23"/>
  <c r="BW117" i="23"/>
  <c r="H144" i="23"/>
  <c r="F144" i="23"/>
  <c r="BY170" i="23"/>
  <c r="BZ170" i="23"/>
  <c r="AS255" i="23"/>
  <c r="AN26" i="23"/>
  <c r="BZ33" i="23"/>
  <c r="F36" i="23"/>
  <c r="J36" i="23"/>
  <c r="AQ36" i="23"/>
  <c r="BY37" i="23"/>
  <c r="BZ37" i="23"/>
  <c r="BY39" i="23"/>
  <c r="BZ39" i="23"/>
  <c r="BY41" i="23"/>
  <c r="BZ41" i="23"/>
  <c r="BY43" i="23"/>
  <c r="BZ43" i="23"/>
  <c r="BY45" i="23"/>
  <c r="BZ45" i="23"/>
  <c r="BY47" i="23"/>
  <c r="BZ47" i="23"/>
  <c r="BY49" i="23"/>
  <c r="BZ49" i="23"/>
  <c r="BY51" i="23"/>
  <c r="BZ51" i="23"/>
  <c r="BY53" i="23"/>
  <c r="BZ53" i="23"/>
  <c r="BY55" i="23"/>
  <c r="BZ55" i="23"/>
  <c r="BY57" i="23"/>
  <c r="BZ57" i="23"/>
  <c r="BY59" i="23"/>
  <c r="BZ59" i="23"/>
  <c r="E60" i="23"/>
  <c r="BW61" i="23"/>
  <c r="BZ62" i="23"/>
  <c r="U64" i="23"/>
  <c r="G64" i="23" s="1"/>
  <c r="BI63" i="23"/>
  <c r="BI30" i="23" s="1"/>
  <c r="BI23" i="23" s="1"/>
  <c r="BQ63" i="23"/>
  <c r="BQ30" i="23" s="1"/>
  <c r="BQ23" i="23" s="1"/>
  <c r="BY73" i="23"/>
  <c r="BZ73" i="23"/>
  <c r="BW76" i="23"/>
  <c r="I78" i="23"/>
  <c r="BW84" i="23"/>
  <c r="BZ86" i="23"/>
  <c r="BY89" i="23"/>
  <c r="BZ89" i="23"/>
  <c r="BZ92" i="23"/>
  <c r="BW95" i="23"/>
  <c r="BY97" i="23"/>
  <c r="BZ97" i="23"/>
  <c r="R101" i="23"/>
  <c r="K101" i="23" s="1"/>
  <c r="AN102" i="23"/>
  <c r="BY103" i="23"/>
  <c r="BZ103" i="23"/>
  <c r="BW105" i="23"/>
  <c r="BW112" i="23"/>
  <c r="BW113" i="23"/>
  <c r="BZ114" i="23"/>
  <c r="BZ117" i="23"/>
  <c r="BZ120" i="23"/>
  <c r="BW123" i="23"/>
  <c r="BZ138" i="23"/>
  <c r="BY138" i="23"/>
  <c r="E156" i="23"/>
  <c r="I156" i="23"/>
  <c r="F156" i="23"/>
  <c r="H156" i="23"/>
  <c r="BY158" i="23"/>
  <c r="BZ158" i="23"/>
  <c r="AQ160" i="23"/>
  <c r="AP160" i="23"/>
  <c r="BY161" i="23"/>
  <c r="BZ161" i="23"/>
  <c r="F164" i="23"/>
  <c r="E166" i="23"/>
  <c r="I166" i="23"/>
  <c r="F166" i="23"/>
  <c r="J166" i="23"/>
  <c r="H166" i="23"/>
  <c r="G171" i="23"/>
  <c r="K171" i="23"/>
  <c r="F171" i="23"/>
  <c r="BY173" i="23"/>
  <c r="BZ173" i="23"/>
  <c r="BY175" i="23"/>
  <c r="BZ175" i="23"/>
  <c r="BY177" i="23"/>
  <c r="BZ177" i="23"/>
  <c r="BY179" i="23"/>
  <c r="BZ179" i="23"/>
  <c r="BY181" i="23"/>
  <c r="BZ181" i="23"/>
  <c r="BY183" i="23"/>
  <c r="BZ183" i="23"/>
  <c r="BY185" i="23"/>
  <c r="BZ185" i="23"/>
  <c r="BY187" i="23"/>
  <c r="BZ187" i="23"/>
  <c r="BY189" i="23"/>
  <c r="BZ189" i="23"/>
  <c r="BY191" i="23"/>
  <c r="BZ191" i="23"/>
  <c r="BY193" i="23"/>
  <c r="BZ193" i="23"/>
  <c r="BY195" i="23"/>
  <c r="BZ195" i="23"/>
  <c r="BY197" i="23"/>
  <c r="BZ197" i="23"/>
  <c r="BY199" i="23"/>
  <c r="BZ199" i="23"/>
  <c r="BY201" i="23"/>
  <c r="BZ201" i="23"/>
  <c r="BY203" i="23"/>
  <c r="BZ203" i="23"/>
  <c r="BY205" i="23"/>
  <c r="BZ205" i="23"/>
  <c r="BY207" i="23"/>
  <c r="BZ207" i="23"/>
  <c r="BY209" i="23"/>
  <c r="BZ209" i="23"/>
  <c r="BY211" i="23"/>
  <c r="BZ211" i="23"/>
  <c r="BY213" i="23"/>
  <c r="BZ213" i="23"/>
  <c r="BY215" i="23"/>
  <c r="BZ215" i="23"/>
  <c r="BY217" i="23"/>
  <c r="BZ217" i="23"/>
  <c r="BY219" i="23"/>
  <c r="BZ219" i="23"/>
  <c r="BY221" i="23"/>
  <c r="BZ221" i="23"/>
  <c r="BY223" i="23"/>
  <c r="BZ223" i="23"/>
  <c r="BY225" i="23"/>
  <c r="BZ225" i="23"/>
  <c r="BY227" i="23"/>
  <c r="BZ227" i="23"/>
  <c r="BY229" i="23"/>
  <c r="BZ229" i="23"/>
  <c r="BY231" i="23"/>
  <c r="BZ231" i="23"/>
  <c r="BY233" i="23"/>
  <c r="BZ233" i="23"/>
  <c r="BY235" i="23"/>
  <c r="BZ235" i="23"/>
  <c r="BY237" i="23"/>
  <c r="BZ237" i="23"/>
  <c r="BY239" i="23"/>
  <c r="BZ239" i="23"/>
  <c r="BY241" i="23"/>
  <c r="BZ241" i="23"/>
  <c r="BZ244" i="23"/>
  <c r="BY251" i="23"/>
  <c r="BZ251" i="23"/>
  <c r="BQ280" i="23"/>
  <c r="BQ279" i="23" s="1"/>
  <c r="BQ254" i="23" s="1"/>
  <c r="AS284" i="23"/>
  <c r="AN285" i="23"/>
  <c r="AU284" i="23"/>
  <c r="AN284" i="23" s="1"/>
  <c r="AR285" i="23"/>
  <c r="AY284" i="23"/>
  <c r="AO285" i="23"/>
  <c r="BC284" i="23"/>
  <c r="AO284" i="23" s="1"/>
  <c r="AQ285" i="23"/>
  <c r="BS284" i="23"/>
  <c r="BS279" i="23" s="1"/>
  <c r="BW286" i="23"/>
  <c r="BW289" i="23"/>
  <c r="BW294" i="23"/>
  <c r="BW297" i="23"/>
  <c r="BY65" i="23"/>
  <c r="BZ65" i="23"/>
  <c r="E69" i="23"/>
  <c r="K69" i="23"/>
  <c r="BW73" i="23"/>
  <c r="BY87" i="23"/>
  <c r="BZ87" i="23"/>
  <c r="BY99" i="23"/>
  <c r="BZ99" i="23"/>
  <c r="BY107" i="23"/>
  <c r="BZ107" i="23"/>
  <c r="BW111" i="23"/>
  <c r="BY133" i="23"/>
  <c r="BW133" i="23"/>
  <c r="BZ142" i="23"/>
  <c r="BY142" i="23"/>
  <c r="BY150" i="23"/>
  <c r="BZ150" i="23"/>
  <c r="BY152" i="23"/>
  <c r="BZ152" i="23"/>
  <c r="BY154" i="23"/>
  <c r="BZ154" i="23"/>
  <c r="AT162" i="23"/>
  <c r="BY167" i="23"/>
  <c r="BZ167" i="23"/>
  <c r="G280" i="23"/>
  <c r="N279" i="23"/>
  <c r="N254" i="23" s="1"/>
  <c r="AP281" i="23"/>
  <c r="AW280" i="23"/>
  <c r="AP280" i="23" s="1"/>
  <c r="K285" i="23"/>
  <c r="R284" i="23"/>
  <c r="K284" i="23" s="1"/>
  <c r="BW290" i="23"/>
  <c r="BW293" i="23"/>
  <c r="BW298" i="23"/>
  <c r="AO301" i="23"/>
  <c r="BJ299" i="23"/>
  <c r="AO299" i="23" s="1"/>
  <c r="BX299" i="23" s="1"/>
  <c r="BZ302" i="23"/>
  <c r="BY302" i="23"/>
  <c r="BY310" i="23"/>
  <c r="BZ310" i="23"/>
  <c r="AX31" i="23"/>
  <c r="AQ31" i="23" s="1"/>
  <c r="BZ34" i="23"/>
  <c r="BY34" i="23"/>
  <c r="BZ35" i="23"/>
  <c r="AP60" i="23"/>
  <c r="AT60" i="23"/>
  <c r="AN60" i="23"/>
  <c r="AR60" i="23"/>
  <c r="Z63" i="23"/>
  <c r="Z30" i="23" s="1"/>
  <c r="Z23" i="23" s="1"/>
  <c r="AD63" i="23"/>
  <c r="AD30" i="23" s="1"/>
  <c r="AD23" i="23" s="1"/>
  <c r="AL63" i="23"/>
  <c r="AL30" i="23" s="1"/>
  <c r="AL23" i="23" s="1"/>
  <c r="BY71" i="23"/>
  <c r="BZ71" i="23"/>
  <c r="BW74" i="23"/>
  <c r="BW75" i="23"/>
  <c r="BZ76" i="23"/>
  <c r="BY81" i="23"/>
  <c r="BZ81" i="23"/>
  <c r="BW90" i="23"/>
  <c r="BY95" i="23"/>
  <c r="BZ95" i="23"/>
  <c r="BW97" i="23"/>
  <c r="BZ98" i="23"/>
  <c r="BW99" i="23"/>
  <c r="N101" i="23"/>
  <c r="G101" i="23" s="1"/>
  <c r="BZ104" i="23"/>
  <c r="BW107" i="23"/>
  <c r="BY109" i="23"/>
  <c r="BZ109" i="23"/>
  <c r="BW118" i="23"/>
  <c r="BZ123" i="23"/>
  <c r="BZ126" i="23"/>
  <c r="BY127" i="23"/>
  <c r="BW127" i="23"/>
  <c r="BY129" i="23"/>
  <c r="BY147" i="23"/>
  <c r="BZ147" i="23"/>
  <c r="F149" i="23"/>
  <c r="BY159" i="23"/>
  <c r="BZ159" i="23"/>
  <c r="H162" i="23"/>
  <c r="H164" i="23"/>
  <c r="F162" i="23"/>
  <c r="AO164" i="23"/>
  <c r="AS164" i="23"/>
  <c r="AP164" i="23"/>
  <c r="AT164" i="23"/>
  <c r="AN164" i="23"/>
  <c r="BW165" i="23"/>
  <c r="BW206" i="23"/>
  <c r="BW208" i="23"/>
  <c r="BW210" i="23"/>
  <c r="BW212" i="23"/>
  <c r="BW214" i="23"/>
  <c r="BW216" i="23"/>
  <c r="BW218" i="23"/>
  <c r="BW220" i="23"/>
  <c r="BW222" i="23"/>
  <c r="BW224" i="23"/>
  <c r="BW226" i="23"/>
  <c r="BW228" i="23"/>
  <c r="BW230" i="23"/>
  <c r="BW232" i="23"/>
  <c r="BW234" i="23"/>
  <c r="BZ242" i="23"/>
  <c r="BY245" i="23"/>
  <c r="BZ245" i="23"/>
  <c r="BW258" i="23"/>
  <c r="BY259" i="23"/>
  <c r="BZ259" i="23"/>
  <c r="BW265" i="23"/>
  <c r="BW267" i="23"/>
  <c r="BW269" i="23"/>
  <c r="BW271" i="23"/>
  <c r="BW273" i="23"/>
  <c r="BW275" i="23"/>
  <c r="BW277" i="23"/>
  <c r="E281" i="23"/>
  <c r="BY283" i="23"/>
  <c r="BZ289" i="23"/>
  <c r="BZ297" i="23"/>
  <c r="J299" i="23"/>
  <c r="BZ300" i="23"/>
  <c r="K301" i="23"/>
  <c r="Y299" i="23"/>
  <c r="BZ80" i="23"/>
  <c r="BZ84" i="23"/>
  <c r="BZ90" i="23"/>
  <c r="BY93" i="23"/>
  <c r="BZ93" i="23"/>
  <c r="BW94" i="23"/>
  <c r="BZ96" i="23"/>
  <c r="BZ100" i="23"/>
  <c r="BY105" i="23"/>
  <c r="BZ105" i="23"/>
  <c r="BW106" i="23"/>
  <c r="BZ108" i="23"/>
  <c r="BZ112" i="23"/>
  <c r="BY115" i="23"/>
  <c r="BZ118" i="23"/>
  <c r="BY119" i="23"/>
  <c r="BZ121" i="23"/>
  <c r="BW122" i="23"/>
  <c r="BZ124" i="23"/>
  <c r="BY125" i="23"/>
  <c r="BZ128" i="23"/>
  <c r="BY131" i="23"/>
  <c r="BZ134" i="23"/>
  <c r="BZ139" i="23"/>
  <c r="BZ140" i="23"/>
  <c r="BY141" i="23"/>
  <c r="BZ143" i="23"/>
  <c r="BY148" i="23"/>
  <c r="BZ148" i="23"/>
  <c r="BY151" i="23"/>
  <c r="BZ151" i="23"/>
  <c r="BZ153" i="23"/>
  <c r="AO156" i="23"/>
  <c r="AS156" i="23"/>
  <c r="BT155" i="23"/>
  <c r="BT77" i="23" s="1"/>
  <c r="BT24" i="23" s="1"/>
  <c r="BY163" i="23"/>
  <c r="BZ163" i="23"/>
  <c r="AO166" i="23"/>
  <c r="AS166" i="23"/>
  <c r="AT166" i="23"/>
  <c r="AQ171" i="23"/>
  <c r="AN171" i="23"/>
  <c r="AP171" i="23"/>
  <c r="BY172" i="23"/>
  <c r="BZ172" i="23"/>
  <c r="BY174" i="23"/>
  <c r="BZ174" i="23"/>
  <c r="BY176" i="23"/>
  <c r="BZ176" i="23"/>
  <c r="BY178" i="23"/>
  <c r="BZ178" i="23"/>
  <c r="BY180" i="23"/>
  <c r="BZ180" i="23"/>
  <c r="BY182" i="23"/>
  <c r="BZ182" i="23"/>
  <c r="BY184" i="23"/>
  <c r="BZ184" i="23"/>
  <c r="BY186" i="23"/>
  <c r="BZ186" i="23"/>
  <c r="BY188" i="23"/>
  <c r="BZ188" i="23"/>
  <c r="BY190" i="23"/>
  <c r="BZ190" i="23"/>
  <c r="BY192" i="23"/>
  <c r="BZ192" i="23"/>
  <c r="BY194" i="23"/>
  <c r="BZ194" i="23"/>
  <c r="BY196" i="23"/>
  <c r="BZ196" i="23"/>
  <c r="BY198" i="23"/>
  <c r="BZ198" i="23"/>
  <c r="BY200" i="23"/>
  <c r="BZ200" i="23"/>
  <c r="BY202" i="23"/>
  <c r="BZ202" i="23"/>
  <c r="BY204" i="23"/>
  <c r="BZ204" i="23"/>
  <c r="BY206" i="23"/>
  <c r="BZ206" i="23"/>
  <c r="BY208" i="23"/>
  <c r="BZ208" i="23"/>
  <c r="BY210" i="23"/>
  <c r="BZ210" i="23"/>
  <c r="BY212" i="23"/>
  <c r="BZ212" i="23"/>
  <c r="BY214" i="23"/>
  <c r="BZ214" i="23"/>
  <c r="BY216" i="23"/>
  <c r="BZ216" i="23"/>
  <c r="BY218" i="23"/>
  <c r="BZ218" i="23"/>
  <c r="BY220" i="23"/>
  <c r="BZ220" i="23"/>
  <c r="BY222" i="23"/>
  <c r="BZ222" i="23"/>
  <c r="BY224" i="23"/>
  <c r="BZ224" i="23"/>
  <c r="BY226" i="23"/>
  <c r="BZ226" i="23"/>
  <c r="BY228" i="23"/>
  <c r="BZ228" i="23"/>
  <c r="BY230" i="23"/>
  <c r="BZ230" i="23"/>
  <c r="BY232" i="23"/>
  <c r="BZ232" i="23"/>
  <c r="BY234" i="23"/>
  <c r="BZ234" i="23"/>
  <c r="BY236" i="23"/>
  <c r="BZ236" i="23"/>
  <c r="BY238" i="23"/>
  <c r="BZ238" i="23"/>
  <c r="BZ240" i="23"/>
  <c r="BW243" i="23"/>
  <c r="BW244" i="23"/>
  <c r="BW251" i="23"/>
  <c r="BW257" i="23"/>
  <c r="AS285" i="23"/>
  <c r="BZ293" i="23"/>
  <c r="AP301" i="23"/>
  <c r="AW299" i="23"/>
  <c r="AT301" i="23"/>
  <c r="BA299" i="23"/>
  <c r="BZ303" i="23"/>
  <c r="BZ305" i="23"/>
  <c r="BY305" i="23"/>
  <c r="H306" i="23"/>
  <c r="I306" i="23"/>
  <c r="G306" i="23"/>
  <c r="BW249" i="23"/>
  <c r="BZ252" i="23"/>
  <c r="BZ258" i="23"/>
  <c r="BZ260" i="23"/>
  <c r="BZ264" i="23"/>
  <c r="BY264" i="23"/>
  <c r="BZ265" i="23"/>
  <c r="BY265" i="23"/>
  <c r="BZ266" i="23"/>
  <c r="BY266" i="23"/>
  <c r="BZ267" i="23"/>
  <c r="BY267" i="23"/>
  <c r="BZ268" i="23"/>
  <c r="BY268" i="23"/>
  <c r="BZ269" i="23"/>
  <c r="BY269" i="23"/>
  <c r="BZ270" i="23"/>
  <c r="BY270" i="23"/>
  <c r="BZ271" i="23"/>
  <c r="BY271" i="23"/>
  <c r="BZ272" i="23"/>
  <c r="BY272" i="23"/>
  <c r="BZ273" i="23"/>
  <c r="BY273" i="23"/>
  <c r="BZ274" i="23"/>
  <c r="BY274" i="23"/>
  <c r="BZ275" i="23"/>
  <c r="BY275" i="23"/>
  <c r="BZ276" i="23"/>
  <c r="BY276" i="23"/>
  <c r="BZ277" i="23"/>
  <c r="BY277" i="23"/>
  <c r="BZ278" i="23"/>
  <c r="BY278" i="23"/>
  <c r="AK279" i="23"/>
  <c r="AK254" i="23" s="1"/>
  <c r="J281" i="23"/>
  <c r="G281" i="23"/>
  <c r="K281" i="23"/>
  <c r="AC279" i="23"/>
  <c r="AC254" i="23" s="1"/>
  <c r="BZ286" i="23"/>
  <c r="BZ290" i="23"/>
  <c r="BZ294" i="23"/>
  <c r="BZ298" i="23"/>
  <c r="I301" i="23"/>
  <c r="AN306" i="23"/>
  <c r="BZ306" i="23" s="1"/>
  <c r="AR306" i="23"/>
  <c r="AS306" i="23"/>
  <c r="AQ306" i="23"/>
  <c r="BW307" i="23"/>
  <c r="BZ247" i="23"/>
  <c r="BY249" i="23"/>
  <c r="BZ249" i="23"/>
  <c r="BZ253" i="23"/>
  <c r="AN261" i="23"/>
  <c r="AR261" i="23"/>
  <c r="AO261" i="23"/>
  <c r="AS261" i="23"/>
  <c r="AQ261" i="23"/>
  <c r="AR280" i="23"/>
  <c r="AS281" i="23"/>
  <c r="BK279" i="23"/>
  <c r="BO279" i="23"/>
  <c r="H284" i="23"/>
  <c r="AA279" i="23"/>
  <c r="H285" i="23"/>
  <c r="E285" i="23"/>
  <c r="I284" i="23"/>
  <c r="G285" i="23"/>
  <c r="BZ287" i="23"/>
  <c r="BY288" i="23"/>
  <c r="BZ291" i="23"/>
  <c r="BY292" i="23"/>
  <c r="BZ295" i="23"/>
  <c r="BY296" i="23"/>
  <c r="AS301" i="23"/>
  <c r="BZ304" i="23"/>
  <c r="BZ307" i="23"/>
  <c r="BZ309" i="23"/>
  <c r="AT27" i="23"/>
  <c r="AS27" i="23"/>
  <c r="AO27" i="23"/>
  <c r="V23" i="23"/>
  <c r="F31" i="23"/>
  <c r="J31" i="23"/>
  <c r="AP31" i="23"/>
  <c r="AT31" i="23"/>
  <c r="BY35" i="23"/>
  <c r="AX63" i="23"/>
  <c r="AP64" i="23"/>
  <c r="E67" i="23"/>
  <c r="I67" i="23"/>
  <c r="AP67" i="23"/>
  <c r="BW68" i="23"/>
  <c r="I69" i="23"/>
  <c r="AO69" i="23"/>
  <c r="BT69" i="23"/>
  <c r="AR69" i="23" s="1"/>
  <c r="AR70" i="23"/>
  <c r="E78" i="23"/>
  <c r="AU78" i="23"/>
  <c r="AN79" i="23"/>
  <c r="AY78" i="23"/>
  <c r="AR79" i="23"/>
  <c r="BK78" i="23"/>
  <c r="BK77" i="23" s="1"/>
  <c r="AP79" i="23"/>
  <c r="BO78" i="23"/>
  <c r="BO77" i="23" s="1"/>
  <c r="AT79" i="23"/>
  <c r="L101" i="23"/>
  <c r="E101" i="23" s="1"/>
  <c r="E102" i="23"/>
  <c r="P101" i="23"/>
  <c r="I101" i="23" s="1"/>
  <c r="I102" i="23"/>
  <c r="AW101" i="23"/>
  <c r="AP101" i="23" s="1"/>
  <c r="AP102" i="23"/>
  <c r="BA101" i="23"/>
  <c r="AT101" i="23" s="1"/>
  <c r="AT102" i="23"/>
  <c r="BQ101" i="23"/>
  <c r="AO102" i="23"/>
  <c r="BU101" i="23"/>
  <c r="AS101" i="23" s="1"/>
  <c r="AS102" i="23"/>
  <c r="BW134" i="23"/>
  <c r="BY145" i="23"/>
  <c r="AR149" i="23"/>
  <c r="BW151" i="23"/>
  <c r="BY153" i="23"/>
  <c r="BW161" i="23"/>
  <c r="H261" i="23"/>
  <c r="O256" i="23"/>
  <c r="E261" i="23"/>
  <c r="S256" i="23"/>
  <c r="S255" i="23" s="1"/>
  <c r="I261" i="23"/>
  <c r="W256" i="23"/>
  <c r="W255" i="23" s="1"/>
  <c r="I255" i="23" s="1"/>
  <c r="AA255" i="23"/>
  <c r="F255" i="23" s="1"/>
  <c r="F256" i="23"/>
  <c r="J255" i="23"/>
  <c r="G261" i="23"/>
  <c r="AI256" i="23"/>
  <c r="AM255" i="23"/>
  <c r="AX27" i="23"/>
  <c r="AQ27" i="23" s="1"/>
  <c r="BB27" i="23"/>
  <c r="AN27" i="23" s="1"/>
  <c r="BF27" i="23"/>
  <c r="AR27" i="23" s="1"/>
  <c r="BR27" i="23"/>
  <c r="AP27" i="23" s="1"/>
  <c r="AR31" i="23"/>
  <c r="AR36" i="23"/>
  <c r="AP36" i="23"/>
  <c r="AT36" i="23"/>
  <c r="AN36" i="23"/>
  <c r="BY38" i="23"/>
  <c r="BW40" i="23"/>
  <c r="BY42" i="23"/>
  <c r="BW44" i="23"/>
  <c r="BY46" i="23"/>
  <c r="BW48" i="23"/>
  <c r="BW49" i="23"/>
  <c r="BY50" i="23"/>
  <c r="BW52" i="23"/>
  <c r="BW53" i="23"/>
  <c r="BY54" i="23"/>
  <c r="BW56" i="23"/>
  <c r="BW57" i="23"/>
  <c r="BY58" i="23"/>
  <c r="G60" i="23"/>
  <c r="K60" i="23"/>
  <c r="I64" i="23"/>
  <c r="J64" i="23"/>
  <c r="BH63" i="23"/>
  <c r="BH30" i="23" s="1"/>
  <c r="F67" i="23"/>
  <c r="AQ67" i="23"/>
  <c r="M69" i="23"/>
  <c r="F69" i="23" s="1"/>
  <c r="F70" i="23"/>
  <c r="Q69" i="23"/>
  <c r="J69" i="23" s="1"/>
  <c r="J70" i="23"/>
  <c r="AC69" i="23"/>
  <c r="AC63" i="23" s="1"/>
  <c r="AC30" i="23" s="1"/>
  <c r="H70" i="23"/>
  <c r="AO70" i="23"/>
  <c r="BY76" i="23"/>
  <c r="AS78" i="23"/>
  <c r="BI77" i="23"/>
  <c r="G79" i="23"/>
  <c r="AQ101" i="23"/>
  <c r="AR102" i="23"/>
  <c r="BW138" i="23"/>
  <c r="BW142" i="23"/>
  <c r="AQ144" i="23"/>
  <c r="L155" i="23"/>
  <c r="P155" i="23"/>
  <c r="T155" i="23"/>
  <c r="X155" i="23"/>
  <c r="X77" i="23" s="1"/>
  <c r="AJ155" i="23"/>
  <c r="AJ77" i="23" s="1"/>
  <c r="L63" i="23"/>
  <c r="E64" i="23"/>
  <c r="R64" i="23"/>
  <c r="K67" i="23"/>
  <c r="BY74" i="23"/>
  <c r="O78" i="23"/>
  <c r="H79" i="23"/>
  <c r="AA78" i="23"/>
  <c r="F79" i="23"/>
  <c r="AE78" i="23"/>
  <c r="J79" i="23"/>
  <c r="AO149" i="23"/>
  <c r="BX149" i="23" s="1"/>
  <c r="AV144" i="23"/>
  <c r="AO144" i="23" s="1"/>
  <c r="AS149" i="23"/>
  <c r="AZ144" i="23"/>
  <c r="AS144" i="23" s="1"/>
  <c r="BD144" i="23"/>
  <c r="AP144" i="23" s="1"/>
  <c r="AP149" i="23"/>
  <c r="BH144" i="23"/>
  <c r="AT144" i="23" s="1"/>
  <c r="AT149" i="23"/>
  <c r="AN31" i="23"/>
  <c r="BY33" i="23"/>
  <c r="BW38" i="23"/>
  <c r="BY40" i="23"/>
  <c r="BW42" i="23"/>
  <c r="BY44" i="23"/>
  <c r="BW46" i="23"/>
  <c r="BW47" i="23"/>
  <c r="BY48" i="23"/>
  <c r="BW50" i="23"/>
  <c r="BW51" i="23"/>
  <c r="BY52" i="23"/>
  <c r="BW54" i="23"/>
  <c r="BW55" i="23"/>
  <c r="BY56" i="23"/>
  <c r="BW58" i="23"/>
  <c r="BW59" i="23"/>
  <c r="I60" i="23"/>
  <c r="AS60" i="23"/>
  <c r="BY62" i="23"/>
  <c r="N63" i="23"/>
  <c r="AV63" i="23"/>
  <c r="BD63" i="23"/>
  <c r="BD30" i="23" s="1"/>
  <c r="BL63" i="23"/>
  <c r="BL30" i="23" s="1"/>
  <c r="J67" i="23"/>
  <c r="I70" i="23"/>
  <c r="BY72" i="23"/>
  <c r="BE77" i="23"/>
  <c r="BM77" i="23"/>
  <c r="AQ79" i="23"/>
  <c r="H102" i="23"/>
  <c r="BY252" i="23"/>
  <c r="BW253" i="23"/>
  <c r="BW34" i="23"/>
  <c r="AQ60" i="23"/>
  <c r="F64" i="23"/>
  <c r="AK63" i="23"/>
  <c r="AK30" i="23" s="1"/>
  <c r="AT64" i="23"/>
  <c r="BY66" i="23"/>
  <c r="O64" i="23"/>
  <c r="H67" i="23"/>
  <c r="AU64" i="23"/>
  <c r="AN67" i="23"/>
  <c r="AY64" i="23"/>
  <c r="AR67" i="23"/>
  <c r="AO67" i="23"/>
  <c r="BC64" i="23"/>
  <c r="BC63" i="23" s="1"/>
  <c r="BC30" i="23" s="1"/>
  <c r="AS67" i="23"/>
  <c r="BG64" i="23"/>
  <c r="BG63" i="23" s="1"/>
  <c r="BG30" i="23" s="1"/>
  <c r="G70" i="23"/>
  <c r="K70" i="23"/>
  <c r="AW69" i="23"/>
  <c r="AP69" i="23" s="1"/>
  <c r="AP70" i="23"/>
  <c r="BA69" i="23"/>
  <c r="AT69" i="23" s="1"/>
  <c r="AT70" i="23"/>
  <c r="AQ70" i="23"/>
  <c r="BE69" i="23"/>
  <c r="AQ69" i="23" s="1"/>
  <c r="BP77" i="23"/>
  <c r="BP24" i="23" s="1"/>
  <c r="G78" i="23"/>
  <c r="K78" i="23"/>
  <c r="AQ78" i="23"/>
  <c r="H101" i="23"/>
  <c r="AN101" i="23"/>
  <c r="M101" i="23"/>
  <c r="F101" i="23" s="1"/>
  <c r="F102" i="23"/>
  <c r="Q101" i="23"/>
  <c r="J101" i="23" s="1"/>
  <c r="J102" i="23"/>
  <c r="BY104" i="23"/>
  <c r="BY106" i="23"/>
  <c r="BY108" i="23"/>
  <c r="BY110" i="23"/>
  <c r="BY112" i="23"/>
  <c r="BY114" i="23"/>
  <c r="BY116" i="23"/>
  <c r="BY118" i="23"/>
  <c r="BY120" i="23"/>
  <c r="BY122" i="23"/>
  <c r="BY124" i="23"/>
  <c r="BY126" i="23"/>
  <c r="BY128" i="23"/>
  <c r="BY130" i="23"/>
  <c r="BY132" i="23"/>
  <c r="BY135" i="23"/>
  <c r="BW137" i="23"/>
  <c r="BY143" i="23"/>
  <c r="BW150" i="23"/>
  <c r="BD155" i="23"/>
  <c r="AP156" i="23"/>
  <c r="AT156" i="23"/>
  <c r="BH155" i="23"/>
  <c r="BW163" i="23"/>
  <c r="G164" i="23"/>
  <c r="N162" i="23"/>
  <c r="K164" i="23"/>
  <c r="R162" i="23"/>
  <c r="BY246" i="23"/>
  <c r="BY253" i="23"/>
  <c r="J280" i="23"/>
  <c r="Q279" i="23"/>
  <c r="BL77" i="23"/>
  <c r="E79" i="23"/>
  <c r="I79" i="23"/>
  <c r="AO79" i="23"/>
  <c r="AS79" i="23"/>
  <c r="BY80" i="23"/>
  <c r="BY82" i="23"/>
  <c r="BY84" i="23"/>
  <c r="BY86" i="23"/>
  <c r="BY88" i="23"/>
  <c r="BY90" i="23"/>
  <c r="BY92" i="23"/>
  <c r="BY94" i="23"/>
  <c r="BY96" i="23"/>
  <c r="BY98" i="23"/>
  <c r="BY100" i="23"/>
  <c r="AR101" i="23"/>
  <c r="AQ102" i="23"/>
  <c r="BY139" i="23"/>
  <c r="BW141" i="23"/>
  <c r="AR144" i="23"/>
  <c r="BW154" i="23"/>
  <c r="BW173" i="23"/>
  <c r="BW175" i="23"/>
  <c r="BW177" i="23"/>
  <c r="BW179" i="23"/>
  <c r="BW181" i="23"/>
  <c r="BW183" i="23"/>
  <c r="BW185" i="23"/>
  <c r="BW187" i="23"/>
  <c r="BW189" i="23"/>
  <c r="BW191" i="23"/>
  <c r="BW193" i="23"/>
  <c r="BW217" i="23"/>
  <c r="BW225" i="23"/>
  <c r="BW242" i="23"/>
  <c r="BY136" i="23"/>
  <c r="BY140" i="23"/>
  <c r="AN144" i="23"/>
  <c r="BY146" i="23"/>
  <c r="BW148" i="23"/>
  <c r="AQ149" i="23"/>
  <c r="AN149" i="23"/>
  <c r="BW152" i="23"/>
  <c r="BW153" i="23"/>
  <c r="G160" i="23"/>
  <c r="K160" i="23"/>
  <c r="BW172" i="23"/>
  <c r="BW174" i="23"/>
  <c r="BW176" i="23"/>
  <c r="BW178" i="23"/>
  <c r="BW180" i="23"/>
  <c r="BW182" i="23"/>
  <c r="BW184" i="23"/>
  <c r="BW186" i="23"/>
  <c r="BW188" i="23"/>
  <c r="BW190" i="23"/>
  <c r="BW192" i="23"/>
  <c r="BW194" i="23"/>
  <c r="BW196" i="23"/>
  <c r="BW198" i="23"/>
  <c r="BW200" i="23"/>
  <c r="BW202" i="23"/>
  <c r="BW204" i="23"/>
  <c r="BY244" i="23"/>
  <c r="BW245" i="23"/>
  <c r="BW248" i="23"/>
  <c r="AN280" i="23"/>
  <c r="BW283" i="23"/>
  <c r="AQ156" i="23"/>
  <c r="AX155" i="23"/>
  <c r="AR156" i="23"/>
  <c r="BF155" i="23"/>
  <c r="AO162" i="23"/>
  <c r="AS162" i="23"/>
  <c r="E162" i="23"/>
  <c r="I162" i="23"/>
  <c r="J164" i="23"/>
  <c r="BW236" i="23"/>
  <c r="BW238" i="23"/>
  <c r="BW240" i="23"/>
  <c r="BW247" i="23"/>
  <c r="AU255" i="23"/>
  <c r="AN256" i="23"/>
  <c r="BK255" i="23"/>
  <c r="AP256" i="23"/>
  <c r="BO255" i="23"/>
  <c r="AT256" i="23"/>
  <c r="BY260" i="23"/>
  <c r="BW146" i="23"/>
  <c r="E149" i="23"/>
  <c r="I149" i="23"/>
  <c r="G156" i="23"/>
  <c r="K156" i="23"/>
  <c r="BW158" i="23"/>
  <c r="AO160" i="23"/>
  <c r="BX160" i="23" s="1"/>
  <c r="AS160" i="23"/>
  <c r="X162" i="23"/>
  <c r="AQ164" i="23"/>
  <c r="G166" i="23"/>
  <c r="K166" i="23"/>
  <c r="BW168" i="23"/>
  <c r="AO169" i="23"/>
  <c r="BX169" i="23" s="1"/>
  <c r="AS169" i="23"/>
  <c r="E171" i="23"/>
  <c r="I171" i="23"/>
  <c r="BY242" i="23"/>
  <c r="BY250" i="23"/>
  <c r="AO255" i="23"/>
  <c r="Y279" i="23"/>
  <c r="K280" i="23"/>
  <c r="AW279" i="23"/>
  <c r="AT281" i="23"/>
  <c r="BA280" i="23"/>
  <c r="E164" i="23"/>
  <c r="I164" i="23"/>
  <c r="AQ166" i="23"/>
  <c r="G169" i="23"/>
  <c r="K169" i="23"/>
  <c r="BW170" i="23"/>
  <c r="AO171" i="23"/>
  <c r="AS171" i="23"/>
  <c r="BY240" i="23"/>
  <c r="BY247" i="23"/>
  <c r="BY248" i="23"/>
  <c r="J256" i="23"/>
  <c r="BE280" i="23"/>
  <c r="BW302" i="23"/>
  <c r="S279" i="23"/>
  <c r="F281" i="23"/>
  <c r="M280" i="23"/>
  <c r="AO256" i="23"/>
  <c r="AS256" i="23"/>
  <c r="BY257" i="23"/>
  <c r="BY258" i="23"/>
  <c r="BW304" i="23"/>
  <c r="H280" i="23"/>
  <c r="E280" i="23"/>
  <c r="I281" i="23"/>
  <c r="BW282" i="23"/>
  <c r="F284" i="23"/>
  <c r="J284" i="23"/>
  <c r="G284" i="23"/>
  <c r="BW300" i="23"/>
  <c r="BY303" i="23"/>
  <c r="BW305" i="23"/>
  <c r="BY311" i="23"/>
  <c r="AP284" i="23"/>
  <c r="AT284" i="23"/>
  <c r="BW303" i="23"/>
  <c r="BY307" i="23"/>
  <c r="F261" i="23"/>
  <c r="J261" i="23"/>
  <c r="AP261" i="23"/>
  <c r="AT261" i="23"/>
  <c r="W280" i="23"/>
  <c r="BG280" i="23"/>
  <c r="BY291" i="23"/>
  <c r="BY293" i="23"/>
  <c r="BY295" i="23"/>
  <c r="BY297" i="23"/>
  <c r="H299" i="23"/>
  <c r="AN299" i="23"/>
  <c r="AR299" i="23"/>
  <c r="F306" i="23"/>
  <c r="J306" i="23"/>
  <c r="AP306" i="23"/>
  <c r="AT306" i="23"/>
  <c r="BY309" i="23"/>
  <c r="BW260" i="23"/>
  <c r="H281" i="23"/>
  <c r="AN281" i="23"/>
  <c r="AR281" i="23"/>
  <c r="F285" i="23"/>
  <c r="J285" i="23"/>
  <c r="AP285" i="23"/>
  <c r="AT285" i="23"/>
  <c r="H301" i="23"/>
  <c r="AN301" i="23"/>
  <c r="AR301" i="23"/>
  <c r="BY308" i="23"/>
  <c r="AE77" i="23" l="1"/>
  <c r="AE24" i="23" s="1"/>
  <c r="AE22" i="23" s="1"/>
  <c r="AS155" i="23"/>
  <c r="BX60" i="23"/>
  <c r="AN28" i="23"/>
  <c r="BZ28" i="23" s="1"/>
  <c r="AP28" i="23"/>
  <c r="BX79" i="23"/>
  <c r="BX301" i="23"/>
  <c r="BX156" i="23"/>
  <c r="BQ77" i="23"/>
  <c r="BQ24" i="23" s="1"/>
  <c r="BQ22" i="23" s="1"/>
  <c r="BC279" i="23"/>
  <c r="BX69" i="23"/>
  <c r="BX261" i="23"/>
  <c r="BX171" i="23"/>
  <c r="BX162" i="23"/>
  <c r="BX70" i="23"/>
  <c r="BX27" i="23"/>
  <c r="BX164" i="23"/>
  <c r="BX306" i="23"/>
  <c r="BX26" i="23"/>
  <c r="F155" i="23"/>
  <c r="BX284" i="23"/>
  <c r="Z24" i="23"/>
  <c r="AQ28" i="23"/>
  <c r="E28" i="23"/>
  <c r="BY28" i="23" s="1"/>
  <c r="BW166" i="23"/>
  <c r="BX166" i="23"/>
  <c r="BZ160" i="23"/>
  <c r="BW306" i="23"/>
  <c r="BX255" i="23"/>
  <c r="BX256" i="23"/>
  <c r="BX67" i="23"/>
  <c r="BX144" i="23"/>
  <c r="BX285" i="23"/>
  <c r="BW156" i="23"/>
  <c r="BX36" i="23"/>
  <c r="F25" i="23"/>
  <c r="BX281" i="23"/>
  <c r="AK24" i="23"/>
  <c r="AS28" i="23"/>
  <c r="G28" i="23"/>
  <c r="AA77" i="23"/>
  <c r="AA29" i="23" s="1"/>
  <c r="AZ63" i="23"/>
  <c r="AS63" i="23" s="1"/>
  <c r="BX102" i="23"/>
  <c r="H28" i="23"/>
  <c r="BX31" i="23"/>
  <c r="AN155" i="23"/>
  <c r="I28" i="23"/>
  <c r="BZ281" i="23"/>
  <c r="K28" i="23"/>
  <c r="AQ155" i="23"/>
  <c r="I31" i="23"/>
  <c r="AH24" i="23"/>
  <c r="BS25" i="23"/>
  <c r="AQ25" i="23" s="1"/>
  <c r="BB29" i="23"/>
  <c r="BZ70" i="23"/>
  <c r="AR28" i="23"/>
  <c r="AP155" i="23"/>
  <c r="BJ254" i="23"/>
  <c r="AT28" i="23"/>
  <c r="H25" i="23"/>
  <c r="J28" i="23"/>
  <c r="AO28" i="23"/>
  <c r="AO280" i="23"/>
  <c r="BZ67" i="23"/>
  <c r="BY162" i="23"/>
  <c r="AG24" i="23"/>
  <c r="AU279" i="23"/>
  <c r="AU254" i="23" s="1"/>
  <c r="AN254" i="23" s="1"/>
  <c r="BL24" i="23"/>
  <c r="BJ24" i="23"/>
  <c r="BJ22" i="23" s="1"/>
  <c r="BY26" i="23"/>
  <c r="BW36" i="23"/>
  <c r="AD24" i="23"/>
  <c r="AD22" i="23" s="1"/>
  <c r="AM24" i="23"/>
  <c r="AC24" i="23"/>
  <c r="AF24" i="23"/>
  <c r="I155" i="23"/>
  <c r="BY102" i="23"/>
  <c r="Z22" i="23"/>
  <c r="AY25" i="23"/>
  <c r="AR25" i="23" s="1"/>
  <c r="BW261" i="23"/>
  <c r="BW299" i="23"/>
  <c r="AJ24" i="23"/>
  <c r="BP63" i="23"/>
  <c r="BP30" i="23" s="1"/>
  <c r="BP23" i="23" s="1"/>
  <c r="BP22" i="23" s="1"/>
  <c r="Y254" i="23"/>
  <c r="BN24" i="23"/>
  <c r="BN22" i="23" s="1"/>
  <c r="AN25" i="23"/>
  <c r="F28" i="23"/>
  <c r="V24" i="23"/>
  <c r="I25" i="23"/>
  <c r="BV24" i="23"/>
  <c r="BV22" i="23" s="1"/>
  <c r="BY169" i="23"/>
  <c r="AM29" i="23"/>
  <c r="W29" i="23"/>
  <c r="BW60" i="23"/>
  <c r="E63" i="23"/>
  <c r="AT155" i="23"/>
  <c r="BZ101" i="23"/>
  <c r="E155" i="23"/>
  <c r="BI24" i="23"/>
  <c r="BI22" i="23" s="1"/>
  <c r="E299" i="23"/>
  <c r="BY299" i="23" s="1"/>
  <c r="BF254" i="23"/>
  <c r="U24" i="23"/>
  <c r="BY160" i="23"/>
  <c r="BS29" i="23"/>
  <c r="BS23" i="23"/>
  <c r="AH29" i="23"/>
  <c r="AH23" i="23"/>
  <c r="BW164" i="23"/>
  <c r="BZ301" i="23"/>
  <c r="BZ169" i="23"/>
  <c r="AR155" i="23"/>
  <c r="K155" i="23"/>
  <c r="L30" i="23"/>
  <c r="L23" i="23" s="1"/>
  <c r="J155" i="23"/>
  <c r="AT78" i="23"/>
  <c r="BB23" i="23"/>
  <c r="BW301" i="23"/>
  <c r="BJ25" i="23"/>
  <c r="AO25" i="23" s="1"/>
  <c r="Z29" i="23"/>
  <c r="BS254" i="23"/>
  <c r="AV77" i="23"/>
  <c r="AV24" i="23" s="1"/>
  <c r="E279" i="23"/>
  <c r="G155" i="23"/>
  <c r="X24" i="23"/>
  <c r="AO101" i="23"/>
  <c r="BX101" i="23" s="1"/>
  <c r="BU24" i="23"/>
  <c r="BZ36" i="23"/>
  <c r="K256" i="23"/>
  <c r="BK24" i="23"/>
  <c r="AD29" i="23"/>
  <c r="H279" i="23"/>
  <c r="AO155" i="23"/>
  <c r="BZ26" i="23"/>
  <c r="S30" i="23"/>
  <c r="S29" i="23" s="1"/>
  <c r="E25" i="23"/>
  <c r="E256" i="23"/>
  <c r="BZ256" i="23" s="1"/>
  <c r="BZ31" i="23"/>
  <c r="R77" i="23"/>
  <c r="BY261" i="23"/>
  <c r="BV29" i="23"/>
  <c r="AQ284" i="23"/>
  <c r="BZ164" i="23"/>
  <c r="BB24" i="23"/>
  <c r="T77" i="23"/>
  <c r="T24" i="23" s="1"/>
  <c r="AW77" i="23"/>
  <c r="AW24" i="23" s="1"/>
  <c r="H69" i="23"/>
  <c r="H155" i="23"/>
  <c r="BZ27" i="23"/>
  <c r="I63" i="23"/>
  <c r="AG254" i="23"/>
  <c r="BO254" i="23"/>
  <c r="U63" i="23"/>
  <c r="U30" i="23" s="1"/>
  <c r="U23" i="23" s="1"/>
  <c r="BU22" i="23"/>
  <c r="F78" i="23"/>
  <c r="BW78" i="23" s="1"/>
  <c r="BJ29" i="23"/>
  <c r="BZ285" i="23"/>
  <c r="BY166" i="23"/>
  <c r="AI24" i="23"/>
  <c r="BY60" i="23"/>
  <c r="BF23" i="23"/>
  <c r="AS25" i="23"/>
  <c r="J279" i="23"/>
  <c r="BR22" i="23"/>
  <c r="BZ171" i="23"/>
  <c r="AP299" i="23"/>
  <c r="AW25" i="23"/>
  <c r="AP25" i="23" s="1"/>
  <c r="AG29" i="23"/>
  <c r="AG23" i="23"/>
  <c r="Q77" i="23"/>
  <c r="Q24" i="23" s="1"/>
  <c r="N77" i="23"/>
  <c r="N24" i="23" s="1"/>
  <c r="BR29" i="23"/>
  <c r="AR284" i="23"/>
  <c r="AY279" i="23"/>
  <c r="Y29" i="23"/>
  <c r="Y23" i="23"/>
  <c r="BY69" i="23"/>
  <c r="BZ69" i="23"/>
  <c r="AQ255" i="23"/>
  <c r="AX254" i="23"/>
  <c r="BZ166" i="23"/>
  <c r="R279" i="23"/>
  <c r="R254" i="23" s="1"/>
  <c r="BZ156" i="23"/>
  <c r="BY306" i="23"/>
  <c r="BY285" i="23"/>
  <c r="G279" i="23"/>
  <c r="BY171" i="23"/>
  <c r="BZ280" i="23"/>
  <c r="BY164" i="23"/>
  <c r="BZ149" i="23"/>
  <c r="BZ144" i="23"/>
  <c r="BY156" i="23"/>
  <c r="P77" i="23"/>
  <c r="P24" i="23" s="1"/>
  <c r="BH77" i="23"/>
  <c r="BH24" i="23" s="1"/>
  <c r="BT63" i="23"/>
  <c r="BT30" i="23" s="1"/>
  <c r="BT29" i="23" s="1"/>
  <c r="AI29" i="23"/>
  <c r="AS64" i="23"/>
  <c r="BO24" i="23"/>
  <c r="BY70" i="23"/>
  <c r="V22" i="23"/>
  <c r="AT299" i="23"/>
  <c r="BA25" i="23"/>
  <c r="AT25" i="23" s="1"/>
  <c r="K299" i="23"/>
  <c r="Y25" i="23"/>
  <c r="BZ60" i="23"/>
  <c r="AL77" i="23"/>
  <c r="BS24" i="23"/>
  <c r="BW285" i="23"/>
  <c r="BW284" i="23"/>
  <c r="I256" i="23"/>
  <c r="AP279" i="23"/>
  <c r="AO63" i="23"/>
  <c r="AR255" i="23"/>
  <c r="AZ77" i="23"/>
  <c r="AS77" i="23" s="1"/>
  <c r="AP78" i="23"/>
  <c r="BA77" i="23"/>
  <c r="AT77" i="23" s="1"/>
  <c r="BZ79" i="23"/>
  <c r="AO64" i="23"/>
  <c r="V29" i="23"/>
  <c r="BU29" i="23"/>
  <c r="BZ261" i="23"/>
  <c r="BY284" i="23"/>
  <c r="BZ284" i="23"/>
  <c r="BZ102" i="23"/>
  <c r="BZ162" i="23"/>
  <c r="BN29" i="23"/>
  <c r="BL29" i="23"/>
  <c r="BL23" i="23"/>
  <c r="BT23" i="23"/>
  <c r="BT22" i="23" s="1"/>
  <c r="AK29" i="23"/>
  <c r="AK23" i="23"/>
  <c r="AK22" i="23" s="1"/>
  <c r="AC29" i="23"/>
  <c r="AC23" i="23"/>
  <c r="BD23" i="23"/>
  <c r="BE279" i="23"/>
  <c r="AQ280" i="23"/>
  <c r="AT255" i="23"/>
  <c r="BK254" i="23"/>
  <c r="AP255" i="23"/>
  <c r="AO279" i="23"/>
  <c r="BC254" i="23"/>
  <c r="BC24" i="23"/>
  <c r="BY149" i="23"/>
  <c r="BY144" i="23"/>
  <c r="BW79" i="23"/>
  <c r="G162" i="23"/>
  <c r="N25" i="23"/>
  <c r="G25" i="23" s="1"/>
  <c r="BY101" i="23"/>
  <c r="AR64" i="23"/>
  <c r="AY63" i="23"/>
  <c r="O63" i="23"/>
  <c r="H64" i="23"/>
  <c r="BA63" i="23"/>
  <c r="BM24" i="23"/>
  <c r="BM22" i="23" s="1"/>
  <c r="BM29" i="23"/>
  <c r="N30" i="23"/>
  <c r="BY31" i="23"/>
  <c r="X23" i="23"/>
  <c r="X29" i="23"/>
  <c r="AX77" i="23"/>
  <c r="BY36" i="23"/>
  <c r="AA254" i="23"/>
  <c r="AA23" i="23"/>
  <c r="BY79" i="23"/>
  <c r="BO23" i="23"/>
  <c r="BK23" i="23"/>
  <c r="BK22" i="23" s="1"/>
  <c r="BY301" i="23"/>
  <c r="BY281" i="23"/>
  <c r="F280" i="23"/>
  <c r="M279" i="23"/>
  <c r="Q254" i="23"/>
  <c r="J254" i="23" s="1"/>
  <c r="AN255" i="23"/>
  <c r="BD77" i="23"/>
  <c r="BD24" i="23" s="1"/>
  <c r="BC29" i="23"/>
  <c r="BC23" i="23"/>
  <c r="BY67" i="23"/>
  <c r="M63" i="23"/>
  <c r="M77" i="23"/>
  <c r="AJ23" i="23"/>
  <c r="AJ29" i="23"/>
  <c r="T23" i="23"/>
  <c r="AE29" i="23"/>
  <c r="BW144" i="23"/>
  <c r="K64" i="23"/>
  <c r="R63" i="23"/>
  <c r="Q63" i="23"/>
  <c r="W23" i="23"/>
  <c r="O255" i="23"/>
  <c r="H256" i="23"/>
  <c r="AN78" i="23"/>
  <c r="BZ78" i="23" s="1"/>
  <c r="AU77" i="23"/>
  <c r="BW69" i="23"/>
  <c r="AW63" i="23"/>
  <c r="BW27" i="23"/>
  <c r="BO29" i="23"/>
  <c r="BK29" i="23"/>
  <c r="BG279" i="23"/>
  <c r="AS280" i="23"/>
  <c r="BW171" i="23"/>
  <c r="AT280" i="23"/>
  <c r="BA279" i="23"/>
  <c r="BW169" i="23"/>
  <c r="BW160" i="23"/>
  <c r="BW281" i="23"/>
  <c r="K162" i="23"/>
  <c r="R25" i="23"/>
  <c r="BW67" i="23"/>
  <c r="AU63" i="23"/>
  <c r="AN64" i="23"/>
  <c r="BZ64" i="23" s="1"/>
  <c r="AF29" i="23"/>
  <c r="AF23" i="23"/>
  <c r="BW149" i="23"/>
  <c r="H78" i="23"/>
  <c r="O77" i="23"/>
  <c r="BW70" i="23"/>
  <c r="AM254" i="23"/>
  <c r="AM23" i="23"/>
  <c r="BW102" i="23"/>
  <c r="BH23" i="23"/>
  <c r="BW31" i="23"/>
  <c r="BY27" i="23"/>
  <c r="W279" i="23"/>
  <c r="I280" i="23"/>
  <c r="BW256" i="23"/>
  <c r="AW254" i="23"/>
  <c r="AP254" i="23" s="1"/>
  <c r="K255" i="23"/>
  <c r="Y24" i="23"/>
  <c r="BW255" i="23"/>
  <c r="X25" i="23"/>
  <c r="J25" i="23" s="1"/>
  <c r="J162" i="23"/>
  <c r="BW162" i="23"/>
  <c r="BY280" i="23"/>
  <c r="L77" i="23"/>
  <c r="BG29" i="23"/>
  <c r="BG23" i="23"/>
  <c r="AB23" i="23"/>
  <c r="AB22" i="23" s="1"/>
  <c r="AB29" i="23"/>
  <c r="I30" i="23"/>
  <c r="P23" i="23"/>
  <c r="K77" i="23"/>
  <c r="BF77" i="23"/>
  <c r="J78" i="23"/>
  <c r="AI255" i="23"/>
  <c r="G256" i="23"/>
  <c r="S254" i="23"/>
  <c r="E255" i="23"/>
  <c r="AR78" i="23"/>
  <c r="AY77" i="23"/>
  <c r="BE63" i="23"/>
  <c r="BE30" i="23" s="1"/>
  <c r="AX30" i="23"/>
  <c r="BI29" i="23"/>
  <c r="AV30" i="23"/>
  <c r="S24" i="23"/>
  <c r="AA24" i="23" l="1"/>
  <c r="AH22" i="23"/>
  <c r="BQ29" i="23"/>
  <c r="BZ299" i="23"/>
  <c r="BL22" i="23"/>
  <c r="S23" i="23"/>
  <c r="BX28" i="23"/>
  <c r="BX78" i="23"/>
  <c r="BP29" i="23"/>
  <c r="BX155" i="23"/>
  <c r="AO77" i="23"/>
  <c r="AZ30" i="23"/>
  <c r="AS30" i="23" s="1"/>
  <c r="BB22" i="23"/>
  <c r="L29" i="23"/>
  <c r="AC22" i="23"/>
  <c r="BW155" i="23"/>
  <c r="BY256" i="23"/>
  <c r="BW64" i="23"/>
  <c r="BX64" i="23"/>
  <c r="BW25" i="23"/>
  <c r="BX25" i="23"/>
  <c r="BY155" i="23"/>
  <c r="BZ25" i="23"/>
  <c r="BX280" i="23"/>
  <c r="AJ22" i="23"/>
  <c r="AO254" i="23"/>
  <c r="AN279" i="23"/>
  <c r="AG22" i="23"/>
  <c r="BH22" i="23"/>
  <c r="AM22" i="23"/>
  <c r="AF22" i="23"/>
  <c r="BS22" i="23"/>
  <c r="BY25" i="23"/>
  <c r="BW28" i="23"/>
  <c r="BW101" i="23"/>
  <c r="T22" i="23"/>
  <c r="E30" i="23"/>
  <c r="G77" i="23"/>
  <c r="T29" i="23"/>
  <c r="BZ155" i="23"/>
  <c r="U22" i="23"/>
  <c r="BD22" i="23"/>
  <c r="E254" i="23"/>
  <c r="BY254" i="23" s="1"/>
  <c r="K25" i="23"/>
  <c r="K254" i="23"/>
  <c r="G24" i="23"/>
  <c r="AP24" i="23"/>
  <c r="E29" i="23"/>
  <c r="K279" i="23"/>
  <c r="P29" i="23"/>
  <c r="I29" i="23" s="1"/>
  <c r="AO24" i="23"/>
  <c r="BO22" i="23"/>
  <c r="G63" i="23"/>
  <c r="U29" i="23"/>
  <c r="I77" i="23"/>
  <c r="AL24" i="23"/>
  <c r="AL22" i="23" s="1"/>
  <c r="AL29" i="23"/>
  <c r="BZ255" i="23"/>
  <c r="AQ63" i="23"/>
  <c r="R24" i="23"/>
  <c r="K24" i="23" s="1"/>
  <c r="AP77" i="23"/>
  <c r="AZ24" i="23"/>
  <c r="Y22" i="23"/>
  <c r="BH29" i="23"/>
  <c r="BW280" i="23"/>
  <c r="AR279" i="23"/>
  <c r="AY254" i="23"/>
  <c r="AR254" i="23" s="1"/>
  <c r="AA22" i="23"/>
  <c r="J77" i="23"/>
  <c r="BD29" i="23"/>
  <c r="S22" i="23"/>
  <c r="AS279" i="23"/>
  <c r="BG24" i="23"/>
  <c r="BG22" i="23" s="1"/>
  <c r="BG254" i="23"/>
  <c r="AS254" i="23" s="1"/>
  <c r="AN77" i="23"/>
  <c r="AU24" i="23"/>
  <c r="AN24" i="23" s="1"/>
  <c r="BY255" i="23"/>
  <c r="AQ77" i="23"/>
  <c r="AX24" i="23"/>
  <c r="AR77" i="23"/>
  <c r="AY24" i="23"/>
  <c r="H77" i="23"/>
  <c r="O24" i="23"/>
  <c r="H24" i="23" s="1"/>
  <c r="BY64" i="23"/>
  <c r="J63" i="23"/>
  <c r="Q30" i="23"/>
  <c r="F77" i="23"/>
  <c r="M24" i="23"/>
  <c r="F24" i="23" s="1"/>
  <c r="F279" i="23"/>
  <c r="BX279" i="23" s="1"/>
  <c r="M254" i="23"/>
  <c r="F254" i="23" s="1"/>
  <c r="BW254" i="23" s="1"/>
  <c r="N29" i="23"/>
  <c r="G30" i="23"/>
  <c r="N23" i="23"/>
  <c r="AT63" i="23"/>
  <c r="BA30" i="23"/>
  <c r="AQ279" i="23"/>
  <c r="BE254" i="23"/>
  <c r="AQ254" i="23" s="1"/>
  <c r="AX29" i="23"/>
  <c r="AQ30" i="23"/>
  <c r="AX23" i="23"/>
  <c r="BF24" i="23"/>
  <c r="BF22" i="23" s="1"/>
  <c r="BF29" i="23"/>
  <c r="P22" i="23"/>
  <c r="I23" i="23"/>
  <c r="E77" i="23"/>
  <c r="L24" i="23"/>
  <c r="E24" i="23" s="1"/>
  <c r="AN63" i="23"/>
  <c r="BZ63" i="23" s="1"/>
  <c r="AU30" i="23"/>
  <c r="AT279" i="23"/>
  <c r="BA254" i="23"/>
  <c r="AT254" i="23" s="1"/>
  <c r="O254" i="23"/>
  <c r="H254" i="23" s="1"/>
  <c r="H255" i="23"/>
  <c r="BA24" i="23"/>
  <c r="AT24" i="23" s="1"/>
  <c r="BE24" i="23"/>
  <c r="BC22" i="23"/>
  <c r="E23" i="23"/>
  <c r="X22" i="23"/>
  <c r="AI254" i="23"/>
  <c r="G254" i="23" s="1"/>
  <c r="AI23" i="23"/>
  <c r="AI22" i="23" s="1"/>
  <c r="G255" i="23"/>
  <c r="AS24" i="23"/>
  <c r="F63" i="23"/>
  <c r="BX63" i="23" s="1"/>
  <c r="M30" i="23"/>
  <c r="H63" i="23"/>
  <c r="O30" i="23"/>
  <c r="AO30" i="23"/>
  <c r="AV23" i="23"/>
  <c r="AV29" i="23"/>
  <c r="AO29" i="23" s="1"/>
  <c r="BE29" i="23"/>
  <c r="BE23" i="23"/>
  <c r="I279" i="23"/>
  <c r="W24" i="23"/>
  <c r="W22" i="23" s="1"/>
  <c r="AP63" i="23"/>
  <c r="AW30" i="23"/>
  <c r="BY78" i="23"/>
  <c r="W254" i="23"/>
  <c r="I254" i="23" s="1"/>
  <c r="K63" i="23"/>
  <c r="R30" i="23"/>
  <c r="AR63" i="23"/>
  <c r="AY30" i="23"/>
  <c r="AZ23" i="23" l="1"/>
  <c r="AZ29" i="23"/>
  <c r="AS29" i="23" s="1"/>
  <c r="BX77" i="23"/>
  <c r="BX24" i="23"/>
  <c r="BX254" i="23"/>
  <c r="BZ279" i="23"/>
  <c r="BY279" i="23"/>
  <c r="BZ254" i="23"/>
  <c r="J24" i="23"/>
  <c r="BW24" i="23"/>
  <c r="AR24" i="23"/>
  <c r="BW279" i="23"/>
  <c r="G29" i="23"/>
  <c r="AQ29" i="23"/>
  <c r="BZ24" i="23"/>
  <c r="L22" i="23"/>
  <c r="BZ77" i="23"/>
  <c r="BE22" i="23"/>
  <c r="BW77" i="23"/>
  <c r="BW63" i="23"/>
  <c r="AU29" i="23"/>
  <c r="AN29" i="23" s="1"/>
  <c r="BZ29" i="23" s="1"/>
  <c r="AN30" i="23"/>
  <c r="BZ30" i="23" s="1"/>
  <c r="AU23" i="23"/>
  <c r="AX22" i="23"/>
  <c r="AQ23" i="23"/>
  <c r="I24" i="23"/>
  <c r="AV22" i="23"/>
  <c r="AO23" i="23"/>
  <c r="F30" i="23"/>
  <c r="BX30" i="23" s="1"/>
  <c r="M29" i="23"/>
  <c r="F29" i="23" s="1"/>
  <c r="BW29" i="23" s="1"/>
  <c r="M23" i="23"/>
  <c r="BY63" i="23"/>
  <c r="I22" i="23"/>
  <c r="BA29" i="23"/>
  <c r="AT29" i="23" s="1"/>
  <c r="AT30" i="23"/>
  <c r="BA23" i="23"/>
  <c r="R29" i="23"/>
  <c r="K29" i="23" s="1"/>
  <c r="K30" i="23"/>
  <c r="R23" i="23"/>
  <c r="J30" i="23"/>
  <c r="Q29" i="23"/>
  <c r="J29" i="23" s="1"/>
  <c r="Q23" i="23"/>
  <c r="AQ24" i="23"/>
  <c r="BY24" i="23"/>
  <c r="AY29" i="23"/>
  <c r="AR29" i="23" s="1"/>
  <c r="AR30" i="23"/>
  <c r="AY23" i="23"/>
  <c r="AP30" i="23"/>
  <c r="AW29" i="23"/>
  <c r="AP29" i="23" s="1"/>
  <c r="AW23" i="23"/>
  <c r="O29" i="23"/>
  <c r="H29" i="23" s="1"/>
  <c r="H30" i="23"/>
  <c r="O23" i="23"/>
  <c r="N22" i="23"/>
  <c r="G23" i="23"/>
  <c r="BY77" i="23"/>
  <c r="AZ22" i="23" l="1"/>
  <c r="AS22" i="23" s="1"/>
  <c r="AS23" i="23"/>
  <c r="BX29" i="23"/>
  <c r="E22" i="23"/>
  <c r="G22" i="23"/>
  <c r="AO22" i="23"/>
  <c r="AQ22" i="23"/>
  <c r="R22" i="23"/>
  <c r="K23" i="23"/>
  <c r="BY30" i="23"/>
  <c r="AP23" i="23"/>
  <c r="AW22" i="23"/>
  <c r="BW30" i="23"/>
  <c r="F23" i="23"/>
  <c r="BW23" i="23" s="1"/>
  <c r="M22" i="23"/>
  <c r="H23" i="23"/>
  <c r="O22" i="23"/>
  <c r="J23" i="23"/>
  <c r="Q22" i="23"/>
  <c r="AT23" i="23"/>
  <c r="BA22" i="23"/>
  <c r="AN23" i="23"/>
  <c r="BZ23" i="23" s="1"/>
  <c r="AU22" i="23"/>
  <c r="AR23" i="23"/>
  <c r="AY22" i="23"/>
  <c r="BY29" i="23"/>
  <c r="BX23" i="23" l="1"/>
  <c r="K22" i="23"/>
  <c r="AN22" i="23"/>
  <c r="J22" i="23"/>
  <c r="F22" i="23"/>
  <c r="BX22" i="23" s="1"/>
  <c r="AP22" i="23"/>
  <c r="AR22" i="23"/>
  <c r="AT22" i="23"/>
  <c r="H22" i="23"/>
  <c r="BY23" i="23"/>
  <c r="BY22" i="23"/>
  <c r="BW22" i="23" l="1"/>
  <c r="BZ22" i="23"/>
  <c r="N448" i="34"/>
  <c r="N447" i="34" s="1"/>
  <c r="N446" i="34" s="1"/>
  <c r="N135" i="34"/>
  <c r="N134" i="34" s="1"/>
  <c r="N133" i="34" s="1"/>
  <c r="M448" i="34"/>
  <c r="M447" i="34" s="1"/>
  <c r="M446" i="34" s="1"/>
  <c r="M135" i="34"/>
  <c r="M134" i="34" s="1"/>
  <c r="M133" i="34" s="1"/>
  <c r="U425" i="34"/>
  <c r="U420" i="34" s="1"/>
  <c r="U419" i="34" s="1"/>
  <c r="U35" i="34"/>
  <c r="U30" i="34" s="1"/>
  <c r="U29" i="34" s="1"/>
  <c r="F448" i="34"/>
  <c r="F447" i="34" s="1"/>
  <c r="F446" i="34" s="1"/>
  <c r="F476" i="34"/>
  <c r="F474" i="34" s="1"/>
  <c r="F288" i="34"/>
  <c r="F286" i="34" s="1"/>
  <c r="V448" i="34"/>
  <c r="V447" i="34" s="1"/>
  <c r="V446" i="34" s="1"/>
  <c r="V476" i="34"/>
  <c r="V474" i="34" s="1"/>
  <c r="V288" i="34"/>
  <c r="V286" i="34" s="1"/>
  <c r="O425" i="34"/>
  <c r="O420" i="34" s="1"/>
  <c r="O419" i="34" s="1"/>
  <c r="E448" i="34"/>
  <c r="U448" i="34"/>
  <c r="U447" i="34" s="1"/>
  <c r="U446" i="34" s="1"/>
  <c r="M476" i="34"/>
  <c r="M474" i="34" s="1"/>
  <c r="F425" i="34"/>
  <c r="F420" i="34" s="1"/>
  <c r="F419" i="34" s="1"/>
  <c r="F35" i="34"/>
  <c r="F30" i="34" s="1"/>
  <c r="F29" i="34" s="1"/>
  <c r="N425" i="34"/>
  <c r="N420" i="34" s="1"/>
  <c r="N419" i="34" s="1"/>
  <c r="N35" i="34"/>
  <c r="N30" i="34" s="1"/>
  <c r="N29" i="34" s="1"/>
  <c r="V425" i="34"/>
  <c r="V420" i="34" s="1"/>
  <c r="V419" i="34" s="1"/>
  <c r="V35" i="34"/>
  <c r="V30" i="34" s="1"/>
  <c r="V29" i="34" s="1"/>
  <c r="I448" i="34"/>
  <c r="I447" i="34" s="1"/>
  <c r="I446" i="34" s="1"/>
  <c r="I135" i="34"/>
  <c r="I134" i="34" s="1"/>
  <c r="I133" i="34" s="1"/>
  <c r="S448" i="34"/>
  <c r="S447" i="34" s="1"/>
  <c r="S446" i="34" s="1"/>
  <c r="S135" i="34"/>
  <c r="S134" i="34" s="1"/>
  <c r="S133" i="34" s="1"/>
  <c r="J448" i="34"/>
  <c r="J447" i="34" s="1"/>
  <c r="J446" i="34" s="1"/>
  <c r="J476" i="34"/>
  <c r="J474" i="34" s="1"/>
  <c r="J288" i="34"/>
  <c r="J286" i="34" s="1"/>
  <c r="S425" i="34"/>
  <c r="S420" i="34" s="1"/>
  <c r="S419" i="34" s="1"/>
  <c r="Q448" i="34"/>
  <c r="Q447" i="34" s="1"/>
  <c r="Q446" i="34" s="1"/>
  <c r="Q476" i="34"/>
  <c r="Q474" i="34" s="1"/>
  <c r="I425" i="34"/>
  <c r="I420" i="34" s="1"/>
  <c r="I419" i="34" s="1"/>
  <c r="I35" i="34"/>
  <c r="I30" i="34" s="1"/>
  <c r="I29" i="34" s="1"/>
  <c r="Q425" i="34"/>
  <c r="Q420" i="34" s="1"/>
  <c r="Q419" i="34" s="1"/>
  <c r="Q35" i="34"/>
  <c r="Q30" i="34" s="1"/>
  <c r="Q29" i="34" s="1"/>
  <c r="L448" i="34"/>
  <c r="L447" i="34" s="1"/>
  <c r="L446" i="34" s="1"/>
  <c r="L135" i="34"/>
  <c r="L134" i="34" s="1"/>
  <c r="L133" i="34" s="1"/>
  <c r="V135" i="34"/>
  <c r="V134" i="34" s="1"/>
  <c r="V133" i="34" s="1"/>
  <c r="V23" i="34" s="1"/>
  <c r="N476" i="34"/>
  <c r="N474" i="34" s="1"/>
  <c r="N288" i="34"/>
  <c r="N286" i="34" s="1"/>
  <c r="G425" i="34"/>
  <c r="G420" i="34" s="1"/>
  <c r="G419" i="34" s="1"/>
  <c r="W425" i="34"/>
  <c r="W420" i="34" s="1"/>
  <c r="W419" i="34" s="1"/>
  <c r="E476" i="34"/>
  <c r="U476" i="34"/>
  <c r="U474" i="34" s="1"/>
  <c r="E425" i="34"/>
  <c r="E35" i="34"/>
  <c r="M425" i="34"/>
  <c r="M420" i="34" s="1"/>
  <c r="M419" i="34" s="1"/>
  <c r="M35" i="34"/>
  <c r="M30" i="34" s="1"/>
  <c r="M29" i="34" s="1"/>
  <c r="H448" i="34"/>
  <c r="H447" i="34" s="1"/>
  <c r="H446" i="34" s="1"/>
  <c r="H135" i="34"/>
  <c r="H134" i="34" s="1"/>
  <c r="H133" i="34" s="1"/>
  <c r="R448" i="34"/>
  <c r="R447" i="34" s="1"/>
  <c r="R446" i="34" s="1"/>
  <c r="R135" i="34"/>
  <c r="R134" i="34" s="1"/>
  <c r="R133" i="34" s="1"/>
  <c r="J425" i="34"/>
  <c r="J420" i="34" s="1"/>
  <c r="J419" i="34" s="1"/>
  <c r="J35" i="34"/>
  <c r="J30" i="34" s="1"/>
  <c r="J29" i="34" s="1"/>
  <c r="R425" i="34"/>
  <c r="R420" i="34" s="1"/>
  <c r="R419" i="34" s="1"/>
  <c r="R35" i="34"/>
  <c r="R30" i="34" s="1"/>
  <c r="R29" i="34" s="1"/>
  <c r="E135" i="34"/>
  <c r="O448" i="34"/>
  <c r="O447" i="34" s="1"/>
  <c r="O446" i="34" s="1"/>
  <c r="O135" i="34"/>
  <c r="O134" i="34" s="1"/>
  <c r="O133" i="34" s="1"/>
  <c r="W448" i="34"/>
  <c r="W447" i="34" s="1"/>
  <c r="W446" i="34" s="1"/>
  <c r="W135" i="34"/>
  <c r="W134" i="34" s="1"/>
  <c r="W133" i="34" s="1"/>
  <c r="R476" i="34"/>
  <c r="R474" i="34" s="1"/>
  <c r="R288" i="34"/>
  <c r="R286" i="34" s="1"/>
  <c r="K425" i="34"/>
  <c r="K420" i="34" s="1"/>
  <c r="K419" i="34" s="1"/>
  <c r="I476" i="34"/>
  <c r="I474" i="34" s="1"/>
  <c r="G448" i="34"/>
  <c r="G447" i="34" s="1"/>
  <c r="G446" i="34" s="1"/>
  <c r="G476" i="34"/>
  <c r="G474" i="34" s="1"/>
  <c r="G288" i="34"/>
  <c r="G286" i="34" s="1"/>
  <c r="S476" i="34"/>
  <c r="S474" i="34" s="1"/>
  <c r="S288" i="34"/>
  <c r="S286" i="34" s="1"/>
  <c r="H425" i="34"/>
  <c r="H420" i="34" s="1"/>
  <c r="H419" i="34" s="1"/>
  <c r="P425" i="34"/>
  <c r="P420" i="34" s="1"/>
  <c r="P419" i="34" s="1"/>
  <c r="X425" i="34"/>
  <c r="X420" i="34" s="1"/>
  <c r="X419" i="34" s="1"/>
  <c r="G35" i="34"/>
  <c r="G30" i="34" s="1"/>
  <c r="G29" i="34" s="1"/>
  <c r="K35" i="34"/>
  <c r="K30" i="34" s="1"/>
  <c r="K29" i="34" s="1"/>
  <c r="O35" i="34"/>
  <c r="O30" i="34" s="1"/>
  <c r="O29" i="34" s="1"/>
  <c r="S35" i="34"/>
  <c r="S30" i="34" s="1"/>
  <c r="S29" i="34" s="1"/>
  <c r="W35" i="34"/>
  <c r="W30" i="34" s="1"/>
  <c r="W29" i="34" s="1"/>
  <c r="F135" i="34"/>
  <c r="F134" i="34" s="1"/>
  <c r="F133" i="34" s="1"/>
  <c r="J135" i="34"/>
  <c r="J134" i="34" s="1"/>
  <c r="J133" i="34" s="1"/>
  <c r="P448" i="34"/>
  <c r="P447" i="34" s="1"/>
  <c r="P446" i="34" s="1"/>
  <c r="P135" i="34"/>
  <c r="P134" i="34" s="1"/>
  <c r="P133" i="34" s="1"/>
  <c r="T448" i="34"/>
  <c r="T447" i="34" s="1"/>
  <c r="T446" i="34" s="1"/>
  <c r="T135" i="34"/>
  <c r="T134" i="34" s="1"/>
  <c r="T133" i="34" s="1"/>
  <c r="X448" i="34"/>
  <c r="X447" i="34" s="1"/>
  <c r="X446" i="34" s="1"/>
  <c r="X135" i="34"/>
  <c r="X134" i="34" s="1"/>
  <c r="X133" i="34" s="1"/>
  <c r="H476" i="34"/>
  <c r="H474" i="34" s="1"/>
  <c r="H288" i="34"/>
  <c r="H286" i="34" s="1"/>
  <c r="L476" i="34"/>
  <c r="L474" i="34" s="1"/>
  <c r="L288" i="34"/>
  <c r="L286" i="34" s="1"/>
  <c r="L24" i="34" s="1"/>
  <c r="P476" i="34"/>
  <c r="P474" i="34" s="1"/>
  <c r="P288" i="34"/>
  <c r="P286" i="34" s="1"/>
  <c r="T476" i="34"/>
  <c r="T474" i="34" s="1"/>
  <c r="T288" i="34"/>
  <c r="T286" i="34" s="1"/>
  <c r="T24" i="34" s="1"/>
  <c r="X476" i="34"/>
  <c r="X474" i="34" s="1"/>
  <c r="X288" i="34"/>
  <c r="X286" i="34" s="1"/>
  <c r="K448" i="34"/>
  <c r="K447" i="34" s="1"/>
  <c r="K446" i="34" s="1"/>
  <c r="K476" i="34"/>
  <c r="K474" i="34" s="1"/>
  <c r="W476" i="34"/>
  <c r="W474" i="34" s="1"/>
  <c r="K288" i="34"/>
  <c r="K286" i="34" s="1"/>
  <c r="W288" i="34"/>
  <c r="W286" i="34" s="1"/>
  <c r="L425" i="34"/>
  <c r="L420" i="34" s="1"/>
  <c r="L419" i="34" s="1"/>
  <c r="T425" i="34"/>
  <c r="T420" i="34" s="1"/>
  <c r="T419" i="34" s="1"/>
  <c r="H35" i="34"/>
  <c r="H30" i="34" s="1"/>
  <c r="H29" i="34" s="1"/>
  <c r="L35" i="34"/>
  <c r="L30" i="34" s="1"/>
  <c r="L29" i="34" s="1"/>
  <c r="P35" i="34"/>
  <c r="P30" i="34" s="1"/>
  <c r="P29" i="34" s="1"/>
  <c r="T35" i="34"/>
  <c r="T30" i="34" s="1"/>
  <c r="T29" i="34" s="1"/>
  <c r="X35" i="34"/>
  <c r="X30" i="34" s="1"/>
  <c r="X29" i="34" s="1"/>
  <c r="G135" i="34"/>
  <c r="G134" i="34" s="1"/>
  <c r="G133" i="34" s="1"/>
  <c r="K135" i="34"/>
  <c r="K134" i="34" s="1"/>
  <c r="K133" i="34" s="1"/>
  <c r="Q135" i="34"/>
  <c r="Q134" i="34" s="1"/>
  <c r="Q133" i="34" s="1"/>
  <c r="U135" i="34"/>
  <c r="U134" i="34" s="1"/>
  <c r="U133" i="34" s="1"/>
  <c r="E288" i="34"/>
  <c r="I288" i="34"/>
  <c r="M288" i="34"/>
  <c r="Q288" i="34"/>
  <c r="U288" i="34"/>
  <c r="E30" i="34" l="1"/>
  <c r="E134" i="34"/>
  <c r="E420" i="34"/>
  <c r="E447" i="34"/>
  <c r="E474" i="34"/>
  <c r="X23" i="34"/>
  <c r="U23" i="34"/>
  <c r="Q23" i="34"/>
  <c r="I23" i="34"/>
  <c r="V24" i="34"/>
  <c r="F24" i="34"/>
  <c r="R23" i="34"/>
  <c r="N23" i="34"/>
  <c r="H23" i="34"/>
  <c r="J24" i="34"/>
  <c r="X418" i="34"/>
  <c r="M286" i="34"/>
  <c r="M24" i="34" s="1"/>
  <c r="W24" i="34"/>
  <c r="F23" i="34"/>
  <c r="H418" i="34"/>
  <c r="K24" i="34"/>
  <c r="X24" i="34"/>
  <c r="S24" i="34"/>
  <c r="N24" i="34"/>
  <c r="S418" i="34"/>
  <c r="L418" i="34"/>
  <c r="G23" i="34"/>
  <c r="P24" i="34"/>
  <c r="H24" i="34"/>
  <c r="R24" i="34"/>
  <c r="I418" i="34"/>
  <c r="M23" i="34"/>
  <c r="G24" i="34"/>
  <c r="W23" i="34"/>
  <c r="U286" i="34"/>
  <c r="U24" i="34" s="1"/>
  <c r="L23" i="34"/>
  <c r="S23" i="34"/>
  <c r="N418" i="34"/>
  <c r="Q418" i="34"/>
  <c r="H28" i="34"/>
  <c r="H22" i="34"/>
  <c r="T28" i="34"/>
  <c r="T22" i="34"/>
  <c r="K23" i="34"/>
  <c r="J23" i="34"/>
  <c r="M22" i="34"/>
  <c r="Q22" i="34"/>
  <c r="T23" i="34"/>
  <c r="K28" i="34"/>
  <c r="K22" i="34"/>
  <c r="P28" i="34"/>
  <c r="P22" i="34"/>
  <c r="K418" i="34"/>
  <c r="R28" i="34"/>
  <c r="R22" i="34"/>
  <c r="J28" i="34"/>
  <c r="J22" i="34"/>
  <c r="M418" i="34"/>
  <c r="I22" i="34"/>
  <c r="V28" i="34"/>
  <c r="V22" i="34"/>
  <c r="F28" i="34"/>
  <c r="F22" i="34"/>
  <c r="N28" i="34"/>
  <c r="N22" i="34"/>
  <c r="L28" i="34"/>
  <c r="L22" i="34"/>
  <c r="P23" i="34"/>
  <c r="W28" i="34"/>
  <c r="W22" i="34"/>
  <c r="G28" i="34"/>
  <c r="G22" i="34"/>
  <c r="P418" i="34"/>
  <c r="J418" i="34"/>
  <c r="W418" i="34"/>
  <c r="V418" i="34"/>
  <c r="F418" i="34"/>
  <c r="X28" i="34"/>
  <c r="X22" i="34"/>
  <c r="S28" i="34"/>
  <c r="S22" i="34"/>
  <c r="U22" i="34"/>
  <c r="T418" i="34"/>
  <c r="G418" i="34"/>
  <c r="U418" i="34"/>
  <c r="I286" i="34"/>
  <c r="I24" i="34" s="1"/>
  <c r="Q286" i="34"/>
  <c r="Q24" i="34" s="1"/>
  <c r="R418" i="34"/>
  <c r="E286" i="34"/>
  <c r="V21" i="34" l="1"/>
  <c r="H21" i="34"/>
  <c r="E446" i="34"/>
  <c r="E133" i="34"/>
  <c r="E28" i="34" s="1"/>
  <c r="X21" i="34"/>
  <c r="E24" i="34"/>
  <c r="E419" i="34"/>
  <c r="E29" i="34"/>
  <c r="L21" i="34"/>
  <c r="N21" i="34"/>
  <c r="M28" i="34"/>
  <c r="U28" i="34"/>
  <c r="G21" i="34"/>
  <c r="U21" i="34"/>
  <c r="J21" i="34"/>
  <c r="S21" i="34"/>
  <c r="F21" i="34"/>
  <c r="I21" i="34"/>
  <c r="R21" i="34"/>
  <c r="W21" i="34"/>
  <c r="K21" i="34"/>
  <c r="M21" i="34"/>
  <c r="P21" i="34"/>
  <c r="I28" i="34"/>
  <c r="Q21" i="34"/>
  <c r="Q28" i="34"/>
  <c r="T21" i="34"/>
  <c r="O288" i="34"/>
  <c r="O286" i="34" s="1"/>
  <c r="O28" i="34" s="1"/>
  <c r="O476" i="34"/>
  <c r="O474" i="34" s="1"/>
  <c r="O418" i="34" s="1"/>
  <c r="E418" i="34" l="1"/>
  <c r="E23" i="34"/>
  <c r="E22" i="34"/>
  <c r="E21" i="34" l="1"/>
</calcChain>
</file>

<file path=xl/sharedStrings.xml><?xml version="1.0" encoding="utf-8"?>
<sst xmlns="http://schemas.openxmlformats.org/spreadsheetml/2006/main" count="29611" uniqueCount="1352">
  <si>
    <t>ЛенЭС</t>
  </si>
  <si>
    <t>СочЭС</t>
  </si>
  <si>
    <t>ЮЗЭС</t>
  </si>
  <si>
    <t>АдЭС</t>
  </si>
  <si>
    <t>КЭС</t>
  </si>
  <si>
    <t>ЛабЭС</t>
  </si>
  <si>
    <t>ТимЭС</t>
  </si>
  <si>
    <t>ТихЭС</t>
  </si>
  <si>
    <t>ИА</t>
  </si>
  <si>
    <t xml:space="preserve">Реконструкция ПС 110/10 кВ «Западная-2» (строительство фундамента, маслоприёмника и установка нового Т-5 110/10/6  25 МВА) </t>
  </si>
  <si>
    <t>Реконструкция ВЛ-110 кВ "Кирилловская-Южная 1,2цепь" (пролеты опор №21-22) с реконструкцией отпаек на ПС 110 кВ "ДСК"</t>
  </si>
  <si>
    <t>Реконструкция аккумуляторного хозяйства и системы автоматики объекта 30/34</t>
  </si>
  <si>
    <t xml:space="preserve">Рекострукция ПС 35/10 кВ "Садки" </t>
  </si>
  <si>
    <t>Оснащение ИТСО ПС 110 кВ "Тонкий Мыс"</t>
  </si>
  <si>
    <t>Реконструкция ПС 110  кВ "Адлер", с выполнением ОПУ, РУ 6-10 кВ, ДГР и ЩСН</t>
  </si>
  <si>
    <t>Реконструкция ВЛ-10 кВ от оп. №20 до оп. №46 от ПС «Садки» ф.1 с заменой Ж/Б опор на композитные опоры и заменой провода на СИП</t>
  </si>
  <si>
    <t>ФЭС</t>
  </si>
  <si>
    <t>№№</t>
  </si>
  <si>
    <t>всего</t>
  </si>
  <si>
    <t>1 кв</t>
  </si>
  <si>
    <t>2 кв</t>
  </si>
  <si>
    <t>3 кв</t>
  </si>
  <si>
    <t>4 кв</t>
  </si>
  <si>
    <t>%</t>
  </si>
  <si>
    <t>-</t>
  </si>
  <si>
    <t>Реконструкция ПС-110 кВ "Туапсе город"</t>
  </si>
  <si>
    <t>Реконструкция ПС 110/35/6 "Северная". Установка Т-3 мощностью 40 МВА</t>
  </si>
  <si>
    <t>Реконструкция ПС 110/10 кВ "Почтовая". Замена трансформаторов 2×10 МВА на трансформаторы 2×40 МВА</t>
  </si>
  <si>
    <t>Реконструкция ПС 110/10 кВ Юго-Западная. Установка Т-3 мощностью 40 МВА</t>
  </si>
  <si>
    <t>Реконструкция ПС 110/6-10 кВ "Северо-Восточная". Установка Т-3 мощностью 40 МВА</t>
  </si>
  <si>
    <t xml:space="preserve">Реконструкция ПС 110/35/10 кВ "Хаджох" </t>
  </si>
  <si>
    <t>Реконструкция ПС 35/10 кВ "Пионерская" с переводом на напряжение 110 кВ и установкой трансформаторов 2х40 МВА напряжением 110/35/10 кВ</t>
  </si>
  <si>
    <t>Реконструкция ПС 110/6 кВ "НовоРЭС" (устройство блочно-модульного здания ОПУ и ЗРУ с вакуумными выключателями)</t>
  </si>
  <si>
    <t>«Строительство заходов КЛ 110 кВ КТЭЦ – ЗИП, ОБД – Северная (4 КЛ-110 кВ, L=2,5  км) и Лорис-Пашковская (2-х цепная ВЛ-110 кВ,  L=0,7  км) на ПС 220 Восточная Промзона»</t>
  </si>
  <si>
    <t>Строительство 2-х КЛ-110 кВ "Восточная Промзона - Северная"</t>
  </si>
  <si>
    <t>Строительство ПС 110/10/6  кВ Дальняя  с установкой трансформаторов 2х16 МВА. Демонтаж существующей ПС 110/35/6 кВ с переводом нагрузки на новую ПС</t>
  </si>
  <si>
    <t>Строительство ПС 110/35/10 кВ "Адыгейская"  с установкой тр-ов  2х16 МВА. с заходами ВЛ-110 кВ от ВЛ-110 кВ "Шенджи-Мартанская" (2х0,5км) и ВЛ-35 кВ ПС Адыгейская - НС-15.</t>
  </si>
  <si>
    <t>Реконструкция сети 110 кВ, прилегающей к ПС 220 кВ "Бужора" - ст.Анапская (3-й этап, ВЛ 110 кВ Бужора-Раевская)</t>
  </si>
  <si>
    <t>Реконструкция  устройств плавки гололёда на ВЛ 110 кВ Ханиковская-ПАОС</t>
  </si>
  <si>
    <t>СлЭС</t>
  </si>
  <si>
    <t>Реконструкция  устройств плавки гололёда на ВЛ 110 кВ Кирова-Полтавская</t>
  </si>
  <si>
    <t>Реконструкция ВЛ 110 кв "Псебай-Курджиново" с расширением просек</t>
  </si>
  <si>
    <t>Рекнострукция ВЛ 110 кВ "Центральная-Северная"и  транзита  ВЛ 110 кВ "Центральная-Армавир" с расширением просек</t>
  </si>
  <si>
    <t>Реконструкция транзитов ВЛ 110 кВ  "Лермонтово-Туапсе", ВЛ 110 кВ "Шепси-Дагомыс", ВЛ 110 кВ "Краснополянская ГЭС-Хоста" с расширением просек</t>
  </si>
  <si>
    <t>Реконструкция ПС 110/35/6 кВ "АТЭЦ" со строительством ОПУ</t>
  </si>
  <si>
    <t>АрЭС</t>
  </si>
  <si>
    <t>Реконструкция 110/35/10/6 Северная. Замена тр-ов 31,5 МВА и 25 МВА на тр-ры 2х40 МВА</t>
  </si>
  <si>
    <t>Реконструкция ПС-35/6 кВ "Центральная" с переводом на 110 кВ; установкой силовых трансформаторов 110/6-10кВ мощностью по 40,0 МВА</t>
  </si>
  <si>
    <t xml:space="preserve">Реконструкция ОРУ-110 кВ ПС 110/6-10 кВ "Восточная" для присоединения 2 КЛ  "Восточная-Центральная" </t>
  </si>
  <si>
    <t>Реконструкция ПС 110/35/10 "Темрюк с заменой силового трансформатора Т1(ТДТН-10000/110) на ТДТН-16000/110</t>
  </si>
  <si>
    <t>Реконструкция ПС 110/35/10 кВ Найденовская с заменой аккумуляторной батареи типа СК-8</t>
  </si>
  <si>
    <t xml:space="preserve">Реконструкция ПС 110/10 кВ "Набережная" с заменой ДГР-10 1,2,3,4 СШ 10 кВ </t>
  </si>
  <si>
    <t>Реконструкция ПС 110/10 кВ "ОБД" с заменой трансформаторов 2×16 МВА на 2×40 МВА 110/10 кВ</t>
  </si>
  <si>
    <t>Реконструкция ПС 110/10 кВ "Тургеневская". Установка Т-3 мощностью 40 МВА</t>
  </si>
  <si>
    <t>Реконструкция ПС 110/35/10/6 кВ "Южная" с заменой Т-1 мощностью 25 МВА на 40 МВА и реконструкцией  ЗРУ-6 кВ и ОПУ.</t>
  </si>
  <si>
    <t xml:space="preserve">Реконструкция ПС 110/6 кВ Водозабор </t>
  </si>
  <si>
    <t>Реконструкция ПС 35/10 кВ "Калинино". Замена трансформаторов 2×10 МВА на 2×16 МВА</t>
  </si>
  <si>
    <t>Реконструкция ПС 35/10 кВ Понежукай с заменой тр-ов 2х2,5 МВА на 2х6,3 МВА</t>
  </si>
  <si>
    <t>Реконструкция ПС 35/10 Энем кВ с заменой тр-ов 2х5,6 МВА на тр-ры 2х10 МВА</t>
  </si>
  <si>
    <t>Реконструкция ПС 35/10 кВ Гиагинская с заменой тр-ов 2,5 МВА и 4 МВА на тр-ры 2х6,3 МВА</t>
  </si>
  <si>
    <t>Реконструкция ПС 35/10 кВ Комбизавод с заменой тр-ов 2х2,5 МВА на тр-ры 2х6,3 МВА</t>
  </si>
  <si>
    <t>Строительство заходов ВЛ 110 кВ на ПС "Пионерская"</t>
  </si>
  <si>
    <t>Строительство КЛ-110 кВ "Северная-Дальняя"</t>
  </si>
  <si>
    <t>Строительство ПС 220 кВ «Порт» (Договор ТП №21200-15-00262292-4/РТМ-92 от 01.10.2015)</t>
  </si>
  <si>
    <t>Строительство КЛ-10 кВ от РУ-10 кВ РП-304 до РУ-10 кВ ТП-Х218 ФКУ «Санаторий «Правда»  в целях технологического присоединения  энергопринимающих устройств заявителя по адресу: г. Сочи, Хостинский район, ул. Курортный проспект, 99 (Договор ТП №20206-14-00167264-1 от 16.04.2015)</t>
  </si>
  <si>
    <t>Технологическое присоединение к электрическим сетям ПАО «Кубаньэнерго» энергопринимающих устройств заявителя ООО «ГРАДРИЭЛТ» «жилой дом, состоящий из нескольких блоков (сблокированный жилой дом)»  по адресу: г. Сочи, Лазаревский район, п. Головинка (кад. №23:49:0117003:96  (Договор ТП №21200-15-00228954-1 от 18.05.2015)</t>
  </si>
  <si>
    <t>«Строительство двух КЛ-6 кВ от линейных ячеек на разных секциях шин РУ-6 кВ ПС 110 кВ Туапсе до БМГПУ Заявителя ОАО «Газпромтеплоэнерго»  в целях технологического присоединения  энергопринимающих устройств» (Договор ТП №21200-15-00223756-5 от 05.06.2015)</t>
  </si>
  <si>
    <t>Строительство ЛЭП 110 кВ Вышестеблиевская 220-Вышестеблиевская тяговая» (Договор ТП №21200-15-00262292-4/РТМ-92 от 01.10.2015)</t>
  </si>
  <si>
    <t>Строительство участка ВЛ 10 кВ от ВЛ 10 кВ Ст-3, оп.№88. Краснодарский край, Белореченский район, с/мо  Родниковское сельское поселение (Договор ТП №20401-15-00246186-1 от 07.07.2015)</t>
  </si>
  <si>
    <t>Строительство 2БКТП-10/0,4 кВ, двух ВЛ-10 кВ для включения  2БКТП-10/0,4 кВ в рассечку ВЛ-10 кВ ТП-Н324-ТП-Н153, двух ВЛ-0,4 кВ от РУ-0,4 кВ проектируемой 2БКТП-10/0,4 кВ  до объекта заявителя МКУ «Центр обеспечения деятельности учреждений образования Туапсинского района» «Общеобразовательная школа на 400 мест и детское дошкольное учреждение на 150 мест в с. Тенгинка Туапсинского района» по адресу: Туапсинский район, с. Тенгинка, ул. Школьная, 13 с кадастровым номером 23:33:0701007:383 (Договор ТП №20205-14-00218162-1 от 14.01.2015)</t>
  </si>
  <si>
    <t>Строительство КТПП-10/0,4 кВ, строительство двух ВЛ-10 кВ для включения проектируемой КТПП-10/0,4 кВ в рассечку ВЛ-10 кВ фидер «Магри-2» - РП-29, строительство ВЛ-0,4 кВ от РУ-0,4 кВ проектируемой КТПП-10/0,4 кВ  до границ объекта заявителя жилищно-строительного кооператива «Кристина» по адресу: Краснодарский край, Туапсинский район, с. Шепси, ул. Восточная, 5, ЖСК «Кристина» (кадастровый №23:49:1405007:0211) (Договор ТП №20205-14-00217420-1 от 27.01.2015)</t>
  </si>
  <si>
    <t>Строительство 2БКТП-6/0,4 кВ, строительство двух КЛ-6 кВ для включения проектируемой 2БКТП-6/0,4 кВ в рассечку КЛ-6 кВ ТП-553-ТП-65 для технологического присоединения электроустановок заявителя Рогулина А.А.: жилой дом по адресу: г. Сочи, Хостинский район, ул. Лысая гора (Договор ТП №20206-14-00179352-1 от 27.05.2014)</t>
  </si>
  <si>
    <t>Строительство 2БКТП-10/0,4 кВ, строительство двух КЛ-10 кВ для включения I-ой секции шин проектируемой 2БКТП-10/0,4 кВ в рассечку КЛ-10 кВ фидер «Кудепста-10» - ТП-А021,  строительство двух КЛ-10 кВ для включения II -ой секции шин проектируемой 2БКТП-10/0,4 кВ в рассечку КЛ-10 кВ фидер «Кудепста-14» - ТП-А96 для технологического присоединения электроустановок заявителя МКУ г. Сочи «Строительство дошкольного учреждения в пос. Кудепста, Хостинского по адресу: г. Сочи, Хостинский район, пос. Кудепста (Договор ТП №20206-15-00230074-1 от 12.03.2015)</t>
  </si>
  <si>
    <t>Прокладка  КЛ–10 кВ от ячейки ВЛ-10 К–2, прокладка  КЛ–10 кВ от ячейки ВЛ-10 К–3, с выполнением выходов с ПС 220/35/27,5/10 кВ «Каневская-220» кабелем с изоляцией  из сшитого полиэтилена по ТУ  № 08-03/0156-14 от 13.01.2015  ООО фирма  «Калория» (Договор ТП №20703-14-00216776-1 от 13.01.2015)</t>
  </si>
  <si>
    <t>«Строительство ВЛЗ-10 кВ от ВЛ-10 кВ "С-2" по адресу Белоглинский район с. Белая Глина» (Договор ТП №20601-15-00223338-1 от 06.02.2015) (стандартизированная)</t>
  </si>
  <si>
    <t>Реконструкция ВЛ-6 кВ к ТП 6/0.4 кВ НД66-631 и КЖ71-606, проходящих на территории школ в ст.Калужская</t>
  </si>
  <si>
    <t xml:space="preserve">Реконструкция ВЛ-6 кВ в пролетах 133-135 к ТП-6/0,4 кВ НД-66-631, проходящей на территории СОШ №36 в ст.Н.Дмитриевской </t>
  </si>
  <si>
    <t>Реконструкция ВЛ-10кВ А161-А401/А4/А402</t>
  </si>
  <si>
    <t xml:space="preserve"> Реконструкция ВЛ-10 кВ ф.КН-2, проходящей на территории СОШ №1 в ст. Каневской</t>
  </si>
  <si>
    <t>Реконструкция участка ВЛ-10кВ ф. П-7 от оп. № 1 до оп. №4/6</t>
  </si>
  <si>
    <t>Реконструкция ВЛ-10кВ ф. П-2 в пролетах опор от №1 до №67, от опоры №20 до оп. №9/12</t>
  </si>
  <si>
    <t>Реконструкция ВЛ-10кВ Г-3 с участком совместного подвеса ВЛ-0,4кВ Г-3-321 Ф-2, проходящей на территории СОШ №9 х.Гречаная балка</t>
  </si>
  <si>
    <t>Реконструкция ВЛ-10кВ З-1, проходящей на территории НСШ №42 х.Привольный</t>
  </si>
  <si>
    <t>Реконструкция  ВЛ-10кВ Ф-5, проходящей на территории СОШ№3 ст.Фастовецкой</t>
  </si>
  <si>
    <t>Реконструкция ВЛ-10кВ П-3, проходящей на территории СОШ №10 ст.Павловская</t>
  </si>
  <si>
    <t>Реконструкция ВЛ-0,4кВ от ТП Ку-5-229.</t>
  </si>
  <si>
    <t>Реконструкция ВЛ-0,4 кВ от ТП ТД-3-274 ф.№1, проходящей по территории СОШ № 9 в х.Труд Каневского района</t>
  </si>
  <si>
    <t>Реконструкция ВЛ-0,4кВ от ТП Ш3-925, проходящей на территории СШ№39 ст.Юго-Северная</t>
  </si>
  <si>
    <t>Реконструкция ВЛ-0,4кВ от ТП КТП-Е5-526, проходящей на территории СОШ№28 ст.Е-Борисовская</t>
  </si>
  <si>
    <t>Реконструкция ВЛ-0,4кВ от ТП З1-603, проходящей на территории НСШ№42 х.Привольный</t>
  </si>
  <si>
    <t>Реконструкция ВЛ-0,4кВ от ТП З5-356, проходящей на территории ДС "Солнышко" ст.Архангельская</t>
  </si>
  <si>
    <t>Реконструкция ВЛ-0,4кВ от ТП А-1-233, проходящей на территории СОШ№20 ст. Краснооктябрьская</t>
  </si>
  <si>
    <t>Реконструкция ВЛ-0,4 кВ от ТП К-102-327, проходящей на территории СШ №3 ст.Крыловская</t>
  </si>
  <si>
    <t>Реконструкция ВЛ-0,4кВ от ТП РП-1-1-405, проходящей на территории СШ №6 ст.Октябрьская</t>
  </si>
  <si>
    <t>Реконструкция  ВЛ-0,4кВ от ТП РП-1-1-409, проходящей на территории СШ №7 с.тОктябрьская</t>
  </si>
  <si>
    <t>Реконструкция ВЛ-0,4кВ от ТП ТР9-762, проходящей на территории СОШ№12 ст.Терновская</t>
  </si>
  <si>
    <t>Реконструкция ВЛ-0,4кВ от ТП ТР3-745, проходящей на территории ДС "Петушок" ст.Терновская</t>
  </si>
  <si>
    <t>Реконструкция ВЛ-0,4кВ от ТП ТР7-710, проходящей на территории ДС "Аленушка" ст.Терновская</t>
  </si>
  <si>
    <t>Реконструкция ВЛ-0,4кВ от ТП ЕК-3-287, проходящей на территории СШ №1 ст.Крыловская</t>
  </si>
  <si>
    <t>Реконструкция ВЛ-0,4кВ от ТП Л7-1064, проходящей на территории СШ№9 п.Октябрьский</t>
  </si>
  <si>
    <t>Реконструкция ВЛ-0,4кВ от ТП ПР1-1079, проходящей на территории ДС№20 п.Октябрьский</t>
  </si>
  <si>
    <t>Внедрение инновационной сети 0,95 кВ на объекте: «Распределительная электрическая сеть от ЗТП №601 ст. Васюринская Динского района филиала ПАО «Кубаньэнерго» Краснодарские электрические сети»</t>
  </si>
  <si>
    <t>Реконструкция ПС 110/35/10 кВ "Советсткая" с оснащением быстродействующими защитами от дуговых коротких замыканий КРУН-10 кВ</t>
  </si>
  <si>
    <t>Реконструкция ПС 110/35/10 кВ "Старощербиновская" с оснащением быстродействующими защитами от дуговых коротких замыканий КРУН-10 кВ</t>
  </si>
  <si>
    <t>Реконструкция ПС 110/6 кВ "Ейск-2" с оснащением быстродействующими защитами от дуговых коротких замыканий КРУН-10 кВ</t>
  </si>
  <si>
    <t>Реконструкция ПС 110 /10 кВ "Псебай" с оснащением быстродействующими защитами от дуговых коротких замыканий КРУН-10 кВ</t>
  </si>
  <si>
    <t>Реконструкция ПС 110/35 /10 кВ "Новотроицкая" с оснащением быстродействующими защитами от дуговых коротких замыканий КРУН-10 кВ</t>
  </si>
  <si>
    <t>Реконструкция ПС 110 /10 кВ "КПТФ" с оснащением быстродействующими защитами от дуговых коротких замыканий КРУН-10 кВ</t>
  </si>
  <si>
    <t>Реконструкция ПС 110/35/10 кВ "Западная" с оснащением быстродействующими защитами от дуговых коротких замыканий КРУН-10 кВ</t>
  </si>
  <si>
    <t xml:space="preserve">Реконструкция  ПС 110/35/10 кВ "Меклета" с оснащением быстродействующими защитами от дуговых коротких замыканий КРУН-10 кВ </t>
  </si>
  <si>
    <t>Реконструкция трансформаторных подстанций Адлерского района Краснодарский Край, г. Сочи, Адлерский район</t>
  </si>
  <si>
    <t>Реконструкция ТП распределительной сети 6-10 кВ Хостинского и Сочинского РРЭС. Краснодарский край, г. Сочи, Хостинский район</t>
  </si>
  <si>
    <t>Реконструкция РП и ТП распределительной сети 6 кВ Сочинского РРЭС. Краснодарский край, г. Сочи, Центральный район</t>
  </si>
  <si>
    <t>Реконструкция РЗА и ПА на подстанциях 110 кВ ПАО "Кубаньэнерго" сети 110 кВ, прилегающей к ПС 500 кВ "Центральная"</t>
  </si>
  <si>
    <t>Реконструкция ПС 110/35/10 кВ Забайкаловская (организация основного и  резервного канала ВЧ связи и установка устройств РЗА на отходящих ВЛ 110 кВ)</t>
  </si>
  <si>
    <t>Организация каналов связи и телемеханики модернизация и расширение ССПИ ПАО "Кубаньэнерго"Организация каналов связи и передачи данных с использованием ВОЛС Армавирские ЭС - МГТС г. Армавир</t>
  </si>
  <si>
    <t>Организация АСТУ Тихорецкого РЭС Тихорецких электрических сетей 1 этап</t>
  </si>
  <si>
    <t>Внедрение автоматизированной системы учета электроэнергии на проблемных фидерах на уровне напряжения 0,4 кВ</t>
  </si>
  <si>
    <t>Внедрение автоматизированной системы учета электроэнергии на проблемных фидерах на уровне напряжения 0,2 кВ</t>
  </si>
  <si>
    <t>Оснащение ИТСО ПС 110 кВ "Лорис"</t>
  </si>
  <si>
    <t>Оснащение ИТСО ПС 110 кВ "Троицкий водозабор"</t>
  </si>
  <si>
    <t>1</t>
  </si>
  <si>
    <t>Приобретение производственной базы расположенной по адресу: г. Краснодар, ул. Новороссийская, 47 и г. Белореченск, ул. Красная, 1а.</t>
  </si>
  <si>
    <t>Приобретение защиты ближнего резервирования силовых трансформаторов для ПС 110 кВ Почтовая</t>
  </si>
  <si>
    <t>Приобретение защиты ближнего резервирования силовых трансформаторов для ПС 110 кВ Аэропорт</t>
  </si>
  <si>
    <t>Приобретение защиты ближнего резервирования силовых трансформаторов для ПС 110 кВ Лорис</t>
  </si>
  <si>
    <t>Приобретение защиты ближнего резервирования силовых трансформаторов для ПС 110 кВ Забойская</t>
  </si>
  <si>
    <t>Приобретение защиты ближнего резервирования силовых трансформаторов для ПС 110 кВ Сочи</t>
  </si>
  <si>
    <t>Приобретение защиты ближнего резервирования силовых трансформаторов для ПС 110 кВ Бытха</t>
  </si>
  <si>
    <t>Приобретение защиты ближнего резервирования силовых трансформаторов для ПС 110 кВ Вишневая</t>
  </si>
  <si>
    <t>Приобретение защиты ближнего резервирования силовых трансформаторов для ПС 110 кВ Родниковая</t>
  </si>
  <si>
    <t>НИОКР. Разработка рефлектометрического комплекса мониторинга линий электропередач ВЛ 35-220 кВ, для определения мест их повреждений и гололедных отложений на них</t>
  </si>
  <si>
    <t>НИОКР. Устройство дифференциально-фазной защиты линии электропередачи с двухсторонним питанием с функцией дальнего резервирования релейных защит и коммутационных аппаратов подстанций, подключенных к ответвлениям</t>
  </si>
  <si>
    <t>Незавершённое строительство по объектам, не включённым в инвестиционную программу</t>
  </si>
  <si>
    <t>в прогнозных ценах соответствующих лет</t>
  </si>
  <si>
    <t>в базисном уровне цен</t>
  </si>
  <si>
    <t>СлЭС/ИА</t>
  </si>
  <si>
    <t>Реконструкция ПС 110/35/10-6 кВ Джемете (с заменой Т1 на 40 МВА и Т3 на 25 МВА, реконструкция ОРУ 110, реконструкция КРУН 10 кВ)</t>
  </si>
  <si>
    <t>Реконструкция ВЛ 110кВ "Восточная-Пенайская" и ВЛ 110кВ "Восточная-Кирилловская" на участке ВЛ 110кВ "Восточная - Пролетарий" (Оснащенние СПГ)</t>
  </si>
  <si>
    <t>строительство ПС 110/10 кВ "Сухой порт" с заходом ВЛ-110кВ с установкой 2--х силовых трансформаторов, строительство ОРУ-110кВ, КРУ-10кВ. И установка Р, строительство ПС 110/10 кВ "Сухой порт" с заходом ВЛ-110кВ с установкой 2--х силовых трансформаторов, строительство ОРУ-110кВ, КРУ-10кВ. И установка РЗ иПА.  Для заявителя ФКУ "Ространсмодернизация"</t>
  </si>
  <si>
    <t>Строительство ВЛ-110 кВ "Крымская 220 - Взлетная - Варениковская" до места отпайки к ПС 110/10 кВ "Казачья". Строительство отпайки от ВЛ-110 кВ "Крымская 220 - Взлетная - Варениковская" к ПС 110/10 кВ "Казачья".</t>
  </si>
  <si>
    <t>Строительство отпайки от ВЛ 110 кВ "Анапская - Сукко" на ПС 110/10 кВ "Русская"</t>
  </si>
  <si>
    <t>Строительство двух БКТП-10 кВ с трансформаторами мощностью не менее 1000 кВА и 400 кВА на номинальное напряжение 10/0,4 кВ, строительство КЛ-10 от РУ-10 кВ ПС 110/35/10 кВ "Анапская" до проектируемых БКТП-10/0,4 кВ г. Анапа</t>
  </si>
  <si>
    <t>Установка линейных ячеек в РУ-10 кВ на ПС 110/10 кВ "Северо-Западная", строительство КЛ-10 кВ, с прокладкой 3-х труб диаметром до 225 мм, согласно договору технологического присоединения от 24.02.2015 № 21200-15-00225980-1. Заявитель - ООО "Сократ"</t>
  </si>
  <si>
    <t>Реконструкция РУ 10 кВ ПС 110/10 "Северо-Западная" со строительством БКРП-10 по договору ТП № 20104-11-00060980-1 от 14.12.2011 заявитель Федеральное государственное учреждение "Отдел капитального строительства 900 при Спецстрое России</t>
  </si>
  <si>
    <t>СМР+ПИР. Реконструкция ПС 110/35/10-6 кВ Джемете (с заменой Т1 и Т3 16 МВА на 25 МВА, реконструкция ОРУ 110, реконструкция КРУН 10 Кв)</t>
  </si>
  <si>
    <t>1400006дп</t>
  </si>
  <si>
    <t>Переустройство отпаек от ВЛ 110 кВ «КТЭЦ – ЗИП» и «ОБД – Северная» на ПС 110/10/6 кВ «Северо-Восточная» в КЛ 110 кВ на территории парка по ул. им. Разведчика Леонова В.Н., в г. Краснодаре (земельные участки с кадастровыми номерами 23:43:0142047:1174, 23:43:0142047:6750)</t>
  </si>
  <si>
    <t>Реконструкция ПС 110/10/6 кВ «Северо-Восточная» с заменой ДГР-10 4 сш-10 кВ</t>
  </si>
  <si>
    <t xml:space="preserve">Установка линейной ячейки  в  РУ-10 кВ  ПС 110/10-10 кВ «Военгородок»  (2шт.) для подключения энергопринимающих устройств ООО "Мегастрой Групп" (много, </t>
  </si>
  <si>
    <t>Установка линейной ячейки в РУ-6 кВ ПС 110/6 "Юго-Восточная" (2 шт.) для подключения энергопринимающих устройств ООО "Мастер Пласт" (трасформаторная подстанция №816П), расположенных по адресу Краснодарский край, г. Краснодар, ул. Уральская, 138¶</t>
  </si>
  <si>
    <t xml:space="preserve">Строительство ВЛЗ-10 кВ для подключения энергопринимающего устройства (школы) Управления образования АМО «Город Адыгейск», расположенного по адресу: Республика Адыгея, г. Адыгейск, аул. Гатлукай, ул. Теучежа, д. 2. </t>
  </si>
  <si>
    <t xml:space="preserve">Строительство ВЛЗ-10 кВ для подключения энергопринимающих устройств НСТ «Бригантина», расположенные по адресау: г. Краснодар, ст. Елизаветинская , </t>
  </si>
  <si>
    <t xml:space="preserve">Установка линейной ячейки в РУ 10 кВ ПС 110/10 кВ "Почтовая" (2шт) для подключения энергопринимающих устройств ООО "АЯКС-стройинвест" (многоэтажные жи, </t>
  </si>
  <si>
    <t>Реконструкция ВЛ-10 кВ от ПС 110/35/10 кВ «Ильская» фидер "ИЛ-1" в Северском районе, пгт.Ильский</t>
  </si>
  <si>
    <t>Строительство ПС 110/10 кВ "Лаго-Наки" с двумя трансформаторами 10 МВА</t>
  </si>
  <si>
    <t>Реконструкция ВЛ 110 кВ Черемушки-Хаджох, Хаджох-Новосвободная с расширением просек</t>
  </si>
  <si>
    <t xml:space="preserve">Установка на ПС 110/35/10/6кВ "Речная" линейной ячейки КРУ-6кВ и строительство КЛ-6 кВ в г.Армавире (св. 670 кВт) </t>
  </si>
  <si>
    <t>1501804</t>
  </si>
  <si>
    <t>Строительство новой ВЛ-10 кВ от ВЛ-10 кВ «КУ-5» от опоры №12/20 и ВЛ-0,4 кВ с установкой КТП 10/0,4кВ в с. Новоукраинское, Гулькевичского района</t>
  </si>
  <si>
    <t>Строительство участка ВЛЗ-10 кВ от опоры №5 ВЛ-10кВ Км-6 до  границы раздела балансовой принадлежности  по адресу: Ейский район,ст.Камышеватская,ул. Комсомольская. Договор ТП   № 20501-14-00165440-1 от 29.04.2014</t>
  </si>
  <si>
    <t>СМР+ПИР. Строительство ВЛ 110 кВ «Славянская – Красноармейская» с расширением ПС 110 кВ «Красноармейская»</t>
  </si>
  <si>
    <t>Реконструкция ПС 35 кВ «Черноморская»</t>
  </si>
  <si>
    <t>Переустройство ВЛ 10 кВ В1 в местах пересечения с реконструируемыми объектами</t>
  </si>
  <si>
    <t>"Строительство одноцепной ВЛ-110 кВ "Свинокомплекс - Компрессорная станция"</t>
  </si>
  <si>
    <t>1400657</t>
  </si>
  <si>
    <t xml:space="preserve">Строительство КЛ-6 кВ и ВЛЗ-6 кВ от ЗТП 6/0,4 кВ "ТХ-20-57" до границы земельного участка заявителя с установкой дополнительной ячейки 6кВ в ЗТП 6/0,4 кВ "ТХ-20-57" по адресу Тихорецкий район г. Тихорецк." (Договор ТП от 27.07.2015 №20605-15-00226084-1) </t>
  </si>
  <si>
    <t>Строительство здания с/у Тихорецкого РРЭС с гаражом на 2 бокса и навесом для хранения оборудования в ст. Фастовецкая Тихорецкого район</t>
  </si>
  <si>
    <t>Оснащение здания дизельной электростанции литер «Г» исполнительного аппарата ПАО «Кубаньэнерго» автоматической установкой пожаротушения</t>
  </si>
  <si>
    <t>НМА Комплексные прораммы развития электрических сетей напряжением 35 кВ и выше на территории раснодарского краяи Республики Адыгея</t>
  </si>
  <si>
    <t xml:space="preserve">СМР. Строительство ПС 110/10/6 кВ "Туапсе-терминал" с двумя  трансформаторами 2*40 МВА, ОРУ-110 кВ, ЗРУ 4 СШ (2-10 кВ, 2-6 кВ), с 2-х цепным заходом от ВЛ 110 кВ "Шепси-Туапсе-тяговая" </t>
  </si>
  <si>
    <t>1301082
1501785
1500689
1402350</t>
  </si>
  <si>
    <t>Строительство двух КЛ-10 кВ от места врезки в КЛ-10 кВ «Сочи-ТП-63 (I)» и двух КЛ-10 кВ от места врезки в КЛ-10 кВ «Сочи-ТП-63 (II)» до границы объекта заявителя: перинатальный центр по адресу: ул. Пластунская, 22 в Центральном районе города-курорта Сочи</t>
  </si>
  <si>
    <t>Строительство КЛ-10 кВ от I с.ш. РУ-10 кВ РП-Л15 до границ объекта заявителя для включения I с.ш. РУ-10 кВ 2БКТП-10/0,4 кВ заявителя,  строительство КЛ-10 кВ от I с.ш. РУ-10 кВ ТП-Л98 до границ объекта заявителя для включения II с.ш. РУ-10 кВ 2БКТП-10/0,4 кВ заявителя  в целях технологического присоединения  гостиничного комплекса ООО «Санаторий Бирюза» по адресу: г. Сочи, Лазаревского район, ул. Лазарева, ¶зем. уч. кад. №23:49:0109013:2</t>
  </si>
  <si>
    <t>Строительство 2БКТП-10/0,4 кВ, строительство КЛ-10 кВ для включения I-ой с.ш. РУ-10 кВ проектируемой 2БКТП-10/0,4 кВ от РУ-10 кВ ТП-А308,  строительство КЛ-10 кВ для включения II-ой с.ш. РУ-10 кВ проектируемой 2БКТП-10/0,4 кВ от РУ-10 кВ ТП-А368,  строительство двух КЛ-0,4 кВ от I, II-ой с.ш. РУ-0,4 кВ 2БКТП-10/0,4 кВ до границ объекта заявителя ФКУ «2-й Центр заказчика-застройщика внутренних войск МВД РФ» «Жилая застройка» по адресу: г. Сочи, Адлерский район, ул. Петрозаводская</t>
  </si>
  <si>
    <t>Строительство БКТП-6/0,4 кВ, прокладка двух КЛ-6 кВ для присоединения БКТП-6/0,4 кВ в рассечку КЛ-6 кВ РП-32-854 в целях электроснабжения АТС-93 по адресу: г. Сочи, ул. Виноградная,47а</t>
  </si>
  <si>
    <t>Строительство КЛ-10 кВ от РУ-10 кВ РП-77н до границ объекта заявителя для подключения I с.ш. РУ-10 кВ 2БКТП-10/0,4 кВ заявителя,  строительство КЛ-10 кВ от РУ-10 кВ РП-311 до границ объекта заявителя для включения II с.ш. РУ-10 кВ 2БКТП-10/0,4 кВ заявителя  в целях технологического присоединения  нежилых помещений ОАО «Вымпелком» по адресу: г. Сочи, ул. Донская, 10</t>
  </si>
  <si>
    <t>Строительство 2БКТП-10/0,4 кВ, строительство КЛ-10 кВ для включения проектируемой 2БКТП-10/0,4 кВ от IV с.ш. 10 кВ ПС 110/10 кВ «Волконка» до II с.ш. 10 кВ проектируемой 2БКТП-10/0,4 кВ,  строительство КЛ-10 кВ от I с.ш. 10 ¶кВ ТП-Л106 до I с.ш. 10 кВ проектируемой 2БКТП-10/0,4 кВ для технологического присоединения электроустановок заявителя МКУ «Управление капитального строительства» объект «Строительство дошкольного учреждения по ул. Калараш-ул. Малышева Лазаревского район</t>
  </si>
  <si>
    <t>Технологическое присоединение к электрическим сетям ОАО "Кубаньэнерго" энергопринимающих устройств заявителя ООО "Платинум": вилла №2 по адресу: г. Сочи, Центральный район, ул. Политехническая, 22</t>
  </si>
  <si>
    <t>СМР.+ПИР. Реконструкция ВЛ-10кВ с.Ольгинка, ул.Садовая, ул.Речная, ТП – Н428 – ТП – Н86 –ТП – Н85</t>
  </si>
  <si>
    <t xml:space="preserve">Реконструкция КЛ-6 кВ 174 - 309 Сочинского РЭС
</t>
  </si>
  <si>
    <t>СМР. Реконструкция КЛ-10 кВ А182 - А247 Адлерского РЭС</t>
  </si>
  <si>
    <t xml:space="preserve">Приобретение мотопомп производительностью 360 и 540 м3 в час
</t>
  </si>
  <si>
    <t>Вынос опоры №152 ВЛ-110 кВ "Ольгинка-Новомихайловская" из зоны паводка</t>
  </si>
  <si>
    <t>1500743</t>
  </si>
  <si>
    <t xml:space="preserve">Установка очистных сооружений сточных вод по площадке Туапсинский РЭС (ПИР, прочие затраты)
</t>
  </si>
  <si>
    <t xml:space="preserve">Установка линейной ячейки в РУ-10 кВ ПС 35/10 «Воронцовская», строительство ВЛЗ-10 кВ от проектируемой ячейки, для подключения энергопринимающих устройств (системы газоснабжения), ООО «Питер Газ», расположенный по адресу: Краснодарский край, Динской район, </t>
  </si>
  <si>
    <t>отклонений нет</t>
  </si>
  <si>
    <t xml:space="preserve">Выполнение работ для исполнения обязательств по заключенным договорам ТП </t>
  </si>
  <si>
    <t>Отклонений нет</t>
  </si>
  <si>
    <t>Строительство ВЛ 0,4-10кВ с установкой новых ТП для электроснабжения п. Никитино Мостовского р-на</t>
  </si>
  <si>
    <t>Технологическое присоединение к электрическим сетям ОАО «Кубаньэнерго» энергопринимающих устройств заявителя ООО «Черномор» – Многоквартирный жилой дом по адресу: Краснодарскимй край, город-курорт Сочи, ул. Крымская (кадастровый номер участка 23:49:0201005:17)</t>
  </si>
  <si>
    <t>Воздушные линии (110 кВ) от Джубгинской ТЭС до подстанции "Джубга", от Джубгинской ТЭС до подстанции "Архипо-Осиповка", от подстанции "Джубга" до подстанции "Архипо-Осиповка", реконструкция подстанций (проектирование и изыскательские работы, строительство,  реконструкция). Этап : выполнение противооползневых мероприятий</t>
  </si>
  <si>
    <t>Реконструкция РУ-110 кВ ПС "Геленджик" с разделением систем шин 110кВ</t>
  </si>
  <si>
    <t>Установка линейной ячейки в РУ-10 кВ  ПС 110/10 кВ «Набережная» (2шт.), для подключения энергопринимающих устройств ООО «Кристалл Инвест»(18-ти этажно,</t>
  </si>
  <si>
    <t xml:space="preserve">Строительство ПС 110/10-10 кВ "Ангарская" с трансформаторами 2х25 МВА и заходами ВЛ-110 кВ, </t>
  </si>
  <si>
    <t>Строительство ПС 35/10 кВ "Новая"</t>
  </si>
  <si>
    <t xml:space="preserve">Ревизия резервной ячейки №6 1СШ 10кВ ПС «КПТФ», строительство новой ВЛ-10 кВ от ПС «КПТФ» и ВЛ-0,4 кВ с установкой КТП 10/0,4кВ в г. Кропоткин, Кавказского района (св.150кВ) </t>
  </si>
  <si>
    <t xml:space="preserve">Установка линейной ячейки в РУ- 10 кВ ПС 110/10-10 кВ "Набережная" (1 шт.) для подключения энергопринемающих устройств ОАО "НЭСК-электросети" в западн, </t>
  </si>
  <si>
    <t xml:space="preserve">Задержка оформления документов. </t>
  </si>
  <si>
    <t>Оборудование,  входящее в сметы строек(сч.07)</t>
  </si>
  <si>
    <t>Прокладка двух КЛ-6 кВ для включения от РУ-6 кВ ПС 110/35/10/6 кВ "Черемушки" до границ объекта заявителя, торгово-развлекательного комплекса по адресу Республика Адыгея. г.Майкоп, ул.Депутатская, д.1 и многоуровневой стоянки по адресу Республика Адыгея. г.Майкоп, ул.Депутатская, д.2-а .</t>
  </si>
  <si>
    <t>Воздушные ЛЭП высокого напряженияВЛ-10 кВ, 009991373</t>
  </si>
  <si>
    <t>Воздушные ЛЭП низкого напряжения ВЛ-0,4 кВ, 009991374</t>
  </si>
  <si>
    <t>Земельный участок,категории земель:"земли населенных пунктов", 009991372</t>
  </si>
  <si>
    <t>Трансформаторная подстанция 10/0,4 кВ КТП-100 кВА, 009991371</t>
  </si>
  <si>
    <t>Трансформаторная подстанция 10/0,4 кВ КТП-160 кВА,009991370</t>
  </si>
  <si>
    <t>Здание конторы - комнаты № 7- 11 Литер Б (1 шт.)</t>
  </si>
  <si>
    <t xml:space="preserve">Реконструкция ПС 110/10/6 кВ «РИП» </t>
  </si>
  <si>
    <t xml:space="preserve">Реконструкция ПС 110/10 кВ «ИКЕА» (замена Т-1 и    Т-2 мощностью 2х16 МВА на 2х25 МВА) , </t>
  </si>
  <si>
    <t>Реконструкция ПС 110/10 кВ «ОБД» (замена Т-1 и Т-2 мощностью 2х10 МВА на 2х16 МВА, а так же установка монолитных фундаментов и маслоприёмников)</t>
  </si>
  <si>
    <t>Реконструкция ПС 35/10 кВ «Агроном-2» (строительство ОРУ), Реконструкция ПС 35/10 кВ «Агроном-2» (строительство ОРУ)</t>
  </si>
  <si>
    <t>Строительство ПС 110/35/10 кВ «Адыгейская»  с установкой тр-ов  2х16 МВА. с заходами ВЛ-110 кВ от ВЛ-110 кВ «Шенджи-Мартанская» (2х0,5км) и ВЛ-35 кВ ПС Адыгейская - НС-15. (Этап плавка гололеда и противоаварийная автоматика</t>
  </si>
  <si>
    <t>Переустройство ВЛ 10кВ, ВЛ 0,4кВ в КЛ-10кВ, КЛ-0,4кВ от опоры №5-7/3-3-3 до ТП 10/0,4кВ СЕ1-41 п в ст. Северской Краснодарского края</t>
  </si>
  <si>
    <t>Монтаж автоматической пожарной сигнилизации и систем оповещения и управления людей при пожаре" в помещениях здания Ярославского сетевого участка Мостовского района</t>
  </si>
  <si>
    <t>Приобретение прав на земельные участки  под 2-мя одноцепными ВЛ 110 кВ Вышестеблиевская 220 – Волна</t>
  </si>
  <si>
    <t>Реконструкция ПС 35/10 Запорожская. Установка Т-2 мощностью 4 МВА</t>
  </si>
  <si>
    <t>Переустройство ВЛ 35 кВ Вышестеблиевская-Фанагория в местах пересечения с реконструируемым объектом железнодорожного транспорта</t>
  </si>
  <si>
    <t>Переустройство ВЛ-10 кВ ТМ-5 в местах пересечения с реконструируемым объектом железнодорожного транспорта</t>
  </si>
  <si>
    <t>Создание сухогрузного района морского порта Тамань. Железнодорожные пути, развитие существующей железнодорожной инфраструктуры общего пользования в направлении сухогрузного района морского порта Тамань. Переустройство ВЛ филиала ПАО «Кубаньэнерго» Славянские электрические сети</t>
  </si>
  <si>
    <t>Переустройство ВЛ 35 кВ Вышестеблиевская-Ахтанизовская с отпайкой на ПС 35/10 кВ Фанагория в местах пересечения с реконструируемым объектом железнодорожного транспорта</t>
  </si>
  <si>
    <t>1503195</t>
  </si>
  <si>
    <t>Технологическое присоединение к электрическим сетям ПАО «Кубаньэнерго» энергопринимающих устройств заявителя ООО Фирма «Каньон» – Многоквартирный жилой дом по адресу: г. Сочи, ул. Волжская¶(кадастровый номер участка 23:49:0201018:1137)¶</t>
  </si>
  <si>
    <t>Установка 2-х линейных ячеек в РУ-10 кВ ПС 110/35/10 кВ "Водозабор",  строительство ВЛЗ-10 кВ от проектируемой ячейки, строительство ТП-10/0,4 кВ с трансформатором 2х250 кВА, строительство ВЛ-0,4 кВ, для подключения энергопринимающих устройств (кладбище), расположенные по адресу: Краснодарский край, г. Краснодар, ст. Елизаветинская, КГАУ учхоз «Кубань» ( 1501959)</t>
  </si>
  <si>
    <t>Строительство ВЛЗ-10 кВ с установкой КТП-10/0,4 кВ с трансформатором 250 кВА, строительство ВЛИ-0,4 кВ от проектируемой КТП-10/0,4 кВ для подключения энергопринимающего устройства (детский сад) Управление образования МО Северский район, расположенного по адресу: Северский район, пгт. Ильский, ул. Абрикосовая, д.2 1601514</t>
  </si>
  <si>
    <t>Строительство двухцепной отпайки ВЛ-35 кВ от существующей двухцепной ВЛ-35 кВ "Водохранилище-Адыгейская, Водохранилище-Заря" до КТП-35/0,4 кВ проектируемой ООО "БакирИнтернешнлСтрой" (торговый комплекс с АЗС), расположенный по адресу: Краснодарский край, трасса М4 "Дон" 1352 км., в районе хутора Казазово.</t>
  </si>
  <si>
    <t xml:space="preserve">Установка линейной ячейки в РУ-10 кВ ПС 110/6-10 кВ "Восточная" (2 шт.) для подключения энергопринимающих устройств заявителя Двадненко В.А. (жилой комплекс), расположенных по адресу г. Краснодар, ул. Селезнева, 4, </t>
  </si>
  <si>
    <t>Установка линейной ячейки в РУ-10 кВ ПС 110-10 кВ «Военгородок» (2 шт.) для подключения энергопринимающих устройств ООО строительно - инвестиционной корпорации «Девелопмент-Юг» (электроустановки земельного участка для строительства многоэтажных и среднеэтажных жилых домов, в том числе со встроено - пристроенными на 1-ом этаже помещениями общественного назначения), расположенные по адресу: Краснодарский край, г. Краснодар, Прикубанский округ, кадастровый номер 23:43:0116030:4, Установка линейной ячейки в РУ-10 кВ ПС 110-10 кВ «Военгородок» (2 шт.) для подключения энергопринимающих устройств ООО строительно - инвестиционной к</t>
  </si>
  <si>
    <t>Установка линейной ячейки  в  РУ-10 кВ  ПС 110/10-10 кВ «Аэропорт»  (2шт.) для подключения энергопринимающих устройств ООО "Форт Групп Юг": 2БКТП-10/0,4 кВ в районе Аэропорта, промышленная зона, г.Краснодар, Установка линейной ячейки  в  РУ-10 кВ  ПС 110/10-10 кВ «Аэропорт»  (2шт.) для подключения энергопринимающих устройств ООО "Форт Групп Юг": 2БКТП-10/0</t>
  </si>
  <si>
    <t>Установка линейной ячейки в РУ-10 кВ ПС 35/10 кВ "Заря"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2., Установка линейной ячейки в РУ-10 кВ ПС 35/10 кВ "Заря" (1 шт.) для подключения энергопринимающих устройств российско-испанского Совместного Предприят</t>
  </si>
  <si>
    <t xml:space="preserve">Установка линейной ячейки в РУ-6 кВ ПС 110/35/6 кВ "Северная" (2 шт.) для подключения энергопринимающих устройств ОАО "НЭСК-электросети", расположенны, Установка линейной ячейки в РУ-6 кВ ПС 110/35/6 кВ "Северная" (2 шт.) для подключения энергопринимающих устройств ОАО "НЭСК-электросети", расположенных по адресу Краснодарский край, г. Краснодар, </t>
  </si>
  <si>
    <t>Установка линейной ячейки в РУ-10 кВ ПС 35/10 кВ "Понежукай" (1 шт.) для подключения энергопринимающих устройств российско-испанского Совместного Предприятия "Агроцентр "Южный" - ООО (тепличный комплекс "Агроцентр "Южный"), расположенных по адресу: Республика Адыгея, Теучежский район в 1 км юго-восточнее аула Понежукай. Этап 1., Установка линейной ячейки в РУ-10 кВ ПС 35/10 кВ "Понежукай" (1 шт.) для подключения энергопринимающих устройств российско-испанского Совместного Пред</t>
  </si>
  <si>
    <t>НИОКР. Разработка программного комплекса для адресных рекомендаций и малозатратных методов уменьшения технологических потерь в сетях 6-10 кВ районных электрических сетей ОАО "Кубаньэнерго"</t>
  </si>
  <si>
    <t>Реконструкция ПС 110 кВ "Анапская" 3-ий пусковой комплекс</t>
  </si>
  <si>
    <t>СМР. Реконструкция ПС 110 кВ "Анапская " (2-й  Пусковой комплекс) 3 этап</t>
  </si>
  <si>
    <t>1401492дп</t>
  </si>
  <si>
    <t>Реконструкция ПС 110/6 кВ "Первомайская"</t>
  </si>
  <si>
    <t>Реконструкция устройств РЗА сети 110 кВ, прилегающих к ПС 220 кВ "Крымская". (ПС 110 кВ "Крымская ПТФ", ПС 110 кВ "Первомайская", ПС 110 кВ "Новороссийская", ПС 110 кВ "Геленджик")</t>
  </si>
  <si>
    <t>Реконструкция перехода через реку Кубань ВЛ-110кВ "АрмавирскаяТЭЦ-Речная" с заменой опор №29 и №30, провода и грозозащитного троса в пролёте опор №29-30"</t>
  </si>
  <si>
    <t>Оснащение помещений "Северной" литер В1" исполнительного аппарата ПАО "Кубаньэнерго" автоматической установкой пожаротушения</t>
  </si>
  <si>
    <t>Строительство  ВЛ 35 кВ «Волна-Черноморская»</t>
  </si>
  <si>
    <t>Воздушные линии (110 кВ) для выдачи мощности от Джубгинской ТЭС до подстанции "Лермонтово", реконструкция подстанций (проектные и изыскательские работы, строительство,  реконструкция). Этап : выполнение противооползневых мероприятий</t>
  </si>
  <si>
    <t>1400953, 1500738</t>
  </si>
  <si>
    <t>Реконструкция части электросетевых комплексов в целях реализации проекта по титулу "ВЛ 500 кВ Ростовская АЭС Тихорецкая №2 с расширением ПС 500 кВ Тихорецк"</t>
  </si>
  <si>
    <t>Восстановление ВЛ 110 кВ "Восточная-Пенайская, Восточная-Пролетарий" (27 км) Технологическое присоединение энергопринимающих устройств ОАО "Оборонэнерго" ПС 110/10 кВ с двумя трансформаторами 25 МВА по договору №21200-13-00127028-1 от 21.06.2013 г. Строительство ВЛ 110 кВ "Восточная-Кирилловская" ВЛ 110 кВ "Восточная-Пенайская"</t>
  </si>
  <si>
    <t>1402340, 1400001</t>
  </si>
  <si>
    <t>Изменение технических решений по ОРУ 110 кВ подстанции из-за согласования строительства КЛ 110 кВ вместо ВЛ 110 кВ, в связи с отсутствием трассы под воздушную линию.</t>
  </si>
  <si>
    <t>Изменение технических решений, в части организации перезавода 20-ти потребительских кабелей 10 кВ с существующего ЗРУ на новое КРУН ПС 110 "НовоРЭС", с увеличением протяженности трассы кабелей на 300 м.</t>
  </si>
  <si>
    <t>Задержка оформления документов на аренду лесных участков для рарасширения просек ВЛ 110 кВ</t>
  </si>
  <si>
    <t>Позднее проведение торгово-закупочных процедур и заключение договора подряда на СМР.</t>
  </si>
  <si>
    <t>Выполнение работ по ТП</t>
  </si>
  <si>
    <t>Задержка в оформлении документов</t>
  </si>
  <si>
    <t>Позднее предоставление актов выполненных работ для оформления заявки на оплату.</t>
  </si>
  <si>
    <t>F_prj_107000_19816</t>
  </si>
  <si>
    <t>F_prj_107000_49870</t>
  </si>
  <si>
    <t>F_prj_107000_48157</t>
  </si>
  <si>
    <t>F_prj_107000_48145</t>
  </si>
  <si>
    <t>F_prj_107000_48146</t>
  </si>
  <si>
    <t>_prj_107000_49857</t>
  </si>
  <si>
    <t>F_prj_107000_48974</t>
  </si>
  <si>
    <t>F_prj_107000_48975</t>
  </si>
  <si>
    <t>F_prj_107000_48967</t>
  </si>
  <si>
    <t>F_prj_107000_48289</t>
  </si>
  <si>
    <t>F_prj_107000_48189</t>
  </si>
  <si>
    <t>F_prj_107000_48885</t>
  </si>
  <si>
    <t>F_prj_107000_48156</t>
  </si>
  <si>
    <t>F_prj_107000_48883</t>
  </si>
  <si>
    <t>F_prj_107000_48150</t>
  </si>
  <si>
    <t>F_prj_107000_48916</t>
  </si>
  <si>
    <t>F_prj_107000_48290</t>
  </si>
  <si>
    <t>F_prj_107000_48898</t>
  </si>
  <si>
    <t>F_prj_107000_19833</t>
  </si>
  <si>
    <t>F_prj_107000_48203</t>
  </si>
  <si>
    <t>F_prj_107000_48922</t>
  </si>
  <si>
    <t>F_prj_107000_48979</t>
  </si>
  <si>
    <t>F_prj_107000_48936</t>
  </si>
  <si>
    <t>F_prj_107000_48937</t>
  </si>
  <si>
    <t>F_prj_107000_49508</t>
  </si>
  <si>
    <t>F_prj_107000_49509</t>
  </si>
  <si>
    <t>F_prj_107000_48183</t>
  </si>
  <si>
    <t>G_prj_107000_49951</t>
  </si>
  <si>
    <t>F_prj_107000_49073</t>
  </si>
  <si>
    <t>F_prj_107000_49074</t>
  </si>
  <si>
    <t>F_prj_107000_49078</t>
  </si>
  <si>
    <t>F_prj_107000_49081</t>
  </si>
  <si>
    <t>F_prj_107000_49888</t>
  </si>
  <si>
    <t>G_prj_107000_49947</t>
  </si>
  <si>
    <t>F_prj_107000_48195</t>
  </si>
  <si>
    <t>F_prj_107000_49076</t>
  </si>
  <si>
    <t>F_prj_107000_48192</t>
  </si>
  <si>
    <t>F_prj_107000_49084</t>
  </si>
  <si>
    <t>F_prj_107000_48166</t>
  </si>
  <si>
    <t>F_prj_107000_48884</t>
  </si>
  <si>
    <t>F_prj_107000_49075</t>
  </si>
  <si>
    <t>F_prj_107000_49079</t>
  </si>
  <si>
    <t>F_prj_107000_49080</t>
  </si>
  <si>
    <t>F_prj_107000_49082</t>
  </si>
  <si>
    <t>F_prj_107000_49083</t>
  </si>
  <si>
    <t>F_prj_107000_48143</t>
  </si>
  <si>
    <t>F_prj_107000_48144</t>
  </si>
  <si>
    <t>F_prj_107000_48198</t>
  </si>
  <si>
    <t>F_prj_107000_48153</t>
  </si>
  <si>
    <t>F_prj_107000_48154</t>
  </si>
  <si>
    <t>F_prj_107000_48155</t>
  </si>
  <si>
    <t>F_prj_107000_48139</t>
  </si>
  <si>
    <t>F_prj_107000_49846</t>
  </si>
  <si>
    <t>F_prj_107000_48879</t>
  </si>
  <si>
    <t>F_prj_107000_48880</t>
  </si>
  <si>
    <t>F_prj_107000_48881</t>
  </si>
  <si>
    <t>F_prj_107000_48882</t>
  </si>
  <si>
    <t>F_prj_107000_48286</t>
  </si>
  <si>
    <t>F_prj_107000_10236</t>
  </si>
  <si>
    <t>F_prj_107000_48165</t>
  </si>
  <si>
    <t>F_prj_107000_48167</t>
  </si>
  <si>
    <t>F_prj_107000_47973</t>
  </si>
  <si>
    <t>F_prj_107000_49847</t>
  </si>
  <si>
    <t>F_prj_107000_49887</t>
  </si>
  <si>
    <t>F_prj_107000_48170</t>
  </si>
  <si>
    <t>F_prj_107000_48171</t>
  </si>
  <si>
    <t>F_prj_107000_48957</t>
  </si>
  <si>
    <t>F_prj_107000_48958</t>
  </si>
  <si>
    <t>F_prj_107000_48959</t>
  </si>
  <si>
    <t>F_prj_107000_48960</t>
  </si>
  <si>
    <t>F_prj_107000_48961</t>
  </si>
  <si>
    <t>F_prj_107000_48962</t>
  </si>
  <si>
    <t>F_prj_107000_48963</t>
  </si>
  <si>
    <t>F_prj_107000_48965</t>
  </si>
  <si>
    <t>F_prj_107000_48966</t>
  </si>
  <si>
    <t>F_prj_107000_48968</t>
  </si>
  <si>
    <t>F_prj_107000_48969</t>
  </si>
  <si>
    <t>F_prj_107000_48970</t>
  </si>
  <si>
    <t>F_prj_107000_48972</t>
  </si>
  <si>
    <t>F_prj_107000_48973</t>
  </si>
  <si>
    <t>F_prj_107000_48971</t>
  </si>
  <si>
    <t>F_prj_107000_48886</t>
  </si>
  <si>
    <t>F_prj_107000_48887</t>
  </si>
  <si>
    <t>F_prj_107000_48889</t>
  </si>
  <si>
    <t>F_prj_107000_48892</t>
  </si>
  <si>
    <t>F_prj_107000_48893</t>
  </si>
  <si>
    <t>F_prj_107000_48894</t>
  </si>
  <si>
    <t>F_prj_107000_48895</t>
  </si>
  <si>
    <t>F_prj_107000_48896</t>
  </si>
  <si>
    <t>F_prj_107000_48897</t>
  </si>
  <si>
    <t>G_prj_107000_49914</t>
  </si>
  <si>
    <t>F_prj_107000_48147</t>
  </si>
  <si>
    <t>G_prj_107000_50787</t>
  </si>
  <si>
    <t>F_prj_107000_49911</t>
  </si>
  <si>
    <t>F_prj_107000_49913</t>
  </si>
  <si>
    <t>F_prj_107000_49910</t>
  </si>
  <si>
    <t>F_prj_107000_49940</t>
  </si>
  <si>
    <t>F_prj_107000_48976</t>
  </si>
  <si>
    <t>F_prj_107000_49507</t>
  </si>
  <si>
    <t>F_prj_107000_48151</t>
  </si>
  <si>
    <t>F_prj_107000_48178</t>
  </si>
  <si>
    <t>F_prj_107000_48179</t>
  </si>
  <si>
    <t>F_prj_107000_48180</t>
  </si>
  <si>
    <t>G_prj_107000_49954</t>
  </si>
  <si>
    <t>G_prj_107000_49987</t>
  </si>
  <si>
    <t>F_prj_107000_48923</t>
  </si>
  <si>
    <t>F_prj_107000_48925</t>
  </si>
  <si>
    <t>F_prj_107000_48926</t>
  </si>
  <si>
    <t>F_prj_107000_48927</t>
  </si>
  <si>
    <t>F_prj_107000_48928</t>
  </si>
  <si>
    <t>F_prj_107000_48929</t>
  </si>
  <si>
    <t>F_prj_107000_48930</t>
  </si>
  <si>
    <t>F_prj_107000_48931</t>
  </si>
  <si>
    <t>G_ prj_107000_49984</t>
  </si>
  <si>
    <t xml:space="preserve">G_prj_107000_50007 </t>
  </si>
  <si>
    <t>G_prj_107000_50781</t>
  </si>
  <si>
    <t>G_prj_107000_49950</t>
  </si>
  <si>
    <t>F_prj_107000_48899</t>
  </si>
  <si>
    <t>F_prj_107000_48900</t>
  </si>
  <si>
    <t>F_prj_107000_48901</t>
  </si>
  <si>
    <t>F_prj_107000_48902</t>
  </si>
  <si>
    <t>F_prj_107000_48903</t>
  </si>
  <si>
    <t>F_prj_107000_48904</t>
  </si>
  <si>
    <t>F_prj_107000_48905</t>
  </si>
  <si>
    <t>F_prj_107000_48906</t>
  </si>
  <si>
    <t>F_prj_107000_48907</t>
  </si>
  <si>
    <t>F_prj_107000_48910</t>
  </si>
  <si>
    <t>F_prj_107000_48911</t>
  </si>
  <si>
    <t>F_prj_107000_48912</t>
  </si>
  <si>
    <t>F_prj_107000_48913</t>
  </si>
  <si>
    <t>F_prj_107000_48914</t>
  </si>
  <si>
    <t>F_prj_107000_48915</t>
  </si>
  <si>
    <t>F_prj_107000_19850</t>
  </si>
  <si>
    <t>F_prj_107000_48918</t>
  </si>
  <si>
    <t>F_prj_107000_48919</t>
  </si>
  <si>
    <t>F_prj_107000_48920</t>
  </si>
  <si>
    <t>F_prj_107000_48921</t>
  </si>
  <si>
    <t>F_prj_107000_48287</t>
  </si>
  <si>
    <t>F_prj_107000_48288</t>
  </si>
  <si>
    <t>F_prj_107000_48677</t>
  </si>
  <si>
    <t>F_prj_107000_48678</t>
  </si>
  <si>
    <t>F_prj_107000_48679</t>
  </si>
  <si>
    <t>0000008.1</t>
  </si>
  <si>
    <t xml:space="preserve">Объекты по результатам инвентаризации Тихорецких ЭС(Здания ЗТП 71 шт.) </t>
  </si>
  <si>
    <t>Реконструкция ПС 110/10/10 кВ «Набережная». Установка Т-3 мощностью 40 МВА</t>
  </si>
  <si>
    <t>Реконструкция ПС 35/10 кВ "Бакинская"</t>
  </si>
  <si>
    <t>1501545</t>
  </si>
  <si>
    <t>Установка линейной ячейки в РУ-10 кВ ПС 110/35/10/6 кВ «Западная-II» (2 шт.) для подключения энергопринимающих устройств Овчинникова И.Ю. (многоэтажное и среднеэтажное строительство), расположенные по адресу Краснодарский край, г.Краснодар, Прикубанский внутригородской округ, ул. Заполярная, 39</t>
  </si>
  <si>
    <t>Установка линейной ячейки в РУ-10 кВ ПС 110/10/6 кВ "РИП" (2 шт.) для подключения энергопринимающих устройств ООО "Югэлектромонтаж", расположенных по адресу Краснодарский край, г. Краснодар, ул. Восточно-Кругликовская-ул.Черкасская</t>
  </si>
  <si>
    <t>1503545     1301554</t>
  </si>
  <si>
    <t>Строительство фидера связи ВЛЗ-10 кВ  ЕЛ-1  ПС 35/10 кВ «Елизаветинская» по ул. Кубанская ст-цы Елизаветинской до проектируемой КТПП-250-10/0,4 кВ с   силовым   трансформатором   100 кВА,  подключаемой  к   ВЛ-10 кВ  РП-7-3       ПС 35/10 кВ «Шапсуг», с переустройством  существующей  ВЛ-0,4 кВ</t>
  </si>
  <si>
    <t>1301581    1602467</t>
  </si>
  <si>
    <t>Установка линейной ячейки КРУ-10 кВ на ПС 110/10 кВ "Аэропорт" (2 шт.), прокладка КЛ 10 кВ от двух новых линейных ячеек на разных секциях шин РУ-10 кВ ПС 110/10 кВ "Аэропорт",до границы земельного участка для подключения энергопринимающих устройств заявителя - ФГУП "Администрация гражданских аэропортов (аэродромов)" (реконструкция и развитие аэродрома аэропорта "Краснодар"), расположенный по адресу ул. Евдокии Бершанской, д. 355, г. Краснодар.¶</t>
  </si>
  <si>
    <t xml:space="preserve">Строительство 2-х КЛ-10 кВ от ТП-10/0,4 кВ 1825п  для подключения энергопринимающих устройств (2БРТП-10/0,4 кВ), ООО «Партнер и Развитие», расположенн, </t>
  </si>
  <si>
    <t>1302314      1602454</t>
  </si>
  <si>
    <t>1500507    1601514</t>
  </si>
  <si>
    <t>Реконструкция существующей котельной Лабиснких ЭС для здания химлаборатории</t>
  </si>
  <si>
    <t>Строительство ВЛЗ-10 кВ от опоры №1 ВЛ-10 См-1 до  границ земельного участка, строительство  ВЛЗ-10 кВ от опоры №95Б/3 ВЛ-10 кВ См-14 до границ земельного участка заявителя  по адресу: Староминской район,ст.Староминская,ул. Ордженикидзе,3. Договор ТП   №20504-13-00151380-1 от 28.01.2014¶</t>
  </si>
  <si>
    <t>1400634,  1502465</t>
  </si>
  <si>
    <t>Реконструкция ПС 110/10 кВ «Архипо- Осиповка» с заменой трансформатора  Т- 1 и Т-2 по 10,0 МВА на трансформаторы 25,0 МВА</t>
  </si>
  <si>
    <t>Реконструкция ПС 110кВ «Джигинская» с заменой Т-1 и Т-2 2х16 МВА на 2х25 МВА</t>
  </si>
  <si>
    <t>Внешнее эл.снабжение спец.объектов ПС ФСБ России в с.Прасковеевка</t>
  </si>
  <si>
    <t>СМР Автоматическое отключение нагрузок 6 кВ реконструируемого цементного завода «Первомайский» на ПС 110/6 кВ «Первомайская» от устройства АРТ АТ 1, 2 на ПС 220 кВ «Кирилловская» с организацией ВЧ канала ПА по ВЛ 110 кВ «Кирилловская - Тоннельная»</t>
  </si>
  <si>
    <t>Строительство участка ВЛ-10 кв в ст.Натухаевская на основании договора на ТП №20104-12-00106792-1 заявитель Баутина С.А.</t>
  </si>
  <si>
    <t xml:space="preserve">Приобретение серверного оборудования </t>
  </si>
  <si>
    <t>Реконструкция наружных сетей канализации исполнительного аппарата ОАО "Кубаньэнерго"</t>
  </si>
  <si>
    <t>1502538</t>
  </si>
  <si>
    <t xml:space="preserve">Строительство 2БКТП-6/0,4 кВ и 2БКТП-10/0,4 кВ, двух КЛ-6 кВ для включения проектируемой 2БКТП-6/0,4 кВ в рассечку КЛ-6 кВ «ТП-15-ТП-50», двух КЛ-10 кВ для включения проектируемой 2БКТП-10/0,4 кВ в рассечку КЛ-10 кВ «ТП-437-ТП-503» для технологического присоединения физкультурно-оздоровительного и спального корпусов Заявителя: ФБЛПУ «Санаторий «Радуга» ФНС России» по ул. Виноградной, 53 Центрального района города Сочи
</t>
  </si>
  <si>
    <t>Реконструкция ОРУ 110 кВ ПС 110 заменой ошиновки 110 кВ транзита Шепси-Дагомыс-Псоу</t>
  </si>
  <si>
    <t xml:space="preserve">1200012
</t>
  </si>
  <si>
    <t>Строительство 2БКТП-6/0,4 кВ, двух КЛ-6 кВ для включения проектируемой 2БКТП-6/0,4 кВ от I-ой и II-ой с.ш. 6 кВ 2БКТП-6/0,4 кВ, устанавливаемой по ТУ №301-7/10 для технологического присоединения электроустановок заявителя ВРУ здания поликлиники №2 по адресу: г. Сочи, Курортный проспект, д. 58</t>
  </si>
  <si>
    <t>Телемеханизация РП (6-10) кв филиала ОАО «Кубаньэнерго» Сочинские ЭС, в составе: РП20, РП21, РП23, РП31, РП37, РП55, РП86, РП97, ТРП46, ТРП8, ТРП-Д61, ТРП94, ТРП96, РП Д-61, РП-1, РП-19, РП-40, РП-52н, РП-56, РП-84, РП-98, РП-35Н, РП-3н, РП-5, РП Х-4, РП Х-57, РП 18»</t>
  </si>
  <si>
    <t xml:space="preserve">1602408
</t>
  </si>
  <si>
    <t>АПНУ Сочинского энергорайона  - МО г. Сочи</t>
  </si>
  <si>
    <t>Организация АСДУ по приему информации на ДП Темрюкского РЭС, ЦУС ПАО «Кубаньэнерго</t>
  </si>
  <si>
    <t>1601298</t>
  </si>
  <si>
    <t>СМР+ПИР. Реконструкция ВЛ 110 кВ Крымск - Тоннельная, ВЛ 110 кВ Крымск - Неберджаевская, ВЛ 110 кВ Новороссийск - Неберджаевская, ВЛ 110 кВ Кирилловская - Раевская, ВЛ 110 кВ Кирилловская - Солнечная, ВЛ 110 кВ Анапская - Сукко, ВЛ 110 кВ Кирилловская - РИП, ВЛ 110 кВ Кирилловская - Тоннельная, ВЛ 35 кВ КНПС - Баканская, ВЛ 35 кВ КНПС - Саук Дере, ВЛ 35 кВ Тоннельная - Атакай, ВЛ 35 кВ Атакай - Баканская с расширением просек</t>
  </si>
  <si>
    <t>Реконструкция ПС 110/10 кВ Архипо-Осиповка с устройством шумоизолирующих стен</t>
  </si>
  <si>
    <t>Строительство КЛ-10 кВ в г. Анапа согласно договора технологического присоединения от 18.05.2014г. № 20102-13-00110892-1, заявитель ООО "УК "Гарант"</t>
  </si>
  <si>
    <t>Противопаводковые мероприятия и мероприятия инженерной защиты опоры №21 по объектам: Воздушные линии (110 кВ) для выдачи мощности Джубгинской ТЭС до ПС 110 кВ «Лермонтово», реконструкция подстанции (проектные и изыскательские работы, строительство, реконструкция). Воздушные линии (110 кВ) для выдачи мощности Джубгинской ТЭС до подстанции «Джубга», от Джубгинской ТЭС до подстанции «Архипово-Осиповка», расширение, реконструкция подстанции (проектные и изыскательские работы, строительство, реконструкция)</t>
  </si>
  <si>
    <t>Противооползневые мероприятия опоры №33 по объекту «Кабельновоздушные линии (110 кВ) Волконка-Магри, Лазаревская тяговая-Аше»</t>
  </si>
  <si>
    <t xml:space="preserve">1601059  </t>
  </si>
  <si>
    <t>Строительство двух КЛ-10 кВ для включения БКТП-10/0,4 кВ Заявителя ГКУ «Главное управление строительства Краснодарского края» в рассечку КЛ-10 кВ ТП-А238-ТП-А258 для технологического присоединения к электрическим сетям ПАО «Кубаньэнерго» объекта «Строительство тренировочной площадки №1, г. Сочи, Адлерский район, ул. Ленина, 95 (пересечение ул. Ленина и ул. Гоголя)», «Строительство тренировочной площадки №2, г. Сочи, Адлерский район, ул. Ленина, 95 (пересечение ул. Ленина и ул. Гоголя)</t>
  </si>
  <si>
    <t>Переустройство объектов собственности ОАО "Кубаньэнерго" попадающих в зону строительства объекта ОАО "ФСК ЕЭС" комплексное техническое перевооружение и реконструкция ПС 220/110/35/10 кВ "Староминская"</t>
  </si>
  <si>
    <t>Проектирование и строительство пристройки к административному зданию филиала Ленинградских ЭС</t>
  </si>
  <si>
    <t xml:space="preserve">Переустройство участка ВЛ-10кВ Б-1 в пролете опор №75-80, находящиеся на территории земельного участка по адресу: ст. Брюховецкая, пересечение ул. О. </t>
  </si>
  <si>
    <t>Реконструкция ПС 35/10 кВ Фанагория и ПС 110/35/10 кВ Вышестеблиевская для присоединения мини-ТЭС ОАО АПФ "Фанагария" (Договор ТП №21200-15-00224344-5</t>
  </si>
  <si>
    <t>Досрочное выполнение работ подрядчиком</t>
  </si>
  <si>
    <t>1402128, 1200043</t>
  </si>
  <si>
    <t>prj_107000_48160</t>
  </si>
  <si>
    <t>prj_107000_48194</t>
  </si>
  <si>
    <t>prj_107000_49077</t>
  </si>
  <si>
    <t>prj_107000_48176</t>
  </si>
  <si>
    <t>Задержка в оформлении документов (ТЗ на проектирование, землеотвода), как следствие позднее проведение торгово-закупочных процедур и заключение договора подряда на ПИР.</t>
  </si>
  <si>
    <t>Изменение технических решений по строительству КЛ 110 кВ вместо ВЛ 110 кВ, в связи с отсутствием трассы под воздушную линию.</t>
  </si>
  <si>
    <t>Экономия при торгах</t>
  </si>
  <si>
    <t xml:space="preserve">Изменение объемов работ </t>
  </si>
  <si>
    <t>Позднее представление актов выполненных работ</t>
  </si>
  <si>
    <t>Изменение объёмов работ, в результате изменения технических решений.</t>
  </si>
  <si>
    <t>Изменение объёмов работ, в результате изменения технических решений, с переносом сроков реализации инвестиционного проекта.</t>
  </si>
  <si>
    <t>Задержка в оформлении документов на землеотвод</t>
  </si>
  <si>
    <t>Досрочное выполнение работ подрядчиком.</t>
  </si>
  <si>
    <t>Экономия при проведении торгов.</t>
  </si>
  <si>
    <t>Реконструкция сети 110 кВ, прилегающей  к ПС Бужора (2 этап) (инвестиционные мероприятия в объеме производства строительных и пусконаладочных работ)</t>
  </si>
  <si>
    <t>Реконструкция ВЛ-110 кВ «Никитинская-Варениковская (Оснащение СПГ) (проектно-изыскательские работы)</t>
  </si>
  <si>
    <t>Реконструкция ВЛ-110 кВ «Варениковская-Джигинская» (Оснащение СПГ) (проектно-изыскательские работы)</t>
  </si>
  <si>
    <t>Оснащение системы плавки гололеда на ВЛ-110кВ «Варениковская-Гостагаевская» с установкой оборудования на ПС-110кВ «Варениковская» и ПС-110кВ «Гостагаевская»</t>
  </si>
  <si>
    <t>Реконструкция двухцепной ВЛ-110кВ "КТЭЦ-Южная", "КТЭЦ-Парфюмерная" с заменой опоры №7</t>
  </si>
  <si>
    <t>Реконструкция ВЛ 110 кВ "Яблоновская-Набережная" 1 и 2 цепь</t>
  </si>
  <si>
    <t>Реконструкция ПС 110/35/10 "Раевская" с заменой силового трансформатора Т1 6,3 МВА на 16 МВА</t>
  </si>
  <si>
    <t>Реконструкция ПС 110/35/10 кВ "Родниковская" (установка защит двух ВЛ 110 кВ на СМВ 110 кВ, ОПУ).</t>
  </si>
  <si>
    <t>Водоотведение с ПС 110/10кВ "Южная" (проектно-изыскательские работы)</t>
  </si>
  <si>
    <t>Строительство двухцепной ВЛ 110 кВ (отпайка от ВЛ 110 кВ Афипская 220 – Октябрьская 1,2 цепь) к ПС 110 кВ Шапсуг</t>
  </si>
  <si>
    <t>Строительство 2 КЛ-110 кВ "Восточная-Центральная" длиной по 6,1 км (проектно-изыскательские работы)</t>
  </si>
  <si>
    <t>Строительство двух КЛ 110 кВ "Джемете -Пионерская" с установкой ячеек 110 кВ на ПС 110 кВ "Джемете" (проектно-изыскательские работы)</t>
  </si>
  <si>
    <t>Строительство ЛЭП 220 кВ «Тамань – Порт» 1,2 цепь (Договор ТП №21200-15-00262292-4/РТМ-92 от 01.10.2015) (строительные работы)</t>
  </si>
  <si>
    <t>Строительство ЛЭП 220 кВ «Тамань – Порт» 1,2 цепь (Договор ТП №21200-15-00262292-4/РТМ-92 от 01.10.2015) (оформление прав на земельный участок)</t>
  </si>
  <si>
    <t>Строительство двух ЛЭП 110 кВ на ПС 220 кВ Порт от ВЛ 110 кВ Вышестеблиевская– Волна 1 и 2 цепи с образованием двух ЛЭП 110 кВ Вышестеблиевская – Порт 1 и 2 цепи с отпайками на ПС 110 кВ Волна» (Договор ТП №21200-15-00262292-4/РТМ-92 от 01.10.2015) (проектно-изыскательские работы)</t>
  </si>
  <si>
    <t>Строительство двух ЛЭП 110 кВ на ПС 220 кВ Порт от ВЛ 110 кВ Вышестеблиевская– Волна 1 и 2 цепи с образованием двух ЛЭП 110 кВ Вышестеблиевская – Порт 1 и 2 цепи с отпайками на ПС 110 кВ Волна» (Договор ТП №21200-15-00262292-4/РТМ-92 от 01.10.2015) (оформление прав на земельный участок)</t>
  </si>
  <si>
    <t>Строительство ЛЭП 110 кВ Портовая тяговая- Вышестеблиевская тяговая» (Договор ТП №21200-15-00262292-4/РТМ-92 от 01.10.2015) (проектно-изыскательские работы)</t>
  </si>
  <si>
    <t>Строительство ЛЭП 110 кВ Портовая тяговая- Вышестеблиевская тяговая» (Договор ТП №21200-15-00262292-4/РТМ-92 от 01.10.2015) (оформление прав на земельный участок)</t>
  </si>
  <si>
    <t xml:space="preserve">Строительство ЛЭП 110 кВ « Порт- Портовая тяговая» (Договор ТП №21200-15-00262292-4/РТМ-92 от 01.10.2015) </t>
  </si>
  <si>
    <t>Реконструкция ВЛ-10 кВ Хт-5 от ПС 110/27,5/10 кВ "Ханская-Тяговая" с заменой Ж/Б опор и заменой провода на СИП в пролетах опор №53-99</t>
  </si>
  <si>
    <t>Реконструкция ВЛ-0,4 кВ с неизолированными проводами, проходящих по территориям школьных и дошкольных учреждений Крымского района.Реконструкция ВЛ-0,4 кВ (инвентарный № 001911) (1. ВЛ-0,4 №1 от ТП НА-4-48 оп.8-14 х.Евсеевский школа №66;  2. ВЛ-0,4 №1 от ТП НТ-2-72 оп.2/1-2/6, 2/4а,2/3а-2/3г  х.Новотроицкий школа №22;  3. ВЛ-0,4 №3 от ТП ТГ-2к-33 оп.1/1-1/4 х.Могукорово школа №65)</t>
  </si>
  <si>
    <t>Реконструкция ВЛ-0,4 кВ с неизолированными проводами, проходящих по территориям школьных и дошкольных учреждений Крымского района.Реконструкция ВЛ-6 кВ ТВ-2 (инвентарный № 001912)   (1. ТВ-2 оп.11/1-11/10 ст.Троицкая школа №57)</t>
  </si>
  <si>
    <t>Реконструкция ВЛ-0,4 кВ с неизолированными проводами, проходящих по территориям школьных и дошкольных учреждений Крымского района.Реконструкция ВЛ-0,4 кВ  (инвентарный №001738)   (1. ВЛ-0,4 № 2 от ТП ШК-5-601 оп.1-9  п.Фадеево школа №28; 2.ВЛ-0,4 №3 от ТП ВА-6-512 оп.1-7  ст.Варениковская детская площадка;  3. ВЛ-0,4 № 3 от ТП АД-3-422 оп. 2/1-2/9  х. Павловский, Школа № 62;  4. ВЛ-0,4 № 1 от ТП ВА-9-562 оп. 26-33  с. Новопокровское, Школа № 60).</t>
  </si>
  <si>
    <t>Реконструкция ВЛ-0,4 кВ с неизолированными проводами, проходящих по территориям школьных и дошкольных учреждений Крымского района.Реконструкция ВЛ-10 кВ ШК-5 (инвентарный № 017421)   (1 ШК-5 оп.14-17 п.Фадеево школа №28)</t>
  </si>
  <si>
    <t xml:space="preserve">Реконструкция ВЛ-0,4 кВ с неизолированными проводами, проходящих по территориям школьных и дошкольных учреждений Крымского районаРеконструкция ВЛ-10 кВ Ад-1(инвентарный № 017422) (1. ВЛ-10кВ АД-1 оп.19-23  х.Анапский детская площадка) </t>
  </si>
  <si>
    <t>Реконструкция ВЛ-0,4 кВ с неизолированными проводами, проходящих по территориям школьных и дошкольных учреждений Крымского района.Реконструкция ВЛ-0,4 кВ (инвентарный № 001740)   (1. №1 от ТП ВА-6-511 оп.4-12,12а-12в ст.Варениковская школа №41)</t>
  </si>
  <si>
    <t>Реконструкция ВЛ-0,4 кВ с неизолированными проводами, проходящих по территориям школьных и дошкольных учреждений Крымского района.Реконструкция ВЛ-6 кВ НУ-1 (инвентарный № 001528)     (1. НУ-1 оп.7-10  х. Новоукраинский, Школа № 44)</t>
  </si>
  <si>
    <t>Реконструкция ВЛ-0,4 кВ с неизолированными проводами, проходящих по территориям школьных и дошкольных учреждений Крымского района.Реконструкция ВЛ-0,4 кВ (инвентарный № 001525)    (1. № 4 от ТП НУ-1-113 оп.2-8,2/1-2/4 с. Новоукраинский, Школа № 44;  2.  № 1 от ТП БК-7-258 оп.1/3-1/5,2/1-2/2а ст. Неберджаевская, Школа № 11;  3.  № 2 от ТП ЛП-5-314 оп.4-8,1/1-1/3 с. Киевское, Детский сад № 29;   4.  № 1,2,3 от ТП ЛП-5-313 оп.1-2 с. Киевское, Школа № 12;  5. № 2 от ТП КП-6-230 оп.5-7,7а  с. Молдаванское, Школа № 16;  6.  № 1 от ТП КП-6-231 оп.1-5 с. Молдаванское, Детский сад № 5)</t>
  </si>
  <si>
    <t>Строительство 2 КЛ 10кВ, 2БКРП 10кВ, 2БКТПП-10/0,4кВ  в районе п. Витязево с оптимизацией прилегающей сети 10кВ</t>
  </si>
  <si>
    <t>Реконструкция системы ПА. Этап-1</t>
  </si>
  <si>
    <t>Реконструкция системы ПА. Этап-2</t>
  </si>
  <si>
    <t>Реконструкция системы ПА. Этап-3</t>
  </si>
  <si>
    <t>Строительство РП «Вокзал». Строительство КЛ 6кВ от С.Ш. 6 кВ ПС 110/10/6 кВ «Сочи» до I и II С.Ш. 6 кВ РП «Вокзал». Телемеханизация</t>
  </si>
  <si>
    <t>Монтаж сигнализаций тревожной кнопки Сочинских ЭС – 1 комплект</t>
  </si>
  <si>
    <t>Монтаж пожарной сигнализации и системы оповещения людей о пожаре и управления эвакуацией Ленинградских ЭС</t>
  </si>
  <si>
    <t>Выкуп здания для размещения технического персонала СочЭС</t>
  </si>
  <si>
    <t>НИОКР. Создание единой интегрированной, распределенной и расширяемой системы учета и хранения разнородных данных, в стандартизованном виде, для учета ТОиР, действий РЗиА, уставок РЗиА, с привязкой к графической схеме расположения оборудования</t>
  </si>
  <si>
    <t xml:space="preserve">Реконструкция ПС 35/10 кВ «Шапсуг» с переводом на напряжение 110/35/10 кВ с двумя трансформаторами по 40 МВА </t>
  </si>
  <si>
    <t>Реконструкция ПС 35/10кВ "Горячий ключ" с установкой трансформатора 16 МВА</t>
  </si>
  <si>
    <t>Приобретение силового трансформатора ТМГ-250/10-11 УХЛ1 10/0,4 Y/Y0 - 15 шт.</t>
  </si>
  <si>
    <t>Приобретение силового трансформатора ТМГ-400/10-11 УХЛ1 10/0,4 Д/Y0 - 14 шт.</t>
  </si>
  <si>
    <t>Приобретение силового трансформатора ТМГ-630/10-11 УХЛ1 10/0,4 Д/Y0 -15 шт.</t>
  </si>
  <si>
    <t>Приобретение 68 сушильных камер и заземления (КШЗ-6-10 S-25- 53 шт., КШЗ-1 S-16 -48 шт.)</t>
  </si>
  <si>
    <t>Приобретение терминала защиты линии БЭ2502А0101 для пополнения аварийного запаса - 7 шт.</t>
  </si>
  <si>
    <t>Приобретение терминала защиты линии БЭ2502А0103 для пополнения аварийного запаса - 10 шт.</t>
  </si>
  <si>
    <t>Приобретение терминала защиты БЭ2704V015, БЭ2704V021 для пополнения аварийного запаса - 17 шт.</t>
  </si>
  <si>
    <t>Приобретение терминала защиты БЭ2704V016 для пополнения аварийного запаса - 9 шт.</t>
  </si>
  <si>
    <t>Приобретение терминала защиты БЭ2704V041, БЭ2704V051 для пополнения аварийного запаса - 26 шт.</t>
  </si>
  <si>
    <t>Приобретение терминала защиты БЭ2704V073 для пополнения аварийного запаса - 6 шт.</t>
  </si>
  <si>
    <t>Приобретение терминала защиты БЭ2704V085 для пополнения аварийного запаса - 6 шт.</t>
  </si>
  <si>
    <t>Приобретение приемопередатчика высокочастотной защиты ПВЗУ-Е (ВЧ) для пополнения аварийного запаса - 17 шт.</t>
  </si>
  <si>
    <t>Приобретение устройства «Сириус-ЦС-220В-И1» для пополнения аварийного запаса - 9 шт.</t>
  </si>
  <si>
    <t>Приобретение устройства «Сириус-2-МЛ-5А-220В-И1», «Сириус-ТН-220В-И1» для пополнения аварийного запаса - 22 шт.</t>
  </si>
  <si>
    <t>Приобретение устройства «Сириус-2-В-5А-220В-И1» для пополнения аварийного запаса - 12 шт.</t>
  </si>
  <si>
    <t>Приобретение устройства «Сириус-Д3-35-5А-220В-И1» для пополнения аварийного запаса - 11 шт.</t>
  </si>
  <si>
    <t>Приобретение устройства «Сириус-2-Л-5А-220В-И1» для пополнения аварийного запаса - 20 шт.</t>
  </si>
  <si>
    <t>Приобретение устройства «Сириус-2-АЧР-220В-И1» для пополнения аварийного запаса - 24 шт.</t>
  </si>
  <si>
    <t>Приобретение устройства «Сириус-Т-5/5-220В-И1» для пополнения аварийного запаса - 7 шт.</t>
  </si>
  <si>
    <t>Приобретение устройства «Сириус-2-С-5А-220В-И1» для пополнения аварийного запаса - 4 шт.</t>
  </si>
  <si>
    <t>Приобретение устройства «Сириус-2-РН-5А-220В-Л2-И1» для пополнения аварийного запаса - 11 шт.</t>
  </si>
  <si>
    <t>Приобретение устройства «Орион-РТЗ-3» для пополнения аварийного запаса - 18 шт.</t>
  </si>
  <si>
    <t>Приобретение трансформатора тока ТФМ-110-11У1 для пополнения аварийного запаса - 31 шт.</t>
  </si>
  <si>
    <t>Приобретение трансформатора тока ТФМ-35-11У1 для пополнения аварийного запаса - 68 шт.</t>
  </si>
  <si>
    <t>Приобретение трансформатора ТДНС-10000/35 для пополнения аварийного запаса - 5 шт.</t>
  </si>
  <si>
    <t>Приобретение трансформатора ТДНС-6300/35 У1 для пополнения аварийного запаса - 7 шт.</t>
  </si>
  <si>
    <t>Приобретение КСО 298 ES «СИГМА» для пополнения аварийного запаса - 10 комплектов</t>
  </si>
  <si>
    <t>Приобретение КСО 298 ES «СИГМА» ШТСН для пополнения аварийного запаса - 4 комплекта</t>
  </si>
  <si>
    <t>Приобретение передвижной ЭТЛ-35 кВ - 9 шт.</t>
  </si>
  <si>
    <t>Приобретение аппарата для определения величины пробивного напряжения трансформаторного масла УИМ-90 - 1 шт.</t>
  </si>
  <si>
    <t>Приобретение автокрана КС-55713 на шасси автомобиля КамАЗ-43118, колесная формула 6х6, грузоподъемность 25т. - 12 шт.</t>
  </si>
  <si>
    <t>Приобретение автогидроподъемников ПСС-131.22Э (АПТ-22) на шасси автомобиля КамАЗ-43502, колесная формула 4х4, высота подъема 22м. - 6 шт.</t>
  </si>
  <si>
    <t>Приобретение автокрана на полноприводном автомобиле КамАЗ, грузоподъемность 16т - 2 шт.</t>
  </si>
  <si>
    <t>Приобретение автогидроподъемника на полноприводном автомобиле КамАЗ, высота подъема 28м -2 шт.</t>
  </si>
  <si>
    <t>Приобретение автогидроподъемника на полноприводном автомобиле ГАЗ с 5-ти местной кабиной, высота подъема 18м - 2 шт.</t>
  </si>
  <si>
    <t>Приобретение бурильно-крановых машин на полноприводном автомобиле КамАЗ - 2 шт.</t>
  </si>
  <si>
    <t>Приобретение грузовых автомобилей КамАЗ с краном манипулятором - 2 шт.</t>
  </si>
  <si>
    <t>Приобретение автомобильных тягачей КамАЗ с длинномерным бортовым полуприцепом -3 шт.</t>
  </si>
  <si>
    <t>Приобретение портативного многофункционального прибора энергетика тип СЕ-602М-400К - 31 шт.</t>
  </si>
  <si>
    <t>Приобретение 3 шт. камер ультрафиолетового излучения для диагностики состояния подвесной и опорной изоляции</t>
  </si>
  <si>
    <t>Приобретение 2 комплектов систем мониторинга изоляции силовых трансформаторов методом частичных разрядов</t>
  </si>
  <si>
    <t>Приобретение агрегатов резервного питания (АРП) в Кущевском, Щербиновском и Ленинградском РЭС - 3 шт.</t>
  </si>
  <si>
    <t>Пиобретение агрегата резервного питания (АРП) в Красноармейском РЭС Славянских ЭС</t>
  </si>
  <si>
    <t>Приобретение специализированных столов и вытяжных шкафов - 7 комплектов</t>
  </si>
  <si>
    <t>Приобретение РИСЭ - 3 шт.</t>
  </si>
  <si>
    <t>Приобретение межсетевого экрана ASA 5545-Х - 1 комплект</t>
  </si>
  <si>
    <t>Приобретение компьютеров и оргтехникив для филиалов ПАО "Кубаньэнерго" - 69 ед.</t>
  </si>
  <si>
    <t>Приобретение коммутаторов для построения структурированной кабельной сети исполнительного аппарата ПАО "Кубаньэнерго" - 14 комплектов</t>
  </si>
  <si>
    <t>Приобретение бурильно-крановых машин на полноприводном автомобиле ГАЗ - 2 шт.</t>
  </si>
  <si>
    <t>Приобретение грузовых бортовых автомобилей ГАЗЕЛЬ - 2 шт.</t>
  </si>
  <si>
    <t>Приобретение автомобилей повышенной проходимости 4х4, комплектация "Комфорт" УАЗ Патриот (УАЗ 3163-275) - 23 шт.</t>
  </si>
  <si>
    <t>Приобретение автомобилей грузопассажирских повышенной проходимости 4х4, стандартной комплектации УАЗ-390945-460 -31 шт.</t>
  </si>
  <si>
    <t>Приобретение автомобилей грузопассажирских повышенной проходимости 4х4, стандартной комплектации УАЗ-390995-460 - 62 шт.</t>
  </si>
  <si>
    <t>Реконструкция ПС 110/35/10 кВ Лорис</t>
  </si>
  <si>
    <t>Внедрение композитных опор ВЛ 6 кВ ф.84 от ПС 35/6 «Ширванская»(Реконструкция ВЛ 6 кВ ф.84 от ПС 35/6 «Ширванская» с заменой Ж/Б опор на композитные опоры и заменой провода на СИП х.Цуревский Апшеронский район)</t>
  </si>
  <si>
    <t>G_prj_107000_50833</t>
  </si>
  <si>
    <t>СЛЭС</t>
  </si>
  <si>
    <t>Строительство двух одноцепных отпаек ВЛ-110 кВ на ПС 110/10 кВ «Волна 2» от двух цепей ВЛ-110 кВ «Вышестеблиевская 220 – Волна» 1, 2 цепь с подвесом ВОЛС по ВЛ-110 кВ Вышестеблиевская 220 – Волна, Волна 2 цепь 2</t>
  </si>
  <si>
    <t>G_prj_107000_50400</t>
  </si>
  <si>
    <t>F_prj_107000_49379</t>
  </si>
  <si>
    <t>F_prj_107000_49380</t>
  </si>
  <si>
    <t>F_prj_107000_49381</t>
  </si>
  <si>
    <t>G_prj_107000_49872</t>
  </si>
  <si>
    <t>G_prj_107000_50486</t>
  </si>
  <si>
    <t>G_prj_107000_50487</t>
  </si>
  <si>
    <t>F_prj_107000_49889</t>
  </si>
  <si>
    <t>F_prj_107000_49890</t>
  </si>
  <si>
    <t>G_prj_107000_49894</t>
  </si>
  <si>
    <t>F_prj_107000_49891</t>
  </si>
  <si>
    <t>G_prj_107000_49892</t>
  </si>
  <si>
    <t>G_prj_107000_49893</t>
  </si>
  <si>
    <t>G_prj_107000_49896</t>
  </si>
  <si>
    <t>G_prj_107000_50401</t>
  </si>
  <si>
    <t>F_prj_107000_48194</t>
  </si>
  <si>
    <t>G_prj_107000_50837</t>
  </si>
  <si>
    <t>G_prj_107000_49900</t>
  </si>
  <si>
    <t>G_prj_107000_50838</t>
  </si>
  <si>
    <t>F_prj_107000_49869</t>
  </si>
  <si>
    <t>G_prj_107000_50843</t>
  </si>
  <si>
    <t>G_prj_107000_50844</t>
  </si>
  <si>
    <t>G_prj_107000_50782</t>
  </si>
  <si>
    <t>G_prj_107000_50784</t>
  </si>
  <si>
    <t>G_prj_107000_50783</t>
  </si>
  <si>
    <t>G_prj_107000_50785</t>
  </si>
  <si>
    <t>G_prj_107000_50786</t>
  </si>
  <si>
    <t>F_prj_107000_50852</t>
  </si>
  <si>
    <t>F_prj_107000_50493</t>
  </si>
  <si>
    <t>F_prj_107000_50853</t>
  </si>
  <si>
    <t>F_prj_107000_50854</t>
  </si>
  <si>
    <t>F_prj_107000_50494</t>
  </si>
  <si>
    <t>F_prj_107000_50855</t>
  </si>
  <si>
    <t>F_prj_107000_48891</t>
  </si>
  <si>
    <t>G_prj_107000_50790</t>
  </si>
  <si>
    <t>G_prj_107000_50791</t>
  </si>
  <si>
    <t>G_prj_107000_50792</t>
  </si>
  <si>
    <t>G_prj_107000_50793</t>
  </si>
  <si>
    <t>G_prj_107000_50794</t>
  </si>
  <si>
    <t>G_prj_107000_50795</t>
  </si>
  <si>
    <t>G_prj_107000_50796</t>
  </si>
  <si>
    <t>G_prj_107000_50797</t>
  </si>
  <si>
    <t>G_prj_107000_50777</t>
  </si>
  <si>
    <t>ЭG_prj_107000_49934</t>
  </si>
  <si>
    <t>ЭG_prj_107000_49935</t>
  </si>
  <si>
    <t>ЭG_prj_107000_49936</t>
  </si>
  <si>
    <t>G_prj_107000_49953</t>
  </si>
  <si>
    <t>G_prj_107000_49955</t>
  </si>
  <si>
    <t>G_prj_107000_49994</t>
  </si>
  <si>
    <t>Республика Адыгея</t>
  </si>
  <si>
    <t>Краснодарский край</t>
  </si>
  <si>
    <t>Строительство КЛ-10 кВ от КРУ-10 кВ ПС 110/35/6-10 «Южная», с установкой БКТП, для подключения энергопринимающих устройств (здания склада почтампа), УФПС Краснодарского края – филиал ФГУП «Почта России», расположенные по адресу: Краснодарский край, г. Краснодар, ул. Вишняковой, д. 5/2.(1401508)</t>
  </si>
  <si>
    <t xml:space="preserve">Строительство 2КЛ-10 кВ КТППН-10/0,4 кВ по ул. Кубанской Набережной в г. Краснодаре,   </t>
  </si>
  <si>
    <t xml:space="preserve">Электросетевой комплекс ВЛ-35 кВ «Северная – Апрелевская» (инвентарный №12482), </t>
  </si>
  <si>
    <t>Строительство ВЛ-6 кВ от ближайшей опоры ВЛ-6 кВ ТП-724-ТП806/ТП-710 для технологического присоединения электроустановок заявителя Галкина С.Ю.: жилой дом по адресу: г. Сочи, Хостинский район, ул. Лысая гора, дом №38/1</t>
  </si>
  <si>
    <t>Строительство двух КЛ-6 кВ для включения проектируемой БКТП-6/0,4 кВ заявителя в рассечку КЛ-6 кВ ТП-424-ТП-382 для технологического присоединения многоквартирного жилого дома Заявителя Судман В.Р. по адресу: г. Сочи, Центральный район, ул. Подгорная, ул. Пасечная, с/т «Дружба» (кад. №23:49:0202022:2937) ¶</t>
  </si>
  <si>
    <t>Строительство КТПП-10/0,4 кВ, двух ВЛИ-10 кВ для включения проектируемой КТПП-6/0,4 кВ в рассечку ВЛ-10 кВ ТП-А547-ТП-А557 для технологического присоединения электроустановок заявителя жилищно-строительного кооператива «Изумруд-1) объекта жилой дом по адресу: г. Сочи, Адлерский район, ул. Изумрудная, кад. 23:49:0402012:1564</t>
  </si>
  <si>
    <t>Строительство КТПП-10/0,4 кВ, строительство двух КЛ-10 кВ для включения проектируемой КТПП-10/0,4 кВ в рассечку КЛ-10 кВ ТП-Д220-ТП-Д288, строительство КЛ-0,4 кВ от РУ-0,4 кВ проектируемой КТПП-10/0,4 кВ  до границ участка заявителя ООО «Строительная фирма «Прогресс» по адресу: г. Сочи, Лазаревский район, п. Лоо, ул. Декабристов (23:49:0123010:5)</t>
  </si>
  <si>
    <t>Строительство ВЛЗ-10 кВ от ВЛ-10 кВ МД-1 до границ земельного участка по адресу: -Тимашевский район, ст. Медведовская, ул. Пушкина, д.5А (ТУ № 140-Т от 17.01.2013 заявитель - Администрация муниципального образования Тимашевский район)¶</t>
  </si>
  <si>
    <t>Переустройство КТП 400/10/0,4 КН-4-1202, инвентарный №204963, ВЛ 6 кВ КН-4 на участках пролетов опор №20/2-10, инвентарный №17445, ВЛ 0,4 кВ ф. №1,2 ТП КН-4-1202 на участках пролетов опор №1а-1 инвентарный №000046696 по адресу: Каневской район, ст. Каневская</t>
  </si>
  <si>
    <t>Реконструкция  и техническое перевооружение ПС 500 кВ Тихорецкая -2 этап</t>
  </si>
  <si>
    <t>Комплексная реконструкция участка Котельниково-Тихорецкая-Тимашевская-Крымская с обходом Краснодарского узла Северо-Кавказской железной дороги. Строительство второго пути на участке Порошинская- 4 км. (ИП:001.2007.10008448). Переустройство ВЛ-10кВ «П-5» 525 км ПК5+92,5</t>
  </si>
  <si>
    <t>Комплексная реконструкция участка Котельниково-Тихорецкая-Тимашевская-Крымская с обходом Краснодарского узла Северо-Кавказской железной дороги. Строительство второго пути на участке Порошинская- 4 км. (ИП:001.2007.10008448). Переустройство ВЛ-10кВ «ТР-9» 516 км ПК1+94,00¶</t>
  </si>
  <si>
    <t>Реконструкция ПС 110 кВ "Анапская " с заменой Т-2 16,0 МВА на 25,0 МВА (2-й  Пусковой комплекс)</t>
  </si>
  <si>
    <t>Программа ПАО "Кубаньэнерго" по консолидации электросетевых активов</t>
  </si>
  <si>
    <t>Подъёмник автомобильный г/п 3,5 тонны П-1018, в комплекте Анкер клиновой 20х300 (8шт)</t>
  </si>
  <si>
    <t>Электрическая воздушно-сушильная камера для спецодежды и обуви СКС-2</t>
  </si>
  <si>
    <t>Электрическая воздушно-сушильная камера для спецодежды и обуви СКС-4</t>
  </si>
  <si>
    <t>Заземление КШЗ-1 S-16 (со штангами для установки с земли) переносное линейное</t>
  </si>
  <si>
    <t>Заземление КШЗ-6-10 S-25 (со штангами для установки с земли) переносное линейное</t>
  </si>
  <si>
    <t>Трансформатор ТРДН-40000 -110 /10,5/10,5</t>
  </si>
  <si>
    <t>ИА/КЭС</t>
  </si>
  <si>
    <t>ИА/УЛЭС</t>
  </si>
  <si>
    <t>ИА/ЮЗЭС</t>
  </si>
  <si>
    <t>ИА/АдЭС</t>
  </si>
  <si>
    <t>ИА/АрмЭС/СлавЭС</t>
  </si>
  <si>
    <t>ИА/АрмЭС/ЛенЭС/СлавЭС</t>
  </si>
  <si>
    <t>ВЛ 500 кВ Крымская-Центральная с расширением ПС 500 кВ "Крымская" и ПС 500 кВ "Центральная"</t>
  </si>
  <si>
    <t>НИОКР. Разработка и внедрение лазерного измерителя тока высокого напряжения</t>
  </si>
  <si>
    <t xml:space="preserve">Оснащение зданий РПБ "Западная-2"филиала ПАО "Кубаньэнерго" Краснодарские электрические сети.Реконструкция автоматической пожарной сигнализации, с орг, </t>
  </si>
  <si>
    <t>Строительство двух ВЛЗ-10 кВ от опоры № 3 ВЛ-10 кВ ВК-2, опоры № 3 ВЛ-10 кВ ВК-9, прокладка двух КЛ-10 кВ до проектируемой 2БКТП-10/0,4 кВ (потребительская) для подключения энергопринимающего устройства (электроустановки детского дошкольного образовательного учреждения) ООО Строительная Компания «Регион», расположенного по адресу: Краснодарский край, Динской район, пос. Южный, ул. Постовая, д. 3</t>
  </si>
  <si>
    <t>Строительство двух КЛ-6кВ от двух линейнфх ячеек 6кВ на разных секциях РУ-6кВ ПС 110 кВ Геленджик до границ земельного участка заявителя, согласно договору технологического присоединения от 21.09.2015 № 21200-16-00295324-1. Заявитель-ООО "РН-Туапсинский нефтеперерабатывающий завод"</t>
  </si>
  <si>
    <t>Строительство двух КЛ-6кВ от двух линейных ячеек 6 кВ на разных секциях шин РУ-6 кВ ПС 110 кВ Геленждик до границ земельного участка заявителя, согласно договору технологического присоединения от 21.04.2016 № 21200-16-00302718-1. Заявитель - ПАО Пансионат "Приморье"</t>
  </si>
  <si>
    <t>ВСЕГО по инвестиционной программе, в том числе:</t>
  </si>
  <si>
    <t>Технологическое присоединение, всего</t>
  </si>
  <si>
    <t>Реконструкция, модернизация, техническое перевооружение, всего</t>
  </si>
  <si>
    <t>Инвестиционные проекты, реализация которых обуславливается схемами и программами перспективного развития электроэнергетики, всего</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</si>
  <si>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</si>
  <si>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</si>
  <si>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</si>
  <si>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0</t>
  </si>
  <si>
    <t>0.1</t>
  </si>
  <si>
    <t>0.2</t>
  </si>
  <si>
    <t>0.3</t>
  </si>
  <si>
    <t>0.4</t>
  </si>
  <si>
    <t>0.5</t>
  </si>
  <si>
    <t>0.6</t>
  </si>
  <si>
    <t>1.1</t>
  </si>
  <si>
    <t>Технологическое присоединение, всего, в том числе:</t>
  </si>
  <si>
    <t>1.1.1</t>
  </si>
  <si>
    <t>Технологическое присоединение энергопринимающих устройств потребителей, всего, в том числе:</t>
  </si>
  <si>
    <t>1.1.1.1</t>
  </si>
  <si>
    <t>Технологическое присоединение энергопринимающих устройств потребителей максимальной мощностью до 15 кВт включительно, всего (реконструкция)</t>
  </si>
  <si>
    <t>Технологическое присоединение энергопринимающих устройств потребителей максимальной мощностью до 15 кВт включительно, всего (новое строительство)</t>
  </si>
  <si>
    <t>1.1.1.2</t>
  </si>
  <si>
    <t>Технологическое присоединение энергопринимающих устройств потребителей максимальной мощностью до 150 кВт включительно, всего (реконструкция)</t>
  </si>
  <si>
    <t>Технологическое присоединение энергопринимающих устройств потребителей максимальной мощностью до 150 кВт включительно, всего (новое строительство)</t>
  </si>
  <si>
    <t>1.1.1.3</t>
  </si>
  <si>
    <t>Технологическое присоединение энергопринимающих устройств потребителей свыше 150 кВт, всего, в том числе:</t>
  </si>
  <si>
    <t>1.1.2</t>
  </si>
  <si>
    <t>Технологическое присоединение объектов электросетевого хозяйства, всего, в том числе:</t>
  </si>
  <si>
    <t>1.1.2.1</t>
  </si>
  <si>
    <t>Технологическое присоединение объектов электросетевого хозяйства, принадлежащих  иным сетевым организациям и иным лицам, всего, в том числе:</t>
  </si>
  <si>
    <t>1.1.2.2</t>
  </si>
  <si>
    <t>Технологическое присоединение к электрическим сетям иных сетевых организаций, всего, в том числе:</t>
  </si>
  <si>
    <t>1.1.3</t>
  </si>
  <si>
    <t>Технологическое присоединение объектов по производству электрической энергии всего, в том числе:</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</si>
  <si>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</si>
  <si>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</si>
  <si>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</si>
  <si>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</si>
  <si>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</si>
  <si>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2.1.1.1</t>
  </si>
  <si>
    <t>2.1.1.2</t>
  </si>
  <si>
    <t>1.1.3.2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</si>
  <si>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</si>
  <si>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</si>
  <si>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</si>
  <si>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</si>
  <si>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</si>
  <si>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</si>
  <si>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</si>
  <si>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t>
  </si>
  <si>
    <t>Реконструкция, модернизация, техническое перевооружение всего, в том числе:</t>
  </si>
  <si>
    <t>1.2.1</t>
  </si>
  <si>
    <t>Реконструкция, модернизация, техническое перевооружение  трансформаторных и иных подстанций, распределительных пунктов, всего, в том числе:</t>
  </si>
  <si>
    <t>1.2.1.1</t>
  </si>
  <si>
    <t>Реконструкция трансформаторных и иных подстанций, всего, в том числе:</t>
  </si>
  <si>
    <t>1.2.1.1.</t>
  </si>
  <si>
    <t>1.2.2</t>
  </si>
  <si>
    <t>Реконструкция, модернизация, техническое перевооружение линий электропередачи, всего, в том числе:</t>
  </si>
  <si>
    <t>1.2.2.1</t>
  </si>
  <si>
    <t>Реконструкция линий электропередачи, всего, в том числе:</t>
  </si>
  <si>
    <t>1.2.1.2</t>
  </si>
  <si>
    <t>Модернизация, техническое перевооружение трансформаторных и иных подстанций, распределительных пунктов, всего, в том числе:</t>
  </si>
  <si>
    <t>1.2.2.2</t>
  </si>
  <si>
    <t>Модернизация, техническое перевооружение линий электропередачи, всего, в том числе:</t>
  </si>
  <si>
    <t>1.2.3</t>
  </si>
  <si>
    <t>Развитие и модернизация учета электрической энергии (мощности), всего, в том числе:</t>
  </si>
  <si>
    <t>1.2.3.1</t>
  </si>
  <si>
    <t>«Установка приборов учета, класс напряжения 0,22 (0,4) кВ, всего, в том числе:»</t>
  </si>
  <si>
    <t>1.2.3.2</t>
  </si>
  <si>
    <t>«Установка приборов учета, класс напряжения 6 (10) кВ, всего, в том числе:»</t>
  </si>
  <si>
    <t>1.2.3.3</t>
  </si>
  <si>
    <t>«Установка приборов учета, класс напряжения 35 кВ, всего, в том числе:»</t>
  </si>
  <si>
    <t>1.2.3.4</t>
  </si>
  <si>
    <t>«Установка приборов учета, класс напряжения 110 кВ и выше, 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</si>
  <si>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</si>
  <si>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</si>
  <si>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</si>
  <si>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</si>
  <si>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</si>
  <si>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</si>
  <si>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</si>
  <si>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</si>
  <si>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1.2.4</t>
  </si>
  <si>
    <t>Реконструкция, модернизация, техническое перевооружение прочих объектов основных средств, всего, в том числе:</t>
  </si>
  <si>
    <t>1.2.4.1</t>
  </si>
  <si>
    <t>Реконструкция прочих объектов основных средств, всего, в том числе:</t>
  </si>
  <si>
    <t>1.2.4.2</t>
  </si>
  <si>
    <t>Модернизация, техническое перевооружение прочих объектов основных средств, всего, в том числе:</t>
  </si>
  <si>
    <t>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</si>
  <si>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</si>
  <si>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</si>
  <si>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</si>
  <si>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</si>
  <si>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</si>
  <si>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</si>
  <si>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</si>
  <si>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</si>
  <si>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Покупка земельных участков для целей реализации инвестиционных проектов, всего, в том числе:</t>
  </si>
  <si>
    <t>1.6</t>
  </si>
  <si>
    <t>Прочие инвестиционные проекты, всего, в том числе:</t>
  </si>
  <si>
    <t>2.1</t>
  </si>
  <si>
    <t>2.1.1</t>
  </si>
  <si>
    <t>Технологическое присоединение энергопринимающих устройств потребителей максимальной мощностью до 150 кВт включительно, всего  (реконструкция)</t>
  </si>
  <si>
    <t>2.1.1.3</t>
  </si>
  <si>
    <t>2.1.2</t>
  </si>
  <si>
    <t>2.1.2.1</t>
  </si>
  <si>
    <t>2.1.2.2</t>
  </si>
  <si>
    <t>2.1.3</t>
  </si>
  <si>
    <t>2.1.3.1</t>
  </si>
  <si>
    <t>2.1.3.2</t>
  </si>
  <si>
    <t>2.1.4</t>
  </si>
  <si>
    <t>2.1.4.1</t>
  </si>
  <si>
    <t>2.1.4.2</t>
  </si>
  <si>
    <t>2.2</t>
  </si>
  <si>
    <t>2.2.1</t>
  </si>
  <si>
    <t>2.2.1.1</t>
  </si>
  <si>
    <t>2.2.1.2</t>
  </si>
  <si>
    <t>2.2.2</t>
  </si>
  <si>
    <t>2.2.2.1</t>
  </si>
  <si>
    <t>2.2.3</t>
  </si>
  <si>
    <t>2.2.3.1</t>
  </si>
  <si>
    <t>2.2.3.2</t>
  </si>
  <si>
    <t>2.2.3.3</t>
  </si>
  <si>
    <t>2.2.3.4</t>
  </si>
  <si>
    <t>2.2.3.5</t>
  </si>
  <si>
    <t>2.2.3.6</t>
  </si>
  <si>
    <t>2.2.3.7</t>
  </si>
  <si>
    <t>2.2.3.8</t>
  </si>
  <si>
    <t>2.2.4</t>
  </si>
  <si>
    <t>2.2.4.1</t>
  </si>
  <si>
    <t>2.2.4.2</t>
  </si>
  <si>
    <t>2.3</t>
  </si>
  <si>
    <t>2.3.1</t>
  </si>
  <si>
    <t>2.3.2</t>
  </si>
  <si>
    <t>2.4</t>
  </si>
  <si>
    <t>2.5</t>
  </si>
  <si>
    <t>2.6</t>
  </si>
  <si>
    <t xml:space="preserve"> Наименование инвестиционного проекта (группы инвестиционных проектов)</t>
  </si>
  <si>
    <t>Идентифика-тор инвестицион-ного проекта</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</si>
  <si>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</si>
  <si>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 xml:space="preserve">Фактический объем  освоения капитальных вложений на 01.01.2016г, 
млн.рублей 
(без НДС) </t>
  </si>
  <si>
    <t xml:space="preserve">Остаток освоения капитальных вложений 
на  01.01. года N,  
млн рублей 
(без НДС) </t>
  </si>
  <si>
    <t xml:space="preserve">об исполнении инвестиционной программы </t>
  </si>
  <si>
    <t xml:space="preserve">         фирменное наименование субъекта электроэнергетики</t>
  </si>
  <si>
    <t>Раздел 3. Отчет об исполнении плана освоения капитальных вложений</t>
  </si>
  <si>
    <t xml:space="preserve">Объем освоения капитальных вложений, млн рублей (без НДС) </t>
  </si>
  <si>
    <t>План</t>
  </si>
  <si>
    <t xml:space="preserve">Факт </t>
  </si>
  <si>
    <t xml:space="preserve">                        период реализации инвестиционной программы</t>
  </si>
  <si>
    <t>Год раскрытия информации: 2016 год</t>
  </si>
  <si>
    <t>Отчет за 4 квартал 2016 года</t>
  </si>
  <si>
    <t>ПАО "Кубаньэнерго"</t>
  </si>
  <si>
    <t>Остаток освоения капитальных вложений 
на  конец отчетного квартала,  
млн рублей 
(без НДС)</t>
  </si>
  <si>
    <t>Отклонение от плана освоения капитальных вложений</t>
  </si>
  <si>
    <t>млн рублей
 (без НДС)</t>
  </si>
  <si>
    <t>в базисном уровне цен, млн рублей</t>
  </si>
  <si>
    <r>
      <rPr>
        <b/>
        <sz val="14"/>
        <rFont val="Times New Roman"/>
        <family val="1"/>
        <charset val="204"/>
      </rPr>
      <t xml:space="preserve">на период </t>
    </r>
    <r>
      <rPr>
        <b/>
        <u/>
        <sz val="14"/>
        <rFont val="Times New Roman"/>
        <family val="1"/>
        <charset val="204"/>
      </rPr>
      <t xml:space="preserve">                                    2016  год                                         _</t>
    </r>
  </si>
  <si>
    <t>Организация каналов связи и телемеханики, модернизация и расширения ССПИ ПАО "Кубаньэнерго. Организация каналов связи и передачи данных с использованием ВОЛС "Краснодар - Динская - Кореновская - Тихорецк, Кореновская - Усть-Лабинск"(Организация каналов связи и передачи данных с использованием ВОЛС "Краснодар-Динская-Кореновская-Тихорецк, Кореновская-Усть-Лабинск")</t>
  </si>
  <si>
    <t>Оснощение ИТСО производственной базы ПАО "Кубаньэнерго"(Монтаж пожарно-охранной сигнализации производственной базы ПАО "Кубаньэнерго" )</t>
  </si>
  <si>
    <t>Причины отклонений</t>
  </si>
  <si>
    <t>G_prj_107000_50788</t>
  </si>
  <si>
    <t>G_prj_107000_49957</t>
  </si>
  <si>
    <t>Приложение  № 12</t>
  </si>
  <si>
    <t>к приказу Минэнерго России</t>
  </si>
  <si>
    <t>от «__» _____ 2016 г. №___</t>
  </si>
  <si>
    <t>Приложение  № 15</t>
  </si>
  <si>
    <t>Отчет за 4 квартал года 2016</t>
  </si>
  <si>
    <t xml:space="preserve">                                                                                                                                                                                  ПАО "Кубаньэнерго"                                                                                                                                                                             </t>
  </si>
  <si>
    <t>на период  __2016_______________________________________</t>
  </si>
  <si>
    <t>Раздел 4. Отчёт о постановке объектов электросетевого хозяйства под напряжение</t>
  </si>
  <si>
    <t>№ п/п</t>
  </si>
  <si>
    <t xml:space="preserve"> Наименование направления/ инвестиционного проекта</t>
  </si>
  <si>
    <t>Идентификатор инвестиционного проекта</t>
  </si>
  <si>
    <t>Факт</t>
  </si>
  <si>
    <t>Причины неисполнения плана</t>
  </si>
  <si>
    <t>Всего</t>
  </si>
  <si>
    <t>1 квартал</t>
  </si>
  <si>
    <t>2 квартал</t>
  </si>
  <si>
    <t>3 квартал</t>
  </si>
  <si>
    <t>4 квартал</t>
  </si>
  <si>
    <t>МВ×А</t>
  </si>
  <si>
    <t>Мвар</t>
  </si>
  <si>
    <t>км ЛЭП</t>
  </si>
  <si>
    <t>МВт</t>
  </si>
  <si>
    <t>Другое</t>
  </si>
  <si>
    <t>Г</t>
  </si>
  <si>
    <t>НД</t>
  </si>
  <si>
    <t>Строительство 2БКТП-6/0,4 кВ и 2БКТП-10/0,4 кВ, двух КЛ-6 кВ для включения проектируемой 2БКТП-6/0,4 кВ в рассечку КЛ-6 кВ «ТП-15-ТП-50», двух КЛ-10 кВ для включения проектируемой 2БКТП-10/0,4 кВ в рассечку КЛ-10 кВ «ТП-437-ТП503» для технологического присоединения физкультурно-оздоровительного и спального корпусов Заявителя: ФБЛПУ «Санаторий «Радуга» ФНС России», по ул. Виноградной, 53 Центрального города Сочи (Договор ТП №20201-12-00082704-1 от 17.04.2012)</t>
  </si>
  <si>
    <t>Строительство 2 (двух) 2БКТП-10/0,4 кВ, установка 2 (двух) ячеек в РУ-10 кВ РП-32, строительство двух КЛ-10 кВ для присоединения проектируемых 2БКТП-10/0,4 кВ от линейных ячеек 10 кВ разных с.ш. РУ-10 кВ РП-32 в целях электроснабжения ФБЛПУ «Санаторий «Радуга» ФНС России» по улице Виноградная, 53, Центрального района города-курорта Сочи (Договор ТП №20201-12-00082704-1 от 29.04.2013)</t>
  </si>
  <si>
    <t>Строительство ВЛ 35 кВ  "Волна-Черноморская"</t>
  </si>
  <si>
    <t xml:space="preserve">Строительство ВЛЗ-10 кВ с установкой КТП-10/0,4 кВ с трансформатором 250 кВА, строительство ВЛИ-0,4 кВ от проектируемой КТП-10/0,4 кВ для подключения , 1500507  </t>
  </si>
  <si>
    <t>Ревизия резервной ячейки №6 1СШ 10кВ ПС «КПТФ», строительство новой ВЛ-10 кВ от ПС «КПТФ» и ВЛ-0,4 кВ с установкой КТП 10/0,4кВ в г. Кропоткин, Кавказского района (св.150кВ)</t>
  </si>
  <si>
    <t>Реконструкция ПС 35/10 кВ Фанагория и ПС 110/35/10 кВ Вышестеблиевская для присоединения Мини-ТЭС ОАО АПФ «Фанагория» (Договор ТП №21200-15-00224344-5 от 06.05.2015)</t>
  </si>
  <si>
    <t>G_prj_107000_50030</t>
  </si>
  <si>
    <t>2,00 канала ВОЛС, приемники и передатчик ПА АК Кедр</t>
  </si>
  <si>
    <t xml:space="preserve">Технологическое присоединение к электрическим сетям ОАО «Кубаньэнерго» энергопринимающих устройств заявителя ООО «Черномор» – Многоквартирный жилой дом по адресу: Краснодарскимй край, город-курорт Сочи, ул. Крымская (кадастровый номер участка 23:49:0201005:17)
</t>
  </si>
  <si>
    <t>Реконструкция ПС 110/35/10/6 кВ «Западная-2» с установкой силового трансформатора Т-5 мощностью 25 МВА</t>
  </si>
  <si>
    <t>Блочно-модульное здание с комплектом оборудования</t>
  </si>
  <si>
    <t>1,00 шт.</t>
  </si>
  <si>
    <t>2,00 шт.</t>
  </si>
  <si>
    <t>1,00 шт. выключателей</t>
  </si>
  <si>
    <t>F_prj_107000_48917</t>
  </si>
  <si>
    <t>F_prj_107000_48160</t>
  </si>
  <si>
    <t>ВОЛС 20,82</t>
  </si>
  <si>
    <t xml:space="preserve">Строительство фидера связи ВЛЗ-10 кВ  ЕЛ-1  ПС 35/10 кВ «Елизаветинская» по ул. Кубанская ст-цы Елизаветинской до проектируемой КТПП-250-10/0,4 кВ с  , 1501960  </t>
  </si>
  <si>
    <t>Реконструкция ВЛ-10 кВ ф.КН-2, проходящей на территории СОШ №1 в ст. Каневской</t>
  </si>
  <si>
    <t>Переустройство участка ВЛ-10 Б-1 в пролете опор №75-80 находящиеся на теретории земельного участка по адресу: ст.Брюховецкая, пересечения ул.О.Кошевого и ул.Ленина, кадастровый номер 23:04:0502085:740</t>
  </si>
  <si>
    <t>Реконструкция ВЛ-0,4 кВ от ТП ЕК-3-287, проходящей на территории СШ №1 ст.Крыловская</t>
  </si>
  <si>
    <t>Реконструкция ВЛ-0,4кВ от ТП Л7-1064, проходящей на территории СШ №9 п.Октябрьский</t>
  </si>
  <si>
    <t>Реконструкция ВЛ-0,4 кВ от ТП ПР-1-1079, проходящей на территории ДС №20 п.Октябрьский</t>
  </si>
  <si>
    <t>319,00 точек учета</t>
  </si>
  <si>
    <t>1829,00 точек учета</t>
  </si>
  <si>
    <t>1,00 шкаф УПАСК и полукомплектов ВЧ-обработки, 1,00 локальное устройств ПА, шкаф.</t>
  </si>
  <si>
    <t>192,00 цифровых каналов связи</t>
  </si>
  <si>
    <t>Строительство ВЛ 110 кВ Лабинск-2-Советская</t>
  </si>
  <si>
    <t>F_prj_107000_48191</t>
  </si>
  <si>
    <t>G_prj_107000_49948</t>
  </si>
  <si>
    <t>2,00 цифровых каналов связи с компелктом оборудования</t>
  </si>
  <si>
    <t>G_prj_107000_49958</t>
  </si>
  <si>
    <t>G_prj_107000_50502</t>
  </si>
  <si>
    <t>G_prj_107000_50824</t>
  </si>
  <si>
    <t>G_prj_107000_50825</t>
  </si>
  <si>
    <t>G_prj_107000_50826</t>
  </si>
  <si>
    <t>G_prj_107000_50828</t>
  </si>
  <si>
    <t xml:space="preserve"> G_prj_107000_49983</t>
  </si>
  <si>
    <t>G_prj_107000_50869</t>
  </si>
  <si>
    <t>G_prj_107000_50870</t>
  </si>
  <si>
    <t>G_prj_107000_50871</t>
  </si>
  <si>
    <t>G_prj_107000_50872</t>
  </si>
  <si>
    <t>G_prj_107000_50873</t>
  </si>
  <si>
    <t>G_prj_107000_50874</t>
  </si>
  <si>
    <t>G_prj_107000_50875</t>
  </si>
  <si>
    <t>G_prj_107000_50876</t>
  </si>
  <si>
    <t>G_prj_107000_50877</t>
  </si>
  <si>
    <t>G_prj_107000_50878</t>
  </si>
  <si>
    <t>G_prj_107000_50879</t>
  </si>
  <si>
    <t>G_prj_107000_50880</t>
  </si>
  <si>
    <t>G_prj_107000_50881</t>
  </si>
  <si>
    <t>G_prj_107000_50882</t>
  </si>
  <si>
    <t>G_prj_107000_50883</t>
  </si>
  <si>
    <t>G_prj_107000_50884</t>
  </si>
  <si>
    <t>G_prj_107000_50885</t>
  </si>
  <si>
    <t>G_prj_107000_49981</t>
  </si>
  <si>
    <t>G_prj_107000_50865</t>
  </si>
  <si>
    <t>G_prj_107000_50866</t>
  </si>
  <si>
    <t>G_prj_107000_50867</t>
  </si>
  <si>
    <t>G_prj_107000_49982</t>
  </si>
  <si>
    <t>G_prj_107000_50868</t>
  </si>
  <si>
    <t>G_prj_107000_49998</t>
  </si>
  <si>
    <t>G_prj_107000_49999</t>
  </si>
  <si>
    <t>G_prj_107000_50000</t>
  </si>
  <si>
    <t>G_prj_107000_50001</t>
  </si>
  <si>
    <t>G_prj_107000_50003</t>
  </si>
  <si>
    <t>G_prj_107000_50005</t>
  </si>
  <si>
    <t>G_ prj_107000_49985</t>
  </si>
  <si>
    <t>G_prj_107000_49986</t>
  </si>
  <si>
    <t>G_prj_107000_49988</t>
  </si>
  <si>
    <t>G_prj_107000_49990</t>
  </si>
  <si>
    <t xml:space="preserve"> G_prj_107000_49992</t>
  </si>
  <si>
    <t>G_prj_107000_49993</t>
  </si>
  <si>
    <t>G_prj_107000_49995</t>
  </si>
  <si>
    <t>G_prj_107000_49996</t>
  </si>
  <si>
    <t>G_prj_107000_50002</t>
  </si>
  <si>
    <t>G_prj_107000_50004</t>
  </si>
  <si>
    <t xml:space="preserve"> G_prj_107000_50008</t>
  </si>
  <si>
    <t>Внедрение сети 0,95 кВ в ст. Васюринская Динского района ВЛ от ТП 10/0,4 кВ ВС1-601</t>
  </si>
  <si>
    <t>F_prj_107000_48176</t>
  </si>
  <si>
    <t>2.2.2.2</t>
  </si>
  <si>
    <t>Строительство ПС 110/35/10 кВ «Адыгейская»  с установкой тр-ов  2х16 МВА. с заходами ВЛ-110 кВ от ВЛ-110 кВ «Шенджи-Мартанская» (2х0,5км) и ВЛ-35 кВ ПС Адыгейская - НС-15</t>
  </si>
  <si>
    <t>ЭF_prj_107000_48195</t>
  </si>
  <si>
    <t>Строительство ПС 110/35/10 кВ «Адыгейская»  с установкой тр-ов  2х16 МВА. с заходами ВЛ-110 кВ от ВЛ-110 кВ «Шенджи-Мартанская» (2х0,5км) и ВЛ-35 кВ ПС Адыгейская - НС-15. (Этап плавка гололеда и противоаварийная автоматика)</t>
  </si>
  <si>
    <t>ЭG_prj_107000_49947</t>
  </si>
  <si>
    <t>1,00 комплект оборудования</t>
  </si>
  <si>
    <r>
      <rPr>
        <vertAlign val="superscript"/>
        <sz val="14"/>
        <rFont val="Times New Roman"/>
        <family val="1"/>
        <charset val="204"/>
      </rPr>
      <t>1)</t>
    </r>
    <r>
      <rPr>
        <sz val="14"/>
        <rFont val="Times New Roman"/>
        <family val="1"/>
        <charset val="204"/>
      </rPr>
      <t xml:space="preserve"> Все показатели, кроме фактических значений заполняются в соответствии с утвержденной инвестиционной программой.".</t>
    </r>
  </si>
  <si>
    <t>Приложение  № 16</t>
  </si>
  <si>
    <t>Раздел 5. Отчет о вводе объектов (мощностей) в эксплуатацию</t>
  </si>
  <si>
    <t>км ВЛ
 1-цеп</t>
  </si>
  <si>
    <t>км ВЛ
 2-цеп</t>
  </si>
  <si>
    <t>км КЛ</t>
  </si>
  <si>
    <t>Приложение  № 17</t>
  </si>
  <si>
    <t>на период  _____2016____________________________________</t>
  </si>
  <si>
    <t>Раздел 7. Отчёт о выводе мощностей из эксплуатации</t>
  </si>
  <si>
    <t>Реконсрукция ВЛ 10кВ</t>
  </si>
  <si>
    <t>Реконструкция ВЛ 0,4кВ</t>
  </si>
  <si>
    <t>Реконструкция ПС (ТП)</t>
  </si>
  <si>
    <t>Позднее предоставление актов выполненных работ, из-за устранения замечаний.</t>
  </si>
  <si>
    <t>Задержка оформления документов</t>
  </si>
  <si>
    <t xml:space="preserve">1603406
</t>
  </si>
  <si>
    <t xml:space="preserve">1601075
</t>
  </si>
  <si>
    <t xml:space="preserve">1602828
</t>
  </si>
  <si>
    <t>Позднее проведение торгово-закупочных процедур и заключение договора подряда на СМР. Приняты и оплачены ПИР.</t>
  </si>
  <si>
    <t>Изменение объёмов работ, в результате изменения технического задания, с включением по рекомендации ПАО "Россети" инновационной технологии ЦПС, в части РЗА</t>
  </si>
  <si>
    <t>Отсутствие утверждённой ПСД, в связи с длительностью устранения замечаний и проведения экспертизы</t>
  </si>
  <si>
    <t>Изменение технических решений, внесённых в ТЗ, с продлением срока разработки ПСД</t>
  </si>
  <si>
    <t>Позднее заключение договора подряда на выполнение СМР</t>
  </si>
  <si>
    <t>Изменение объёмов работ, в результате изменения технических решений, внесённых в ТЗ.</t>
  </si>
  <si>
    <t>Задержка приёмки выполненных ПИР, из-за длительного устранения замечаний экспертизы.</t>
  </si>
  <si>
    <t>Изменение объёмов работ, в результате изменения технических решений</t>
  </si>
  <si>
    <t>Досрочное выполнение работ</t>
  </si>
  <si>
    <t>Экономия при выполнении работ хоз. способом</t>
  </si>
  <si>
    <t>Задержка заключения договора на ПИР, позднее получение ПСД и задержка заключения договора на СМР</t>
  </si>
  <si>
    <t>Задержка в оформлении документов (ТЗ на проектирование), как следствие позднее получение ПСД и заключение договора подряда на СМР.</t>
  </si>
  <si>
    <t>Экномия при торгах</t>
  </si>
  <si>
    <t>Задержка в оформлении документов (ТЗ на проектирование), как следствие позднее заключение договора на разработку ПСД и заключение договора подряда на СМР.</t>
  </si>
  <si>
    <t>Не заключен договор подряда</t>
  </si>
  <si>
    <t>Досрочное выполнеие работ подрядчиком</t>
  </si>
  <si>
    <t>Задерка оформления земельно-правовых документов</t>
  </si>
  <si>
    <t>Позднее заключение договора на ПИР, с сприменением инновационного технического решения и длительное согласование ПСД.</t>
  </si>
  <si>
    <t>Позднее представление актов выполненных работ на проверку.</t>
  </si>
  <si>
    <t>Изменение стоимости, в результате изменения технических условий на приобретение.</t>
  </si>
  <si>
    <t>затраты нематериального характера по НИОКРУ</t>
  </si>
  <si>
    <t>Позднее заключение договора подряда на выполнени СМР, с поставкой оборудования и материалов.</t>
  </si>
  <si>
    <t xml:space="preserve"> Выполнены работы для предупреждения аварии ВЛ из-за возникновения оползня</t>
  </si>
  <si>
    <t xml:space="preserve"> Начислена оплата аренды земельного участка под незавершённую строительством ПС 110 кВ</t>
  </si>
  <si>
    <t xml:space="preserve"> Оформление земельно-правовых документов для строительства</t>
  </si>
  <si>
    <t xml:space="preserve"> Задержка выполнения СМР, в связи ограничением филиалом ОАО "СО ЕЭС" отключений сети 110 кВ по режиму эксплуатации.</t>
  </si>
  <si>
    <t xml:space="preserve"> Переустройство электрических сетей ПАО "Кубаньэнерго", при реконструкции и расширении ПС 220 кВ "Староминская", выполнялось за счёт средств ПАО "ФСК ЕЭС" по Соглашению о компенсации затрат.</t>
  </si>
  <si>
    <t xml:space="preserve"> Выполнение работ за счёт средств полученных по заключенному Соглашению с ФКУ "Ространсмодернизация" о компенсации затрат ПАО "Кубаньэнерго" на переустройство ВЛ в зоне развития существующей железнодорожной инфраструктуры общего пользования.</t>
  </si>
  <si>
    <t xml:space="preserve"> Переустройство электрических сетей ПАО "Кубаньэнерго", в целях реализации проекта по титулу "Комплексная реконструкция участка Котельниково-Тихорецкая-Тимашевская-Крымская с обходом Краснодарского узла Северо-Кавказской железной дороги , выполнялось за счёт средствОАО РЖД  по Соглашению о компенсации затрат. </t>
  </si>
  <si>
    <t xml:space="preserve"> Выполнение работ за счёт средств полученных по заключенному Соглашению с Заявителем о компенсации затрат ПАО "Кубаньэнерго" на переустройство ВЛ на территории з.у Заявителя</t>
  </si>
  <si>
    <t xml:space="preserve"> Переустройство электрических сетей ПАО "Кубаньэнерго", в целях реализации проекта по титулу "ВЛ 500 кВ Ростовская АЭС Тихорецкая №2 с расширением ПС 500 кВ Тихорецк", выполнялось за счёт средств ПАО "ФСК ЕЭС" по Соглашению о компенсации затрат.</t>
  </si>
  <si>
    <t xml:space="preserve"> Переустройство электрических сетей ПАО "Кубаньэнерго", в целях реализации проекта по титулу "реконструкция и ТП ПС 500кВ  Тихорецкая  2 этап , выполнялось за счёт средств ООО Велесстрой по Соглашению о компенсации затрат.</t>
  </si>
  <si>
    <t xml:space="preserve"> Арендная плата за земельный участок под незавершённым строительством объектом</t>
  </si>
  <si>
    <t xml:space="preserve"> Стоимость земельных участков уточнена при заключении договора </t>
  </si>
  <si>
    <t xml:space="preserve"> По договору мены с ОАО "Краснодарэнергосбыт" получены помещения, с переводом на счёт 01 Основные средства</t>
  </si>
  <si>
    <t xml:space="preserve"> Приняты работы выполненные за счёт средств ПАО "ФСК ЕЭС" по Соглашению о компенсации затрат на переустройтво ВЛ в зоне строительства ВЛ 500 кВ</t>
  </si>
  <si>
    <t xml:space="preserve"> Выполнены работы для предупреждения развития аварии в сети 110 кВ из-за падения подмытой паводком опоры</t>
  </si>
  <si>
    <t xml:space="preserve"> Установка очистных сооружений сточных вод по площадке Туапсинский РЭС для устранения неочищенного стока в реку Паук (предупреждение Предписани й и штрафов экологов и Санэпиднадзора)</t>
  </si>
  <si>
    <t xml:space="preserve"> Выполнены работы для устранения замечаний по Предписанию пожнадзора</t>
  </si>
  <si>
    <t>Приложение  № 14</t>
  </si>
  <si>
    <t xml:space="preserve">Отчет за 4 квартал 2016 года </t>
  </si>
  <si>
    <t xml:space="preserve">                                                                                                            ПАО "Кубаньэнерго"                                                                                                             </t>
  </si>
  <si>
    <t>на период 2016</t>
  </si>
  <si>
    <t xml:space="preserve">     период реализации инвестиционной программы</t>
  </si>
  <si>
    <t>Раздел 6. Отчет о вводе основных средств</t>
  </si>
  <si>
    <t>№ пп</t>
  </si>
  <si>
    <t>Наименование инвестиционного проекта (группы инвестиционных проектов)</t>
  </si>
  <si>
    <t>Принятие основных средств и нематериальных активов к бухгалтерскому учету</t>
  </si>
  <si>
    <t>Отклонение от плана ввода основных средств</t>
  </si>
  <si>
    <t xml:space="preserve">3 квартал </t>
  </si>
  <si>
    <t>нематериальные активы</t>
  </si>
  <si>
    <t>основные средства</t>
  </si>
  <si>
    <t>млн рублей (без НДС)</t>
  </si>
  <si>
    <t xml:space="preserve">Выполнение работ для исполнения обязательств по заключенным договорам ТП Заявителей льготной категирии "малый и средний бизнес". </t>
  </si>
  <si>
    <t xml:space="preserve">Перевыполнение в части освоения - выполнение работ на дополнительных объектах  по заключённым договорам ТП льготной категории заявителей ТП (по  ПП РФ от 27.12.2004 N 861 (ред. от 07.03.2014) </t>
  </si>
  <si>
    <t>Изменение объёмов работ, в результате изменения технических решений, с корректировкой сроков реализации инвестиционного проекта.</t>
  </si>
  <si>
    <t>Позднее предоставление актов выполненных работ подрядчиком, в связи с их корректировкой по замечаниям.</t>
  </si>
  <si>
    <t>Частичная закупка оборудования подрядчиком , экономия расходов на содержание службы заказчика (авторский надзор, премия за ввод и т.д.)</t>
  </si>
  <si>
    <t xml:space="preserve"> Выполнены работ для предупреждения аварии ВЛ из-за возникновения оползня</t>
  </si>
  <si>
    <t>Задержка оформления проектно-сметной документации</t>
  </si>
  <si>
    <t>Экономия при разработке ПСД</t>
  </si>
  <si>
    <t>Корректировка объемов работ при принятии актов приемки-передачи выполненных работ.</t>
  </si>
  <si>
    <t>Корректировка объемов работ</t>
  </si>
  <si>
    <t>Выполнение работ по реконструкции ПС с установкой 2-го трансформатора для предотвращения аварийной ситуации. По результатам замеров роста нагрузки (перегруза) за август 2016 г. % загрузки по 10 кВ составлял до 147%</t>
  </si>
  <si>
    <t>Изменением технических решений ТЗ на проектирование. Как следствие продление срока проведения торгово-закупочных процедур для заключения договора подряда на ПИР. Изменение сроков разработки ПСД.</t>
  </si>
  <si>
    <t xml:space="preserve">Задержка выдачи ПСД, из-за устранения замечаний, как следствие задержка проведения торгово-закупочных процедур, заключение договора подряда на СМР. </t>
  </si>
  <si>
    <t>Выполнение работ по замене дефектных опор на металлические опоры, с заменой провода АСО-300 и грозозащитного троса</t>
  </si>
  <si>
    <t xml:space="preserve">Изменение технических решений при переустройстве КЛ 110 кВ с использованием кабеля с медными жилами, вместо алюминиевых </t>
  </si>
  <si>
    <t>Экономия за счет выполнения работ хозяйственным способом</t>
  </si>
  <si>
    <t xml:space="preserve"> Корректировка расхождений объемов работ выполненных в 2015 году, выявленных при проведении выездной проверки Минэнерго России.</t>
  </si>
  <si>
    <t xml:space="preserve">Выполнение проектно-изыскательских работ </t>
  </si>
  <si>
    <t>Позднее предоставление актов выполненных работ</t>
  </si>
  <si>
    <t>Задержка выполнения работ в связи с устранением замечаний к ПСД по этапу - Отчёт о проведении предпроектного обследования</t>
  </si>
  <si>
    <t>Корректировка объема выполненных работ</t>
  </si>
  <si>
    <t>рыночная стоимость приобретения объекта снижена в процессе устранения замечаний к отчету об оценке при согласовании проекта сделки в профильных департаментах ПАО "Россети"</t>
  </si>
  <si>
    <t>приобретение оборудования для пополнения авраийного резерва</t>
  </si>
  <si>
    <t>Корректировка стоимости приобретаемой спецтехники</t>
  </si>
  <si>
    <t>Задержка поставки оборудования</t>
  </si>
  <si>
    <t xml:space="preserve"> Арендная плата за земельный участок под незавершённым строительством объектами по итогам инвентаризации </t>
  </si>
  <si>
    <t xml:space="preserve"> Работы по объекту выполнены в 2015 году и не приняты из-за позднего оформления </t>
  </si>
  <si>
    <t>откорректированы объемы работ по благоустройству территории, исключены затраты на проведение ТЗП, затраты на перевозку рабочих автотранспортом, затраты на командировочные расходы.</t>
  </si>
  <si>
    <t>исключены затраты на проведение ТЗП, затрат на перевозку рабочих автотранспортом, затраты на командировочные расходы, снижены затраты на содержание службы заказчика.</t>
  </si>
  <si>
    <t>Выполнение в соответствии с протоколом штаба по обеспечению безопасности электроснабжения потребителей Республики Адыгея от 19.08.2016 № 8-Ш-2016</t>
  </si>
  <si>
    <t>Досрочное выполнение мероприятий</t>
  </si>
  <si>
    <t>Изменение количества приобретаемой оргтехники, в замен вышедшей из строя.</t>
  </si>
  <si>
    <t>Закупка услуг у подрядчика работающего без НДС</t>
  </si>
  <si>
    <t>Работы выполнялись в соответствии с решением совещания под руководством заместителя главы администрации (губернатора) Краснодарского края А.А. Алексеенко (протокол от 25.12.2015 г. №203-32/15-08-15)</t>
  </si>
  <si>
    <t>Работы выполнены в 2015 году акты в связи с задержкой оформление приняты в 2016</t>
  </si>
  <si>
    <t>Оснащение помещений "Серверной" литер В1" исполнительного аппарата ПАО "Кубаньэнерго" автоматической установкой пожаротушения</t>
  </si>
  <si>
    <t xml:space="preserve">Выполнен в целях приведения объекта «Серверная литер В1» к требованиям действующего законодательства в области пожарной безопасности, а также для исключения возникновения аварийных ситуаций при выходе из строя серверного оборудования ПАО «Кубаньэнерго».
</t>
  </si>
  <si>
    <t>Приобретение оборудования для пополнения аварийного запаса</t>
  </si>
  <si>
    <t>Приложение  № 10</t>
  </si>
  <si>
    <t xml:space="preserve">                                                                      ПАО          "Кубаньэнерго"                                                                 </t>
  </si>
  <si>
    <r>
      <rPr>
        <b/>
        <sz val="14"/>
        <color theme="1"/>
        <rFont val="Times New Roman"/>
        <family val="1"/>
        <charset val="204"/>
      </rPr>
      <t xml:space="preserve">на период </t>
    </r>
    <r>
      <rPr>
        <b/>
        <u/>
        <sz val="14"/>
        <color theme="1"/>
        <rFont val="Times New Roman"/>
        <family val="1"/>
        <charset val="204"/>
      </rPr>
      <t xml:space="preserve"> </t>
    </r>
  </si>
  <si>
    <t>Раздел 1. Отчет об исполнении плана ее финансирования  инвестиционной программы</t>
  </si>
  <si>
    <t>Полная сметная стоимость инвестиционного проекта в соответствии с утвержденной проектной документацией</t>
  </si>
  <si>
    <t xml:space="preserve">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млн рублей 
(с НДС) </t>
  </si>
  <si>
    <t xml:space="preserve">Оценка полной стоимости инвестиционного проекта  в прогнозных ценах соответствующих лет, млн рублей (с НДС) </t>
  </si>
  <si>
    <t xml:space="preserve">Фактический объем финансирования на  01.01. года N, млн рублей 
(с НДС) </t>
  </si>
  <si>
    <t xml:space="preserve">Остаток финансирования капитальных вложений 
на  01.01. года N  в прогнозных ценах соответствующих лет,  млн рублей (с НДС) </t>
  </si>
  <si>
    <t>Объем финансирования, млн рублей (с НДС)</t>
  </si>
  <si>
    <t xml:space="preserve">Остаток финансирования капитальных вложений 
на  01.01. года N+1  в прогнозных ценах соответствующих лет,  млн рублей (с НДС) </t>
  </si>
  <si>
    <t>Отклонение от плана финансирования отчетного квартала</t>
  </si>
  <si>
    <t>млн рублей
 (с НДС)</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</si>
  <si>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</si>
  <si>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</si>
  <si>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</si>
  <si>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Оплата выполненных работ для исполнения обязательств по заключенным договорам ТП  (по  ПП РФ от 27.12.2004 N 861 (ред. от 07.03.2014) </t>
  </si>
  <si>
    <t>Погашение кредиторской задолженности</t>
  </si>
  <si>
    <t>Погашение кредиторской задолженности поставки оборудования и материалов</t>
  </si>
  <si>
    <t xml:space="preserve"> Погашение кредиторской задолженности.</t>
  </si>
  <si>
    <t>Погашение кредиторской задолженности.</t>
  </si>
  <si>
    <t xml:space="preserve"> погашение кредиторской задолженности.</t>
  </si>
  <si>
    <t>Исполнение обязательств по заключенному договору ТП по стандартизированной ставке, погашение кредиторской задолженности.</t>
  </si>
  <si>
    <t>погашение кредиторской задолженности за ПИР и СМР</t>
  </si>
  <si>
    <t>Позднее проведение торгово-закупочных процедур и заключение договора подряда на ПИР.</t>
  </si>
  <si>
    <t>Отсутствие ПСД из-за изменения объёмов проектных работ, изменением технических решений ТЗ на проектирование. Как следствие продление срока проведения торгово-закупочных процедур для заключения договора подряда на ПИР. Изменение сроков разработки ПСД.</t>
  </si>
  <si>
    <t>Изменение графиков оплаты и выполнения работ при заключении договора</t>
  </si>
  <si>
    <t>Позднее заключение договора подряда на выполнение СМР. Погашение кредиторской задолженности за поставку оборудования и материалов</t>
  </si>
  <si>
    <t>Задержка в оформлении документов.</t>
  </si>
  <si>
    <t>Экономия, в связи с выполнением части работ хоз. способом</t>
  </si>
  <si>
    <t xml:space="preserve">Позднее заключение договора на ПИР, с сприменением инновационного технического решения </t>
  </si>
  <si>
    <t>ИА/ФЭС</t>
  </si>
  <si>
    <t>Погашение кредиторской задолженности за выполненые работы для предупреждения развития аварии в сети 110 кВ из-за падения подмытых паводком опор</t>
  </si>
  <si>
    <t xml:space="preserve"> погашение кредиторской задолженности. </t>
  </si>
  <si>
    <t xml:space="preserve">Перевыполнение в части освоения - выполнение работ на дополнительных объектах  по заключённым договорам ТП льготной группы  лиц  (по  ПП РФ от 27.12.2004 N 861 (ред. от 07.03.2014) </t>
  </si>
  <si>
    <r>
      <t>Оснощение ИТСО производственной базы ПАО "Кубаньэнерго</t>
    </r>
    <r>
      <rPr>
        <sz val="12"/>
        <color rgb="FFFF0000"/>
        <rFont val="Times New Roman"/>
        <family val="1"/>
        <charset val="204"/>
      </rPr>
      <t>"(Монтаж пожарно-охранной сигнализации производственной базы ПАО "Кубаньэнерго" )</t>
    </r>
  </si>
  <si>
    <t>Приложение  № 13</t>
  </si>
  <si>
    <t xml:space="preserve">                                                                                         на период    2016                                                                   </t>
  </si>
  <si>
    <t xml:space="preserve">Раздел 4. Отчет об исполнении основных этапов работ по реализации инвестиционной программы </t>
  </si>
  <si>
    <t>Плановый объем финансирования, млн рублей</t>
  </si>
  <si>
    <t>Фактически профинансировано, млн рублей</t>
  </si>
  <si>
    <t>Оклонение фактического объема финансирования от планового, млн рублей</t>
  </si>
  <si>
    <t>Фактически освоено (закрыто актами выполненных работ), млн рублей</t>
  </si>
  <si>
    <t>ПИР</t>
  </si>
  <si>
    <t>СМР</t>
  </si>
  <si>
    <t>оборудование и материалы</t>
  </si>
  <si>
    <t>прочие</t>
  </si>
  <si>
    <t>Позднее предоставление актов выполненных работ подрядчиком</t>
  </si>
  <si>
    <t xml:space="preserve"> корректировка сроков реализации инвестиционного проекта.</t>
  </si>
  <si>
    <t>Досрочная приемка работ</t>
  </si>
  <si>
    <t>Работы выполнены в 2015 году акты в связи с задержкой оформления приняты в 2016</t>
  </si>
  <si>
    <t>Выполнены работ для предупреждения аварии ВЛ из-за возникновения оползня</t>
  </si>
  <si>
    <t xml:space="preserve">  Оплата аренды земельного участка под незавершённую строительством ПС 110 кВ</t>
  </si>
  <si>
    <t>Досрочная приемка работ по разработке  ПСД, поставка оборудования и материалов</t>
  </si>
  <si>
    <t>Выполнение работ за счёт средств полученных по заключенному Соглашению с ФКУ "Ространсмодернизация" о компенсации затрат ПАО "Кубаньэнерго" на переустройство ВЛ в зоне развития существующей железнодорожной инфраструктуры общего пользования.</t>
  </si>
  <si>
    <t>Переустройство электрических сетей ПАО "Кубаньэнерго", в целях реализации проекта по титулу "ВЛ 500 кВ Ростовская АЭС Тихорецкая №2 с расширением ПС 500 кВ Тихорецк", выполнялось за счёт средств ПАО "ФСК ЕЭС" по Соглашению о компенсации затрат.</t>
  </si>
  <si>
    <t>Переустройство электрических сетей ПАО "Кубаньэнерго", в целях реализации проекта по титулу "реконструкция и ТП ПС 500кВ  Тихорецкая  2 этап , выполнялось за счёт средств ООО Велесстрой по Соглашению о компенсации затрат.</t>
  </si>
  <si>
    <t>Корректировка сроков реализации объекта</t>
  </si>
  <si>
    <t>Арендная плата за земельный участок под незавершённым строительством объектом</t>
  </si>
  <si>
    <t>корректировка графика финансирования на основании заключенного договора подряда</t>
  </si>
  <si>
    <t xml:space="preserve"> Возврат излишне, выплаченных денежных средств по требованию Заказчика, в соответствие Акту проверки Минэнерго России.</t>
  </si>
  <si>
    <t>По договору мены с ОАО "Краснодарэнергосбыт" получены помещения, с переводом на счёт 01 Основные средства</t>
  </si>
  <si>
    <t xml:space="preserve">Арендная плата за земельный участок под незавершённым строительством объектом, выявленнымпо итогам инвентаризации </t>
  </si>
  <si>
    <t>Выполнены работы для предупреждения развития аварии в сети 110 кВ из-за падения подмытой паводком опоры</t>
  </si>
  <si>
    <t>Аванс за участие в открытых торгах по программе ПАО "Кубаньэнерго" по консолидации электросетевых активов 2017-2020</t>
  </si>
  <si>
    <t xml:space="preserve">Досрочная поставку оборудования и выполнение СМР поставщиками иподрядчиками. </t>
  </si>
  <si>
    <t>федерального бюджета</t>
  </si>
  <si>
    <t>иных источников финансирования</t>
  </si>
  <si>
    <t>Приложение  № 11</t>
  </si>
  <si>
    <t>Отчет за ________ квартал года ___________</t>
  </si>
  <si>
    <t xml:space="preserve">Раздел 2. Отчет об исполнении плана финансирования в разрезе источников финансирования </t>
  </si>
  <si>
    <t>Отчетный квартал</t>
  </si>
  <si>
    <t>Общий плановый объем финансирования, в том числе за счет:</t>
  </si>
  <si>
    <t>бюджетов субъектов Российской Федерации</t>
  </si>
  <si>
    <t>средств, полученных от оказания услуг по регулируемым государством ценам (тарифам)</t>
  </si>
  <si>
    <t>Общий фактический объем финансирования, в том числе за счет:</t>
  </si>
  <si>
    <t>Приложение  № 18</t>
  </si>
  <si>
    <t>Год раскрытия информации: _________ год</t>
  </si>
  <si>
    <t xml:space="preserve">                                                                                                                                                                                            </t>
  </si>
  <si>
    <r>
      <rPr>
        <b/>
        <sz val="14"/>
        <color theme="1"/>
        <rFont val="Times New Roman"/>
        <family val="1"/>
        <charset val="204"/>
      </rPr>
      <t xml:space="preserve">на период </t>
    </r>
    <r>
      <rPr>
        <b/>
        <u/>
        <sz val="14"/>
        <color theme="1"/>
        <rFont val="Times New Roman"/>
        <family val="1"/>
        <charset val="204"/>
      </rPr>
      <t xml:space="preserve">                                                                               _</t>
    </r>
  </si>
  <si>
    <t>Раздел 8. Отчет о техническом состоянии объекта</t>
  </si>
  <si>
    <t>Наименование присоединяемого объекта по производству электрической энергии который будет поставлять поставки электроэнергегии и мощности в соотвествии с договором о предоставлении мощности*</t>
  </si>
  <si>
    <t>Планируемые технические характеристики</t>
  </si>
  <si>
    <t>Сроки реализации проекта</t>
  </si>
  <si>
    <t>Наличие исходно-разрешительной документации</t>
  </si>
  <si>
    <t>год начала  реализации инвестицион-ного проекта</t>
  </si>
  <si>
    <t>год окончания реализации инвестицион-ного проекта</t>
  </si>
  <si>
    <t>Планируемый срок начала доставки мощности генерирующего объекта в соотвествии с договором по поставке мощности (чч.мм.гггг)*</t>
  </si>
  <si>
    <t>Утвержденная  
проектная
документация
(+;-; Не требуется)</t>
  </si>
  <si>
    <t>Наличие положительного заключения 
экспертизы проектной документации (+;-; Не требуется)</t>
  </si>
  <si>
    <t>Наличие  правоустанав-ливающих документов на земельный участок
(+;-; Не требуется)</t>
  </si>
  <si>
    <t>Разрешение 
на строи-
тельство (+;-; Не требуется)</t>
  </si>
  <si>
    <t>prj_107000_49073</t>
  </si>
  <si>
    <t>не требуется</t>
  </si>
  <si>
    <t>prj_107000_49074</t>
  </si>
  <si>
    <t>prj_107000_49078</t>
  </si>
  <si>
    <t>prj_107000_49081</t>
  </si>
  <si>
    <t>«Строительство заходов ЛЭП 110 кВ КТЭЦ – ЗИП, ОБД – Северная и Лорис-Пашковская на ПС 220 Восточная Промзона»</t>
  </si>
  <si>
    <t>prj_107000_48192</t>
  </si>
  <si>
    <t>prj_107000_49076</t>
  </si>
  <si>
    <t>prj_107000_48195</t>
  </si>
  <si>
    <t>+</t>
  </si>
  <si>
    <t>prj_107000_48957</t>
  </si>
  <si>
    <t>Строительство ЛЭП 220 кВ «Тамань – Порт» 1,2 цепь (Договор ТП №21200-15-00262292-4/РТМ-92 от 01.10.2015)</t>
  </si>
  <si>
    <t>prj_107000_48958</t>
  </si>
  <si>
    <t>Строительство ЛЭП 110 кВ Портовая тяговая- Вышестеблиевская тяговая» (Договор ТП №21200-15-00262292-4/РТМ-92 от 01.10.2015)</t>
  </si>
  <si>
    <t>prj_107000_48963</t>
  </si>
  <si>
    <t xml:space="preserve">Строительство ЛЭП 110 кВ « Порт- Портовая тяговая» (Договор ТП №21200-15-00262292-4/РТМ-92 от 01.10.2015)  </t>
  </si>
  <si>
    <t>prj_107000_48965</t>
  </si>
  <si>
    <t>prj_107000_48966</t>
  </si>
  <si>
    <t>prj_107000_48153</t>
  </si>
  <si>
    <t>prj_107000_19816</t>
  </si>
  <si>
    <t>Реконструкция ПС 35/10 кВ "Пионерская" с переводом на уровень напряжения 110 кВ и установкой трансформаторов 2х40МВА напряжением 110/35/10 кВ</t>
  </si>
  <si>
    <t>prj_107000_48154</t>
  </si>
  <si>
    <t>prj_107000_48155</t>
  </si>
  <si>
    <t>ОПУ и ЗРУ</t>
  </si>
  <si>
    <t>prj_107000_48191</t>
  </si>
  <si>
    <t>* Заполняется в случае, если сетевой объект будет использован для выдачи мощности генерирующего объекта, который будет осуществлять поставки электроэнергии и мощности в соотвествии с договором 
о предоставлении мощности</t>
  </si>
  <si>
    <t>Источник финансирования</t>
  </si>
  <si>
    <t>Возврат НДС</t>
  </si>
  <si>
    <t>2</t>
  </si>
  <si>
    <t>Реконструкция ВЛ 110 кВ "Центральная-Северная"и  транзита  ВЛ 110 кВ "Центральная-Армавир" в части расширения просек</t>
  </si>
  <si>
    <t>Внедрение композитных опор ВЛ 6 кВ ф.84 от ПС 35/6 «Ширванская»</t>
  </si>
  <si>
    <t>Организация каналов связи и телемеханики, модернизация и расширения ССПИ ПАО "Кубаньэнерго. Организация каналов связи и передачи данных с использованием ВОЛС "Краснодар - Динская - Кореновская - Тихорецк, Кореновская - Усть-Лабинск"</t>
  </si>
  <si>
    <t>Реконструкция ВЛ 110 кВ Крымская - Тоннельная, ВЛ 110 кВ Крымская - Неберджаевская, ВЛ 110 кВ Новороссийск - Неберджаевская, ВЛ 110 кВ Кирилловская - Раевская, ВЛ 110 кВ Кирилловская - Солнечная, ВЛ 110 кВ Анапская - Сукко, ВЛ 110 кВ Кирилловская - РИП, ВЛ 110 кВ Тоннельная- Кирилловская, ВЛ 35 кВ КНПС - Баканская, ВЛ 35 кВ КНПС - Саук Дере, ВЛ 35 кВ Тоннельная - Атакай, ВЛ 35 кВ Атакай - Баканская в части расширения просек</t>
  </si>
  <si>
    <t>Реконструкция ВЛ 110 кв "Псебай-Курджиново" в части расширения просек</t>
  </si>
  <si>
    <t>Реконструкция транзитов ВЛ 110 кВ  "Лермонтово-Туапсе", ВЛ 110 кВ "Шепси-Дагомыс", ВЛ 110 кВ "Краснополянская ГЭС-Хоста" в части расширения просек</t>
  </si>
  <si>
    <t xml:space="preserve">Внедрение композитных опор на  ВЛ-10 кВ от оп. №20 до оп. №46 от ПС «Садки» ф.1 </t>
  </si>
  <si>
    <t xml:space="preserve">                                                                                                                                                               ПАО "Кубаньэнерго"                                                                                                                                                                        </t>
  </si>
  <si>
    <r>
      <rPr>
        <b/>
        <sz val="14"/>
        <rFont val="Times New Roman"/>
        <family val="1"/>
        <charset val="204"/>
      </rPr>
      <t xml:space="preserve">на период </t>
    </r>
    <r>
      <rPr>
        <b/>
        <u/>
        <sz val="14"/>
        <rFont val="Times New Roman"/>
        <family val="1"/>
        <charset val="204"/>
      </rPr>
      <t xml:space="preserve">                       4 квартал 2016                                                        _</t>
    </r>
  </si>
  <si>
    <t>Приложение  № _____</t>
  </si>
  <si>
    <t>от «__» _____ 2015 г. №___</t>
  </si>
  <si>
    <t>Источники финансирования (заполняется по финансированию) инвестиционной программы</t>
  </si>
  <si>
    <t xml:space="preserve">                                                                                                                                  ПАО "Кубаньэнерго"                                                                                                                                            </t>
  </si>
  <si>
    <r>
      <rPr>
        <b/>
        <sz val="14"/>
        <color indexed="8"/>
        <rFont val="Times New Roman"/>
        <family val="1"/>
        <charset val="204"/>
      </rPr>
      <t xml:space="preserve">на период </t>
    </r>
    <r>
      <rPr>
        <b/>
        <u/>
        <sz val="14"/>
        <color indexed="8"/>
        <rFont val="Times New Roman"/>
        <family val="1"/>
        <charset val="204"/>
      </rPr>
      <t xml:space="preserve">   4 квартал 2016</t>
    </r>
  </si>
  <si>
    <t xml:space="preserve">                   период реализации инвестиционной программы</t>
  </si>
  <si>
    <t>млн рублей</t>
  </si>
  <si>
    <t>№пп</t>
  </si>
  <si>
    <t>Итого за период
реализации инвестиционной программы</t>
  </si>
  <si>
    <t>Факт (предложение по корректировке плана)</t>
  </si>
  <si>
    <t>План(2016-2017гг)</t>
  </si>
  <si>
    <t>Факт(2013-2016гг)</t>
  </si>
  <si>
    <t>Источники финансирования инвестиционной программы всего, в том числе:</t>
  </si>
  <si>
    <t>Собственные средства всего, в том числе</t>
  </si>
  <si>
    <t>Прибыль, направляемая на инвестиции, в том числе:</t>
  </si>
  <si>
    <t>инвестиционная составляющая в тарифах (указать отдельно по регулируемым видам деятельности)</t>
  </si>
  <si>
    <t>прибыль со свободного сектора</t>
  </si>
  <si>
    <t>от технологического присоединения, в том числе</t>
  </si>
  <si>
    <t xml:space="preserve">    от технологического присоединения генерации</t>
  </si>
  <si>
    <t>авансовое использование прибыли</t>
  </si>
  <si>
    <t xml:space="preserve">    от технологического присоединения потребителей</t>
  </si>
  <si>
    <t>Прочая прибыль</t>
  </si>
  <si>
    <t>Амортизация всего, в том числе</t>
  </si>
  <si>
    <t>амортизация, учтенная в тарифах (указать отдельно по регулируемым видам деятельности)</t>
  </si>
  <si>
    <t>прочая амортизация</t>
  </si>
  <si>
    <t>недоиспользованная амортизация прошлых лет</t>
  </si>
  <si>
    <t>Прочие собственные средства всего, в том числе:</t>
  </si>
  <si>
    <t>1.4.1</t>
  </si>
  <si>
    <t>средства допэмиссии</t>
  </si>
  <si>
    <t>Остаток собственных средств на начало года</t>
  </si>
  <si>
    <t>Привлеченные средства всего, в том числе:</t>
  </si>
  <si>
    <t>Кредиты</t>
  </si>
  <si>
    <t>Облигационные займы</t>
  </si>
  <si>
    <t>Займы организаций</t>
  </si>
  <si>
    <t>Бюджетное финансирование</t>
  </si>
  <si>
    <t>средства федерального бюджета текущего периода</t>
  </si>
  <si>
    <t>средства федерального бюджета, недоиспользованные в прошлых периодах</t>
  </si>
  <si>
    <t>средства регионального и местных бюджетов текущего периода</t>
  </si>
  <si>
    <t>средства регионального и местных бюджетов, недоиспользованные в прошлых периодах</t>
  </si>
  <si>
    <t>Средства внешних инвесторов</t>
  </si>
  <si>
    <t>Использование лизинга</t>
  </si>
  <si>
    <t>2.7</t>
  </si>
  <si>
    <t>Прочие привлеченные средства</t>
  </si>
  <si>
    <t>Справочно для компаний на RAB регулировании (в части инвестиций по передаче электроэнергии):</t>
  </si>
  <si>
    <t>Возврат инвестированного капитала направляемый на инвестиции *</t>
  </si>
  <si>
    <t>Доход на инвестированный капитал направляемый на инвестиции *</t>
  </si>
  <si>
    <t>Заемные средства направляемые на инвестиции</t>
  </si>
  <si>
    <t>Справочно:</t>
  </si>
  <si>
    <t>Объем финансирования мероприятий 
по технологическому присоединению льготных категорий заявителей максимальной присоединяемой мощностью до 150 кВт, в том числе за счет:</t>
  </si>
  <si>
    <t>инвестиционной составляющей в тарифе</t>
  </si>
  <si>
    <t>амортизации, учтенной в тарифе</t>
  </si>
  <si>
    <t>кредитов</t>
  </si>
  <si>
    <t>* Величина возврата инвестированного капитала и дохода на инвестированный капитал не утверждается регулятором как источник финансирования инвестиционной программы. Указана расчетная величина собственных средств на реализацию инвестиционных программ, предусмотренных в необходимой валовой выручке (в соответствии с п.42 Методических указаний, утвержденных Приказом ФСТ России от 30.03.2012 №228-э). В 2016 году величина определена исходя из прогнозных расходов из прибыли и процентов за кредит.</t>
  </si>
  <si>
    <t>G_p rj_1 07000_ 5 0843</t>
  </si>
  <si>
    <t>F _ pr j _107 000_48970</t>
  </si>
  <si>
    <t>F_ p rj_10 7000 _486 77</t>
  </si>
  <si>
    <t>F_p rj _107000 _ 4 8678</t>
  </si>
  <si>
    <t>F _ p rj_ 107000_ 48145</t>
  </si>
  <si>
    <t xml:space="preserve"> Не заключение и расторжение договоров ТП по стандартизированной ставке.</t>
  </si>
  <si>
    <t xml:space="preserve"> Снятие с выполнения, выявленного при проверке фактически е выполненного объёма работ, в соответствие Акта проверки.</t>
  </si>
  <si>
    <t xml:space="preserve"> По мировому соглашению с Комитетом имущественных отношений администрации МО Майкопский район (дело А01-1525/2015 от 20.02.2016), получены элекктросетевые объекты, с переводом на счёт 01 Основные средства</t>
  </si>
  <si>
    <t>Наименование</t>
  </si>
  <si>
    <t xml:space="preserve">Месторасположение центра питания: субъект Российской Федерации, район, ближайший населенный пункт </t>
  </si>
  <si>
    <t xml:space="preserve">Установленная мощность центра питания, МВА </t>
  </si>
  <si>
    <t xml:space="preserve">Фактический резерв мощности для присоединения новых потребителей, кВт      </t>
  </si>
  <si>
    <t xml:space="preserve"> Фактическое расширение пропускной способности, кВт     </t>
  </si>
  <si>
    <t xml:space="preserve">Фактическое снижение потерь, кВт*ч/год  </t>
  </si>
  <si>
    <t xml:space="preserve">факт года N - 1 </t>
  </si>
  <si>
    <t>Республика Адыгея. 
Гиагинский район</t>
  </si>
  <si>
    <t>Республика Адыгея. 
Теучежский район</t>
  </si>
  <si>
    <t>Отчет об исполнении количественных показателей инвестиционной программы и достигнутых результатов в части, касающейся расширения пропускной способности, снижения потерь в сетях и увеличения резерва для присоединения потребителей ПАО "Кубаньэнерго" 
за 12 месяцев 2016 г.</t>
  </si>
  <si>
    <t>Приложение  № 2</t>
  </si>
  <si>
    <t>Отчет за 2016 года</t>
  </si>
  <si>
    <t>Приложение  № 3</t>
  </si>
  <si>
    <t xml:space="preserve">Отчет за 2016 год </t>
  </si>
  <si>
    <t xml:space="preserve">Отчет </t>
  </si>
  <si>
    <t xml:space="preserve">                                                                                                                                                                                реквизиты решения органа исполнительной власти, утвердившего инвестиционную программу</t>
  </si>
  <si>
    <t>Форма 1. Отчет об исполнении плана финансирования  инвестиционной программы</t>
  </si>
  <si>
    <t>об исполнении инвестиционной программы за год  2016</t>
  </si>
  <si>
    <t xml:space="preserve">                                                                                                                                                                                                 ПАО "Кубаньэнерго"                                                                                                                                                                                </t>
  </si>
  <si>
    <r>
      <t xml:space="preserve">Утвержденные плановые значения показателей приведены в соответствии с </t>
    </r>
    <r>
      <rPr>
        <b/>
        <u/>
        <sz val="14"/>
        <color theme="1"/>
        <rFont val="Times New Roman"/>
        <family val="1"/>
        <charset val="204"/>
      </rPr>
      <t xml:space="preserve"> приказом Министерства энергетики Российской Федерации № 1388 от 22.12.2016</t>
    </r>
  </si>
  <si>
    <t>Общий объем финансирования, в том числе за счет:</t>
  </si>
  <si>
    <t>Приложение  № 4</t>
  </si>
  <si>
    <t>Отчет за 2016 год</t>
  </si>
  <si>
    <t>на период  __2016__</t>
  </si>
  <si>
    <t>Установка линейных ячеек в РУ-10кВ на ПС 110/10кВ "Северо-Западная",строительство КЛ-10кВ,с прокладкой 3-х труб диаметром до 225м,согласно договору технологического присоединения от 24.02.2015г №21200-15-00225980-1. Заявитель-ООО "Сократ"</t>
  </si>
  <si>
    <t>Реконструкция ПС-35/6 кВ "Центральная" с переводом на 110 кВ; установкой силовых трансформаторов 110/6-10кВ мощностью по 40,0 МВА (проектно-изыскательские работы)</t>
  </si>
  <si>
    <t>Реконструкция ПС 35/10 кВ "Калинино" (этап замена трансформаторов 2×10 МВА на 2×16 МВА)</t>
  </si>
  <si>
    <t>ЭF_prj_107000_49083</t>
  </si>
  <si>
    <t>Позднее оформление документов</t>
  </si>
  <si>
    <t>Реконструкция ОРУ-110 кВ ПС 110/6-10 кВ "Восточная" для присоединения 2 КЛ  "Восточная-Центральная" (проектно-изыскательские работы)</t>
  </si>
  <si>
    <t>Реконструкция ОРУ-110 ПС «Геленджик» с разделением систем шин 110 кВ (проектно-изыскательские работы)</t>
  </si>
  <si>
    <t>ЭF_prj_107000_49846</t>
  </si>
  <si>
    <t>Внеплановый объект включен в перечень выполняемых в соответствии с решением штаба администрации Краснодарского края по надёжности</t>
  </si>
  <si>
    <t>Реконструкция КЛ-6 кВ 174 - 309 Сочинского РЭС</t>
  </si>
  <si>
    <t>Реконструкция КВЛ-10кВ с.Ольгинка, ул.Садовая, ул.Речная, ТП – Н428 – ТП – Н86 –ТП – Н85</t>
  </si>
  <si>
    <t>Реконструкция КЛ-10 кВ А182 - А247 Адлерского РЭС</t>
  </si>
  <si>
    <t>G_prj_107000_50839</t>
  </si>
  <si>
    <t>Приобретение мотопомп производительностью 360 и 540 м3 в час - 3 шт.</t>
  </si>
  <si>
    <t>Приобретение серверного оборудования - (12 платформ)</t>
  </si>
  <si>
    <t>G_prj_107000_49997</t>
  </si>
  <si>
    <t>F_prj_107000_48933</t>
  </si>
  <si>
    <t>G_prj_107000_50834</t>
  </si>
  <si>
    <t>ЭF_prj_107000_48151</t>
  </si>
  <si>
    <t xml:space="preserve">Монтаж пожарно-охранной сигнализации производственной базы ПАО "Кубаньэнерго" </t>
  </si>
  <si>
    <t>G_prj_107000_49952</t>
  </si>
  <si>
    <t>Установка БСК 110 кВ на ПС Кореновская</t>
  </si>
  <si>
    <t>F_prj_107000_10355</t>
  </si>
  <si>
    <t>Реконструкция ПС 35/10 Энем кВ с заменой тр-ов 2х5,6 МВА на тр-ры 2х10 МВА (проектно-изыскательские работы)</t>
  </si>
  <si>
    <t>Реконструкция ПС 35/10 кВ Комбизавод с заменой тр-ов 2х2,5 МВА на тр-ры 2х6,3 МВА (проектно-изыскательские работы)</t>
  </si>
  <si>
    <t>Реконструкция ВЛ 110 кВ Черемушки-Хаджох, Хаджох-Новосвободная в части расширения просек</t>
  </si>
  <si>
    <t>Приложение  № 5</t>
  </si>
  <si>
    <t>Приложение  № 6</t>
  </si>
  <si>
    <t>на период  _____2016_____</t>
  </si>
  <si>
    <t>Раздел 6. Отчёт о выводе мощностей из эксплуатации</t>
  </si>
  <si>
    <t>Номер группы инвестиционных проектов</t>
  </si>
  <si>
    <t xml:space="preserve">  Наименование инвестиционного проекта (группы инвестиционных проектов)</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</si>
  <si>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</si>
  <si>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</si>
  <si>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</si>
  <si>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</si>
  <si>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</si>
  <si>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</si>
  <si>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</si>
  <si>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</si>
  <si>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Увеличение мощности силовых (авто-) трансформаторов на подстанциях, не связанного с осуществлением технологического присоединения к электрическим сетям</t>
  </si>
  <si>
    <t>Увеличение мощности силовых (авто-) трансформаторов на подстанциях в рамках осуществления технологического присоединения к электрическим сетям</t>
  </si>
  <si>
    <t xml:space="preserve">Увеличение протяженности линий электропередачи, не связанного с осуществлением технологического присоединения к электрическим сетям </t>
  </si>
  <si>
    <t>Увеличение протяженности линий электропередачи в рамках осуществления технологического присоединения к электрическим сетям</t>
  </si>
  <si>
    <t xml:space="preserve">Максимальная  мощность  присоединяемых  потребителей электрической энергии </t>
  </si>
  <si>
    <t>Максимальная мощность присоединяемых объектов по производству электрической энергии</t>
  </si>
  <si>
    <t>Максимальная мощность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иным лицам</t>
  </si>
  <si>
    <t>Степень загрузки трансформаторной подстанции</t>
  </si>
  <si>
    <t>Замена силовых (авто-) трансформаторов</t>
  </si>
  <si>
    <t>Замена линий электропередачи</t>
  </si>
  <si>
    <t xml:space="preserve">Замена выключателей </t>
  </si>
  <si>
    <t xml:space="preserve">Замена устройств компенсации реактивной мощности </t>
  </si>
  <si>
    <t>Оценка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t>
  </si>
  <si>
    <t>Оценка изменения средней продолжительности прекращения передачи электрической энергии потребителям услуг</t>
  </si>
  <si>
    <t>Оценка изменения средней частоты прекращения передачи электрической энергии потребителям услуг</t>
  </si>
  <si>
    <t>Оценка изменения объема недоотпущенной электрической энергии</t>
  </si>
  <si>
    <t>Общее число исполненных в рамках инвестиционной программы обязательств сетевой организации по осуществлению технологического присоединения</t>
  </si>
  <si>
    <t>Число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t>
  </si>
  <si>
    <t>Объем финансовых потребностей, необходимых для реализации мероприятий, направленных на выполнение требований законодательства</t>
  </si>
  <si>
    <t>Объем финансовых потребностей, необходимых для реализации мероприятий, направленных на выполнение предписаний органов исполнительной власти</t>
  </si>
  <si>
    <t xml:space="preserve">Объем финансовых потребностей, необходимых для реализации мероприятий, направленных на выполнение требований регламентов рынков электрической энергии </t>
  </si>
  <si>
    <t>Объем финансовых потребностей, необходимых для реализации мероприятий, направленных на развитие информационной инфраструктуры</t>
  </si>
  <si>
    <t>Объем финансовых потребностей, необходимых для реализации мероприятий, направленных на хозяйственное обеспечение деятельности сетевой организации</t>
  </si>
  <si>
    <t>Объем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t>
  </si>
  <si>
    <t>4.1</t>
  </si>
  <si>
    <t>4.2</t>
  </si>
  <si>
    <t>4.3</t>
  </si>
  <si>
    <t>4.4</t>
  </si>
  <si>
    <t>4.5</t>
  </si>
  <si>
    <t>4.6</t>
  </si>
  <si>
    <t>4.7</t>
  </si>
  <si>
    <t>4.8</t>
  </si>
  <si>
    <t>4.9</t>
  </si>
  <si>
    <t>4.10</t>
  </si>
  <si>
    <t>4.11</t>
  </si>
  <si>
    <t>4.12</t>
  </si>
  <si>
    <t>4.13</t>
  </si>
  <si>
    <t>4.14</t>
  </si>
  <si>
    <t>4.15</t>
  </si>
  <si>
    <t>4.16</t>
  </si>
  <si>
    <t>5.1</t>
  </si>
  <si>
    <t>5.2</t>
  </si>
  <si>
    <t>5.3</t>
  </si>
  <si>
    <t>5.4</t>
  </si>
  <si>
    <t>5.5</t>
  </si>
  <si>
    <t>5.6</t>
  </si>
  <si>
    <t>5.7</t>
  </si>
  <si>
    <t>5.8</t>
  </si>
  <si>
    <t>5.9</t>
  </si>
  <si>
    <t>5.10</t>
  </si>
  <si>
    <t>6.1</t>
  </si>
  <si>
    <t>6.2</t>
  </si>
  <si>
    <t>6.3</t>
  </si>
  <si>
    <t>6.4</t>
  </si>
  <si>
    <t>6.5</t>
  </si>
  <si>
    <t>6.6</t>
  </si>
  <si>
    <t>7.1</t>
  </si>
  <si>
    <t>7.2</t>
  </si>
  <si>
    <t>7.3</t>
  </si>
  <si>
    <t>7.4</t>
  </si>
  <si>
    <t>8.1</t>
  </si>
  <si>
    <t>8.2</t>
  </si>
  <si>
    <t>8.3</t>
  </si>
  <si>
    <t>8.4</t>
  </si>
  <si>
    <t>8.5</t>
  </si>
  <si>
    <t>8.6</t>
  </si>
  <si>
    <t>9.1</t>
  </si>
  <si>
    <t>9.2</t>
  </si>
  <si>
    <t>9.3</t>
  </si>
  <si>
    <t>9.4</t>
  </si>
  <si>
    <t>10.1</t>
  </si>
  <si>
    <t>10.2</t>
  </si>
  <si>
    <r>
      <t xml:space="preserve">1) </t>
    </r>
    <r>
      <rPr>
        <sz val="12"/>
        <rFont val="Times New Roman"/>
        <family val="1"/>
        <charset val="204"/>
      </rPr>
      <t>Структура групп инвестиционных проектов и их нумерация формируются по аналогии с такой структурой, указанной в группах инвестиционных проектов, номера которых начинаются с цифры 1.</t>
    </r>
  </si>
  <si>
    <t>период реализации инвестиционной программы</t>
  </si>
  <si>
    <t xml:space="preserve">                                                                                                                                                    фирменное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</si>
  <si>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</si>
  <si>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Раздел 7. Отчет о достижении количественных показателей инвестиционной программы</t>
  </si>
  <si>
    <t>приказ Минэнерго от 22.12.2017 №1388</t>
  </si>
  <si>
    <t>Плановые значения показателей  приведены в соответствии с инвестиционной программой 2016-2020  на период 2016</t>
  </si>
  <si>
    <t>Приложение  № 7</t>
  </si>
</sst>
</file>

<file path=xl/styles.xml><?xml version="1.0" encoding="utf-8"?>
<styleSheet xmlns="http://schemas.openxmlformats.org/spreadsheetml/2006/main" xmlns:mc="http://schemas.openxmlformats.org/markup-compatibility/2006" xmlns:x14ac="http://schemas.microsoft.com/office/spreadsheetml/2009/9/ac" mc:Ignorable="x14ac">
  <numFmts count="131">
    <numFmt numFmtId="8" formatCode="#,##0.00&quot;р.&quot;;[Red]\-#,##0.00&quot;р.&quot;"/>
    <numFmt numFmtId="41" formatCode="_-* #,##0_р_._-;\-* #,##0_р_._-;_-* &quot;-&quot;_р_._-;_-@_-"/>
    <numFmt numFmtId="44" formatCode="_-* #,##0.00&quot;р.&quot;_-;\-* #,##0.00&quot;р.&quot;_-;_-* &quot;-&quot;??&quot;р.&quot;_-;_-@_-"/>
    <numFmt numFmtId="43" formatCode="_-* #,##0.00_р_._-;\-* #,##0.00_р_._-;_-* &quot;-&quot;??_р_._-;_-@_-"/>
    <numFmt numFmtId="164" formatCode="0.000"/>
    <numFmt numFmtId="165" formatCode="_-[$$-1009]* #,##0.00_-;\-[$$-1009]* #,##0.00_-;_-[$$-1009]* &quot;-&quot;??_-;_-@_-"/>
    <numFmt numFmtId="166" formatCode="0.0%"/>
    <numFmt numFmtId="167" formatCode="#,##0.0_);\(#,##0.0\)"/>
    <numFmt numFmtId="168" formatCode="\t0.00%"/>
    <numFmt numFmtId="169" formatCode="#,##0.0_);[Red]\(#,##0.0\)"/>
    <numFmt numFmtId="170" formatCode="\t#\ ??/??"/>
    <numFmt numFmtId="171" formatCode="_-* #,##0.00[$€-1]_-;\-* #,##0.00[$€-1]_-;_-* &quot;-&quot;??[$€-1]_-"/>
    <numFmt numFmtId="172" formatCode="[Magenta]\ &quot;Ошибка&quot;;[Magenta]\ &quot;Ошибка&quot;;[Blue]\ &quot;OK&quot;"/>
    <numFmt numFmtId="173" formatCode="\£\ #,##0_);[Red]\(\£\ #,##0\)"/>
    <numFmt numFmtId="174" formatCode="\¥\ #,##0_);[Red]\(\¥\ #,##0\)"/>
    <numFmt numFmtId="175" formatCode="0.00;0;"/>
    <numFmt numFmtId="176" formatCode="0.0"/>
    <numFmt numFmtId="177" formatCode="#,##0.0;\(#,##0.0\)"/>
    <numFmt numFmtId="178" formatCode="#,##0.00;\(#,##0.00\)"/>
    <numFmt numFmtId="179" formatCode="_(&quot;$&quot;* #,##0_);_(&quot;$&quot;* \(#,##0\);_(&quot;$&quot;* &quot;-&quot;_);_(@_)"/>
    <numFmt numFmtId="180" formatCode="_(&quot;$&quot;* #,##0.00_);_(&quot;$&quot;* \(#,##0.00\);_(&quot;$&quot;* &quot;-&quot;??_);_(@_)"/>
    <numFmt numFmtId="181" formatCode="_(* #,##0_);_(* \(#,##0\);_(* &quot;-&quot;??_);_(@_)"/>
    <numFmt numFmtId="182" formatCode="#,##0;[Red]#,##0"/>
    <numFmt numFmtId="183" formatCode="&quot;\&quot;#,##0;[Red]\-&quot;\&quot;#,##0"/>
    <numFmt numFmtId="184" formatCode="0.0_)"/>
    <numFmt numFmtId="185" formatCode="0.0%_);\(0.0%\)"/>
    <numFmt numFmtId="186" formatCode="\£#,##0_);\(\£#,##0\)"/>
    <numFmt numFmtId="187" formatCode="_(* #,##0_);_(* \(#,##0\);_(* &quot;-&quot;_);_(@_)"/>
    <numFmt numFmtId="188" formatCode="0.0000000"/>
    <numFmt numFmtId="189" formatCode="General_)"/>
    <numFmt numFmtId="190" formatCode="0.000000000"/>
    <numFmt numFmtId="191" formatCode="0.0000000000"/>
    <numFmt numFmtId="192" formatCode="0.00000000000"/>
    <numFmt numFmtId="193" formatCode="&quot;$&quot;#,##0_);\(&quot;$&quot;#,##0\)"/>
    <numFmt numFmtId="194" formatCode="_-* #,##0_$_-;\-* #,##0_$_-;_-* &quot;-&quot;_$_-;_-@_-"/>
    <numFmt numFmtId="195" formatCode="#,##0.00_);\(#,##0.00\);@_)"/>
    <numFmt numFmtId="196" formatCode="#,##0.000_);\(#,##0.000\);@_)"/>
    <numFmt numFmtId="197" formatCode="_(* #,##0.00_);_(* \(#,##0.00\);_(* &quot;-&quot;??_);_(@_)"/>
    <numFmt numFmtId="198" formatCode="0_);\(0\)"/>
    <numFmt numFmtId="199" formatCode="#,##0.0;[Red]\(#,##0.0\)"/>
    <numFmt numFmtId="200" formatCode="#,##0;[Red]\(#,##0\)"/>
    <numFmt numFmtId="201" formatCode="* \(#,##0\);* #,##0_);&quot;-&quot;??_);@"/>
    <numFmt numFmtId="202" formatCode="0.00_);\(0.00\);0.00"/>
    <numFmt numFmtId="203" formatCode="&quot;$&quot;#,##0_);[Red]\(&quot;$&quot;#,##0\)"/>
    <numFmt numFmtId="204" formatCode="_(* #,##0.00_);[Red]_(* \(#,##0.00\);_(* &quot;-&quot;??_);_(@_)"/>
    <numFmt numFmtId="205" formatCode="_(&quot;$&quot;* #,##0.00_);_(&quot;$&quot;* \(#,##0.00\);@_)"/>
    <numFmt numFmtId="206" formatCode="_(&quot;$&quot;* #,##0.000_);_(&quot;$&quot;* \(#,##0.000\);@_)"/>
    <numFmt numFmtId="207" formatCode="_-* #,##0.00&quot;$&quot;_-;\-* #,##0.00&quot;$&quot;_-;_-* &quot;-&quot;??&quot;$&quot;_-;_-@_-"/>
    <numFmt numFmtId="208" formatCode="&quot;$&quot;#,##0\ ;\(&quot;$&quot;#,##0\)"/>
    <numFmt numFmtId="209" formatCode="dd\ mmm\ yyyy"/>
    <numFmt numFmtId="210" formatCode="m/d/yy\ h:mm"/>
    <numFmt numFmtId="211" formatCode="* #,##0_);* \(#,##0\);&quot;-&quot;??_);@"/>
    <numFmt numFmtId="212" formatCode="&quot;XXXXXX-XXX&quot;"/>
    <numFmt numFmtId="213" formatCode="_-* #,##0_-;\-* #,##0_-;_-* &quot;-&quot;_-;_-@_-"/>
    <numFmt numFmtId="214" formatCode="ddd\ dd\ mmm"/>
    <numFmt numFmtId="215" formatCode="&quot;$&quot;#,##0.0;[Red]\(&quot;$&quot;#,##0.0\)"/>
    <numFmt numFmtId="216" formatCode="0.0\x"/>
    <numFmt numFmtId="217" formatCode="_-* #,##0\ _F_B_-;\-* #,##0\ _F_B_-;_-* &quot;-&quot;\ _F_B_-;_-@_-"/>
    <numFmt numFmtId="218" formatCode="_-* #,##0.00\ _F_B_-;\-* #,##0.00\ _F_B_-;_-* &quot;-&quot;??\ _F_B_-;_-@_-"/>
    <numFmt numFmtId="219" formatCode="#,##0;\(#,##0\);\-_)"/>
    <numFmt numFmtId="220" formatCode="#,##0.0_);\(#,##0.0\);\-_)"/>
    <numFmt numFmtId="221" formatCode="#,##0.00_);\(#,##0.00\);\-_)"/>
    <numFmt numFmtId="222" formatCode="0\ \ \ \ \ "/>
    <numFmt numFmtId="223" formatCode="&quot;&quot;"/>
    <numFmt numFmtId="224" formatCode="0.00_);\(0.00\);0.00_)"/>
    <numFmt numFmtId="225" formatCode="#,##0.0"/>
    <numFmt numFmtId="226" formatCode="#,##0.00_ ;[Red]\(#,##0.00&quot;) &quot;"/>
    <numFmt numFmtId="227" formatCode="_-* #,##0_-;_-* #,##0\-;_-* &quot;-&quot;_-;_-@_-"/>
    <numFmt numFmtId="228" formatCode="_-* #,##0.00_-;_-* #,##0.00\-;_-* &quot;-&quot;??_-;_-@_-"/>
    <numFmt numFmtId="229" formatCode="_-* #,##0\ _$_-;\-* #,##0\ _$_-;_-* &quot;-&quot;\ _$_-;_-@_-"/>
    <numFmt numFmtId="230" formatCode="_-* #,##0.00\ _$_-;\-* #,##0.00\ _$_-;_-* &quot;-&quot;??\ _$_-;_-@_-"/>
    <numFmt numFmtId="231" formatCode="#,##0__\ \ \ \ "/>
    <numFmt numFmtId="232" formatCode="_-* #,##0\ &quot;$&quot;_-;\-* #,##0\ &quot;$&quot;_-;_-* &quot;-&quot;\ &quot;$&quot;_-;_-@_-"/>
    <numFmt numFmtId="233" formatCode="_-* #,##0.00\ &quot;$&quot;_-;\-* #,##0.00\ &quot;$&quot;_-;_-* &quot;-&quot;??\ &quot;$&quot;_-;_-@_-"/>
    <numFmt numFmtId="234" formatCode="_(* #,##0.000_);[Red]_(* \(#,##0.000\);_(* &quot;-&quot;??_);_(@_)"/>
    <numFmt numFmtId="235" formatCode="&quot;$&quot;#,##0.0_);\(&quot;$&quot;#,##0.0\)"/>
    <numFmt numFmtId="236" formatCode="0.00\x"/>
    <numFmt numFmtId="237" formatCode="#,##0.00_)\x;\(#,##0.00\)\x;@_)"/>
    <numFmt numFmtId="238" formatCode="#,##0.000_)\x;\(#,##0.000\)\x;@_)"/>
    <numFmt numFmtId="239" formatCode="0.0&quot;x&quot;;&quot;nm&quot;;\-_x"/>
    <numFmt numFmtId="240" formatCode="0.00&quot;x&quot;;&quot;nm&quot;;\-_x"/>
    <numFmt numFmtId="241" formatCode="#,##0_);\(#,##0\);&quot;-  &quot;"/>
    <numFmt numFmtId="242" formatCode="#,##0.0_);\(#,##0.0\);&quot;-  &quot;"/>
    <numFmt numFmtId="243" formatCode="#,##0.00\ ;\(#,##0.00\)"/>
    <numFmt numFmtId="244" formatCode="#,##0_);[Red]\(#,##0\);&quot;-----&quot;"/>
    <numFmt numFmtId="245" formatCode="#,##0.00_);[Red]\(#,##0.00\);&quot;-----&quot;"/>
    <numFmt numFmtId="246" formatCode="_-* #,##0\ &quot;FB&quot;_-;\-* #,##0\ &quot;FB&quot;_-;_-* &quot;-&quot;\ &quot;FB&quot;_-;_-@_-"/>
    <numFmt numFmtId="247" formatCode="_-* #,##0.00\ &quot;FB&quot;_-;\-* #,##0.00\ &quot;FB&quot;_-;_-* &quot;-&quot;??\ &quot;FB&quot;_-;_-@_-"/>
    <numFmt numFmtId="248" formatCode="0.0000000000000"/>
    <numFmt numFmtId="249" formatCode="#,##0.000_)%;\(#,##0.000\)%;@_)"/>
    <numFmt numFmtId="250" formatCode="0.0%_);\(0.0%\);&quot;-  &quot;"/>
    <numFmt numFmtId="251" formatCode="0.0%_);\(0.0%\);\-_%_)"/>
    <numFmt numFmtId="252" formatCode="0%_);\(0%\);\-_%_)"/>
    <numFmt numFmtId="253" formatCode="0.00%_);\(0.00%\);\-_%_)"/>
    <numFmt numFmtId="254" formatCode="##0&quot;bp&quot;_);\(##0&quot;bp&quot;\);\-_b_p_)"/>
    <numFmt numFmtId="255" formatCode="#,##0______;;&quot;------------      &quot;"/>
    <numFmt numFmtId="256" formatCode="0.00;\-0.00;0.00"/>
    <numFmt numFmtId="257" formatCode="0.00\x;\-0.00\x;0.00\x"/>
    <numFmt numFmtId="258" formatCode="##0.00000"/>
    <numFmt numFmtId="259" formatCode="mmm\ dd\,\ yyyy"/>
    <numFmt numFmtId="260" formatCode="mmm\-yyyy"/>
    <numFmt numFmtId="261" formatCode="yyyy"/>
    <numFmt numFmtId="262" formatCode=";;;\ \ \ @"/>
    <numFmt numFmtId="263" formatCode=";;;\ \ \ \ \ @"/>
    <numFmt numFmtId="264" formatCode=";;;\ \ \ \ \ \ @"/>
    <numFmt numFmtId="265" formatCode="0.000000"/>
    <numFmt numFmtId="266" formatCode="\£#,##0"/>
    <numFmt numFmtId="267" formatCode="_-&quot;F&quot;\ * #,##0_-;_-&quot;F&quot;\ * #,##0\-;_-&quot;F&quot;\ * &quot;-&quot;_-;_-@_-"/>
    <numFmt numFmtId="268" formatCode="_-&quot;F&quot;\ * #,##0.00_-;_-&quot;F&quot;\ * #,##0.00\-;_-&quot;F&quot;\ * &quot;-&quot;??_-;_-@_-"/>
    <numFmt numFmtId="269" formatCode="_-* #,##0_?_._-;\-* #,##0_?_._-;_-* &quot;-&quot;_?_._-;_-@_-"/>
    <numFmt numFmtId="270" formatCode="_-* #,##0.00&quot;?.&quot;_-;\-* #,##0.00&quot;?.&quot;_-;_-* &quot;-&quot;??&quot;?.&quot;_-;_-@_-"/>
    <numFmt numFmtId="271" formatCode="&quot;$&quot;#,##0.00_);[Red]\(&quot;$&quot;#,##0.00\)"/>
    <numFmt numFmtId="272" formatCode="&quot;$&quot;#,##0.0000_);[Red]\(&quot;$&quot;#,##0.0000\)"/>
    <numFmt numFmtId="273" formatCode="_(&quot;$&quot;* #,##0.0_);_(&quot;$&quot;* \(#,##0.0\);_(&quot;$&quot;* &quot;-&quot;??_);_(@_)"/>
    <numFmt numFmtId="274" formatCode="yyyy&quot;A&quot;"/>
    <numFmt numFmtId="275" formatCode="yyyy&quot;E&quot;"/>
    <numFmt numFmtId="276" formatCode="\¥#,##0_);\(\¥#,##0\)"/>
    <numFmt numFmtId="277" formatCode="#,##0\в"/>
    <numFmt numFmtId="278" formatCode="#,##0_ ;[Red]\-#,##0\ "/>
    <numFmt numFmtId="279" formatCode="#,##0_);[Red]\(#,##0\)"/>
    <numFmt numFmtId="280" formatCode="#,##0&quot;р.&quot;"/>
    <numFmt numFmtId="281" formatCode="_-* #,##0.00_р_._-;\-* #,##0.00_р_._-;_-* \-??_р_._-;_-@_-"/>
    <numFmt numFmtId="282" formatCode="#,##0_ ;\-#,##0\ "/>
    <numFmt numFmtId="283" formatCode="_-* #,##0.00\ _р_._-;\-* #,##0.00\ _р_._-;_-* &quot;-&quot;??\ _р_._-;_-@_-"/>
    <numFmt numFmtId="284" formatCode="#,##0.000"/>
    <numFmt numFmtId="285" formatCode="0.0000"/>
    <numFmt numFmtId="286" formatCode="#,##0.0000"/>
    <numFmt numFmtId="287" formatCode="_(&quot;р.&quot;* #,##0.00_);_(&quot;р.&quot;* \(#,##0.00\);_(&quot;р.&quot;* &quot;-&quot;??_);_(@_)"/>
    <numFmt numFmtId="292" formatCode="_-* #,##0_р_._-;\-* #,##0_р_._-;_-* &quot;-&quot;??_р_._-;_-@_-"/>
    <numFmt numFmtId="293" formatCode="#,##0.000000"/>
    <numFmt numFmtId="294" formatCode="#,##0.0000000"/>
  </numFmts>
  <fonts count="298">
    <font>
      <sz val="10"/>
      <name val="Arial Cyr"/>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0"/>
      <name val="Arial Cyr"/>
      <charset val="204"/>
    </font>
    <font>
      <sz val="10"/>
      <name val="Helv"/>
      <charset val="204"/>
    </font>
    <font>
      <b/>
      <sz val="12"/>
      <name val="Times New Roman"/>
      <family val="1"/>
      <charset val="204"/>
    </font>
    <font>
      <sz val="12"/>
      <name val="Times New Roman"/>
      <family val="1"/>
      <charset val="204"/>
    </font>
    <font>
      <sz val="12"/>
      <color indexed="10"/>
      <name val="Times New Roman"/>
      <family val="1"/>
      <charset val="204"/>
    </font>
    <font>
      <sz val="10"/>
      <name val="Arial Cyr"/>
      <charset val="204"/>
    </font>
    <font>
      <sz val="11"/>
      <color indexed="8"/>
      <name val="Calibri"/>
      <family val="2"/>
      <charset val="204"/>
    </font>
    <font>
      <sz val="10"/>
      <name val="Arial"/>
      <family val="2"/>
      <charset val="204"/>
    </font>
    <font>
      <sz val="11"/>
      <color theme="1"/>
      <name val="Calibri"/>
      <family val="2"/>
      <charset val="204"/>
      <scheme val="minor"/>
    </font>
    <font>
      <b/>
      <sz val="10"/>
      <name val="Times New Roman"/>
      <family val="1"/>
      <charset val="204"/>
    </font>
    <font>
      <sz val="10"/>
      <name val="Times New Roman"/>
      <family val="1"/>
      <charset val="204"/>
    </font>
    <font>
      <sz val="10"/>
      <name val="Book Antiqua"/>
      <family val="1"/>
      <charset val="204"/>
    </font>
    <font>
      <sz val="1"/>
      <color indexed="8"/>
      <name val="Courier"/>
      <family val="3"/>
    </font>
    <font>
      <sz val="10"/>
      <name val="Helv"/>
    </font>
    <font>
      <sz val="10"/>
      <name val="Times New Roman CYR"/>
      <family val="1"/>
      <charset val="204"/>
    </font>
    <font>
      <sz val="13"/>
      <name val="Times New Roman"/>
      <family val="1"/>
      <charset val="204"/>
    </font>
    <font>
      <sz val="10"/>
      <name val="Arial Cyr"/>
      <family val="2"/>
      <charset val="204"/>
    </font>
    <font>
      <sz val="10"/>
      <name val="Courier"/>
      <family val="3"/>
    </font>
    <font>
      <b/>
      <sz val="22"/>
      <color indexed="18"/>
      <name val="Arial"/>
      <family val="2"/>
    </font>
    <font>
      <b/>
      <sz val="14"/>
      <color indexed="18"/>
      <name val="Arial"/>
      <family val="2"/>
    </font>
    <font>
      <b/>
      <sz val="10"/>
      <color indexed="18"/>
      <name val="Arial"/>
      <family val="2"/>
    </font>
    <font>
      <b/>
      <u val="singleAccounting"/>
      <sz val="10"/>
      <color indexed="18"/>
      <name val="Arial"/>
      <family val="2"/>
    </font>
    <font>
      <sz val="10"/>
      <color indexed="9"/>
      <name val="Arial Cyr"/>
      <family val="2"/>
      <charset val="204"/>
    </font>
    <font>
      <b/>
      <sz val="1"/>
      <color indexed="8"/>
      <name val="Courier"/>
      <family val="3"/>
    </font>
    <font>
      <b/>
      <sz val="12"/>
      <name val="Arial"/>
      <family val="2"/>
      <charset val="204"/>
    </font>
    <font>
      <sz val="10"/>
      <name val="Times New Roman"/>
      <family val="1"/>
    </font>
    <font>
      <sz val="1"/>
      <color indexed="8"/>
      <name val="Courier"/>
      <family val="1"/>
      <charset val="204"/>
    </font>
    <font>
      <sz val="10"/>
      <name val="Arial Cyr"/>
    </font>
    <font>
      <sz val="8.25"/>
      <name val="Helv"/>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10"/>
      <color indexed="8"/>
      <name val="Arial"/>
      <family val="2"/>
    </font>
    <font>
      <sz val="8"/>
      <name val="Times New Roman Cyr"/>
      <family val="1"/>
      <charset val="204"/>
    </font>
    <font>
      <sz val="10"/>
      <color indexed="9"/>
      <name val="Arial"/>
      <family val="2"/>
    </font>
    <font>
      <sz val="8"/>
      <name val="Helv"/>
      <charset val="204"/>
    </font>
    <font>
      <sz val="11"/>
      <color indexed="9"/>
      <name val="Calibri"/>
      <family val="2"/>
    </font>
    <font>
      <sz val="11"/>
      <color indexed="8"/>
      <name val="Calibri"/>
      <family val="2"/>
    </font>
    <font>
      <u/>
      <sz val="10"/>
      <color indexed="12"/>
      <name val="Arial Cyr"/>
      <charset val="204"/>
    </font>
    <font>
      <sz val="10"/>
      <name val="Arial"/>
      <family val="2"/>
    </font>
    <font>
      <sz val="10"/>
      <name val="Courier New"/>
      <family val="3"/>
      <charset val="204"/>
    </font>
    <font>
      <b/>
      <sz val="9"/>
      <name val="Frutiger 45 Light"/>
      <family val="2"/>
    </font>
    <font>
      <b/>
      <sz val="10"/>
      <name val="Helvetica"/>
      <family val="2"/>
    </font>
    <font>
      <sz val="12"/>
      <name val="Arial"/>
      <family val="2"/>
    </font>
    <font>
      <sz val="10"/>
      <color indexed="18"/>
      <name val="Arial"/>
      <family val="2"/>
    </font>
    <font>
      <sz val="9"/>
      <name val="Times New Roman"/>
      <family val="1"/>
    </font>
    <font>
      <sz val="9"/>
      <name val="Frutiger 45 Light"/>
      <family val="2"/>
    </font>
    <font>
      <sz val="11"/>
      <color indexed="37"/>
      <name val="Calibri"/>
      <family val="2"/>
    </font>
    <font>
      <sz val="18"/>
      <name val="Geneva"/>
      <family val="2"/>
    </font>
    <font>
      <sz val="10"/>
      <color indexed="8"/>
      <name val="Tms Rmn"/>
    </font>
    <font>
      <sz val="8"/>
      <color indexed="12"/>
      <name val="Tms Rmn"/>
    </font>
    <font>
      <sz val="12"/>
      <name val="Tms Rmn"/>
    </font>
    <font>
      <b/>
      <sz val="12"/>
      <name val="Times New Roman"/>
      <family val="1"/>
    </font>
    <font>
      <u val="singleAccounting"/>
      <sz val="10"/>
      <name val="Arial"/>
      <family val="2"/>
    </font>
    <font>
      <sz val="8"/>
      <name val="Arial"/>
      <family val="2"/>
    </font>
    <font>
      <sz val="12"/>
      <name val="±???A?"/>
      <charset val="129"/>
    </font>
    <font>
      <sz val="9"/>
      <name val="Times New Roman"/>
      <family val="1"/>
      <charset val="204"/>
    </font>
    <font>
      <b/>
      <sz val="11"/>
      <color indexed="17"/>
      <name val="Calibri"/>
      <family val="2"/>
    </font>
    <font>
      <sz val="10"/>
      <color indexed="18"/>
      <name val="Times New Roman"/>
      <family val="1"/>
      <charset val="204"/>
    </font>
    <font>
      <b/>
      <sz val="11"/>
      <color indexed="9"/>
      <name val="Calibri"/>
      <family val="2"/>
    </font>
    <font>
      <b/>
      <sz val="8"/>
      <name val="Arial"/>
      <family val="2"/>
      <charset val="204"/>
    </font>
    <font>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sz val="12"/>
      <color indexed="24"/>
      <name val="Arial"/>
      <family val="2"/>
      <charset val="204"/>
    </font>
    <font>
      <sz val="9"/>
      <name val="Arial Cyr"/>
      <family val="2"/>
      <charset val="204"/>
    </font>
    <font>
      <sz val="10"/>
      <color indexed="8"/>
      <name val="Arial"/>
      <family val="2"/>
      <charset val="204"/>
    </font>
    <font>
      <sz val="10"/>
      <name val="Arial Narrow"/>
      <family val="2"/>
    </font>
    <font>
      <sz val="10"/>
      <color indexed="8"/>
      <name val="Arial Cyr"/>
      <family val="2"/>
      <charset val="204"/>
    </font>
    <font>
      <sz val="7"/>
      <name val="Arial"/>
      <family val="2"/>
    </font>
    <font>
      <sz val="8"/>
      <name val="Tms Rmn"/>
    </font>
    <font>
      <i/>
      <sz val="10"/>
      <name val="Arial"/>
      <family val="2"/>
      <charset val="204"/>
    </font>
    <font>
      <u val="doubleAccounting"/>
      <sz val="10"/>
      <name val="Arial"/>
      <family val="2"/>
    </font>
    <font>
      <sz val="10"/>
      <name val="Times New Roman CE"/>
    </font>
    <font>
      <b/>
      <sz val="11"/>
      <color indexed="8"/>
      <name val="Calibri"/>
      <family val="2"/>
    </font>
    <font>
      <b/>
      <sz val="14"/>
      <name val="Arial Cyr"/>
      <family val="2"/>
      <charset val="204"/>
    </font>
    <font>
      <i/>
      <sz val="10"/>
      <color indexed="18"/>
      <name val="Arial"/>
      <family val="2"/>
    </font>
    <font>
      <sz val="7"/>
      <name val="Palatino"/>
      <family val="1"/>
    </font>
    <font>
      <b/>
      <sz val="12"/>
      <name val="Arial Cyr"/>
      <family val="2"/>
      <charset val="204"/>
    </font>
    <font>
      <sz val="10"/>
      <color indexed="17"/>
      <name val="Times New Roman"/>
      <family val="1"/>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i/>
      <sz val="11"/>
      <name val="Helv"/>
    </font>
    <font>
      <b/>
      <sz val="12"/>
      <name val="Arial"/>
      <family val="2"/>
    </font>
    <font>
      <b/>
      <sz val="15"/>
      <color indexed="62"/>
      <name val="Calibri"/>
      <family val="2"/>
    </font>
    <font>
      <sz val="12"/>
      <name val="Arial Black"/>
      <family val="2"/>
    </font>
    <font>
      <b/>
      <sz val="13"/>
      <color indexed="62"/>
      <name val="Calibri"/>
      <family val="2"/>
    </font>
    <font>
      <sz val="11"/>
      <name val="Arial Black"/>
      <family val="2"/>
    </font>
    <font>
      <b/>
      <sz val="11"/>
      <color indexed="62"/>
      <name val="Calibri"/>
      <family val="2"/>
    </font>
    <font>
      <i/>
      <sz val="14"/>
      <name val="Palatino"/>
      <family val="1"/>
    </font>
    <font>
      <b/>
      <sz val="8"/>
      <name val="Palatino"/>
      <family val="1"/>
    </font>
    <font>
      <b/>
      <sz val="14"/>
      <name val="Arial"/>
      <family val="2"/>
      <charset val="204"/>
    </font>
    <font>
      <i/>
      <sz val="12"/>
      <name val="Arial"/>
      <family val="2"/>
      <charset val="204"/>
    </font>
    <font>
      <sz val="12"/>
      <name val="Arial"/>
      <family val="2"/>
      <charset val="204"/>
    </font>
    <font>
      <b/>
      <sz val="10"/>
      <name val="Arial"/>
      <family val="2"/>
      <charset val="204"/>
    </font>
    <font>
      <b/>
      <i/>
      <sz val="22"/>
      <name val="Times New Roman"/>
      <family val="1"/>
      <charset val="204"/>
    </font>
    <font>
      <sz val="10"/>
      <color indexed="9"/>
      <name val="Times New Roman"/>
      <family val="1"/>
    </font>
    <font>
      <sz val="11"/>
      <name val="‚l‚r –¾’©"/>
      <charset val="128"/>
    </font>
    <font>
      <sz val="10"/>
      <name val="Times New Roman Cyr"/>
    </font>
    <font>
      <sz val="12"/>
      <name val="Optima"/>
      <family val="2"/>
    </font>
    <font>
      <sz val="11"/>
      <color indexed="48"/>
      <name val="Calibri"/>
      <family val="2"/>
    </font>
    <font>
      <sz val="10"/>
      <color indexed="12"/>
      <name val="MS Sans Serif"/>
      <family val="2"/>
      <charset val="204"/>
    </font>
    <font>
      <sz val="9"/>
      <color indexed="12"/>
      <name val="Frutiger 45 Light"/>
      <family val="2"/>
    </font>
    <font>
      <sz val="10"/>
      <color indexed="12"/>
      <name val="Arial"/>
      <family val="2"/>
    </font>
    <font>
      <sz val="9"/>
      <color indexed="12"/>
      <name val="Helvetica"/>
      <family val="2"/>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11"/>
      <color indexed="17"/>
      <name val="Calibri"/>
      <family val="2"/>
    </font>
    <font>
      <sz val="10"/>
      <color indexed="17"/>
      <name val="Arial"/>
      <family val="2"/>
      <charset val="204"/>
    </font>
    <font>
      <i/>
      <sz val="10"/>
      <name val="PragmaticaC"/>
    </font>
    <font>
      <sz val="12"/>
      <name val="Times New Roman"/>
      <family val="1"/>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10"/>
      <name val="Times New Roman Cyr"/>
      <charset val="204"/>
    </font>
    <font>
      <sz val="11"/>
      <color theme="1"/>
      <name val="Calibri"/>
      <family val="2"/>
      <scheme val="minor"/>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b/>
      <i/>
      <sz val="10"/>
      <name val="Arial"/>
      <family val="2"/>
      <charset val="204"/>
    </font>
    <font>
      <b/>
      <sz val="11"/>
      <color indexed="63"/>
      <name val="Calibri"/>
      <family val="2"/>
    </font>
    <font>
      <b/>
      <i/>
      <sz val="10"/>
      <color indexed="8"/>
      <name val="Arial"/>
      <family val="2"/>
    </font>
    <font>
      <b/>
      <sz val="10"/>
      <color indexed="9"/>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i/>
      <sz val="12"/>
      <name val="Tms Rmn"/>
    </font>
    <font>
      <b/>
      <sz val="10"/>
      <name val="HelveticaLT"/>
      <family val="2"/>
      <charset val="204"/>
    </font>
    <font>
      <sz val="10"/>
      <color indexed="10"/>
      <name val="Times New Roman"/>
      <family val="1"/>
    </font>
    <font>
      <sz val="10"/>
      <color indexed="8"/>
      <name val="Times New Roman"/>
      <family val="1"/>
      <charset val="204"/>
    </font>
    <font>
      <sz val="9.5"/>
      <color indexed="23"/>
      <name val="Helvetica-Black"/>
    </font>
    <font>
      <sz val="10"/>
      <color indexed="62"/>
      <name val="Arial Cyr"/>
      <family val="2"/>
      <charset val="204"/>
    </font>
    <font>
      <b/>
      <sz val="12"/>
      <color indexed="8"/>
      <name val="Arial"/>
      <family val="2"/>
      <charset val="204"/>
    </font>
    <font>
      <b/>
      <sz val="8"/>
      <name val="Arial"/>
      <family val="2"/>
    </font>
    <font>
      <b/>
      <sz val="16"/>
      <color indexed="23"/>
      <name val="Arial"/>
      <family val="2"/>
      <charset val="204"/>
    </font>
    <font>
      <sz val="10"/>
      <name val="Tms Rmn"/>
    </font>
    <font>
      <sz val="10"/>
      <color indexed="23"/>
      <name val="MS Sans Serif"/>
      <family val="2"/>
      <charset val="204"/>
    </font>
    <font>
      <b/>
      <sz val="12"/>
      <name val="MS Sans Serif"/>
      <family val="2"/>
      <charset val="204"/>
    </font>
    <font>
      <b/>
      <sz val="18"/>
      <color indexed="62"/>
      <name val="Cambria"/>
      <family val="2"/>
    </font>
    <font>
      <i/>
      <sz val="8"/>
      <name val="Times New Roman"/>
      <family val="1"/>
    </font>
    <font>
      <b/>
      <sz val="18"/>
      <name val="Times New Roman"/>
      <family val="1"/>
      <charset val="204"/>
    </font>
    <font>
      <b/>
      <sz val="9"/>
      <name val="Palatino"/>
      <family val="1"/>
    </font>
    <font>
      <sz val="9"/>
      <color indexed="21"/>
      <name val="Helvetica-Black"/>
    </font>
    <font>
      <b/>
      <sz val="10"/>
      <name val="Palatino"/>
      <family val="1"/>
    </font>
    <font>
      <sz val="9"/>
      <name val="Helvetica-Black"/>
    </font>
    <font>
      <b/>
      <sz val="10"/>
      <name val="Times New Roman"/>
      <family val="1"/>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sz val="14"/>
      <name val="Times New Roman"/>
      <family val="1"/>
      <charset val="204"/>
    </font>
    <font>
      <sz val="11"/>
      <color indexed="14"/>
      <name val="Calibri"/>
      <family val="2"/>
    </font>
    <font>
      <sz val="8"/>
      <name val="Garamond"/>
      <family val="1"/>
    </font>
    <font>
      <b/>
      <sz val="10"/>
      <color indexed="52"/>
      <name val="Arial Cyr"/>
      <family val="2"/>
      <charset val="204"/>
    </font>
    <font>
      <sz val="10"/>
      <name val="Arial Narrow"/>
      <family val="2"/>
      <charset val="204"/>
    </font>
    <font>
      <sz val="12"/>
      <name val="Arial Narrow"/>
      <family val="2"/>
      <charset val="204"/>
    </font>
    <font>
      <b/>
      <sz val="13"/>
      <color indexed="56"/>
      <name val="Arial Cyr"/>
      <family val="2"/>
      <charset val="204"/>
    </font>
    <font>
      <sz val="10"/>
      <color indexed="10"/>
      <name val="Times New Roman"/>
      <family val="1"/>
      <charset val="204"/>
    </font>
    <font>
      <b/>
      <sz val="11"/>
      <color indexed="56"/>
      <name val="Arial Cyr"/>
      <family val="2"/>
      <charset val="204"/>
    </font>
    <font>
      <b/>
      <sz val="10"/>
      <color indexed="8"/>
      <name val="Arial Cyr"/>
      <family val="2"/>
      <charset val="204"/>
    </font>
    <font>
      <b/>
      <sz val="10"/>
      <color indexed="9"/>
      <name val="Arial Cyr"/>
      <family val="2"/>
      <charset val="204"/>
    </font>
    <font>
      <sz val="10"/>
      <color indexed="60"/>
      <name val="Arial Cyr"/>
      <family val="2"/>
      <charset val="204"/>
    </font>
    <font>
      <i/>
      <sz val="10"/>
      <color indexed="23"/>
      <name val="Arial Cyr"/>
      <family val="2"/>
      <charset val="204"/>
    </font>
    <font>
      <sz val="10"/>
      <color indexed="20"/>
      <name val="Arial Cyr"/>
      <family val="2"/>
      <charset val="204"/>
    </font>
    <font>
      <i/>
      <u/>
      <sz val="9"/>
      <name val="Arial"/>
      <family val="2"/>
      <charset val="204"/>
    </font>
    <font>
      <b/>
      <sz val="10"/>
      <color indexed="10"/>
      <name val="Times New Roman"/>
      <family val="1"/>
      <charset val="204"/>
    </font>
    <font>
      <sz val="8"/>
      <color rgb="FF0000FF"/>
      <name val="Times New Roman Cyr"/>
      <family val="1"/>
      <charset val="204"/>
    </font>
    <font>
      <sz val="11"/>
      <color rgb="FF000000"/>
      <name val="SimSun"/>
      <family val="2"/>
      <charset val="204"/>
    </font>
    <font>
      <sz val="1"/>
      <name val="Arial Cyr"/>
    </font>
    <font>
      <sz val="11"/>
      <color indexed="8"/>
      <name val="Arial"/>
      <family val="2"/>
      <charset val="204"/>
    </font>
    <font>
      <sz val="11"/>
      <name val="Times New Roman Cyr"/>
      <family val="1"/>
      <charset val="204"/>
    </font>
    <font>
      <sz val="10"/>
      <color indexed="10"/>
      <name val="Arial Cyr"/>
      <family val="2"/>
      <charset val="204"/>
    </font>
    <font>
      <sz val="10"/>
      <color indexed="17"/>
      <name val="Arial Cyr"/>
      <family val="2"/>
      <charset val="204"/>
    </font>
    <font>
      <sz val="9"/>
      <name val="Arial Cyr"/>
    </font>
    <font>
      <sz val="11"/>
      <name val="ＭＳ Ｐゴシック"/>
      <family val="3"/>
      <charset val="128"/>
    </font>
    <font>
      <b/>
      <sz val="11"/>
      <color indexed="8"/>
      <name val="Calibri"/>
      <family val="2"/>
      <charset val="204"/>
    </font>
    <font>
      <b/>
      <sz val="11"/>
      <color indexed="63"/>
      <name val="Calibri"/>
      <family val="2"/>
      <charset val="204"/>
    </font>
    <font>
      <sz val="11"/>
      <color indexed="20"/>
      <name val="Calibri"/>
      <family val="2"/>
      <charset val="204"/>
    </font>
    <font>
      <sz val="11"/>
      <color indexed="17"/>
      <name val="Calibri"/>
      <family val="2"/>
      <charset val="204"/>
    </font>
    <font>
      <b/>
      <sz val="18"/>
      <color indexed="56"/>
      <name val="Cambria"/>
      <family val="2"/>
      <charset val="204"/>
    </font>
    <font>
      <i/>
      <sz val="11"/>
      <color indexed="23"/>
      <name val="Calibri"/>
      <family val="2"/>
      <charset val="204"/>
    </font>
    <font>
      <sz val="11"/>
      <color indexed="60"/>
      <name val="Calibri"/>
      <family val="2"/>
      <charset val="204"/>
    </font>
    <font>
      <sz val="11"/>
      <color indexed="52"/>
      <name val="Calibri"/>
      <family val="2"/>
      <charset val="204"/>
    </font>
    <font>
      <b/>
      <sz val="11"/>
      <color indexed="9"/>
      <name val="Calibri"/>
      <family val="2"/>
      <charset val="204"/>
    </font>
    <font>
      <sz val="11"/>
      <color indexed="10"/>
      <name val="Calibri"/>
      <family val="2"/>
      <charset val="204"/>
    </font>
    <font>
      <sz val="11"/>
      <name val="Times New Roman"/>
      <family val="1"/>
      <charset val="204"/>
    </font>
    <font>
      <b/>
      <u/>
      <sz val="14"/>
      <name val="Times New Roman"/>
      <family val="1"/>
      <charset val="204"/>
    </font>
    <font>
      <sz val="14"/>
      <name val="Times New Roman"/>
      <family val="1"/>
      <charset val="204"/>
    </font>
    <font>
      <b/>
      <sz val="13"/>
      <name val="Times New Roman"/>
      <family val="1"/>
      <charset val="204"/>
    </font>
    <font>
      <u/>
      <sz val="14"/>
      <name val="Times New Roman"/>
      <family val="1"/>
      <charset val="204"/>
    </font>
    <font>
      <b/>
      <sz val="12"/>
      <color rgb="FF000000"/>
      <name val="Times New Roman"/>
      <family val="1"/>
      <charset val="204"/>
    </font>
    <font>
      <sz val="12"/>
      <color rgb="FF000000"/>
      <name val="Times New Roman"/>
      <family val="1"/>
      <charset val="204"/>
    </font>
    <font>
      <b/>
      <sz val="12"/>
      <color rgb="FF000000"/>
      <name val="Calibri"/>
      <family val="2"/>
      <charset val="204"/>
    </font>
    <font>
      <vertAlign val="superscript"/>
      <sz val="14"/>
      <name val="Times New Roman"/>
      <family val="1"/>
      <charset val="204"/>
    </font>
    <font>
      <sz val="12"/>
      <color theme="1"/>
      <name val="Times New Roman"/>
      <family val="1"/>
      <charset val="204"/>
    </font>
    <font>
      <b/>
      <sz val="12"/>
      <color theme="1"/>
      <name val="Times New Roman"/>
      <family val="1"/>
      <charset val="204"/>
    </font>
    <font>
      <sz val="8"/>
      <color rgb="FF000000"/>
      <name val="Calibri"/>
      <family val="2"/>
      <charset val="204"/>
    </font>
    <font>
      <sz val="12"/>
      <name val="Times New Roman"/>
      <family val="1"/>
      <charset val="204"/>
    </font>
    <font>
      <b/>
      <u/>
      <sz val="14"/>
      <color theme="1"/>
      <name val="Times New Roman"/>
      <family val="1"/>
      <charset val="204"/>
    </font>
    <font>
      <b/>
      <sz val="14"/>
      <color theme="1"/>
      <name val="Times New Roman"/>
      <family val="1"/>
      <charset val="204"/>
    </font>
    <font>
      <sz val="11"/>
      <color theme="1"/>
      <name val="Times New Roman"/>
      <family val="1"/>
      <charset val="204"/>
    </font>
    <font>
      <b/>
      <u/>
      <sz val="12"/>
      <color theme="1"/>
      <name val="Times New Roman"/>
      <family val="1"/>
      <charset val="204"/>
    </font>
    <font>
      <sz val="12"/>
      <color rgb="FFFF0000"/>
      <name val="Times New Roman"/>
      <family val="1"/>
      <charset val="204"/>
    </font>
    <font>
      <b/>
      <u/>
      <sz val="18"/>
      <color theme="1"/>
      <name val="Times New Roman"/>
      <family val="1"/>
      <charset val="204"/>
    </font>
    <font>
      <b/>
      <sz val="18"/>
      <color theme="1"/>
      <name val="Times New Roman"/>
      <family val="1"/>
      <charset val="204"/>
    </font>
    <font>
      <b/>
      <sz val="16"/>
      <name val="Times New Roman"/>
      <family val="1"/>
      <charset val="204"/>
    </font>
    <font>
      <b/>
      <u/>
      <sz val="9"/>
      <color theme="1"/>
      <name val="Times New Roman"/>
      <family val="1"/>
      <charset val="204"/>
    </font>
    <font>
      <b/>
      <sz val="11"/>
      <color theme="1"/>
      <name val="Times New Roman"/>
      <family val="1"/>
      <charset val="204"/>
    </font>
    <font>
      <sz val="11"/>
      <color indexed="9"/>
      <name val="Calibri"/>
      <family val="2"/>
      <charset val="204"/>
    </font>
    <font>
      <sz val="11"/>
      <color indexed="62"/>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
      <color indexed="8"/>
      <name val="Courier"/>
      <family val="1"/>
      <charset val="204"/>
    </font>
    <font>
      <sz val="11"/>
      <color indexed="16"/>
      <name val="Calibri"/>
      <family val="2"/>
      <charset val="204"/>
    </font>
    <font>
      <b/>
      <sz val="11"/>
      <color indexed="53"/>
      <name val="Calibri"/>
      <family val="2"/>
      <charset val="204"/>
    </font>
    <font>
      <b/>
      <sz val="15"/>
      <color indexed="62"/>
      <name val="Calibri"/>
      <family val="2"/>
      <charset val="204"/>
    </font>
    <font>
      <b/>
      <sz val="13"/>
      <color indexed="62"/>
      <name val="Calibri"/>
      <family val="2"/>
      <charset val="204"/>
    </font>
    <font>
      <b/>
      <sz val="11"/>
      <color indexed="62"/>
      <name val="Calibri"/>
      <family val="2"/>
      <charset val="204"/>
    </font>
    <font>
      <sz val="11"/>
      <color indexed="53"/>
      <name val="Calibri"/>
      <family val="2"/>
      <charset val="204"/>
    </font>
    <font>
      <b/>
      <sz val="18"/>
      <color indexed="62"/>
      <name val="Cambria"/>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0"/>
      <color theme="1"/>
      <name val="Arial Cyr"/>
      <family val="2"/>
      <charset val="204"/>
    </font>
    <font>
      <sz val="14"/>
      <color theme="1"/>
      <name val="Times New Roman"/>
      <family val="1"/>
      <charset val="204"/>
    </font>
    <font>
      <sz val="10"/>
      <color theme="1"/>
      <name val="Times New Roman"/>
      <family val="1"/>
      <charset val="204"/>
    </font>
    <font>
      <sz val="9"/>
      <color theme="1"/>
      <name val="Times New Roman"/>
      <family val="1"/>
      <charset val="204"/>
    </font>
    <font>
      <b/>
      <u/>
      <sz val="12"/>
      <name val="Times New Roman"/>
      <family val="1"/>
      <charset val="204"/>
    </font>
    <font>
      <b/>
      <u/>
      <sz val="14"/>
      <color indexed="8"/>
      <name val="Times New Roman"/>
      <family val="1"/>
      <charset val="204"/>
    </font>
    <font>
      <b/>
      <sz val="14"/>
      <color indexed="8"/>
      <name val="Times New Roman"/>
      <family val="1"/>
      <charset val="204"/>
    </font>
    <font>
      <b/>
      <sz val="14"/>
      <color rgb="FFFF0000"/>
      <name val="Times New Roman"/>
      <family val="1"/>
      <charset val="204"/>
    </font>
    <font>
      <sz val="12"/>
      <name val="Times New Roman CYR"/>
    </font>
    <font>
      <i/>
      <sz val="14"/>
      <name val="Times New Roman"/>
      <family val="1"/>
      <charset val="204"/>
    </font>
    <font>
      <i/>
      <sz val="12"/>
      <name val="Times New Roman"/>
      <family val="1"/>
      <charset val="204"/>
    </font>
    <font>
      <sz val="14"/>
      <color theme="1"/>
      <name val="Calibri"/>
      <family val="2"/>
      <charset val="204"/>
      <scheme val="minor"/>
    </font>
    <font>
      <b/>
      <sz val="17"/>
      <color theme="1"/>
      <name val="Times New Roman"/>
      <family val="1"/>
      <charset val="204"/>
    </font>
    <font>
      <vertAlign val="superscript"/>
      <sz val="12"/>
      <name val="Times New Roman"/>
      <family val="1"/>
      <charset val="204"/>
    </font>
    <font>
      <b/>
      <sz val="9"/>
      <color theme="1"/>
      <name val="Times New Roman"/>
      <family val="1"/>
      <charset val="204"/>
    </font>
    <font>
      <sz val="12"/>
      <color rgb="FF000000"/>
      <name val="Calibri"/>
      <family val="2"/>
      <charset val="204"/>
    </font>
    <font>
      <b/>
      <sz val="12"/>
      <color theme="0"/>
      <name val="Times New Roman"/>
      <family val="1"/>
      <charset val="204"/>
    </font>
    <font>
      <sz val="11"/>
      <color theme="0"/>
      <name val="Times New Roman"/>
      <family val="1"/>
      <charset val="204"/>
    </font>
  </fonts>
  <fills count="129">
    <fill>
      <patternFill patternType="none"/>
    </fill>
    <fill>
      <patternFill patternType="gray125"/>
    </fill>
    <fill>
      <patternFill patternType="solid">
        <fgColor indexed="9"/>
        <bgColor indexed="64"/>
      </patternFill>
    </fill>
    <fill>
      <patternFill patternType="solid">
        <fgColor indexed="40"/>
        <bgColor indexed="64"/>
      </patternFill>
    </fill>
    <fill>
      <patternFill patternType="solid">
        <fgColor indexed="11"/>
        <bgColor indexed="64"/>
      </patternFill>
    </fill>
    <fill>
      <patternFill patternType="solid">
        <fgColor indexed="52"/>
        <bgColor indexed="64"/>
      </patternFill>
    </fill>
    <fill>
      <patternFill patternType="solid">
        <fgColor rgb="FFFFFFCC"/>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41"/>
      </patternFill>
    </fill>
    <fill>
      <patternFill patternType="solid">
        <fgColor indexed="40"/>
      </patternFill>
    </fill>
    <fill>
      <patternFill patternType="solid">
        <fgColor indexed="50"/>
      </patternFill>
    </fill>
    <fill>
      <patternFill patternType="solid">
        <fgColor indexed="35"/>
      </patternFill>
    </fill>
    <fill>
      <patternFill patternType="solid">
        <fgColor indexed="47"/>
      </patternFill>
    </fill>
    <fill>
      <patternFill patternType="solid">
        <fgColor indexed="31"/>
        <bgColor indexed="22"/>
      </patternFill>
    </fill>
    <fill>
      <patternFill patternType="solid">
        <fgColor indexed="31"/>
      </patternFill>
    </fill>
    <fill>
      <patternFill patternType="solid">
        <fgColor indexed="45"/>
        <bgColor indexed="29"/>
      </patternFill>
    </fill>
    <fill>
      <patternFill patternType="solid">
        <fgColor indexed="45"/>
      </patternFill>
    </fill>
    <fill>
      <patternFill patternType="solid">
        <fgColor indexed="42"/>
        <bgColor indexed="27"/>
      </patternFill>
    </fill>
    <fill>
      <patternFill patternType="solid">
        <fgColor indexed="42"/>
      </patternFill>
    </fill>
    <fill>
      <patternFill patternType="solid">
        <fgColor indexed="46"/>
        <bgColor indexed="24"/>
      </patternFill>
    </fill>
    <fill>
      <patternFill patternType="solid">
        <fgColor indexed="46"/>
      </patternFill>
    </fill>
    <fill>
      <patternFill patternType="solid">
        <fgColor indexed="27"/>
        <bgColor indexed="41"/>
      </patternFill>
    </fill>
    <fill>
      <patternFill patternType="solid">
        <fgColor indexed="27"/>
      </patternFill>
    </fill>
    <fill>
      <patternFill patternType="solid">
        <fgColor indexed="22"/>
        <bgColor indexed="22"/>
      </patternFill>
    </fill>
    <fill>
      <patternFill patternType="solid">
        <fgColor indexed="22"/>
      </patternFill>
    </fill>
    <fill>
      <patternFill patternType="solid">
        <fgColor indexed="57"/>
      </patternFill>
    </fill>
    <fill>
      <patternFill patternType="solid">
        <fgColor indexed="24"/>
      </patternFill>
    </fill>
    <fill>
      <patternFill patternType="solid">
        <fgColor indexed="54"/>
      </patternFill>
    </fill>
    <fill>
      <patternFill patternType="solid">
        <fgColor indexed="44"/>
        <bgColor indexed="31"/>
      </patternFill>
    </fill>
    <fill>
      <patternFill patternType="solid">
        <fgColor indexed="44"/>
      </patternFill>
    </fill>
    <fill>
      <patternFill patternType="solid">
        <fgColor indexed="29"/>
        <bgColor indexed="45"/>
      </patternFill>
    </fill>
    <fill>
      <patternFill patternType="solid">
        <fgColor indexed="29"/>
      </patternFill>
    </fill>
    <fill>
      <patternFill patternType="solid">
        <fgColor indexed="11"/>
        <bgColor indexed="49"/>
      </patternFill>
    </fill>
    <fill>
      <patternFill patternType="solid">
        <fgColor indexed="11"/>
      </patternFill>
    </fill>
    <fill>
      <patternFill patternType="solid">
        <fgColor indexed="51"/>
        <bgColor indexed="13"/>
      </patternFill>
    </fill>
    <fill>
      <patternFill patternType="solid">
        <fgColor indexed="51"/>
      </patternFill>
    </fill>
    <fill>
      <patternFill patternType="solid">
        <fgColor indexed="58"/>
      </patternFill>
    </fill>
    <fill>
      <patternFill patternType="solid">
        <fgColor indexed="30"/>
        <bgColor indexed="21"/>
      </patternFill>
    </fill>
    <fill>
      <patternFill patternType="solid">
        <fgColor indexed="30"/>
      </patternFill>
    </fill>
    <fill>
      <patternFill patternType="solid">
        <fgColor indexed="20"/>
        <bgColor indexed="36"/>
      </patternFill>
    </fill>
    <fill>
      <patternFill patternType="solid">
        <fgColor indexed="36"/>
      </patternFill>
    </fill>
    <fill>
      <patternFill patternType="solid">
        <fgColor indexed="49"/>
        <bgColor indexed="40"/>
      </patternFill>
    </fill>
    <fill>
      <patternFill patternType="solid">
        <fgColor indexed="49"/>
      </patternFill>
    </fill>
    <fill>
      <patternFill patternType="solid">
        <fgColor indexed="52"/>
        <bgColor indexed="51"/>
      </patternFill>
    </fill>
    <fill>
      <patternFill patternType="solid">
        <fgColor indexed="52"/>
      </patternFill>
    </fill>
    <fill>
      <patternFill patternType="solid">
        <fgColor indexed="48"/>
        <bgColor indexed="48"/>
      </patternFill>
    </fill>
    <fill>
      <patternFill patternType="solid">
        <fgColor indexed="61"/>
        <bgColor indexed="61"/>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27"/>
        <bgColor indexed="64"/>
      </patternFill>
    </fill>
    <fill>
      <patternFill patternType="solid">
        <fgColor indexed="35"/>
        <bgColor indexed="35"/>
      </patternFill>
    </fill>
    <fill>
      <patternFill patternType="lightGray">
        <fgColor indexed="15"/>
      </patternFill>
    </fill>
    <fill>
      <patternFill patternType="mediumGray">
        <fgColor indexed="22"/>
      </patternFill>
    </fill>
    <fill>
      <patternFill patternType="solid">
        <fgColor indexed="22"/>
        <bgColor indexed="6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26"/>
        <bgColor indexed="64"/>
      </patternFill>
    </fill>
    <fill>
      <patternFill patternType="gray0625"/>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26"/>
      </patternFill>
    </fill>
    <fill>
      <patternFill patternType="solid">
        <fgColor indexed="9"/>
      </patternFill>
    </fill>
    <fill>
      <patternFill patternType="solid">
        <fgColor indexed="17"/>
      </patternFill>
    </fill>
    <fill>
      <patternFill patternType="solid">
        <fgColor indexed="31"/>
        <bgColor indexed="64"/>
      </patternFill>
    </fill>
    <fill>
      <patternFill patternType="solid">
        <fgColor indexed="45"/>
        <bgColor indexed="64"/>
      </patternFill>
    </fill>
    <fill>
      <patternFill patternType="solid">
        <fgColor indexed="29"/>
        <bgColor indexed="64"/>
      </patternFill>
    </fill>
    <fill>
      <patternFill patternType="solid">
        <fgColor indexed="10"/>
        <bgColor indexed="64"/>
      </patternFill>
    </fill>
    <fill>
      <patternFill patternType="solid">
        <fgColor indexed="51"/>
        <bgColor indexed="64"/>
      </patternFill>
    </fill>
    <fill>
      <patternFill patternType="solid">
        <fgColor indexed="57"/>
        <bgColor indexed="64"/>
      </patternFill>
    </fill>
    <fill>
      <patternFill patternType="solid">
        <fgColor indexed="50"/>
        <bgColor indexed="64"/>
      </patternFill>
    </fill>
    <fill>
      <patternFill patternType="lightUp">
        <fgColor indexed="22"/>
        <bgColor indexed="35"/>
      </patternFill>
    </fill>
    <fill>
      <patternFill patternType="solid">
        <fgColor indexed="35"/>
        <bgColor indexed="64"/>
      </patternFill>
    </fill>
    <fill>
      <patternFill patternType="solid">
        <fgColor indexed="23"/>
        <bgColor indexed="64"/>
      </patternFill>
    </fill>
    <fill>
      <patternFill patternType="solid">
        <fgColor indexed="20"/>
      </patternFill>
    </fill>
    <fill>
      <patternFill patternType="lightGray">
        <fgColor indexed="12"/>
      </patternFill>
    </fill>
    <fill>
      <patternFill patternType="solid">
        <fgColor indexed="31"/>
        <bgColor indexed="8"/>
      </patternFill>
    </fill>
    <fill>
      <patternFill patternType="solid">
        <fgColor indexed="43"/>
        <bgColor indexed="8"/>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62"/>
        <bgColor indexed="56"/>
      </patternFill>
    </fill>
    <fill>
      <patternFill patternType="solid">
        <fgColor indexed="62"/>
      </patternFill>
    </fill>
    <fill>
      <patternFill patternType="solid">
        <fgColor indexed="10"/>
        <bgColor indexed="60"/>
      </patternFill>
    </fill>
    <fill>
      <patternFill patternType="solid">
        <fgColor indexed="10"/>
      </patternFill>
    </fill>
    <fill>
      <patternFill patternType="solid">
        <fgColor indexed="57"/>
        <bgColor indexed="21"/>
      </patternFill>
    </fill>
    <fill>
      <patternFill patternType="solid">
        <fgColor indexed="53"/>
        <bgColor indexed="52"/>
      </patternFill>
    </fill>
    <fill>
      <patternFill patternType="solid">
        <fgColor indexed="53"/>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26"/>
        <bgColor indexed="9"/>
      </patternFill>
    </fill>
    <fill>
      <patternFill patternType="solid">
        <fgColor indexed="47"/>
        <bgColor indexed="64"/>
      </patternFill>
    </fill>
    <fill>
      <patternFill patternType="solid">
        <fgColor theme="0"/>
        <bgColor indexed="64"/>
      </patternFill>
    </fill>
    <fill>
      <patternFill patternType="solid">
        <fgColor indexed="44"/>
        <bgColor indexed="44"/>
      </patternFill>
    </fill>
    <fill>
      <patternFill patternType="solid">
        <fgColor indexed="42"/>
        <bgColor indexed="42"/>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3"/>
        <bgColor indexed="43"/>
      </patternFill>
    </fill>
    <fill>
      <patternFill patternType="solid">
        <fgColor theme="6" tint="0.79998168889431442"/>
        <bgColor indexed="64"/>
      </patternFill>
    </fill>
  </fills>
  <borders count="9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right/>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top/>
      <bottom style="thin">
        <color indexed="64"/>
      </bottom>
      <diagonal/>
    </border>
    <border>
      <left style="thin">
        <color rgb="FFB2B2B2"/>
      </left>
      <right style="thin">
        <color rgb="FFB2B2B2"/>
      </right>
      <top style="thin">
        <color rgb="FFB2B2B2"/>
      </top>
      <bottom style="thin">
        <color rgb="FFB2B2B2"/>
      </bottom>
      <diagonal/>
    </border>
    <border>
      <left/>
      <right/>
      <top style="thin">
        <color indexed="64"/>
      </top>
      <bottom style="thin">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thin">
        <color indexed="64"/>
      </top>
      <bottom/>
      <diagonal/>
    </border>
    <border>
      <left style="medium">
        <color indexed="64"/>
      </left>
      <right/>
      <top style="thin">
        <color indexed="64"/>
      </top>
      <bottom style="medium">
        <color indexed="64"/>
      </bottom>
      <diagonal/>
    </border>
    <border>
      <left/>
      <right/>
      <top style="double">
        <color indexed="8"/>
      </top>
      <bottom style="double">
        <color indexed="8"/>
      </bottom>
      <diagonal/>
    </border>
    <border>
      <left/>
      <right/>
      <top/>
      <bottom style="dotted">
        <color indexed="64"/>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thick">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right/>
      <top/>
      <bottom style="double">
        <color indexed="17"/>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4"/>
      </left>
      <right style="thin">
        <color indexed="64"/>
      </right>
      <top style="thin">
        <color indexed="64"/>
      </top>
      <bottom style="thin">
        <color auto="1"/>
      </bottom>
      <diagonal/>
    </border>
    <border>
      <left/>
      <right/>
      <top style="medium">
        <color indexed="39"/>
      </top>
      <bottom/>
      <diagonal/>
    </border>
    <border>
      <left style="medium">
        <color indexed="39"/>
      </left>
      <right/>
      <top style="medium">
        <color indexed="39"/>
      </top>
      <bottom/>
      <diagonal/>
    </border>
    <border>
      <left/>
      <right/>
      <top style="thin">
        <color indexed="48"/>
      </top>
      <bottom style="double">
        <color indexed="48"/>
      </bottom>
      <diagonal/>
    </border>
    <border>
      <left/>
      <right/>
      <top style="double">
        <color indexed="64"/>
      </top>
      <bottom/>
      <diagonal/>
    </border>
    <border>
      <left style="hair">
        <color indexed="64"/>
      </left>
      <right/>
      <top style="hair">
        <color indexed="64"/>
      </top>
      <bottom style="hair">
        <color indexed="9"/>
      </bottom>
      <diagonal/>
    </border>
    <border>
      <left/>
      <right/>
      <top/>
      <bottom style="hair">
        <color indexed="64"/>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hair">
        <color indexed="64"/>
      </top>
      <bottom style="hair">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right/>
      <top/>
      <bottom style="double">
        <color indexed="52"/>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ck">
        <color indexed="54"/>
      </bottom>
      <diagonal/>
    </border>
    <border>
      <left/>
      <right/>
      <top/>
      <bottom style="medium">
        <color indexed="44"/>
      </bottom>
      <diagonal/>
    </border>
    <border>
      <left/>
      <right/>
      <top style="thin">
        <color indexed="54"/>
      </top>
      <bottom style="double">
        <color indexed="54"/>
      </bottom>
      <diagonal/>
    </border>
    <border>
      <left style="hair">
        <color indexed="8"/>
      </left>
      <right/>
      <top style="hair">
        <color indexed="8"/>
      </top>
      <bottom style="hair">
        <color indexed="9"/>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thin">
        <color indexed="64"/>
      </bottom>
      <diagonal/>
    </border>
  </borders>
  <cellStyleXfs count="61091">
    <xf numFmtId="0" fontId="0" fillId="0" borderId="0"/>
    <xf numFmtId="44" fontId="14" fillId="0" borderId="0" applyFont="0" applyFill="0" applyBorder="0" applyAlignment="0" applyProtection="0"/>
    <xf numFmtId="0" fontId="12" fillId="0" borderId="0"/>
    <xf numFmtId="0" fontId="14" fillId="0" borderId="0"/>
    <xf numFmtId="0" fontId="14"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5" fillId="0" borderId="0"/>
    <xf numFmtId="0" fontId="17" fillId="0" borderId="0"/>
    <xf numFmtId="9" fontId="14" fillId="0" borderId="0" applyFont="0" applyFill="0" applyBorder="0" applyAlignment="0" applyProtection="0"/>
    <xf numFmtId="0" fontId="10" fillId="0" borderId="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8" fillId="0" borderId="0"/>
    <xf numFmtId="0" fontId="12" fillId="0" borderId="0"/>
    <xf numFmtId="0" fontId="8" fillId="0" borderId="0"/>
    <xf numFmtId="0" fontId="8" fillId="0" borderId="0"/>
    <xf numFmtId="0" fontId="16" fillId="0" borderId="0"/>
    <xf numFmtId="0" fontId="10" fillId="0" borderId="0"/>
    <xf numFmtId="165" fontId="16" fillId="0" borderId="0"/>
    <xf numFmtId="166" fontId="18" fillId="7" borderId="0">
      <alignment vertical="top"/>
    </xf>
    <xf numFmtId="0" fontId="16" fillId="0" borderId="0"/>
    <xf numFmtId="0" fontId="20" fillId="0" borderId="0" applyFont="0" applyFill="0" applyBorder="0" applyAlignment="0"/>
    <xf numFmtId="0" fontId="21" fillId="0" borderId="15">
      <protection locked="0"/>
    </xf>
    <xf numFmtId="0" fontId="22" fillId="0" borderId="0"/>
    <xf numFmtId="165" fontId="22" fillId="0" borderId="0"/>
    <xf numFmtId="165" fontId="22" fillId="0" borderId="0"/>
    <xf numFmtId="165" fontId="22" fillId="0" borderId="0"/>
    <xf numFmtId="165" fontId="10" fillId="0" borderId="0"/>
    <xf numFmtId="165" fontId="10"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4" fontId="23"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22" fillId="0" borderId="0"/>
    <xf numFmtId="0" fontId="13" fillId="0" borderId="0"/>
    <xf numFmtId="0" fontId="13" fillId="0" borderId="0"/>
    <xf numFmtId="0" fontId="13" fillId="0" borderId="0"/>
    <xf numFmtId="0" fontId="13" fillId="0" borderId="0"/>
    <xf numFmtId="0" fontId="13" fillId="0" borderId="0"/>
    <xf numFmtId="165" fontId="22" fillId="0" borderId="0"/>
    <xf numFmtId="165" fontId="22" fillId="0" borderId="0"/>
    <xf numFmtId="165" fontId="10" fillId="0" borderId="0"/>
    <xf numFmtId="165" fontId="10" fillId="0" borderId="0"/>
    <xf numFmtId="165" fontId="10" fillId="0" borderId="0"/>
    <xf numFmtId="165" fontId="10" fillId="0" borderId="0"/>
    <xf numFmtId="165" fontId="10" fillId="0" borderId="0"/>
    <xf numFmtId="165" fontId="22" fillId="0" borderId="0"/>
    <xf numFmtId="165" fontId="10" fillId="0" borderId="0"/>
    <xf numFmtId="165" fontId="22" fillId="0" borderId="0"/>
    <xf numFmtId="165" fontId="10" fillId="0" borderId="0"/>
    <xf numFmtId="165" fontId="22" fillId="0" borderId="0"/>
    <xf numFmtId="0" fontId="10" fillId="0" borderId="0"/>
    <xf numFmtId="0" fontId="24" fillId="0" borderId="0"/>
    <xf numFmtId="0" fontId="24" fillId="0" borderId="0"/>
    <xf numFmtId="0" fontId="24" fillId="0" borderId="0"/>
    <xf numFmtId="0" fontId="24" fillId="0" borderId="0"/>
    <xf numFmtId="0" fontId="24" fillId="0" borderId="0"/>
    <xf numFmtId="165" fontId="10" fillId="0" borderId="0"/>
    <xf numFmtId="0" fontId="22" fillId="0" borderId="0"/>
    <xf numFmtId="165" fontId="10" fillId="0" borderId="0"/>
    <xf numFmtId="165" fontId="22" fillId="0" borderId="0"/>
    <xf numFmtId="165" fontId="10" fillId="0" borderId="0"/>
    <xf numFmtId="0" fontId="10" fillId="0" borderId="0"/>
    <xf numFmtId="165" fontId="22" fillId="0" borderId="0"/>
    <xf numFmtId="165" fontId="22" fillId="0" borderId="0"/>
    <xf numFmtId="165" fontId="22" fillId="0" borderId="0"/>
    <xf numFmtId="165" fontId="10" fillId="0" borderId="0"/>
    <xf numFmtId="165" fontId="22" fillId="0" borderId="0"/>
    <xf numFmtId="0" fontId="10" fillId="0" borderId="0"/>
    <xf numFmtId="167" fontId="16" fillId="0" borderId="0" applyFont="0" applyFill="0" applyBorder="0" applyAlignment="0" applyProtection="0"/>
    <xf numFmtId="0" fontId="10" fillId="0" borderId="0"/>
    <xf numFmtId="0" fontId="25" fillId="0" borderId="0"/>
    <xf numFmtId="0" fontId="25" fillId="0" borderId="0"/>
    <xf numFmtId="168" fontId="26" fillId="0" borderId="0" applyFont="0" applyFill="0" applyBorder="0" applyAlignment="0" applyProtection="0"/>
    <xf numFmtId="39" fontId="16" fillId="0" borderId="0" applyFont="0" applyFill="0" applyBorder="0" applyAlignment="0" applyProtection="0"/>
    <xf numFmtId="0" fontId="22" fillId="0" borderId="0"/>
    <xf numFmtId="0" fontId="27" fillId="0" borderId="0" applyNumberFormat="0" applyFill="0" applyBorder="0" applyAlignment="0" applyProtection="0"/>
    <xf numFmtId="0" fontId="16" fillId="8" borderId="0" applyNumberFormat="0" applyFont="0" applyAlignment="0" applyProtection="0"/>
    <xf numFmtId="0" fontId="10" fillId="0" borderId="0"/>
    <xf numFmtId="0" fontId="10" fillId="0" borderId="0"/>
    <xf numFmtId="0" fontId="22" fillId="0" borderId="0"/>
    <xf numFmtId="0" fontId="22" fillId="0" borderId="0"/>
    <xf numFmtId="0" fontId="22" fillId="0" borderId="0"/>
    <xf numFmtId="38" fontId="9" fillId="0" borderId="0">
      <alignment vertical="top"/>
    </xf>
    <xf numFmtId="169" fontId="19" fillId="0" borderId="0" applyFont="0" applyFill="0" applyBorder="0" applyAlignment="0" applyProtection="0"/>
    <xf numFmtId="170" fontId="26"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28" fillId="0" borderId="0" applyNumberFormat="0" applyFill="0" applyBorder="0" applyProtection="0">
      <alignment vertical="top"/>
    </xf>
    <xf numFmtId="0" fontId="29" fillId="0" borderId="16" applyNumberFormat="0" applyFill="0" applyProtection="0">
      <alignment horizontal="center"/>
    </xf>
    <xf numFmtId="0" fontId="29" fillId="0" borderId="16" applyNumberFormat="0" applyFill="0" applyProtection="0">
      <alignment horizontal="center"/>
    </xf>
    <xf numFmtId="0" fontId="29" fillId="0" borderId="16" applyNumberFormat="0" applyFill="0" applyProtection="0">
      <alignment horizontal="center"/>
    </xf>
    <xf numFmtId="0" fontId="29" fillId="0" borderId="16" applyNumberFormat="0" applyFill="0" applyProtection="0">
      <alignment horizontal="center"/>
    </xf>
    <xf numFmtId="0" fontId="29" fillId="0" borderId="0" applyNumberFormat="0" applyFill="0" applyBorder="0" applyProtection="0">
      <alignment horizontal="left"/>
    </xf>
    <xf numFmtId="0" fontId="30" fillId="0" borderId="0" applyNumberFormat="0" applyFill="0" applyBorder="0" applyProtection="0">
      <alignment horizontal="centerContinuous"/>
    </xf>
    <xf numFmtId="0" fontId="22" fillId="0" borderId="0"/>
    <xf numFmtId="0" fontId="10" fillId="0" borderId="0"/>
    <xf numFmtId="4" fontId="23" fillId="0" borderId="0">
      <alignment vertical="center"/>
    </xf>
    <xf numFmtId="165" fontId="22" fillId="0" borderId="0"/>
    <xf numFmtId="165" fontId="22" fillId="0" borderId="0"/>
    <xf numFmtId="165" fontId="10" fillId="0" borderId="0"/>
    <xf numFmtId="165" fontId="10" fillId="0" borderId="0"/>
    <xf numFmtId="165" fontId="22" fillId="0" borderId="0"/>
    <xf numFmtId="165" fontId="10" fillId="0" borderId="0"/>
    <xf numFmtId="165" fontId="10" fillId="0" borderId="0"/>
    <xf numFmtId="165" fontId="10" fillId="0" borderId="0"/>
    <xf numFmtId="165" fontId="10" fillId="0" borderId="0"/>
    <xf numFmtId="165" fontId="10" fillId="0" borderId="0"/>
    <xf numFmtId="165" fontId="22" fillId="0" borderId="0"/>
    <xf numFmtId="165" fontId="22" fillId="0" borderId="0"/>
    <xf numFmtId="0" fontId="10" fillId="0" borderId="0"/>
    <xf numFmtId="165" fontId="10" fillId="0" borderId="0"/>
    <xf numFmtId="165" fontId="10" fillId="0" borderId="0"/>
    <xf numFmtId="165" fontId="10" fillId="0" borderId="0"/>
    <xf numFmtId="165" fontId="10" fillId="0" borderId="0"/>
    <xf numFmtId="165" fontId="10" fillId="0" borderId="0"/>
    <xf numFmtId="165" fontId="22" fillId="0" borderId="0"/>
    <xf numFmtId="165" fontId="22" fillId="0" borderId="0"/>
    <xf numFmtId="165" fontId="10" fillId="0" borderId="0"/>
    <xf numFmtId="0" fontId="10" fillId="0" borderId="0"/>
    <xf numFmtId="165" fontId="10" fillId="0" borderId="0"/>
    <xf numFmtId="171" fontId="16" fillId="9" borderId="17" applyNumberFormat="0" applyFont="0">
      <alignment shrinkToFit="1"/>
      <protection locked="0"/>
    </xf>
    <xf numFmtId="4" fontId="23"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22" fillId="0" borderId="0"/>
    <xf numFmtId="165" fontId="10" fillId="0" borderId="0"/>
    <xf numFmtId="165" fontId="10" fillId="0" borderId="0"/>
    <xf numFmtId="165" fontId="10" fillId="0" borderId="0"/>
    <xf numFmtId="0" fontId="22" fillId="0" borderId="0"/>
    <xf numFmtId="0" fontId="22" fillId="0" borderId="0"/>
    <xf numFmtId="0" fontId="22" fillId="0" borderId="0"/>
    <xf numFmtId="0" fontId="22" fillId="0" borderId="0"/>
    <xf numFmtId="0" fontId="22" fillId="0" borderId="0"/>
    <xf numFmtId="0" fontId="22"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16" fillId="0" borderId="0"/>
    <xf numFmtId="165" fontId="22" fillId="0" borderId="0"/>
    <xf numFmtId="0" fontId="22" fillId="0" borderId="0"/>
    <xf numFmtId="0" fontId="22" fillId="0" borderId="0"/>
    <xf numFmtId="0" fontId="22" fillId="0" borderId="0"/>
    <xf numFmtId="165" fontId="10" fillId="0" borderId="0"/>
    <xf numFmtId="165" fontId="10" fillId="0" borderId="0"/>
    <xf numFmtId="165" fontId="10" fillId="0" borderId="0"/>
    <xf numFmtId="165" fontId="22" fillId="0" borderId="0"/>
    <xf numFmtId="165" fontId="22" fillId="0" borderId="0"/>
    <xf numFmtId="165" fontId="10" fillId="0" borderId="0"/>
    <xf numFmtId="165" fontId="10" fillId="0" borderId="0"/>
    <xf numFmtId="165" fontId="10" fillId="0" borderId="0"/>
    <xf numFmtId="165" fontId="10" fillId="0" borderId="0"/>
    <xf numFmtId="4" fontId="23" fillId="0" borderId="0">
      <alignment vertical="center"/>
    </xf>
    <xf numFmtId="0" fontId="10" fillId="0" borderId="0"/>
    <xf numFmtId="0" fontId="24" fillId="0" borderId="0"/>
    <xf numFmtId="0" fontId="24" fillId="0" borderId="0"/>
    <xf numFmtId="0" fontId="24" fillId="0" borderId="0"/>
    <xf numFmtId="0" fontId="24" fillId="0" borderId="0"/>
    <xf numFmtId="0" fontId="24" fillId="0" borderId="0"/>
    <xf numFmtId="0" fontId="10" fillId="0" borderId="0"/>
    <xf numFmtId="0" fontId="24" fillId="0" borderId="0"/>
    <xf numFmtId="0" fontId="24" fillId="0" borderId="0"/>
    <xf numFmtId="0" fontId="24" fillId="0" borderId="0"/>
    <xf numFmtId="0" fontId="24" fillId="0" borderId="0"/>
    <xf numFmtId="0" fontId="24" fillId="0" borderId="0"/>
    <xf numFmtId="0" fontId="10" fillId="0" borderId="0"/>
    <xf numFmtId="0" fontId="24" fillId="0" borderId="0"/>
    <xf numFmtId="0" fontId="24" fillId="0" borderId="0"/>
    <xf numFmtId="0" fontId="24" fillId="0" borderId="0"/>
    <xf numFmtId="0" fontId="24" fillId="0" borderId="0"/>
    <xf numFmtId="0" fontId="24" fillId="0" borderId="0"/>
    <xf numFmtId="0" fontId="22" fillId="0" borderId="0"/>
    <xf numFmtId="0" fontId="10" fillId="0" borderId="0"/>
    <xf numFmtId="0" fontId="22" fillId="0" borderId="0"/>
    <xf numFmtId="0" fontId="22" fillId="0" borderId="0"/>
    <xf numFmtId="0" fontId="10" fillId="0" borderId="0"/>
    <xf numFmtId="0" fontId="10" fillId="0" borderId="0"/>
    <xf numFmtId="165" fontId="10" fillId="0" borderId="0"/>
    <xf numFmtId="4" fontId="23" fillId="0" borderId="0">
      <alignment vertical="center"/>
    </xf>
    <xf numFmtId="171" fontId="16" fillId="0" borderId="0"/>
    <xf numFmtId="171" fontId="16" fillId="0" borderId="0"/>
    <xf numFmtId="171" fontId="16" fillId="0" borderId="0"/>
    <xf numFmtId="171" fontId="16" fillId="0" borderId="0"/>
    <xf numFmtId="165" fontId="22" fillId="0" borderId="0"/>
    <xf numFmtId="4" fontId="23" fillId="0" borderId="0">
      <alignment vertical="center"/>
    </xf>
    <xf numFmtId="165" fontId="22" fillId="0" borderId="0"/>
    <xf numFmtId="165" fontId="22" fillId="0" borderId="0"/>
    <xf numFmtId="165" fontId="10" fillId="0" borderId="0"/>
    <xf numFmtId="165" fontId="22" fillId="0" borderId="0"/>
    <xf numFmtId="0" fontId="22" fillId="0" borderId="0"/>
    <xf numFmtId="0" fontId="22" fillId="0" borderId="0"/>
    <xf numFmtId="0" fontId="22" fillId="0" borderId="0"/>
    <xf numFmtId="165" fontId="10" fillId="0" borderId="0"/>
    <xf numFmtId="165" fontId="10" fillId="0" borderId="0"/>
    <xf numFmtId="0" fontId="10" fillId="0" borderId="0"/>
    <xf numFmtId="0" fontId="24" fillId="0" borderId="0"/>
    <xf numFmtId="0" fontId="24" fillId="0" borderId="0"/>
    <xf numFmtId="0" fontId="24" fillId="0" borderId="0"/>
    <xf numFmtId="0" fontId="24" fillId="0" borderId="0"/>
    <xf numFmtId="0" fontId="24" fillId="0" borderId="0"/>
    <xf numFmtId="0" fontId="10" fillId="0" borderId="0"/>
    <xf numFmtId="0" fontId="24" fillId="0" borderId="0"/>
    <xf numFmtId="0" fontId="24" fillId="0" borderId="0"/>
    <xf numFmtId="0" fontId="24" fillId="0" borderId="0"/>
    <xf numFmtId="0" fontId="24" fillId="0" borderId="0"/>
    <xf numFmtId="0" fontId="24" fillId="0" borderId="0"/>
    <xf numFmtId="0" fontId="22" fillId="0" borderId="0"/>
    <xf numFmtId="165" fontId="10" fillId="0" borderId="0"/>
    <xf numFmtId="165" fontId="22" fillId="0" borderId="0"/>
    <xf numFmtId="0" fontId="22" fillId="0" borderId="0"/>
    <xf numFmtId="165" fontId="10" fillId="0" borderId="0"/>
    <xf numFmtId="165" fontId="10" fillId="0" borderId="0"/>
    <xf numFmtId="165" fontId="10" fillId="0" borderId="0"/>
    <xf numFmtId="165" fontId="10" fillId="0" borderId="0"/>
    <xf numFmtId="165" fontId="10" fillId="0" borderId="0"/>
    <xf numFmtId="165" fontId="22" fillId="0" borderId="0"/>
    <xf numFmtId="0" fontId="22" fillId="0" borderId="0"/>
    <xf numFmtId="0" fontId="10" fillId="0" borderId="0"/>
    <xf numFmtId="0" fontId="22" fillId="0" borderId="0"/>
    <xf numFmtId="165" fontId="10" fillId="0" borderId="0"/>
    <xf numFmtId="4" fontId="23"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0" fillId="0" borderId="0"/>
    <xf numFmtId="0" fontId="24" fillId="0" borderId="0"/>
    <xf numFmtId="0" fontId="24" fillId="0" borderId="0"/>
    <xf numFmtId="0" fontId="24" fillId="0" borderId="0"/>
    <xf numFmtId="0" fontId="24" fillId="0" borderId="0"/>
    <xf numFmtId="0" fontId="24" fillId="0" borderId="0"/>
    <xf numFmtId="0" fontId="16" fillId="0" borderId="0"/>
    <xf numFmtId="0" fontId="16" fillId="0" borderId="0"/>
    <xf numFmtId="0" fontId="16" fillId="0" borderId="0"/>
    <xf numFmtId="0" fontId="16" fillId="0" borderId="0"/>
    <xf numFmtId="0" fontId="16" fillId="0" borderId="0"/>
    <xf numFmtId="0" fontId="10" fillId="0" borderId="0"/>
    <xf numFmtId="4" fontId="23"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165" fontId="22" fillId="0" borderId="0"/>
    <xf numFmtId="165" fontId="22" fillId="0" borderId="0"/>
    <xf numFmtId="0" fontId="10" fillId="0" borderId="0"/>
    <xf numFmtId="165" fontId="22" fillId="0" borderId="0"/>
    <xf numFmtId="165" fontId="22" fillId="0" borderId="0"/>
    <xf numFmtId="0" fontId="10" fillId="0" borderId="0"/>
    <xf numFmtId="165" fontId="22" fillId="0" borderId="0"/>
    <xf numFmtId="0" fontId="10" fillId="0" borderId="0"/>
    <xf numFmtId="0" fontId="24" fillId="0" borderId="0"/>
    <xf numFmtId="0" fontId="24" fillId="0" borderId="0"/>
    <xf numFmtId="0" fontId="24" fillId="0" borderId="0"/>
    <xf numFmtId="0" fontId="24" fillId="0" borderId="0"/>
    <xf numFmtId="0" fontId="24" fillId="0" borderId="0"/>
    <xf numFmtId="0" fontId="10" fillId="0" borderId="0"/>
    <xf numFmtId="0" fontId="24" fillId="0" borderId="0"/>
    <xf numFmtId="0" fontId="24" fillId="0" borderId="0"/>
    <xf numFmtId="0" fontId="24" fillId="0" borderId="0"/>
    <xf numFmtId="0" fontId="24" fillId="0" borderId="0"/>
    <xf numFmtId="0" fontId="24" fillId="0" borderId="0"/>
    <xf numFmtId="0" fontId="13" fillId="0" borderId="0"/>
    <xf numFmtId="0" fontId="13" fillId="0" borderId="0"/>
    <xf numFmtId="0" fontId="13" fillId="0" borderId="0"/>
    <xf numFmtId="0" fontId="13" fillId="0" borderId="0"/>
    <xf numFmtId="0" fontId="10" fillId="0" borderId="0"/>
    <xf numFmtId="4" fontId="23"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165" fontId="10" fillId="0" borderId="0"/>
    <xf numFmtId="0" fontId="10" fillId="0" borderId="0"/>
    <xf numFmtId="0" fontId="22" fillId="0" borderId="0"/>
    <xf numFmtId="0" fontId="13" fillId="0" borderId="0"/>
    <xf numFmtId="0" fontId="13" fillId="0" borderId="0"/>
    <xf numFmtId="0" fontId="13" fillId="0" borderId="0"/>
    <xf numFmtId="0" fontId="13" fillId="0" borderId="0"/>
    <xf numFmtId="0" fontId="13" fillId="0" borderId="0"/>
    <xf numFmtId="165" fontId="10" fillId="0" borderId="0"/>
    <xf numFmtId="165" fontId="10" fillId="0" borderId="0"/>
    <xf numFmtId="165" fontId="22" fillId="0" borderId="0"/>
    <xf numFmtId="4" fontId="23"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0" fillId="0" borderId="0"/>
    <xf numFmtId="0" fontId="24" fillId="0" borderId="0"/>
    <xf numFmtId="0" fontId="24" fillId="0" borderId="0"/>
    <xf numFmtId="0" fontId="24" fillId="0" borderId="0"/>
    <xf numFmtId="0" fontId="24" fillId="0" borderId="0"/>
    <xf numFmtId="0" fontId="24" fillId="0" borderId="0"/>
    <xf numFmtId="165" fontId="22" fillId="0" borderId="0"/>
    <xf numFmtId="165" fontId="22" fillId="0" borderId="0"/>
    <xf numFmtId="165" fontId="22" fillId="0" borderId="0"/>
    <xf numFmtId="165" fontId="22" fillId="0" borderId="0"/>
    <xf numFmtId="165" fontId="22" fillId="0" borderId="0"/>
    <xf numFmtId="0" fontId="10" fillId="0" borderId="0"/>
    <xf numFmtId="165" fontId="10" fillId="0" borderId="0"/>
    <xf numFmtId="165" fontId="10" fillId="0" borderId="0"/>
    <xf numFmtId="165" fontId="10" fillId="0" borderId="0"/>
    <xf numFmtId="165" fontId="10" fillId="0" borderId="0"/>
    <xf numFmtId="165" fontId="10" fillId="0" borderId="0"/>
    <xf numFmtId="165" fontId="10" fillId="0" borderId="0"/>
    <xf numFmtId="165" fontId="10" fillId="0" borderId="0"/>
    <xf numFmtId="165" fontId="22" fillId="0" borderId="0"/>
    <xf numFmtId="165" fontId="22" fillId="0" borderId="0"/>
    <xf numFmtId="165" fontId="10" fillId="0" borderId="0"/>
    <xf numFmtId="165" fontId="10" fillId="0" borderId="0"/>
    <xf numFmtId="165" fontId="22" fillId="0" borderId="0"/>
    <xf numFmtId="165" fontId="22" fillId="0" borderId="0"/>
    <xf numFmtId="165" fontId="22" fillId="0" borderId="0"/>
    <xf numFmtId="165" fontId="22" fillId="0" borderId="0"/>
    <xf numFmtId="165" fontId="10" fillId="0" borderId="0"/>
    <xf numFmtId="165" fontId="22" fillId="0" borderId="0"/>
    <xf numFmtId="165" fontId="22" fillId="0" borderId="0"/>
    <xf numFmtId="165" fontId="22" fillId="0" borderId="0"/>
    <xf numFmtId="165" fontId="22" fillId="0" borderId="0"/>
    <xf numFmtId="0" fontId="22" fillId="0" borderId="0"/>
    <xf numFmtId="165" fontId="10" fillId="0" borderId="0"/>
    <xf numFmtId="165" fontId="10" fillId="0" borderId="0"/>
    <xf numFmtId="165" fontId="10" fillId="0" borderId="0"/>
    <xf numFmtId="4" fontId="23"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23"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23"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23"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0" fillId="0" borderId="0"/>
    <xf numFmtId="0" fontId="10" fillId="0" borderId="0"/>
    <xf numFmtId="0" fontId="22" fillId="0" borderId="0"/>
    <xf numFmtId="0" fontId="10" fillId="0" borderId="0"/>
    <xf numFmtId="0" fontId="22" fillId="0" borderId="0"/>
    <xf numFmtId="165" fontId="22" fillId="0" borderId="0"/>
    <xf numFmtId="165" fontId="22" fillId="0" borderId="0"/>
    <xf numFmtId="0" fontId="10" fillId="0" borderId="0"/>
    <xf numFmtId="165" fontId="10" fillId="0" borderId="0"/>
    <xf numFmtId="165" fontId="10" fillId="0" borderId="0"/>
    <xf numFmtId="165" fontId="22" fillId="0" borderId="0"/>
    <xf numFmtId="165" fontId="10" fillId="0" borderId="0"/>
    <xf numFmtId="165" fontId="22" fillId="0" borderId="0"/>
    <xf numFmtId="4" fontId="23" fillId="0" borderId="0">
      <alignment vertical="center"/>
    </xf>
    <xf numFmtId="4" fontId="23" fillId="0" borderId="0">
      <alignment vertical="center"/>
    </xf>
    <xf numFmtId="4" fontId="23"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0" fillId="0" borderId="0"/>
    <xf numFmtId="4" fontId="23" fillId="0" borderId="0">
      <alignment vertical="center"/>
    </xf>
    <xf numFmtId="165" fontId="10" fillId="0" borderId="0"/>
    <xf numFmtId="4" fontId="23" fillId="0" borderId="0">
      <alignment vertical="center"/>
    </xf>
    <xf numFmtId="165" fontId="10" fillId="0" borderId="0"/>
    <xf numFmtId="0" fontId="22" fillId="0" borderId="0"/>
    <xf numFmtId="0" fontId="13" fillId="0" borderId="0"/>
    <xf numFmtId="0" fontId="13" fillId="0" borderId="0"/>
    <xf numFmtId="0" fontId="13" fillId="0" borderId="0"/>
    <xf numFmtId="0" fontId="13" fillId="0" borderId="0"/>
    <xf numFmtId="0" fontId="13" fillId="0" borderId="0"/>
    <xf numFmtId="165" fontId="22" fillId="0" borderId="0"/>
    <xf numFmtId="165" fontId="10" fillId="0" borderId="0"/>
    <xf numFmtId="165" fontId="10" fillId="0" borderId="0"/>
    <xf numFmtId="165" fontId="10" fillId="0" borderId="0"/>
    <xf numFmtId="165" fontId="10" fillId="0" borderId="0"/>
    <xf numFmtId="165" fontId="10" fillId="0" borderId="0"/>
    <xf numFmtId="165" fontId="10" fillId="0" borderId="0"/>
    <xf numFmtId="165" fontId="22" fillId="0" borderId="0"/>
    <xf numFmtId="165" fontId="22" fillId="0" borderId="0"/>
    <xf numFmtId="165" fontId="22" fillId="0" borderId="0"/>
    <xf numFmtId="165" fontId="10" fillId="0" borderId="0"/>
    <xf numFmtId="165" fontId="22" fillId="0" borderId="0"/>
    <xf numFmtId="165" fontId="10" fillId="0" borderId="0"/>
    <xf numFmtId="172" fontId="16" fillId="2" borderId="0" applyFont="0" applyBorder="0">
      <alignment horizontal="center" vertical="center" shrinkToFit="1"/>
    </xf>
    <xf numFmtId="0" fontId="10" fillId="0" borderId="0"/>
    <xf numFmtId="0" fontId="21" fillId="0" borderId="0">
      <protection locked="0"/>
    </xf>
    <xf numFmtId="0" fontId="21" fillId="0" borderId="0">
      <protection locked="0"/>
    </xf>
    <xf numFmtId="0" fontId="21" fillId="0" borderId="0">
      <protection locked="0"/>
    </xf>
    <xf numFmtId="0" fontId="21" fillId="0" borderId="0">
      <protection locked="0"/>
    </xf>
    <xf numFmtId="44" fontId="31" fillId="0" borderId="0">
      <protection locked="0"/>
    </xf>
    <xf numFmtId="44" fontId="31" fillId="0" borderId="0">
      <protection locked="0"/>
    </xf>
    <xf numFmtId="0" fontId="21" fillId="0" borderId="0">
      <protection locked="0"/>
    </xf>
    <xf numFmtId="44" fontId="31" fillId="0" borderId="0">
      <protection locked="0"/>
    </xf>
    <xf numFmtId="0" fontId="21" fillId="0" borderId="0">
      <protection locked="0"/>
    </xf>
    <xf numFmtId="0" fontId="21" fillId="0" borderId="0">
      <protection locked="0"/>
    </xf>
    <xf numFmtId="173" fontId="12" fillId="0" borderId="0" applyFont="0" applyFill="0" applyBorder="0" applyAlignment="0" applyProtection="0"/>
    <xf numFmtId="174" fontId="12" fillId="0" borderId="0" applyFont="0" applyFill="0" applyBorder="0" applyAlignment="0" applyProtection="0"/>
    <xf numFmtId="0" fontId="21" fillId="0" borderId="15">
      <protection locked="0"/>
    </xf>
    <xf numFmtId="0" fontId="32" fillId="0" borderId="0">
      <protection locked="0"/>
    </xf>
    <xf numFmtId="0" fontId="32" fillId="0" borderId="0">
      <protection locked="0"/>
    </xf>
    <xf numFmtId="171" fontId="33" fillId="0" borderId="0">
      <protection locked="0"/>
    </xf>
    <xf numFmtId="171" fontId="33" fillId="0" borderId="0">
      <protection locked="0"/>
    </xf>
    <xf numFmtId="0" fontId="34" fillId="0" borderId="0"/>
    <xf numFmtId="171" fontId="31" fillId="0" borderId="18">
      <protection locked="0"/>
    </xf>
    <xf numFmtId="0" fontId="21" fillId="0" borderId="0">
      <protection locked="0"/>
    </xf>
    <xf numFmtId="0" fontId="21" fillId="0" borderId="0">
      <protection locked="0"/>
    </xf>
    <xf numFmtId="0" fontId="21" fillId="0" borderId="18">
      <protection locked="0"/>
    </xf>
    <xf numFmtId="0" fontId="35" fillId="0" borderId="0">
      <protection locked="0"/>
    </xf>
    <xf numFmtId="0" fontId="35" fillId="0" borderId="18">
      <protection locked="0"/>
    </xf>
    <xf numFmtId="0" fontId="35" fillId="0" borderId="0">
      <protection locked="0"/>
    </xf>
    <xf numFmtId="0" fontId="35" fillId="0" borderId="18">
      <protection locked="0"/>
    </xf>
    <xf numFmtId="0" fontId="35" fillId="0" borderId="0">
      <protection locked="0"/>
    </xf>
    <xf numFmtId="0" fontId="35" fillId="0" borderId="18">
      <protection locked="0"/>
    </xf>
    <xf numFmtId="0" fontId="35" fillId="0" borderId="0">
      <protection locked="0"/>
    </xf>
    <xf numFmtId="0" fontId="35" fillId="0" borderId="18">
      <protection locked="0"/>
    </xf>
    <xf numFmtId="0" fontId="35" fillId="0" borderId="0">
      <protection locked="0"/>
    </xf>
    <xf numFmtId="0" fontId="35" fillId="0" borderId="18">
      <protection locked="0"/>
    </xf>
    <xf numFmtId="0" fontId="35" fillId="0" borderId="0">
      <protection locked="0"/>
    </xf>
    <xf numFmtId="0" fontId="35" fillId="0" borderId="18">
      <protection locked="0"/>
    </xf>
    <xf numFmtId="0" fontId="21" fillId="0" borderId="0">
      <protection locked="0"/>
    </xf>
    <xf numFmtId="0" fontId="21"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35" fillId="0" borderId="0">
      <protection locked="0"/>
    </xf>
    <xf numFmtId="0" fontId="21" fillId="0" borderId="0">
      <protection locked="0"/>
    </xf>
    <xf numFmtId="0" fontId="32" fillId="0" borderId="0">
      <protection locked="0"/>
    </xf>
    <xf numFmtId="0" fontId="32" fillId="0" borderId="0">
      <protection locked="0"/>
    </xf>
    <xf numFmtId="175" fontId="36" fillId="0" borderId="0">
      <alignment horizontal="center"/>
    </xf>
    <xf numFmtId="176" fontId="37" fillId="0" borderId="6" applyFont="0" applyFill="0" applyBorder="0" applyAlignment="0" applyProtection="0">
      <alignment horizontal="right"/>
    </xf>
    <xf numFmtId="177" fontId="38" fillId="0" borderId="0" applyFont="0" applyAlignment="0" applyProtection="0">
      <protection locked="0" hidden="1"/>
    </xf>
    <xf numFmtId="0" fontId="39" fillId="10" borderId="0"/>
    <xf numFmtId="0" fontId="40" fillId="11" borderId="14" applyNumberFormat="0" applyFill="0" applyBorder="0" applyAlignment="0">
      <alignment horizontal="left"/>
    </xf>
    <xf numFmtId="0" fontId="33" fillId="11" borderId="0" applyNumberFormat="0" applyFill="0" applyBorder="0" applyAlignment="0"/>
    <xf numFmtId="0" fontId="41" fillId="12" borderId="14" applyNumberFormat="0" applyFill="0" applyBorder="0" applyAlignment="0">
      <alignment horizontal="left"/>
    </xf>
    <xf numFmtId="0" fontId="42" fillId="13" borderId="0" applyNumberFormat="0" applyFill="0" applyBorder="0" applyAlignment="0"/>
    <xf numFmtId="0" fontId="43" fillId="0" borderId="0" applyNumberFormat="0" applyFill="0" applyBorder="0" applyAlignment="0"/>
    <xf numFmtId="0" fontId="44" fillId="0" borderId="7" applyNumberFormat="0" applyFill="0" applyBorder="0" applyAlignment="0">
      <alignment horizontal="left"/>
    </xf>
    <xf numFmtId="0" fontId="45" fillId="14" borderId="11" applyNumberFormat="0" applyFill="0" applyBorder="0" applyAlignment="0">
      <alignment horizontal="centerContinuous"/>
    </xf>
    <xf numFmtId="0" fontId="46" fillId="0" borderId="0" applyNumberFormat="0" applyFill="0" applyBorder="0" applyAlignment="0"/>
    <xf numFmtId="0" fontId="46" fillId="15" borderId="12" applyNumberFormat="0" applyFill="0" applyBorder="0" applyAlignment="0"/>
    <xf numFmtId="0" fontId="47" fillId="0" borderId="7" applyNumberFormat="0" applyFill="0" applyBorder="0" applyAlignment="0"/>
    <xf numFmtId="0" fontId="46" fillId="0" borderId="0" applyNumberFormat="0" applyFill="0" applyBorder="0" applyAlignment="0"/>
    <xf numFmtId="0" fontId="48" fillId="16" borderId="0" applyNumberFormat="0" applyBorder="0" applyAlignment="0" applyProtection="0"/>
    <xf numFmtId="0" fontId="48" fillId="17" borderId="0" applyNumberFormat="0" applyBorder="0" applyAlignment="0" applyProtection="0"/>
    <xf numFmtId="0" fontId="48" fillId="18" borderId="0" applyNumberFormat="0" applyBorder="0" applyAlignment="0" applyProtection="0"/>
    <xf numFmtId="0" fontId="48" fillId="19" borderId="0" applyNumberFormat="0" applyBorder="0" applyAlignment="0" applyProtection="0"/>
    <xf numFmtId="0" fontId="48" fillId="16" borderId="0" applyNumberFormat="0" applyBorder="0" applyAlignment="0" applyProtection="0"/>
    <xf numFmtId="0" fontId="48" fillId="20" borderId="0" applyNumberFormat="0" applyBorder="0" applyAlignment="0" applyProtection="0"/>
    <xf numFmtId="171" fontId="49" fillId="21" borderId="0" applyNumberFormat="0" applyBorder="0" applyAlignment="0" applyProtection="0"/>
    <xf numFmtId="171" fontId="9" fillId="22" borderId="0" applyNumberFormat="0" applyBorder="0" applyAlignment="0" applyProtection="0"/>
    <xf numFmtId="171" fontId="9" fillId="22" borderId="0" applyNumberFormat="0" applyBorder="0" applyAlignment="0" applyProtection="0"/>
    <xf numFmtId="171" fontId="9" fillId="22" borderId="0" applyNumberFormat="0" applyBorder="0" applyAlignment="0" applyProtection="0"/>
    <xf numFmtId="171" fontId="9" fillId="22" borderId="0" applyNumberFormat="0" applyBorder="0" applyAlignment="0" applyProtection="0"/>
    <xf numFmtId="171" fontId="49" fillId="23" borderId="0" applyNumberFormat="0" applyBorder="0" applyAlignment="0" applyProtection="0"/>
    <xf numFmtId="171" fontId="9" fillId="24" borderId="0" applyNumberFormat="0" applyBorder="0" applyAlignment="0" applyProtection="0"/>
    <xf numFmtId="171" fontId="9" fillId="24" borderId="0" applyNumberFormat="0" applyBorder="0" applyAlignment="0" applyProtection="0"/>
    <xf numFmtId="171" fontId="9" fillId="24" borderId="0" applyNumberFormat="0" applyBorder="0" applyAlignment="0" applyProtection="0"/>
    <xf numFmtId="171" fontId="9" fillId="24" borderId="0" applyNumberFormat="0" applyBorder="0" applyAlignment="0" applyProtection="0"/>
    <xf numFmtId="171" fontId="49" fillId="25" borderId="0" applyNumberFormat="0" applyBorder="0" applyAlignment="0" applyProtection="0"/>
    <xf numFmtId="171" fontId="9" fillId="26" borderId="0" applyNumberFormat="0" applyBorder="0" applyAlignment="0" applyProtection="0"/>
    <xf numFmtId="171" fontId="9" fillId="26" borderId="0" applyNumberFormat="0" applyBorder="0" applyAlignment="0" applyProtection="0"/>
    <xf numFmtId="171" fontId="9" fillId="26" borderId="0" applyNumberFormat="0" applyBorder="0" applyAlignment="0" applyProtection="0"/>
    <xf numFmtId="171" fontId="9" fillId="26" borderId="0" applyNumberFormat="0" applyBorder="0" applyAlignment="0" applyProtection="0"/>
    <xf numFmtId="171" fontId="49" fillId="27" borderId="0" applyNumberFormat="0" applyBorder="0" applyAlignment="0" applyProtection="0"/>
    <xf numFmtId="171" fontId="9" fillId="28" borderId="0" applyNumberFormat="0" applyBorder="0" applyAlignment="0" applyProtection="0"/>
    <xf numFmtId="171" fontId="9" fillId="28" borderId="0" applyNumberFormat="0" applyBorder="0" applyAlignment="0" applyProtection="0"/>
    <xf numFmtId="171" fontId="9" fillId="28" borderId="0" applyNumberFormat="0" applyBorder="0" applyAlignment="0" applyProtection="0"/>
    <xf numFmtId="171" fontId="9" fillId="28" borderId="0" applyNumberFormat="0" applyBorder="0" applyAlignment="0" applyProtection="0"/>
    <xf numFmtId="171" fontId="49" fillId="29" borderId="0" applyNumberFormat="0" applyBorder="0" applyAlignment="0" applyProtection="0"/>
    <xf numFmtId="171" fontId="9" fillId="30" borderId="0" applyNumberFormat="0" applyBorder="0" applyAlignment="0" applyProtection="0"/>
    <xf numFmtId="171" fontId="9" fillId="30" borderId="0" applyNumberFormat="0" applyBorder="0" applyAlignment="0" applyProtection="0"/>
    <xf numFmtId="171" fontId="9" fillId="30" borderId="0" applyNumberFormat="0" applyBorder="0" applyAlignment="0" applyProtection="0"/>
    <xf numFmtId="171" fontId="9" fillId="30" borderId="0" applyNumberFormat="0" applyBorder="0" applyAlignment="0" applyProtection="0"/>
    <xf numFmtId="171" fontId="49" fillId="31" borderId="0" applyNumberFormat="0" applyBorder="0" applyAlignment="0" applyProtection="0"/>
    <xf numFmtId="171" fontId="9" fillId="20" borderId="0" applyNumberFormat="0" applyBorder="0" applyAlignment="0" applyProtection="0"/>
    <xf numFmtId="171" fontId="9" fillId="20" borderId="0" applyNumberFormat="0" applyBorder="0" applyAlignment="0" applyProtection="0"/>
    <xf numFmtId="171" fontId="9" fillId="20" borderId="0" applyNumberFormat="0" applyBorder="0" applyAlignment="0" applyProtection="0"/>
    <xf numFmtId="171" fontId="9" fillId="20" borderId="0" applyNumberFormat="0" applyBorder="0" applyAlignment="0" applyProtection="0"/>
    <xf numFmtId="178" fontId="38" fillId="0" borderId="0" applyFill="0" applyBorder="0" applyProtection="0">
      <alignment horizontal="right"/>
    </xf>
    <xf numFmtId="0" fontId="48" fillId="32" borderId="0" applyNumberFormat="0" applyBorder="0" applyAlignment="0" applyProtection="0"/>
    <xf numFmtId="0" fontId="48" fillId="17" borderId="0" applyNumberFormat="0" applyBorder="0" applyAlignment="0" applyProtection="0"/>
    <xf numFmtId="0" fontId="48" fillId="33" borderId="0" applyNumberFormat="0" applyBorder="0" applyAlignment="0" applyProtection="0"/>
    <xf numFmtId="0" fontId="48" fillId="34" borderId="0" applyNumberFormat="0" applyBorder="0" applyAlignment="0" applyProtection="0"/>
    <xf numFmtId="0" fontId="48" fillId="35" borderId="0" applyNumberFormat="0" applyBorder="0" applyAlignment="0" applyProtection="0"/>
    <xf numFmtId="0" fontId="48" fillId="20" borderId="0" applyNumberFormat="0" applyBorder="0" applyAlignment="0" applyProtection="0"/>
    <xf numFmtId="171" fontId="49" fillId="36" borderId="0" applyNumberFormat="0" applyBorder="0" applyAlignment="0" applyProtection="0"/>
    <xf numFmtId="171" fontId="9" fillId="37" borderId="0" applyNumberFormat="0" applyBorder="0" applyAlignment="0" applyProtection="0"/>
    <xf numFmtId="171" fontId="9" fillId="37" borderId="0" applyNumberFormat="0" applyBorder="0" applyAlignment="0" applyProtection="0"/>
    <xf numFmtId="171" fontId="9" fillId="37" borderId="0" applyNumberFormat="0" applyBorder="0" applyAlignment="0" applyProtection="0"/>
    <xf numFmtId="171" fontId="9" fillId="37" borderId="0" applyNumberFormat="0" applyBorder="0" applyAlignment="0" applyProtection="0"/>
    <xf numFmtId="171" fontId="49" fillId="38" borderId="0" applyNumberFormat="0" applyBorder="0" applyAlignment="0" applyProtection="0"/>
    <xf numFmtId="171" fontId="9" fillId="39" borderId="0" applyNumberFormat="0" applyBorder="0" applyAlignment="0" applyProtection="0"/>
    <xf numFmtId="171" fontId="9" fillId="39" borderId="0" applyNumberFormat="0" applyBorder="0" applyAlignment="0" applyProtection="0"/>
    <xf numFmtId="171" fontId="9" fillId="39" borderId="0" applyNumberFormat="0" applyBorder="0" applyAlignment="0" applyProtection="0"/>
    <xf numFmtId="171" fontId="9" fillId="39" borderId="0" applyNumberFormat="0" applyBorder="0" applyAlignment="0" applyProtection="0"/>
    <xf numFmtId="171" fontId="49" fillId="40" borderId="0" applyNumberFormat="0" applyBorder="0" applyAlignment="0" applyProtection="0"/>
    <xf numFmtId="171" fontId="9" fillId="41" borderId="0" applyNumberFormat="0" applyBorder="0" applyAlignment="0" applyProtection="0"/>
    <xf numFmtId="171" fontId="9" fillId="41" borderId="0" applyNumberFormat="0" applyBorder="0" applyAlignment="0" applyProtection="0"/>
    <xf numFmtId="171" fontId="9" fillId="41" borderId="0" applyNumberFormat="0" applyBorder="0" applyAlignment="0" applyProtection="0"/>
    <xf numFmtId="171" fontId="9" fillId="41" borderId="0" applyNumberFormat="0" applyBorder="0" applyAlignment="0" applyProtection="0"/>
    <xf numFmtId="171" fontId="49" fillId="27" borderId="0" applyNumberFormat="0" applyBorder="0" applyAlignment="0" applyProtection="0"/>
    <xf numFmtId="171" fontId="9" fillId="28" borderId="0" applyNumberFormat="0" applyBorder="0" applyAlignment="0" applyProtection="0"/>
    <xf numFmtId="171" fontId="9" fillId="28" borderId="0" applyNumberFormat="0" applyBorder="0" applyAlignment="0" applyProtection="0"/>
    <xf numFmtId="171" fontId="9" fillId="28" borderId="0" applyNumberFormat="0" applyBorder="0" applyAlignment="0" applyProtection="0"/>
    <xf numFmtId="171" fontId="9" fillId="28" borderId="0" applyNumberFormat="0" applyBorder="0" applyAlignment="0" applyProtection="0"/>
    <xf numFmtId="171" fontId="49" fillId="36" borderId="0" applyNumberFormat="0" applyBorder="0" applyAlignment="0" applyProtection="0"/>
    <xf numFmtId="171" fontId="9" fillId="37" borderId="0" applyNumberFormat="0" applyBorder="0" applyAlignment="0" applyProtection="0"/>
    <xf numFmtId="171" fontId="9" fillId="37" borderId="0" applyNumberFormat="0" applyBorder="0" applyAlignment="0" applyProtection="0"/>
    <xf numFmtId="171" fontId="9" fillId="37" borderId="0" applyNumberFormat="0" applyBorder="0" applyAlignment="0" applyProtection="0"/>
    <xf numFmtId="171" fontId="9" fillId="37" borderId="0" applyNumberFormat="0" applyBorder="0" applyAlignment="0" applyProtection="0"/>
    <xf numFmtId="171" fontId="49" fillId="42" borderId="0" applyNumberFormat="0" applyBorder="0" applyAlignment="0" applyProtection="0"/>
    <xf numFmtId="171" fontId="9" fillId="43" borderId="0" applyNumberFormat="0" applyBorder="0" applyAlignment="0" applyProtection="0"/>
    <xf numFmtId="171" fontId="9" fillId="43" borderId="0" applyNumberFormat="0" applyBorder="0" applyAlignment="0" applyProtection="0"/>
    <xf numFmtId="171" fontId="9" fillId="43" borderId="0" applyNumberFormat="0" applyBorder="0" applyAlignment="0" applyProtection="0"/>
    <xf numFmtId="171" fontId="9" fillId="43" borderId="0" applyNumberFormat="0" applyBorder="0" applyAlignment="0" applyProtection="0"/>
    <xf numFmtId="0" fontId="50" fillId="44" borderId="0" applyNumberFormat="0" applyBorder="0" applyAlignment="0" applyProtection="0"/>
    <xf numFmtId="0" fontId="50" fillId="17"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0" fillId="44" borderId="0" applyNumberFormat="0" applyBorder="0" applyAlignment="0" applyProtection="0"/>
    <xf numFmtId="0" fontId="50" fillId="43" borderId="0" applyNumberFormat="0" applyBorder="0" applyAlignment="0" applyProtection="0"/>
    <xf numFmtId="171" fontId="9" fillId="45" borderId="0" applyNumberFormat="0" applyBorder="0" applyAlignment="0" applyProtection="0"/>
    <xf numFmtId="171" fontId="9" fillId="46" borderId="0" applyNumberFormat="0" applyBorder="0" applyAlignment="0" applyProtection="0"/>
    <xf numFmtId="171" fontId="9" fillId="46" borderId="0" applyNumberFormat="0" applyBorder="0" applyAlignment="0" applyProtection="0"/>
    <xf numFmtId="171" fontId="9" fillId="46" borderId="0" applyNumberFormat="0" applyBorder="0" applyAlignment="0" applyProtection="0"/>
    <xf numFmtId="171" fontId="9" fillId="46" borderId="0" applyNumberFormat="0" applyBorder="0" applyAlignment="0" applyProtection="0"/>
    <xf numFmtId="171" fontId="9" fillId="38" borderId="0" applyNumberFormat="0" applyBorder="0" applyAlignment="0" applyProtection="0"/>
    <xf numFmtId="171" fontId="9" fillId="39" borderId="0" applyNumberFormat="0" applyBorder="0" applyAlignment="0" applyProtection="0"/>
    <xf numFmtId="171" fontId="9" fillId="39" borderId="0" applyNumberFormat="0" applyBorder="0" applyAlignment="0" applyProtection="0"/>
    <xf numFmtId="171" fontId="9" fillId="39" borderId="0" applyNumberFormat="0" applyBorder="0" applyAlignment="0" applyProtection="0"/>
    <xf numFmtId="171" fontId="9" fillId="39" borderId="0" applyNumberFormat="0" applyBorder="0" applyAlignment="0" applyProtection="0"/>
    <xf numFmtId="171" fontId="9" fillId="40" borderId="0" applyNumberFormat="0" applyBorder="0" applyAlignment="0" applyProtection="0"/>
    <xf numFmtId="171" fontId="9" fillId="41" borderId="0" applyNumberFormat="0" applyBorder="0" applyAlignment="0" applyProtection="0"/>
    <xf numFmtId="171" fontId="9" fillId="41" borderId="0" applyNumberFormat="0" applyBorder="0" applyAlignment="0" applyProtection="0"/>
    <xf numFmtId="171" fontId="9" fillId="41" borderId="0" applyNumberFormat="0" applyBorder="0" applyAlignment="0" applyProtection="0"/>
    <xf numFmtId="171" fontId="9" fillId="41" borderId="0" applyNumberFormat="0" applyBorder="0" applyAlignment="0" applyProtection="0"/>
    <xf numFmtId="171" fontId="9" fillId="47" borderId="0" applyNumberFormat="0" applyBorder="0" applyAlignment="0" applyProtection="0"/>
    <xf numFmtId="171" fontId="9" fillId="48" borderId="0" applyNumberFormat="0" applyBorder="0" applyAlignment="0" applyProtection="0"/>
    <xf numFmtId="171" fontId="9" fillId="48" borderId="0" applyNumberFormat="0" applyBorder="0" applyAlignment="0" applyProtection="0"/>
    <xf numFmtId="171" fontId="9" fillId="48" borderId="0" applyNumberFormat="0" applyBorder="0" applyAlignment="0" applyProtection="0"/>
    <xf numFmtId="171" fontId="9" fillId="48" borderId="0" applyNumberFormat="0" applyBorder="0" applyAlignment="0" applyProtection="0"/>
    <xf numFmtId="171" fontId="9" fillId="49" borderId="0" applyNumberFormat="0" applyBorder="0" applyAlignment="0" applyProtection="0"/>
    <xf numFmtId="171" fontId="9" fillId="50" borderId="0" applyNumberFormat="0" applyBorder="0" applyAlignment="0" applyProtection="0"/>
    <xf numFmtId="171" fontId="9" fillId="50" borderId="0" applyNumberFormat="0" applyBorder="0" applyAlignment="0" applyProtection="0"/>
    <xf numFmtId="171" fontId="9" fillId="50" borderId="0" applyNumberFormat="0" applyBorder="0" applyAlignment="0" applyProtection="0"/>
    <xf numFmtId="171" fontId="9" fillId="50" borderId="0" applyNumberFormat="0" applyBorder="0" applyAlignment="0" applyProtection="0"/>
    <xf numFmtId="171" fontId="9" fillId="51" borderId="0" applyNumberFormat="0" applyBorder="0" applyAlignment="0" applyProtection="0"/>
    <xf numFmtId="171" fontId="9" fillId="52" borderId="0" applyNumberFormat="0" applyBorder="0" applyAlignment="0" applyProtection="0"/>
    <xf numFmtId="171" fontId="9" fillId="52" borderId="0" applyNumberFormat="0" applyBorder="0" applyAlignment="0" applyProtection="0"/>
    <xf numFmtId="171" fontId="9" fillId="52" borderId="0" applyNumberFormat="0" applyBorder="0" applyAlignment="0" applyProtection="0"/>
    <xf numFmtId="171" fontId="9" fillId="52" borderId="0" applyNumberFormat="0" applyBorder="0" applyAlignment="0" applyProtection="0"/>
    <xf numFmtId="0" fontId="51" fillId="0" borderId="0">
      <alignment horizontal="right"/>
    </xf>
    <xf numFmtId="179" fontId="16" fillId="0" borderId="0" applyFont="0" applyFill="0" applyBorder="0" applyAlignment="0" applyProtection="0"/>
    <xf numFmtId="180" fontId="16" fillId="0" borderId="0" applyFont="0" applyFill="0" applyBorder="0" applyAlignment="0" applyProtection="0"/>
    <xf numFmtId="179" fontId="16" fillId="0" borderId="0" applyFont="0" applyFill="0" applyBorder="0" applyAlignment="0" applyProtection="0"/>
    <xf numFmtId="180" fontId="16" fillId="0" borderId="0" applyFont="0" applyFill="0" applyBorder="0" applyAlignment="0" applyProtection="0"/>
    <xf numFmtId="0" fontId="52" fillId="53" borderId="0" applyNumberFormat="0" applyBorder="0" applyAlignment="0" applyProtection="0"/>
    <xf numFmtId="0" fontId="53" fillId="54" borderId="0" applyNumberFormat="0" applyBorder="0" applyAlignment="0" applyProtection="0"/>
    <xf numFmtId="0" fontId="53" fillId="31" borderId="0" applyNumberFormat="0" applyBorder="0" applyAlignment="0" applyProtection="0"/>
    <xf numFmtId="0" fontId="52" fillId="55" borderId="0" applyNumberFormat="0" applyBorder="0" applyAlignment="0" applyProtection="0"/>
    <xf numFmtId="0" fontId="52" fillId="56" borderId="0" applyNumberFormat="0" applyBorder="0" applyAlignment="0" applyProtection="0"/>
    <xf numFmtId="0" fontId="53" fillId="57" borderId="0" applyNumberFormat="0" applyBorder="0" applyAlignment="0" applyProtection="0"/>
    <xf numFmtId="0" fontId="53" fillId="58" borderId="0" applyNumberFormat="0" applyBorder="0" applyAlignment="0" applyProtection="0"/>
    <xf numFmtId="0" fontId="52" fillId="59" borderId="0" applyNumberFormat="0" applyBorder="0" applyAlignment="0" applyProtection="0"/>
    <xf numFmtId="0" fontId="52" fillId="60" borderId="0" applyNumberFormat="0" applyBorder="0" applyAlignment="0" applyProtection="0"/>
    <xf numFmtId="0" fontId="53" fillId="61" borderId="0" applyNumberFormat="0" applyBorder="0" applyAlignment="0" applyProtection="0"/>
    <xf numFmtId="0" fontId="53" fillId="62" borderId="0" applyNumberFormat="0" applyBorder="0" applyAlignment="0" applyProtection="0"/>
    <xf numFmtId="0" fontId="52" fillId="63" borderId="0" applyNumberFormat="0" applyBorder="0" applyAlignment="0" applyProtection="0"/>
    <xf numFmtId="0" fontId="52" fillId="64" borderId="0" applyNumberFormat="0" applyBorder="0" applyAlignment="0" applyProtection="0"/>
    <xf numFmtId="0" fontId="53" fillId="57" borderId="0" applyNumberFormat="0" applyBorder="0" applyAlignment="0" applyProtection="0"/>
    <xf numFmtId="0" fontId="53" fillId="65" borderId="0" applyNumberFormat="0" applyBorder="0" applyAlignment="0" applyProtection="0"/>
    <xf numFmtId="0" fontId="52" fillId="58" borderId="0" applyNumberFormat="0" applyBorder="0" applyAlignment="0" applyProtection="0"/>
    <xf numFmtId="0" fontId="52" fillId="55" borderId="0" applyNumberFormat="0" applyBorder="0" applyAlignment="0" applyProtection="0"/>
    <xf numFmtId="0" fontId="53" fillId="66" borderId="0" applyNumberFormat="0" applyBorder="0" applyAlignment="0" applyProtection="0"/>
    <xf numFmtId="0" fontId="53" fillId="67" borderId="0" applyNumberFormat="0" applyBorder="0" applyAlignment="0" applyProtection="0"/>
    <xf numFmtId="0" fontId="52" fillId="55" borderId="0" applyNumberFormat="0" applyBorder="0" applyAlignment="0" applyProtection="0"/>
    <xf numFmtId="0" fontId="52" fillId="68" borderId="0" applyNumberFormat="0" applyBorder="0" applyAlignment="0" applyProtection="0"/>
    <xf numFmtId="0" fontId="53" fillId="69" borderId="0" applyNumberFormat="0" applyBorder="0" applyAlignment="0" applyProtection="0"/>
    <xf numFmtId="0" fontId="53" fillId="70" borderId="0" applyNumberFormat="0" applyBorder="0" applyAlignment="0" applyProtection="0"/>
    <xf numFmtId="0" fontId="52" fillId="71" borderId="0" applyNumberFormat="0" applyBorder="0" applyAlignment="0" applyProtection="0"/>
    <xf numFmtId="181" fontId="16" fillId="0" borderId="0" applyFont="0" applyFill="0" applyBorder="0" applyProtection="0"/>
    <xf numFmtId="182" fontId="12" fillId="0" borderId="0" applyFont="0" applyFill="0" applyBorder="0" applyAlignment="0" applyProtection="0"/>
    <xf numFmtId="183" fontId="12" fillId="0" borderId="0" applyFont="0" applyFill="0" applyBorder="0" applyAlignment="0" applyProtection="0"/>
    <xf numFmtId="0" fontId="54" fillId="0" borderId="0" applyNumberFormat="0" applyFill="0" applyBorder="0" applyAlignment="0" applyProtection="0">
      <alignment vertical="top"/>
      <protection locked="0"/>
    </xf>
    <xf numFmtId="0" fontId="55" fillId="0" borderId="0"/>
    <xf numFmtId="184" fontId="56" fillId="0" borderId="0">
      <alignment horizontal="left"/>
    </xf>
    <xf numFmtId="39" fontId="57" fillId="0" borderId="0" applyFont="0" applyFill="0">
      <alignment vertical="center"/>
    </xf>
    <xf numFmtId="0" fontId="58" fillId="0" borderId="0">
      <alignment horizontal="right"/>
    </xf>
    <xf numFmtId="0" fontId="55" fillId="0" borderId="0" applyNumberFormat="0" applyFill="0" applyBorder="0" applyAlignment="0" applyProtection="0"/>
    <xf numFmtId="0" fontId="59" fillId="0" borderId="0" applyNumberFormat="0" applyFill="0" applyBorder="0" applyAlignment="0" applyProtection="0"/>
    <xf numFmtId="181" fontId="60" fillId="72" borderId="1"/>
    <xf numFmtId="0" fontId="61" fillId="0" borderId="0"/>
    <xf numFmtId="185" fontId="62" fillId="0" borderId="0"/>
    <xf numFmtId="0" fontId="63" fillId="69" borderId="0" applyNumberFormat="0" applyBorder="0" applyAlignment="0" applyProtection="0"/>
    <xf numFmtId="0" fontId="64" fillId="0" borderId="0"/>
    <xf numFmtId="0" fontId="65" fillId="0" borderId="0" applyNumberFormat="0" applyFill="0" applyBorder="0" applyAlignment="0" applyProtection="0"/>
    <xf numFmtId="0" fontId="66" fillId="0" borderId="0" applyNumberFormat="0" applyFill="0" applyBorder="0" applyAlignment="0" applyProtection="0"/>
    <xf numFmtId="167" fontId="62" fillId="0" borderId="0"/>
    <xf numFmtId="0" fontId="67" fillId="0" borderId="0" applyNumberFormat="0" applyFill="0" applyBorder="0" applyAlignment="0" applyProtection="0"/>
    <xf numFmtId="0" fontId="68" fillId="0" borderId="12" applyNumberFormat="0" applyFill="0" applyAlignment="0" applyProtection="0"/>
    <xf numFmtId="186" fontId="69" fillId="0" borderId="0" applyFont="0" applyFill="0" applyBorder="0" applyAlignment="0" applyProtection="0"/>
    <xf numFmtId="0" fontId="12" fillId="0" borderId="0" applyFont="0" applyFill="0" applyBorder="0" applyAlignment="0" applyProtection="0"/>
    <xf numFmtId="187" fontId="70" fillId="0" borderId="0"/>
    <xf numFmtId="0" fontId="71" fillId="0" borderId="0"/>
    <xf numFmtId="188" fontId="9" fillId="0" borderId="0" applyFill="0" applyAlignment="0"/>
    <xf numFmtId="189" fontId="72" fillId="0" borderId="0" applyFill="0" applyAlignment="0"/>
    <xf numFmtId="164" fontId="72" fillId="0" borderId="0" applyFill="0" applyAlignment="0"/>
    <xf numFmtId="190" fontId="9" fillId="0" borderId="0" applyFill="0" applyAlignment="0"/>
    <xf numFmtId="191" fontId="9" fillId="0" borderId="0" applyFill="0" applyAlignment="0"/>
    <xf numFmtId="188" fontId="9" fillId="0" borderId="0" applyFill="0" applyAlignment="0"/>
    <xf numFmtId="192" fontId="9" fillId="0" borderId="0" applyFill="0" applyAlignment="0"/>
    <xf numFmtId="189" fontId="72" fillId="0" borderId="0" applyFill="0" applyAlignment="0"/>
    <xf numFmtId="0" fontId="73" fillId="73" borderId="19" applyNumberFormat="0" applyAlignment="0" applyProtection="0"/>
    <xf numFmtId="0" fontId="16" fillId="74" borderId="0" applyNumberFormat="0" applyFont="0" applyBorder="0" applyAlignment="0"/>
    <xf numFmtId="0" fontId="68" fillId="0" borderId="12" applyNumberFormat="0" applyFont="0" applyFill="0" applyProtection="0">
      <alignment horizontal="centerContinuous" vertical="center"/>
    </xf>
    <xf numFmtId="1" fontId="74" fillId="0" borderId="0"/>
    <xf numFmtId="0" fontId="19" fillId="9" borderId="0" applyNumberFormat="0" applyFont="0" applyBorder="0" applyAlignment="0" applyProtection="0"/>
    <xf numFmtId="0" fontId="75" fillId="64" borderId="20" applyNumberFormat="0" applyAlignment="0" applyProtection="0"/>
    <xf numFmtId="0" fontId="76" fillId="75" borderId="21" applyFont="0" applyFill="0" applyBorder="0"/>
    <xf numFmtId="0" fontId="77" fillId="0" borderId="4"/>
    <xf numFmtId="0" fontId="39" fillId="0" borderId="0">
      <alignment horizontal="center" wrapText="1"/>
      <protection hidden="1"/>
    </xf>
    <xf numFmtId="0" fontId="68" fillId="0" borderId="0" applyNumberFormat="0" applyFill="0" applyBorder="0" applyProtection="0">
      <alignment horizontal="center" vertical="center"/>
    </xf>
    <xf numFmtId="0" fontId="78" fillId="0" borderId="0">
      <alignment horizontal="right"/>
    </xf>
    <xf numFmtId="193" fontId="79" fillId="0" borderId="0"/>
    <xf numFmtId="193" fontId="79" fillId="0" borderId="0"/>
    <xf numFmtId="193" fontId="79" fillId="0" borderId="0"/>
    <xf numFmtId="193" fontId="79" fillId="0" borderId="0"/>
    <xf numFmtId="193" fontId="79" fillId="0" borderId="0"/>
    <xf numFmtId="193" fontId="79" fillId="0" borderId="0"/>
    <xf numFmtId="193" fontId="79" fillId="0" borderId="0"/>
    <xf numFmtId="193" fontId="79" fillId="0" borderId="0"/>
    <xf numFmtId="194" fontId="16" fillId="0" borderId="0" applyFont="0" applyFill="0" applyBorder="0" applyAlignment="0" applyProtection="0"/>
    <xf numFmtId="188" fontId="10" fillId="0" borderId="0" applyFont="0" applyFill="0" applyAlignment="0" applyProtection="0"/>
    <xf numFmtId="0" fontId="80" fillId="0" borderId="0" applyFont="0" applyFill="0" applyBorder="0" applyAlignment="0" applyProtection="0"/>
    <xf numFmtId="195" fontId="81" fillId="0" borderId="0" applyFont="0" applyFill="0" applyBorder="0" applyProtection="0">
      <alignment horizontal="right"/>
    </xf>
    <xf numFmtId="196" fontId="81" fillId="0" borderId="0" applyFont="0" applyFill="0" applyBorder="0" applyProtection="0">
      <alignment horizontal="right"/>
    </xf>
    <xf numFmtId="0" fontId="82" fillId="0" borderId="0" applyFont="0" applyFill="0" applyBorder="0" applyAlignment="0" applyProtection="0">
      <alignment horizontal="right"/>
    </xf>
    <xf numFmtId="0" fontId="82" fillId="0" borderId="0" applyFont="0" applyFill="0" applyBorder="0" applyAlignment="0" applyProtection="0"/>
    <xf numFmtId="43" fontId="15" fillId="0" borderId="0" applyFont="0" applyFill="0" applyBorder="0" applyAlignment="0" applyProtection="0"/>
    <xf numFmtId="43" fontId="9" fillId="0" borderId="0" applyFont="0" applyFill="0" applyBorder="0" applyAlignment="0" applyProtection="0"/>
    <xf numFmtId="169" fontId="83" fillId="0" borderId="0" applyFont="0" applyFill="0" applyBorder="0" applyAlignment="0" applyProtection="0"/>
    <xf numFmtId="197" fontId="16" fillId="0" borderId="0" applyFont="0" applyFill="0" applyBorder="0" applyAlignment="0" applyProtection="0"/>
    <xf numFmtId="3" fontId="84" fillId="0" borderId="0" applyFont="0" applyFill="0" applyBorder="0" applyAlignment="0" applyProtection="0"/>
    <xf numFmtId="0" fontId="85" fillId="0" borderId="0"/>
    <xf numFmtId="0" fontId="22" fillId="0" borderId="0"/>
    <xf numFmtId="0" fontId="85" fillId="0" borderId="0"/>
    <xf numFmtId="0" fontId="22" fillId="0" borderId="0"/>
    <xf numFmtId="0" fontId="86" fillId="0" borderId="0"/>
    <xf numFmtId="189" fontId="87" fillId="0" borderId="0" applyFill="0" applyBorder="0">
      <alignment horizontal="left"/>
    </xf>
    <xf numFmtId="198" fontId="88" fillId="0" borderId="10" applyNumberFormat="0" applyFill="0" applyBorder="0" applyAlignment="0" applyProtection="0"/>
    <xf numFmtId="177" fontId="89" fillId="0" borderId="0"/>
    <xf numFmtId="199" fontId="89" fillId="0" borderId="0"/>
    <xf numFmtId="200" fontId="89" fillId="0" borderId="0"/>
    <xf numFmtId="201" fontId="34" fillId="0" borderId="0" applyFill="0" applyBorder="0" applyProtection="0"/>
    <xf numFmtId="201" fontId="34" fillId="0" borderId="22" applyFill="0" applyProtection="0"/>
    <xf numFmtId="201" fontId="34" fillId="0" borderId="18" applyFill="0" applyProtection="0"/>
    <xf numFmtId="201" fontId="19" fillId="0" borderId="0" applyFill="0" applyBorder="0" applyProtection="0"/>
    <xf numFmtId="202" fontId="39" fillId="0" borderId="0" applyFill="0" applyBorder="0">
      <alignment horizontal="right"/>
      <protection locked="0"/>
    </xf>
    <xf numFmtId="203" fontId="39" fillId="0" borderId="0" applyFont="0" applyFill="0" applyBorder="0" applyAlignment="0" applyProtection="0"/>
    <xf numFmtId="189" fontId="10" fillId="0" borderId="0" applyFont="0" applyFill="0" applyAlignment="0" applyProtection="0"/>
    <xf numFmtId="204" fontId="20" fillId="0" borderId="0" applyFont="0" applyFill="0" applyBorder="0" applyAlignment="0" applyProtection="0"/>
    <xf numFmtId="205" fontId="81" fillId="0" borderId="0" applyFont="0" applyFill="0" applyBorder="0" applyProtection="0">
      <alignment horizontal="right"/>
    </xf>
    <xf numFmtId="206" fontId="81" fillId="0" borderId="0" applyFont="0" applyFill="0" applyBorder="0" applyProtection="0">
      <alignment horizontal="right"/>
    </xf>
    <xf numFmtId="0" fontId="82" fillId="0" borderId="0" applyFont="0" applyFill="0" applyBorder="0" applyAlignment="0" applyProtection="0">
      <alignment horizontal="right"/>
    </xf>
    <xf numFmtId="0" fontId="82" fillId="0" borderId="0" applyFont="0" applyFill="0" applyBorder="0" applyAlignment="0" applyProtection="0">
      <alignment horizontal="right"/>
    </xf>
    <xf numFmtId="207" fontId="16" fillId="0" borderId="0" applyFont="0" applyFill="0" applyBorder="0" applyAlignment="0" applyProtection="0"/>
    <xf numFmtId="208" fontId="90" fillId="0" borderId="0" applyFont="0" applyFill="0" applyBorder="0" applyAlignment="0" applyProtection="0"/>
    <xf numFmtId="0" fontId="39" fillId="0" borderId="0" applyFont="0" applyFill="0" applyBorder="0" applyAlignment="0">
      <protection locked="0"/>
    </xf>
    <xf numFmtId="0" fontId="91" fillId="9" borderId="23" applyNumberFormat="0" applyFont="0" applyBorder="0" applyAlignment="0" applyProtection="0"/>
    <xf numFmtId="0" fontId="12" fillId="0" borderId="0" applyFont="0" applyFill="0" applyBorder="0" applyAlignment="0" applyProtection="0"/>
    <xf numFmtId="14" fontId="92" fillId="0" borderId="0" applyFont="0" applyBorder="0">
      <alignment vertical="top"/>
    </xf>
    <xf numFmtId="0" fontId="82" fillId="0" borderId="0" applyFont="0" applyFill="0" applyBorder="0" applyAlignment="0" applyProtection="0"/>
    <xf numFmtId="14" fontId="92" fillId="0" borderId="0" applyFill="0" applyAlignment="0"/>
    <xf numFmtId="209" fontId="62" fillId="0" borderId="0" applyFill="0" applyBorder="0" applyProtection="0"/>
    <xf numFmtId="14" fontId="62" fillId="0" borderId="0" applyFill="0" applyBorder="0" applyProtection="0"/>
    <xf numFmtId="15" fontId="93" fillId="0" borderId="0" applyFont="0" applyFill="0" applyBorder="0" applyAlignment="0" applyProtection="0"/>
    <xf numFmtId="17" fontId="16" fillId="76" borderId="7">
      <alignment horizontal="center"/>
    </xf>
    <xf numFmtId="14" fontId="94" fillId="0" borderId="0">
      <alignment vertical="top"/>
    </xf>
    <xf numFmtId="210" fontId="16" fillId="0" borderId="0" applyFont="0" applyFill="0" applyBorder="0" applyAlignment="0" applyProtection="0">
      <alignment wrapText="1"/>
    </xf>
    <xf numFmtId="211" fontId="34" fillId="0" borderId="0" applyFill="0" applyBorder="0" applyProtection="0"/>
    <xf numFmtId="211" fontId="34" fillId="0" borderId="22" applyFill="0" applyProtection="0"/>
    <xf numFmtId="211" fontId="34" fillId="0" borderId="18" applyFill="0" applyProtection="0"/>
    <xf numFmtId="211" fontId="19" fillId="0" borderId="0" applyFill="0" applyBorder="0" applyProtection="0"/>
    <xf numFmtId="38" fontId="19" fillId="0" borderId="0" applyFont="0" applyFill="0" applyBorder="0" applyAlignment="0" applyProtection="0"/>
    <xf numFmtId="0" fontId="25" fillId="0" borderId="0" applyNumberFormat="0" applyFill="0" applyBorder="0" applyAlignment="0" applyProtection="0"/>
    <xf numFmtId="212" fontId="9" fillId="0" borderId="24">
      <alignment vertical="center"/>
    </xf>
    <xf numFmtId="213" fontId="16" fillId="0" borderId="0" applyFont="0" applyFill="0" applyBorder="0" applyAlignment="0" applyProtection="0"/>
    <xf numFmtId="197" fontId="16" fillId="0" borderId="0" applyFont="0" applyFill="0" applyBorder="0" applyAlignment="0" applyProtection="0"/>
    <xf numFmtId="0" fontId="21" fillId="0" borderId="0">
      <protection locked="0"/>
    </xf>
    <xf numFmtId="214" fontId="95" fillId="0" borderId="0">
      <alignment horizontal="left"/>
    </xf>
    <xf numFmtId="215" fontId="96" fillId="0" borderId="0"/>
    <xf numFmtId="216" fontId="20" fillId="0" borderId="0" applyFont="0" applyFill="0" applyBorder="0" applyAlignment="0" applyProtection="0"/>
    <xf numFmtId="189" fontId="97" fillId="0" borderId="0">
      <alignment horizontal="center"/>
    </xf>
    <xf numFmtId="0" fontId="82" fillId="0" borderId="25" applyNumberFormat="0" applyFont="0" applyFill="0" applyAlignment="0" applyProtection="0"/>
    <xf numFmtId="0" fontId="98" fillId="0" borderId="0" applyFill="0" applyBorder="0" applyAlignment="0" applyProtection="0"/>
    <xf numFmtId="38" fontId="39" fillId="0" borderId="0" applyFont="0" applyFill="0" applyBorder="0" applyAlignment="0" applyProtection="0"/>
    <xf numFmtId="0" fontId="99" fillId="0" borderId="0" applyFont="0" applyFill="0" applyBorder="0" applyAlignment="0" applyProtection="0"/>
    <xf numFmtId="0" fontId="67" fillId="0" borderId="0" applyNumberFormat="0" applyFill="0" applyBorder="0" applyAlignment="0" applyProtection="0"/>
    <xf numFmtId="3" fontId="16" fillId="0" borderId="1"/>
    <xf numFmtId="38" fontId="9" fillId="0" borderId="0">
      <alignment vertical="top"/>
    </xf>
    <xf numFmtId="0" fontId="100" fillId="77" borderId="0" applyNumberFormat="0" applyBorder="0" applyAlignment="0" applyProtection="0"/>
    <xf numFmtId="0" fontId="100" fillId="78" borderId="0" applyNumberFormat="0" applyBorder="0" applyAlignment="0" applyProtection="0"/>
    <xf numFmtId="0" fontId="100" fillId="79" borderId="0" applyNumberFormat="0" applyBorder="0" applyAlignment="0" applyProtection="0"/>
    <xf numFmtId="0" fontId="32" fillId="0" borderId="0">
      <protection locked="0"/>
    </xf>
    <xf numFmtId="0" fontId="32" fillId="0" borderId="0">
      <protection locked="0"/>
    </xf>
    <xf numFmtId="188" fontId="9" fillId="0" borderId="0" applyFill="0" applyAlignment="0"/>
    <xf numFmtId="189" fontId="72" fillId="0" borderId="0" applyFill="0" applyAlignment="0"/>
    <xf numFmtId="188" fontId="9" fillId="0" borderId="0" applyFill="0" applyAlignment="0"/>
    <xf numFmtId="192" fontId="9" fillId="0" borderId="0" applyFill="0" applyAlignment="0"/>
    <xf numFmtId="189" fontId="72" fillId="0" borderId="0" applyFill="0" applyAlignment="0"/>
    <xf numFmtId="171" fontId="101" fillId="0" borderId="0" applyFont="0" applyFill="0" applyBorder="0" applyAlignment="0" applyProtection="0"/>
    <xf numFmtId="0" fontId="102" fillId="0" borderId="0" applyNumberFormat="0" applyFill="0" applyBorder="0" applyAlignment="0" applyProtection="0"/>
    <xf numFmtId="217" fontId="16" fillId="0" borderId="0" applyFont="0" applyFill="0" applyBorder="0" applyAlignment="0" applyProtection="0"/>
    <xf numFmtId="218" fontId="16" fillId="0" borderId="0" applyFont="0" applyFill="0" applyBorder="0" applyAlignment="0" applyProtection="0"/>
    <xf numFmtId="0" fontId="21" fillId="0" borderId="0">
      <protection locked="0"/>
    </xf>
    <xf numFmtId="0" fontId="21" fillId="0" borderId="0">
      <protection locked="0"/>
    </xf>
    <xf numFmtId="0" fontId="21" fillId="0" borderId="0">
      <protection locked="0"/>
    </xf>
    <xf numFmtId="0" fontId="21" fillId="0" borderId="0">
      <protection locked="0"/>
    </xf>
    <xf numFmtId="0" fontId="21" fillId="0" borderId="0">
      <protection locked="0"/>
    </xf>
    <xf numFmtId="0" fontId="21" fillId="0" borderId="0">
      <protection locked="0"/>
    </xf>
    <xf numFmtId="0" fontId="21" fillId="0" borderId="0">
      <protection locked="0"/>
    </xf>
    <xf numFmtId="0" fontId="21" fillId="0" borderId="0">
      <protection locked="0"/>
    </xf>
    <xf numFmtId="0" fontId="21" fillId="0" borderId="0">
      <protection locked="0"/>
    </xf>
    <xf numFmtId="199" fontId="96" fillId="0" borderId="0"/>
    <xf numFmtId="0" fontId="16" fillId="0" borderId="0"/>
    <xf numFmtId="15" fontId="16" fillId="0" borderId="0">
      <alignment vertical="center"/>
    </xf>
    <xf numFmtId="0" fontId="103" fillId="0" borderId="0" applyFill="0" applyBorder="0" applyProtection="0">
      <alignment horizontal="left"/>
    </xf>
    <xf numFmtId="0" fontId="104" fillId="0" borderId="10" applyNumberFormat="0" applyFill="0" applyAlignment="0" applyProtection="0"/>
    <xf numFmtId="0" fontId="104" fillId="0" borderId="10" applyNumberFormat="0" applyFill="0" applyAlignment="0" applyProtection="0"/>
    <xf numFmtId="0" fontId="104" fillId="0" borderId="10" applyNumberFormat="0" applyFill="0" applyAlignment="0" applyProtection="0"/>
    <xf numFmtId="0" fontId="104" fillId="0" borderId="10" applyNumberFormat="0" applyFill="0" applyAlignment="0" applyProtection="0"/>
    <xf numFmtId="0" fontId="53" fillId="62" borderId="0" applyNumberFormat="0" applyBorder="0" applyAlignment="0" applyProtection="0"/>
    <xf numFmtId="197" fontId="105" fillId="0" borderId="0" applyNumberFormat="0" applyFill="0" applyBorder="0" applyAlignment="0" applyProtection="0">
      <alignment horizontal="center"/>
    </xf>
    <xf numFmtId="38" fontId="70" fillId="76" borderId="0" applyNumberFormat="0" applyBorder="0" applyAlignment="0" applyProtection="0"/>
    <xf numFmtId="0" fontId="106" fillId="0" borderId="0" applyNumberFormat="0">
      <alignment horizontal="right"/>
    </xf>
    <xf numFmtId="0" fontId="107" fillId="0" borderId="0" applyNumberFormat="0">
      <alignment horizontal="right"/>
    </xf>
    <xf numFmtId="0" fontId="107" fillId="0" borderId="0" applyNumberFormat="0">
      <alignment horizontal="left"/>
    </xf>
    <xf numFmtId="0" fontId="106" fillId="0" borderId="0" applyNumberFormat="0">
      <alignment horizontal="left"/>
    </xf>
    <xf numFmtId="0" fontId="108" fillId="0" borderId="0" applyNumberFormat="0">
      <alignment horizontal="left" vertical="top"/>
    </xf>
    <xf numFmtId="166" fontId="55" fillId="7" borderId="1" applyNumberFormat="0" applyFont="0" applyBorder="0" applyAlignment="0" applyProtection="0"/>
    <xf numFmtId="167" fontId="109" fillId="0" borderId="0">
      <alignment vertical="center"/>
    </xf>
    <xf numFmtId="0" fontId="82" fillId="0" borderId="0" applyFont="0" applyFill="0" applyBorder="0" applyAlignment="0" applyProtection="0">
      <alignment horizontal="right"/>
    </xf>
    <xf numFmtId="167" fontId="110" fillId="7" borderId="0" applyNumberFormat="0" applyFont="0" applyAlignment="0"/>
    <xf numFmtId="0" fontId="111" fillId="0" borderId="0"/>
    <xf numFmtId="0" fontId="112" fillId="0" borderId="8" applyNumberFormat="0" applyAlignment="0" applyProtection="0">
      <alignment horizontal="left" vertical="center"/>
    </xf>
    <xf numFmtId="0" fontId="112" fillId="0" borderId="14">
      <alignment horizontal="left" vertical="center"/>
    </xf>
    <xf numFmtId="171" fontId="9" fillId="0" borderId="0">
      <alignment vertical="top"/>
    </xf>
    <xf numFmtId="0" fontId="113" fillId="0" borderId="26" applyNumberFormat="0" applyFill="0" applyAlignment="0" applyProtection="0"/>
    <xf numFmtId="38" fontId="114" fillId="0" borderId="0"/>
    <xf numFmtId="0" fontId="115" fillId="0" borderId="27" applyNumberFormat="0" applyFill="0" applyAlignment="0" applyProtection="0"/>
    <xf numFmtId="38" fontId="116" fillId="0" borderId="0">
      <alignment horizontal="left"/>
    </xf>
    <xf numFmtId="0" fontId="117" fillId="0" borderId="28" applyNumberFormat="0" applyFill="0" applyAlignment="0" applyProtection="0"/>
    <xf numFmtId="0" fontId="118" fillId="0" borderId="0" applyProtection="0">
      <alignment horizontal="left"/>
    </xf>
    <xf numFmtId="0" fontId="117" fillId="0" borderId="0" applyNumberFormat="0" applyFill="0" applyBorder="0" applyAlignment="0" applyProtection="0"/>
    <xf numFmtId="0" fontId="119" fillId="0" borderId="0">
      <alignment horizontal="center"/>
    </xf>
    <xf numFmtId="0" fontId="120" fillId="0" borderId="0"/>
    <xf numFmtId="0" fontId="120" fillId="0" borderId="0"/>
    <xf numFmtId="0" fontId="120" fillId="0" borderId="0"/>
    <xf numFmtId="38" fontId="9" fillId="0" borderId="0">
      <alignment vertical="top"/>
    </xf>
    <xf numFmtId="0" fontId="121" fillId="0" borderId="0"/>
    <xf numFmtId="0" fontId="122" fillId="0" borderId="0"/>
    <xf numFmtId="0" fontId="123" fillId="0" borderId="0"/>
    <xf numFmtId="0" fontId="97" fillId="0" borderId="0"/>
    <xf numFmtId="0" fontId="124" fillId="0" borderId="29" applyNumberFormat="0" applyFill="0" applyBorder="0" applyAlignment="0" applyProtection="0">
      <alignment horizontal="left"/>
    </xf>
    <xf numFmtId="0" fontId="16" fillId="0" borderId="0"/>
    <xf numFmtId="0" fontId="16" fillId="0" borderId="0"/>
    <xf numFmtId="169" fontId="125" fillId="2" borderId="0" applyNumberFormat="0" applyBorder="0" applyAlignment="0" applyProtection="0">
      <protection locked="0"/>
    </xf>
    <xf numFmtId="0" fontId="16" fillId="0" borderId="0">
      <alignment horizontal="center"/>
    </xf>
    <xf numFmtId="0" fontId="126" fillId="0" borderId="0" applyFont="0" applyFill="0" applyBorder="0" applyAlignment="0" applyProtection="0"/>
    <xf numFmtId="0" fontId="127" fillId="0" borderId="0"/>
    <xf numFmtId="0" fontId="16" fillId="0" borderId="0"/>
    <xf numFmtId="2" fontId="128" fillId="0" borderId="0"/>
    <xf numFmtId="0" fontId="129" fillId="70" borderId="19" applyNumberFormat="0" applyAlignment="0" applyProtection="0"/>
    <xf numFmtId="10" fontId="70" fillId="80" borderId="1" applyNumberFormat="0" applyBorder="0" applyAlignment="0" applyProtection="0"/>
    <xf numFmtId="3" fontId="16" fillId="0" borderId="0"/>
    <xf numFmtId="10" fontId="130" fillId="0" borderId="0">
      <protection locked="0"/>
    </xf>
    <xf numFmtId="219" fontId="131" fillId="0" borderId="0" applyFill="0" applyBorder="0" applyProtection="0"/>
    <xf numFmtId="220" fontId="131" fillId="0" borderId="0" applyFill="0" applyBorder="0" applyProtection="0"/>
    <xf numFmtId="221" fontId="131" fillId="0" borderId="0" applyFill="0" applyBorder="0" applyProtection="0"/>
    <xf numFmtId="37" fontId="83" fillId="81" borderId="0">
      <protection locked="0"/>
    </xf>
    <xf numFmtId="0" fontId="132" fillId="0" borderId="0" applyNumberFormat="0" applyFill="0" applyBorder="0" applyAlignment="0">
      <protection locked="0"/>
    </xf>
    <xf numFmtId="15" fontId="130" fillId="0" borderId="0">
      <protection locked="0"/>
    </xf>
    <xf numFmtId="2" fontId="130" fillId="0" borderId="4">
      <protection locked="0"/>
    </xf>
    <xf numFmtId="222" fontId="133" fillId="80" borderId="0" applyNumberFormat="0" applyFont="0" applyBorder="0" applyAlignment="0">
      <alignment horizontal="right"/>
      <protection locked="0"/>
    </xf>
    <xf numFmtId="0" fontId="130" fillId="0" borderId="0">
      <protection locked="0"/>
    </xf>
    <xf numFmtId="3" fontId="38" fillId="0" borderId="0"/>
    <xf numFmtId="223" fontId="134" fillId="0" borderId="30" applyFont="0" applyFill="0" applyBorder="0" applyAlignment="0" applyProtection="0"/>
    <xf numFmtId="0" fontId="135" fillId="0" borderId="0" applyNumberFormat="0" applyFill="0" applyBorder="0" applyAlignment="0" applyProtection="0">
      <alignment vertical="top"/>
      <protection locked="0"/>
    </xf>
    <xf numFmtId="0" fontId="136" fillId="0" borderId="0">
      <alignment vertical="center"/>
    </xf>
    <xf numFmtId="166" fontId="137" fillId="0" borderId="0" applyFill="0" applyBorder="0" applyProtection="0">
      <alignment vertical="top"/>
    </xf>
    <xf numFmtId="224" fontId="39" fillId="0" borderId="0" applyFill="0" applyBorder="0">
      <alignment horizontal="right"/>
      <protection locked="0"/>
    </xf>
    <xf numFmtId="0" fontId="138" fillId="82" borderId="31">
      <alignment horizontal="left" vertical="center" wrapText="1"/>
    </xf>
    <xf numFmtId="3" fontId="139" fillId="83" borderId="31">
      <protection locked="0"/>
    </xf>
    <xf numFmtId="225" fontId="140" fillId="84" borderId="31">
      <alignment horizontal="left"/>
      <protection locked="0"/>
    </xf>
    <xf numFmtId="226" fontId="140" fillId="84" borderId="31">
      <protection locked="0"/>
    </xf>
    <xf numFmtId="0" fontId="140" fillId="84" borderId="31">
      <alignment horizontal="center"/>
      <protection locked="0"/>
    </xf>
    <xf numFmtId="227" fontId="16" fillId="0" borderId="0" applyFont="0" applyFill="0" applyBorder="0" applyAlignment="0" applyProtection="0"/>
    <xf numFmtId="228" fontId="16" fillId="0" borderId="0" applyFont="0" applyFill="0" applyBorder="0" applyAlignment="0" applyProtection="0"/>
    <xf numFmtId="38" fontId="141" fillId="0" borderId="0"/>
    <xf numFmtId="38" fontId="142" fillId="0" borderId="0"/>
    <xf numFmtId="38" fontId="143" fillId="0" borderId="0"/>
    <xf numFmtId="38" fontId="144" fillId="0" borderId="0"/>
    <xf numFmtId="0" fontId="145" fillId="0" borderId="0"/>
    <xf numFmtId="0" fontId="145" fillId="0" borderId="0"/>
    <xf numFmtId="198" fontId="77" fillId="0" borderId="0" applyFill="0" applyBorder="0" applyAlignment="0" applyProtection="0"/>
    <xf numFmtId="188" fontId="9" fillId="0" borderId="0" applyFill="0" applyAlignment="0"/>
    <xf numFmtId="189" fontId="72" fillId="0" borderId="0" applyFill="0" applyAlignment="0"/>
    <xf numFmtId="188" fontId="9" fillId="0" borderId="0" applyFill="0" applyAlignment="0"/>
    <xf numFmtId="192" fontId="9" fillId="0" borderId="0" applyFill="0" applyAlignment="0"/>
    <xf numFmtId="189" fontId="72" fillId="0" borderId="0" applyFill="0" applyAlignment="0"/>
    <xf numFmtId="0" fontId="146" fillId="0" borderId="32" applyNumberFormat="0" applyFill="0" applyAlignment="0" applyProtection="0"/>
    <xf numFmtId="185" fontId="62" fillId="0" borderId="0"/>
    <xf numFmtId="0" fontId="22" fillId="0" borderId="0"/>
    <xf numFmtId="166" fontId="147" fillId="0" borderId="0"/>
    <xf numFmtId="0" fontId="16" fillId="0" borderId="0">
      <alignment horizontal="center"/>
    </xf>
    <xf numFmtId="0" fontId="16" fillId="0" borderId="0" applyFont="0" applyFill="0" applyBorder="0" applyAlignment="0" applyProtection="0"/>
    <xf numFmtId="0" fontId="16" fillId="0" borderId="0" applyFont="0" applyFill="0" applyBorder="0" applyAlignment="0" applyProtection="0"/>
    <xf numFmtId="229" fontId="16" fillId="0" borderId="0" applyFont="0" applyFill="0" applyBorder="0" applyAlignment="0" applyProtection="0"/>
    <xf numFmtId="230" fontId="16" fillId="0" borderId="0" applyFont="0" applyFill="0" applyBorder="0" applyAlignment="0" applyProtection="0"/>
    <xf numFmtId="2" fontId="38" fillId="0" borderId="9" applyFont="0" applyFill="0" applyBorder="0" applyAlignment="0"/>
    <xf numFmtId="231" fontId="148" fillId="0" borderId="1">
      <alignment horizontal="right"/>
      <protection locked="0"/>
    </xf>
    <xf numFmtId="0" fontId="16" fillId="0" borderId="0" applyFont="0" applyFill="0" applyBorder="0" applyAlignment="0" applyProtection="0"/>
    <xf numFmtId="0" fontId="16" fillId="0" borderId="0" applyFont="0" applyFill="0" applyBorder="0" applyAlignment="0" applyProtection="0"/>
    <xf numFmtId="232" fontId="16" fillId="0" borderId="0" applyFont="0" applyFill="0" applyBorder="0" applyAlignment="0" applyProtection="0"/>
    <xf numFmtId="233" fontId="16" fillId="0" borderId="0" applyFont="0" applyFill="0" applyBorder="0" applyAlignment="0" applyProtection="0"/>
    <xf numFmtId="234" fontId="20" fillId="0" borderId="0" applyFont="0" applyFill="0" applyBorder="0" applyAlignment="0" applyProtection="0"/>
    <xf numFmtId="235" fontId="20" fillId="0" borderId="0" applyFont="0" applyFill="0" applyBorder="0" applyAlignment="0" applyProtection="0"/>
    <xf numFmtId="236" fontId="20" fillId="0" borderId="0" applyFont="0" applyFill="0" applyBorder="0" applyAlignment="0" applyProtection="0"/>
    <xf numFmtId="237" fontId="81" fillId="0" borderId="0" applyFont="0" applyFill="0" applyBorder="0" applyProtection="0">
      <alignment horizontal="right"/>
    </xf>
    <xf numFmtId="238" fontId="81" fillId="0" borderId="0" applyFont="0" applyFill="0" applyBorder="0" applyProtection="0">
      <alignment horizontal="right"/>
    </xf>
    <xf numFmtId="239" fontId="62" fillId="0" borderId="0" applyFill="0" applyBorder="0" applyProtection="0">
      <alignment horizontal="right"/>
    </xf>
    <xf numFmtId="240" fontId="62" fillId="0" borderId="0" applyFill="0" applyBorder="0" applyProtection="0">
      <alignment horizontal="right"/>
    </xf>
    <xf numFmtId="216" fontId="149" fillId="0" borderId="0" applyFont="0" applyFill="0" applyBorder="0" applyAlignment="0" applyProtection="0"/>
    <xf numFmtId="166" fontId="150" fillId="0" borderId="0">
      <alignment vertical="center"/>
    </xf>
    <xf numFmtId="0" fontId="146" fillId="70" borderId="0" applyNumberFormat="0" applyBorder="0" applyAlignment="0" applyProtection="0"/>
    <xf numFmtId="0" fontId="151" fillId="0" borderId="0">
      <alignment horizontal="left"/>
    </xf>
    <xf numFmtId="37" fontId="152" fillId="0" borderId="0"/>
    <xf numFmtId="0" fontId="39" fillId="0" borderId="0"/>
    <xf numFmtId="37" fontId="62" fillId="0" borderId="0">
      <alignment vertical="center"/>
    </xf>
    <xf numFmtId="0" fontId="39" fillId="0" borderId="17"/>
    <xf numFmtId="43" fontId="153" fillId="0" borderId="0">
      <alignment vertical="center"/>
    </xf>
    <xf numFmtId="0" fontId="16" fillId="0" borderId="0"/>
    <xf numFmtId="171" fontId="154" fillId="0" borderId="0"/>
    <xf numFmtId="171" fontId="154" fillId="0" borderId="0"/>
    <xf numFmtId="171" fontId="8" fillId="0" borderId="0"/>
    <xf numFmtId="171" fontId="15" fillId="0" borderId="0"/>
    <xf numFmtId="171" fontId="15" fillId="0" borderId="0"/>
    <xf numFmtId="171" fontId="16" fillId="0" borderId="0"/>
    <xf numFmtId="171" fontId="16" fillId="0" borderId="0"/>
    <xf numFmtId="171" fontId="155" fillId="0" borderId="0"/>
    <xf numFmtId="171" fontId="9" fillId="0" borderId="0"/>
    <xf numFmtId="171" fontId="156" fillId="0" borderId="0"/>
    <xf numFmtId="0" fontId="157" fillId="0" borderId="0">
      <alignment horizontal="right"/>
    </xf>
    <xf numFmtId="0" fontId="158" fillId="0" borderId="0"/>
    <xf numFmtId="0" fontId="9" fillId="0" borderId="0"/>
    <xf numFmtId="0" fontId="159" fillId="0" borderId="0"/>
    <xf numFmtId="0" fontId="19" fillId="0" borderId="0"/>
    <xf numFmtId="171" fontId="160" fillId="0" borderId="0"/>
    <xf numFmtId="1" fontId="19" fillId="0" borderId="0"/>
    <xf numFmtId="0" fontId="161" fillId="0" borderId="0"/>
    <xf numFmtId="0" fontId="162" fillId="0" borderId="0"/>
    <xf numFmtId="0" fontId="163" fillId="0" borderId="0"/>
    <xf numFmtId="0" fontId="22" fillId="0" borderId="0"/>
    <xf numFmtId="0" fontId="77" fillId="69" borderId="19" applyNumberFormat="0" applyFont="0" applyAlignment="0" applyProtection="0"/>
    <xf numFmtId="171" fontId="9" fillId="85" borderId="33" applyNumberFormat="0" applyFont="0" applyAlignment="0" applyProtection="0"/>
    <xf numFmtId="171" fontId="9" fillId="85" borderId="33" applyNumberFormat="0" applyFont="0" applyAlignment="0" applyProtection="0"/>
    <xf numFmtId="171" fontId="9" fillId="85" borderId="33" applyNumberFormat="0" applyFont="0" applyAlignment="0" applyProtection="0"/>
    <xf numFmtId="171" fontId="9" fillId="85" borderId="33" applyNumberFormat="0" applyFont="0" applyAlignment="0" applyProtection="0"/>
    <xf numFmtId="241" fontId="62" fillId="0" borderId="0" applyBorder="0" applyProtection="0">
      <alignment horizontal="right"/>
    </xf>
    <xf numFmtId="241" fontId="131" fillId="3" borderId="0" applyBorder="0" applyProtection="0">
      <alignment horizontal="right"/>
    </xf>
    <xf numFmtId="241" fontId="57" fillId="0" borderId="14" applyBorder="0"/>
    <xf numFmtId="241" fontId="164" fillId="0" borderId="0" applyBorder="0" applyProtection="0">
      <alignment horizontal="right"/>
    </xf>
    <xf numFmtId="242" fontId="164" fillId="0" borderId="0" applyBorder="0" applyProtection="0">
      <alignment horizontal="right"/>
    </xf>
    <xf numFmtId="242" fontId="165" fillId="3" borderId="0" applyProtection="0">
      <alignment horizontal="right"/>
    </xf>
    <xf numFmtId="37" fontId="150" fillId="0" borderId="0" applyFill="0" applyBorder="0" applyProtection="0">
      <alignment horizontal="right"/>
    </xf>
    <xf numFmtId="243" fontId="38" fillId="0" borderId="0" applyBorder="0" applyProtection="0">
      <protection locked="0" hidden="1"/>
    </xf>
    <xf numFmtId="244" fontId="166" fillId="0" borderId="1" applyBorder="0">
      <alignment horizontal="center"/>
    </xf>
    <xf numFmtId="245" fontId="167" fillId="0" borderId="1" applyBorder="0">
      <alignment horizontal="center"/>
    </xf>
    <xf numFmtId="219" fontId="62" fillId="0" borderId="0" applyFill="0" applyBorder="0" applyProtection="0"/>
    <xf numFmtId="220" fontId="62" fillId="0" borderId="0" applyFill="0" applyBorder="0" applyProtection="0"/>
    <xf numFmtId="221" fontId="62" fillId="0" borderId="0" applyFill="0" applyBorder="0" applyProtection="0"/>
    <xf numFmtId="0" fontId="16" fillId="0" borderId="0"/>
    <xf numFmtId="0" fontId="168" fillId="0" borderId="0"/>
    <xf numFmtId="0" fontId="169" fillId="73" borderId="34" applyNumberFormat="0" applyAlignment="0" applyProtection="0"/>
    <xf numFmtId="40" fontId="48" fillId="86" borderId="0">
      <alignment horizontal="right"/>
    </xf>
    <xf numFmtId="0" fontId="170" fillId="82" borderId="0">
      <alignment horizontal="center"/>
    </xf>
    <xf numFmtId="0" fontId="171" fillId="87" borderId="0"/>
    <xf numFmtId="0" fontId="172" fillId="86" borderId="0" applyBorder="0">
      <alignment horizontal="centerContinuous"/>
    </xf>
    <xf numFmtId="0" fontId="173" fillId="87" borderId="0" applyBorder="0">
      <alignment horizontal="centerContinuous"/>
    </xf>
    <xf numFmtId="0" fontId="112" fillId="0" borderId="0" applyNumberFormat="0" applyFill="0" applyBorder="0" applyAlignment="0" applyProtection="0"/>
    <xf numFmtId="0" fontId="174" fillId="0" borderId="0"/>
    <xf numFmtId="1" fontId="175" fillId="0" borderId="0" applyProtection="0">
      <alignment horizontal="right" vertical="center"/>
    </xf>
    <xf numFmtId="0" fontId="176" fillId="0" borderId="0">
      <alignment horizontal="center"/>
    </xf>
    <xf numFmtId="49" fontId="177" fillId="0" borderId="12" applyFill="0" applyProtection="0">
      <alignment vertical="center"/>
    </xf>
    <xf numFmtId="166" fontId="16" fillId="0" borderId="0" applyFill="0" applyBorder="0" applyProtection="0">
      <alignment vertical="top"/>
    </xf>
    <xf numFmtId="246" fontId="16" fillId="0" borderId="0" applyFont="0" applyFill="0" applyBorder="0" applyAlignment="0" applyProtection="0"/>
    <xf numFmtId="247" fontId="16" fillId="0" borderId="0" applyFont="0" applyFill="0" applyBorder="0" applyAlignment="0" applyProtection="0"/>
    <xf numFmtId="167" fontId="150" fillId="0" borderId="0"/>
    <xf numFmtId="9" fontId="12" fillId="0" borderId="0" applyFont="0" applyFill="0" applyBorder="0" applyAlignment="0" applyProtection="0"/>
    <xf numFmtId="248" fontId="10" fillId="0" borderId="0" applyFont="0" applyFill="0" applyAlignment="0" applyProtection="0"/>
    <xf numFmtId="166" fontId="12" fillId="0" borderId="0" applyFont="0" applyFill="0" applyBorder="0" applyAlignment="0" applyProtection="0"/>
    <xf numFmtId="10" fontId="16" fillId="0" borderId="0" applyFont="0" applyFill="0" applyBorder="0" applyAlignment="0" applyProtection="0"/>
    <xf numFmtId="249" fontId="81" fillId="0" borderId="0" applyFont="0" applyFill="0" applyBorder="0" applyProtection="0">
      <alignment horizontal="right"/>
    </xf>
    <xf numFmtId="250" fontId="62" fillId="0" borderId="0" applyBorder="0" applyProtection="0">
      <alignment horizontal="right"/>
    </xf>
    <xf numFmtId="250" fontId="131" fillId="3" borderId="0" applyProtection="0">
      <alignment horizontal="right"/>
    </xf>
    <xf numFmtId="250" fontId="164" fillId="0" borderId="0" applyFont="0" applyBorder="0" applyProtection="0">
      <alignment horizontal="right"/>
    </xf>
    <xf numFmtId="9" fontId="48" fillId="0" borderId="0" applyFont="0" applyFill="0" applyBorder="0" applyAlignment="0" applyProtection="0"/>
    <xf numFmtId="9" fontId="4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9" fillId="0" borderId="0" applyFont="0" applyFill="0" applyBorder="0" applyAlignment="0" applyProtection="0"/>
    <xf numFmtId="9" fontId="156" fillId="0" borderId="0" applyFont="0" applyFill="0" applyBorder="0" applyAlignment="0" applyProtection="0"/>
    <xf numFmtId="251" fontId="109" fillId="0" borderId="0" applyBorder="0"/>
    <xf numFmtId="166" fontId="16" fillId="0" borderId="0" applyFont="0" applyFill="0" applyBorder="0" applyAlignment="0" applyProtection="0"/>
    <xf numFmtId="10" fontId="16" fillId="0" borderId="0" applyFont="0" applyFill="0" applyBorder="0" applyAlignment="0" applyProtection="0"/>
    <xf numFmtId="252" fontId="62" fillId="0" borderId="0" applyFill="0" applyBorder="0" applyProtection="0"/>
    <xf numFmtId="251" fontId="62" fillId="0" borderId="0" applyFill="0" applyBorder="0" applyProtection="0"/>
    <xf numFmtId="253" fontId="62" fillId="0" borderId="0" applyFill="0" applyBorder="0" applyProtection="0"/>
    <xf numFmtId="254" fontId="62" fillId="0" borderId="0" applyFill="0" applyBorder="0" applyProtection="0"/>
    <xf numFmtId="9" fontId="10" fillId="0" borderId="0" applyFont="0" applyFill="0" applyAlignment="0" applyProtection="0"/>
    <xf numFmtId="0" fontId="39" fillId="0" borderId="0" applyFill="0" applyBorder="0">
      <alignment horizontal="right"/>
      <protection locked="0"/>
    </xf>
    <xf numFmtId="39" fontId="62" fillId="0" borderId="0">
      <alignment vertical="center"/>
    </xf>
    <xf numFmtId="167" fontId="62" fillId="0" borderId="0"/>
    <xf numFmtId="188" fontId="9" fillId="0" borderId="0" applyFill="0" applyAlignment="0"/>
    <xf numFmtId="189" fontId="72" fillId="0" borderId="0" applyFill="0" applyAlignment="0"/>
    <xf numFmtId="188" fontId="9" fillId="0" borderId="0" applyFill="0" applyAlignment="0"/>
    <xf numFmtId="192" fontId="9" fillId="0" borderId="0" applyFill="0" applyAlignment="0"/>
    <xf numFmtId="189" fontId="72" fillId="0" borderId="0" applyFill="0" applyAlignment="0"/>
    <xf numFmtId="0" fontId="16" fillId="0" borderId="0"/>
    <xf numFmtId="255" fontId="178" fillId="0" borderId="35" applyBorder="0">
      <alignment horizontal="right"/>
      <protection locked="0"/>
    </xf>
    <xf numFmtId="176" fontId="92" fillId="0" borderId="0"/>
    <xf numFmtId="0" fontId="179" fillId="0" borderId="0">
      <alignment horizontal="left"/>
    </xf>
    <xf numFmtId="0" fontId="179" fillId="0" borderId="0">
      <alignment horizontal="right"/>
    </xf>
    <xf numFmtId="256" fontId="39" fillId="0" borderId="0" applyFill="0" applyBorder="0">
      <alignment horizontal="right"/>
      <protection locked="0"/>
    </xf>
    <xf numFmtId="257" fontId="39" fillId="0" borderId="0">
      <alignment horizontal="right"/>
      <protection locked="0"/>
    </xf>
    <xf numFmtId="0" fontId="180" fillId="0" borderId="0" applyNumberFormat="0" applyFill="0" applyBorder="0" applyAlignment="0" applyProtection="0">
      <alignment horizontal="left"/>
      <protection locked="0"/>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1" fillId="0" borderId="36">
      <alignment horizontal="centerContinuous"/>
    </xf>
    <xf numFmtId="0" fontId="182" fillId="0" borderId="37">
      <alignment vertical="center"/>
    </xf>
    <xf numFmtId="4" fontId="9" fillId="9" borderId="34" applyNumberFormat="0" applyProtection="0">
      <alignment vertical="center"/>
    </xf>
    <xf numFmtId="4" fontId="48" fillId="9" borderId="34" applyNumberFormat="0" applyProtection="0">
      <alignment vertical="center"/>
    </xf>
    <xf numFmtId="4" fontId="48" fillId="9" borderId="34" applyNumberFormat="0" applyProtection="0">
      <alignment vertical="center"/>
    </xf>
    <xf numFmtId="4" fontId="9" fillId="9" borderId="34" applyNumberFormat="0" applyProtection="0">
      <alignment vertical="center"/>
    </xf>
    <xf numFmtId="4" fontId="9" fillId="9" borderId="34" applyNumberFormat="0" applyProtection="0">
      <alignment horizontal="left" vertical="center" indent="1"/>
    </xf>
    <xf numFmtId="4" fontId="9" fillId="9" borderId="34" applyNumberFormat="0" applyProtection="0">
      <alignment horizontal="left" vertical="center" indent="1"/>
    </xf>
    <xf numFmtId="171" fontId="183" fillId="88" borderId="34" applyNumberFormat="0" applyProtection="0">
      <alignment horizontal="left" vertical="center" indent="1"/>
    </xf>
    <xf numFmtId="0" fontId="16" fillId="88" borderId="34" applyNumberFormat="0" applyProtection="0">
      <alignment horizontal="left" vertical="center" indent="1"/>
    </xf>
    <xf numFmtId="4" fontId="9" fillId="89" borderId="34" applyNumberFormat="0" applyProtection="0">
      <alignment horizontal="right" vertical="center"/>
    </xf>
    <xf numFmtId="4" fontId="9" fillId="90" borderId="34" applyNumberFormat="0" applyProtection="0">
      <alignment horizontal="right" vertical="center"/>
    </xf>
    <xf numFmtId="4" fontId="9" fillId="91" borderId="34" applyNumberFormat="0" applyProtection="0">
      <alignment horizontal="right" vertical="center"/>
    </xf>
    <xf numFmtId="4" fontId="9" fillId="92" borderId="34" applyNumberFormat="0" applyProtection="0">
      <alignment horizontal="right" vertical="center"/>
    </xf>
    <xf numFmtId="4" fontId="9" fillId="5" borderId="34" applyNumberFormat="0" applyProtection="0">
      <alignment horizontal="right" vertical="center"/>
    </xf>
    <xf numFmtId="4" fontId="9" fillId="14" borderId="34" applyNumberFormat="0" applyProtection="0">
      <alignment horizontal="right" vertical="center"/>
    </xf>
    <xf numFmtId="4" fontId="9" fillId="93" borderId="34" applyNumberFormat="0" applyProtection="0">
      <alignment horizontal="right" vertical="center"/>
    </xf>
    <xf numFmtId="4" fontId="9" fillId="94" borderId="34" applyNumberFormat="0" applyProtection="0">
      <alignment horizontal="right" vertical="center"/>
    </xf>
    <xf numFmtId="4" fontId="9" fillId="4" borderId="34" applyNumberFormat="0" applyProtection="0">
      <alignment horizontal="right" vertical="center"/>
    </xf>
    <xf numFmtId="4" fontId="9" fillId="95" borderId="34" applyNumberFormat="0" applyProtection="0">
      <alignment horizontal="left" vertical="center" indent="1"/>
    </xf>
    <xf numFmtId="4" fontId="9" fillId="96" borderId="38" applyNumberFormat="0" applyProtection="0">
      <alignment horizontal="left" vertical="center" indent="1"/>
    </xf>
    <xf numFmtId="4" fontId="9" fillId="13" borderId="0" applyNumberFormat="0" applyProtection="0">
      <alignment horizontal="left" vertical="center" indent="1"/>
    </xf>
    <xf numFmtId="4" fontId="184" fillId="13" borderId="0" applyNumberFormat="0" applyProtection="0">
      <alignment horizontal="left" vertical="center" indent="1"/>
    </xf>
    <xf numFmtId="171" fontId="183" fillId="88" borderId="34" applyNumberFormat="0" applyProtection="0">
      <alignment horizontal="left" vertical="center" indent="1"/>
    </xf>
    <xf numFmtId="0" fontId="16" fillId="88" borderId="34" applyNumberFormat="0" applyProtection="0">
      <alignment horizontal="left" vertical="center" indent="1"/>
    </xf>
    <xf numFmtId="4" fontId="9" fillId="96" borderId="34" applyNumberFormat="0" applyProtection="0">
      <alignment horizontal="left" vertical="center" indent="1"/>
    </xf>
    <xf numFmtId="4" fontId="92" fillId="96" borderId="34" applyNumberFormat="0" applyProtection="0">
      <alignment horizontal="left" vertical="center" indent="1"/>
    </xf>
    <xf numFmtId="4" fontId="9" fillId="97" borderId="34" applyNumberFormat="0" applyProtection="0">
      <alignment horizontal="left" vertical="center" indent="1"/>
    </xf>
    <xf numFmtId="4" fontId="92" fillId="97" borderId="34" applyNumberFormat="0" applyProtection="0">
      <alignment horizontal="left" vertical="center" indent="1"/>
    </xf>
    <xf numFmtId="171" fontId="183" fillId="97" borderId="34" applyNumberFormat="0" applyProtection="0">
      <alignment horizontal="left" vertical="center" indent="1"/>
    </xf>
    <xf numFmtId="0" fontId="16" fillId="97" borderId="34" applyNumberFormat="0" applyProtection="0">
      <alignment horizontal="left" vertical="center" indent="1"/>
    </xf>
    <xf numFmtId="171" fontId="183" fillId="97" borderId="34" applyNumberFormat="0" applyProtection="0">
      <alignment horizontal="left" vertical="center" indent="1"/>
    </xf>
    <xf numFmtId="0" fontId="16" fillId="97" borderId="34" applyNumberFormat="0" applyProtection="0">
      <alignment horizontal="left" vertical="center" indent="1"/>
    </xf>
    <xf numFmtId="171" fontId="183" fillId="12" borderId="34" applyNumberFormat="0" applyProtection="0">
      <alignment horizontal="left" vertical="center" indent="1"/>
    </xf>
    <xf numFmtId="0" fontId="16" fillId="12" borderId="34" applyNumberFormat="0" applyProtection="0">
      <alignment horizontal="left" vertical="center" indent="1"/>
    </xf>
    <xf numFmtId="171" fontId="183" fillId="12" borderId="34" applyNumberFormat="0" applyProtection="0">
      <alignment horizontal="left" vertical="center" indent="1"/>
    </xf>
    <xf numFmtId="0" fontId="16" fillId="12" borderId="34" applyNumberFormat="0" applyProtection="0">
      <alignment horizontal="left" vertical="center" indent="1"/>
    </xf>
    <xf numFmtId="171" fontId="183" fillId="76" borderId="34" applyNumberFormat="0" applyProtection="0">
      <alignment horizontal="left" vertical="center" indent="1"/>
    </xf>
    <xf numFmtId="0" fontId="16" fillId="76" borderId="34" applyNumberFormat="0" applyProtection="0">
      <alignment horizontal="left" vertical="center" indent="1"/>
    </xf>
    <xf numFmtId="171" fontId="183" fillId="76" borderId="34" applyNumberFormat="0" applyProtection="0">
      <alignment horizontal="left" vertical="center" indent="1"/>
    </xf>
    <xf numFmtId="0" fontId="16" fillId="76" borderId="34" applyNumberFormat="0" applyProtection="0">
      <alignment horizontal="left" vertical="center" indent="1"/>
    </xf>
    <xf numFmtId="171" fontId="183" fillId="88" borderId="34" applyNumberFormat="0" applyProtection="0">
      <alignment horizontal="left" vertical="center" indent="1"/>
    </xf>
    <xf numFmtId="0" fontId="16" fillId="88" borderId="34" applyNumberFormat="0" applyProtection="0">
      <alignment horizontal="left" vertical="center" indent="1"/>
    </xf>
    <xf numFmtId="171" fontId="183" fillId="88" borderId="34" applyNumberFormat="0" applyProtection="0">
      <alignment horizontal="left" vertical="center" indent="1"/>
    </xf>
    <xf numFmtId="0" fontId="16" fillId="88" borderId="34" applyNumberFormat="0" applyProtection="0">
      <alignment horizontal="left" vertical="center" indent="1"/>
    </xf>
    <xf numFmtId="0" fontId="77" fillId="86" borderId="39" applyNumberFormat="0">
      <protection locked="0"/>
    </xf>
    <xf numFmtId="0" fontId="77" fillId="86" borderId="39" applyNumberFormat="0">
      <protection locked="0"/>
    </xf>
    <xf numFmtId="0" fontId="9" fillId="0" borderId="0"/>
    <xf numFmtId="0" fontId="16" fillId="0" borderId="0"/>
    <xf numFmtId="0" fontId="185" fillId="35" borderId="40" applyBorder="0"/>
    <xf numFmtId="4" fontId="9" fillId="80" borderId="34" applyNumberFormat="0" applyProtection="0">
      <alignment vertical="center"/>
    </xf>
    <xf numFmtId="4" fontId="9" fillId="80" borderId="34" applyNumberFormat="0" applyProtection="0">
      <alignment vertical="center"/>
    </xf>
    <xf numFmtId="4" fontId="9" fillId="80" borderId="34" applyNumberFormat="0" applyProtection="0">
      <alignment horizontal="left" vertical="center" indent="1"/>
    </xf>
    <xf numFmtId="4" fontId="9" fillId="80" borderId="34" applyNumberFormat="0" applyProtection="0">
      <alignment horizontal="left" vertical="center" indent="1"/>
    </xf>
    <xf numFmtId="4" fontId="9" fillId="96" borderId="34" applyNumberFormat="0" applyProtection="0">
      <alignment horizontal="right" vertical="center"/>
    </xf>
    <xf numFmtId="4" fontId="48" fillId="96" borderId="34" applyNumberFormat="0" applyProtection="0">
      <alignment horizontal="right" vertical="center"/>
    </xf>
    <xf numFmtId="4" fontId="70" fillId="0" borderId="19" applyNumberFormat="0" applyProtection="0">
      <alignment horizontal="right" vertical="center"/>
    </xf>
    <xf numFmtId="4" fontId="48" fillId="96" borderId="34" applyNumberFormat="0" applyProtection="0">
      <alignment horizontal="right" vertical="center"/>
    </xf>
    <xf numFmtId="4" fontId="9" fillId="96" borderId="34" applyNumberFormat="0" applyProtection="0">
      <alignment horizontal="right" vertical="center"/>
    </xf>
    <xf numFmtId="171" fontId="183" fillId="88" borderId="34" applyNumberFormat="0" applyProtection="0">
      <alignment horizontal="left" vertical="center" indent="1"/>
    </xf>
    <xf numFmtId="0" fontId="16" fillId="88" borderId="34" applyNumberFormat="0" applyProtection="0">
      <alignment horizontal="left" vertical="center" indent="1"/>
    </xf>
    <xf numFmtId="0" fontId="16" fillId="88" borderId="34" applyNumberFormat="0" applyProtection="0">
      <alignment horizontal="left" vertical="center" indent="1"/>
    </xf>
    <xf numFmtId="0" fontId="16" fillId="88" borderId="34" applyNumberFormat="0" applyProtection="0">
      <alignment horizontal="left" vertical="center" indent="1"/>
    </xf>
    <xf numFmtId="171" fontId="183" fillId="88" borderId="34" applyNumberFormat="0" applyProtection="0">
      <alignment horizontal="left" vertical="center" indent="1"/>
    </xf>
    <xf numFmtId="0" fontId="16" fillId="88" borderId="34" applyNumberFormat="0" applyProtection="0">
      <alignment horizontal="left" vertical="center" indent="1"/>
    </xf>
    <xf numFmtId="171" fontId="9" fillId="0" borderId="0"/>
    <xf numFmtId="0" fontId="186" fillId="0" borderId="0"/>
    <xf numFmtId="0" fontId="70" fillId="98" borderId="41"/>
    <xf numFmtId="4" fontId="9" fillId="96" borderId="34" applyNumberFormat="0" applyProtection="0">
      <alignment horizontal="right" vertical="center"/>
    </xf>
    <xf numFmtId="0" fontId="187" fillId="0" borderId="21"/>
    <xf numFmtId="258" fontId="188" fillId="0" borderId="0" applyFill="0" applyBorder="0">
      <alignment horizontal="right"/>
      <protection hidden="1"/>
    </xf>
    <xf numFmtId="0" fontId="189" fillId="99" borderId="41">
      <alignment horizontal="center" vertical="center" wrapText="1"/>
      <protection hidden="1"/>
    </xf>
    <xf numFmtId="0" fontId="190" fillId="0" borderId="0" applyNumberFormat="0" applyFill="0" applyBorder="0" applyAlignment="0" applyProtection="0"/>
    <xf numFmtId="0" fontId="69" fillId="0" borderId="0" applyFill="0" applyBorder="0" applyAlignment="0" applyProtection="0"/>
    <xf numFmtId="0" fontId="51" fillId="0" borderId="0" applyNumberFormat="0" applyFill="0" applyBorder="0" applyAlignment="0" applyProtection="0">
      <alignment horizontal="center"/>
    </xf>
    <xf numFmtId="0" fontId="191" fillId="0" borderId="36"/>
    <xf numFmtId="0" fontId="39" fillId="0" borderId="0">
      <protection locked="0"/>
    </xf>
    <xf numFmtId="0" fontId="179" fillId="0" borderId="0"/>
    <xf numFmtId="0" fontId="140" fillId="0" borderId="0"/>
    <xf numFmtId="171" fontId="10" fillId="0" borderId="0"/>
    <xf numFmtId="0" fontId="123" fillId="100" borderId="42" applyNumberFormat="0" applyProtection="0">
      <alignment horizontal="center" wrapText="1"/>
    </xf>
    <xf numFmtId="0" fontId="123" fillId="100" borderId="43" applyNumberFormat="0" applyAlignment="0" applyProtection="0">
      <alignment wrapText="1"/>
    </xf>
    <xf numFmtId="0" fontId="16" fillId="101" borderId="0" applyNumberFormat="0" applyBorder="0">
      <alignment horizontal="center" wrapText="1"/>
    </xf>
    <xf numFmtId="0" fontId="16" fillId="101" borderId="0" applyNumberFormat="0" applyBorder="0">
      <alignment wrapText="1"/>
    </xf>
    <xf numFmtId="0" fontId="16" fillId="0" borderId="0" applyNumberFormat="0" applyFill="0" applyBorder="0" applyProtection="0">
      <alignment horizontal="right" wrapText="1"/>
    </xf>
    <xf numFmtId="259" fontId="16" fillId="0" borderId="0" applyFill="0" applyBorder="0" applyAlignment="0" applyProtection="0">
      <alignment wrapText="1"/>
    </xf>
    <xf numFmtId="260" fontId="16" fillId="0" borderId="0" applyFill="0" applyBorder="0" applyAlignment="0" applyProtection="0">
      <alignment wrapText="1"/>
    </xf>
    <xf numFmtId="261" fontId="16" fillId="0" borderId="0" applyFill="0" applyBorder="0" applyAlignment="0" applyProtection="0">
      <alignment wrapText="1"/>
    </xf>
    <xf numFmtId="0" fontId="16" fillId="0" borderId="0" applyNumberFormat="0" applyFill="0" applyBorder="0" applyProtection="0">
      <alignment horizontal="right" wrapText="1"/>
    </xf>
    <xf numFmtId="0" fontId="16" fillId="0" borderId="0" applyNumberFormat="0" applyFill="0" applyBorder="0">
      <alignment horizontal="right" wrapText="1"/>
    </xf>
    <xf numFmtId="17" fontId="16" fillId="0" borderId="0" applyFill="0" applyBorder="0">
      <alignment horizontal="right" wrapText="1"/>
    </xf>
    <xf numFmtId="8" fontId="16" fillId="0" borderId="0" applyFill="0" applyBorder="0" applyAlignment="0" applyProtection="0">
      <alignment wrapText="1"/>
    </xf>
    <xf numFmtId="0" fontId="33" fillId="0" borderId="0" applyNumberFormat="0" applyFill="0" applyBorder="0">
      <alignment horizontal="left" wrapText="1"/>
    </xf>
    <xf numFmtId="0" fontId="123" fillId="0" borderId="0" applyNumberFormat="0" applyFill="0" applyBorder="0">
      <alignment horizontal="center" wrapText="1"/>
    </xf>
    <xf numFmtId="0" fontId="123" fillId="0" borderId="0" applyNumberFormat="0" applyFill="0" applyBorder="0">
      <alignment horizontal="center" wrapText="1"/>
    </xf>
    <xf numFmtId="0" fontId="26" fillId="0" borderId="0"/>
    <xf numFmtId="0" fontId="192" fillId="0" borderId="0"/>
    <xf numFmtId="0" fontId="16" fillId="0" borderId="0"/>
    <xf numFmtId="0" fontId="11" fillId="0" borderId="12">
      <alignment horizontal="center"/>
    </xf>
    <xf numFmtId="0" fontId="11" fillId="0" borderId="12">
      <alignment horizontal="centerContinuous"/>
    </xf>
    <xf numFmtId="0" fontId="11" fillId="0" borderId="12">
      <alignment horizontal="centerContinuous"/>
    </xf>
    <xf numFmtId="0" fontId="11" fillId="0" borderId="12">
      <alignment horizontal="centerContinuous"/>
    </xf>
    <xf numFmtId="0" fontId="11" fillId="0" borderId="12">
      <alignment horizontal="centerContinuous"/>
    </xf>
    <xf numFmtId="0" fontId="11" fillId="0" borderId="12">
      <alignment horizontal="centerContinuous"/>
    </xf>
    <xf numFmtId="0" fontId="11" fillId="0" borderId="12">
      <alignment horizontal="centerContinuous"/>
    </xf>
    <xf numFmtId="0" fontId="11" fillId="0" borderId="12">
      <alignment horizontal="centerContinuous"/>
    </xf>
    <xf numFmtId="0" fontId="11" fillId="0" borderId="12">
      <alignment horizontal="centerContinuous"/>
    </xf>
    <xf numFmtId="0" fontId="11" fillId="0" borderId="12">
      <alignment horizontal="center"/>
    </xf>
    <xf numFmtId="0" fontId="11" fillId="0" borderId="12">
      <alignment horizontal="center"/>
    </xf>
    <xf numFmtId="0" fontId="11" fillId="0" borderId="12">
      <alignment horizontal="center"/>
    </xf>
    <xf numFmtId="0" fontId="11" fillId="0" borderId="12">
      <alignment horizontal="center"/>
    </xf>
    <xf numFmtId="0" fontId="11" fillId="0" borderId="12">
      <alignment horizontal="center"/>
    </xf>
    <xf numFmtId="0" fontId="11" fillId="0" borderId="12">
      <alignment horizontal="center"/>
    </xf>
    <xf numFmtId="0" fontId="11" fillId="0" borderId="12">
      <alignment horizontal="center"/>
    </xf>
    <xf numFmtId="0" fontId="193" fillId="0" borderId="0" applyBorder="0" applyProtection="0">
      <alignment vertical="center"/>
    </xf>
    <xf numFmtId="0" fontId="193" fillId="0" borderId="12" applyBorder="0" applyProtection="0">
      <alignment horizontal="right" vertical="center"/>
    </xf>
    <xf numFmtId="0" fontId="194" fillId="102" borderId="0" applyBorder="0" applyProtection="0">
      <alignment horizontal="centerContinuous" vertical="center"/>
    </xf>
    <xf numFmtId="0" fontId="194" fillId="103" borderId="12" applyBorder="0" applyProtection="0">
      <alignment horizontal="centerContinuous" vertical="center"/>
    </xf>
    <xf numFmtId="0" fontId="195" fillId="0" borderId="0"/>
    <xf numFmtId="38" fontId="9" fillId="104" borderId="0">
      <alignment horizontal="right" vertical="top"/>
    </xf>
    <xf numFmtId="0" fontId="161" fillId="0" borderId="0"/>
    <xf numFmtId="0" fontId="196" fillId="0" borderId="0" applyFill="0" applyBorder="0" applyProtection="0">
      <alignment horizontal="left"/>
    </xf>
    <xf numFmtId="0" fontId="103" fillId="0" borderId="6" applyFill="0" applyBorder="0" applyProtection="0">
      <alignment horizontal="left" vertical="top"/>
    </xf>
    <xf numFmtId="0" fontId="197" fillId="0" borderId="0">
      <alignment horizontal="centerContinuous"/>
    </xf>
    <xf numFmtId="262" fontId="81" fillId="0" borderId="0" applyFont="0" applyFill="0" applyBorder="0" applyProtection="0">
      <alignment horizontal="left"/>
    </xf>
    <xf numFmtId="263" fontId="81" fillId="0" borderId="0" applyFont="0" applyFill="0" applyBorder="0" applyProtection="0">
      <alignment horizontal="left"/>
    </xf>
    <xf numFmtId="264" fontId="81" fillId="0" borderId="0" applyFont="0" applyFill="0" applyBorder="0" applyProtection="0">
      <alignment horizontal="left"/>
    </xf>
    <xf numFmtId="0" fontId="198" fillId="0" borderId="0"/>
    <xf numFmtId="0" fontId="199" fillId="0" borderId="0"/>
    <xf numFmtId="49" fontId="92" fillId="0" borderId="0" applyFill="0" applyAlignment="0"/>
    <xf numFmtId="265" fontId="9" fillId="0" borderId="0" applyFill="0" applyAlignment="0"/>
    <xf numFmtId="266" fontId="9" fillId="0" borderId="0" applyFill="0" applyAlignment="0"/>
    <xf numFmtId="0" fontId="200" fillId="0" borderId="0" applyFill="0" applyBorder="0" applyProtection="0">
      <alignment horizontal="left" vertical="top"/>
    </xf>
    <xf numFmtId="0" fontId="34" fillId="0" borderId="0" applyNumberFormat="0" applyFill="0" applyBorder="0" applyAlignment="0" applyProtection="0"/>
    <xf numFmtId="0" fontId="149" fillId="0" borderId="0" applyNumberFormat="0" applyFill="0" applyBorder="0" applyAlignment="0" applyProtection="0"/>
    <xf numFmtId="0" fontId="190" fillId="0" borderId="0" applyNumberFormat="0" applyFill="0" applyBorder="0" applyAlignment="0" applyProtection="0"/>
    <xf numFmtId="0" fontId="201" fillId="0" borderId="0"/>
    <xf numFmtId="0" fontId="202" fillId="102" borderId="0" applyBorder="0"/>
    <xf numFmtId="0" fontId="100" fillId="0" borderId="44" applyNumberFormat="0" applyFill="0" applyAlignment="0" applyProtection="0"/>
    <xf numFmtId="0" fontId="90" fillId="0" borderId="45" applyNumberFormat="0" applyFont="0" applyFill="0" applyAlignment="0" applyProtection="0"/>
    <xf numFmtId="0" fontId="16" fillId="0" borderId="0"/>
    <xf numFmtId="0" fontId="203" fillId="0" borderId="0">
      <alignment horizontal="fill"/>
    </xf>
    <xf numFmtId="0" fontId="16" fillId="0" borderId="0"/>
    <xf numFmtId="37" fontId="62" fillId="0" borderId="0" applyFill="0" applyBorder="0" applyAlignment="0">
      <alignment vertical="center"/>
    </xf>
    <xf numFmtId="0" fontId="204" fillId="0" borderId="0"/>
    <xf numFmtId="267" fontId="16" fillId="0" borderId="0" applyFont="0" applyFill="0" applyBorder="0" applyAlignment="0" applyProtection="0"/>
    <xf numFmtId="268" fontId="16" fillId="0" borderId="0" applyFont="0" applyFill="0" applyBorder="0" applyAlignment="0" applyProtection="0"/>
    <xf numFmtId="0" fontId="16" fillId="0" borderId="0">
      <alignment horizontal="center" vertical="center" textRotation="180"/>
    </xf>
    <xf numFmtId="269" fontId="16" fillId="0" borderId="0" applyFont="0" applyFill="0" applyBorder="0" applyAlignment="0" applyProtection="0"/>
    <xf numFmtId="179" fontId="16" fillId="0" borderId="0" applyFont="0" applyFill="0" applyBorder="0" applyAlignment="0" applyProtection="0"/>
    <xf numFmtId="270" fontId="16" fillId="0" borderId="0" applyFont="0" applyFill="0" applyBorder="0" applyAlignment="0" applyProtection="0"/>
    <xf numFmtId="180" fontId="16" fillId="0" borderId="0" applyFont="0" applyFill="0" applyBorder="0" applyAlignment="0" applyProtection="0"/>
    <xf numFmtId="203" fontId="39" fillId="0" borderId="0" applyFont="0" applyFill="0" applyBorder="0" applyAlignment="0" applyProtection="0"/>
    <xf numFmtId="271" fontId="39" fillId="0" borderId="0" applyFont="0" applyFill="0" applyBorder="0" applyAlignment="0" applyProtection="0"/>
    <xf numFmtId="0" fontId="205" fillId="0" borderId="0" applyNumberFormat="0" applyFill="0" applyBorder="0" applyAlignment="0" applyProtection="0"/>
    <xf numFmtId="272" fontId="155" fillId="0" borderId="0" applyFont="0" applyFill="0" applyBorder="0" applyAlignment="0" applyProtection="0"/>
    <xf numFmtId="273" fontId="155" fillId="0" borderId="0" applyFont="0" applyFill="0" applyBorder="0" applyAlignment="0" applyProtection="0"/>
    <xf numFmtId="1" fontId="206" fillId="0" borderId="0">
      <alignment horizontal="right"/>
    </xf>
    <xf numFmtId="274" fontId="62" fillId="0" borderId="0" applyFill="0" applyBorder="0" applyProtection="0"/>
    <xf numFmtId="275" fontId="62" fillId="0" borderId="0" applyFill="0" applyBorder="0" applyProtection="0"/>
    <xf numFmtId="0" fontId="16" fillId="0" borderId="12" applyFill="0" applyBorder="0" applyProtection="0">
      <alignment horizontal="center"/>
    </xf>
    <xf numFmtId="276" fontId="69" fillId="0" borderId="0" applyFont="0" applyFill="0" applyBorder="0" applyAlignment="0" applyProtection="0"/>
    <xf numFmtId="171" fontId="9" fillId="105" borderId="0" applyNumberFormat="0" applyBorder="0" applyAlignment="0" applyProtection="0"/>
    <xf numFmtId="171" fontId="9" fillId="106" borderId="0" applyNumberFormat="0" applyBorder="0" applyAlignment="0" applyProtection="0"/>
    <xf numFmtId="171" fontId="9" fillId="106" borderId="0" applyNumberFormat="0" applyBorder="0" applyAlignment="0" applyProtection="0"/>
    <xf numFmtId="171" fontId="9" fillId="106" borderId="0" applyNumberFormat="0" applyBorder="0" applyAlignment="0" applyProtection="0"/>
    <xf numFmtId="171" fontId="9" fillId="106" borderId="0" applyNumberFormat="0" applyBorder="0" applyAlignment="0" applyProtection="0"/>
    <xf numFmtId="171" fontId="9" fillId="107" borderId="0" applyNumberFormat="0" applyBorder="0" applyAlignment="0" applyProtection="0"/>
    <xf numFmtId="171" fontId="9" fillId="108" borderId="0" applyNumberFormat="0" applyBorder="0" applyAlignment="0" applyProtection="0"/>
    <xf numFmtId="171" fontId="9" fillId="108" borderId="0" applyNumberFormat="0" applyBorder="0" applyAlignment="0" applyProtection="0"/>
    <xf numFmtId="171" fontId="9" fillId="108" borderId="0" applyNumberFormat="0" applyBorder="0" applyAlignment="0" applyProtection="0"/>
    <xf numFmtId="171" fontId="9" fillId="108" borderId="0" applyNumberFormat="0" applyBorder="0" applyAlignment="0" applyProtection="0"/>
    <xf numFmtId="171" fontId="9" fillId="109" borderId="0" applyNumberFormat="0" applyBorder="0" applyAlignment="0" applyProtection="0"/>
    <xf numFmtId="171" fontId="9" fillId="33" borderId="0" applyNumberFormat="0" applyBorder="0" applyAlignment="0" applyProtection="0"/>
    <xf numFmtId="171" fontId="9" fillId="33" borderId="0" applyNumberFormat="0" applyBorder="0" applyAlignment="0" applyProtection="0"/>
    <xf numFmtId="171" fontId="9" fillId="33" borderId="0" applyNumberFormat="0" applyBorder="0" applyAlignment="0" applyProtection="0"/>
    <xf numFmtId="171" fontId="9" fillId="33" borderId="0" applyNumberFormat="0" applyBorder="0" applyAlignment="0" applyProtection="0"/>
    <xf numFmtId="171" fontId="9" fillId="47" borderId="0" applyNumberFormat="0" applyBorder="0" applyAlignment="0" applyProtection="0"/>
    <xf numFmtId="171" fontId="9" fillId="48" borderId="0" applyNumberFormat="0" applyBorder="0" applyAlignment="0" applyProtection="0"/>
    <xf numFmtId="171" fontId="9" fillId="48" borderId="0" applyNumberFormat="0" applyBorder="0" applyAlignment="0" applyProtection="0"/>
    <xf numFmtId="171" fontId="9" fillId="48" borderId="0" applyNumberFormat="0" applyBorder="0" applyAlignment="0" applyProtection="0"/>
    <xf numFmtId="171" fontId="9" fillId="48" borderId="0" applyNumberFormat="0" applyBorder="0" applyAlignment="0" applyProtection="0"/>
    <xf numFmtId="171" fontId="9" fillId="49" borderId="0" applyNumberFormat="0" applyBorder="0" applyAlignment="0" applyProtection="0"/>
    <xf numFmtId="171" fontId="9" fillId="50" borderId="0" applyNumberFormat="0" applyBorder="0" applyAlignment="0" applyProtection="0"/>
    <xf numFmtId="171" fontId="9" fillId="50" borderId="0" applyNumberFormat="0" applyBorder="0" applyAlignment="0" applyProtection="0"/>
    <xf numFmtId="171" fontId="9" fillId="50" borderId="0" applyNumberFormat="0" applyBorder="0" applyAlignment="0" applyProtection="0"/>
    <xf numFmtId="171" fontId="9" fillId="50" borderId="0" applyNumberFormat="0" applyBorder="0" applyAlignment="0" applyProtection="0"/>
    <xf numFmtId="171" fontId="9" fillId="110" borderId="0" applyNumberFormat="0" applyBorder="0" applyAlignment="0" applyProtection="0"/>
    <xf numFmtId="171" fontId="9" fillId="111" borderId="0" applyNumberFormat="0" applyBorder="0" applyAlignment="0" applyProtection="0"/>
    <xf numFmtId="171" fontId="9" fillId="111" borderId="0" applyNumberFormat="0" applyBorder="0" applyAlignment="0" applyProtection="0"/>
    <xf numFmtId="171" fontId="9" fillId="111" borderId="0" applyNumberFormat="0" applyBorder="0" applyAlignment="0" applyProtection="0"/>
    <xf numFmtId="171" fontId="9" fillId="111" borderId="0" applyNumberFormat="0" applyBorder="0" applyAlignment="0" applyProtection="0"/>
    <xf numFmtId="189" fontId="207" fillId="0" borderId="46">
      <protection locked="0"/>
    </xf>
    <xf numFmtId="277" fontId="208" fillId="0" borderId="47">
      <alignment horizontal="center"/>
    </xf>
    <xf numFmtId="171" fontId="9" fillId="31" borderId="48" applyNumberFormat="0" applyAlignment="0" applyProtection="0"/>
    <xf numFmtId="171" fontId="9" fillId="20" borderId="48" applyNumberFormat="0" applyAlignment="0" applyProtection="0"/>
    <xf numFmtId="171" fontId="9" fillId="20" borderId="48" applyNumberFormat="0" applyAlignment="0" applyProtection="0"/>
    <xf numFmtId="171" fontId="9" fillId="20" borderId="48" applyNumberFormat="0" applyAlignment="0" applyProtection="0"/>
    <xf numFmtId="171" fontId="9" fillId="20" borderId="48" applyNumberFormat="0" applyAlignment="0" applyProtection="0"/>
    <xf numFmtId="171" fontId="9" fillId="112" borderId="34" applyNumberFormat="0" applyAlignment="0" applyProtection="0"/>
    <xf numFmtId="171" fontId="9" fillId="32" borderId="34" applyNumberFormat="0" applyAlignment="0" applyProtection="0"/>
    <xf numFmtId="171" fontId="9" fillId="32" borderId="34" applyNumberFormat="0" applyAlignment="0" applyProtection="0"/>
    <xf numFmtId="171" fontId="9" fillId="32" borderId="34" applyNumberFormat="0" applyAlignment="0" applyProtection="0"/>
    <xf numFmtId="171" fontId="9" fillId="32" borderId="34" applyNumberFormat="0" applyAlignment="0" applyProtection="0"/>
    <xf numFmtId="171" fontId="9" fillId="112" borderId="48" applyNumberFormat="0" applyAlignment="0" applyProtection="0"/>
    <xf numFmtId="171" fontId="9" fillId="32" borderId="48" applyNumberFormat="0" applyAlignment="0" applyProtection="0"/>
    <xf numFmtId="171" fontId="9" fillId="32" borderId="48" applyNumberFormat="0" applyAlignment="0" applyProtection="0"/>
    <xf numFmtId="171" fontId="9" fillId="32" borderId="48" applyNumberFormat="0" applyAlignment="0" applyProtection="0"/>
    <xf numFmtId="171" fontId="9" fillId="32" borderId="48" applyNumberFormat="0" applyAlignment="0" applyProtection="0"/>
    <xf numFmtId="0" fontId="54" fillId="0" borderId="0" applyNumberFormat="0" applyFill="0" applyBorder="0" applyAlignment="0" applyProtection="0">
      <alignment vertical="top"/>
      <protection locked="0"/>
    </xf>
    <xf numFmtId="41" fontId="19" fillId="0" borderId="41" applyAlignment="0">
      <alignment horizontal="left" vertical="center"/>
    </xf>
    <xf numFmtId="14" fontId="209" fillId="0" borderId="49" applyBorder="0">
      <alignment horizontal="center" vertical="center"/>
    </xf>
    <xf numFmtId="14" fontId="25" fillId="0" borderId="0">
      <alignment vertical="center"/>
    </xf>
    <xf numFmtId="44" fontId="9" fillId="0" borderId="0" applyFont="0" applyFill="0" applyBorder="0" applyAlignment="0" applyProtection="0"/>
    <xf numFmtId="44" fontId="92" fillId="0" borderId="0" applyFont="0" applyFill="0" applyBorder="0" applyAlignment="0" applyProtection="0"/>
    <xf numFmtId="278" fontId="16" fillId="0" borderId="0" applyFont="0" applyFill="0" applyBorder="0" applyAlignment="0" applyProtection="0"/>
    <xf numFmtId="171" fontId="210" fillId="0" borderId="0" applyBorder="0">
      <alignment horizontal="center" vertical="center" wrapText="1"/>
    </xf>
    <xf numFmtId="171" fontId="9" fillId="0" borderId="50" applyNumberFormat="0" applyFill="0" applyAlignment="0" applyProtection="0"/>
    <xf numFmtId="171" fontId="9" fillId="0" borderId="50" applyNumberFormat="0" applyFill="0" applyAlignment="0" applyProtection="0"/>
    <xf numFmtId="171" fontId="9" fillId="0" borderId="50" applyNumberFormat="0" applyFill="0" applyAlignment="0" applyProtection="0"/>
    <xf numFmtId="171" fontId="9" fillId="0" borderId="50" applyNumberFormat="0" applyFill="0" applyAlignment="0" applyProtection="0"/>
    <xf numFmtId="171" fontId="9" fillId="0" borderId="50" applyNumberFormat="0" applyFill="0" applyAlignment="0" applyProtection="0"/>
    <xf numFmtId="171" fontId="211" fillId="0" borderId="51" applyNumberFormat="0" applyFill="0" applyAlignment="0" applyProtection="0"/>
    <xf numFmtId="171" fontId="9" fillId="0" borderId="51" applyNumberFormat="0" applyFill="0" applyAlignment="0" applyProtection="0"/>
    <xf numFmtId="171" fontId="9" fillId="0" borderId="51" applyNumberFormat="0" applyFill="0" applyAlignment="0" applyProtection="0"/>
    <xf numFmtId="171" fontId="9" fillId="0" borderId="51" applyNumberFormat="0" applyFill="0" applyAlignment="0" applyProtection="0"/>
    <xf numFmtId="171" fontId="9" fillId="0" borderId="51" applyNumberFormat="0" applyFill="0" applyAlignment="0" applyProtection="0"/>
    <xf numFmtId="171" fontId="9" fillId="0" borderId="52" applyNumberFormat="0" applyFill="0" applyAlignment="0" applyProtection="0"/>
    <xf numFmtId="171" fontId="9" fillId="0" borderId="52" applyNumberFormat="0" applyFill="0" applyAlignment="0" applyProtection="0"/>
    <xf numFmtId="171" fontId="9" fillId="0" borderId="52" applyNumberFormat="0" applyFill="0" applyAlignment="0" applyProtection="0"/>
    <xf numFmtId="171" fontId="9" fillId="0" borderId="52" applyNumberFormat="0" applyFill="0" applyAlignment="0" applyProtection="0"/>
    <xf numFmtId="171" fontId="9" fillId="0" borderId="52" applyNumberFormat="0" applyFill="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212" fillId="0" borderId="53" applyBorder="0">
      <alignment horizontal="center" vertical="center" wrapText="1"/>
    </xf>
    <xf numFmtId="189" fontId="213" fillId="72" borderId="46"/>
    <xf numFmtId="4" fontId="214" fillId="9" borderId="41" applyBorder="0">
      <alignment horizontal="right"/>
    </xf>
    <xf numFmtId="49" fontId="215" fillId="0" borderId="0" applyBorder="0">
      <alignment vertical="center"/>
    </xf>
    <xf numFmtId="39" fontId="62" fillId="0" borderId="0">
      <alignment vertical="center"/>
    </xf>
    <xf numFmtId="39" fontId="62" fillId="0" borderId="0">
      <alignment vertical="center"/>
    </xf>
    <xf numFmtId="171" fontId="9" fillId="0" borderId="54" applyNumberFormat="0" applyFill="0" applyAlignment="0" applyProtection="0"/>
    <xf numFmtId="171" fontId="9" fillId="0" borderId="54" applyNumberFormat="0" applyFill="0" applyAlignment="0" applyProtection="0"/>
    <xf numFmtId="171" fontId="9" fillId="0" borderId="54" applyNumberFormat="0" applyFill="0" applyAlignment="0" applyProtection="0"/>
    <xf numFmtId="171" fontId="9" fillId="0" borderId="54" applyNumberFormat="0" applyFill="0" applyAlignment="0" applyProtection="0"/>
    <xf numFmtId="171" fontId="9" fillId="0" borderId="54" applyNumberFormat="0" applyFill="0" applyAlignment="0" applyProtection="0"/>
    <xf numFmtId="3" fontId="213" fillId="0" borderId="41" applyBorder="0">
      <alignment vertical="center"/>
    </xf>
    <xf numFmtId="171" fontId="9" fillId="113" borderId="20" applyNumberFormat="0" applyAlignment="0" applyProtection="0"/>
    <xf numFmtId="171" fontId="9" fillId="114" borderId="20" applyNumberFormat="0" applyAlignment="0" applyProtection="0"/>
    <xf numFmtId="171" fontId="9" fillId="114" borderId="20" applyNumberFormat="0" applyAlignment="0" applyProtection="0"/>
    <xf numFmtId="171" fontId="9" fillId="114" borderId="20" applyNumberFormat="0" applyAlignment="0" applyProtection="0"/>
    <xf numFmtId="171" fontId="9" fillId="114" borderId="20" applyNumberFormat="0" applyAlignment="0" applyProtection="0"/>
    <xf numFmtId="171" fontId="216" fillId="0" borderId="0">
      <alignment horizontal="center" vertical="top" wrapText="1"/>
    </xf>
    <xf numFmtId="171" fontId="19" fillId="0" borderId="0">
      <alignment horizontal="center" vertical="center" wrapText="1"/>
    </xf>
    <xf numFmtId="171" fontId="217" fillId="7" borderId="0" applyFill="0">
      <alignment wrapText="1"/>
    </xf>
    <xf numFmtId="0" fontId="218" fillId="0" borderId="41"/>
    <xf numFmtId="171" fontId="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219" fillId="83" borderId="0" applyNumberFormat="0" applyBorder="0" applyAlignment="0" applyProtection="0"/>
    <xf numFmtId="171" fontId="9" fillId="8" borderId="0" applyNumberFormat="0" applyBorder="0" applyAlignment="0" applyProtection="0"/>
    <xf numFmtId="171" fontId="9" fillId="8" borderId="0" applyNumberFormat="0" applyBorder="0" applyAlignment="0" applyProtection="0"/>
    <xf numFmtId="171" fontId="9" fillId="8" borderId="0" applyNumberFormat="0" applyBorder="0" applyAlignment="0" applyProtection="0"/>
    <xf numFmtId="171" fontId="9" fillId="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6" fillId="0" borderId="0"/>
    <xf numFmtId="0" fontId="9" fillId="0" borderId="0"/>
    <xf numFmtId="0" fontId="9" fillId="0" borderId="0"/>
    <xf numFmtId="0" fontId="9" fillId="0" borderId="0"/>
    <xf numFmtId="0" fontId="9" fillId="0" borderId="0"/>
    <xf numFmtId="0" fontId="9" fillId="0" borderId="0"/>
    <xf numFmtId="0" fontId="9" fillId="0" borderId="0"/>
    <xf numFmtId="0" fontId="156" fillId="0" borderId="0"/>
    <xf numFmtId="171" fontId="15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 fillId="0" borderId="0"/>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5" fillId="0" borderId="0"/>
    <xf numFmtId="0" fontId="15" fillId="0" borderId="0"/>
    <xf numFmtId="0" fontId="15" fillId="0" borderId="0"/>
    <xf numFmtId="171" fontId="2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1" fontId="2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1" fontId="183" fillId="0" borderId="0"/>
    <xf numFmtId="0" fontId="9" fillId="0" borderId="0"/>
    <xf numFmtId="0" fontId="9" fillId="0" borderId="0"/>
    <xf numFmtId="0" fontId="9" fillId="0" borderId="0"/>
    <xf numFmtId="0" fontId="9" fillId="0" borderId="0"/>
    <xf numFmtId="0" fontId="8" fillId="0" borderId="0"/>
    <xf numFmtId="0" fontId="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71" fontId="18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1" fontId="18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1" fontId="18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1" fontId="18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1" fontId="207" fillId="0" borderId="0"/>
    <xf numFmtId="171" fontId="207" fillId="0" borderId="0"/>
    <xf numFmtId="171" fontId="207" fillId="0" borderId="0"/>
    <xf numFmtId="171" fontId="207" fillId="0" borderId="0"/>
    <xf numFmtId="171" fontId="207" fillId="0" borderId="0"/>
    <xf numFmtId="171" fontId="207" fillId="0" borderId="0"/>
    <xf numFmtId="171" fontId="207" fillId="0" borderId="0"/>
    <xf numFmtId="171" fontId="207"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1" fontId="220" fillId="0" borderId="0"/>
    <xf numFmtId="171" fontId="220" fillId="0" borderId="0"/>
    <xf numFmtId="171" fontId="220" fillId="0" borderId="0"/>
    <xf numFmtId="171" fontId="220" fillId="0" borderId="0"/>
    <xf numFmtId="171" fontId="220" fillId="0" borderId="0"/>
    <xf numFmtId="171" fontId="220" fillId="0" borderId="0"/>
    <xf numFmtId="171" fontId="220" fillId="0" borderId="0"/>
    <xf numFmtId="171" fontId="220" fillId="0" borderId="0"/>
    <xf numFmtId="171" fontId="220" fillId="0" borderId="0"/>
    <xf numFmtId="0" fontId="9" fillId="0" borderId="0"/>
    <xf numFmtId="0" fontId="16" fillId="0" borderId="0"/>
    <xf numFmtId="0" fontId="9" fillId="0" borderId="0"/>
    <xf numFmtId="0" fontId="9" fillId="0" borderId="0"/>
    <xf numFmtId="0" fontId="16" fillId="0" borderId="0"/>
    <xf numFmtId="0" fontId="9" fillId="0" borderId="0"/>
    <xf numFmtId="0" fontId="9" fillId="0" borderId="0"/>
    <xf numFmtId="0" fontId="9" fillId="0" borderId="0"/>
    <xf numFmtId="0" fontId="16" fillId="0" borderId="0"/>
    <xf numFmtId="0" fontId="9" fillId="0" borderId="0"/>
    <xf numFmtId="0" fontId="9" fillId="0" borderId="0"/>
    <xf numFmtId="0" fontId="16" fillId="0" borderId="0"/>
    <xf numFmtId="0" fontId="9" fillId="0" borderId="0"/>
    <xf numFmtId="0" fontId="16" fillId="0" borderId="0"/>
    <xf numFmtId="0" fontId="9" fillId="0" borderId="0"/>
    <xf numFmtId="0" fontId="16" fillId="0" borderId="0"/>
    <xf numFmtId="0" fontId="16" fillId="0" borderId="0"/>
    <xf numFmtId="0" fontId="9" fillId="0" borderId="0"/>
    <xf numFmtId="0" fontId="16" fillId="0" borderId="0"/>
    <xf numFmtId="0" fontId="16" fillId="0" borderId="0"/>
    <xf numFmtId="0" fontId="9" fillId="0" borderId="0"/>
    <xf numFmtId="0" fontId="16" fillId="0" borderId="0"/>
    <xf numFmtId="0" fontId="16" fillId="0" borderId="0"/>
    <xf numFmtId="171" fontId="220" fillId="0" borderId="0"/>
    <xf numFmtId="171" fontId="220" fillId="0" borderId="0"/>
    <xf numFmtId="171" fontId="220" fillId="0" borderId="0"/>
    <xf numFmtId="171" fontId="22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6" fillId="0" borderId="0"/>
    <xf numFmtId="0" fontId="9" fillId="0" borderId="0"/>
    <xf numFmtId="0" fontId="16" fillId="0" borderId="0"/>
    <xf numFmtId="0" fontId="9" fillId="0" borderId="0"/>
    <xf numFmtId="0" fontId="9" fillId="0" borderId="0"/>
    <xf numFmtId="0" fontId="16" fillId="0" borderId="0"/>
    <xf numFmtId="0" fontId="9" fillId="0" borderId="0"/>
    <xf numFmtId="0" fontId="9" fillId="0" borderId="0"/>
    <xf numFmtId="0" fontId="9" fillId="0" borderId="0"/>
    <xf numFmtId="0" fontId="16" fillId="0" borderId="0"/>
    <xf numFmtId="0" fontId="9" fillId="0" borderId="0"/>
    <xf numFmtId="0" fontId="9" fillId="0" borderId="0"/>
    <xf numFmtId="0" fontId="16" fillId="0" borderId="0"/>
    <xf numFmtId="0" fontId="9" fillId="0" borderId="0"/>
    <xf numFmtId="0" fontId="9" fillId="0" borderId="0"/>
    <xf numFmtId="0" fontId="9" fillId="0" borderId="0"/>
    <xf numFmtId="0" fontId="9" fillId="0" borderId="0"/>
    <xf numFmtId="0" fontId="9" fillId="0" borderId="0"/>
    <xf numFmtId="171" fontId="207" fillId="0" borderId="0"/>
    <xf numFmtId="171" fontId="207" fillId="0" borderId="0"/>
    <xf numFmtId="171" fontId="207" fillId="0" borderId="0"/>
    <xf numFmtId="171" fontId="207" fillId="0" borderId="0"/>
    <xf numFmtId="171" fontId="207" fillId="0" borderId="0"/>
    <xf numFmtId="171" fontId="207" fillId="0" borderId="0"/>
    <xf numFmtId="171" fontId="9" fillId="0" borderId="0"/>
    <xf numFmtId="0" fontId="77" fillId="0" borderId="0">
      <alignment horizontal="left"/>
    </xf>
    <xf numFmtId="0" fontId="12" fillId="0" borderId="0"/>
    <xf numFmtId="0" fontId="9" fillId="0" borderId="0"/>
    <xf numFmtId="0" fontId="9" fillId="0" borderId="0"/>
    <xf numFmtId="0" fontId="9" fillId="0" borderId="0"/>
    <xf numFmtId="0" fontId="9" fillId="0" borderId="0"/>
    <xf numFmtId="0" fontId="9" fillId="0" borderId="0"/>
    <xf numFmtId="0" fontId="9" fillId="0" borderId="0"/>
    <xf numFmtId="171" fontId="156"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9" fillId="0" borderId="0"/>
    <xf numFmtId="0" fontId="9" fillId="0" borderId="0"/>
    <xf numFmtId="0" fontId="9" fillId="0" borderId="0"/>
    <xf numFmtId="0" fontId="9" fillId="0" borderId="0"/>
    <xf numFmtId="0" fontId="9" fillId="0" borderId="0"/>
    <xf numFmtId="0" fontId="16" fillId="0" borderId="0"/>
    <xf numFmtId="0" fontId="9" fillId="0" borderId="0"/>
    <xf numFmtId="0" fontId="9" fillId="0" borderId="0"/>
    <xf numFmtId="0" fontId="9" fillId="0" borderId="0"/>
    <xf numFmtId="0" fontId="9" fillId="0" borderId="0"/>
    <xf numFmtId="0" fontId="16" fillId="0" borderId="0"/>
    <xf numFmtId="0" fontId="9" fillId="0" borderId="0"/>
    <xf numFmtId="0" fontId="9" fillId="0" borderId="0"/>
    <xf numFmtId="0" fontId="9" fillId="0" borderId="0"/>
    <xf numFmtId="0" fontId="9" fillId="0" borderId="0"/>
    <xf numFmtId="0" fontId="16" fillId="0" borderId="0"/>
    <xf numFmtId="0" fontId="9" fillId="0" borderId="0"/>
    <xf numFmtId="0" fontId="9" fillId="0" borderId="0"/>
    <xf numFmtId="0" fontId="16" fillId="0" borderId="0"/>
    <xf numFmtId="0" fontId="9" fillId="0" borderId="0"/>
    <xf numFmtId="0" fontId="16" fillId="0" borderId="0"/>
    <xf numFmtId="0" fontId="16"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2"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77"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2" fillId="0" borderId="0"/>
    <xf numFmtId="0" fontId="12" fillId="0" borderId="0"/>
    <xf numFmtId="171" fontId="207" fillId="0" borderId="0"/>
    <xf numFmtId="171" fontId="207" fillId="0" borderId="0"/>
    <xf numFmtId="171" fontId="207" fillId="0" borderId="0"/>
    <xf numFmtId="171" fontId="207" fillId="0" borderId="0"/>
    <xf numFmtId="171" fontId="207" fillId="0" borderId="0"/>
    <xf numFmtId="171" fontId="207" fillId="0" borderId="0"/>
    <xf numFmtId="171" fontId="207" fillId="0" borderId="0"/>
    <xf numFmtId="171" fontId="207" fillId="0" borderId="0"/>
    <xf numFmtId="171" fontId="207" fillId="0" borderId="0"/>
    <xf numFmtId="171" fontId="207" fillId="0" borderId="0"/>
    <xf numFmtId="0" fontId="9" fillId="0" borderId="0"/>
    <xf numFmtId="171" fontId="25" fillId="0" borderId="0"/>
    <xf numFmtId="0" fontId="221" fillId="0" borderId="0"/>
    <xf numFmtId="171" fontId="207" fillId="0" borderId="0"/>
    <xf numFmtId="171" fontId="207" fillId="0" borderId="0"/>
    <xf numFmtId="171" fontId="207" fillId="0" borderId="0"/>
    <xf numFmtId="171" fontId="207" fillId="0" borderId="0"/>
    <xf numFmtId="171" fontId="207" fillId="0" borderId="0"/>
    <xf numFmtId="171" fontId="207" fillId="0" borderId="0"/>
    <xf numFmtId="171" fontId="207" fillId="0" borderId="0"/>
    <xf numFmtId="165" fontId="9" fillId="0" borderId="0"/>
    <xf numFmtId="0" fontId="16" fillId="0" borderId="0"/>
    <xf numFmtId="0" fontId="16" fillId="0" borderId="0"/>
    <xf numFmtId="0" fontId="16" fillId="0" borderId="0"/>
    <xf numFmtId="171" fontId="183" fillId="0" borderId="0"/>
    <xf numFmtId="171" fontId="222" fillId="0" borderId="0"/>
    <xf numFmtId="171" fontId="222" fillId="0" borderId="0"/>
    <xf numFmtId="171" fontId="222" fillId="0" borderId="0"/>
    <xf numFmtId="171" fontId="222" fillId="0" borderId="0"/>
    <xf numFmtId="171" fontId="183" fillId="0" borderId="0"/>
    <xf numFmtId="171" fontId="183" fillId="0" borderId="0"/>
    <xf numFmtId="171" fontId="183" fillId="0" borderId="0"/>
    <xf numFmtId="171" fontId="183" fillId="0" borderId="0"/>
    <xf numFmtId="0" fontId="221" fillId="0" borderId="0"/>
    <xf numFmtId="0" fontId="12" fillId="0" borderId="0"/>
    <xf numFmtId="0" fontId="12" fillId="0" borderId="0"/>
    <xf numFmtId="0" fontId="8" fillId="0" borderId="0"/>
    <xf numFmtId="0" fontId="16" fillId="0" borderId="0"/>
    <xf numFmtId="0" fontId="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9"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9"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23" fillId="0" borderId="0"/>
    <xf numFmtId="0" fontId="1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2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56" fillId="0" borderId="0"/>
    <xf numFmtId="0" fontId="7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1" fontId="9" fillId="23" borderId="0" applyNumberFormat="0" applyBorder="0" applyAlignment="0" applyProtection="0"/>
    <xf numFmtId="171" fontId="9" fillId="24" borderId="0" applyNumberFormat="0" applyBorder="0" applyAlignment="0" applyProtection="0"/>
    <xf numFmtId="171" fontId="9" fillId="24" borderId="0" applyNumberFormat="0" applyBorder="0" applyAlignment="0" applyProtection="0"/>
    <xf numFmtId="171" fontId="9" fillId="24" borderId="0" applyNumberFormat="0" applyBorder="0" applyAlignment="0" applyProtection="0"/>
    <xf numFmtId="171" fontId="9" fillId="24" borderId="0" applyNumberFormat="0" applyBorder="0" applyAlignment="0" applyProtection="0"/>
    <xf numFmtId="176" fontId="224" fillId="9" borderId="5" applyNumberFormat="0" applyBorder="0" applyAlignment="0">
      <alignment vertical="center"/>
      <protection locked="0"/>
    </xf>
    <xf numFmtId="171" fontId="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183" fillId="115" borderId="33" applyNumberFormat="0" applyAlignment="0" applyProtection="0"/>
    <xf numFmtId="171" fontId="183" fillId="85" borderId="33" applyNumberFormat="0" applyFont="0" applyAlignment="0" applyProtection="0"/>
    <xf numFmtId="171" fontId="183" fillId="85" borderId="33" applyNumberFormat="0" applyFont="0" applyAlignment="0" applyProtection="0"/>
    <xf numFmtId="171" fontId="183" fillId="85" borderId="33" applyNumberFormat="0" applyFont="0" applyAlignment="0" applyProtection="0"/>
    <xf numFmtId="171" fontId="183" fillId="85" borderId="33" applyNumberFormat="0" applyFont="0" applyAlignment="0" applyProtection="0"/>
    <xf numFmtId="171" fontId="9" fillId="85" borderId="33" applyNumberFormat="0" applyFont="0" applyAlignment="0" applyProtection="0"/>
    <xf numFmtId="0" fontId="156" fillId="6" borderId="13" applyNumberFormat="0" applyFont="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9" fillId="0" borderId="0" applyFont="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56" fillId="0" borderId="0" applyFont="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183" fillId="0" borderId="0" applyFill="0" applyBorder="0" applyAlignment="0" applyProtection="0"/>
    <xf numFmtId="9" fontId="9" fillId="0" borderId="0" applyFont="0" applyFill="0" applyBorder="0" applyAlignment="0" applyProtection="0"/>
    <xf numFmtId="9" fontId="92" fillId="0" borderId="0" applyFont="0" applyFill="0" applyBorder="0" applyAlignment="0" applyProtection="0"/>
    <xf numFmtId="9" fontId="12" fillId="0" borderId="0" applyFont="0" applyFill="0" applyBorder="0" applyAlignment="0" applyProtection="0"/>
    <xf numFmtId="171" fontId="9" fillId="0" borderId="55" applyNumberFormat="0" applyFill="0" applyAlignment="0" applyProtection="0"/>
    <xf numFmtId="171" fontId="9" fillId="0" borderId="55" applyNumberFormat="0" applyFill="0" applyAlignment="0" applyProtection="0"/>
    <xf numFmtId="171" fontId="9" fillId="0" borderId="55" applyNumberFormat="0" applyFill="0" applyAlignment="0" applyProtection="0"/>
    <xf numFmtId="171" fontId="9" fillId="0" borderId="55" applyNumberFormat="0" applyFill="0" applyAlignment="0" applyProtection="0"/>
    <xf numFmtId="171" fontId="9" fillId="0" borderId="55" applyNumberFormat="0" applyFill="0" applyAlignment="0" applyProtection="0"/>
    <xf numFmtId="0" fontId="19" fillId="0" borderId="0" applyBorder="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79" fontId="77" fillId="0" borderId="0">
      <alignment vertical="top"/>
    </xf>
    <xf numFmtId="0" fontId="10" fillId="0" borderId="0"/>
    <xf numFmtId="279" fontId="77" fillId="0" borderId="0">
      <alignment vertical="top"/>
    </xf>
    <xf numFmtId="0" fontId="10" fillId="0" borderId="0"/>
    <xf numFmtId="279" fontId="77" fillId="0" borderId="0">
      <alignment vertical="top"/>
    </xf>
    <xf numFmtId="0" fontId="10" fillId="0" borderId="0"/>
    <xf numFmtId="0" fontId="10" fillId="0" borderId="0"/>
    <xf numFmtId="279" fontId="77" fillId="0" borderId="0">
      <alignment vertical="top"/>
    </xf>
    <xf numFmtId="0" fontId="10" fillId="0" borderId="0"/>
    <xf numFmtId="0" fontId="10" fillId="0" borderId="0"/>
    <xf numFmtId="0" fontId="10" fillId="0" borderId="0"/>
    <xf numFmtId="279" fontId="77" fillId="0" borderId="0">
      <alignment vertical="top"/>
    </xf>
    <xf numFmtId="0" fontId="10" fillId="0" borderId="0"/>
    <xf numFmtId="0" fontId="10" fillId="0" borderId="0"/>
    <xf numFmtId="279" fontId="77" fillId="0" borderId="0">
      <alignment vertical="top"/>
    </xf>
    <xf numFmtId="0" fontId="10" fillId="0" borderId="0"/>
    <xf numFmtId="279" fontId="77" fillId="0" borderId="0">
      <alignment vertical="top"/>
    </xf>
    <xf numFmtId="0" fontId="10" fillId="0" borderId="0"/>
    <xf numFmtId="279" fontId="77" fillId="0" borderId="0">
      <alignment vertical="top"/>
    </xf>
    <xf numFmtId="279" fontId="77" fillId="0" borderId="0">
      <alignment vertical="top"/>
    </xf>
    <xf numFmtId="0" fontId="10" fillId="0" borderId="0"/>
    <xf numFmtId="279" fontId="77" fillId="0" borderId="0">
      <alignment vertical="top"/>
    </xf>
    <xf numFmtId="279" fontId="77" fillId="0" borderId="0">
      <alignment vertical="top"/>
    </xf>
    <xf numFmtId="0" fontId="10" fillId="0" borderId="0"/>
    <xf numFmtId="279" fontId="77" fillId="0" borderId="0">
      <alignment vertical="top"/>
    </xf>
    <xf numFmtId="279" fontId="77" fillId="0" borderId="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279" fontId="77" fillId="0" borderId="0">
      <alignment vertical="top"/>
    </xf>
    <xf numFmtId="0" fontId="10" fillId="0" borderId="0"/>
    <xf numFmtId="279" fontId="77" fillId="0" borderId="0">
      <alignment vertical="top"/>
    </xf>
    <xf numFmtId="0" fontId="10" fillId="0" borderId="0"/>
    <xf numFmtId="0" fontId="10" fillId="0" borderId="0"/>
    <xf numFmtId="279" fontId="77" fillId="0" borderId="0">
      <alignment vertical="top"/>
    </xf>
    <xf numFmtId="0" fontId="10" fillId="0" borderId="0"/>
    <xf numFmtId="0" fontId="10" fillId="0" borderId="0"/>
    <xf numFmtId="0" fontId="10" fillId="0" borderId="0"/>
    <xf numFmtId="279" fontId="77" fillId="0" borderId="0">
      <alignment vertical="top"/>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5" fontId="9" fillId="0" borderId="0">
      <alignment vertical="justify"/>
    </xf>
    <xf numFmtId="171" fontId="4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171" fontId="9" fillId="0" borderId="0" applyNumberFormat="0" applyFill="0" applyBorder="0" applyAlignment="0" applyProtection="0"/>
    <xf numFmtId="49" fontId="225" fillId="0" borderId="0">
      <alignment horizontal="center"/>
    </xf>
    <xf numFmtId="280" fontId="16" fillId="0" borderId="0"/>
    <xf numFmtId="39" fontId="62" fillId="0" borderId="0">
      <alignment vertical="center"/>
    </xf>
    <xf numFmtId="167" fontId="109" fillId="0" borderId="0"/>
    <xf numFmtId="41" fontId="226" fillId="0" borderId="0" applyFont="0" applyFill="0" applyBorder="0" applyAlignment="0" applyProtection="0"/>
    <xf numFmtId="3" fontId="227" fillId="0" borderId="4" applyFont="0" applyBorder="0">
      <alignment horizontal="right"/>
      <protection locked="0"/>
    </xf>
    <xf numFmtId="43" fontId="226" fillId="0" borderId="0" applyFont="0" applyFill="0" applyBorder="0" applyAlignment="0" applyProtection="0"/>
    <xf numFmtId="41" fontId="9" fillId="0" borderId="0" applyFont="0" applyFill="0" applyBorder="0" applyAlignment="0" applyProtection="0"/>
    <xf numFmtId="281" fontId="183" fillId="0" borderId="0" applyFill="0" applyBorder="0" applyAlignment="0" applyProtection="0"/>
    <xf numFmtId="43" fontId="9" fillId="0" borderId="0" applyFont="0" applyFill="0" applyBorder="0" applyAlignment="0" applyProtection="0"/>
    <xf numFmtId="282" fontId="16" fillId="0" borderId="0" applyFont="0" applyFill="0" applyBorder="0" applyAlignment="0" applyProtection="0"/>
    <xf numFmtId="171" fontId="9" fillId="0" borderId="0" applyFont="0" applyFill="0" applyBorder="0" applyAlignment="0" applyProtection="0"/>
    <xf numFmtId="43" fontId="9" fillId="0" borderId="0" applyFont="0" applyFill="0" applyBorder="0" applyAlignment="0" applyProtection="0"/>
    <xf numFmtId="43" fontId="15" fillId="0" borderId="0" applyFont="0" applyFill="0" applyBorder="0" applyAlignment="0" applyProtection="0"/>
    <xf numFmtId="283" fontId="9" fillId="0" borderId="0" applyFont="0" applyFill="0" applyBorder="0" applyAlignment="0" applyProtection="0"/>
    <xf numFmtId="43" fontId="223" fillId="0" borderId="0" applyFont="0" applyFill="0" applyBorder="0" applyAlignment="0" applyProtection="0"/>
    <xf numFmtId="43" fontId="208" fillId="0" borderId="0" applyFont="0" applyFill="0" applyBorder="0" applyAlignment="0" applyProtection="0"/>
    <xf numFmtId="197" fontId="16" fillId="0" borderId="0" applyFont="0" applyFill="0" applyBorder="0" applyAlignment="0" applyProtection="0"/>
    <xf numFmtId="197" fontId="16" fillId="0" borderId="0" applyFont="0" applyFill="0" applyBorder="0" applyAlignment="0" applyProtection="0"/>
    <xf numFmtId="43" fontId="12" fillId="0" borderId="0" applyFont="0" applyFill="0" applyBorder="0" applyAlignment="0" applyProtection="0"/>
    <xf numFmtId="3" fontId="222" fillId="0" borderId="41" applyBorder="0">
      <alignment vertical="center"/>
    </xf>
    <xf numFmtId="4" fontId="214" fillId="7" borderId="0" applyBorder="0">
      <alignment horizontal="right"/>
    </xf>
    <xf numFmtId="4" fontId="214" fillId="7" borderId="0" applyBorder="0">
      <alignment horizontal="right"/>
    </xf>
    <xf numFmtId="4" fontId="214" fillId="7" borderId="56" applyBorder="0">
      <alignment horizontal="right"/>
    </xf>
    <xf numFmtId="4" fontId="214" fillId="116" borderId="57" applyBorder="0">
      <alignment horizontal="right"/>
    </xf>
    <xf numFmtId="171" fontId="9" fillId="25" borderId="0" applyNumberFormat="0" applyBorder="0" applyAlignment="0" applyProtection="0"/>
    <xf numFmtId="171" fontId="9" fillId="26" borderId="0" applyNumberFormat="0" applyBorder="0" applyAlignment="0" applyProtection="0"/>
    <xf numFmtId="171" fontId="9" fillId="26" borderId="0" applyNumberFormat="0" applyBorder="0" applyAlignment="0" applyProtection="0"/>
    <xf numFmtId="171" fontId="9" fillId="26" borderId="0" applyNumberFormat="0" applyBorder="0" applyAlignment="0" applyProtection="0"/>
    <xf numFmtId="171" fontId="9" fillId="26" borderId="0" applyNumberFormat="0" applyBorder="0" applyAlignment="0" applyProtection="0"/>
    <xf numFmtId="44" fontId="31" fillId="0" borderId="0">
      <protection locked="0"/>
    </xf>
    <xf numFmtId="171" fontId="207" fillId="0" borderId="41" applyBorder="0">
      <alignment horizontal="center" vertical="center" wrapText="1"/>
    </xf>
    <xf numFmtId="0" fontId="21" fillId="0" borderId="0">
      <protection locked="0"/>
    </xf>
    <xf numFmtId="0" fontId="228" fillId="0" borderId="0"/>
    <xf numFmtId="0" fontId="218" fillId="0" borderId="41"/>
    <xf numFmtId="0" fontId="229" fillId="0" borderId="54" applyNumberFormat="0" applyFill="0" applyAlignment="0" applyProtection="0"/>
    <xf numFmtId="0" fontId="230" fillId="32" borderId="34" applyNumberFormat="0" applyAlignment="0" applyProtection="0"/>
    <xf numFmtId="0" fontId="231" fillId="24" borderId="0" applyNumberFormat="0" applyBorder="0" applyAlignment="0" applyProtection="0"/>
    <xf numFmtId="0" fontId="232" fillId="26" borderId="0" applyNumberFormat="0" applyBorder="0" applyAlignment="0" applyProtection="0"/>
    <xf numFmtId="0" fontId="233" fillId="0" borderId="0" applyNumberFormat="0" applyFill="0" applyBorder="0" applyAlignment="0" applyProtection="0"/>
    <xf numFmtId="0" fontId="234" fillId="0" borderId="0" applyNumberFormat="0" applyFill="0" applyBorder="0" applyAlignment="0" applyProtection="0"/>
    <xf numFmtId="0" fontId="9" fillId="85" borderId="33" applyNumberFormat="0" applyFont="0" applyAlignment="0" applyProtection="0"/>
    <xf numFmtId="0" fontId="235" fillId="8" borderId="0" applyNumberFormat="0" applyBorder="0" applyAlignment="0" applyProtection="0"/>
    <xf numFmtId="0" fontId="12" fillId="0" borderId="0"/>
    <xf numFmtId="0" fontId="10" fillId="0" borderId="0"/>
    <xf numFmtId="0" fontId="236" fillId="0" borderId="55" applyNumberFormat="0" applyFill="0" applyAlignment="0" applyProtection="0"/>
    <xf numFmtId="0" fontId="237" fillId="114" borderId="20" applyNumberFormat="0" applyAlignment="0" applyProtection="0"/>
    <xf numFmtId="0" fontId="238" fillId="0" borderId="0" applyNumberFormat="0" applyFill="0" applyBorder="0" applyAlignment="0" applyProtection="0"/>
    <xf numFmtId="0" fontId="10" fillId="0" borderId="0"/>
    <xf numFmtId="0" fontId="24" fillId="0" borderId="0"/>
    <xf numFmtId="0" fontId="24" fillId="0" borderId="0"/>
    <xf numFmtId="0" fontId="22" fillId="0" borderId="0"/>
    <xf numFmtId="4" fontId="19" fillId="0" borderId="0">
      <alignment vertical="center"/>
    </xf>
    <xf numFmtId="0" fontId="24" fillId="0" borderId="0"/>
    <xf numFmtId="4" fontId="23" fillId="0" borderId="0">
      <alignment vertical="center"/>
    </xf>
    <xf numFmtId="0" fontId="24" fillId="0" borderId="0"/>
    <xf numFmtId="0" fontId="22" fillId="0" borderId="0"/>
    <xf numFmtId="4" fontId="23" fillId="0" borderId="0">
      <alignment vertical="center"/>
    </xf>
    <xf numFmtId="0" fontId="13" fillId="0" borderId="0"/>
    <xf numFmtId="0" fontId="24" fillId="0" borderId="0"/>
    <xf numFmtId="4" fontId="19" fillId="0" borderId="0">
      <alignment vertical="center"/>
    </xf>
    <xf numFmtId="4" fontId="23" fillId="0" borderId="0">
      <alignment vertical="center"/>
    </xf>
    <xf numFmtId="4" fontId="19" fillId="0" borderId="0">
      <alignment vertical="center"/>
    </xf>
    <xf numFmtId="4" fontId="23" fillId="0" borderId="0">
      <alignment vertical="center"/>
    </xf>
    <xf numFmtId="0" fontId="13" fillId="0" borderId="0"/>
    <xf numFmtId="4" fontId="19" fillId="0" borderId="0">
      <alignment vertical="center"/>
    </xf>
    <xf numFmtId="4" fontId="19" fillId="0" borderId="0">
      <alignment vertical="center"/>
    </xf>
    <xf numFmtId="4" fontId="23" fillId="0" borderId="0">
      <alignment vertical="center"/>
    </xf>
    <xf numFmtId="0" fontId="22" fillId="0" borderId="0"/>
    <xf numFmtId="0" fontId="22" fillId="0" borderId="0"/>
    <xf numFmtId="4" fontId="23" fillId="0" borderId="0">
      <alignment vertical="center"/>
    </xf>
    <xf numFmtId="4" fontId="19" fillId="0" borderId="0">
      <alignment vertical="center"/>
    </xf>
    <xf numFmtId="0" fontId="13" fillId="0" borderId="0"/>
    <xf numFmtId="0" fontId="13" fillId="0" borderId="0"/>
    <xf numFmtId="0" fontId="13" fillId="0" borderId="0"/>
    <xf numFmtId="0" fontId="24" fillId="0" borderId="0"/>
    <xf numFmtId="4" fontId="23" fillId="0" borderId="0">
      <alignment vertical="center"/>
    </xf>
    <xf numFmtId="4" fontId="19" fillId="0" borderId="0">
      <alignment vertical="center"/>
    </xf>
    <xf numFmtId="0" fontId="24" fillId="0" borderId="0"/>
    <xf numFmtId="0" fontId="24" fillId="0" borderId="0"/>
    <xf numFmtId="0" fontId="24" fillId="0" borderId="0"/>
    <xf numFmtId="0" fontId="13" fillId="0" borderId="0"/>
    <xf numFmtId="0" fontId="24" fillId="0" borderId="0"/>
    <xf numFmtId="4" fontId="19" fillId="0" borderId="0">
      <alignment vertical="center"/>
    </xf>
    <xf numFmtId="0" fontId="24" fillId="0" borderId="0"/>
    <xf numFmtId="0" fontId="24" fillId="0" borderId="0"/>
    <xf numFmtId="0" fontId="24" fillId="0" borderId="0"/>
    <xf numFmtId="4" fontId="19" fillId="0" borderId="0">
      <alignment vertical="center"/>
    </xf>
    <xf numFmtId="4" fontId="19" fillId="0" borderId="0">
      <alignment vertical="center"/>
    </xf>
    <xf numFmtId="0" fontId="24" fillId="0" borderId="0"/>
    <xf numFmtId="0" fontId="24" fillId="0" borderId="0"/>
    <xf numFmtId="4" fontId="19" fillId="0" borderId="0">
      <alignment vertical="center"/>
    </xf>
    <xf numFmtId="0" fontId="13" fillId="0" borderId="0"/>
    <xf numFmtId="0" fontId="13" fillId="0" borderId="0"/>
    <xf numFmtId="0" fontId="24" fillId="0" borderId="0"/>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13" fillId="0" borderId="0"/>
    <xf numFmtId="0" fontId="13" fillId="0" borderId="0"/>
    <xf numFmtId="4" fontId="19" fillId="0" borderId="0">
      <alignment vertical="center"/>
    </xf>
    <xf numFmtId="4" fontId="19" fillId="0" borderId="0">
      <alignment vertical="center"/>
    </xf>
    <xf numFmtId="4" fontId="19" fillId="0" borderId="0">
      <alignment vertical="center"/>
    </xf>
    <xf numFmtId="4" fontId="19" fillId="0" borderId="0">
      <alignment vertical="center"/>
    </xf>
    <xf numFmtId="0" fontId="24" fillId="0" borderId="0"/>
    <xf numFmtId="4" fontId="19" fillId="0" borderId="0">
      <alignment vertical="center"/>
    </xf>
    <xf numFmtId="4" fontId="19" fillId="0" borderId="0">
      <alignment vertical="center"/>
    </xf>
    <xf numFmtId="4" fontId="19" fillId="0" borderId="0">
      <alignment vertical="center"/>
    </xf>
    <xf numFmtId="0" fontId="13" fillId="0" borderId="0"/>
    <xf numFmtId="0" fontId="13" fillId="0" borderId="0"/>
    <xf numFmtId="0" fontId="13" fillId="0" borderId="0"/>
    <xf numFmtId="4" fontId="19" fillId="0" borderId="0">
      <alignment vertical="center"/>
    </xf>
    <xf numFmtId="4" fontId="19" fillId="0" borderId="0">
      <alignment vertical="center"/>
    </xf>
    <xf numFmtId="0" fontId="24" fillId="0" borderId="0"/>
    <xf numFmtId="0" fontId="24" fillId="0" borderId="0"/>
    <xf numFmtId="0" fontId="24" fillId="0" borderId="0"/>
    <xf numFmtId="4" fontId="19" fillId="0" borderId="0">
      <alignment vertical="center"/>
    </xf>
    <xf numFmtId="4" fontId="19" fillId="0" borderId="0">
      <alignment vertical="center"/>
    </xf>
    <xf numFmtId="0" fontId="8" fillId="0" borderId="0"/>
    <xf numFmtId="0" fontId="8" fillId="0" borderId="0"/>
    <xf numFmtId="0" fontId="8" fillId="0" borderId="0"/>
    <xf numFmtId="0" fontId="8" fillId="0" borderId="0"/>
    <xf numFmtId="0" fontId="9" fillId="0" borderId="0"/>
    <xf numFmtId="0" fontId="8" fillId="0" borderId="0"/>
    <xf numFmtId="0" fontId="12" fillId="0" borderId="0"/>
    <xf numFmtId="0" fontId="8" fillId="0" borderId="0"/>
    <xf numFmtId="0" fontId="8" fillId="0" borderId="0"/>
    <xf numFmtId="0" fontId="8" fillId="0" borderId="0"/>
    <xf numFmtId="0" fontId="7" fillId="0" borderId="0"/>
    <xf numFmtId="0" fontId="6" fillId="0" borderId="0"/>
    <xf numFmtId="43" fontId="9" fillId="0" borderId="0" applyFont="0" applyFill="0" applyBorder="0" applyAlignment="0" applyProtection="0"/>
    <xf numFmtId="0" fontId="12" fillId="0" borderId="0"/>
    <xf numFmtId="0" fontId="156" fillId="0" borderId="0"/>
    <xf numFmtId="0" fontId="12" fillId="0" borderId="0"/>
    <xf numFmtId="0" fontId="251" fillId="0" borderId="0"/>
    <xf numFmtId="43" fontId="5" fillId="0" borderId="0" applyFont="0" applyFill="0" applyBorder="0" applyAlignment="0" applyProtection="0"/>
    <xf numFmtId="0" fontId="5" fillId="0" borderId="0"/>
    <xf numFmtId="0" fontId="4" fillId="0" borderId="0"/>
    <xf numFmtId="0" fontId="4" fillId="0" borderId="0"/>
    <xf numFmtId="0" fontId="4" fillId="0" borderId="0"/>
    <xf numFmtId="0" fontId="1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12" fillId="0" borderId="0"/>
    <xf numFmtId="0" fontId="15" fillId="22" borderId="0" applyNumberFormat="0" applyBorder="0" applyAlignment="0" applyProtection="0"/>
    <xf numFmtId="0" fontId="15" fillId="24" borderId="0" applyNumberFormat="0" applyBorder="0" applyAlignment="0" applyProtection="0"/>
    <xf numFmtId="0" fontId="15" fillId="26" borderId="0" applyNumberFormat="0" applyBorder="0" applyAlignment="0" applyProtection="0"/>
    <xf numFmtId="0" fontId="15" fillId="28" borderId="0" applyNumberFormat="0" applyBorder="0" applyAlignment="0" applyProtection="0"/>
    <xf numFmtId="0" fontId="15" fillId="30" borderId="0" applyNumberFormat="0" applyBorder="0" applyAlignment="0" applyProtection="0"/>
    <xf numFmtId="0" fontId="15" fillId="20" borderId="0" applyNumberFormat="0" applyBorder="0" applyAlignment="0" applyProtection="0"/>
    <xf numFmtId="0" fontId="15" fillId="37" borderId="0" applyNumberFormat="0" applyBorder="0" applyAlignment="0" applyProtection="0"/>
    <xf numFmtId="0" fontId="15" fillId="39" borderId="0" applyNumberFormat="0" applyBorder="0" applyAlignment="0" applyProtection="0"/>
    <xf numFmtId="0" fontId="15" fillId="41" borderId="0" applyNumberFormat="0" applyBorder="0" applyAlignment="0" applyProtection="0"/>
    <xf numFmtId="0" fontId="15" fillId="28" borderId="0" applyNumberFormat="0" applyBorder="0" applyAlignment="0" applyProtection="0"/>
    <xf numFmtId="0" fontId="15" fillId="37" borderId="0" applyNumberFormat="0" applyBorder="0" applyAlignment="0" applyProtection="0"/>
    <xf numFmtId="0" fontId="15" fillId="43" borderId="0" applyNumberFormat="0" applyBorder="0" applyAlignment="0" applyProtection="0"/>
    <xf numFmtId="0" fontId="262" fillId="46" borderId="0" applyNumberFormat="0" applyBorder="0" applyAlignment="0" applyProtection="0"/>
    <xf numFmtId="0" fontId="262" fillId="39" borderId="0" applyNumberFormat="0" applyBorder="0" applyAlignment="0" applyProtection="0"/>
    <xf numFmtId="0" fontId="262" fillId="41" borderId="0" applyNumberFormat="0" applyBorder="0" applyAlignment="0" applyProtection="0"/>
    <xf numFmtId="0" fontId="262" fillId="48" borderId="0" applyNumberFormat="0" applyBorder="0" applyAlignment="0" applyProtection="0"/>
    <xf numFmtId="0" fontId="262" fillId="50" borderId="0" applyNumberFormat="0" applyBorder="0" applyAlignment="0" applyProtection="0"/>
    <xf numFmtId="0" fontId="262" fillId="52" borderId="0" applyNumberFormat="0" applyBorder="0" applyAlignment="0" applyProtection="0"/>
    <xf numFmtId="0" fontId="55" fillId="0" borderId="0"/>
    <xf numFmtId="0" fontId="262" fillId="106" borderId="0" applyNumberFormat="0" applyBorder="0" applyAlignment="0" applyProtection="0"/>
    <xf numFmtId="0" fontId="262" fillId="108" borderId="0" applyNumberFormat="0" applyBorder="0" applyAlignment="0" applyProtection="0"/>
    <xf numFmtId="0" fontId="262" fillId="33" borderId="0" applyNumberFormat="0" applyBorder="0" applyAlignment="0" applyProtection="0"/>
    <xf numFmtId="0" fontId="262" fillId="48" borderId="0" applyNumberFormat="0" applyBorder="0" applyAlignment="0" applyProtection="0"/>
    <xf numFmtId="0" fontId="262" fillId="50" borderId="0" applyNumberFormat="0" applyBorder="0" applyAlignment="0" applyProtection="0"/>
    <xf numFmtId="0" fontId="262" fillId="111" borderId="0" applyNumberFormat="0" applyBorder="0" applyAlignment="0" applyProtection="0"/>
    <xf numFmtId="0" fontId="263" fillId="20" borderId="48" applyNumberFormat="0" applyAlignment="0" applyProtection="0"/>
    <xf numFmtId="0" fontId="230" fillId="32" borderId="34" applyNumberFormat="0" applyAlignment="0" applyProtection="0"/>
    <xf numFmtId="0" fontId="264" fillId="32" borderId="48" applyNumberFormat="0" applyAlignment="0" applyProtection="0"/>
    <xf numFmtId="0" fontId="265" fillId="0" borderId="50" applyNumberFormat="0" applyFill="0" applyAlignment="0" applyProtection="0"/>
    <xf numFmtId="0" fontId="266" fillId="0" borderId="51" applyNumberFormat="0" applyFill="0" applyAlignment="0" applyProtection="0"/>
    <xf numFmtId="0" fontId="267" fillId="0" borderId="52" applyNumberFormat="0" applyFill="0" applyAlignment="0" applyProtection="0"/>
    <xf numFmtId="0" fontId="267" fillId="0" borderId="0" applyNumberFormat="0" applyFill="0" applyBorder="0" applyAlignment="0" applyProtection="0"/>
    <xf numFmtId="0" fontId="229" fillId="0" borderId="54" applyNumberFormat="0" applyFill="0" applyAlignment="0" applyProtection="0"/>
    <xf numFmtId="0" fontId="237" fillId="114" borderId="20" applyNumberFormat="0" applyAlignment="0" applyProtection="0"/>
    <xf numFmtId="0" fontId="233" fillId="0" borderId="0" applyNumberFormat="0" applyFill="0" applyBorder="0" applyAlignment="0" applyProtection="0"/>
    <xf numFmtId="0" fontId="235" fillId="8" borderId="0" applyNumberFormat="0" applyBorder="0" applyAlignment="0" applyProtection="0"/>
    <xf numFmtId="0" fontId="16" fillId="0" borderId="0"/>
    <xf numFmtId="0" fontId="16" fillId="0" borderId="0"/>
    <xf numFmtId="0" fontId="12" fillId="0" borderId="0"/>
    <xf numFmtId="0" fontId="3" fillId="0" borderId="0"/>
    <xf numFmtId="0" fontId="3" fillId="0" borderId="0"/>
    <xf numFmtId="0" fontId="3" fillId="0" borderId="0"/>
    <xf numFmtId="0" fontId="3" fillId="0" borderId="0"/>
    <xf numFmtId="0" fontId="3" fillId="0" borderId="0"/>
    <xf numFmtId="0" fontId="12" fillId="0" borderId="0"/>
    <xf numFmtId="0" fontId="231" fillId="24" borderId="0" applyNumberFormat="0" applyBorder="0" applyAlignment="0" applyProtection="0"/>
    <xf numFmtId="0" fontId="234" fillId="0" borderId="0" applyNumberFormat="0" applyFill="0" applyBorder="0" applyAlignment="0" applyProtection="0"/>
    <xf numFmtId="0" fontId="15" fillId="85" borderId="33" applyNumberFormat="0" applyFont="0" applyAlignment="0" applyProtection="0"/>
    <xf numFmtId="0" fontId="236" fillId="0" borderId="55" applyNumberFormat="0" applyFill="0" applyAlignment="0" applyProtection="0"/>
    <xf numFmtId="0" fontId="238" fillId="0" borderId="0" applyNumberFormat="0" applyFill="0" applyBorder="0" applyAlignment="0" applyProtection="0"/>
    <xf numFmtId="43" fontId="3" fillId="0" borderId="0" applyFont="0" applyFill="0" applyBorder="0" applyAlignment="0" applyProtection="0"/>
    <xf numFmtId="283" fontId="3" fillId="0" borderId="0" applyFont="0" applyFill="0" applyBorder="0" applyAlignment="0" applyProtection="0"/>
    <xf numFmtId="0" fontId="232" fillId="26" borderId="0" applyNumberFormat="0" applyBorder="0" applyAlignment="0" applyProtection="0"/>
    <xf numFmtId="0" fontId="12" fillId="0" borderId="0"/>
    <xf numFmtId="9" fontId="16" fillId="0" borderId="0" applyFont="0" applyFill="0" applyBorder="0" applyAlignment="0" applyProtection="0"/>
    <xf numFmtId="9" fontId="12" fillId="0" borderId="0" applyFont="0" applyFill="0" applyBorder="0" applyAlignment="0" applyProtection="0"/>
    <xf numFmtId="0" fontId="22" fillId="0" borderId="0"/>
    <xf numFmtId="0" fontId="12" fillId="0" borderId="0"/>
    <xf numFmtId="0" fontId="12" fillId="0" borderId="0"/>
    <xf numFmtId="0" fontId="9" fillId="0" borderId="0"/>
    <xf numFmtId="0" fontId="9" fillId="0" borderId="0"/>
    <xf numFmtId="0" fontId="15" fillId="0" borderId="0"/>
    <xf numFmtId="0" fontId="3" fillId="0" borderId="0"/>
    <xf numFmtId="0" fontId="15" fillId="0" borderId="0"/>
    <xf numFmtId="0" fontId="12" fillId="0" borderId="0"/>
    <xf numFmtId="0" fontId="22" fillId="0" borderId="0"/>
    <xf numFmtId="0" fontId="22" fillId="0" borderId="0"/>
    <xf numFmtId="0" fontId="10" fillId="0" borderId="0"/>
    <xf numFmtId="0" fontId="10" fillId="0" borderId="0"/>
    <xf numFmtId="0" fontId="10" fillId="0" borderId="0"/>
    <xf numFmtId="0" fontId="10" fillId="0" borderId="0"/>
    <xf numFmtId="0" fontId="22" fillId="0" borderId="0"/>
    <xf numFmtId="0" fontId="22" fillId="0" borderId="0"/>
    <xf numFmtId="0" fontId="22"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10" fillId="0" borderId="0"/>
    <xf numFmtId="0" fontId="22" fillId="0" borderId="0"/>
    <xf numFmtId="0" fontId="22" fillId="0" borderId="0"/>
    <xf numFmtId="0" fontId="22"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22" fillId="0" borderId="0"/>
    <xf numFmtId="0" fontId="22" fillId="0" borderId="0"/>
    <xf numFmtId="0" fontId="22"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22" fillId="0" borderId="0"/>
    <xf numFmtId="0" fontId="10" fillId="0" borderId="0"/>
    <xf numFmtId="0" fontId="22" fillId="0" borderId="0"/>
    <xf numFmtId="0" fontId="22" fillId="0" borderId="0"/>
    <xf numFmtId="0" fontId="10" fillId="0" borderId="0"/>
    <xf numFmtId="0" fontId="10" fillId="0" borderId="0"/>
    <xf numFmtId="0" fontId="10" fillId="0" borderId="0"/>
    <xf numFmtId="0" fontId="10" fillId="0" borderId="0"/>
    <xf numFmtId="0" fontId="22" fillId="0" borderId="0"/>
    <xf numFmtId="0" fontId="22" fillId="0" borderId="0"/>
    <xf numFmtId="0" fontId="22" fillId="0" borderId="0"/>
    <xf numFmtId="0" fontId="10" fillId="0" borderId="0"/>
    <xf numFmtId="0" fontId="10"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22" fillId="0" borderId="0"/>
    <xf numFmtId="0" fontId="22" fillId="0" borderId="0"/>
    <xf numFmtId="0" fontId="22"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22" fillId="0" borderId="0"/>
    <xf numFmtId="0" fontId="10" fillId="0" borderId="0"/>
    <xf numFmtId="0" fontId="22" fillId="0" borderId="0"/>
    <xf numFmtId="0" fontId="22"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22" fillId="0" borderId="0"/>
    <xf numFmtId="0" fontId="22" fillId="0" borderId="0"/>
    <xf numFmtId="0" fontId="22" fillId="0" borderId="0"/>
    <xf numFmtId="0" fontId="10" fillId="0" borderId="0"/>
    <xf numFmtId="0" fontId="22" fillId="0" borderId="0"/>
    <xf numFmtId="0" fontId="10" fillId="0" borderId="0"/>
    <xf numFmtId="0" fontId="22"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22" fillId="0" borderId="0"/>
    <xf numFmtId="0" fontId="10" fillId="0" borderId="0"/>
    <xf numFmtId="0" fontId="10" fillId="0" borderId="0"/>
    <xf numFmtId="0" fontId="10" fillId="0" borderId="0"/>
    <xf numFmtId="0" fontId="10" fillId="0" borderId="0"/>
    <xf numFmtId="0" fontId="22" fillId="0" borderId="0"/>
    <xf numFmtId="0" fontId="22" fillId="0" borderId="0"/>
    <xf numFmtId="0" fontId="22" fillId="0" borderId="0"/>
    <xf numFmtId="0" fontId="10" fillId="0" borderId="0"/>
    <xf numFmtId="0" fontId="10" fillId="0" borderId="0"/>
    <xf numFmtId="0" fontId="22" fillId="0" borderId="0"/>
    <xf numFmtId="0" fontId="22" fillId="0" borderId="0"/>
    <xf numFmtId="0" fontId="10" fillId="0" borderId="0"/>
    <xf numFmtId="0" fontId="22"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0" fontId="22" fillId="0" borderId="0"/>
    <xf numFmtId="0" fontId="22" fillId="0" borderId="0"/>
    <xf numFmtId="0" fontId="10" fillId="0" borderId="0"/>
    <xf numFmtId="0" fontId="10" fillId="0" borderId="0"/>
    <xf numFmtId="0" fontId="10" fillId="0" borderId="0"/>
    <xf numFmtId="287" fontId="21" fillId="0" borderId="0">
      <protection locked="0"/>
    </xf>
    <xf numFmtId="287" fontId="21" fillId="0" borderId="0">
      <protection locked="0"/>
    </xf>
    <xf numFmtId="287" fontId="35" fillId="0" borderId="0">
      <protection locked="0"/>
    </xf>
    <xf numFmtId="287" fontId="35" fillId="0" borderId="0">
      <protection locked="0"/>
    </xf>
    <xf numFmtId="287" fontId="35" fillId="0" borderId="0">
      <protection locked="0"/>
    </xf>
    <xf numFmtId="0" fontId="21" fillId="0" borderId="18">
      <protection locked="0"/>
    </xf>
    <xf numFmtId="0" fontId="268" fillId="0" borderId="0">
      <protection locked="0"/>
    </xf>
    <xf numFmtId="0" fontId="268" fillId="0" borderId="0">
      <protection locked="0"/>
    </xf>
    <xf numFmtId="0" fontId="35" fillId="0" borderId="18">
      <protection locked="0"/>
    </xf>
    <xf numFmtId="0" fontId="15" fillId="22" borderId="0" applyNumberFormat="0" applyBorder="0" applyAlignment="0" applyProtection="0"/>
    <xf numFmtId="0" fontId="15" fillId="24" borderId="0" applyNumberFormat="0" applyBorder="0" applyAlignment="0" applyProtection="0"/>
    <xf numFmtId="0" fontId="15" fillId="26" borderId="0" applyNumberFormat="0" applyBorder="0" applyAlignment="0" applyProtection="0"/>
    <xf numFmtId="0" fontId="15" fillId="28" borderId="0" applyNumberFormat="0" applyBorder="0" applyAlignment="0" applyProtection="0"/>
    <xf numFmtId="0" fontId="15" fillId="30" borderId="0" applyNumberFormat="0" applyBorder="0" applyAlignment="0" applyProtection="0"/>
    <xf numFmtId="0" fontId="15" fillId="20" borderId="0" applyNumberFormat="0" applyBorder="0" applyAlignment="0" applyProtection="0"/>
    <xf numFmtId="0" fontId="15" fillId="37" borderId="0" applyNumberFormat="0" applyBorder="0" applyAlignment="0" applyProtection="0"/>
    <xf numFmtId="0" fontId="15" fillId="39" borderId="0" applyNumberFormat="0" applyBorder="0" applyAlignment="0" applyProtection="0"/>
    <xf numFmtId="0" fontId="15" fillId="41" borderId="0" applyNumberFormat="0" applyBorder="0" applyAlignment="0" applyProtection="0"/>
    <xf numFmtId="0" fontId="15" fillId="28" borderId="0" applyNumberFormat="0" applyBorder="0" applyAlignment="0" applyProtection="0"/>
    <xf numFmtId="0" fontId="15" fillId="37" borderId="0" applyNumberFormat="0" applyBorder="0" applyAlignment="0" applyProtection="0"/>
    <xf numFmtId="0" fontId="15" fillId="43" borderId="0" applyNumberFormat="0" applyBorder="0" applyAlignment="0" applyProtection="0"/>
    <xf numFmtId="0" fontId="262" fillId="46" borderId="0" applyNumberFormat="0" applyBorder="0" applyAlignment="0" applyProtection="0"/>
    <xf numFmtId="0" fontId="262" fillId="39" borderId="0" applyNumberFormat="0" applyBorder="0" applyAlignment="0" applyProtection="0"/>
    <xf numFmtId="0" fontId="262" fillId="41" borderId="0" applyNumberFormat="0" applyBorder="0" applyAlignment="0" applyProtection="0"/>
    <xf numFmtId="0" fontId="262" fillId="48" borderId="0" applyNumberFormat="0" applyBorder="0" applyAlignment="0" applyProtection="0"/>
    <xf numFmtId="0" fontId="262" fillId="50" borderId="0" applyNumberFormat="0" applyBorder="0" applyAlignment="0" applyProtection="0"/>
    <xf numFmtId="0" fontId="262" fillId="52" borderId="0" applyNumberFormat="0" applyBorder="0" applyAlignment="0" applyProtection="0"/>
    <xf numFmtId="0" fontId="262" fillId="67" borderId="0" applyNumberFormat="0" applyBorder="0" applyAlignment="0" applyProtection="0"/>
    <xf numFmtId="0" fontId="15" fillId="57" borderId="0" applyNumberFormat="0" applyBorder="0" applyAlignment="0" applyProtection="0"/>
    <xf numFmtId="0" fontId="15" fillId="57" borderId="0" applyNumberFormat="0" applyBorder="0" applyAlignment="0" applyProtection="0"/>
    <xf numFmtId="0" fontId="262" fillId="118" borderId="0" applyNumberFormat="0" applyBorder="0" applyAlignment="0" applyProtection="0"/>
    <xf numFmtId="0" fontId="262" fillId="56" borderId="0" applyNumberFormat="0" applyBorder="0" applyAlignment="0" applyProtection="0"/>
    <xf numFmtId="0" fontId="15" fillId="69" borderId="0" applyNumberFormat="0" applyBorder="0" applyAlignment="0" applyProtection="0"/>
    <xf numFmtId="0" fontId="15" fillId="31" borderId="0" applyNumberFormat="0" applyBorder="0" applyAlignment="0" applyProtection="0"/>
    <xf numFmtId="0" fontId="262" fillId="65" borderId="0" applyNumberFormat="0" applyBorder="0" applyAlignment="0" applyProtection="0"/>
    <xf numFmtId="0" fontId="262" fillId="65" borderId="0" applyNumberFormat="0" applyBorder="0" applyAlignment="0" applyProtection="0"/>
    <xf numFmtId="0" fontId="15" fillId="69" borderId="0" applyNumberFormat="0" applyBorder="0" applyAlignment="0" applyProtection="0"/>
    <xf numFmtId="0" fontId="15" fillId="119" borderId="0" applyNumberFormat="0" applyBorder="0" applyAlignment="0" applyProtection="0"/>
    <xf numFmtId="0" fontId="262" fillId="31" borderId="0" applyNumberFormat="0" applyBorder="0" applyAlignment="0" applyProtection="0"/>
    <xf numFmtId="0" fontId="262" fillId="67" borderId="0" applyNumberFormat="0" applyBorder="0" applyAlignment="0" applyProtection="0"/>
    <xf numFmtId="0" fontId="15" fillId="57" borderId="0" applyNumberFormat="0" applyBorder="0" applyAlignment="0" applyProtection="0"/>
    <xf numFmtId="0" fontId="15" fillId="31" borderId="0" applyNumberFormat="0" applyBorder="0" applyAlignment="0" applyProtection="0"/>
    <xf numFmtId="0" fontId="262" fillId="31" borderId="0" applyNumberFormat="0" applyBorder="0" applyAlignment="0" applyProtection="0"/>
    <xf numFmtId="0" fontId="262" fillId="120" borderId="0" applyNumberFormat="0" applyBorder="0" applyAlignment="0" applyProtection="0"/>
    <xf numFmtId="0" fontId="15" fillId="121" borderId="0" applyNumberFormat="0" applyBorder="0" applyAlignment="0" applyProtection="0"/>
    <xf numFmtId="0" fontId="15" fillId="57" borderId="0" applyNumberFormat="0" applyBorder="0" applyAlignment="0" applyProtection="0"/>
    <xf numFmtId="0" fontId="262" fillId="118" borderId="0" applyNumberFormat="0" applyBorder="0" applyAlignment="0" applyProtection="0"/>
    <xf numFmtId="0" fontId="262" fillId="122" borderId="0" applyNumberFormat="0" applyBorder="0" applyAlignment="0" applyProtection="0"/>
    <xf numFmtId="0" fontId="15" fillId="69" borderId="0" applyNumberFormat="0" applyBorder="0" applyAlignment="0" applyProtection="0"/>
    <xf numFmtId="0" fontId="15" fillId="31" borderId="0" applyNumberFormat="0" applyBorder="0" applyAlignment="0" applyProtection="0"/>
    <xf numFmtId="0" fontId="262" fillId="31" borderId="0" applyNumberFormat="0" applyBorder="0" applyAlignment="0" applyProtection="0"/>
    <xf numFmtId="0" fontId="269" fillId="59" borderId="0" applyNumberFormat="0" applyBorder="0" applyAlignment="0" applyProtection="0"/>
    <xf numFmtId="0" fontId="270" fillId="123" borderId="48" applyNumberFormat="0" applyAlignment="0" applyProtection="0"/>
    <xf numFmtId="0" fontId="237" fillId="65" borderId="20" applyNumberFormat="0" applyAlignment="0" applyProtection="0"/>
    <xf numFmtId="0" fontId="229" fillId="124" borderId="0" applyNumberFormat="0" applyBorder="0" applyAlignment="0" applyProtection="0"/>
    <xf numFmtId="0" fontId="229" fillId="125" borderId="0" applyNumberFormat="0" applyBorder="0" applyAlignment="0" applyProtection="0"/>
    <xf numFmtId="0" fontId="229" fillId="126" borderId="0" applyNumberFormat="0" applyBorder="0" applyAlignment="0" applyProtection="0"/>
    <xf numFmtId="0" fontId="232" fillId="119" borderId="0" applyNumberFormat="0" applyBorder="0" applyAlignment="0" applyProtection="0"/>
    <xf numFmtId="0" fontId="271" fillId="0" borderId="65" applyNumberFormat="0" applyFill="0" applyAlignment="0" applyProtection="0"/>
    <xf numFmtId="0" fontId="272" fillId="0" borderId="51" applyNumberFormat="0" applyFill="0" applyAlignment="0" applyProtection="0"/>
    <xf numFmtId="0" fontId="273" fillId="0" borderId="66" applyNumberFormat="0" applyFill="0" applyAlignment="0" applyProtection="0"/>
    <xf numFmtId="0" fontId="273" fillId="0" borderId="0" applyNumberFormat="0" applyFill="0" applyBorder="0" applyAlignment="0" applyProtection="0"/>
    <xf numFmtId="0" fontId="263" fillId="31" borderId="48" applyNumberFormat="0" applyAlignment="0" applyProtection="0"/>
    <xf numFmtId="0" fontId="274" fillId="0" borderId="55" applyNumberFormat="0" applyFill="0" applyAlignment="0" applyProtection="0"/>
    <xf numFmtId="0" fontId="235" fillId="127" borderId="0" applyNumberFormat="0" applyBorder="0" applyAlignment="0" applyProtection="0"/>
    <xf numFmtId="0" fontId="16" fillId="0" borderId="0"/>
    <xf numFmtId="0" fontId="51" fillId="0" borderId="0"/>
    <xf numFmtId="0" fontId="16" fillId="69" borderId="33" applyNumberFormat="0" applyFont="0" applyAlignment="0" applyProtection="0"/>
    <xf numFmtId="0" fontId="230" fillId="123" borderId="34" applyNumberFormat="0" applyAlignment="0" applyProtection="0"/>
    <xf numFmtId="0" fontId="275" fillId="0" borderId="0" applyNumberFormat="0" applyFill="0" applyBorder="0" applyAlignment="0" applyProtection="0"/>
    <xf numFmtId="0" fontId="229" fillId="0" borderId="67" applyNumberFormat="0" applyFill="0" applyAlignment="0" applyProtection="0"/>
    <xf numFmtId="0" fontId="238" fillId="0" borderId="0" applyNumberFormat="0" applyFill="0" applyBorder="0" applyAlignment="0" applyProtection="0"/>
    <xf numFmtId="0" fontId="262" fillId="106" borderId="0" applyNumberFormat="0" applyBorder="0" applyAlignment="0" applyProtection="0"/>
    <xf numFmtId="0" fontId="262" fillId="108" borderId="0" applyNumberFormat="0" applyBorder="0" applyAlignment="0" applyProtection="0"/>
    <xf numFmtId="0" fontId="262" fillId="33" borderId="0" applyNumberFormat="0" applyBorder="0" applyAlignment="0" applyProtection="0"/>
    <xf numFmtId="0" fontId="262" fillId="48" borderId="0" applyNumberFormat="0" applyBorder="0" applyAlignment="0" applyProtection="0"/>
    <xf numFmtId="0" fontId="262" fillId="50" borderId="0" applyNumberFormat="0" applyBorder="0" applyAlignment="0" applyProtection="0"/>
    <xf numFmtId="0" fontId="262" fillId="111" borderId="0" applyNumberFormat="0" applyBorder="0" applyAlignment="0" applyProtection="0"/>
    <xf numFmtId="189" fontId="25" fillId="0" borderId="68">
      <protection locked="0"/>
    </xf>
    <xf numFmtId="0" fontId="263" fillId="20" borderId="48" applyNumberFormat="0" applyAlignment="0" applyProtection="0"/>
    <xf numFmtId="0" fontId="230" fillId="32" borderId="34" applyNumberFormat="0" applyAlignment="0" applyProtection="0"/>
    <xf numFmtId="0" fontId="264" fillId="32" borderId="48" applyNumberFormat="0" applyAlignment="0" applyProtection="0"/>
    <xf numFmtId="0" fontId="276" fillId="0" borderId="0" applyBorder="0">
      <alignment horizontal="center" vertical="center" wrapText="1"/>
    </xf>
    <xf numFmtId="0" fontId="265" fillId="0" borderId="50" applyNumberFormat="0" applyFill="0" applyAlignment="0" applyProtection="0"/>
    <xf numFmtId="0" fontId="266" fillId="0" borderId="51" applyNumberFormat="0" applyFill="0" applyAlignment="0" applyProtection="0"/>
    <xf numFmtId="0" fontId="267" fillId="0" borderId="52" applyNumberFormat="0" applyFill="0" applyAlignment="0" applyProtection="0"/>
    <xf numFmtId="0" fontId="267" fillId="0" borderId="0" applyNumberFormat="0" applyFill="0" applyBorder="0" applyAlignment="0" applyProtection="0"/>
    <xf numFmtId="0" fontId="277" fillId="0" borderId="53" applyBorder="0">
      <alignment horizontal="center" vertical="center" wrapText="1"/>
    </xf>
    <xf numFmtId="189" fontId="278" fillId="29" borderId="68"/>
    <xf numFmtId="4" fontId="279" fillId="9" borderId="1" applyBorder="0">
      <alignment horizontal="right"/>
    </xf>
    <xf numFmtId="0" fontId="229" fillId="0" borderId="54" applyNumberFormat="0" applyFill="0" applyAlignment="0" applyProtection="0"/>
    <xf numFmtId="0" fontId="237" fillId="114" borderId="20" applyNumberFormat="0" applyAlignment="0" applyProtection="0"/>
    <xf numFmtId="0" fontId="33" fillId="0" borderId="0">
      <alignment horizontal="center" vertical="top" wrapText="1"/>
    </xf>
    <xf numFmtId="0" fontId="120" fillId="0" borderId="0">
      <alignment horizontal="center" vertical="center" wrapText="1"/>
    </xf>
    <xf numFmtId="0" fontId="122" fillId="7" borderId="0" applyFill="0">
      <alignment wrapText="1"/>
    </xf>
    <xf numFmtId="0" fontId="233" fillId="0" borderId="0" applyNumberFormat="0" applyFill="0" applyBorder="0" applyAlignment="0" applyProtection="0"/>
    <xf numFmtId="0" fontId="235" fillId="8" borderId="0" applyNumberFormat="0" applyBorder="0" applyAlignment="0" applyProtection="0"/>
    <xf numFmtId="0" fontId="280" fillId="0" borderId="0"/>
    <xf numFmtId="0" fontId="9" fillId="0" borderId="0"/>
    <xf numFmtId="0" fontId="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1" fillId="24" borderId="0" applyNumberFormat="0" applyBorder="0" applyAlignment="0" applyProtection="0"/>
    <xf numFmtId="0" fontId="234" fillId="0" borderId="0" applyNumberFormat="0" applyFill="0" applyBorder="0" applyAlignment="0" applyProtection="0"/>
    <xf numFmtId="0" fontId="15" fillId="85" borderId="33" applyNumberFormat="0" applyFont="0" applyAlignment="0" applyProtection="0"/>
    <xf numFmtId="9" fontId="9" fillId="0" borderId="0" applyFont="0" applyFill="0" applyBorder="0" applyAlignment="0" applyProtection="0"/>
    <xf numFmtId="9" fontId="280" fillId="0" borderId="0" applyFont="0" applyFill="0" applyBorder="0" applyAlignment="0" applyProtection="0"/>
    <xf numFmtId="0" fontId="236" fillId="0" borderId="55" applyNumberFormat="0" applyFill="0" applyAlignment="0" applyProtection="0"/>
    <xf numFmtId="38" fontId="77" fillId="0" borderId="0">
      <alignment vertical="top"/>
    </xf>
    <xf numFmtId="38" fontId="77" fillId="0" borderId="0">
      <alignment vertical="top"/>
    </xf>
    <xf numFmtId="0" fontId="238" fillId="0" borderId="0" applyNumberFormat="0" applyFill="0" applyBorder="0" applyAlignment="0" applyProtection="0"/>
    <xf numFmtId="49" fontId="122" fillId="0" borderId="0">
      <alignment horizontal="center"/>
    </xf>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97" fontId="12"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283" fontId="3" fillId="0" borderId="0" applyFont="0" applyFill="0" applyBorder="0" applyAlignment="0" applyProtection="0"/>
    <xf numFmtId="4" fontId="279" fillId="7" borderId="0" applyFont="0" applyBorder="0">
      <alignment horizontal="right"/>
    </xf>
    <xf numFmtId="4" fontId="279" fillId="7" borderId="56" applyBorder="0">
      <alignment horizontal="right"/>
    </xf>
    <xf numFmtId="4" fontId="279" fillId="116" borderId="57" applyBorder="0">
      <alignment horizontal="right"/>
    </xf>
    <xf numFmtId="0" fontId="232" fillId="26" borderId="0" applyNumberFormat="0" applyBorder="0" applyAlignment="0" applyProtection="0"/>
    <xf numFmtId="287" fontId="35" fillId="0" borderId="0">
      <protection locked="0"/>
    </xf>
    <xf numFmtId="0" fontId="12" fillId="0" borderId="0"/>
    <xf numFmtId="0" fontId="3" fillId="0" borderId="0"/>
    <xf numFmtId="0" fontId="10" fillId="0" borderId="0"/>
    <xf numFmtId="43" fontId="9" fillId="0" borderId="0" applyFont="0" applyFill="0" applyBorder="0" applyAlignment="0" applyProtection="0"/>
    <xf numFmtId="0" fontId="12" fillId="0" borderId="0"/>
    <xf numFmtId="0" fontId="3"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283" fontId="3" fillId="0" borderId="0" applyFont="0" applyFill="0" applyBorder="0" applyAlignment="0" applyProtection="0"/>
    <xf numFmtId="0" fontId="22" fillId="0" borderId="0"/>
    <xf numFmtId="9" fontId="16" fillId="0" borderId="0" applyFont="0" applyFill="0" applyBorder="0" applyAlignment="0" applyProtection="0"/>
    <xf numFmtId="0" fontId="221" fillId="0" borderId="0"/>
    <xf numFmtId="0" fontId="12" fillId="0" borderId="0"/>
    <xf numFmtId="0" fontId="156" fillId="0" borderId="0"/>
    <xf numFmtId="0" fontId="221" fillId="0" borderId="0"/>
    <xf numFmtId="0" fontId="263" fillId="31" borderId="48" applyNumberFormat="0" applyAlignment="0" applyProtection="0"/>
    <xf numFmtId="0" fontId="262" fillId="67" borderId="0" applyNumberFormat="0" applyBorder="0" applyAlignment="0" applyProtection="0"/>
    <xf numFmtId="0" fontId="262" fillId="56" borderId="0" applyNumberFormat="0" applyBorder="0" applyAlignment="0" applyProtection="0"/>
    <xf numFmtId="0" fontId="262" fillId="65" borderId="0" applyNumberFormat="0" applyBorder="0" applyAlignment="0" applyProtection="0"/>
    <xf numFmtId="0" fontId="262" fillId="122" borderId="0" applyNumberFormat="0" applyBorder="0" applyAlignment="0" applyProtection="0"/>
    <xf numFmtId="0" fontId="262" fillId="67" borderId="0" applyNumberFormat="0" applyBorder="0" applyAlignment="0" applyProtection="0"/>
    <xf numFmtId="0" fontId="262" fillId="120" borderId="0" applyNumberFormat="0" applyBorder="0" applyAlignment="0" applyProtection="0"/>
    <xf numFmtId="0" fontId="262" fillId="120" borderId="0" applyNumberFormat="0" applyBorder="0" applyAlignment="0" applyProtection="0"/>
    <xf numFmtId="0" fontId="262" fillId="67" borderId="0" applyNumberFormat="0" applyBorder="0" applyAlignment="0" applyProtection="0"/>
    <xf numFmtId="0" fontId="262" fillId="122" borderId="0" applyNumberFormat="0" applyBorder="0" applyAlignment="0" applyProtection="0"/>
    <xf numFmtId="0" fontId="262" fillId="65" borderId="0" applyNumberFormat="0" applyBorder="0" applyAlignment="0" applyProtection="0"/>
    <xf numFmtId="0" fontId="262" fillId="56" borderId="0" applyNumberFormat="0" applyBorder="0" applyAlignment="0" applyProtection="0"/>
    <xf numFmtId="0" fontId="262" fillId="67" borderId="0" applyNumberFormat="0" applyBorder="0" applyAlignment="0" applyProtection="0"/>
    <xf numFmtId="0" fontId="263" fillId="31" borderId="48" applyNumberFormat="0" applyAlignment="0" applyProtection="0"/>
    <xf numFmtId="0" fontId="12" fillId="0" borderId="0"/>
    <xf numFmtId="0" fontId="2" fillId="0" borderId="0"/>
    <xf numFmtId="0" fontId="12" fillId="0" borderId="0"/>
    <xf numFmtId="0" fontId="1" fillId="0" borderId="0"/>
  </cellStyleXfs>
  <cellXfs count="752">
    <xf numFmtId="0" fontId="0" fillId="0" borderId="0" xfId="0"/>
    <xf numFmtId="0" fontId="239" fillId="0" borderId="0" xfId="23" applyFont="1" applyFill="1"/>
    <xf numFmtId="0" fontId="239" fillId="0" borderId="0" xfId="23" applyFont="1" applyFill="1" applyAlignment="1">
      <alignment horizontal="center"/>
    </xf>
    <xf numFmtId="0" fontId="87" fillId="0" borderId="0" xfId="23" applyFont="1" applyFill="1"/>
    <xf numFmtId="0" fontId="87" fillId="0" borderId="1" xfId="27" applyFont="1" applyFill="1" applyBorder="1" applyAlignment="1">
      <alignment horizontal="left" vertical="center" wrapText="1"/>
    </xf>
    <xf numFmtId="0" fontId="87" fillId="0" borderId="1" xfId="27" applyFont="1" applyFill="1" applyBorder="1" applyAlignment="1">
      <alignment horizontal="center" vertical="center" wrapText="1"/>
    </xf>
    <xf numFmtId="0" fontId="239" fillId="0" borderId="1" xfId="24" applyFont="1" applyFill="1" applyBorder="1" applyAlignment="1">
      <alignment horizontal="center" vertical="center" wrapText="1"/>
    </xf>
    <xf numFmtId="0" fontId="239" fillId="0" borderId="1" xfId="27" applyFont="1" applyFill="1" applyBorder="1" applyAlignment="1">
      <alignment horizontal="left" vertical="center" wrapText="1"/>
    </xf>
    <xf numFmtId="0" fontId="239" fillId="0" borderId="1" xfId="27" applyFont="1" applyFill="1" applyBorder="1" applyAlignment="1">
      <alignment horizontal="center" vertical="center" wrapText="1"/>
    </xf>
    <xf numFmtId="4" fontId="239" fillId="0" borderId="1" xfId="24" applyNumberFormat="1" applyFont="1" applyFill="1" applyBorder="1" applyAlignment="1">
      <alignment horizontal="center" vertical="center" wrapText="1"/>
    </xf>
    <xf numFmtId="4" fontId="239" fillId="0" borderId="1" xfId="23" applyNumberFormat="1" applyFont="1" applyFill="1" applyBorder="1" applyAlignment="1">
      <alignment horizontal="center" vertical="center" wrapText="1"/>
    </xf>
    <xf numFmtId="4" fontId="239" fillId="0" borderId="1" xfId="23" applyNumberFormat="1" applyFont="1" applyFill="1" applyBorder="1" applyAlignment="1">
      <alignment horizontal="center" vertical="center"/>
    </xf>
    <xf numFmtId="4" fontId="87" fillId="0" borderId="1" xfId="23" applyNumberFormat="1" applyFont="1" applyFill="1" applyBorder="1" applyAlignment="1">
      <alignment horizontal="center" vertical="center"/>
    </xf>
    <xf numFmtId="0" fontId="239" fillId="0" borderId="1" xfId="27" applyNumberFormat="1" applyFont="1" applyFill="1" applyBorder="1" applyAlignment="1">
      <alignment vertical="center" wrapText="1"/>
    </xf>
    <xf numFmtId="0" fontId="239" fillId="0" borderId="1" xfId="27" applyFont="1" applyFill="1" applyBorder="1" applyAlignment="1">
      <alignment vertical="center" wrapText="1"/>
    </xf>
    <xf numFmtId="0" fontId="239" fillId="0" borderId="1" xfId="1353" applyNumberFormat="1" applyFont="1" applyFill="1" applyBorder="1" applyAlignment="1">
      <alignment vertical="center" wrapText="1"/>
    </xf>
    <xf numFmtId="49" fontId="239" fillId="0" borderId="1" xfId="24" applyNumberFormat="1" applyFont="1" applyFill="1" applyBorder="1" applyAlignment="1">
      <alignment horizontal="center" vertical="center" wrapText="1"/>
    </xf>
    <xf numFmtId="0" fontId="239" fillId="0" borderId="1" xfId="24" applyFont="1" applyFill="1" applyBorder="1" applyAlignment="1">
      <alignment horizontal="left" vertical="center" wrapText="1"/>
    </xf>
    <xf numFmtId="43" fontId="239" fillId="0" borderId="0" xfId="60471" applyFont="1" applyFill="1"/>
    <xf numFmtId="43" fontId="239" fillId="0" borderId="1" xfId="60471" applyFont="1" applyFill="1" applyBorder="1" applyAlignment="1">
      <alignment horizontal="center" vertical="center" wrapText="1"/>
    </xf>
    <xf numFmtId="43" fontId="239" fillId="0" borderId="1" xfId="60471" applyFont="1" applyFill="1" applyBorder="1" applyAlignment="1">
      <alignment horizontal="left" vertical="center" wrapText="1"/>
    </xf>
    <xf numFmtId="4" fontId="239" fillId="0" borderId="1" xfId="60471" applyNumberFormat="1" applyFont="1" applyFill="1" applyBorder="1" applyAlignment="1">
      <alignment horizontal="center" vertical="center"/>
    </xf>
    <xf numFmtId="4" fontId="239" fillId="0" borderId="1" xfId="27" applyNumberFormat="1" applyFont="1" applyFill="1" applyBorder="1" applyAlignment="1">
      <alignment horizontal="center" vertical="center" wrapText="1"/>
    </xf>
    <xf numFmtId="4" fontId="239" fillId="0" borderId="1" xfId="16" applyNumberFormat="1" applyFont="1" applyFill="1" applyBorder="1" applyAlignment="1">
      <alignment horizontal="center" vertical="center" wrapText="1"/>
    </xf>
    <xf numFmtId="0" fontId="239" fillId="0" borderId="1" xfId="16" applyFont="1" applyFill="1" applyBorder="1" applyAlignment="1">
      <alignment horizontal="center" vertical="center" wrapText="1"/>
    </xf>
    <xf numFmtId="0" fontId="239" fillId="0" borderId="1" xfId="1353" applyNumberFormat="1" applyFont="1" applyFill="1" applyBorder="1" applyAlignment="1">
      <alignment horizontal="center" vertical="center" wrapText="1"/>
    </xf>
    <xf numFmtId="0" fontId="239" fillId="0" borderId="1" xfId="0" applyFont="1" applyFill="1" applyBorder="1" applyAlignment="1">
      <alignment vertical="center" wrapText="1"/>
    </xf>
    <xf numFmtId="0" fontId="12" fillId="0" borderId="0" xfId="24" applyFont="1" applyFill="1"/>
    <xf numFmtId="4" fontId="87" fillId="0" borderId="1" xfId="2" applyNumberFormat="1" applyFont="1" applyFill="1" applyBorder="1" applyAlignment="1">
      <alignment horizontal="center" vertical="center" wrapText="1"/>
    </xf>
    <xf numFmtId="0" fontId="239" fillId="0" borderId="1" xfId="0" applyNumberFormat="1" applyFont="1" applyFill="1" applyBorder="1" applyAlignment="1">
      <alignment wrapText="1"/>
    </xf>
    <xf numFmtId="0" fontId="239" fillId="0" borderId="1" xfId="60465" applyNumberFormat="1" applyFont="1" applyFill="1" applyBorder="1" applyAlignment="1">
      <alignment horizontal="center" vertical="center" wrapText="1"/>
    </xf>
    <xf numFmtId="0" fontId="239" fillId="0" borderId="1" xfId="60465" applyNumberFormat="1" applyFont="1" applyFill="1" applyBorder="1" applyAlignment="1">
      <alignment wrapText="1"/>
    </xf>
    <xf numFmtId="0" fontId="239" fillId="0" borderId="1" xfId="0" applyNumberFormat="1" applyFont="1" applyFill="1" applyBorder="1" applyAlignment="1">
      <alignment horizontal="center" vertical="center" wrapText="1"/>
    </xf>
    <xf numFmtId="0" fontId="239" fillId="0" borderId="1" xfId="0" applyNumberFormat="1" applyFont="1" applyFill="1" applyBorder="1" applyAlignment="1">
      <alignment horizontal="left" vertical="center" wrapText="1"/>
    </xf>
    <xf numFmtId="0" fontId="239" fillId="0" borderId="1" xfId="27" applyNumberFormat="1" applyFont="1" applyFill="1" applyBorder="1" applyAlignment="1">
      <alignment vertical="top" wrapText="1"/>
    </xf>
    <xf numFmtId="0" fontId="239" fillId="0" borderId="1" xfId="27" applyNumberFormat="1" applyFont="1" applyFill="1" applyBorder="1" applyAlignment="1">
      <alignment horizontal="center" vertical="center" wrapText="1"/>
    </xf>
    <xf numFmtId="0" fontId="239" fillId="0" borderId="1" xfId="0" applyFont="1" applyFill="1" applyBorder="1" applyAlignment="1">
      <alignment horizontal="center" wrapText="1"/>
    </xf>
    <xf numFmtId="10" fontId="87" fillId="0" borderId="1" xfId="2" applyNumberFormat="1" applyFont="1" applyFill="1" applyBorder="1" applyAlignment="1">
      <alignment horizontal="center" vertical="center" wrapText="1"/>
    </xf>
    <xf numFmtId="1" fontId="239" fillId="0" borderId="1" xfId="24" applyNumberFormat="1" applyFont="1" applyFill="1" applyBorder="1" applyAlignment="1">
      <alignment horizontal="center" vertical="center" wrapText="1"/>
    </xf>
    <xf numFmtId="0" fontId="242" fillId="0" borderId="0" xfId="60474" applyFont="1" applyFill="1" applyBorder="1" applyAlignment="1">
      <alignment horizontal="center"/>
    </xf>
    <xf numFmtId="0" fontId="241" fillId="0" borderId="0" xfId="24" applyFont="1" applyFill="1" applyAlignment="1">
      <alignment horizontal="right" vertical="center"/>
    </xf>
    <xf numFmtId="0" fontId="241" fillId="0" borderId="0" xfId="24" applyFont="1" applyFill="1" applyAlignment="1">
      <alignment horizontal="right"/>
    </xf>
    <xf numFmtId="0" fontId="11" fillId="0" borderId="0" xfId="24" applyFont="1" applyFill="1"/>
    <xf numFmtId="0" fontId="24" fillId="0" borderId="0" xfId="24" applyFont="1" applyFill="1" applyAlignment="1">
      <alignment horizontal="right"/>
    </xf>
    <xf numFmtId="2" fontId="243" fillId="0" borderId="0" xfId="24" applyNumberFormat="1" applyFont="1" applyFill="1" applyAlignment="1">
      <alignment horizontal="right" vertical="top"/>
    </xf>
    <xf numFmtId="4" fontId="242" fillId="0" borderId="12" xfId="60474" applyNumberFormat="1" applyFont="1" applyFill="1" applyBorder="1" applyAlignment="1">
      <alignment vertical="center"/>
    </xf>
    <xf numFmtId="0" fontId="244" fillId="0" borderId="0" xfId="58444" applyFont="1" applyFill="1" applyBorder="1" applyAlignment="1">
      <alignment vertical="center" wrapText="1"/>
    </xf>
    <xf numFmtId="0" fontId="245" fillId="0" borderId="3" xfId="58444" applyFont="1" applyFill="1" applyBorder="1" applyAlignment="1">
      <alignment horizontal="center" vertical="center" textRotation="90" wrapText="1"/>
    </xf>
    <xf numFmtId="0" fontId="246" fillId="0" borderId="1" xfId="58444" applyFont="1" applyFill="1" applyBorder="1" applyAlignment="1">
      <alignment horizontal="center" vertical="center"/>
    </xf>
    <xf numFmtId="0" fontId="11" fillId="0" borderId="1" xfId="24" applyFont="1" applyFill="1" applyBorder="1" applyAlignment="1">
      <alignment horizontal="center"/>
    </xf>
    <xf numFmtId="0" fontId="11" fillId="0" borderId="0" xfId="24" applyFont="1" applyFill="1" applyBorder="1"/>
    <xf numFmtId="284" fontId="11" fillId="0" borderId="0" xfId="24" applyNumberFormat="1" applyFont="1" applyFill="1"/>
    <xf numFmtId="4" fontId="11" fillId="0" borderId="1" xfId="2" applyNumberFormat="1" applyFont="1" applyFill="1" applyBorder="1" applyAlignment="1">
      <alignment horizontal="center" vertical="center" wrapText="1"/>
    </xf>
    <xf numFmtId="284" fontId="11" fillId="0" borderId="1" xfId="2" applyNumberFormat="1" applyFont="1" applyFill="1" applyBorder="1" applyAlignment="1">
      <alignment horizontal="center" vertical="center" wrapText="1"/>
    </xf>
    <xf numFmtId="0" fontId="12" fillId="0" borderId="1" xfId="2" applyFont="1" applyFill="1" applyBorder="1" applyAlignment="1">
      <alignment horizontal="center" vertical="center" wrapText="1"/>
    </xf>
    <xf numFmtId="0" fontId="11" fillId="0" borderId="0" xfId="2" applyFont="1" applyFill="1" applyBorder="1"/>
    <xf numFmtId="0" fontId="11" fillId="0" borderId="0" xfId="2" applyFont="1" applyFill="1"/>
    <xf numFmtId="4" fontId="12" fillId="0" borderId="1" xfId="2" applyNumberFormat="1" applyFont="1" applyFill="1" applyBorder="1" applyAlignment="1">
      <alignment horizontal="center" vertical="center" wrapText="1"/>
    </xf>
    <xf numFmtId="284" fontId="12" fillId="0" borderId="1" xfId="2" applyNumberFormat="1" applyFont="1" applyFill="1" applyBorder="1" applyAlignment="1">
      <alignment horizontal="center" vertical="center" wrapText="1"/>
    </xf>
    <xf numFmtId="284" fontId="11" fillId="0" borderId="0" xfId="2" applyNumberFormat="1" applyFont="1" applyFill="1" applyBorder="1"/>
    <xf numFmtId="4" fontId="12" fillId="0" borderId="1" xfId="60473" applyNumberFormat="1" applyFont="1" applyFill="1" applyBorder="1" applyAlignment="1">
      <alignment horizontal="center" vertical="center" wrapText="1"/>
    </xf>
    <xf numFmtId="0" fontId="12" fillId="0" borderId="1" xfId="27" applyFont="1" applyFill="1" applyBorder="1" applyAlignment="1">
      <alignment horizontal="left" vertical="center" wrapText="1"/>
    </xf>
    <xf numFmtId="49" fontId="12" fillId="0" borderId="1" xfId="60473" applyNumberFormat="1" applyFont="1" applyFill="1" applyBorder="1" applyAlignment="1">
      <alignment horizontal="center" vertical="center" wrapText="1"/>
    </xf>
    <xf numFmtId="0" fontId="12" fillId="0" borderId="0" xfId="2" applyFont="1" applyFill="1" applyBorder="1"/>
    <xf numFmtId="0" fontId="12" fillId="0" borderId="0" xfId="2" applyFont="1" applyFill="1"/>
    <xf numFmtId="0" fontId="11" fillId="0" borderId="1" xfId="2" applyFont="1" applyFill="1" applyBorder="1" applyAlignment="1">
      <alignment horizontal="center" vertical="center" wrapText="1"/>
    </xf>
    <xf numFmtId="0" fontId="241" fillId="0" borderId="0" xfId="24" applyFont="1" applyFill="1"/>
    <xf numFmtId="4" fontId="11" fillId="0" borderId="1" xfId="60473" applyNumberFormat="1" applyFont="1" applyFill="1" applyBorder="1" applyAlignment="1">
      <alignment horizontal="center" vertical="center" wrapText="1"/>
    </xf>
    <xf numFmtId="4" fontId="11" fillId="0" borderId="1" xfId="60473" applyNumberFormat="1" applyFont="1" applyFill="1" applyBorder="1" applyAlignment="1">
      <alignment horizontal="left" vertical="center" wrapText="1"/>
    </xf>
    <xf numFmtId="4" fontId="11" fillId="0" borderId="1" xfId="60472" applyNumberFormat="1" applyFont="1" applyFill="1" applyBorder="1" applyAlignment="1">
      <alignment horizontal="center" vertical="center" wrapText="1"/>
    </xf>
    <xf numFmtId="4" fontId="11" fillId="0" borderId="3" xfId="60473" applyNumberFormat="1" applyFont="1" applyFill="1" applyBorder="1" applyAlignment="1">
      <alignment horizontal="center" vertical="center" wrapText="1"/>
    </xf>
    <xf numFmtId="4" fontId="11" fillId="0" borderId="3" xfId="60473" applyNumberFormat="1" applyFont="1" applyFill="1" applyBorder="1" applyAlignment="1">
      <alignment horizontal="left" vertical="center" wrapText="1"/>
    </xf>
    <xf numFmtId="4" fontId="11" fillId="0" borderId="3" xfId="60472" applyNumberFormat="1" applyFont="1" applyFill="1" applyBorder="1" applyAlignment="1">
      <alignment horizontal="center" vertical="center" wrapText="1"/>
    </xf>
    <xf numFmtId="3" fontId="11" fillId="0" borderId="1" xfId="60473" applyNumberFormat="1" applyFont="1" applyFill="1" applyBorder="1" applyAlignment="1">
      <alignment horizontal="center" vertical="center" wrapText="1"/>
    </xf>
    <xf numFmtId="49" fontId="11" fillId="0" borderId="1" xfId="60473" applyNumberFormat="1" applyFont="1" applyFill="1" applyBorder="1" applyAlignment="1">
      <alignment horizontal="center" vertical="center" wrapText="1"/>
    </xf>
    <xf numFmtId="49" fontId="11" fillId="0" borderId="3" xfId="60473" applyNumberFormat="1" applyFont="1" applyFill="1" applyBorder="1" applyAlignment="1">
      <alignment horizontal="center" vertical="center" wrapText="1"/>
    </xf>
    <xf numFmtId="0" fontId="248" fillId="0" borderId="0" xfId="24" applyFont="1" applyFill="1" applyBorder="1" applyAlignment="1">
      <alignment horizontal="center" vertical="center"/>
    </xf>
    <xf numFmtId="0" fontId="249" fillId="0" borderId="0" xfId="24" applyFont="1" applyFill="1" applyBorder="1" applyAlignment="1">
      <alignment horizontal="center"/>
    </xf>
    <xf numFmtId="0" fontId="204" fillId="0" borderId="0" xfId="60474" applyFont="1" applyFill="1" applyBorder="1" applyAlignment="1">
      <alignment horizontal="center"/>
    </xf>
    <xf numFmtId="0" fontId="250" fillId="0" borderId="0" xfId="58444" applyFont="1" applyFill="1" applyBorder="1" applyAlignment="1"/>
    <xf numFmtId="0" fontId="250" fillId="0" borderId="0" xfId="58444" applyFont="1" applyFill="1" applyBorder="1"/>
    <xf numFmtId="284" fontId="12" fillId="0" borderId="0" xfId="24" applyNumberFormat="1" applyFont="1" applyFill="1"/>
    <xf numFmtId="4" fontId="12" fillId="0" borderId="0" xfId="24" applyNumberFormat="1" applyFont="1" applyFill="1"/>
    <xf numFmtId="4" fontId="87" fillId="0" borderId="1" xfId="60473" applyNumberFormat="1" applyFont="1" applyFill="1" applyBorder="1" applyAlignment="1">
      <alignment horizontal="center" vertical="center" wrapText="1"/>
    </xf>
    <xf numFmtId="4" fontId="87" fillId="0" borderId="1" xfId="60473" applyNumberFormat="1" applyFont="1" applyFill="1" applyBorder="1" applyAlignment="1">
      <alignment horizontal="left" vertical="center" wrapText="1"/>
    </xf>
    <xf numFmtId="4" fontId="87" fillId="0" borderId="3" xfId="60473" applyNumberFormat="1" applyFont="1" applyFill="1" applyBorder="1" applyAlignment="1">
      <alignment horizontal="center" vertical="center" wrapText="1"/>
    </xf>
    <xf numFmtId="4" fontId="87" fillId="0" borderId="3" xfId="60473" applyNumberFormat="1" applyFont="1" applyFill="1" applyBorder="1" applyAlignment="1">
      <alignment horizontal="left" vertical="center" wrapText="1"/>
    </xf>
    <xf numFmtId="3" fontId="87" fillId="0" borderId="1" xfId="60473" applyNumberFormat="1" applyFont="1" applyFill="1" applyBorder="1" applyAlignment="1">
      <alignment horizontal="center" vertical="center" wrapText="1"/>
    </xf>
    <xf numFmtId="49" fontId="87" fillId="0" borderId="1" xfId="60473" applyNumberFormat="1" applyFont="1" applyFill="1" applyBorder="1" applyAlignment="1">
      <alignment horizontal="center" vertical="center" wrapText="1"/>
    </xf>
    <xf numFmtId="49" fontId="87" fillId="0" borderId="3" xfId="60473" applyNumberFormat="1" applyFont="1" applyFill="1" applyBorder="1" applyAlignment="1">
      <alignment horizontal="center" vertical="center" wrapText="1"/>
    </xf>
    <xf numFmtId="4" fontId="239" fillId="0" borderId="1" xfId="0" applyNumberFormat="1" applyFont="1" applyFill="1" applyBorder="1" applyAlignment="1">
      <alignment wrapText="1"/>
    </xf>
    <xf numFmtId="4" fontId="239" fillId="0" borderId="1" xfId="0" applyNumberFormat="1" applyFont="1" applyFill="1" applyBorder="1" applyAlignment="1">
      <alignment horizontal="center" wrapText="1"/>
    </xf>
    <xf numFmtId="1" fontId="239" fillId="0" borderId="1" xfId="2" applyNumberFormat="1" applyFont="1" applyFill="1" applyBorder="1" applyAlignment="1">
      <alignment horizontal="center" vertical="center" wrapText="1"/>
    </xf>
    <xf numFmtId="4" fontId="12" fillId="0" borderId="1" xfId="23" applyNumberFormat="1" applyFont="1" applyFill="1" applyBorder="1" applyAlignment="1">
      <alignment horizontal="center" vertical="center" wrapText="1"/>
    </xf>
    <xf numFmtId="4" fontId="239" fillId="0" borderId="1" xfId="60470" applyNumberFormat="1" applyFont="1" applyFill="1" applyBorder="1" applyAlignment="1">
      <alignment horizontal="center" vertical="center" wrapText="1"/>
    </xf>
    <xf numFmtId="1" fontId="239" fillId="0" borderId="1" xfId="23" applyNumberFormat="1" applyFont="1" applyFill="1" applyBorder="1" applyAlignment="1">
      <alignment horizontal="center" vertical="center" wrapText="1"/>
    </xf>
    <xf numFmtId="0" fontId="239" fillId="0" borderId="1" xfId="23" applyNumberFormat="1" applyFont="1" applyFill="1" applyBorder="1" applyAlignment="1">
      <alignment horizontal="center" vertical="center" wrapText="1"/>
    </xf>
    <xf numFmtId="0" fontId="239" fillId="0" borderId="1" xfId="60470" applyNumberFormat="1" applyFont="1" applyFill="1" applyBorder="1" applyAlignment="1">
      <alignment horizontal="center" vertical="center" wrapText="1"/>
    </xf>
    <xf numFmtId="0" fontId="12" fillId="0" borderId="0" xfId="24" applyFont="1" applyFill="1" applyAlignment="1">
      <alignment horizontal="right"/>
    </xf>
    <xf numFmtId="0" fontId="12" fillId="0" borderId="0" xfId="0" applyFont="1" applyFill="1"/>
    <xf numFmtId="0" fontId="12" fillId="0" borderId="1" xfId="0" applyFont="1" applyFill="1" applyBorder="1"/>
    <xf numFmtId="0" fontId="12" fillId="0" borderId="1" xfId="0" applyFont="1" applyFill="1" applyBorder="1" applyAlignment="1">
      <alignment horizontal="center" vertical="center"/>
    </xf>
    <xf numFmtId="0" fontId="12" fillId="0" borderId="1" xfId="24" applyFont="1" applyFill="1" applyBorder="1" applyAlignment="1">
      <alignment horizontal="left" vertical="center" wrapText="1"/>
    </xf>
    <xf numFmtId="0" fontId="12" fillId="0" borderId="1" xfId="24" applyFont="1" applyFill="1" applyBorder="1" applyAlignment="1">
      <alignment horizontal="center" vertical="center" wrapText="1"/>
    </xf>
    <xf numFmtId="0" fontId="12" fillId="0" borderId="1" xfId="27" applyFont="1" applyFill="1" applyBorder="1" applyAlignment="1">
      <alignment horizontal="center" vertical="center" wrapText="1"/>
    </xf>
    <xf numFmtId="0" fontId="12" fillId="0" borderId="1" xfId="1353" applyNumberFormat="1" applyFont="1" applyFill="1" applyBorder="1" applyAlignment="1">
      <alignment vertical="center" wrapText="1"/>
    </xf>
    <xf numFmtId="0" fontId="12" fillId="0" borderId="1" xfId="1353" applyNumberFormat="1" applyFont="1" applyFill="1" applyBorder="1" applyAlignment="1">
      <alignment horizontal="center" vertical="center" wrapText="1"/>
    </xf>
    <xf numFmtId="0" fontId="12" fillId="0" borderId="1" xfId="16" applyFont="1" applyFill="1" applyBorder="1" applyAlignment="1">
      <alignment horizontal="center" vertical="center" wrapText="1"/>
    </xf>
    <xf numFmtId="0" fontId="12" fillId="0" borderId="1" xfId="27" applyFont="1" applyFill="1" applyBorder="1" applyAlignment="1">
      <alignment vertical="center" wrapText="1"/>
    </xf>
    <xf numFmtId="4" fontId="12" fillId="0" borderId="1" xfId="16" applyNumberFormat="1" applyFont="1" applyFill="1" applyBorder="1" applyAlignment="1">
      <alignment horizontal="center" vertical="center" wrapText="1"/>
    </xf>
    <xf numFmtId="4" fontId="12" fillId="0" borderId="1" xfId="60472" applyNumberFormat="1" applyFont="1" applyFill="1" applyBorder="1" applyAlignment="1">
      <alignment horizontal="center" vertical="center" wrapText="1"/>
    </xf>
    <xf numFmtId="0" fontId="12" fillId="0" borderId="1" xfId="0" applyFont="1" applyFill="1" applyBorder="1" applyAlignment="1">
      <alignment vertical="center" wrapText="1"/>
    </xf>
    <xf numFmtId="0" fontId="12" fillId="0" borderId="0" xfId="0" applyFont="1" applyFill="1" applyAlignment="1">
      <alignment wrapText="1"/>
    </xf>
    <xf numFmtId="0" fontId="12" fillId="0" borderId="0" xfId="0" applyFont="1" applyFill="1" applyAlignment="1">
      <alignment horizontal="center" vertical="center"/>
    </xf>
    <xf numFmtId="0" fontId="11" fillId="0" borderId="1" xfId="27" applyFont="1" applyFill="1" applyBorder="1" applyAlignment="1">
      <alignment horizontal="center" vertical="center" wrapText="1"/>
    </xf>
    <xf numFmtId="0" fontId="12" fillId="0" borderId="1" xfId="0" applyNumberFormat="1" applyFont="1" applyFill="1" applyBorder="1" applyAlignment="1">
      <alignment horizontal="center" vertical="center" wrapText="1"/>
    </xf>
    <xf numFmtId="0" fontId="12" fillId="0" borderId="1" xfId="0" applyNumberFormat="1" applyFont="1" applyFill="1" applyBorder="1" applyAlignment="1">
      <alignment horizontal="left" vertical="center" wrapText="1"/>
    </xf>
    <xf numFmtId="0" fontId="12" fillId="0" borderId="1" xfId="27" applyNumberFormat="1" applyFont="1" applyFill="1" applyBorder="1" applyAlignment="1">
      <alignment vertical="center" wrapText="1"/>
    </xf>
    <xf numFmtId="4" fontId="239" fillId="0" borderId="0" xfId="23" applyNumberFormat="1" applyFont="1" applyFill="1"/>
    <xf numFmtId="1" fontId="239" fillId="0" borderId="1" xfId="60470" applyNumberFormat="1" applyFont="1" applyFill="1" applyBorder="1" applyAlignment="1">
      <alignment horizontal="center" vertical="center" wrapText="1"/>
    </xf>
    <xf numFmtId="4" fontId="19" fillId="0" borderId="1" xfId="23" applyNumberFormat="1" applyFont="1" applyFill="1" applyBorder="1" applyAlignment="1">
      <alignment horizontal="center" vertical="center" wrapText="1"/>
    </xf>
    <xf numFmtId="0" fontId="12" fillId="117" borderId="0" xfId="24" applyFont="1" applyFill="1"/>
    <xf numFmtId="4" fontId="87" fillId="117" borderId="1" xfId="2" applyNumberFormat="1" applyFont="1" applyFill="1" applyBorder="1" applyAlignment="1">
      <alignment horizontal="center" vertical="center" wrapText="1"/>
    </xf>
    <xf numFmtId="0" fontId="12" fillId="117" borderId="0" xfId="24" applyFont="1" applyFill="1" applyBorder="1"/>
    <xf numFmtId="4" fontId="87" fillId="117" borderId="1" xfId="60473" applyNumberFormat="1" applyFont="1" applyFill="1" applyBorder="1" applyAlignment="1">
      <alignment horizontal="center" vertical="center" wrapText="1"/>
    </xf>
    <xf numFmtId="4" fontId="12" fillId="117" borderId="1" xfId="24" applyNumberFormat="1" applyFont="1" applyFill="1" applyBorder="1" applyAlignment="1">
      <alignment horizontal="center" vertical="center" wrapText="1"/>
    </xf>
    <xf numFmtId="4" fontId="239" fillId="117" borderId="1" xfId="24" applyNumberFormat="1" applyFont="1" applyFill="1" applyBorder="1" applyAlignment="1">
      <alignment horizontal="center" vertical="center" wrapText="1"/>
    </xf>
    <xf numFmtId="4" fontId="12" fillId="0" borderId="1" xfId="0" applyNumberFormat="1" applyFont="1" applyFill="1" applyBorder="1"/>
    <xf numFmtId="0" fontId="12" fillId="0" borderId="1" xfId="0" applyFont="1" applyFill="1" applyBorder="1" applyAlignment="1">
      <alignment wrapText="1"/>
    </xf>
    <xf numFmtId="4" fontId="12" fillId="0" borderId="1" xfId="24" applyNumberFormat="1" applyFont="1" applyFill="1" applyBorder="1" applyAlignment="1">
      <alignment horizontal="center" vertical="center" wrapText="1"/>
    </xf>
    <xf numFmtId="49" fontId="12" fillId="0" borderId="1" xfId="27" applyNumberFormat="1" applyFont="1" applyFill="1" applyBorder="1" applyAlignment="1">
      <alignment horizontal="center" vertical="center" wrapText="1"/>
    </xf>
    <xf numFmtId="4" fontId="11" fillId="0" borderId="0" xfId="2" applyNumberFormat="1" applyFont="1" applyFill="1" applyBorder="1"/>
    <xf numFmtId="4" fontId="12" fillId="0" borderId="0" xfId="2" applyNumberFormat="1" applyFont="1" applyFill="1" applyBorder="1"/>
    <xf numFmtId="4" fontId="12" fillId="117" borderId="1" xfId="60479" applyNumberFormat="1" applyFont="1" applyFill="1" applyBorder="1" applyAlignment="1">
      <alignment horizontal="center" vertical="center" wrapText="1"/>
    </xf>
    <xf numFmtId="49" fontId="239" fillId="117" borderId="1" xfId="24" applyNumberFormat="1" applyFont="1" applyFill="1" applyBorder="1" applyAlignment="1">
      <alignment horizontal="center" vertical="center" wrapText="1"/>
    </xf>
    <xf numFmtId="0" fontId="239" fillId="117" borderId="1" xfId="24" applyFont="1" applyFill="1" applyBorder="1" applyAlignment="1">
      <alignment horizontal="center" vertical="center" wrapText="1"/>
    </xf>
    <xf numFmtId="4" fontId="239" fillId="117" borderId="1" xfId="0" applyNumberFormat="1" applyFont="1" applyFill="1" applyBorder="1" applyAlignment="1">
      <alignment horizontal="center" vertical="center" wrapText="1"/>
    </xf>
    <xf numFmtId="4" fontId="12" fillId="117" borderId="0" xfId="24" applyNumberFormat="1" applyFont="1" applyFill="1" applyBorder="1" applyAlignment="1">
      <alignment vertical="center"/>
    </xf>
    <xf numFmtId="4" fontId="241" fillId="117" borderId="0" xfId="24" applyNumberFormat="1" applyFont="1" applyFill="1" applyBorder="1" applyAlignment="1">
      <alignment horizontal="right" vertical="center"/>
    </xf>
    <xf numFmtId="285" fontId="12" fillId="117" borderId="0" xfId="24" applyNumberFormat="1" applyFont="1" applyFill="1" applyBorder="1"/>
    <xf numFmtId="0" fontId="11" fillId="117" borderId="1" xfId="24" applyFont="1" applyFill="1" applyBorder="1" applyAlignment="1">
      <alignment horizontal="center" vertical="center"/>
    </xf>
    <xf numFmtId="4" fontId="11" fillId="117" borderId="1" xfId="24" applyNumberFormat="1" applyFont="1" applyFill="1" applyBorder="1" applyAlignment="1">
      <alignment horizontal="center" vertical="center"/>
    </xf>
    <xf numFmtId="0" fontId="87" fillId="117" borderId="1" xfId="2" applyFont="1" applyFill="1" applyBorder="1" applyAlignment="1">
      <alignment horizontal="center" vertical="center" wrapText="1"/>
    </xf>
    <xf numFmtId="0" fontId="87" fillId="117" borderId="1" xfId="24" applyFont="1" applyFill="1" applyBorder="1" applyAlignment="1">
      <alignment horizontal="center" vertical="center" wrapText="1"/>
    </xf>
    <xf numFmtId="0" fontId="204" fillId="117" borderId="0" xfId="24" applyFont="1" applyFill="1" applyAlignment="1"/>
    <xf numFmtId="4" fontId="12" fillId="117" borderId="1" xfId="24" applyNumberFormat="1" applyFont="1" applyFill="1" applyBorder="1" applyAlignment="1">
      <alignment horizontal="center" vertical="center"/>
    </xf>
    <xf numFmtId="0" fontId="204" fillId="117" borderId="0" xfId="24" applyFont="1" applyFill="1" applyAlignment="1">
      <alignment wrapText="1"/>
    </xf>
    <xf numFmtId="0" fontId="260" fillId="117" borderId="0" xfId="60478" applyFont="1" applyFill="1" applyAlignment="1">
      <alignment vertical="center"/>
    </xf>
    <xf numFmtId="0" fontId="239" fillId="117" borderId="1" xfId="27" applyFont="1" applyFill="1" applyBorder="1" applyAlignment="1">
      <alignment horizontal="center" vertical="center" wrapText="1"/>
    </xf>
    <xf numFmtId="4" fontId="239" fillId="117" borderId="1" xfId="60480" applyNumberFormat="1" applyFont="1" applyFill="1" applyBorder="1" applyAlignment="1">
      <alignment horizontal="center" vertical="center"/>
    </xf>
    <xf numFmtId="0" fontId="248" fillId="117" borderId="0" xfId="60478" applyFont="1" applyFill="1" applyAlignment="1">
      <alignment vertical="center"/>
    </xf>
    <xf numFmtId="4" fontId="248" fillId="117" borderId="0" xfId="60478" applyNumberFormat="1" applyFont="1" applyFill="1" applyAlignment="1">
      <alignment vertical="center"/>
    </xf>
    <xf numFmtId="0" fontId="239" fillId="117" borderId="1" xfId="1353" applyNumberFormat="1" applyFont="1" applyFill="1" applyBorder="1" applyAlignment="1">
      <alignment horizontal="center" vertical="center" wrapText="1"/>
    </xf>
    <xf numFmtId="0" fontId="204" fillId="117" borderId="0" xfId="60474" applyFont="1" applyFill="1" applyBorder="1" applyAlignment="1"/>
    <xf numFmtId="43" fontId="239" fillId="117" borderId="1" xfId="60471" applyFont="1" applyFill="1" applyBorder="1" applyAlignment="1">
      <alignment horizontal="center" vertical="center" wrapText="1"/>
    </xf>
    <xf numFmtId="4" fontId="239" fillId="117" borderId="1" xfId="60471" applyNumberFormat="1" applyFont="1" applyFill="1" applyBorder="1" applyAlignment="1">
      <alignment horizontal="center" vertical="center"/>
    </xf>
    <xf numFmtId="0" fontId="239" fillId="117" borderId="1" xfId="27" applyNumberFormat="1" applyFont="1" applyFill="1" applyBorder="1" applyAlignment="1">
      <alignment horizontal="center" vertical="center" wrapText="1"/>
    </xf>
    <xf numFmtId="0" fontId="239" fillId="117" borderId="1" xfId="0" applyNumberFormat="1" applyFont="1" applyFill="1" applyBorder="1" applyAlignment="1">
      <alignment horizontal="center" vertical="center" wrapText="1"/>
    </xf>
    <xf numFmtId="0" fontId="239" fillId="117" borderId="1" xfId="60465" applyNumberFormat="1" applyFont="1" applyFill="1" applyBorder="1" applyAlignment="1">
      <alignment horizontal="center" vertical="center" wrapText="1"/>
    </xf>
    <xf numFmtId="0" fontId="239" fillId="117" borderId="1" xfId="16" applyFont="1" applyFill="1" applyBorder="1" applyAlignment="1">
      <alignment horizontal="center" vertical="center" wrapText="1"/>
    </xf>
    <xf numFmtId="4" fontId="87" fillId="117" borderId="1" xfId="60480" applyNumberFormat="1" applyFont="1" applyFill="1" applyBorder="1" applyAlignment="1">
      <alignment horizontal="center" vertical="center"/>
    </xf>
    <xf numFmtId="1" fontId="239" fillId="117" borderId="1" xfId="24" applyNumberFormat="1" applyFont="1" applyFill="1" applyBorder="1" applyAlignment="1">
      <alignment horizontal="center" vertical="center" wrapText="1"/>
    </xf>
    <xf numFmtId="0" fontId="87" fillId="117" borderId="1" xfId="27" applyFont="1" applyFill="1" applyBorder="1" applyAlignment="1">
      <alignment horizontal="center" vertical="center" wrapText="1"/>
    </xf>
    <xf numFmtId="4" fontId="239" fillId="117" borderId="1" xfId="16" applyNumberFormat="1" applyFont="1" applyFill="1" applyBorder="1" applyAlignment="1">
      <alignment horizontal="center" vertical="center" wrapText="1"/>
    </xf>
    <xf numFmtId="4" fontId="12" fillId="117" borderId="1" xfId="0" applyNumberFormat="1" applyFont="1" applyFill="1" applyBorder="1" applyAlignment="1">
      <alignment horizontal="center" vertical="center" wrapText="1"/>
    </xf>
    <xf numFmtId="0" fontId="239" fillId="117" borderId="1" xfId="0" applyFont="1" applyFill="1" applyBorder="1" applyAlignment="1">
      <alignment horizontal="center" vertical="center" wrapText="1"/>
    </xf>
    <xf numFmtId="0" fontId="0" fillId="117" borderId="0" xfId="0" applyFill="1"/>
    <xf numFmtId="3" fontId="87" fillId="117" borderId="1" xfId="60473" applyNumberFormat="1" applyFont="1" applyFill="1" applyBorder="1" applyAlignment="1">
      <alignment horizontal="center" vertical="center" wrapText="1"/>
    </xf>
    <xf numFmtId="49" fontId="87" fillId="117" borderId="1" xfId="60473" applyNumberFormat="1" applyFont="1" applyFill="1" applyBorder="1" applyAlignment="1">
      <alignment horizontal="center" vertical="center" wrapText="1"/>
    </xf>
    <xf numFmtId="0" fontId="0" fillId="117" borderId="0" xfId="0" applyFill="1" applyBorder="1"/>
    <xf numFmtId="0" fontId="87" fillId="0" borderId="1" xfId="2" applyFont="1" applyFill="1" applyBorder="1" applyAlignment="1">
      <alignment horizontal="center" vertical="center" wrapText="1"/>
    </xf>
    <xf numFmtId="0" fontId="87" fillId="0" borderId="1" xfId="24" applyFont="1" applyFill="1" applyBorder="1" applyAlignment="1">
      <alignment horizontal="center" vertical="center" wrapText="1"/>
    </xf>
    <xf numFmtId="4" fontId="239" fillId="0" borderId="1" xfId="2" applyNumberFormat="1" applyFont="1" applyFill="1" applyBorder="1" applyAlignment="1">
      <alignment horizontal="center" vertical="center" wrapText="1"/>
    </xf>
    <xf numFmtId="0" fontId="204" fillId="0" borderId="0" xfId="24" applyFont="1" applyFill="1" applyAlignment="1">
      <alignment horizontal="center" wrapText="1"/>
    </xf>
    <xf numFmtId="0" fontId="239" fillId="0" borderId="60" xfId="27" applyFont="1" applyFill="1" applyBorder="1" applyAlignment="1">
      <alignment horizontal="left" vertical="center" wrapText="1"/>
    </xf>
    <xf numFmtId="4" fontId="254" fillId="0" borderId="1" xfId="2" applyNumberFormat="1" applyFont="1" applyFill="1" applyBorder="1" applyAlignment="1">
      <alignment horizontal="center" vertical="center" wrapText="1"/>
    </xf>
    <xf numFmtId="166" fontId="12" fillId="0" borderId="1" xfId="24" applyNumberFormat="1" applyFont="1" applyFill="1" applyBorder="1" applyAlignment="1">
      <alignment horizontal="center" vertical="center" wrapText="1"/>
    </xf>
    <xf numFmtId="0" fontId="239" fillId="0" borderId="60" xfId="1353" applyNumberFormat="1" applyFont="1" applyFill="1" applyBorder="1" applyAlignment="1">
      <alignment vertical="center" wrapText="1"/>
    </xf>
    <xf numFmtId="0" fontId="239" fillId="0" borderId="1" xfId="58423" applyFont="1" applyFill="1" applyBorder="1" applyAlignment="1">
      <alignment horizontal="center" vertical="center"/>
    </xf>
    <xf numFmtId="0" fontId="239" fillId="0" borderId="60" xfId="1353" applyNumberFormat="1" applyFont="1" applyFill="1" applyBorder="1" applyAlignment="1">
      <alignment horizontal="center" vertical="center" wrapText="1"/>
    </xf>
    <xf numFmtId="4" fontId="12" fillId="0" borderId="0" xfId="24" applyNumberFormat="1" applyFont="1" applyFill="1" applyAlignment="1">
      <alignment wrapText="1"/>
    </xf>
    <xf numFmtId="4" fontId="241" fillId="0" borderId="0" xfId="24" applyNumberFormat="1" applyFont="1" applyFill="1" applyAlignment="1">
      <alignment horizontal="right" vertical="center" wrapText="1"/>
    </xf>
    <xf numFmtId="4" fontId="241" fillId="0" borderId="0" xfId="24" applyNumberFormat="1" applyFont="1" applyFill="1" applyAlignment="1">
      <alignment horizontal="right" wrapText="1"/>
    </xf>
    <xf numFmtId="4" fontId="204" fillId="0" borderId="0" xfId="24" applyNumberFormat="1" applyFont="1" applyFill="1" applyAlignment="1">
      <alignment horizontal="center" wrapText="1"/>
    </xf>
    <xf numFmtId="4" fontId="241" fillId="0" borderId="0" xfId="24" applyNumberFormat="1" applyFont="1" applyFill="1" applyAlignment="1">
      <alignment horizontal="center" wrapText="1"/>
    </xf>
    <xf numFmtId="4" fontId="248" fillId="0" borderId="0" xfId="60473" applyNumberFormat="1" applyFont="1" applyFill="1" applyAlignment="1">
      <alignment horizontal="center" vertical="center" wrapText="1"/>
    </xf>
    <xf numFmtId="0" fontId="248" fillId="0" borderId="0" xfId="60473" applyFont="1" applyFill="1" applyAlignment="1">
      <alignment horizontal="center" vertical="center"/>
    </xf>
    <xf numFmtId="0" fontId="12" fillId="0" borderId="0" xfId="2" applyFill="1"/>
    <xf numFmtId="4" fontId="11" fillId="0" borderId="0" xfId="24" applyNumberFormat="1" applyFont="1" applyFill="1" applyAlignment="1">
      <alignment wrapText="1"/>
    </xf>
    <xf numFmtId="0" fontId="204" fillId="0" borderId="0" xfId="24" applyFont="1" applyFill="1" applyBorder="1" applyAlignment="1"/>
    <xf numFmtId="0" fontId="12" fillId="0" borderId="0" xfId="24" applyFont="1" applyFill="1" applyBorder="1"/>
    <xf numFmtId="4" fontId="12" fillId="0" borderId="1" xfId="24" applyNumberFormat="1" applyFont="1" applyFill="1" applyBorder="1" applyAlignment="1">
      <alignment horizontal="center" vertical="center" textRotation="90" wrapText="1"/>
    </xf>
    <xf numFmtId="4" fontId="11" fillId="0" borderId="1" xfId="24" applyNumberFormat="1" applyFont="1" applyFill="1" applyBorder="1" applyAlignment="1">
      <alignment horizontal="center" vertical="center" wrapText="1"/>
    </xf>
    <xf numFmtId="3" fontId="12" fillId="0" borderId="1" xfId="24" applyNumberFormat="1" applyFont="1" applyFill="1" applyBorder="1" applyAlignment="1">
      <alignment horizontal="center" vertical="center" wrapText="1"/>
    </xf>
    <xf numFmtId="3" fontId="12" fillId="0" borderId="3" xfId="24" applyNumberFormat="1" applyFont="1" applyFill="1" applyBorder="1" applyAlignment="1">
      <alignment horizontal="center" vertical="center" wrapText="1"/>
    </xf>
    <xf numFmtId="3" fontId="12" fillId="0" borderId="0" xfId="24" applyNumberFormat="1" applyFont="1" applyFill="1"/>
    <xf numFmtId="4" fontId="87" fillId="0" borderId="60" xfId="60473" applyNumberFormat="1" applyFont="1" applyFill="1" applyBorder="1" applyAlignment="1">
      <alignment horizontal="left" vertical="center" wrapText="1"/>
    </xf>
    <xf numFmtId="4" fontId="239" fillId="0" borderId="1" xfId="60473" applyNumberFormat="1" applyFont="1" applyFill="1" applyBorder="1" applyAlignment="1">
      <alignment horizontal="center" vertical="center" wrapText="1"/>
    </xf>
    <xf numFmtId="4" fontId="239" fillId="0" borderId="60" xfId="60473" applyNumberFormat="1" applyFont="1" applyFill="1" applyBorder="1" applyAlignment="1">
      <alignment horizontal="left" vertical="center" wrapText="1"/>
    </xf>
    <xf numFmtId="0" fontId="239" fillId="0" borderId="1" xfId="2" applyFont="1" applyFill="1" applyBorder="1" applyAlignment="1">
      <alignment horizontal="center" vertical="center" wrapText="1"/>
    </xf>
    <xf numFmtId="0" fontId="239" fillId="0" borderId="60" xfId="24" applyFont="1" applyFill="1" applyBorder="1" applyAlignment="1">
      <alignment horizontal="left" vertical="center" wrapText="1"/>
    </xf>
    <xf numFmtId="43" fontId="239" fillId="0" borderId="1" xfId="60476" applyFont="1" applyFill="1" applyBorder="1" applyAlignment="1">
      <alignment horizontal="center" vertical="center" wrapText="1"/>
    </xf>
    <xf numFmtId="43" fontId="239" fillId="0" borderId="60" xfId="60476" applyFont="1" applyFill="1" applyBorder="1" applyAlignment="1">
      <alignment horizontal="left" vertical="center" wrapText="1"/>
    </xf>
    <xf numFmtId="0" fontId="239" fillId="0" borderId="60" xfId="27" applyNumberFormat="1" applyFont="1" applyFill="1" applyBorder="1" applyAlignment="1">
      <alignment vertical="center" wrapText="1"/>
    </xf>
    <xf numFmtId="0" fontId="239" fillId="0" borderId="60" xfId="2" applyNumberFormat="1" applyFont="1" applyFill="1" applyBorder="1" applyAlignment="1">
      <alignment wrapText="1"/>
    </xf>
    <xf numFmtId="0" fontId="239" fillId="0" borderId="60" xfId="60465" applyNumberFormat="1" applyFont="1" applyFill="1" applyBorder="1" applyAlignment="1">
      <alignment wrapText="1"/>
    </xf>
    <xf numFmtId="0" fontId="239" fillId="0" borderId="60" xfId="27" applyFont="1" applyFill="1" applyBorder="1" applyAlignment="1">
      <alignment vertical="center" wrapText="1"/>
    </xf>
    <xf numFmtId="4" fontId="239" fillId="0" borderId="1" xfId="58423" applyNumberFormat="1" applyFont="1" applyFill="1" applyBorder="1" applyAlignment="1">
      <alignment horizontal="center" vertical="center"/>
    </xf>
    <xf numFmtId="0" fontId="239" fillId="0" borderId="60" xfId="27" applyNumberFormat="1" applyFont="1" applyFill="1" applyBorder="1" applyAlignment="1">
      <alignment vertical="top" wrapText="1"/>
    </xf>
    <xf numFmtId="4" fontId="19" fillId="0" borderId="1" xfId="2" applyNumberFormat="1" applyFont="1" applyFill="1" applyBorder="1" applyAlignment="1">
      <alignment horizontal="center" vertical="center" wrapText="1"/>
    </xf>
    <xf numFmtId="0" fontId="239" fillId="0" borderId="3" xfId="24" applyFont="1" applyFill="1" applyBorder="1" applyAlignment="1">
      <alignment horizontal="center" vertical="center" wrapText="1"/>
    </xf>
    <xf numFmtId="0" fontId="239" fillId="0" borderId="61" xfId="27" applyFont="1" applyFill="1" applyBorder="1" applyAlignment="1">
      <alignment horizontal="left" vertical="center" wrapText="1"/>
    </xf>
    <xf numFmtId="4" fontId="12" fillId="0" borderId="1" xfId="27" applyNumberFormat="1" applyFont="1" applyFill="1" applyBorder="1" applyAlignment="1">
      <alignment horizontal="center" vertical="center" wrapText="1"/>
    </xf>
    <xf numFmtId="0" fontId="239" fillId="0" borderId="60" xfId="2" applyNumberFormat="1" applyFont="1" applyFill="1" applyBorder="1" applyAlignment="1">
      <alignment horizontal="center" vertical="center" wrapText="1"/>
    </xf>
    <xf numFmtId="0" fontId="239" fillId="0" borderId="1" xfId="2" applyNumberFormat="1" applyFont="1" applyFill="1" applyBorder="1" applyAlignment="1">
      <alignment horizontal="center" vertical="center" wrapText="1"/>
    </xf>
    <xf numFmtId="0" fontId="239" fillId="0" borderId="60" xfId="2" applyFont="1" applyFill="1" applyBorder="1" applyAlignment="1">
      <alignment vertical="center" wrapText="1"/>
    </xf>
    <xf numFmtId="0" fontId="87" fillId="0" borderId="60" xfId="27" applyFont="1" applyFill="1" applyBorder="1" applyAlignment="1">
      <alignment horizontal="left" vertical="center" wrapText="1"/>
    </xf>
    <xf numFmtId="49" fontId="239" fillId="0" borderId="1" xfId="60473" applyNumberFormat="1" applyFont="1" applyFill="1" applyBorder="1" applyAlignment="1">
      <alignment horizontal="center" vertical="center" wrapText="1"/>
    </xf>
    <xf numFmtId="4" fontId="239" fillId="0" borderId="60" xfId="2" applyNumberFormat="1" applyFont="1" applyFill="1" applyBorder="1" applyAlignment="1">
      <alignment vertical="center" wrapText="1"/>
    </xf>
    <xf numFmtId="4" fontId="12" fillId="0" borderId="1" xfId="58423" applyNumberFormat="1" applyFont="1" applyFill="1" applyBorder="1" applyAlignment="1">
      <alignment horizontal="center" vertical="center" wrapText="1"/>
    </xf>
    <xf numFmtId="4" fontId="261" fillId="0" borderId="1" xfId="2" applyNumberFormat="1" applyFont="1" applyFill="1" applyBorder="1" applyAlignment="1">
      <alignment horizontal="center" vertical="center" wrapText="1"/>
    </xf>
    <xf numFmtId="4" fontId="12" fillId="0" borderId="2" xfId="24" applyNumberFormat="1" applyFont="1" applyFill="1" applyBorder="1" applyAlignment="1">
      <alignment horizontal="center" vertical="center" wrapText="1"/>
    </xf>
    <xf numFmtId="4" fontId="12" fillId="117" borderId="0" xfId="24" applyNumberFormat="1" applyFont="1" applyFill="1"/>
    <xf numFmtId="4" fontId="204" fillId="117" borderId="0" xfId="24" applyNumberFormat="1" applyFont="1" applyFill="1" applyAlignment="1">
      <alignment horizontal="center" wrapText="1"/>
    </xf>
    <xf numFmtId="4" fontId="87" fillId="117" borderId="1" xfId="60473" applyNumberFormat="1" applyFont="1" applyFill="1" applyBorder="1" applyAlignment="1">
      <alignment horizontal="left" vertical="center" wrapText="1"/>
    </xf>
    <xf numFmtId="4" fontId="239" fillId="117" borderId="1" xfId="2" applyNumberFormat="1" applyFont="1" applyFill="1" applyBorder="1" applyAlignment="1">
      <alignment vertical="center" wrapText="1"/>
    </xf>
    <xf numFmtId="4" fontId="239" fillId="117" borderId="1" xfId="2" applyNumberFormat="1" applyFont="1" applyFill="1" applyBorder="1" applyAlignment="1">
      <alignment horizontal="center" vertical="center" wrapText="1"/>
    </xf>
    <xf numFmtId="0" fontId="239" fillId="117" borderId="1" xfId="2" applyFont="1" applyFill="1" applyBorder="1" applyAlignment="1">
      <alignment horizontal="center" vertical="center" wrapText="1"/>
    </xf>
    <xf numFmtId="4" fontId="87" fillId="117" borderId="1" xfId="24" applyNumberFormat="1" applyFont="1" applyFill="1" applyBorder="1" applyAlignment="1">
      <alignment horizontal="center" vertical="center" wrapText="1"/>
    </xf>
    <xf numFmtId="4" fontId="11" fillId="117" borderId="1" xfId="60479" applyNumberFormat="1" applyFont="1" applyFill="1" applyBorder="1" applyAlignment="1">
      <alignment horizontal="center" vertical="center" wrapText="1"/>
    </xf>
    <xf numFmtId="285" fontId="11" fillId="117" borderId="0" xfId="24" applyNumberFormat="1" applyFont="1" applyFill="1" applyBorder="1"/>
    <xf numFmtId="0" fontId="11" fillId="117" borderId="0" xfId="24" applyFont="1" applyFill="1"/>
    <xf numFmtId="4" fontId="239" fillId="117" borderId="1" xfId="60473" applyNumberFormat="1" applyFont="1" applyFill="1" applyBorder="1" applyAlignment="1">
      <alignment horizontal="center" vertical="center" wrapText="1"/>
    </xf>
    <xf numFmtId="0" fontId="239" fillId="117" borderId="1" xfId="60480" applyFont="1" applyFill="1" applyBorder="1" applyAlignment="1">
      <alignment horizontal="center" vertical="center"/>
    </xf>
    <xf numFmtId="0" fontId="87" fillId="117" borderId="1" xfId="0" applyNumberFormat="1" applyFont="1" applyFill="1" applyBorder="1" applyAlignment="1">
      <alignment horizontal="center" vertical="center" wrapText="1"/>
    </xf>
    <xf numFmtId="4" fontId="0" fillId="117" borderId="1" xfId="0" applyNumberFormat="1" applyFont="1" applyFill="1" applyBorder="1" applyAlignment="1">
      <alignment horizontal="center" vertical="center"/>
    </xf>
    <xf numFmtId="0" fontId="0" fillId="117" borderId="0" xfId="0" applyFont="1" applyFill="1"/>
    <xf numFmtId="0" fontId="12" fillId="0" borderId="0" xfId="24" applyFont="1" applyFill="1"/>
    <xf numFmtId="0" fontId="12" fillId="0" borderId="3" xfId="60463" applyFont="1" applyFill="1" applyBorder="1" applyAlignment="1">
      <alignment horizontal="center" vertical="center" wrapText="1"/>
    </xf>
    <xf numFmtId="0" fontId="239" fillId="0" borderId="1" xfId="60463" applyFont="1" applyFill="1" applyBorder="1" applyAlignment="1">
      <alignment horizontal="center" vertical="center" wrapText="1"/>
    </xf>
    <xf numFmtId="0" fontId="254" fillId="0" borderId="1" xfId="24" applyFont="1" applyFill="1" applyBorder="1" applyAlignment="1">
      <alignment horizontal="center" vertical="center"/>
    </xf>
    <xf numFmtId="0" fontId="12" fillId="0" borderId="0" xfId="60465"/>
    <xf numFmtId="0" fontId="254" fillId="0" borderId="0" xfId="24" applyFont="1" applyAlignment="1">
      <alignment vertical="center"/>
    </xf>
    <xf numFmtId="0" fontId="12" fillId="0" borderId="0" xfId="24" applyFont="1"/>
    <xf numFmtId="0" fontId="254" fillId="0" borderId="0" xfId="24" applyFont="1" applyFill="1" applyAlignment="1">
      <alignment vertical="center"/>
    </xf>
    <xf numFmtId="0" fontId="12" fillId="0" borderId="0" xfId="24" applyFont="1" applyFill="1" applyAlignment="1">
      <alignment horizontal="right"/>
    </xf>
    <xf numFmtId="0" fontId="241" fillId="0" borderId="0" xfId="24" applyFont="1" applyAlignment="1">
      <alignment horizontal="right"/>
    </xf>
    <xf numFmtId="0" fontId="254" fillId="0" borderId="0" xfId="24" applyFont="1" applyFill="1"/>
    <xf numFmtId="0" fontId="261" fillId="0" borderId="1" xfId="24" applyFont="1" applyFill="1" applyBorder="1" applyAlignment="1">
      <alignment horizontal="center" vertical="center"/>
    </xf>
    <xf numFmtId="0" fontId="241" fillId="0" borderId="0" xfId="24" applyFont="1" applyAlignment="1">
      <alignment horizontal="right" vertical="center"/>
    </xf>
    <xf numFmtId="0" fontId="252" fillId="0" borderId="0" xfId="61071" applyFont="1" applyAlignment="1">
      <alignment vertical="center"/>
    </xf>
    <xf numFmtId="0" fontId="204" fillId="0" borderId="0" xfId="60465" applyFont="1" applyFill="1" applyAlignment="1"/>
    <xf numFmtId="0" fontId="248" fillId="0" borderId="0" xfId="61071" applyFont="1" applyAlignment="1">
      <alignment horizontal="center" vertical="center"/>
    </xf>
    <xf numFmtId="0" fontId="248" fillId="0" borderId="0" xfId="61071" applyFont="1" applyAlignment="1">
      <alignment vertical="center"/>
    </xf>
    <xf numFmtId="0" fontId="260" fillId="0" borderId="0" xfId="61071" applyFont="1" applyAlignment="1">
      <alignment vertical="center"/>
    </xf>
    <xf numFmtId="0" fontId="204" fillId="0" borderId="0" xfId="24" applyFont="1" applyFill="1" applyAlignment="1">
      <alignment horizontal="center" wrapText="1"/>
    </xf>
    <xf numFmtId="0" fontId="204" fillId="0" borderId="0" xfId="24" applyFont="1" applyFill="1" applyAlignment="1">
      <alignment wrapText="1"/>
    </xf>
    <xf numFmtId="0" fontId="12" fillId="0" borderId="2" xfId="60463" applyFont="1" applyFill="1" applyBorder="1" applyAlignment="1">
      <alignment horizontal="left" vertical="center" wrapText="1"/>
    </xf>
    <xf numFmtId="0" fontId="12" fillId="0" borderId="1" xfId="60463" applyFont="1" applyFill="1" applyBorder="1" applyAlignment="1">
      <alignment horizontal="left" vertical="center" wrapText="1"/>
    </xf>
    <xf numFmtId="0" fontId="12" fillId="0" borderId="1" xfId="60463" applyFont="1" applyFill="1" applyBorder="1" applyAlignment="1">
      <alignment horizontal="left" vertical="top" wrapText="1"/>
    </xf>
    <xf numFmtId="0" fontId="12" fillId="0" borderId="3" xfId="60463" applyFont="1" applyFill="1" applyBorder="1" applyAlignment="1">
      <alignment horizontal="left" vertical="center" wrapText="1"/>
    </xf>
    <xf numFmtId="0" fontId="204" fillId="117" borderId="0" xfId="24" applyFont="1" applyFill="1" applyAlignment="1">
      <alignment horizontal="center" wrapText="1"/>
    </xf>
    <xf numFmtId="0" fontId="12" fillId="117" borderId="0" xfId="24" applyFont="1" applyFill="1" applyAlignment="1">
      <alignment horizontal="center"/>
    </xf>
    <xf numFmtId="0" fontId="241" fillId="117" borderId="0" xfId="24" applyFont="1" applyFill="1" applyAlignment="1">
      <alignment horizontal="center" vertical="center"/>
    </xf>
    <xf numFmtId="0" fontId="9" fillId="117" borderId="0" xfId="0" applyFont="1" applyFill="1"/>
    <xf numFmtId="0" fontId="241" fillId="117" borderId="0" xfId="24" applyFont="1" applyFill="1" applyAlignment="1">
      <alignment horizontal="center"/>
    </xf>
    <xf numFmtId="0" fontId="9" fillId="117" borderId="0" xfId="0" applyFont="1" applyFill="1" applyAlignment="1">
      <alignment horizontal="center"/>
    </xf>
    <xf numFmtId="4" fontId="12" fillId="117" borderId="0" xfId="24" applyNumberFormat="1" applyFont="1" applyFill="1" applyAlignment="1">
      <alignment horizontal="center"/>
    </xf>
    <xf numFmtId="286" fontId="12" fillId="117" borderId="0" xfId="24" applyNumberFormat="1" applyFont="1" applyFill="1" applyAlignment="1">
      <alignment horizontal="center"/>
    </xf>
    <xf numFmtId="0" fontId="12" fillId="117" borderId="0" xfId="60473" applyFont="1" applyFill="1" applyAlignment="1">
      <alignment horizontal="center" vertical="center"/>
    </xf>
    <xf numFmtId="4" fontId="11" fillId="117" borderId="1" xfId="24" applyNumberFormat="1" applyFont="1" applyFill="1" applyBorder="1" applyAlignment="1">
      <alignment horizontal="center" vertical="center" textRotation="90" wrapText="1"/>
    </xf>
    <xf numFmtId="3" fontId="11" fillId="117" borderId="1" xfId="24" applyNumberFormat="1" applyFont="1" applyFill="1" applyBorder="1" applyAlignment="1">
      <alignment horizontal="center" vertical="center" wrapText="1"/>
    </xf>
    <xf numFmtId="3" fontId="12" fillId="117" borderId="0" xfId="24" applyNumberFormat="1" applyFont="1" applyFill="1"/>
    <xf numFmtId="4" fontId="239" fillId="117" borderId="1" xfId="2" applyNumberFormat="1" applyFont="1" applyFill="1" applyBorder="1" applyAlignment="1">
      <alignment horizontal="center" vertical="center"/>
    </xf>
    <xf numFmtId="4" fontId="239" fillId="117" borderId="1" xfId="27" applyNumberFormat="1" applyFont="1" applyFill="1" applyBorder="1" applyAlignment="1">
      <alignment horizontal="center" vertical="center" wrapText="1"/>
    </xf>
    <xf numFmtId="4" fontId="239" fillId="117" borderId="1" xfId="24" applyNumberFormat="1" applyFont="1" applyFill="1" applyBorder="1" applyAlignment="1">
      <alignment horizontal="left" vertical="center" wrapText="1"/>
    </xf>
    <xf numFmtId="4" fontId="239" fillId="117" borderId="1" xfId="1353" applyNumberFormat="1" applyFont="1" applyFill="1" applyBorder="1" applyAlignment="1">
      <alignment vertical="center" wrapText="1"/>
    </xf>
    <xf numFmtId="4" fontId="239" fillId="117" borderId="1" xfId="1353" applyNumberFormat="1" applyFont="1" applyFill="1" applyBorder="1" applyAlignment="1">
      <alignment horizontal="center" vertical="center" wrapText="1"/>
    </xf>
    <xf numFmtId="4" fontId="239" fillId="117" borderId="1" xfId="27" applyNumberFormat="1" applyFont="1" applyFill="1" applyBorder="1" applyAlignment="1">
      <alignment horizontal="left" vertical="center" wrapText="1"/>
    </xf>
    <xf numFmtId="4" fontId="239" fillId="117" borderId="1" xfId="60358" applyNumberFormat="1" applyFont="1" applyFill="1" applyBorder="1" applyAlignment="1">
      <alignment horizontal="center" vertical="center" wrapText="1"/>
    </xf>
    <xf numFmtId="4" fontId="239" fillId="117" borderId="1" xfId="60358" applyNumberFormat="1" applyFont="1" applyFill="1" applyBorder="1" applyAlignment="1">
      <alignment horizontal="left" vertical="center" wrapText="1"/>
    </xf>
    <xf numFmtId="4" fontId="239" fillId="117" borderId="1" xfId="27" applyNumberFormat="1" applyFont="1" applyFill="1" applyBorder="1" applyAlignment="1">
      <alignment vertical="center" wrapText="1"/>
    </xf>
    <xf numFmtId="4" fontId="239" fillId="117" borderId="1" xfId="60465" applyNumberFormat="1" applyFont="1" applyFill="1" applyBorder="1" applyAlignment="1">
      <alignment horizontal="center" vertical="center" wrapText="1"/>
    </xf>
    <xf numFmtId="4" fontId="239" fillId="117" borderId="1" xfId="60465" applyNumberFormat="1" applyFont="1" applyFill="1" applyBorder="1" applyAlignment="1">
      <alignment vertical="center" wrapText="1"/>
    </xf>
    <xf numFmtId="4" fontId="87" fillId="117" borderId="1" xfId="58423" applyNumberFormat="1" applyFont="1" applyFill="1" applyBorder="1" applyAlignment="1">
      <alignment horizontal="center" vertical="center"/>
    </xf>
    <xf numFmtId="4" fontId="239" fillId="117" borderId="1" xfId="58423" applyNumberFormat="1" applyFont="1" applyFill="1" applyBorder="1" applyAlignment="1">
      <alignment horizontal="center" vertical="center"/>
    </xf>
    <xf numFmtId="4" fontId="87" fillId="117" borderId="1" xfId="27" applyNumberFormat="1" applyFont="1" applyFill="1" applyBorder="1" applyAlignment="1">
      <alignment horizontal="center" vertical="center" wrapText="1"/>
    </xf>
    <xf numFmtId="4" fontId="12" fillId="117" borderId="1" xfId="2" applyNumberFormat="1" applyFont="1" applyFill="1" applyBorder="1" applyAlignment="1">
      <alignment horizontal="center" vertical="center"/>
    </xf>
    <xf numFmtId="4" fontId="9" fillId="117" borderId="0" xfId="0" applyNumberFormat="1" applyFont="1" applyFill="1" applyAlignment="1">
      <alignment horizontal="center"/>
    </xf>
    <xf numFmtId="286" fontId="9" fillId="117" borderId="0" xfId="0" applyNumberFormat="1" applyFont="1" applyFill="1" applyAlignment="1">
      <alignment horizontal="center"/>
    </xf>
    <xf numFmtId="0" fontId="12" fillId="0" borderId="0" xfId="61089" applyFont="1"/>
    <xf numFmtId="0" fontId="12" fillId="0" borderId="0" xfId="61089" applyFont="1" applyFill="1"/>
    <xf numFmtId="0" fontId="241" fillId="0" borderId="0" xfId="61089" applyFont="1" applyAlignment="1">
      <alignment horizontal="right" vertical="center"/>
    </xf>
    <xf numFmtId="0" fontId="241" fillId="0" borderId="0" xfId="61089" applyFont="1" applyAlignment="1">
      <alignment horizontal="right"/>
    </xf>
    <xf numFmtId="0" fontId="11" fillId="0" borderId="0" xfId="61089" applyFont="1" applyFill="1" applyAlignment="1"/>
    <xf numFmtId="0" fontId="12" fillId="0" borderId="0" xfId="61089" applyFont="1" applyAlignment="1">
      <alignment horizontal="left"/>
    </xf>
    <xf numFmtId="0" fontId="204" fillId="0" borderId="0" xfId="61089" applyFont="1" applyAlignment="1">
      <alignment horizontal="center" wrapText="1"/>
    </xf>
    <xf numFmtId="0" fontId="283" fillId="0" borderId="0" xfId="61071" applyFont="1"/>
    <xf numFmtId="0" fontId="281" fillId="0" borderId="0" xfId="61071" applyFont="1" applyAlignment="1">
      <alignment horizontal="center" vertical="center"/>
    </xf>
    <xf numFmtId="286" fontId="281" fillId="0" borderId="0" xfId="61071" applyNumberFormat="1" applyFont="1" applyAlignment="1">
      <alignment horizontal="center" vertical="center"/>
    </xf>
    <xf numFmtId="0" fontId="12" fillId="0" borderId="0" xfId="61089" applyFont="1" applyAlignment="1">
      <alignment horizontal="right"/>
    </xf>
    <xf numFmtId="0" fontId="11" fillId="0" borderId="0" xfId="61089" applyFont="1"/>
    <xf numFmtId="0" fontId="12" fillId="0" borderId="0" xfId="61089" applyFont="1" applyAlignment="1">
      <alignment horizontal="right" vertical="center"/>
    </xf>
    <xf numFmtId="0" fontId="11" fillId="0" borderId="71" xfId="61089" applyFont="1" applyBorder="1" applyAlignment="1">
      <alignment horizontal="center" vertical="center"/>
    </xf>
    <xf numFmtId="0" fontId="11" fillId="0" borderId="72" xfId="61089" applyFont="1" applyBorder="1" applyAlignment="1">
      <alignment horizontal="center" vertical="center"/>
    </xf>
    <xf numFmtId="0" fontId="11" fillId="0" borderId="62" xfId="61089" applyFont="1" applyBorder="1" applyAlignment="1">
      <alignment horizontal="center" vertical="center" wrapText="1"/>
    </xf>
    <xf numFmtId="0" fontId="11" fillId="0" borderId="3" xfId="61089" applyFont="1" applyBorder="1" applyAlignment="1">
      <alignment horizontal="center" vertical="center" wrapText="1"/>
    </xf>
    <xf numFmtId="0" fontId="11" fillId="0" borderId="61" xfId="61089" applyFont="1" applyBorder="1" applyAlignment="1">
      <alignment horizontal="center" vertical="center" wrapText="1"/>
    </xf>
    <xf numFmtId="0" fontId="11" fillId="0" borderId="76" xfId="61089" applyFont="1" applyBorder="1" applyAlignment="1">
      <alignment horizontal="center" vertical="center" wrapText="1"/>
    </xf>
    <xf numFmtId="0" fontId="11" fillId="0" borderId="77" xfId="61089" applyFont="1" applyBorder="1" applyAlignment="1">
      <alignment horizontal="center" vertical="center" wrapText="1"/>
    </xf>
    <xf numFmtId="0" fontId="11" fillId="0" borderId="78" xfId="61089" applyFont="1" applyBorder="1" applyAlignment="1">
      <alignment horizontal="center" vertical="center" wrapText="1"/>
    </xf>
    <xf numFmtId="0" fontId="11" fillId="0" borderId="79" xfId="61089" applyFont="1" applyBorder="1" applyAlignment="1">
      <alignment horizontal="center" vertical="center" wrapText="1"/>
    </xf>
    <xf numFmtId="0" fontId="288" fillId="0" borderId="80" xfId="61089" applyFont="1" applyFill="1" applyBorder="1" applyAlignment="1">
      <alignment horizontal="center" vertical="center" wrapText="1"/>
    </xf>
    <xf numFmtId="0" fontId="11" fillId="0" borderId="81" xfId="61089" applyFont="1" applyBorder="1" applyAlignment="1">
      <alignment horizontal="center" vertical="center" wrapText="1"/>
    </xf>
    <xf numFmtId="0" fontId="11" fillId="0" borderId="82" xfId="61089" applyFont="1" applyBorder="1" applyAlignment="1">
      <alignment horizontal="center" vertical="center" wrapText="1"/>
    </xf>
    <xf numFmtId="0" fontId="11" fillId="0" borderId="83" xfId="61089" applyFont="1" applyBorder="1" applyAlignment="1">
      <alignment horizontal="center" vertical="center" wrapText="1"/>
    </xf>
    <xf numFmtId="0" fontId="11" fillId="0" borderId="84" xfId="61089" applyFont="1" applyBorder="1" applyAlignment="1">
      <alignment horizontal="center" vertical="center" wrapText="1"/>
    </xf>
    <xf numFmtId="0" fontId="204" fillId="0" borderId="11" xfId="61089" applyFont="1" applyBorder="1" applyAlignment="1">
      <alignment horizontal="center" vertical="center" wrapText="1"/>
    </xf>
    <xf numFmtId="0" fontId="204" fillId="0" borderId="85" xfId="61089" applyFont="1" applyBorder="1" applyAlignment="1">
      <alignment horizontal="center" vertical="center" wrapText="1"/>
    </xf>
    <xf numFmtId="4" fontId="11" fillId="0" borderId="5" xfId="61089" applyNumberFormat="1" applyFont="1" applyBorder="1" applyAlignment="1">
      <alignment horizontal="center" vertical="center" wrapText="1"/>
    </xf>
    <xf numFmtId="49" fontId="241" fillId="0" borderId="78" xfId="61090" applyNumberFormat="1" applyFont="1" applyBorder="1" applyAlignment="1">
      <alignment horizontal="center" vertical="center"/>
    </xf>
    <xf numFmtId="0" fontId="241" fillId="0" borderId="79" xfId="61090" applyFont="1" applyBorder="1" applyAlignment="1">
      <alignment vertical="center"/>
    </xf>
    <xf numFmtId="4" fontId="12" fillId="0" borderId="80" xfId="61089" applyNumberFormat="1" applyFont="1" applyFill="1" applyBorder="1" applyAlignment="1">
      <alignment horizontal="center" vertical="center" wrapText="1"/>
    </xf>
    <xf numFmtId="49" fontId="241" fillId="0" borderId="86" xfId="61090" applyNumberFormat="1" applyFont="1" applyBorder="1" applyAlignment="1">
      <alignment horizontal="center" vertical="center"/>
    </xf>
    <xf numFmtId="0" fontId="241" fillId="0" borderId="87" xfId="61090" applyFont="1" applyBorder="1" applyAlignment="1">
      <alignment vertical="center"/>
    </xf>
    <xf numFmtId="4" fontId="12" fillId="0" borderId="64" xfId="61089" applyNumberFormat="1" applyFont="1" applyFill="1" applyBorder="1" applyAlignment="1">
      <alignment horizontal="center" vertical="center" wrapText="1"/>
    </xf>
    <xf numFmtId="4" fontId="12" fillId="0" borderId="63" xfId="61089" applyNumberFormat="1" applyFont="1" applyFill="1" applyBorder="1" applyAlignment="1">
      <alignment horizontal="center"/>
    </xf>
    <xf numFmtId="4" fontId="12" fillId="0" borderId="2" xfId="61089" applyNumberFormat="1" applyFont="1" applyFill="1" applyBorder="1" applyAlignment="1">
      <alignment horizontal="center"/>
    </xf>
    <xf numFmtId="49" fontId="241" fillId="0" borderId="88" xfId="61090" applyNumberFormat="1" applyFont="1" applyBorder="1" applyAlignment="1">
      <alignment horizontal="center" vertical="center"/>
    </xf>
    <xf numFmtId="0" fontId="241" fillId="0" borderId="89" xfId="61090" applyNumberFormat="1" applyFont="1" applyBorder="1" applyAlignment="1">
      <alignment vertical="center" wrapText="1"/>
    </xf>
    <xf numFmtId="4" fontId="12" fillId="0" borderId="90" xfId="61089" applyNumberFormat="1" applyFont="1" applyFill="1" applyBorder="1" applyAlignment="1">
      <alignment horizontal="center" vertical="center" wrapText="1"/>
    </xf>
    <xf numFmtId="4" fontId="12" fillId="0" borderId="41" xfId="61089" applyNumberFormat="1" applyFont="1" applyFill="1" applyBorder="1" applyAlignment="1">
      <alignment horizontal="center" vertical="center" wrapText="1"/>
    </xf>
    <xf numFmtId="4" fontId="12" fillId="0" borderId="41" xfId="61089" applyNumberFormat="1" applyFont="1" applyFill="1" applyBorder="1" applyAlignment="1">
      <alignment horizontal="center"/>
    </xf>
    <xf numFmtId="4" fontId="12" fillId="0" borderId="91" xfId="61089" applyNumberFormat="1" applyFont="1" applyFill="1" applyBorder="1" applyAlignment="1">
      <alignment horizontal="center"/>
    </xf>
    <xf numFmtId="0" fontId="241" fillId="0" borderId="89" xfId="61090" applyFont="1" applyBorder="1" applyAlignment="1">
      <alignment vertical="center"/>
    </xf>
    <xf numFmtId="0" fontId="241" fillId="0" borderId="89" xfId="61090" applyFont="1" applyBorder="1" applyAlignment="1">
      <alignment horizontal="right" vertical="center"/>
    </xf>
    <xf numFmtId="4" fontId="12" fillId="0" borderId="91" xfId="61089" applyNumberFormat="1" applyFont="1" applyFill="1" applyBorder="1" applyAlignment="1">
      <alignment horizontal="center" vertical="center" wrapText="1"/>
    </xf>
    <xf numFmtId="49" fontId="241" fillId="0" borderId="74" xfId="61090" applyNumberFormat="1" applyFont="1" applyBorder="1" applyAlignment="1">
      <alignment horizontal="center" vertical="center"/>
    </xf>
    <xf numFmtId="0" fontId="241" fillId="0" borderId="75" xfId="61090" applyFont="1" applyBorder="1" applyAlignment="1">
      <alignment vertical="center"/>
    </xf>
    <xf numFmtId="4" fontId="12" fillId="0" borderId="62" xfId="61089" applyNumberFormat="1" applyFont="1" applyFill="1" applyBorder="1" applyAlignment="1">
      <alignment horizontal="center" vertical="center" wrapText="1"/>
    </xf>
    <xf numFmtId="4" fontId="12" fillId="0" borderId="3" xfId="61089" applyNumberFormat="1" applyFont="1" applyFill="1" applyBorder="1" applyAlignment="1">
      <alignment horizontal="center" vertical="center" wrapText="1"/>
    </xf>
    <xf numFmtId="4" fontId="12" fillId="0" borderId="3" xfId="61089" applyNumberFormat="1" applyFont="1" applyFill="1" applyBorder="1" applyAlignment="1">
      <alignment horizontal="center"/>
    </xf>
    <xf numFmtId="4" fontId="12" fillId="0" borderId="61" xfId="61089" applyNumberFormat="1" applyFont="1" applyFill="1" applyBorder="1" applyAlignment="1">
      <alignment horizontal="center"/>
    </xf>
    <xf numFmtId="4" fontId="12" fillId="0" borderId="2" xfId="61089" applyNumberFormat="1" applyFont="1" applyFill="1" applyBorder="1" applyAlignment="1">
      <alignment horizontal="center" vertical="center" wrapText="1"/>
    </xf>
    <xf numFmtId="0" fontId="241" fillId="0" borderId="89" xfId="61090" applyFont="1" applyBorder="1" applyAlignment="1">
      <alignment vertical="center" wrapText="1"/>
    </xf>
    <xf numFmtId="49" fontId="241" fillId="0" borderId="69" xfId="61089" applyNumberFormat="1" applyFont="1" applyFill="1" applyBorder="1" applyAlignment="1">
      <alignment horizontal="center" vertical="center"/>
    </xf>
    <xf numFmtId="0" fontId="289" fillId="0" borderId="70" xfId="61089" applyFont="1" applyFill="1" applyBorder="1" applyAlignment="1">
      <alignment horizontal="left" vertical="center" wrapText="1"/>
    </xf>
    <xf numFmtId="4" fontId="290" fillId="0" borderId="71" xfId="61089" applyNumberFormat="1" applyFont="1" applyFill="1" applyBorder="1" applyAlignment="1">
      <alignment horizontal="center" vertical="center" wrapText="1"/>
    </xf>
    <xf numFmtId="4" fontId="12" fillId="0" borderId="72" xfId="61089" applyNumberFormat="1" applyFont="1" applyFill="1" applyBorder="1" applyAlignment="1">
      <alignment horizontal="center" vertical="center" wrapText="1"/>
    </xf>
    <xf numFmtId="4" fontId="12" fillId="0" borderId="72" xfId="61089" applyNumberFormat="1" applyFont="1" applyFill="1" applyBorder="1" applyAlignment="1">
      <alignment horizontal="center"/>
    </xf>
    <xf numFmtId="4" fontId="12" fillId="0" borderId="73" xfId="61089" applyNumberFormat="1" applyFont="1" applyFill="1" applyBorder="1" applyAlignment="1">
      <alignment horizontal="center"/>
    </xf>
    <xf numFmtId="49" fontId="241" fillId="0" borderId="88" xfId="61089" applyNumberFormat="1" applyFont="1" applyFill="1" applyBorder="1" applyAlignment="1">
      <alignment horizontal="center" vertical="center"/>
    </xf>
    <xf numFmtId="0" fontId="241" fillId="0" borderId="41" xfId="61089" applyFont="1" applyFill="1" applyBorder="1" applyAlignment="1">
      <alignment horizontal="left" vertical="center" wrapText="1" indent="3"/>
    </xf>
    <xf numFmtId="49" fontId="241" fillId="0" borderId="74" xfId="61089" applyNumberFormat="1" applyFont="1" applyFill="1" applyBorder="1" applyAlignment="1">
      <alignment horizontal="center" vertical="center"/>
    </xf>
    <xf numFmtId="0" fontId="241" fillId="0" borderId="75" xfId="61089" applyFont="1" applyFill="1" applyBorder="1" applyAlignment="1">
      <alignment horizontal="left" vertical="center" wrapText="1" indent="3"/>
    </xf>
    <xf numFmtId="49" fontId="241" fillId="128" borderId="74" xfId="61089" applyNumberFormat="1" applyFont="1" applyFill="1" applyBorder="1" applyAlignment="1">
      <alignment horizontal="center" vertical="center"/>
    </xf>
    <xf numFmtId="0" fontId="241" fillId="128" borderId="75" xfId="61089" applyFont="1" applyFill="1" applyBorder="1" applyAlignment="1">
      <alignment horizontal="left" vertical="center" wrapText="1" indent="3"/>
    </xf>
    <xf numFmtId="4" fontId="12" fillId="128" borderId="62" xfId="61089" applyNumberFormat="1" applyFont="1" applyFill="1" applyBorder="1" applyAlignment="1">
      <alignment horizontal="center" vertical="center" wrapText="1"/>
    </xf>
    <xf numFmtId="4" fontId="12" fillId="128" borderId="3" xfId="61089" applyNumberFormat="1" applyFont="1" applyFill="1" applyBorder="1" applyAlignment="1">
      <alignment horizontal="center" vertical="center" wrapText="1"/>
    </xf>
    <xf numFmtId="4" fontId="12" fillId="128" borderId="3" xfId="61089" applyNumberFormat="1" applyFont="1" applyFill="1" applyBorder="1" applyAlignment="1">
      <alignment horizontal="center"/>
    </xf>
    <xf numFmtId="4" fontId="12" fillId="128" borderId="61" xfId="61089" applyNumberFormat="1" applyFont="1" applyFill="1" applyBorder="1" applyAlignment="1">
      <alignment horizontal="center"/>
    </xf>
    <xf numFmtId="49" fontId="241" fillId="128" borderId="23" xfId="61089" applyNumberFormat="1" applyFont="1" applyFill="1" applyBorder="1" applyAlignment="1">
      <alignment horizontal="center" vertical="center"/>
    </xf>
    <xf numFmtId="0" fontId="241" fillId="128" borderId="92" xfId="61089" applyFont="1" applyFill="1" applyBorder="1" applyAlignment="1">
      <alignment horizontal="left" vertical="center" wrapText="1" indent="3"/>
    </xf>
    <xf numFmtId="4" fontId="12" fillId="128" borderId="93" xfId="61089" applyNumberFormat="1" applyFont="1" applyFill="1" applyBorder="1" applyAlignment="1">
      <alignment horizontal="center" vertical="center" wrapText="1"/>
    </xf>
    <xf numFmtId="4" fontId="12" fillId="128" borderId="94" xfId="61089" applyNumberFormat="1" applyFont="1" applyFill="1" applyBorder="1" applyAlignment="1">
      <alignment horizontal="center" vertical="center" wrapText="1"/>
    </xf>
    <xf numFmtId="4" fontId="12" fillId="128" borderId="94" xfId="61089" applyNumberFormat="1" applyFont="1" applyFill="1" applyBorder="1" applyAlignment="1">
      <alignment horizontal="center"/>
    </xf>
    <xf numFmtId="4" fontId="12" fillId="128" borderId="95" xfId="61089" applyNumberFormat="1" applyFont="1" applyFill="1" applyBorder="1" applyAlignment="1">
      <alignment horizontal="center"/>
    </xf>
    <xf numFmtId="0" fontId="12" fillId="0" borderId="0" xfId="61089" applyFont="1" applyFill="1" applyBorder="1"/>
    <xf numFmtId="0" fontId="12" fillId="0" borderId="0" xfId="61089" applyFont="1" applyFill="1" applyBorder="1" applyAlignment="1">
      <alignment horizontal="left" vertical="center" wrapText="1" indent="4"/>
    </xf>
    <xf numFmtId="0" fontId="291" fillId="0" borderId="0" xfId="61090" applyFont="1" applyFill="1" applyAlignment="1">
      <alignment vertical="center" wrapText="1"/>
    </xf>
    <xf numFmtId="0" fontId="12" fillId="0" borderId="0" xfId="61089" applyFont="1" applyFill="1" applyBorder="1" applyAlignment="1">
      <alignment horizontal="left" vertical="center"/>
    </xf>
    <xf numFmtId="0" fontId="11" fillId="0" borderId="0" xfId="61089" applyFont="1" applyBorder="1" applyAlignment="1">
      <alignment horizontal="center" vertical="center" wrapText="1"/>
    </xf>
    <xf numFmtId="1" fontId="11" fillId="0" borderId="0" xfId="61089" applyNumberFormat="1" applyFont="1" applyAlignment="1">
      <alignment horizontal="left" vertical="top"/>
    </xf>
    <xf numFmtId="2" fontId="12" fillId="0" borderId="0" xfId="61089" applyNumberFormat="1" applyFont="1" applyAlignment="1">
      <alignment vertical="top"/>
    </xf>
    <xf numFmtId="49" fontId="12" fillId="0" borderId="0" xfId="61089" applyNumberFormat="1" applyFont="1" applyAlignment="1">
      <alignment horizontal="left" vertical="top" wrapText="1"/>
    </xf>
    <xf numFmtId="2" fontId="12" fillId="0" borderId="0" xfId="61089" applyNumberFormat="1" applyFont="1" applyAlignment="1">
      <alignment horizontal="center" vertical="top" wrapText="1"/>
    </xf>
    <xf numFmtId="9" fontId="87" fillId="0" borderId="1" xfId="2" applyNumberFormat="1" applyFont="1" applyFill="1" applyBorder="1" applyAlignment="1">
      <alignment horizontal="center" vertical="center" wrapText="1"/>
    </xf>
    <xf numFmtId="9" fontId="12" fillId="0" borderId="1" xfId="24" applyNumberFormat="1" applyFont="1" applyFill="1" applyBorder="1" applyAlignment="1">
      <alignment horizontal="center" vertical="center" wrapText="1"/>
    </xf>
    <xf numFmtId="9" fontId="11" fillId="0" borderId="1" xfId="24" applyNumberFormat="1" applyFont="1" applyFill="1" applyBorder="1" applyAlignment="1">
      <alignment horizontal="center" vertical="center" wrapText="1"/>
    </xf>
    <xf numFmtId="0" fontId="0" fillId="0" borderId="0" xfId="0" applyFont="1"/>
    <xf numFmtId="0" fontId="254" fillId="0" borderId="41" xfId="0" applyFont="1" applyBorder="1" applyAlignment="1">
      <alignment horizontal="center" vertical="center" wrapText="1"/>
    </xf>
    <xf numFmtId="0" fontId="282" fillId="0" borderId="41" xfId="0" applyFont="1" applyBorder="1" applyAlignment="1">
      <alignment vertical="center" wrapText="1"/>
    </xf>
    <xf numFmtId="0" fontId="282" fillId="0" borderId="41" xfId="0" applyFont="1" applyBorder="1" applyAlignment="1">
      <alignment horizontal="center" vertical="center" wrapText="1"/>
    </xf>
    <xf numFmtId="0" fontId="0" fillId="0" borderId="0" xfId="0" applyFont="1" applyFill="1"/>
    <xf numFmtId="0" fontId="282" fillId="0" borderId="41" xfId="0" applyFont="1" applyFill="1" applyBorder="1" applyAlignment="1">
      <alignment horizontal="center" vertical="center" wrapText="1"/>
    </xf>
    <xf numFmtId="292" fontId="282" fillId="0" borderId="41" xfId="60471" applyNumberFormat="1" applyFont="1" applyFill="1" applyBorder="1" applyAlignment="1">
      <alignment horizontal="center" vertical="center"/>
    </xf>
    <xf numFmtId="4" fontId="12" fillId="0" borderId="1" xfId="24" applyNumberFormat="1" applyFont="1" applyFill="1" applyBorder="1" applyAlignment="1">
      <alignment horizontal="center" vertical="center" wrapText="1"/>
    </xf>
    <xf numFmtId="4" fontId="239" fillId="0" borderId="1" xfId="2" applyNumberFormat="1" applyFont="1" applyFill="1" applyBorder="1" applyAlignment="1">
      <alignment horizontal="center" vertical="center" wrapText="1"/>
    </xf>
    <xf numFmtId="0" fontId="11" fillId="0" borderId="1" xfId="24" applyFont="1" applyFill="1" applyBorder="1" applyAlignment="1">
      <alignment horizontal="center" vertical="center" wrapText="1"/>
    </xf>
    <xf numFmtId="0" fontId="87" fillId="0" borderId="1" xfId="24" applyFont="1" applyFill="1" applyBorder="1" applyAlignment="1">
      <alignment horizontal="center" vertical="center" wrapText="1"/>
    </xf>
    <xf numFmtId="4" fontId="11" fillId="0" borderId="1" xfId="24" applyNumberFormat="1" applyFont="1" applyFill="1" applyBorder="1" applyAlignment="1">
      <alignment horizontal="center" vertical="center" wrapText="1"/>
    </xf>
    <xf numFmtId="4" fontId="12" fillId="0" borderId="1" xfId="24" applyNumberFormat="1" applyFont="1" applyFill="1" applyBorder="1" applyAlignment="1">
      <alignment horizontal="center" vertical="center" wrapText="1"/>
    </xf>
    <xf numFmtId="0" fontId="204" fillId="0" borderId="0" xfId="24" applyFont="1" applyFill="1" applyAlignment="1">
      <alignment horizontal="center" wrapText="1"/>
    </xf>
    <xf numFmtId="0" fontId="248" fillId="0" borderId="0" xfId="61071" applyFont="1" applyAlignment="1">
      <alignment horizontal="center" vertical="center"/>
    </xf>
    <xf numFmtId="4" fontId="239" fillId="0" borderId="1" xfId="2" applyNumberFormat="1" applyFont="1" applyFill="1" applyBorder="1" applyAlignment="1">
      <alignment horizontal="center" vertical="center" wrapText="1"/>
    </xf>
    <xf numFmtId="0" fontId="87" fillId="0" borderId="1" xfId="2" applyFont="1" applyFill="1" applyBorder="1" applyAlignment="1">
      <alignment horizontal="center" vertical="center" wrapText="1"/>
    </xf>
    <xf numFmtId="0" fontId="87" fillId="0" borderId="1" xfId="24" applyFont="1" applyFill="1" applyBorder="1" applyAlignment="1">
      <alignment horizontal="center" vertical="center" wrapText="1"/>
    </xf>
    <xf numFmtId="0" fontId="12" fillId="0" borderId="1" xfId="58444" applyFont="1" applyFill="1" applyBorder="1" applyAlignment="1">
      <alignment horizontal="center" vertical="center"/>
    </xf>
    <xf numFmtId="0" fontId="12" fillId="0" borderId="1" xfId="58444" applyFont="1" applyFill="1" applyBorder="1" applyAlignment="1">
      <alignment horizontal="center" vertical="center" wrapText="1"/>
    </xf>
    <xf numFmtId="4" fontId="12" fillId="0" borderId="1" xfId="58444" applyNumberFormat="1" applyFont="1" applyFill="1" applyBorder="1" applyAlignment="1">
      <alignment horizontal="center" vertical="center"/>
    </xf>
    <xf numFmtId="9" fontId="12" fillId="0" borderId="1" xfId="58444" applyNumberFormat="1" applyFont="1" applyFill="1" applyBorder="1" applyAlignment="1">
      <alignment horizontal="center" vertical="center"/>
    </xf>
    <xf numFmtId="4" fontId="12" fillId="0" borderId="41" xfId="58444" applyNumberFormat="1" applyFont="1" applyFill="1" applyBorder="1" applyAlignment="1">
      <alignment horizontal="center" vertical="center"/>
    </xf>
    <xf numFmtId="4" fontId="239" fillId="0" borderId="1" xfId="2" applyNumberFormat="1" applyFont="1" applyFill="1" applyBorder="1" applyAlignment="1">
      <alignment horizontal="center" vertical="center" wrapText="1"/>
    </xf>
    <xf numFmtId="0" fontId="11" fillId="0" borderId="41" xfId="0" applyFont="1" applyFill="1" applyBorder="1" applyAlignment="1">
      <alignment horizontal="center" vertical="center" textRotation="90" wrapText="1"/>
    </xf>
    <xf numFmtId="0" fontId="11" fillId="0" borderId="41" xfId="24" applyFont="1" applyFill="1" applyBorder="1" applyAlignment="1">
      <alignment horizontal="center" vertical="center" textRotation="90" wrapText="1"/>
    </xf>
    <xf numFmtId="0" fontId="239" fillId="117" borderId="60" xfId="27" applyFont="1" applyFill="1" applyBorder="1" applyAlignment="1">
      <alignment horizontal="left" vertical="center" wrapText="1"/>
    </xf>
    <xf numFmtId="4" fontId="12" fillId="117" borderId="1" xfId="27" applyNumberFormat="1" applyFont="1" applyFill="1" applyBorder="1" applyAlignment="1">
      <alignment horizontal="center" vertical="center" wrapText="1"/>
    </xf>
    <xf numFmtId="4" fontId="254" fillId="117" borderId="1" xfId="2" applyNumberFormat="1" applyFont="1" applyFill="1" applyBorder="1" applyAlignment="1">
      <alignment horizontal="center" vertical="center" wrapText="1"/>
    </xf>
    <xf numFmtId="10" fontId="11" fillId="0" borderId="1" xfId="24" applyNumberFormat="1" applyFont="1" applyFill="1" applyBorder="1" applyAlignment="1">
      <alignment horizontal="center" vertical="center" wrapText="1"/>
    </xf>
    <xf numFmtId="10" fontId="12" fillId="0" borderId="1" xfId="24" applyNumberFormat="1" applyFont="1" applyFill="1" applyBorder="1" applyAlignment="1">
      <alignment horizontal="center" vertical="center" wrapText="1"/>
    </xf>
    <xf numFmtId="4" fontId="11" fillId="0" borderId="41" xfId="60473" applyNumberFormat="1" applyFont="1" applyFill="1" applyBorder="1" applyAlignment="1">
      <alignment horizontal="center" vertical="center" wrapText="1"/>
    </xf>
    <xf numFmtId="4" fontId="11" fillId="0" borderId="41" xfId="60473" applyNumberFormat="1" applyFont="1" applyFill="1" applyBorder="1" applyAlignment="1">
      <alignment horizontal="left" vertical="center" wrapText="1"/>
    </xf>
    <xf numFmtId="284" fontId="11" fillId="0" borderId="41" xfId="2" applyNumberFormat="1" applyFont="1" applyFill="1" applyBorder="1" applyAlignment="1">
      <alignment horizontal="center" vertical="center" wrapText="1"/>
    </xf>
    <xf numFmtId="0" fontId="12" fillId="0" borderId="41" xfId="2" applyFont="1" applyFill="1" applyBorder="1" applyAlignment="1">
      <alignment horizontal="center" vertical="center" wrapText="1"/>
    </xf>
    <xf numFmtId="4" fontId="11" fillId="0" borderId="41" xfId="60472" applyNumberFormat="1" applyFont="1" applyFill="1" applyBorder="1" applyAlignment="1">
      <alignment horizontal="center" vertical="center" wrapText="1"/>
    </xf>
    <xf numFmtId="0" fontId="11" fillId="0" borderId="41" xfId="2" applyFont="1" applyFill="1" applyBorder="1" applyAlignment="1">
      <alignment horizontal="center" vertical="center" wrapText="1"/>
    </xf>
    <xf numFmtId="4" fontId="11" fillId="0" borderId="41" xfId="2" applyNumberFormat="1" applyFont="1" applyFill="1" applyBorder="1" applyAlignment="1">
      <alignment horizontal="center" vertical="center" wrapText="1"/>
    </xf>
    <xf numFmtId="4" fontId="12" fillId="0" borderId="41" xfId="60473" applyNumberFormat="1" applyFont="1" applyFill="1" applyBorder="1" applyAlignment="1">
      <alignment horizontal="center" vertical="center" wrapText="1"/>
    </xf>
    <xf numFmtId="0" fontId="12" fillId="0" borderId="41" xfId="27" applyFont="1" applyFill="1" applyBorder="1" applyAlignment="1">
      <alignment horizontal="left" vertical="center" wrapText="1"/>
    </xf>
    <xf numFmtId="4" fontId="12" fillId="0" borderId="41" xfId="2" applyNumberFormat="1" applyFont="1" applyFill="1" applyBorder="1" applyAlignment="1">
      <alignment horizontal="center" vertical="center" wrapText="1"/>
    </xf>
    <xf numFmtId="3" fontId="11" fillId="0" borderId="41" xfId="60473" applyNumberFormat="1" applyFont="1" applyFill="1" applyBorder="1" applyAlignment="1">
      <alignment horizontal="center" vertical="center" wrapText="1"/>
    </xf>
    <xf numFmtId="49" fontId="11" fillId="0" borderId="41" xfId="60473" applyNumberFormat="1" applyFont="1" applyFill="1" applyBorder="1" applyAlignment="1">
      <alignment horizontal="center" vertical="center" wrapText="1"/>
    </xf>
    <xf numFmtId="49" fontId="12" fillId="0" borderId="41" xfId="60473" applyNumberFormat="1" applyFont="1" applyFill="1" applyBorder="1" applyAlignment="1">
      <alignment horizontal="center" vertical="center" wrapText="1"/>
    </xf>
    <xf numFmtId="2" fontId="242" fillId="0" borderId="0" xfId="60474" applyNumberFormat="1" applyFont="1" applyFill="1" applyBorder="1" applyAlignment="1">
      <alignment horizontal="center"/>
    </xf>
    <xf numFmtId="0" fontId="248" fillId="0" borderId="0" xfId="61071" applyFont="1" applyAlignment="1">
      <alignment horizontal="center" vertical="center"/>
    </xf>
    <xf numFmtId="0" fontId="253" fillId="0" borderId="0" xfId="61071" applyFont="1" applyAlignment="1">
      <alignment horizontal="center" vertical="center"/>
    </xf>
    <xf numFmtId="0" fontId="292" fillId="0" borderId="0" xfId="24" applyFont="1" applyFill="1" applyAlignment="1">
      <alignment horizontal="left" vertical="center"/>
    </xf>
    <xf numFmtId="0" fontId="254" fillId="0" borderId="41" xfId="0" applyFont="1" applyBorder="1" applyAlignment="1">
      <alignment horizontal="center" vertical="center" wrapText="1"/>
    </xf>
    <xf numFmtId="0" fontId="12" fillId="0" borderId="0" xfId="60473" applyFont="1" applyFill="1" applyAlignment="1">
      <alignment horizontal="center" vertical="center" wrapText="1"/>
    </xf>
    <xf numFmtId="0" fontId="12" fillId="0" borderId="0" xfId="60473" applyFont="1" applyFill="1"/>
    <xf numFmtId="10" fontId="12" fillId="0" borderId="0" xfId="60473" applyNumberFormat="1" applyFont="1" applyFill="1"/>
    <xf numFmtId="4" fontId="12" fillId="0" borderId="0" xfId="60473" applyNumberFormat="1" applyFont="1" applyFill="1"/>
    <xf numFmtId="0" fontId="11" fillId="0" borderId="0" xfId="60473" applyFont="1" applyFill="1" applyAlignment="1">
      <alignment vertical="center"/>
    </xf>
    <xf numFmtId="0" fontId="11" fillId="0" borderId="0" xfId="60473" applyFont="1" applyFill="1"/>
    <xf numFmtId="4" fontId="11" fillId="0" borderId="41" xfId="60473" applyNumberFormat="1" applyFont="1" applyFill="1" applyBorder="1" applyAlignment="1">
      <alignment horizontal="center" vertical="center" wrapText="1"/>
    </xf>
    <xf numFmtId="0" fontId="11" fillId="0" borderId="41" xfId="60473" applyFont="1" applyFill="1" applyBorder="1" applyAlignment="1">
      <alignment horizontal="center" vertical="center" wrapText="1"/>
    </xf>
    <xf numFmtId="0" fontId="11" fillId="0" borderId="41" xfId="60473" applyFont="1" applyFill="1" applyBorder="1" applyAlignment="1">
      <alignment horizontal="center"/>
    </xf>
    <xf numFmtId="0" fontId="11" fillId="0" borderId="41" xfId="60473" applyFont="1" applyFill="1" applyBorder="1" applyAlignment="1">
      <alignment horizontal="center" vertical="center"/>
    </xf>
    <xf numFmtId="49" fontId="11" fillId="0" borderId="41" xfId="60473" applyNumberFormat="1" applyFont="1" applyFill="1" applyBorder="1" applyAlignment="1">
      <alignment horizontal="center"/>
    </xf>
    <xf numFmtId="10" fontId="11" fillId="0" borderId="41" xfId="60473" applyNumberFormat="1" applyFont="1" applyFill="1" applyBorder="1" applyAlignment="1">
      <alignment horizontal="center"/>
    </xf>
    <xf numFmtId="4" fontId="11" fillId="0" borderId="41" xfId="60473" applyNumberFormat="1" applyFont="1" applyFill="1" applyBorder="1" applyAlignment="1">
      <alignment horizontal="center"/>
    </xf>
    <xf numFmtId="10" fontId="12" fillId="0" borderId="41" xfId="60473" applyNumberFormat="1" applyFont="1" applyFill="1" applyBorder="1" applyAlignment="1">
      <alignment horizontal="center" vertical="center" wrapText="1"/>
    </xf>
    <xf numFmtId="4" fontId="12" fillId="0" borderId="3" xfId="60473" applyNumberFormat="1" applyFont="1" applyFill="1" applyBorder="1" applyAlignment="1">
      <alignment horizontal="center" vertical="center" wrapText="1"/>
    </xf>
    <xf numFmtId="0" fontId="12" fillId="0" borderId="3" xfId="27" applyFont="1" applyFill="1" applyBorder="1" applyAlignment="1">
      <alignment horizontal="left" vertical="center" wrapText="1"/>
    </xf>
    <xf numFmtId="49" fontId="12" fillId="0" borderId="3" xfId="60473" applyNumberFormat="1" applyFont="1" applyFill="1" applyBorder="1" applyAlignment="1">
      <alignment horizontal="center" vertical="center" wrapText="1"/>
    </xf>
    <xf numFmtId="10" fontId="12" fillId="0" borderId="3" xfId="60473" applyNumberFormat="1" applyFont="1" applyFill="1" applyBorder="1" applyAlignment="1">
      <alignment horizontal="center" vertical="center" wrapText="1"/>
    </xf>
    <xf numFmtId="0" fontId="12" fillId="0" borderId="3" xfId="27" applyFont="1" applyFill="1" applyBorder="1" applyAlignment="1">
      <alignment horizontal="center" vertical="center" wrapText="1"/>
    </xf>
    <xf numFmtId="0" fontId="239" fillId="0" borderId="91" xfId="27" applyFont="1" applyFill="1" applyBorder="1" applyAlignment="1">
      <alignment horizontal="left" vertical="center" wrapText="1"/>
    </xf>
    <xf numFmtId="0" fontId="12" fillId="0" borderId="41" xfId="27" applyFont="1" applyFill="1" applyBorder="1" applyAlignment="1">
      <alignment horizontal="center" vertical="center" wrapText="1"/>
    </xf>
    <xf numFmtId="0" fontId="239" fillId="0" borderId="41" xfId="27" applyFont="1" applyFill="1" applyBorder="1" applyAlignment="1">
      <alignment horizontal="center" vertical="center" wrapText="1"/>
    </xf>
    <xf numFmtId="4" fontId="12" fillId="0" borderId="41" xfId="60473" applyNumberFormat="1" applyFont="1" applyFill="1" applyBorder="1"/>
    <xf numFmtId="10" fontId="12" fillId="0" borderId="41" xfId="60473" applyNumberFormat="1" applyFont="1" applyFill="1" applyBorder="1"/>
    <xf numFmtId="4" fontId="12" fillId="0" borderId="41" xfId="60473" applyNumberFormat="1" applyFont="1" applyFill="1" applyBorder="1" applyAlignment="1">
      <alignment horizontal="center"/>
    </xf>
    <xf numFmtId="0" fontId="12" fillId="0" borderId="41" xfId="60473" applyFont="1" applyFill="1" applyBorder="1"/>
    <xf numFmtId="4" fontId="11" fillId="0" borderId="0" xfId="60473" applyNumberFormat="1" applyFont="1" applyFill="1" applyBorder="1"/>
    <xf numFmtId="4" fontId="11" fillId="0" borderId="41" xfId="60473" applyNumberFormat="1" applyFont="1" applyFill="1" applyBorder="1" applyAlignment="1">
      <alignment horizontal="center" vertical="center"/>
    </xf>
    <xf numFmtId="4" fontId="11" fillId="0" borderId="0" xfId="60473" applyNumberFormat="1" applyFont="1" applyFill="1"/>
    <xf numFmtId="4" fontId="11" fillId="0" borderId="0" xfId="60472" applyNumberFormat="1" applyFont="1" applyFill="1" applyBorder="1"/>
    <xf numFmtId="10" fontId="11" fillId="0" borderId="41" xfId="60473" applyNumberFormat="1" applyFont="1" applyFill="1" applyBorder="1" applyAlignment="1">
      <alignment horizontal="center" vertical="center" wrapText="1"/>
    </xf>
    <xf numFmtId="4" fontId="11" fillId="0" borderId="3" xfId="60472" applyNumberFormat="1" applyFont="1" applyFill="1" applyBorder="1" applyAlignment="1">
      <alignment horizontal="center" vertical="center"/>
    </xf>
    <xf numFmtId="10" fontId="11" fillId="0" borderId="3" xfId="60472" applyNumberFormat="1" applyFont="1" applyFill="1" applyBorder="1" applyAlignment="1">
      <alignment horizontal="center" vertical="center"/>
    </xf>
    <xf numFmtId="4" fontId="11" fillId="0" borderId="41" xfId="60472" applyNumberFormat="1" applyFont="1" applyFill="1" applyBorder="1" applyAlignment="1">
      <alignment horizontal="center" vertical="center"/>
    </xf>
    <xf numFmtId="10" fontId="11" fillId="0" borderId="41" xfId="60472" applyNumberFormat="1" applyFont="1" applyFill="1" applyBorder="1" applyAlignment="1">
      <alignment horizontal="center" vertical="center"/>
    </xf>
    <xf numFmtId="0" fontId="294" fillId="0" borderId="0" xfId="61071" applyFont="1" applyAlignment="1">
      <alignment horizontal="left" vertical="center"/>
    </xf>
    <xf numFmtId="0" fontId="253" fillId="0" borderId="0" xfId="61071" applyFont="1" applyBorder="1" applyAlignment="1">
      <alignment horizontal="center" vertical="center"/>
    </xf>
    <xf numFmtId="0" fontId="12" fillId="0" borderId="0" xfId="0" applyFont="1" applyFill="1" applyAlignment="1"/>
    <xf numFmtId="0" fontId="254" fillId="0" borderId="41" xfId="0" applyFont="1" applyBorder="1" applyAlignment="1">
      <alignment horizontal="center" vertical="center" wrapText="1"/>
    </xf>
    <xf numFmtId="0" fontId="295" fillId="0" borderId="41" xfId="58444" applyFont="1" applyFill="1" applyBorder="1" applyAlignment="1">
      <alignment horizontal="center" vertical="center"/>
    </xf>
    <xf numFmtId="0" fontId="12" fillId="0" borderId="41" xfId="24" applyFont="1" applyFill="1" applyBorder="1" applyAlignment="1">
      <alignment horizontal="center"/>
    </xf>
    <xf numFmtId="4" fontId="11" fillId="117" borderId="1" xfId="24" applyNumberFormat="1" applyFont="1" applyFill="1" applyBorder="1" applyAlignment="1">
      <alignment horizontal="center" vertical="center" wrapText="1"/>
    </xf>
    <xf numFmtId="0" fontId="12" fillId="117" borderId="0" xfId="60473" applyFont="1" applyFill="1" applyAlignment="1">
      <alignment horizontal="center" vertical="center"/>
    </xf>
    <xf numFmtId="0" fontId="204" fillId="117" borderId="0" xfId="24" applyFont="1" applyFill="1" applyAlignment="1">
      <alignment horizontal="center" wrapText="1"/>
    </xf>
    <xf numFmtId="0" fontId="248" fillId="117" borderId="0" xfId="60478" applyFont="1" applyFill="1" applyBorder="1" applyAlignment="1">
      <alignment horizontal="center" vertical="center"/>
    </xf>
    <xf numFmtId="0" fontId="11" fillId="117" borderId="1" xfId="24" applyFont="1" applyFill="1" applyBorder="1" applyAlignment="1">
      <alignment horizontal="center" vertical="center" wrapText="1"/>
    </xf>
    <xf numFmtId="0" fontId="87" fillId="117" borderId="1" xfId="0" applyFont="1" applyFill="1" applyBorder="1" applyAlignment="1">
      <alignment horizontal="center" vertical="center" wrapText="1"/>
    </xf>
    <xf numFmtId="0" fontId="204" fillId="117" borderId="0" xfId="24" applyFont="1" applyFill="1" applyBorder="1" applyAlignment="1">
      <alignment horizontal="center" wrapText="1"/>
    </xf>
    <xf numFmtId="0" fontId="239" fillId="117" borderId="0" xfId="23" applyFont="1" applyFill="1"/>
    <xf numFmtId="0" fontId="239" fillId="117" borderId="0" xfId="23" applyFont="1" applyFill="1" applyAlignment="1">
      <alignment wrapText="1"/>
    </xf>
    <xf numFmtId="0" fontId="239" fillId="117" borderId="0" xfId="23" applyFont="1" applyFill="1" applyAlignment="1">
      <alignment horizontal="center"/>
    </xf>
    <xf numFmtId="0" fontId="239" fillId="117" borderId="0" xfId="23" applyFont="1" applyFill="1" applyAlignment="1">
      <alignment horizontal="center" wrapText="1"/>
    </xf>
    <xf numFmtId="0" fontId="241" fillId="117" borderId="0" xfId="24" applyFont="1" applyFill="1" applyAlignment="1">
      <alignment horizontal="right" vertical="center"/>
    </xf>
    <xf numFmtId="0" fontId="241" fillId="117" borderId="0" xfId="24" applyFont="1" applyFill="1" applyAlignment="1">
      <alignment horizontal="right"/>
    </xf>
    <xf numFmtId="1" fontId="239" fillId="117" borderId="0" xfId="23" applyNumberFormat="1" applyFont="1" applyFill="1" applyAlignment="1">
      <alignment wrapText="1"/>
    </xf>
    <xf numFmtId="0" fontId="241" fillId="117" borderId="0" xfId="24" applyFont="1" applyFill="1" applyAlignment="1">
      <alignment horizontal="center" wrapText="1"/>
    </xf>
    <xf numFmtId="0" fontId="11" fillId="117" borderId="0" xfId="24" applyFont="1" applyFill="1" applyBorder="1" applyAlignment="1">
      <alignment horizontal="center"/>
    </xf>
    <xf numFmtId="0" fontId="12" fillId="117" borderId="0" xfId="24" applyFont="1" applyFill="1" applyBorder="1" applyAlignment="1">
      <alignment horizontal="center"/>
    </xf>
    <xf numFmtId="4" fontId="11" fillId="117" borderId="0" xfId="24" applyNumberFormat="1" applyFont="1" applyFill="1" applyBorder="1" applyAlignment="1">
      <alignment horizontal="center"/>
    </xf>
    <xf numFmtId="0" fontId="12" fillId="117" borderId="1" xfId="24" applyFont="1" applyFill="1" applyBorder="1" applyAlignment="1">
      <alignment horizontal="center" vertical="center" textRotation="90" wrapText="1"/>
    </xf>
    <xf numFmtId="4" fontId="12" fillId="117" borderId="1" xfId="2" applyNumberFormat="1" applyFont="1" applyFill="1" applyBorder="1" applyAlignment="1">
      <alignment horizontal="center" vertical="center" textRotation="90" wrapText="1"/>
    </xf>
    <xf numFmtId="0" fontId="87" fillId="117" borderId="60" xfId="2" applyFont="1" applyFill="1" applyBorder="1" applyAlignment="1">
      <alignment horizontal="center" vertical="center" wrapText="1"/>
    </xf>
    <xf numFmtId="0" fontId="239" fillId="117" borderId="59" xfId="2" applyFont="1" applyFill="1" applyBorder="1" applyAlignment="1">
      <alignment vertical="center" wrapText="1"/>
    </xf>
    <xf numFmtId="0" fontId="239" fillId="117" borderId="1" xfId="27" applyFont="1" applyFill="1" applyBorder="1" applyAlignment="1">
      <alignment horizontal="left" vertical="center" wrapText="1"/>
    </xf>
    <xf numFmtId="4" fontId="239" fillId="117" borderId="1" xfId="23" applyNumberFormat="1" applyFont="1" applyFill="1" applyBorder="1" applyAlignment="1">
      <alignment horizontal="center" vertical="center"/>
    </xf>
    <xf numFmtId="9" fontId="87" fillId="117" borderId="1" xfId="2" applyNumberFormat="1" applyFont="1" applyFill="1" applyBorder="1" applyAlignment="1">
      <alignment horizontal="center" vertical="center" wrapText="1"/>
    </xf>
    <xf numFmtId="4" fontId="239" fillId="117" borderId="1" xfId="60470" applyNumberFormat="1" applyFont="1" applyFill="1" applyBorder="1" applyAlignment="1">
      <alignment horizontal="center" vertical="center" wrapText="1"/>
    </xf>
    <xf numFmtId="4" fontId="239" fillId="117" borderId="0" xfId="23" applyNumberFormat="1" applyFont="1" applyFill="1"/>
    <xf numFmtId="294" fontId="239" fillId="117" borderId="0" xfId="23" applyNumberFormat="1" applyFont="1" applyFill="1"/>
    <xf numFmtId="0" fontId="296" fillId="117" borderId="0" xfId="24" applyFont="1" applyFill="1" applyBorder="1" applyAlignment="1">
      <alignment horizontal="center"/>
    </xf>
    <xf numFmtId="4" fontId="296" fillId="117" borderId="0" xfId="24" applyNumberFormat="1" applyFont="1" applyFill="1" applyBorder="1" applyAlignment="1">
      <alignment horizontal="center"/>
    </xf>
    <xf numFmtId="293" fontId="296" fillId="117" borderId="0" xfId="24" applyNumberFormat="1" applyFont="1" applyFill="1" applyBorder="1" applyAlignment="1">
      <alignment horizontal="center"/>
    </xf>
    <xf numFmtId="0" fontId="297" fillId="117" borderId="0" xfId="23" applyFont="1" applyFill="1"/>
    <xf numFmtId="0" fontId="12" fillId="117" borderId="0" xfId="24" applyFont="1" applyFill="1" applyAlignment="1">
      <alignment wrapText="1"/>
    </xf>
    <xf numFmtId="0" fontId="12" fillId="117" borderId="0" xfId="24" applyFont="1" applyFill="1" applyAlignment="1">
      <alignment horizontal="center" vertical="center"/>
    </xf>
    <xf numFmtId="0" fontId="12" fillId="117" borderId="0" xfId="0" applyFont="1" applyFill="1"/>
    <xf numFmtId="0" fontId="11" fillId="117" borderId="0" xfId="0" applyFont="1" applyFill="1" applyAlignment="1"/>
    <xf numFmtId="0" fontId="11" fillId="117" borderId="0" xfId="0" applyFont="1" applyFill="1" applyAlignment="1">
      <alignment wrapText="1"/>
    </xf>
    <xf numFmtId="0" fontId="11" fillId="117" borderId="0" xfId="24" applyFont="1" applyFill="1" applyAlignment="1">
      <alignment wrapText="1"/>
    </xf>
    <xf numFmtId="0" fontId="11" fillId="117" borderId="0" xfId="24" applyFont="1" applyFill="1" applyAlignment="1">
      <alignment horizontal="center" wrapText="1"/>
    </xf>
    <xf numFmtId="0" fontId="11" fillId="117" borderId="0" xfId="24" applyFont="1" applyFill="1" applyAlignment="1">
      <alignment horizontal="center" vertical="center" wrapText="1"/>
    </xf>
    <xf numFmtId="0" fontId="284" fillId="117" borderId="0" xfId="58449" applyFont="1" applyFill="1" applyAlignment="1">
      <alignment vertical="center"/>
    </xf>
    <xf numFmtId="0" fontId="284" fillId="117" borderId="0" xfId="58449" applyFont="1" applyFill="1" applyAlignment="1">
      <alignment vertical="center" wrapText="1"/>
    </xf>
    <xf numFmtId="0" fontId="12" fillId="117" borderId="0" xfId="58449" applyFont="1" applyFill="1" applyAlignment="1">
      <alignment vertical="center"/>
    </xf>
    <xf numFmtId="0" fontId="12" fillId="117" borderId="0" xfId="58449" applyFont="1" applyFill="1" applyAlignment="1">
      <alignment vertical="center" wrapText="1"/>
    </xf>
    <xf numFmtId="0" fontId="12" fillId="117" borderId="0" xfId="58449" applyFont="1" applyFill="1" applyAlignment="1">
      <alignment horizontal="center" vertical="center"/>
    </xf>
    <xf numFmtId="0" fontId="12" fillId="117" borderId="0" xfId="58449" applyFont="1" applyFill="1" applyAlignment="1">
      <alignment horizontal="center" vertical="center" wrapText="1"/>
    </xf>
    <xf numFmtId="4" fontId="12" fillId="117" borderId="0" xfId="58449" applyNumberFormat="1" applyFont="1" applyFill="1" applyAlignment="1">
      <alignment horizontal="center" vertical="center"/>
    </xf>
    <xf numFmtId="0" fontId="12" fillId="117" borderId="0" xfId="58423" applyFont="1" applyFill="1" applyBorder="1"/>
    <xf numFmtId="0" fontId="11" fillId="117" borderId="12" xfId="60474" applyFont="1" applyFill="1" applyBorder="1" applyAlignment="1"/>
    <xf numFmtId="0" fontId="11" fillId="117" borderId="12" xfId="60474" applyFont="1" applyFill="1" applyBorder="1" applyAlignment="1">
      <alignment wrapText="1"/>
    </xf>
    <xf numFmtId="0" fontId="11" fillId="117" borderId="1" xfId="58444" applyFont="1" applyFill="1" applyBorder="1" applyAlignment="1">
      <alignment horizontal="center" vertical="center" wrapText="1"/>
    </xf>
    <xf numFmtId="0" fontId="12" fillId="117" borderId="1" xfId="0" applyFont="1" applyFill="1" applyBorder="1" applyAlignment="1">
      <alignment horizontal="center" vertical="center" textRotation="90" wrapText="1"/>
    </xf>
    <xf numFmtId="0" fontId="12" fillId="117" borderId="1" xfId="58444" applyFont="1" applyFill="1" applyBorder="1" applyAlignment="1">
      <alignment horizontal="center" vertical="center" textRotation="90" wrapText="1"/>
    </xf>
    <xf numFmtId="0" fontId="11" fillId="117" borderId="3" xfId="24" applyFont="1" applyFill="1" applyBorder="1" applyAlignment="1">
      <alignment horizontal="center" vertical="center" wrapText="1"/>
    </xf>
    <xf numFmtId="0" fontId="12" fillId="117" borderId="1" xfId="58444" applyFont="1" applyFill="1" applyBorder="1" applyAlignment="1">
      <alignment horizontal="center" vertical="center"/>
    </xf>
    <xf numFmtId="0" fontId="12" fillId="117" borderId="1" xfId="58444" applyFont="1" applyFill="1" applyBorder="1" applyAlignment="1">
      <alignment horizontal="center" vertical="center" wrapText="1"/>
    </xf>
    <xf numFmtId="0" fontId="12" fillId="117" borderId="1" xfId="27" applyFont="1" applyFill="1" applyBorder="1" applyAlignment="1">
      <alignment horizontal="center" vertical="center" wrapText="1"/>
    </xf>
    <xf numFmtId="0" fontId="12" fillId="117" borderId="1" xfId="27" applyFont="1" applyFill="1" applyBorder="1" applyAlignment="1">
      <alignment horizontal="left" vertical="center" wrapText="1"/>
    </xf>
    <xf numFmtId="0" fontId="12" fillId="117" borderId="1" xfId="24" applyFont="1" applyFill="1" applyBorder="1" applyAlignment="1">
      <alignment horizontal="center" vertical="center" wrapText="1"/>
    </xf>
    <xf numFmtId="4" fontId="12" fillId="117" borderId="1" xfId="58444" applyNumberFormat="1" applyFont="1" applyFill="1" applyBorder="1" applyAlignment="1">
      <alignment horizontal="center" vertical="center"/>
    </xf>
    <xf numFmtId="9" fontId="12" fillId="117" borderId="1" xfId="58444" applyNumberFormat="1" applyFont="1" applyFill="1" applyBorder="1" applyAlignment="1">
      <alignment horizontal="center" vertical="center"/>
    </xf>
    <xf numFmtId="0" fontId="12" fillId="117" borderId="1" xfId="0" applyFont="1" applyFill="1" applyBorder="1" applyAlignment="1">
      <alignment wrapText="1"/>
    </xf>
    <xf numFmtId="0" fontId="12" fillId="117" borderId="0" xfId="0" applyFont="1" applyFill="1" applyAlignment="1">
      <alignment wrapText="1"/>
    </xf>
    <xf numFmtId="0" fontId="12" fillId="117" borderId="0" xfId="0" applyFont="1" applyFill="1" applyAlignment="1">
      <alignment horizontal="center" vertical="center"/>
    </xf>
    <xf numFmtId="4" fontId="239" fillId="117" borderId="0" xfId="23" applyNumberFormat="1" applyFont="1" applyFill="1" applyAlignment="1">
      <alignment wrapText="1"/>
    </xf>
    <xf numFmtId="4" fontId="239" fillId="117" borderId="1" xfId="23" applyNumberFormat="1" applyFont="1" applyFill="1" applyBorder="1" applyAlignment="1">
      <alignment horizontal="center" vertical="center" wrapText="1"/>
    </xf>
    <xf numFmtId="0" fontId="12" fillId="117" borderId="0" xfId="24" applyFont="1" applyFill="1" applyAlignment="1">
      <alignment horizontal="right"/>
    </xf>
    <xf numFmtId="0" fontId="12" fillId="117" borderId="0" xfId="24" applyFont="1" applyFill="1" applyAlignment="1">
      <alignment horizontal="right" vertical="center"/>
    </xf>
    <xf numFmtId="4" fontId="11" fillId="117" borderId="0" xfId="24" applyNumberFormat="1" applyFont="1" applyFill="1" applyAlignment="1">
      <alignment horizontal="center" wrapText="1"/>
    </xf>
    <xf numFmtId="0" fontId="255" fillId="117" borderId="0" xfId="58449" applyFont="1" applyFill="1" applyAlignment="1">
      <alignment vertical="center"/>
    </xf>
    <xf numFmtId="0" fontId="255" fillId="117" borderId="0" xfId="58449" applyFont="1" applyFill="1" applyAlignment="1">
      <alignment vertical="center" wrapText="1"/>
    </xf>
    <xf numFmtId="0" fontId="248" fillId="117" borderId="0" xfId="58449" applyFont="1" applyFill="1" applyAlignment="1">
      <alignment vertical="center"/>
    </xf>
    <xf numFmtId="0" fontId="248" fillId="117" borderId="0" xfId="58449" applyFont="1" applyFill="1" applyAlignment="1">
      <alignment vertical="center" wrapText="1"/>
    </xf>
    <xf numFmtId="0" fontId="248" fillId="117" borderId="0" xfId="58449" applyFont="1" applyFill="1" applyAlignment="1">
      <alignment horizontal="center" vertical="center"/>
    </xf>
    <xf numFmtId="0" fontId="248" fillId="117" borderId="0" xfId="58449" applyFont="1" applyFill="1" applyAlignment="1">
      <alignment horizontal="center" vertical="center" wrapText="1"/>
    </xf>
    <xf numFmtId="4" fontId="248" fillId="117" borderId="0" xfId="58449" applyNumberFormat="1" applyFont="1" applyFill="1" applyAlignment="1">
      <alignment horizontal="center" vertical="center"/>
    </xf>
    <xf numFmtId="4" fontId="248" fillId="117" borderId="0" xfId="58449" applyNumberFormat="1" applyFont="1" applyFill="1" applyAlignment="1">
      <alignment vertical="center"/>
    </xf>
    <xf numFmtId="0" fontId="244" fillId="117" borderId="1" xfId="58444" applyFont="1" applyFill="1" applyBorder="1" applyAlignment="1">
      <alignment horizontal="center" vertical="center" wrapText="1"/>
    </xf>
    <xf numFmtId="0" fontId="245" fillId="117" borderId="1" xfId="58444" applyFont="1" applyFill="1" applyBorder="1" applyAlignment="1">
      <alignment horizontal="center" vertical="center" textRotation="90" wrapText="1"/>
    </xf>
    <xf numFmtId="0" fontId="245" fillId="117" borderId="1" xfId="58444" applyFont="1" applyFill="1" applyBorder="1" applyAlignment="1">
      <alignment horizontal="center" vertical="center"/>
    </xf>
    <xf numFmtId="0" fontId="245" fillId="117" borderId="1" xfId="58444" applyFont="1" applyFill="1" applyBorder="1" applyAlignment="1">
      <alignment horizontal="center" vertical="center" wrapText="1"/>
    </xf>
    <xf numFmtId="4" fontId="11" fillId="117" borderId="1" xfId="60473" applyNumberFormat="1" applyFont="1" applyFill="1" applyBorder="1" applyAlignment="1">
      <alignment horizontal="center" vertical="center" wrapText="1"/>
    </xf>
    <xf numFmtId="4" fontId="11" fillId="117" borderId="1" xfId="60473" applyNumberFormat="1" applyFont="1" applyFill="1" applyBorder="1" applyAlignment="1">
      <alignment horizontal="left" vertical="center" wrapText="1"/>
    </xf>
    <xf numFmtId="4" fontId="245" fillId="117" borderId="1" xfId="58444" applyNumberFormat="1" applyFont="1" applyFill="1" applyBorder="1" applyAlignment="1">
      <alignment horizontal="center" vertical="center"/>
    </xf>
    <xf numFmtId="9" fontId="245" fillId="117" borderId="1" xfId="58444" applyNumberFormat="1" applyFont="1" applyFill="1" applyBorder="1" applyAlignment="1">
      <alignment horizontal="center" vertical="center"/>
    </xf>
    <xf numFmtId="4" fontId="11" fillId="117" borderId="3" xfId="60473" applyNumberFormat="1" applyFont="1" applyFill="1" applyBorder="1" applyAlignment="1">
      <alignment horizontal="center" vertical="center" wrapText="1"/>
    </xf>
    <xf numFmtId="4" fontId="11" fillId="117" borderId="3" xfId="60473" applyNumberFormat="1" applyFont="1" applyFill="1" applyBorder="1" applyAlignment="1">
      <alignment horizontal="left" vertical="center" wrapText="1"/>
    </xf>
    <xf numFmtId="0" fontId="12" fillId="117" borderId="1" xfId="1353" applyNumberFormat="1" applyFont="1" applyFill="1" applyBorder="1" applyAlignment="1">
      <alignment vertical="center" wrapText="1"/>
    </xf>
    <xf numFmtId="0" fontId="12" fillId="117" borderId="1" xfId="1353" applyNumberFormat="1" applyFont="1" applyFill="1" applyBorder="1" applyAlignment="1">
      <alignment horizontal="center" vertical="center" wrapText="1"/>
    </xf>
    <xf numFmtId="4" fontId="12" fillId="117" borderId="1" xfId="0" applyNumberFormat="1" applyFont="1" applyFill="1" applyBorder="1"/>
    <xf numFmtId="0" fontId="12" fillId="117" borderId="1" xfId="24" applyFont="1" applyFill="1" applyBorder="1" applyAlignment="1">
      <alignment horizontal="left" vertical="center" wrapText="1"/>
    </xf>
    <xf numFmtId="0" fontId="12" fillId="117" borderId="1" xfId="16" applyFont="1" applyFill="1" applyBorder="1" applyAlignment="1">
      <alignment horizontal="center" vertical="center" wrapText="1"/>
    </xf>
    <xf numFmtId="0" fontId="12" fillId="117" borderId="1" xfId="27" applyFont="1" applyFill="1" applyBorder="1" applyAlignment="1">
      <alignment vertical="center" wrapText="1"/>
    </xf>
    <xf numFmtId="0" fontId="256" fillId="117" borderId="1" xfId="27" applyFont="1" applyFill="1" applyBorder="1" applyAlignment="1">
      <alignment horizontal="left" vertical="center" wrapText="1"/>
    </xf>
    <xf numFmtId="0" fontId="11" fillId="117" borderId="1" xfId="27" applyFont="1" applyFill="1" applyBorder="1" applyAlignment="1">
      <alignment horizontal="center" vertical="center" wrapText="1"/>
    </xf>
    <xf numFmtId="4" fontId="12" fillId="117" borderId="1" xfId="16" applyNumberFormat="1" applyFont="1" applyFill="1" applyBorder="1" applyAlignment="1">
      <alignment horizontal="center" vertical="center" wrapText="1"/>
    </xf>
    <xf numFmtId="4" fontId="12" fillId="117" borderId="1" xfId="60472" applyNumberFormat="1" applyFont="1" applyFill="1" applyBorder="1" applyAlignment="1">
      <alignment horizontal="center" vertical="center" wrapText="1"/>
    </xf>
    <xf numFmtId="49" fontId="12" fillId="117" borderId="1" xfId="27" applyNumberFormat="1" applyFont="1" applyFill="1" applyBorder="1" applyAlignment="1">
      <alignment horizontal="center" vertical="center" wrapText="1"/>
    </xf>
    <xf numFmtId="0" fontId="12" fillId="117" borderId="1" xfId="0" applyNumberFormat="1" applyFont="1" applyFill="1" applyBorder="1" applyAlignment="1">
      <alignment horizontal="center" vertical="center" wrapText="1"/>
    </xf>
    <xf numFmtId="0" fontId="12" fillId="117" borderId="1" xfId="0" applyNumberFormat="1" applyFont="1" applyFill="1" applyBorder="1" applyAlignment="1">
      <alignment horizontal="left" vertical="center" wrapText="1"/>
    </xf>
    <xf numFmtId="0" fontId="12" fillId="117" borderId="1" xfId="27" applyNumberFormat="1" applyFont="1" applyFill="1" applyBorder="1" applyAlignment="1">
      <alignment vertical="center" wrapText="1"/>
    </xf>
    <xf numFmtId="0" fontId="12" fillId="117" borderId="1" xfId="0" applyFont="1" applyFill="1" applyBorder="1" applyAlignment="1">
      <alignment vertical="center" wrapText="1"/>
    </xf>
    <xf numFmtId="3" fontId="11" fillId="117" borderId="1" xfId="60473" applyNumberFormat="1" applyFont="1" applyFill="1" applyBorder="1" applyAlignment="1">
      <alignment horizontal="center" vertical="center" wrapText="1"/>
    </xf>
    <xf numFmtId="49" fontId="11" fillId="117" borderId="1" xfId="60473" applyNumberFormat="1" applyFont="1" applyFill="1" applyBorder="1" applyAlignment="1">
      <alignment horizontal="center" vertical="center" wrapText="1"/>
    </xf>
    <xf numFmtId="49" fontId="11" fillId="117" borderId="3" xfId="60473" applyNumberFormat="1" applyFont="1" applyFill="1" applyBorder="1" applyAlignment="1">
      <alignment horizontal="center" vertical="center" wrapText="1"/>
    </xf>
    <xf numFmtId="0" fontId="12" fillId="117" borderId="1" xfId="0" applyFont="1" applyFill="1" applyBorder="1" applyAlignment="1">
      <alignment horizontal="center" vertical="center"/>
    </xf>
    <xf numFmtId="4" fontId="12" fillId="117" borderId="1" xfId="0" applyNumberFormat="1" applyFont="1" applyFill="1" applyBorder="1" applyAlignment="1">
      <alignment horizontal="center" vertical="center"/>
    </xf>
    <xf numFmtId="0" fontId="12" fillId="117" borderId="1" xfId="0" applyFont="1" applyFill="1" applyBorder="1"/>
    <xf numFmtId="225" fontId="239" fillId="117" borderId="1" xfId="23" applyNumberFormat="1" applyFont="1" applyFill="1" applyBorder="1" applyAlignment="1">
      <alignment horizontal="center" vertical="center"/>
    </xf>
    <xf numFmtId="4" fontId="11" fillId="0" borderId="1" xfId="24" applyNumberFormat="1" applyFont="1" applyFill="1" applyBorder="1" applyAlignment="1">
      <alignment horizontal="center" vertical="center" wrapText="1"/>
    </xf>
    <xf numFmtId="0" fontId="11" fillId="0" borderId="41" xfId="24" applyFont="1" applyFill="1" applyBorder="1" applyAlignment="1">
      <alignment horizontal="center" vertical="center" wrapText="1"/>
    </xf>
    <xf numFmtId="0" fontId="0" fillId="0" borderId="41" xfId="0" applyBorder="1" applyAlignment="1">
      <alignment horizontal="center" vertical="center" wrapText="1"/>
    </xf>
    <xf numFmtId="0" fontId="204" fillId="0" borderId="0" xfId="0" applyFont="1" applyFill="1" applyAlignment="1">
      <alignment horizontal="center"/>
    </xf>
    <xf numFmtId="0" fontId="204" fillId="0" borderId="0" xfId="24" applyFont="1" applyFill="1" applyAlignment="1">
      <alignment horizontal="center" wrapText="1"/>
    </xf>
    <xf numFmtId="0" fontId="252" fillId="0" borderId="0" xfId="61071" applyFont="1" applyAlignment="1">
      <alignment horizontal="center" vertical="center"/>
    </xf>
    <xf numFmtId="0" fontId="248" fillId="0" borderId="0" xfId="61071" applyFont="1" applyAlignment="1">
      <alignment horizontal="center" vertical="center"/>
    </xf>
    <xf numFmtId="4" fontId="11" fillId="0" borderId="3" xfId="24" applyNumberFormat="1" applyFont="1" applyFill="1" applyBorder="1" applyAlignment="1">
      <alignment horizontal="center" vertical="center" wrapText="1"/>
    </xf>
    <xf numFmtId="0" fontId="12" fillId="0" borderId="4" xfId="2" applyFill="1" applyBorder="1" applyAlignment="1">
      <alignment horizontal="center" vertical="center" wrapText="1"/>
    </xf>
    <xf numFmtId="0" fontId="12" fillId="0" borderId="2" xfId="2" applyFill="1" applyBorder="1" applyAlignment="1">
      <alignment horizontal="center" vertical="center" wrapText="1"/>
    </xf>
    <xf numFmtId="0" fontId="253" fillId="0" borderId="0" xfId="61071" applyFont="1" applyAlignment="1">
      <alignment horizontal="center" vertical="center"/>
    </xf>
    <xf numFmtId="0" fontId="204" fillId="0" borderId="12" xfId="24" applyFont="1" applyFill="1" applyBorder="1" applyAlignment="1">
      <alignment horizontal="center"/>
    </xf>
    <xf numFmtId="4" fontId="12" fillId="0" borderId="1" xfId="24" applyNumberFormat="1" applyFont="1" applyFill="1" applyBorder="1" applyAlignment="1">
      <alignment horizontal="center" vertical="center" wrapText="1"/>
    </xf>
    <xf numFmtId="0" fontId="18" fillId="117" borderId="1" xfId="2" applyFont="1" applyFill="1" applyBorder="1" applyAlignment="1">
      <alignment horizontal="center" vertical="center" wrapText="1"/>
    </xf>
    <xf numFmtId="0" fontId="18" fillId="117" borderId="1" xfId="0" applyFont="1" applyFill="1" applyBorder="1" applyAlignment="1">
      <alignment horizontal="center" vertical="center" wrapText="1"/>
    </xf>
    <xf numFmtId="0" fontId="11" fillId="117" borderId="61" xfId="24" applyFont="1" applyFill="1" applyBorder="1" applyAlignment="1">
      <alignment horizontal="center" vertical="center" wrapText="1"/>
    </xf>
    <xf numFmtId="0" fontId="11" fillId="117" borderId="22" xfId="24" applyFont="1" applyFill="1" applyBorder="1" applyAlignment="1">
      <alignment horizontal="center" vertical="center" wrapText="1"/>
    </xf>
    <xf numFmtId="0" fontId="240" fillId="117" borderId="0" xfId="60473" applyFont="1" applyFill="1" applyAlignment="1">
      <alignment horizontal="center" vertical="center"/>
    </xf>
    <xf numFmtId="0" fontId="204" fillId="117" borderId="0" xfId="0" applyFont="1" applyFill="1" applyAlignment="1">
      <alignment horizontal="center"/>
    </xf>
    <xf numFmtId="0" fontId="204" fillId="117" borderId="0" xfId="24" applyFont="1" applyFill="1" applyAlignment="1">
      <alignment horizontal="center" wrapText="1"/>
    </xf>
    <xf numFmtId="0" fontId="12" fillId="117" borderId="0" xfId="60473" applyFont="1" applyFill="1" applyAlignment="1">
      <alignment horizontal="center" vertical="center"/>
    </xf>
    <xf numFmtId="1" fontId="239" fillId="117" borderId="3" xfId="26" applyNumberFormat="1" applyFont="1" applyFill="1" applyBorder="1" applyAlignment="1">
      <alignment horizontal="center" vertical="center" wrapText="1"/>
    </xf>
    <xf numFmtId="0" fontId="19" fillId="117" borderId="4" xfId="0" applyFont="1" applyFill="1" applyBorder="1" applyAlignment="1">
      <alignment horizontal="center" vertical="center" wrapText="1"/>
    </xf>
    <xf numFmtId="0" fontId="19" fillId="117" borderId="2" xfId="0" applyFont="1" applyFill="1" applyBorder="1" applyAlignment="1">
      <alignment horizontal="center" vertical="center" wrapText="1"/>
    </xf>
    <xf numFmtId="4" fontId="239" fillId="117" borderId="1" xfId="2" applyNumberFormat="1" applyFont="1" applyFill="1" applyBorder="1" applyAlignment="1">
      <alignment horizontal="center" vertical="center" wrapText="1"/>
    </xf>
    <xf numFmtId="4" fontId="239" fillId="117" borderId="1" xfId="25" applyNumberFormat="1" applyFont="1" applyFill="1" applyBorder="1" applyAlignment="1">
      <alignment horizontal="center" vertical="center" wrapText="1"/>
    </xf>
    <xf numFmtId="0" fontId="11" fillId="117" borderId="1" xfId="24" applyFont="1" applyFill="1" applyBorder="1" applyAlignment="1">
      <alignment horizontal="center" vertical="center" wrapText="1"/>
    </xf>
    <xf numFmtId="0" fontId="19" fillId="117" borderId="62" xfId="0" applyFont="1" applyFill="1" applyBorder="1" applyAlignment="1">
      <alignment horizontal="center" vertical="center" wrapText="1"/>
    </xf>
    <xf numFmtId="0" fontId="19" fillId="117" borderId="63" xfId="0" applyFont="1" applyFill="1" applyBorder="1" applyAlignment="1">
      <alignment horizontal="center" vertical="center" wrapText="1"/>
    </xf>
    <xf numFmtId="0" fontId="19" fillId="117" borderId="64" xfId="0" applyFont="1" applyFill="1" applyBorder="1" applyAlignment="1">
      <alignment horizontal="center" vertical="center" wrapText="1"/>
    </xf>
    <xf numFmtId="0" fontId="11" fillId="117" borderId="12" xfId="24" applyFont="1" applyFill="1" applyBorder="1" applyAlignment="1">
      <alignment horizontal="center"/>
    </xf>
    <xf numFmtId="0" fontId="87" fillId="117" borderId="1" xfId="2" applyFont="1" applyFill="1" applyBorder="1" applyAlignment="1">
      <alignment horizontal="center" vertical="center" wrapText="1"/>
    </xf>
    <xf numFmtId="0" fontId="87" fillId="117" borderId="3" xfId="2" applyFont="1" applyFill="1" applyBorder="1" applyAlignment="1">
      <alignment horizontal="center" vertical="center" wrapText="1"/>
    </xf>
    <xf numFmtId="0" fontId="239" fillId="117" borderId="4" xfId="23" applyFont="1" applyFill="1" applyBorder="1" applyAlignment="1">
      <alignment horizontal="center" vertical="center" wrapText="1"/>
    </xf>
    <xf numFmtId="0" fontId="239" fillId="117" borderId="2" xfId="23" applyFont="1" applyFill="1" applyBorder="1" applyAlignment="1">
      <alignment horizontal="center" vertical="center" wrapText="1"/>
    </xf>
    <xf numFmtId="0" fontId="87" fillId="117" borderId="4" xfId="23" applyFont="1" applyFill="1" applyBorder="1" applyAlignment="1">
      <alignment horizontal="center" vertical="center" wrapText="1"/>
    </xf>
    <xf numFmtId="0" fontId="87" fillId="117" borderId="2" xfId="23" applyFont="1" applyFill="1" applyBorder="1" applyAlignment="1">
      <alignment horizontal="center" vertical="center" wrapText="1"/>
    </xf>
    <xf numFmtId="0" fontId="87" fillId="117" borderId="3" xfId="24" applyFont="1" applyFill="1" applyBorder="1" applyAlignment="1">
      <alignment horizontal="center" vertical="center" wrapText="1"/>
    </xf>
    <xf numFmtId="0" fontId="87" fillId="117" borderId="4" xfId="0" applyFont="1" applyFill="1" applyBorder="1" applyAlignment="1">
      <alignment horizontal="center" vertical="center" wrapText="1"/>
    </xf>
    <xf numFmtId="0" fontId="87" fillId="117" borderId="2" xfId="0" applyFont="1" applyFill="1" applyBorder="1" applyAlignment="1">
      <alignment horizontal="center" vertical="center" wrapText="1"/>
    </xf>
    <xf numFmtId="0" fontId="87" fillId="117" borderId="1" xfId="24" applyFont="1" applyFill="1" applyBorder="1" applyAlignment="1">
      <alignment horizontal="center" vertical="center" wrapText="1"/>
    </xf>
    <xf numFmtId="0" fontId="11" fillId="117" borderId="62" xfId="24" applyFont="1" applyFill="1" applyBorder="1" applyAlignment="1">
      <alignment horizontal="center" vertical="center" wrapText="1"/>
    </xf>
    <xf numFmtId="0" fontId="11" fillId="117" borderId="6" xfId="24" applyFont="1" applyFill="1" applyBorder="1" applyAlignment="1">
      <alignment horizontal="center" vertical="center" wrapText="1"/>
    </xf>
    <xf numFmtId="0" fontId="11" fillId="117" borderId="5" xfId="24" applyFont="1" applyFill="1" applyBorder="1" applyAlignment="1">
      <alignment horizontal="center" vertical="center" wrapText="1"/>
    </xf>
    <xf numFmtId="0" fontId="11" fillId="117" borderId="63" xfId="24" applyFont="1" applyFill="1" applyBorder="1" applyAlignment="1">
      <alignment horizontal="center" vertical="center" wrapText="1"/>
    </xf>
    <xf numFmtId="0" fontId="11" fillId="117" borderId="64" xfId="24" applyFont="1" applyFill="1" applyBorder="1" applyAlignment="1">
      <alignment horizontal="center" vertical="center" wrapText="1"/>
    </xf>
    <xf numFmtId="0" fontId="87" fillId="117" borderId="60" xfId="2" applyFont="1" applyFill="1" applyBorder="1" applyAlignment="1">
      <alignment horizontal="center" vertical="center" wrapText="1"/>
    </xf>
    <xf numFmtId="0" fontId="19" fillId="117" borderId="58" xfId="0" applyFont="1" applyFill="1" applyBorder="1" applyAlignment="1">
      <alignment horizontal="center" vertical="center" wrapText="1"/>
    </xf>
    <xf numFmtId="0" fontId="11" fillId="117" borderId="91" xfId="24" applyFont="1" applyFill="1" applyBorder="1" applyAlignment="1">
      <alignment horizontal="center" vertical="center" wrapText="1"/>
    </xf>
    <xf numFmtId="0" fontId="11" fillId="117" borderId="90" xfId="24" applyFont="1" applyFill="1" applyBorder="1" applyAlignment="1">
      <alignment horizontal="center" vertical="center" wrapText="1"/>
    </xf>
    <xf numFmtId="0" fontId="11" fillId="117" borderId="0" xfId="58449" applyFont="1" applyFill="1" applyAlignment="1">
      <alignment horizontal="center" vertical="center"/>
    </xf>
    <xf numFmtId="0" fontId="284" fillId="117" borderId="0" xfId="58449" applyFont="1" applyFill="1" applyAlignment="1">
      <alignment horizontal="center" vertical="center"/>
    </xf>
    <xf numFmtId="0" fontId="11" fillId="117" borderId="0" xfId="0" applyFont="1" applyFill="1" applyAlignment="1">
      <alignment horizontal="center"/>
    </xf>
    <xf numFmtId="0" fontId="11" fillId="117" borderId="0" xfId="24" applyFont="1" applyFill="1" applyAlignment="1">
      <alignment horizontal="center" wrapText="1"/>
    </xf>
    <xf numFmtId="0" fontId="12" fillId="117" borderId="0" xfId="58449" applyFont="1" applyFill="1" applyAlignment="1">
      <alignment horizontal="center" vertical="center"/>
    </xf>
    <xf numFmtId="0" fontId="11" fillId="117" borderId="12" xfId="60474" applyFont="1" applyFill="1" applyBorder="1" applyAlignment="1">
      <alignment horizontal="center"/>
    </xf>
    <xf numFmtId="0" fontId="11" fillId="117" borderId="1" xfId="58444" applyFont="1" applyFill="1" applyBorder="1" applyAlignment="1">
      <alignment horizontal="center" vertical="center"/>
    </xf>
    <xf numFmtId="0" fontId="11" fillId="117" borderId="61" xfId="58444" applyFont="1" applyFill="1" applyBorder="1" applyAlignment="1">
      <alignment horizontal="center" vertical="center" wrapText="1"/>
    </xf>
    <xf numFmtId="0" fontId="12" fillId="117" borderId="62" xfId="0" applyFont="1" applyFill="1" applyBorder="1" applyAlignment="1">
      <alignment horizontal="center" vertical="center" wrapText="1"/>
    </xf>
    <xf numFmtId="0" fontId="11" fillId="117" borderId="6" xfId="58444" applyFont="1" applyFill="1" applyBorder="1" applyAlignment="1">
      <alignment horizontal="center" vertical="center" wrapText="1"/>
    </xf>
    <xf numFmtId="0" fontId="12" fillId="117" borderId="5" xfId="0" applyFont="1" applyFill="1" applyBorder="1" applyAlignment="1">
      <alignment horizontal="center" vertical="center" wrapText="1"/>
    </xf>
    <xf numFmtId="0" fontId="11" fillId="117" borderId="63" xfId="58444" applyFont="1" applyFill="1" applyBorder="1" applyAlignment="1">
      <alignment horizontal="center" vertical="center" wrapText="1"/>
    </xf>
    <xf numFmtId="0" fontId="12" fillId="117" borderId="64" xfId="0" applyFont="1" applyFill="1" applyBorder="1" applyAlignment="1">
      <alignment horizontal="center" vertical="center" wrapText="1"/>
    </xf>
    <xf numFmtId="0" fontId="11" fillId="117" borderId="1" xfId="58444" applyFont="1" applyFill="1" applyBorder="1" applyAlignment="1">
      <alignment horizontal="center" vertical="center" wrapText="1"/>
    </xf>
    <xf numFmtId="0" fontId="11" fillId="117" borderId="60" xfId="58444" applyFont="1" applyFill="1" applyBorder="1" applyAlignment="1">
      <alignment horizontal="center" vertical="center"/>
    </xf>
    <xf numFmtId="0" fontId="11" fillId="117" borderId="58" xfId="58444" applyFont="1" applyFill="1" applyBorder="1" applyAlignment="1">
      <alignment horizontal="center" vertical="center"/>
    </xf>
    <xf numFmtId="0" fontId="11" fillId="117" borderId="59" xfId="58444" applyFont="1" applyFill="1" applyBorder="1" applyAlignment="1">
      <alignment horizontal="center" vertical="center"/>
    </xf>
    <xf numFmtId="0" fontId="11" fillId="117" borderId="60" xfId="58444" applyFont="1" applyFill="1" applyBorder="1" applyAlignment="1">
      <alignment horizontal="center" vertical="center" wrapText="1"/>
    </xf>
    <xf numFmtId="0" fontId="11" fillId="117" borderId="58" xfId="58444" applyFont="1" applyFill="1" applyBorder="1" applyAlignment="1">
      <alignment horizontal="center" vertical="center" wrapText="1"/>
    </xf>
    <xf numFmtId="0" fontId="11" fillId="117" borderId="59" xfId="58444" applyFont="1" applyFill="1" applyBorder="1" applyAlignment="1">
      <alignment horizontal="center" vertical="center" wrapText="1"/>
    </xf>
    <xf numFmtId="0" fontId="292" fillId="0" borderId="0" xfId="24" applyFont="1" applyFill="1" applyAlignment="1">
      <alignment horizontal="left" vertical="center"/>
    </xf>
    <xf numFmtId="0" fontId="244" fillId="0" borderId="91" xfId="58444" applyFont="1" applyFill="1" applyBorder="1" applyAlignment="1">
      <alignment horizontal="center" vertical="center" wrapText="1"/>
    </xf>
    <xf numFmtId="0" fontId="244" fillId="0" borderId="96" xfId="58444" applyFont="1" applyFill="1" applyBorder="1" applyAlignment="1">
      <alignment horizontal="center" vertical="center" wrapText="1"/>
    </xf>
    <xf numFmtId="0" fontId="244" fillId="0" borderId="90" xfId="58444" applyFont="1" applyFill="1" applyBorder="1" applyAlignment="1">
      <alignment horizontal="center" vertical="center" wrapText="1"/>
    </xf>
    <xf numFmtId="0" fontId="12" fillId="0" borderId="0" xfId="24" applyFont="1" applyFill="1" applyAlignment="1">
      <alignment horizontal="center"/>
    </xf>
    <xf numFmtId="4" fontId="242" fillId="0" borderId="12" xfId="60474" applyNumberFormat="1" applyFont="1" applyFill="1" applyBorder="1" applyAlignment="1">
      <alignment horizontal="center" vertical="center"/>
    </xf>
    <xf numFmtId="0" fontId="244" fillId="0" borderId="3" xfId="58444" applyFont="1" applyFill="1" applyBorder="1" applyAlignment="1">
      <alignment horizontal="center" vertical="center"/>
    </xf>
    <xf numFmtId="0" fontId="244" fillId="0" borderId="4" xfId="58444" applyFont="1" applyFill="1" applyBorder="1" applyAlignment="1">
      <alignment horizontal="center" vertical="center"/>
    </xf>
    <xf numFmtId="0" fontId="244" fillId="0" borderId="2" xfId="58444" applyFont="1" applyFill="1" applyBorder="1" applyAlignment="1">
      <alignment horizontal="center" vertical="center"/>
    </xf>
    <xf numFmtId="0" fontId="244" fillId="0" borderId="3" xfId="58444" applyFont="1" applyFill="1" applyBorder="1" applyAlignment="1">
      <alignment horizontal="center" vertical="center" wrapText="1"/>
    </xf>
    <xf numFmtId="0" fontId="244" fillId="0" borderId="4" xfId="58444" applyFont="1" applyFill="1" applyBorder="1" applyAlignment="1">
      <alignment horizontal="center" vertical="center" wrapText="1"/>
    </xf>
    <xf numFmtId="0" fontId="244" fillId="0" borderId="2" xfId="58444" applyFont="1" applyFill="1" applyBorder="1" applyAlignment="1">
      <alignment horizontal="center" vertical="center" wrapText="1"/>
    </xf>
    <xf numFmtId="0" fontId="244" fillId="0" borderId="91" xfId="58444" applyFont="1" applyFill="1" applyBorder="1" applyAlignment="1">
      <alignment horizontal="center" vertical="center"/>
    </xf>
    <xf numFmtId="0" fontId="244" fillId="0" borderId="96" xfId="58444" applyFont="1" applyFill="1" applyBorder="1" applyAlignment="1">
      <alignment horizontal="center" vertical="center"/>
    </xf>
    <xf numFmtId="0" fontId="244" fillId="0" borderId="90" xfId="58444" applyFont="1" applyFill="1" applyBorder="1" applyAlignment="1">
      <alignment horizontal="center" vertical="center"/>
    </xf>
    <xf numFmtId="0" fontId="11" fillId="0" borderId="0" xfId="24" applyFont="1" applyFill="1" applyAlignment="1">
      <alignment horizontal="center"/>
    </xf>
    <xf numFmtId="0" fontId="12" fillId="0" borderId="0" xfId="0" applyFont="1" applyFill="1" applyAlignment="1">
      <alignment horizontal="center"/>
    </xf>
    <xf numFmtId="0" fontId="241" fillId="0" borderId="0" xfId="0" applyFont="1" applyFill="1" applyAlignment="1">
      <alignment horizontal="center"/>
    </xf>
    <xf numFmtId="0" fontId="253" fillId="0" borderId="12" xfId="61071" applyFont="1" applyBorder="1" applyAlignment="1">
      <alignment horizontal="center" vertical="center"/>
    </xf>
    <xf numFmtId="0" fontId="11" fillId="0" borderId="41" xfId="60473" applyFont="1" applyFill="1" applyBorder="1" applyAlignment="1">
      <alignment horizontal="center" vertical="center" wrapText="1"/>
    </xf>
    <xf numFmtId="4" fontId="11" fillId="0" borderId="41" xfId="60473" applyNumberFormat="1" applyFont="1" applyFill="1" applyBorder="1" applyAlignment="1">
      <alignment horizontal="center" vertical="center" wrapText="1"/>
    </xf>
    <xf numFmtId="4" fontId="293" fillId="0" borderId="0" xfId="2" applyNumberFormat="1" applyFont="1" applyFill="1" applyAlignment="1">
      <alignment horizontal="left" wrapText="1"/>
    </xf>
    <xf numFmtId="0" fontId="204" fillId="0" borderId="0" xfId="61071" applyFont="1" applyAlignment="1">
      <alignment horizontal="center" vertical="center"/>
    </xf>
    <xf numFmtId="0" fontId="253" fillId="0" borderId="0" xfId="61071" applyFont="1" applyBorder="1" applyAlignment="1">
      <alignment horizontal="center" vertical="center"/>
    </xf>
    <xf numFmtId="0" fontId="11" fillId="0" borderId="91" xfId="60473" applyFont="1" applyFill="1" applyBorder="1" applyAlignment="1">
      <alignment horizontal="center" vertical="center" wrapText="1"/>
    </xf>
    <xf numFmtId="0" fontId="11" fillId="0" borderId="90" xfId="60473" applyFont="1" applyFill="1" applyBorder="1" applyAlignment="1">
      <alignment horizontal="center" vertical="center" wrapText="1"/>
    </xf>
    <xf numFmtId="0" fontId="19" fillId="0" borderId="0" xfId="0" applyFont="1" applyFill="1" applyAlignment="1">
      <alignment horizontal="left"/>
    </xf>
    <xf numFmtId="0" fontId="261" fillId="0" borderId="12" xfId="0" applyFont="1" applyBorder="1" applyAlignment="1">
      <alignment horizontal="center" vertical="center" wrapText="1"/>
    </xf>
    <xf numFmtId="0" fontId="254" fillId="0" borderId="3" xfId="0" applyFont="1" applyBorder="1" applyAlignment="1">
      <alignment horizontal="center" vertical="center" wrapText="1"/>
    </xf>
    <xf numFmtId="0" fontId="254" fillId="0" borderId="2" xfId="0" applyFont="1" applyBorder="1" applyAlignment="1">
      <alignment horizontal="center" vertical="center" wrapText="1"/>
    </xf>
    <xf numFmtId="0" fontId="239" fillId="0" borderId="3" xfId="1312" applyFont="1" applyFill="1" applyBorder="1" applyAlignment="1">
      <alignment horizontal="center" vertical="center" wrapText="1"/>
    </xf>
    <xf numFmtId="0" fontId="239" fillId="0" borderId="4" xfId="1312" applyFont="1" applyFill="1" applyBorder="1" applyAlignment="1">
      <alignment horizontal="center" vertical="center" wrapText="1"/>
    </xf>
    <xf numFmtId="0" fontId="254" fillId="0" borderId="41" xfId="0" applyFont="1" applyBorder="1" applyAlignment="1">
      <alignment horizontal="center" vertical="center" wrapText="1"/>
    </xf>
    <xf numFmtId="0" fontId="239" fillId="0" borderId="41" xfId="0" applyFont="1" applyBorder="1" applyAlignment="1">
      <alignment horizontal="center" vertical="center" wrapText="1"/>
    </xf>
    <xf numFmtId="4" fontId="12" fillId="0" borderId="3" xfId="61089" applyNumberFormat="1" applyFont="1" applyFill="1" applyBorder="1" applyAlignment="1">
      <alignment horizontal="center"/>
    </xf>
    <xf numFmtId="0" fontId="1" fillId="0" borderId="2" xfId="61090" applyBorder="1" applyAlignment="1">
      <alignment horizontal="center"/>
    </xf>
    <xf numFmtId="0" fontId="241" fillId="0" borderId="0" xfId="61089" applyFont="1" applyFill="1" applyBorder="1" applyAlignment="1">
      <alignment vertical="center" wrapText="1"/>
    </xf>
    <xf numFmtId="0" fontId="1" fillId="0" borderId="0" xfId="61090" applyAlignment="1">
      <alignment vertical="center" wrapText="1"/>
    </xf>
    <xf numFmtId="4" fontId="12" fillId="0" borderId="41" xfId="61089" applyNumberFormat="1" applyFont="1" applyFill="1" applyBorder="1" applyAlignment="1">
      <alignment horizontal="center" vertical="center" wrapText="1"/>
    </xf>
    <xf numFmtId="4" fontId="1" fillId="0" borderId="41" xfId="61090" applyNumberFormat="1" applyFill="1" applyBorder="1" applyAlignment="1">
      <alignment horizontal="center" vertical="center" wrapText="1"/>
    </xf>
    <xf numFmtId="4" fontId="12" fillId="0" borderId="3" xfId="61089" applyNumberFormat="1" applyFont="1" applyFill="1" applyBorder="1" applyAlignment="1">
      <alignment horizontal="center" vertical="center" wrapText="1"/>
    </xf>
    <xf numFmtId="0" fontId="1" fillId="0" borderId="2" xfId="61090" applyBorder="1" applyAlignment="1">
      <alignment horizontal="center" vertical="center" wrapText="1"/>
    </xf>
    <xf numFmtId="0" fontId="11" fillId="0" borderId="56" xfId="61089" applyFont="1" applyBorder="1" applyAlignment="1">
      <alignment horizontal="center" vertical="center" wrapText="1"/>
    </xf>
    <xf numFmtId="0" fontId="11" fillId="0" borderId="57" xfId="61089" applyFont="1" applyBorder="1" applyAlignment="1">
      <alignment horizontal="center" vertical="center" wrapText="1"/>
    </xf>
    <xf numFmtId="0" fontId="11" fillId="0" borderId="0" xfId="61089" applyFont="1" applyFill="1" applyAlignment="1">
      <alignment horizontal="center"/>
    </xf>
    <xf numFmtId="0" fontId="204" fillId="0" borderId="0" xfId="61089" applyFont="1" applyAlignment="1">
      <alignment horizontal="center" wrapText="1"/>
    </xf>
    <xf numFmtId="0" fontId="285" fillId="0" borderId="0" xfId="61071" applyFont="1" applyAlignment="1">
      <alignment horizontal="center" vertical="center"/>
    </xf>
    <xf numFmtId="0" fontId="287" fillId="0" borderId="0" xfId="61089" applyFont="1" applyFill="1" applyBorder="1" applyAlignment="1">
      <alignment horizontal="center" wrapText="1"/>
    </xf>
    <xf numFmtId="0" fontId="11" fillId="0" borderId="69" xfId="61089" applyFont="1" applyBorder="1" applyAlignment="1">
      <alignment horizontal="center" vertical="center" wrapText="1"/>
    </xf>
    <xf numFmtId="0" fontId="11" fillId="0" borderId="74" xfId="61089" applyFont="1" applyBorder="1" applyAlignment="1">
      <alignment horizontal="center" vertical="center" wrapText="1"/>
    </xf>
    <xf numFmtId="0" fontId="11" fillId="0" borderId="70" xfId="61089" applyFont="1" applyBorder="1" applyAlignment="1">
      <alignment horizontal="center" vertical="center" wrapText="1"/>
    </xf>
    <xf numFmtId="0" fontId="11" fillId="0" borderId="75" xfId="61089" applyFont="1" applyBorder="1" applyAlignment="1">
      <alignment horizontal="center" vertical="center" wrapText="1"/>
    </xf>
    <xf numFmtId="0" fontId="11" fillId="0" borderId="72" xfId="61089" applyFont="1" applyBorder="1" applyAlignment="1">
      <alignment horizontal="center" vertical="center"/>
    </xf>
    <xf numFmtId="0" fontId="11" fillId="0" borderId="73" xfId="61089" applyFont="1" applyBorder="1" applyAlignment="1">
      <alignment horizontal="center" vertical="center"/>
    </xf>
    <xf numFmtId="0" fontId="248" fillId="0" borderId="0" xfId="60473" applyFont="1" applyFill="1" applyAlignment="1">
      <alignment horizontal="center" vertical="center"/>
    </xf>
    <xf numFmtId="4" fontId="204" fillId="0" borderId="0" xfId="24" applyNumberFormat="1" applyFont="1" applyFill="1" applyBorder="1" applyAlignment="1">
      <alignment horizontal="center" wrapText="1"/>
    </xf>
    <xf numFmtId="0" fontId="252" fillId="0" borderId="0" xfId="60473" applyFont="1" applyFill="1" applyAlignment="1">
      <alignment horizontal="center" vertical="center"/>
    </xf>
    <xf numFmtId="0" fontId="204" fillId="0" borderId="0" xfId="2" applyFont="1" applyFill="1" applyAlignment="1">
      <alignment horizontal="center"/>
    </xf>
    <xf numFmtId="0" fontId="204" fillId="117" borderId="0" xfId="2" applyFont="1" applyFill="1" applyAlignment="1">
      <alignment horizontal="center"/>
    </xf>
    <xf numFmtId="4" fontId="11" fillId="117" borderId="1" xfId="24" applyNumberFormat="1" applyFont="1" applyFill="1" applyBorder="1" applyAlignment="1">
      <alignment horizontal="center" vertical="center" wrapText="1"/>
    </xf>
    <xf numFmtId="4" fontId="12" fillId="117" borderId="1" xfId="2" applyNumberFormat="1" applyFont="1" applyFill="1" applyBorder="1" applyAlignment="1">
      <alignment horizontal="center" vertical="center" wrapText="1"/>
    </xf>
    <xf numFmtId="0" fontId="19" fillId="117" borderId="59" xfId="0" applyFont="1" applyFill="1" applyBorder="1" applyAlignment="1">
      <alignment horizontal="center" vertical="center" wrapText="1"/>
    </xf>
    <xf numFmtId="0" fontId="258" fillId="117" borderId="0" xfId="60478" applyFont="1" applyFill="1" applyBorder="1" applyAlignment="1">
      <alignment horizontal="center" vertical="center"/>
    </xf>
    <xf numFmtId="0" fontId="204" fillId="117" borderId="0" xfId="24" applyFont="1" applyFill="1" applyBorder="1" applyAlignment="1">
      <alignment horizontal="center"/>
    </xf>
    <xf numFmtId="0" fontId="204" fillId="117" borderId="0" xfId="24" applyFont="1" applyFill="1" applyBorder="1" applyAlignment="1">
      <alignment horizontal="center" wrapText="1"/>
    </xf>
    <xf numFmtId="0" fontId="257" fillId="117" borderId="0" xfId="60478" applyFont="1" applyFill="1" applyBorder="1" applyAlignment="1">
      <alignment horizontal="center" vertical="center"/>
    </xf>
    <xf numFmtId="0" fontId="248" fillId="117" borderId="0" xfId="60478" applyFont="1" applyFill="1" applyBorder="1" applyAlignment="1">
      <alignment horizontal="center" vertical="center"/>
    </xf>
    <xf numFmtId="0" fontId="259" fillId="117" borderId="0" xfId="24" applyFont="1" applyFill="1" applyBorder="1" applyAlignment="1">
      <alignment horizontal="center" wrapText="1"/>
    </xf>
    <xf numFmtId="0" fontId="87" fillId="117" borderId="1" xfId="0" applyFont="1" applyFill="1" applyBorder="1" applyAlignment="1">
      <alignment horizontal="center" vertical="center" wrapText="1"/>
    </xf>
    <xf numFmtId="0" fontId="19" fillId="117" borderId="1" xfId="0" applyFont="1" applyFill="1" applyBorder="1" applyAlignment="1">
      <alignment horizontal="center" vertical="center" wrapText="1"/>
    </xf>
    <xf numFmtId="0" fontId="244" fillId="117" borderId="1" xfId="58444" applyFont="1" applyFill="1" applyBorder="1" applyAlignment="1">
      <alignment horizontal="center" vertical="center"/>
    </xf>
    <xf numFmtId="0" fontId="244" fillId="117" borderId="60" xfId="58444" applyFont="1" applyFill="1" applyBorder="1" applyAlignment="1">
      <alignment horizontal="center" vertical="center" wrapText="1"/>
    </xf>
    <xf numFmtId="0" fontId="244" fillId="117" borderId="58" xfId="58444" applyFont="1" applyFill="1" applyBorder="1" applyAlignment="1">
      <alignment horizontal="center" vertical="center" wrapText="1"/>
    </xf>
    <xf numFmtId="0" fontId="244" fillId="117" borderId="59" xfId="58444" applyFont="1" applyFill="1" applyBorder="1" applyAlignment="1">
      <alignment horizontal="center" vertical="center" wrapText="1"/>
    </xf>
    <xf numFmtId="0" fontId="244" fillId="117" borderId="60" xfId="58444" applyFont="1" applyFill="1" applyBorder="1" applyAlignment="1">
      <alignment horizontal="center" vertical="center"/>
    </xf>
    <xf numFmtId="0" fontId="244" fillId="117" borderId="58" xfId="58444" applyFont="1" applyFill="1" applyBorder="1" applyAlignment="1">
      <alignment horizontal="center" vertical="center"/>
    </xf>
    <xf numFmtId="0" fontId="244" fillId="117" borderId="59" xfId="58444" applyFont="1" applyFill="1" applyBorder="1" applyAlignment="1">
      <alignment horizontal="center" vertical="center"/>
    </xf>
    <xf numFmtId="0" fontId="244" fillId="117" borderId="1" xfId="58444" applyFont="1" applyFill="1" applyBorder="1" applyAlignment="1">
      <alignment horizontal="center" vertical="center" wrapText="1"/>
    </xf>
    <xf numFmtId="0" fontId="248" fillId="117" borderId="0" xfId="58449" applyFont="1" applyFill="1" applyAlignment="1">
      <alignment horizontal="center" vertical="center"/>
    </xf>
    <xf numFmtId="0" fontId="244" fillId="117" borderId="61" xfId="58444" applyFont="1" applyFill="1" applyBorder="1" applyAlignment="1">
      <alignment horizontal="center" vertical="center" wrapText="1"/>
    </xf>
    <xf numFmtId="0" fontId="244" fillId="117" borderId="6" xfId="58444" applyFont="1" applyFill="1" applyBorder="1" applyAlignment="1">
      <alignment horizontal="center" vertical="center" wrapText="1"/>
    </xf>
    <xf numFmtId="0" fontId="244" fillId="117" borderId="63" xfId="58444" applyFont="1" applyFill="1" applyBorder="1" applyAlignment="1">
      <alignment horizontal="center" vertical="center" wrapText="1"/>
    </xf>
    <xf numFmtId="0" fontId="249" fillId="117" borderId="0" xfId="58449" applyFont="1" applyFill="1" applyAlignment="1">
      <alignment horizontal="center" vertical="center"/>
    </xf>
    <xf numFmtId="0" fontId="255" fillId="117" borderId="0" xfId="58449" applyFont="1" applyFill="1" applyAlignment="1">
      <alignment horizontal="center" vertical="center"/>
    </xf>
    <xf numFmtId="0" fontId="244" fillId="0" borderId="60" xfId="58444" applyFont="1" applyFill="1" applyBorder="1" applyAlignment="1">
      <alignment horizontal="center" vertical="center"/>
    </xf>
    <xf numFmtId="0" fontId="244" fillId="0" borderId="58" xfId="58444" applyFont="1" applyFill="1" applyBorder="1" applyAlignment="1">
      <alignment horizontal="center" vertical="center"/>
    </xf>
    <xf numFmtId="0" fontId="244" fillId="0" borderId="59" xfId="58444" applyFont="1" applyFill="1" applyBorder="1" applyAlignment="1">
      <alignment horizontal="center" vertical="center"/>
    </xf>
    <xf numFmtId="0" fontId="244" fillId="0" borderId="60" xfId="58444" applyFont="1" applyFill="1" applyBorder="1" applyAlignment="1">
      <alignment horizontal="center" vertical="center" wrapText="1"/>
    </xf>
    <xf numFmtId="0" fontId="244" fillId="0" borderId="58" xfId="58444" applyFont="1" applyFill="1" applyBorder="1" applyAlignment="1">
      <alignment horizontal="center" vertical="center" wrapText="1"/>
    </xf>
    <xf numFmtId="0" fontId="244" fillId="0" borderId="59" xfId="58444" applyFont="1" applyFill="1" applyBorder="1" applyAlignment="1">
      <alignment horizontal="center" vertical="center" wrapText="1"/>
    </xf>
    <xf numFmtId="0" fontId="204" fillId="0" borderId="0" xfId="60465" applyFont="1" applyFill="1" applyAlignment="1">
      <alignment horizontal="center"/>
    </xf>
    <xf numFmtId="0" fontId="260" fillId="0" borderId="0" xfId="61071" applyFont="1" applyAlignment="1">
      <alignment horizontal="center" vertical="center"/>
    </xf>
    <xf numFmtId="0" fontId="245" fillId="0" borderId="1" xfId="61069" applyFont="1" applyFill="1" applyBorder="1" applyAlignment="1">
      <alignment horizontal="center" vertical="center" textRotation="90" wrapText="1"/>
    </xf>
    <xf numFmtId="0" fontId="261" fillId="0" borderId="1" xfId="24" applyFont="1" applyFill="1" applyBorder="1" applyAlignment="1">
      <alignment horizontal="center" vertical="center" wrapText="1"/>
    </xf>
    <xf numFmtId="0" fontId="261" fillId="0" borderId="12" xfId="24" applyFont="1" applyFill="1" applyBorder="1" applyAlignment="1">
      <alignment horizontal="center" vertical="center"/>
    </xf>
    <xf numFmtId="0" fontId="261" fillId="0" borderId="3" xfId="24" applyFont="1" applyFill="1" applyBorder="1" applyAlignment="1">
      <alignment horizontal="center" vertical="center" wrapText="1"/>
    </xf>
    <xf numFmtId="0" fontId="261" fillId="0" borderId="4" xfId="24" applyFont="1" applyFill="1" applyBorder="1" applyAlignment="1">
      <alignment horizontal="center" vertical="center" wrapText="1"/>
    </xf>
    <xf numFmtId="0" fontId="261" fillId="0" borderId="2" xfId="24" applyFont="1" applyFill="1" applyBorder="1" applyAlignment="1">
      <alignment horizontal="center" vertical="center" wrapText="1"/>
    </xf>
    <xf numFmtId="0" fontId="254" fillId="0" borderId="22" xfId="24" applyFont="1" applyBorder="1" applyAlignment="1">
      <alignment horizontal="left" wrapText="1"/>
    </xf>
    <xf numFmtId="0" fontId="261" fillId="0" borderId="60" xfId="24" applyFont="1" applyFill="1" applyBorder="1" applyAlignment="1">
      <alignment horizontal="center" vertical="center" wrapText="1"/>
    </xf>
    <xf numFmtId="0" fontId="261" fillId="0" borderId="58" xfId="24" applyFont="1" applyFill="1" applyBorder="1" applyAlignment="1">
      <alignment horizontal="center" vertical="center" wrapText="1"/>
    </xf>
    <xf numFmtId="0" fontId="261" fillId="0" borderId="59" xfId="24" applyFont="1" applyFill="1" applyBorder="1" applyAlignment="1">
      <alignment horizontal="center" vertical="center" wrapText="1"/>
    </xf>
    <xf numFmtId="0" fontId="12" fillId="0" borderId="1" xfId="24" applyFont="1" applyFill="1" applyBorder="1" applyAlignment="1">
      <alignment horizontal="center" vertical="center" textRotation="90" wrapText="1"/>
    </xf>
    <xf numFmtId="0" fontId="261" fillId="0" borderId="1" xfId="24" applyFont="1" applyFill="1" applyBorder="1" applyAlignment="1">
      <alignment horizontal="center" vertical="center"/>
    </xf>
  </cellXfs>
  <cellStyles count="61091">
    <cellStyle name=" 1" xfId="28"/>
    <cellStyle name="%" xfId="29"/>
    <cellStyle name="%_Inputs Co" xfId="30"/>
    <cellStyle name="%_Денежный поток ЗАО ЭПИ-2008г.(в объемах декабря)2811  ПОСЛЕДНИЙ (Перераб. с изм. старахованием)" xfId="31"/>
    <cellStyle name=";;;" xfId="32"/>
    <cellStyle name="ˆ’ŽƒŽ‚›‰" xfId="33"/>
    <cellStyle name="_ ТЭЦ февраль 04г" xfId="34"/>
    <cellStyle name="_!!! Приобретение ОС (новая форма)" xfId="35"/>
    <cellStyle name="_!!! Энергия анализ (форма)" xfId="36"/>
    <cellStyle name="_!!!Проект 3 кв ТОиР Красноярск" xfId="37"/>
    <cellStyle name="__БДР и БДДС 2006 г по ПМЭС согл Мазепина" xfId="38"/>
    <cellStyle name="__БДР и БДДС 2006 г по ПМЭС утв 1 2 3 4кв 06 вер 3-2-3 ред Еремкин" xfId="39"/>
    <cellStyle name="__ПЭПиБюджет ЕНЭС ОПМЭС 2006_34млн" xfId="40"/>
    <cellStyle name="__ПЭПиБюджет ЕНЭС ОПМЭС 2006_34млн_15_2 1 6 1" xfId="41"/>
    <cellStyle name="__ПЭПиБюджет ЕНЭС ОПМЭС 2006_34млн_Анализ 15_БДР и БДДС Омское 2007" xfId="42"/>
    <cellStyle name="__ПЭПиБюджет ЕНЭС ОПМЭС 2006_34млн_БДР МСК 1кв07 от Сергея 20 04 07" xfId="43"/>
    <cellStyle name="__ПЭПиБюджет ЕНЭС ОПМЭС 2006_34млн_БДР МСК 1кв07 от Сергея 20 04 07_БДР и БДДС сети ФСК ОП 2008" xfId="44"/>
    <cellStyle name="__ПЭПиБюджет ЕНЭС ОПМЭС 2006_34млн_БДР МСК 1кв07 от Сергея 20 04 07_формы бюджетов к защите 2008 года" xfId="45"/>
    <cellStyle name="__ПЭПиБюджет ЕНЭС ОПМЭС 2006_34млн_формы бюджетов к защите 2008 года" xfId="46"/>
    <cellStyle name="__ПЭПиБюджет на 2006г том числе ПСУиС" xfId="47"/>
    <cellStyle name="__ПЭПиБюджет на 2006г том числе ПСУиС_091105" xfId="48"/>
    <cellStyle name="__ПЭПиБюджет на 2006г том числе ПСУиС_091105_15_2 1 6 1" xfId="49"/>
    <cellStyle name="__ПЭПиБюджет на 2006г том числе ПСУиС_091105_Анализ 15_БДР и БДДС Омское 2007" xfId="50"/>
    <cellStyle name="__ПЭПиБюджет на 2006г том числе ПСУиС_091105_БДР МСК 1кв07 от Сергея 20 04 07" xfId="51"/>
    <cellStyle name="__ПЭПиБюджет на 2006г том числе ПСУиС_091105_БДР МСК 1кв07 от Сергея 20 04 07_БДР и БДДС сети ФСК ОП 2008" xfId="52"/>
    <cellStyle name="__ПЭПиБюджет на 2006г том числе ПСУиС_091105_БДР МСК 1кв07 от Сергея 20 04 07_формы бюджетов к защите 2008 года" xfId="53"/>
    <cellStyle name="__ПЭПиБюджет на 2006г том числе ПСУиС_091105_формы бюджетов к защите 2008 года" xfId="54"/>
    <cellStyle name="__ПЭПиБюджет на 2006г том числе ПСУиС_15_2 1 6 1" xfId="55"/>
    <cellStyle name="__ПЭПиБюджет на 2006г том числе ПСУиС_250106" xfId="56"/>
    <cellStyle name="__ПЭПиБюджет на 2006г том числе ПСУиС_250106_15_2 1 6 1" xfId="57"/>
    <cellStyle name="__ПЭПиБюджет на 2006г том числе ПСУиС_250106_формы бюджетов к защите 2008 года" xfId="58"/>
    <cellStyle name="__ПЭПиБюджет на 2006г том числе ПСУиС_Анализ 15_БДР и БДДС Омское 2007" xfId="59"/>
    <cellStyle name="__ПЭПиБюджет на 2006г том числе ПСУиС_БДР МСК 1кв07 от Сергея 20 04 07" xfId="60"/>
    <cellStyle name="__ПЭПиБюджет на 2006г том числе ПСУиС_БДР МСК 1кв07 от Сергея 20 04 07_БДР и БДДС сети ФСК ОП 2008" xfId="61"/>
    <cellStyle name="__ПЭПиБюджет на 2006г том числе ПСУиС_БДР МСК 1кв07 от Сергея 20 04 07_формы бюджетов к защите 2008 года" xfId="62"/>
    <cellStyle name="__ПЭПиБюджет на 2006г том числе ПСУиС_формы бюджетов к защите 2008 года" xfId="63"/>
    <cellStyle name="_+94 Прил. 24 2006-2010 новое с Соглашением 17.08.07" xfId="60572"/>
    <cellStyle name="_+94 Прил. 24 2006-2010 новое с Соглашением 17.08.07_прил.7а" xfId="60573"/>
    <cellStyle name="_+94 Прил. 24 2006-2010 новое с Соглашением 17.08.07_прил.7а_1" xfId="60574"/>
    <cellStyle name="_+94 Прил. 24 2006-2010 новое с Соглашением 17.08.07_приложение 1.4" xfId="60575"/>
    <cellStyle name="_+94 Прил. 24 2006-2010 новое с Соглашением 17.08.07_Филиал" xfId="60576"/>
    <cellStyle name="_081003 скорректир ЦПид 2008 1" xfId="64"/>
    <cellStyle name="_081003 скорректир ЦПид 2008 1_Книга1" xfId="65"/>
    <cellStyle name="_081003 скорректир ЦПид 2008 1_ПР ОФ на  2010-2014 01 10 2010 2011!!! для ДИиСП (2)" xfId="66"/>
    <cellStyle name="_081003 скорректир ЦПид 2008 1_ПР ОФ на  2010-2014 коррект  26 10 2010" xfId="67"/>
    <cellStyle name="_081003 скорректир ЦПид 2008 1_ПР ОФ на  2010-2014 коррект  26 10 2010 для ДИиСП (2)" xfId="68"/>
    <cellStyle name="_081003 скорректир ЦПид 2008 1_ПР ОФ на  2010-2014 коррект  26 10 2010 для ДИиСП (3)" xfId="69"/>
    <cellStyle name="_081006 прогр АТС и спец 300 млн руб (доп фин)" xfId="70"/>
    <cellStyle name="_081006 прогр АТС и спец 300 млн руб (доп фин)_Книга1" xfId="71"/>
    <cellStyle name="_081006 прогр АТС и спец 300 млн руб (доп фин)_ПР ОФ на  2010-2014 01 10 2010 2011!!! для ДИиСП (2)" xfId="72"/>
    <cellStyle name="_081006 прогр АТС и спец 300 млн руб (доп фин)_ПР ОФ на  2010-2014 коррект  26 10 2010" xfId="73"/>
    <cellStyle name="_081006 прогр АТС и спец 300 млн руб (доп фин)_ПР ОФ на  2010-2014 коррект  26 10 2010 для ДИиСП (2)" xfId="74"/>
    <cellStyle name="_081006 прогр АТС и спец 300 млн руб (доп фин)_ПР ОФ на  2010-2014 коррект  26 10 2010 для ДИиСП (3)" xfId="75"/>
    <cellStyle name="_1 Книга1" xfId="76"/>
    <cellStyle name="_1 Конвертер в новую форму" xfId="77"/>
    <cellStyle name="_1 прил 1" xfId="78"/>
    <cellStyle name="_1 прил 1 к письму о защите 2006г" xfId="79"/>
    <cellStyle name="_1 прил 1 к письму о защите 4кв 05г" xfId="80"/>
    <cellStyle name="_1 Приложение 1" xfId="81"/>
    <cellStyle name="_11_02.08.02.01" xfId="82"/>
    <cellStyle name="_1ПЭПиБюджет на 2006г" xfId="83"/>
    <cellStyle name="_1Форма БДР и БДДС на 2кв 2006" xfId="84"/>
    <cellStyle name="_2 1Расшифровки к ПЭП 2006г" xfId="85"/>
    <cellStyle name="_2 Анализ ст Топливо на 2кв 2006 Забайкальское" xfId="86"/>
    <cellStyle name="_2 ЗСП" xfId="87"/>
    <cellStyle name="_2008_2010 06022008" xfId="88"/>
    <cellStyle name="_2008_2010 06022008_Книга1" xfId="89"/>
    <cellStyle name="_2008_2010 06022008_ПР ОФ на  2010-2014 01 10 2010 2011!!! для ДИиСП (2)" xfId="90"/>
    <cellStyle name="_2008_2010 06022008_ПР ОФ на  2010-2014 коррект  26 10 2010" xfId="91"/>
    <cellStyle name="_2008_2010 06022008_ПР ОФ на  2010-2014 коррект  26 10 2010 для ДИиСП (2)" xfId="92"/>
    <cellStyle name="_2008_2010 06022008_ПР ОФ на  2010-2014 коррект  26 10 2010 для ДИиСП (3)" xfId="93"/>
    <cellStyle name="_2010г Приложения 4_1 5 (2) (2)" xfId="60577"/>
    <cellStyle name="_2010г Приложения 4_1 5 (2) (2)_4.2" xfId="60578"/>
    <cellStyle name="_2010г Приложения 4_1 5 (2) (2)_иа" xfId="60579"/>
    <cellStyle name="_2010г Приложения 4_1 5 (2) (2)_прил.7а" xfId="60580"/>
    <cellStyle name="_2010г Приложения 4_1 5 (2) (2)_прил.7а_1" xfId="60581"/>
    <cellStyle name="_2010г Приложения 4_1 5 (2) (2)_Филиал" xfId="60582"/>
    <cellStyle name="_206B52E0" xfId="94"/>
    <cellStyle name="_24 05 06_MGTS_Draft_ Model" xfId="95"/>
    <cellStyle name="_24 с ГЕНЕРАЦИЕЙ 14.02.08" xfId="60583"/>
    <cellStyle name="_24 с ГЕНЕРАЦИЕЙ 14.02.08_прил.7а" xfId="60584"/>
    <cellStyle name="_24 с ГЕНЕРАЦИЕЙ 14.02.08_прил.7а_1" xfId="60585"/>
    <cellStyle name="_24 с ГЕНЕРАЦИЕЙ 14.02.08_приложение 1.4" xfId="60586"/>
    <cellStyle name="_24 с ГЕНЕРАЦИЕЙ 14.02.08_Филиал" xfId="60587"/>
    <cellStyle name="_2приложение1 форма расчета по Спецодежде ПМЭС1" xfId="96"/>
    <cellStyle name="_3 Анализ отклонений по топливу" xfId="97"/>
    <cellStyle name="_3 БДР по кварталам" xfId="98"/>
    <cellStyle name="_31 декабря 2010" xfId="99"/>
    <cellStyle name="_3Расчет аморт.отчислений квартальный" xfId="100"/>
    <cellStyle name="_4 Анализ ГСМ 2006 Кузбасс" xfId="101"/>
    <cellStyle name="_5 Анализ ГСМ и энергии" xfId="102"/>
    <cellStyle name="_5 Проект согласованного плана Омского ПМЭС на 06г" xfId="103"/>
    <cellStyle name="_57B6AB88" xfId="104"/>
    <cellStyle name="_7-3 17-03-05" xfId="105"/>
    <cellStyle name="_Comma" xfId="106"/>
    <cellStyle name="_Comps_Valuation Dec 2005" xfId="107"/>
    <cellStyle name="_Condition" xfId="108"/>
    <cellStyle name="_Condition-2020" xfId="109"/>
    <cellStyle name="_Currency" xfId="110"/>
    <cellStyle name="_CurrencySpace" xfId="111"/>
    <cellStyle name="_Generation Model_1" xfId="112"/>
    <cellStyle name="_Heading_16 Detail of Key Metrics_mario marco" xfId="113"/>
    <cellStyle name="_Highlight" xfId="114"/>
    <cellStyle name="_IP - v30_1-куратор (081006)" xfId="115"/>
    <cellStyle name="_IP - v31_0 (081010)" xfId="116"/>
    <cellStyle name="_macro 2020" xfId="117"/>
    <cellStyle name="_macro-1 ут" xfId="118"/>
    <cellStyle name="_macro-2 ут" xfId="119"/>
    <cellStyle name="_Model_RAB_MRSK_svod" xfId="120"/>
    <cellStyle name="_Multiple" xfId="121"/>
    <cellStyle name="_MultipleSpace" xfId="122"/>
    <cellStyle name="_Percent" xfId="123"/>
    <cellStyle name="_PercentSpace" xfId="124"/>
    <cellStyle name="_SubHeading_16 Detail of Key Metrics_mario marco" xfId="125"/>
    <cellStyle name="_TableHead" xfId="126"/>
    <cellStyle name="_TableHead_16 Detail of Key Metrics_mario marco" xfId="127"/>
    <cellStyle name="_TableHead_16 Detail of Key Metrics_mario marco_План ФХД котельной (ТЭЦ) от 22.01.08 последняя версия А3" xfId="128"/>
    <cellStyle name="_TableHead_План ФХД котельной (ТЭЦ) от 22.01.08 последняя версия А3" xfId="129"/>
    <cellStyle name="_TableRowHead" xfId="130"/>
    <cellStyle name="_TableSuperHead_Water, IntGas and Other" xfId="131"/>
    <cellStyle name="_Transmission Model final - 22-03-2005" xfId="132"/>
    <cellStyle name="_UBS Flame valuation model v53 - FINAL" xfId="133"/>
    <cellStyle name="_Автотранспорт услуги+аренда расшифровка" xfId="134"/>
    <cellStyle name="_Адресная и трехлетняя программа140307" xfId="60588"/>
    <cellStyle name="_Аморт 3 кв + год ФСК" xfId="135"/>
    <cellStyle name="_Амортизация 3 кв 2006 г" xfId="136"/>
    <cellStyle name="_Анализ Забайкальского по Охране за 6 мес 05г" xfId="137"/>
    <cellStyle name="_Анализ командировочных расходов за 6мес" xfId="138"/>
    <cellStyle name="_Анализ незаверш  стр-ва (Прил 1-4)" xfId="60589"/>
    <cellStyle name="_Анализ незаверш  стр-ва (Прил 1-4) (2)" xfId="60590"/>
    <cellStyle name="_Анализ незаверш  стр-ва (Прил 1-4) (2)_прил.7а" xfId="60591"/>
    <cellStyle name="_Анализ незаверш  стр-ва (Прил 1-4) (2)_прил.7а_1" xfId="60592"/>
    <cellStyle name="_Анализ незаверш  стр-ва (Прил 1-4) (2)_приложение 1.4" xfId="60593"/>
    <cellStyle name="_Анализ незаверш  стр-ва (Прил 1-4) (2)_Филиал" xfId="60594"/>
    <cellStyle name="_Анализ незаверш  стр-ва (Прил 1-4)_прил.7а" xfId="60595"/>
    <cellStyle name="_Анализ незаверш  стр-ва (Прил 1-4)_прил.7а_1" xfId="60596"/>
    <cellStyle name="_Анализ незаверш  стр-ва (Прил 1-4)_приложение 1.4" xfId="60597"/>
    <cellStyle name="_Анализ незаверш  стр-ва (Прил 1-4)_Филиал" xfId="60598"/>
    <cellStyle name="_Анализ ОС 2006 ФСК МСК" xfId="139"/>
    <cellStyle name="_Анализ откл ПЭП и Б" xfId="140"/>
    <cellStyle name="_Анализ ПЭП Красноярского на 2005г" xfId="141"/>
    <cellStyle name="_Анализ ПЭП Кузбасского ПМЭС на 2006г" xfId="142"/>
    <cellStyle name="_Анализ ПЭП Омского ПМЭС на 2005г" xfId="143"/>
    <cellStyle name="_Анализ ПЭП Омского ПМЭС на 4 кв.2005г" xfId="144"/>
    <cellStyle name="_Анализ СИБИРЬ 2006 исп Финоченко" xfId="145"/>
    <cellStyle name="_банки" xfId="146"/>
    <cellStyle name="_БДДС 1 КВ СВЕРКА" xfId="147"/>
    <cellStyle name="_БДР 4кв и 2006год от Миши 20 12 06" xfId="148"/>
    <cellStyle name="_БДР и БДДС ЕНЭС ТПМЭС на  2006 (план 4 кв-расчет) МСК" xfId="149"/>
    <cellStyle name="_БДР и БДДС нов 2кв 2006" xfId="150"/>
    <cellStyle name="_БДР и БДДС сети ФСК ОП 2007" xfId="151"/>
    <cellStyle name="_БДР и БДДС ТОиР на 4кв 2006ММСК лимит" xfId="152"/>
    <cellStyle name="_БДР_БДДС_4кв06 РАБОЧИЙ-ОН!!!!!!!!!!!!!" xfId="153"/>
    <cellStyle name="_БДРиБДДС на 2кв.2006г" xfId="154"/>
    <cellStyle name="_БДС,БДР Бурятия 4 кв-л ТОиР1" xfId="155"/>
    <cellStyle name="_БП Владимирэнерго" xfId="60599"/>
    <cellStyle name="_БП Владимирэнерго_прил.7а" xfId="60600"/>
    <cellStyle name="_БП Владимирэнерго_прил.7а_1" xfId="60601"/>
    <cellStyle name="_БП Владимирэнерго_приложение 1.4" xfId="60602"/>
    <cellStyle name="_БП Владимирэнерго_Филиал" xfId="60603"/>
    <cellStyle name="_БП Владимирэнерго_Филиал_1" xfId="60604"/>
    <cellStyle name="_БП ННЭ (с облиг.)" xfId="60605"/>
    <cellStyle name="_БП ННЭ (с облиг.)_прил.7а" xfId="60606"/>
    <cellStyle name="_БП ННЭ (с облиг.)_прил.7а_1" xfId="60607"/>
    <cellStyle name="_БП ННЭ (с облиг.)_приложение 1.4" xfId="60608"/>
    <cellStyle name="_БП ННЭ (с облиг.)_Филиал" xfId="60609"/>
    <cellStyle name="_БП ННЭ (с облиг.)_Филиал_1" xfId="60610"/>
    <cellStyle name="_бюдж" xfId="156"/>
    <cellStyle name="_вар 3 Выгрузка из АРМа БДР 12мес по ФСК от 11_12_06 исп Финоченко" xfId="157"/>
    <cellStyle name="_Ввод" xfId="158"/>
    <cellStyle name="_ВМТ" xfId="159"/>
    <cellStyle name="_ВМТ_Книга1" xfId="160"/>
    <cellStyle name="_ВМТ_ПР ОФ на  2010-2014 01 10 2010 2011!!! для ДИиСП (2)" xfId="161"/>
    <cellStyle name="_ВМТ_ПР ОФ на  2010-2014 коррект  26 10 2010" xfId="162"/>
    <cellStyle name="_ВМТ_ПР ОФ на  2010-2014 коррект  26 10 2010 для ДИиСП (2)" xfId="163"/>
    <cellStyle name="_ВМТ_ПР ОФ на  2010-2014 коррект  26 10 2010 для ДИиСП (3)" xfId="164"/>
    <cellStyle name="_Вопросы 14 07" xfId="165"/>
    <cellStyle name="_Выгрузка из АРМа БДР 9 мес по ФСК от 04_10_06 исп Финоченко" xfId="166"/>
    <cellStyle name="_Выгрузка из АРМа БДР 9 мес по ФСК от 26_09_06 исп Финоченко" xfId="167"/>
    <cellStyle name="_Выгрузка из АРМа БДР и БДДС 6 мес по ФСК от Михи по электр 03 07 06" xfId="168"/>
    <cellStyle name="_график c мощностями по Соглашению без НДС Ульянычев версия на 02 03 07" xfId="60611"/>
    <cellStyle name="_график c мощностями по Соглашению без НДС Ульянычев версия на 04 03 07 " xfId="60612"/>
    <cellStyle name="_График ввода 07-09" xfId="60613"/>
    <cellStyle name="_график по Соглашению без НДС Ульянычев версия на 28 02 07" xfId="60614"/>
    <cellStyle name="_ДДП-ГП_РАО_05042" xfId="169"/>
    <cellStyle name="_Для Балаевой 23 05 07" xfId="60615"/>
    <cellStyle name="_для ФСТ 2008 версия5" xfId="60616"/>
    <cellStyle name="_Долг инв программа ( для РЭКна 2009г )" xfId="60617"/>
    <cellStyle name="_Долг инв программа ( для РЭКна 2009г ) (2)" xfId="60618"/>
    <cellStyle name="_Доп вопросы" xfId="170"/>
    <cellStyle name="_Доп вопросы 01 07" xfId="171"/>
    <cellStyle name="_Доп вопросы 08 07" xfId="172"/>
    <cellStyle name="_Доп вопросы 27 06" xfId="173"/>
    <cellStyle name="_Доходник1" xfId="174"/>
    <cellStyle name="_ЕНЭС ТОиР 2кв 06г ОП" xfId="175"/>
    <cellStyle name="_ЕНЭС ТОиР 2кв 06г ОП_15_2 1 6 1" xfId="176"/>
    <cellStyle name="_ЕНЭС ТОиР 2кв 06г ОП_Анализ 15_БДР и БДДС Омское 2007" xfId="177"/>
    <cellStyle name="_ЕНЭС ТОиР 2кв 06г ОП_БДР МСК 1кв07 от Сергея 20 04 07" xfId="178"/>
    <cellStyle name="_ЕНЭС ТОиР 2кв 06г ОП_БДР МСК 1кв07 от Сергея 20 04 07_БДР и БДДС сети ФСК ОП 2008" xfId="179"/>
    <cellStyle name="_ЕНЭС ТОиР 2кв 06г ОП_БДР МСК 1кв07 от Сергея 20 04 07_формы бюджетов к защите 2008 года" xfId="180"/>
    <cellStyle name="_ЕНЭС ТОиР 2кв 06г ОП_формы бюджетов к защите 2008 года" xfId="181"/>
    <cellStyle name="_Замечания по формам" xfId="182"/>
    <cellStyle name="_Затратный_.." xfId="183"/>
    <cellStyle name="_Затратный_МЗ_Сводный" xfId="184"/>
    <cellStyle name="_Затратный_СУЭК" xfId="185"/>
    <cellStyle name="_ЗБП МСК Бурятия  БДР, БДДС 4 кв 2006 г ДЛН" xfId="186"/>
    <cellStyle name="_ЗБП МСК Бурятия  БДР, БДДС 4 кв 2006 г зак с УС (3)" xfId="187"/>
    <cellStyle name="_ЗБП МСК Бурятия Корр по функц бюджетам 3 и 4 кв 2007 год 25 07 07" xfId="188"/>
    <cellStyle name="_ЗБП ФСК  БДР, БДДС на 4 кв 2006 (заказчик)" xfId="189"/>
    <cellStyle name="_ЗБП ФСК  БДР, БДДС на 4 кв 2006 г" xfId="190"/>
    <cellStyle name="_ЗБП ФСК Корр по функц бюджетам 3 и 4 кв 2007 год 25 07 07" xfId="191"/>
    <cellStyle name="_из АРМ расчет БДДС и БДР 12мес 06г" xfId="192"/>
    <cellStyle name="_из АРМ расчет БДДС и БДР 9мес 06г" xfId="193"/>
    <cellStyle name="_Из АРМа БДР 6 мес по ФСК (МСК) от Михи к отчету 03 07 06" xfId="194"/>
    <cellStyle name="_Инвест программа 2009-1 (2)" xfId="60619"/>
    <cellStyle name="_Инвест программа 2009-1 (3)" xfId="60620"/>
    <cellStyle name="_Инвестиции (лизинг) для БП 2007" xfId="60621"/>
    <cellStyle name="_Инвестиции (лизинг) для БП 2007_прил.7а" xfId="60622"/>
    <cellStyle name="_Инвестиции (лизинг) для БП 2007_прил.7а_1" xfId="60623"/>
    <cellStyle name="_Инвестиции (лизинг) для БП 2007_приложение 1.4" xfId="60624"/>
    <cellStyle name="_Инвестиции (лизинг) для БП 2007_Филиал" xfId="60625"/>
    <cellStyle name="_Инструменты`2004" xfId="195"/>
    <cellStyle name="_ИП на 04 10 07 без 20071" xfId="196"/>
    <cellStyle name="_ИП на 04 10 07 без 20071_Книга1" xfId="197"/>
    <cellStyle name="_ИП на 04 10 07 без 20071_ПР ОФ на  2010-2014 01 10 2010 2011!!! для ДИиСП (2)" xfId="198"/>
    <cellStyle name="_ИП на 04 10 07 без 20071_ПР ОФ на  2010-2014 коррект  26 10 2010" xfId="199"/>
    <cellStyle name="_ИП на 04 10 07 без 20071_ПР ОФ на  2010-2014 коррект  26 10 2010 для ДИиСП (2)" xfId="200"/>
    <cellStyle name="_ИП на 04 10 07 без 20071_ПР ОФ на  2010-2014 коррект  26 10 2010 для ДИиСП (3)" xfId="201"/>
    <cellStyle name="_ИП на 04 10 07 после ЧАН" xfId="202"/>
    <cellStyle name="_ИП на 04 10 07 после ЧАН_Книга1" xfId="203"/>
    <cellStyle name="_ИП на 04 10 07 после ЧАН_ПР ОФ на  2010-2014 01 10 2010 2011!!! для ДИиСП (2)" xfId="204"/>
    <cellStyle name="_ИП на 04 10 07 после ЧАН_ПР ОФ на  2010-2014 коррект  26 10 2010" xfId="205"/>
    <cellStyle name="_ИП на 04 10 07 после ЧАН_ПР ОФ на  2010-2014 коррект  26 10 2010 для ДИиСП (2)" xfId="206"/>
    <cellStyle name="_ИП на 04 10 07 после ЧАН_ПР ОФ на  2010-2014 коррект  26 10 2010 для ДИиСП (3)" xfId="207"/>
    <cellStyle name="_ИП на 05.10.07" xfId="208"/>
    <cellStyle name="_ИП на 05.10.07_Книга1" xfId="209"/>
    <cellStyle name="_ИП на 05.10.07_ПР ОФ на  2010-2014 01 10 2010 2011!!! для ДИиСП (2)" xfId="210"/>
    <cellStyle name="_ИП на 05.10.07_ПР ОФ на  2010-2014 коррект  26 10 2010" xfId="211"/>
    <cellStyle name="_ИП на 05.10.07_ПР ОФ на  2010-2014 коррект  26 10 2010 для ДИиСП (2)" xfId="212"/>
    <cellStyle name="_ИП на 05.10.07_ПР ОФ на  2010-2014 коррект  26 10 2010 для ДИиСП (3)" xfId="213"/>
    <cellStyle name="_ИП ФСК 2007-2010" xfId="214"/>
    <cellStyle name="_ИП ФСК 2007-2010 (2)" xfId="215"/>
    <cellStyle name="_ИП ФСК 2007-2010_ИП ФСК 2007-2010 (2)" xfId="216"/>
    <cellStyle name="_ИП ФСК 2007-2010_Лист1" xfId="217"/>
    <cellStyle name="_ИП ФСК 2007-2010_Лист1_1" xfId="218"/>
    <cellStyle name="_ИП ФСК 2007-2010_Свод подрядчиков общий" xfId="219"/>
    <cellStyle name="_ИПР_ 2005" xfId="60626"/>
    <cellStyle name="_ИПР_ 2005_прил.7а" xfId="60627"/>
    <cellStyle name="_ИПР_ 2005_прил.7а_1" xfId="60628"/>
    <cellStyle name="_ИПР_ 2005_приложение 1.4" xfId="60629"/>
    <cellStyle name="_ИПР_ 2005_Филиал" xfId="60630"/>
    <cellStyle name="_ИПР_свод" xfId="60631"/>
    <cellStyle name="_ИПР_свод_иа" xfId="60632"/>
    <cellStyle name="_ИПР_свод_прил.7а" xfId="60633"/>
    <cellStyle name="_ИПР_свод_прил.7а_1" xfId="60634"/>
    <cellStyle name="_ИПР_свод_Филиал" xfId="60635"/>
    <cellStyle name="_исп плана по приобр 2к" xfId="220"/>
    <cellStyle name="_к ПЭП Забайкальского ПМЭС на 2кв 05г" xfId="221"/>
    <cellStyle name="_Книга1" xfId="222"/>
    <cellStyle name="_Книга1 2" xfId="223"/>
    <cellStyle name="_Книга1 3" xfId="60636"/>
    <cellStyle name="_Книга1_Копия АРМ_БП_РСК_V10 0_20100213" xfId="224"/>
    <cellStyle name="_Книга1_Копия АРМ_БП_РСК_V10 0_20100213 2" xfId="225"/>
    <cellStyle name="_Книга1_прил.7а" xfId="60637"/>
    <cellStyle name="_Книга1_прил.7а_1" xfId="60638"/>
    <cellStyle name="_Книга1_приложение 1.4" xfId="60639"/>
    <cellStyle name="_Книга1_Филиал" xfId="60640"/>
    <cellStyle name="_Книга1_Филиал_1" xfId="60641"/>
    <cellStyle name="_Книга2" xfId="226"/>
    <cellStyle name="_Книга2_1" xfId="227"/>
    <cellStyle name="_Книга3" xfId="228"/>
    <cellStyle name="_Книга3 2" xfId="60642"/>
    <cellStyle name="_Книга6" xfId="229"/>
    <cellStyle name="_Командировочные расходы 2006" xfId="230"/>
    <cellStyle name="_Комплексная по всем затратам ПСУИС" xfId="231"/>
    <cellStyle name="_комплексный" xfId="232"/>
    <cellStyle name="_комплексный1" xfId="233"/>
    <cellStyle name="_Копия 3кв_1" xfId="234"/>
    <cellStyle name="_Копия ЗБП МСК  Чита БДР, БДДС 4 кв 06 ТоиР 26 07 06" xfId="235"/>
    <cellStyle name="_Копия капвлож_бизнес-план25 05_1" xfId="236"/>
    <cellStyle name="_Копия Образец Предложения по корректировке ИП МЭС С-З_3" xfId="237"/>
    <cellStyle name="_Копия Образец Предложения по корректировке ИП МЭС С-З_3_Книга1" xfId="238"/>
    <cellStyle name="_Копия Образец Предложения по корректировке ИП МЭС С-З_3_ПР ОФ на  2010-2014 01 10 2010 2011!!! для ДИиСП (2)" xfId="239"/>
    <cellStyle name="_Копия Образец Предложения по корректировке ИП МЭС С-З_3_ПР ОФ на  2010-2014 коррект  26 10 2010" xfId="240"/>
    <cellStyle name="_Копия Образец Предложения по корректировке ИП МЭС С-З_3_ПР ОФ на  2010-2014 коррект  26 10 2010 для ДИиСП (2)" xfId="241"/>
    <cellStyle name="_Копия Образец Предложения по корректировке ИП МЭС С-З_3_ПР ОФ на  2010-2014 коррект  26 10 2010 для ДИиСП (3)" xfId="242"/>
    <cellStyle name="_Копия ПР ОФ 2010-2014 (исправ версия)" xfId="243"/>
    <cellStyle name="_Копия ПР ОФ 2010-2014 (исправ версия)_Книга1" xfId="244"/>
    <cellStyle name="_Копия ПР ОФ 2010-2014 (исправ версия)_ПР ОФ на  2010-2014 01 10 2010 2011!!! для ДИиСП (2)" xfId="245"/>
    <cellStyle name="_Копия ПР ОФ 2010-2014 (исправ версия)_ПР ОФ на  2010-2014 коррект  26 10 2010" xfId="246"/>
    <cellStyle name="_Копия ПР ОФ 2010-2014 (исправ версия)_ПР ОФ на  2010-2014 коррект  26 10 2010 для ДИиСП (2)" xfId="247"/>
    <cellStyle name="_Копия ПР ОФ 2010-2014 (исправ версия)_ПР ОФ на  2010-2014 коррект  26 10 2010 для ДИиСП (3)" xfId="248"/>
    <cellStyle name="_Копия Приложение 3 1 - Перегруппировка ИПР 2009 - 2011 (2)" xfId="60643"/>
    <cellStyle name="_Копия Приложение 3 1 - Перегруппировка ИПР 2009 - 2011 (2)_прил.7а" xfId="60644"/>
    <cellStyle name="_Копия Приложение 3 1 - Перегруппировка ИПР 2009 - 2011 (2)_прил.7а_1" xfId="60645"/>
    <cellStyle name="_Копия Приложение 3 1 - Перегруппировка ИПР 2009 - 2011 (2)_приложение 1.4" xfId="60646"/>
    <cellStyle name="_Копия Приложение 3 1 - Перегруппировка ИПР 2009 - 2011 (2)_Филиал" xfId="60647"/>
    <cellStyle name="_Копия Приложения 4 1  к ИПР 3400 23 04 (2)" xfId="60648"/>
    <cellStyle name="_Копия Приложения 4 1  к ИПР 3400 23 04 (2)_4.2" xfId="60649"/>
    <cellStyle name="_Копия Приложения 4 1  к ИПР 3400 23 04 (2)_иа" xfId="60650"/>
    <cellStyle name="_Копия Приложения 4 1  к ИПР 3400 23 04 (2)_прил.7а" xfId="60651"/>
    <cellStyle name="_Копия Приложения 4 1  к ИПР 3400 23 04 (2)_прил.7а_1" xfId="60652"/>
    <cellStyle name="_Копия Приложения 4 1  к ИПР 3400 23 04 (2)_Филиал" xfId="60653"/>
    <cellStyle name="_Копия тех.-экон. и фин. показатели" xfId="249"/>
    <cellStyle name="_Копия Форма Корректировки плана ремонта электросетевых объектов ОАО ФСК ЕЭС и МСК на 2007" xfId="250"/>
    <cellStyle name="_Коррект 4кв06 31 10 06" xfId="251"/>
    <cellStyle name="_Коррект. Долг инв программа ( прибыль РЭК)" xfId="60654"/>
    <cellStyle name="_Корректировка ИП для Боброва" xfId="252"/>
    <cellStyle name="_корректировка КПМЭС 4кв" xfId="253"/>
    <cellStyle name="_корректировка КПМЭС 4кв ФСК 07 11 (2)" xfId="254"/>
    <cellStyle name="_корректировка КПМЭС ТОиР" xfId="255"/>
    <cellStyle name="_КОРРЕКТИРОВКА СОГЛАШЕНИЯ 23.05.07" xfId="60655"/>
    <cellStyle name="_корректировка_КПМЭС 4кв" xfId="256"/>
    <cellStyle name="_Краткий анализ 2006г НОВЫЙ" xfId="257"/>
    <cellStyle name="_Лимит 4 кв 06г. (Согл год - утверж 9 мес)" xfId="258"/>
    <cellStyle name="_Лист в ТЭЦ март 04г" xfId="259"/>
    <cellStyle name="_Лист1" xfId="260"/>
    <cellStyle name="_Лист1_1" xfId="261"/>
    <cellStyle name="_Мариэнерго" xfId="60656"/>
    <cellStyle name="_мтр 2006 год по месяцам" xfId="262"/>
    <cellStyle name="_МЭС Волги ЦПИД 2008-2010гг" xfId="263"/>
    <cellStyle name="_МЭС Волги ЦПИД 2008-2010гг_Книга1" xfId="264"/>
    <cellStyle name="_МЭС Волги ЦПИД 2008-2010гг_ПР ОФ на  2010-2014 01 10 2010 2011!!! для ДИиСП (2)" xfId="265"/>
    <cellStyle name="_МЭС Волги ЦПИД 2008-2010гг_ПР ОФ на  2010-2014 коррект  26 10 2010" xfId="266"/>
    <cellStyle name="_МЭС Волги ЦПИД 2008-2010гг_ПР ОФ на  2010-2014 коррект  26 10 2010 для ДИиСП (2)" xfId="267"/>
    <cellStyle name="_МЭС Волги ЦПИД 2008-2010гг_ПР ОФ на  2010-2014 коррект  26 10 2010 для ДИиСП (3)" xfId="268"/>
    <cellStyle name="_Незавершённое строительство" xfId="60657"/>
    <cellStyle name="_Незавершённое строительство_прил.7а" xfId="60658"/>
    <cellStyle name="_Незавершённое строительство_прил.7а_1" xfId="60659"/>
    <cellStyle name="_Незавершённое строительство_приложение 1.4" xfId="60660"/>
    <cellStyle name="_Незавершённое строительство_Филиал" xfId="60661"/>
    <cellStyle name="_некомплекс 2009-2011" xfId="269"/>
    <cellStyle name="_некомплекс 2009-2011_Книга1" xfId="270"/>
    <cellStyle name="_некомплекс 2009-2011_ПР ОФ на  2010-2014 01 10 2010 2011!!! для ДИиСП (2)" xfId="271"/>
    <cellStyle name="_некомплекс 2009-2011_ПР ОФ на  2010-2014 коррект  26 10 2010" xfId="272"/>
    <cellStyle name="_некомплекс 2009-2011_ПР ОФ на  2010-2014 коррект  26 10 2010 для ДИиСП (2)" xfId="273"/>
    <cellStyle name="_некомплекс 2009-2011_ПР ОФ на  2010-2014 коррект  26 10 2010 для ДИиСП (3)" xfId="274"/>
    <cellStyle name="_Нижновэнерго" xfId="60662"/>
    <cellStyle name="_Нижновэнерго прил.24" xfId="60663"/>
    <cellStyle name="_Нижновэнерго прил.24_прил.7а" xfId="60664"/>
    <cellStyle name="_Нижновэнерго прил.24_прил.7а_1" xfId="60665"/>
    <cellStyle name="_Нижновэнерго прил.24_приложение 1.4" xfId="60666"/>
    <cellStyle name="_Нижновэнерго прил.24_Филиал" xfId="60667"/>
    <cellStyle name="_Нижновэнерго_прил.7а" xfId="60668"/>
    <cellStyle name="_Нижновэнерго_прил.7а_1" xfId="60669"/>
    <cellStyle name="_Нижновэнерго_приложение 1.4" xfId="60670"/>
    <cellStyle name="_Нижновэнерго_Филиал" xfId="60671"/>
    <cellStyle name="_Нижновэнерго24" xfId="60672"/>
    <cellStyle name="_Нижновэнерго24_прил.7а" xfId="60673"/>
    <cellStyle name="_Нижновэнерго24_прил.7а_1" xfId="60674"/>
    <cellStyle name="_Нижновэнерго24_приложение 1.4" xfId="60675"/>
    <cellStyle name="_Нижновэнерго24_Филиал" xfId="60676"/>
    <cellStyle name="_Новый_КС2_Элпитание в МЭС Юга 5-7-1" xfId="275"/>
    <cellStyle name="_Новый_КС2_Элпитание в МЭС Юга 5-7-1_КПЭ ВВоды ИП 2010 (отправка)" xfId="276"/>
    <cellStyle name="_Новый_КС2_Элпитание в МЭС Юга 5-7-1_КПЭ ВВоды ИП 2010 (посл вар  26 05 11)" xfId="277"/>
    <cellStyle name="_Новый_КС2_Элпитание в МЭС Юга 5-7-1_КПЭ ВВоды ИП 2010 (посл вар  26 05 11) (3)" xfId="278"/>
    <cellStyle name="_Новый_КС2_Элпитание в МЭС Юга 5-7-1_ремонт" xfId="279"/>
    <cellStyle name="_Общий свод 4 декабрь, ноябрь, октябрь" xfId="280"/>
    <cellStyle name="_Описание объектов" xfId="281"/>
    <cellStyle name="_Описание объектов_Книга1" xfId="282"/>
    <cellStyle name="_Описание объектов_ПР ОФ на  2010-2014 01 10 2010 2011!!! для ДИиСП (2)" xfId="283"/>
    <cellStyle name="_Описание объектов_ПР ОФ на  2010-2014 коррект  26 10 2010" xfId="284"/>
    <cellStyle name="_Описание объектов_ПР ОФ на  2010-2014 коррект  26 10 2010 для ДИиСП (2)" xfId="285"/>
    <cellStyle name="_Описание объектов_ПР ОФ на  2010-2014 коррект  26 10 2010 для ДИиСП (3)" xfId="286"/>
    <cellStyle name="_опл.и выполн.янв. -нояб + декаб.оператив" xfId="60677"/>
    <cellStyle name="_опл.и выполн.янв. -нояб + декаб.оператив_прил.7а" xfId="60678"/>
    <cellStyle name="_опл.и выполн.янв. -нояб + декаб.оператив_прил.7а_1" xfId="60679"/>
    <cellStyle name="_опл.и выполн.янв. -нояб + декаб.оператив_приложение 1.4" xfId="60680"/>
    <cellStyle name="_опл.и выполн.янв. -нояб + декаб.оператив_Филиал" xfId="60681"/>
    <cellStyle name="_опл.и выполн.янв. -нояб + декаб.оператив_Филиал_1" xfId="60682"/>
    <cellStyle name="_ОПМЭС 2004 статья 1_1_1_2" xfId="287"/>
    <cellStyle name="_Осн Форма 2_1_ОП 13 05(1)" xfId="288"/>
    <cellStyle name="_остаток векселей_01_07" xfId="289"/>
    <cellStyle name="_отдано в РЭК сводный план ИП 2007 300606" xfId="60683"/>
    <cellStyle name="_Отражение источников" xfId="60684"/>
    <cellStyle name="_Отражение источников_прил.7а" xfId="60685"/>
    <cellStyle name="_Отражение источников_прил.7а_1" xfId="60686"/>
    <cellStyle name="_Отражение источников_приложение 1.4" xfId="60687"/>
    <cellStyle name="_Отражение источников_Филиал" xfId="60688"/>
    <cellStyle name="_Отчет 2006 _П 15 01" xfId="290"/>
    <cellStyle name="_Отчёт за 3 квартал 2005_челяб" xfId="60689"/>
    <cellStyle name="_Отчёт за 3 квартал 2005_челяб_прил.7а" xfId="60690"/>
    <cellStyle name="_Отчёт за 3 квартал 2005_челяб_прил.7а_1" xfId="60691"/>
    <cellStyle name="_Отчёт за 3 квартал 2005_челяб_приложение 1.4" xfId="60692"/>
    <cellStyle name="_Отчёт за 3 квартал 2005_челяб_Филиал" xfId="60693"/>
    <cellStyle name="_Отчет за IIIкв.2005г. ОАО Мариэнерго (печать) в МРСК" xfId="60694"/>
    <cellStyle name="_Отчет за IIIкв.2005г. ОАО Мариэнерго (печать) в МРСК_прил.7а" xfId="60695"/>
    <cellStyle name="_Отчет за IIIкв.2005г. ОАО Мариэнерго (печать) в МРСК_прил.7а_1" xfId="60696"/>
    <cellStyle name="_Отчет за IIIкв.2005г. ОАО Мариэнерго (печать) в МРСК_приложение 1.4" xfId="60697"/>
    <cellStyle name="_Отчет за IIIкв.2005г. ОАО Мариэнерго (печать) в МРСК_Филиал" xfId="60698"/>
    <cellStyle name="_отчёт ИПР_3кв_мари" xfId="60699"/>
    <cellStyle name="_отчёт ИПР_3кв_мари_прил.7а" xfId="60700"/>
    <cellStyle name="_отчёт ИПР_3кв_мари_прил.7а_1" xfId="60701"/>
    <cellStyle name="_отчёт ИПР_3кв_мари_приложение 1.4" xfId="60702"/>
    <cellStyle name="_отчёт ИПР_3кв_мари_Филиал" xfId="60703"/>
    <cellStyle name="_Перечень по ТП" xfId="60704"/>
    <cellStyle name="_Перечень по ТП на 2009 год _4 от 11 01 09 (2)" xfId="60705"/>
    <cellStyle name="_Перечень по ТП_дополненный (2)" xfId="60706"/>
    <cellStyle name="_Перечень по ТП_прил.7а" xfId="60707"/>
    <cellStyle name="_Перечень по ТП_прил.7а_1" xfId="60708"/>
    <cellStyle name="_Перечень по ТП_Филиал" xfId="60709"/>
    <cellStyle name="_Подряд 4кв 06 КМС" xfId="291"/>
    <cellStyle name="_поквартальная разбивка реновации 2009" xfId="292"/>
    <cellStyle name="_Последний ПЭП и Бюджет 2006 КузбПМЭС" xfId="293"/>
    <cellStyle name="_ПР ОФ 2010-2012 для ФСТ" xfId="294"/>
    <cellStyle name="_ПР ОФ 2010-2012 для ФСТ_Книга1" xfId="295"/>
    <cellStyle name="_ПР ОФ 2010-2012 для ФСТ_ПР ОФ на  2010-2014 01 10 2010 2011!!! для ДИиСП (2)" xfId="296"/>
    <cellStyle name="_ПР ОФ 2010-2012 для ФСТ_ПР ОФ на  2010-2014 коррект  26 10 2010" xfId="297"/>
    <cellStyle name="_ПР ОФ 2010-2012 для ФСТ_ПР ОФ на  2010-2014 коррект  26 10 2010 для ДИиСП (2)" xfId="298"/>
    <cellStyle name="_ПР ОФ 2010-2012 для ФСТ_ПР ОФ на  2010-2014 коррект  26 10 2010 для ДИиСП (3)" xfId="299"/>
    <cellStyle name="_ПР ОФ 2010-2014" xfId="300"/>
    <cellStyle name="_ПР ОФ 2010-2014_Книга1" xfId="301"/>
    <cellStyle name="_ПР ОФ 2010-2014_ПР ОФ на  2010-2014 01 10 2010 2011!!! для ДИиСП (2)" xfId="302"/>
    <cellStyle name="_ПР ОФ 2010-2014_ПР ОФ на  2010-2014 коррект  26 10 2010" xfId="303"/>
    <cellStyle name="_ПР ОФ 2010-2014_ПР ОФ на  2010-2014 коррект  26 10 2010 для ДИиСП (2)" xfId="304"/>
    <cellStyle name="_ПР ОФ 2010-2014_ПР ОФ на  2010-2014 коррект  26 10 2010 для ДИиСП (3)" xfId="305"/>
    <cellStyle name="_ПР ОФ на  2010-2014 01 10 2010 2011!!! для ДИиСП (2)" xfId="306"/>
    <cellStyle name="_ПР ОФ на  2010-2014 коррект  26 10 2010" xfId="307"/>
    <cellStyle name="_ПР ОФ на  2010-2014 коррект  26 10 2010 для ДИиСП (2)" xfId="308"/>
    <cellStyle name="_ПР ОФ на  2010-2014 коррект  26 10 2010 для ДИиСП (3)" xfId="309"/>
    <cellStyle name="_Предложения по корректировке программы реновации (с учетом реновации за счет аморт)" xfId="310"/>
    <cellStyle name="_Предложения по реновации 2008-2012" xfId="311"/>
    <cellStyle name="_Предложения по реновации 2008-2012_Книга1" xfId="312"/>
    <cellStyle name="_Предложения по реновации 2008-2012_ПР ОФ на  2010-2014 01 10 2010 2011!!! для ДИиСП (2)" xfId="313"/>
    <cellStyle name="_Предложения по реновации 2008-2012_ПР ОФ на  2010-2014 коррект  26 10 2010" xfId="314"/>
    <cellStyle name="_Предложения по реновации 2008-2012_ПР ОФ на  2010-2014 коррект  26 10 2010 для ДИиСП (2)" xfId="315"/>
    <cellStyle name="_Предложения по реновации 2008-2012_ПР ОФ на  2010-2014 коррект  26 10 2010 для ДИиСП (3)" xfId="316"/>
    <cellStyle name="_Прил 1 Расчет транспортный налог" xfId="317"/>
    <cellStyle name="_прил090724 - Реновация поквартально v9 - отправ" xfId="318"/>
    <cellStyle name="_Прил4-1_ФинПл5л_06.08.10" xfId="60710"/>
    <cellStyle name="_Прил4-1_ФинПл5л_06.08.10_4.2" xfId="60711"/>
    <cellStyle name="_Прил4-1_ФинПл5л_06.08.10_иа" xfId="60712"/>
    <cellStyle name="_Прил4-1_ФинПл5л_06.08.10_прил.7а" xfId="60713"/>
    <cellStyle name="_Прил4-1_ФинПл5л_06.08.10_прил.7а_1" xfId="60714"/>
    <cellStyle name="_Прил4-1_ФинПл5л_06.08.10_тэ" xfId="60715"/>
    <cellStyle name="_Прил4-1_ФинПл5л_06.08.10_Филиал" xfId="60716"/>
    <cellStyle name="_прилож.8, 8а с АДРЕСНОЙ 19.04.07" xfId="60717"/>
    <cellStyle name="_прилож.8, 8а с АДРЕСНОЙ 19.04.07_прил.7а" xfId="60718"/>
    <cellStyle name="_прилож.8, 8а с АДРЕСНОЙ 19.04.07_прил.7а_1" xfId="60719"/>
    <cellStyle name="_прилож.8, 8а с АДРЕСНОЙ 19.04.07_приложение 1.4" xfId="60720"/>
    <cellStyle name="_прилож.8, 8а с АДРЕСНОЙ 19.04.07_Филиал" xfId="60721"/>
    <cellStyle name="_приложение  1 2007 25.12. 06" xfId="60722"/>
    <cellStyle name="_Приложение 18.02.08 минус СКП-ГЕНЕРАЦИЯ" xfId="60723"/>
    <cellStyle name="_Приложение 1НОВАЯ" xfId="60724"/>
    <cellStyle name="_Приложение 2 Сети 110 и ниже" xfId="60725"/>
    <cellStyle name="_Приложение 4_ФП _новый" xfId="60726"/>
    <cellStyle name="_Приложение 4_ФП _новый_ННЭ" xfId="60727"/>
    <cellStyle name="_Приложение 4_ФП _новый_прил.7а" xfId="60728"/>
    <cellStyle name="_Приложение 4_ФП _новый_прил.7а_1" xfId="60729"/>
    <cellStyle name="_Приложение 4_ФП _новый_рэ" xfId="60730"/>
    <cellStyle name="_Приложение 4_ФП _новый_Филиал" xfId="60731"/>
    <cellStyle name="_Приложение к протоколу Правления 070607с Чечней" xfId="319"/>
    <cellStyle name="_Приложение к протоколу Правления 070607с Чечней_Книга1" xfId="320"/>
    <cellStyle name="_Приложение к протоколу Правления 070607с Чечней_ПР ОФ на  2010-2014 01 10 2010 2011!!! для ДИиСП (2)" xfId="321"/>
    <cellStyle name="_Приложение к протоколу Правления 070607с Чечней_ПР ОФ на  2010-2014 коррект  26 10 2010" xfId="322"/>
    <cellStyle name="_Приложение к протоколу Правления 070607с Чечней_ПР ОФ на  2010-2014 коррект  26 10 2010 для ДИиСП (2)" xfId="323"/>
    <cellStyle name="_Приложение к протоколу Правления 070607с Чечней_ПР ОФ на  2010-2014 коррект  26 10 2010 для ДИиСП (3)" xfId="324"/>
    <cellStyle name="_Приложения 4_1 5 (2010)" xfId="60732"/>
    <cellStyle name="_Приложения 4_1 5 (2010)_4.2" xfId="60733"/>
    <cellStyle name="_Приложения 4_1 5 (2010)_иа" xfId="60734"/>
    <cellStyle name="_Приложения 4_1 5 (2010)_прил.7а" xfId="60735"/>
    <cellStyle name="_Приложения 4_1 5 (2010)_прил.7а_1" xfId="60736"/>
    <cellStyle name="_Приложения 4_1 5 (2010)_Филиал" xfId="60737"/>
    <cellStyle name="_Приложения 4_1 5 (2010)_Форматы Минпромэнерго(2) с расшифровкой и физ объемами" xfId="60738"/>
    <cellStyle name="_Приложения 4_1 5 _формат_Тарасов" xfId="60739"/>
    <cellStyle name="_Приложения 4_1 5 _формат_Тарасов_4.2" xfId="60740"/>
    <cellStyle name="_Приложения 4_1 5 _формат_Тарасов_прил.7а" xfId="60741"/>
    <cellStyle name="_Приложения 4_1 5 _формат_Тарасов_прил.7а_1" xfId="60742"/>
    <cellStyle name="_Приложения 4_1 5 _формат_Тарасов_Филиал" xfId="60743"/>
    <cellStyle name="_ПриложенияОКСу" xfId="60744"/>
    <cellStyle name="_ПриложенияОКСу_прил.7а" xfId="60745"/>
    <cellStyle name="_ПриложенияОКСу_прил.7а_1" xfId="60746"/>
    <cellStyle name="_ПриложенияОКСу_приложение 1.4" xfId="60747"/>
    <cellStyle name="_ПриложенияОКСу_Филиал" xfId="60748"/>
    <cellStyle name="_Приобретение ОС 3кв.5.04.06г.(1)" xfId="325"/>
    <cellStyle name="_Приобретение ОС Упр 2007" xfId="326"/>
    <cellStyle name="_Прогноз 6мес06 ОП ФСК 19 06" xfId="327"/>
    <cellStyle name="_программа замены оборудования ФСК на 2008 коррект" xfId="328"/>
    <cellStyle name="_программа замены оборудования ФСК на 2008 коррект_Книга1" xfId="329"/>
    <cellStyle name="_программа замены оборудования ФСК на 2008 коррект_ПР ОФ на  2010-2014 01 10 2010 2011!!! для ДИиСП (2)" xfId="330"/>
    <cellStyle name="_программа замены оборудования ФСК на 2008 коррект_ПР ОФ на  2010-2014 коррект  26 10 2010" xfId="331"/>
    <cellStyle name="_программа замены оборудования ФСК на 2008 коррект_ПР ОФ на  2010-2014 коррект  26 10 2010 для ДИиСП (2)" xfId="332"/>
    <cellStyle name="_программа замены оборудования ФСК на 2008 коррект_ПР ОФ на  2010-2014 коррект  26 10 2010 для ДИиСП (3)" xfId="333"/>
    <cellStyle name="_Программа по техприсоединению от 15 01  МРСК" xfId="60749"/>
    <cellStyle name="_Программы  замены ВЗУ и АБ ФСК и  МСК, ВМТ на 2008г" xfId="334"/>
    <cellStyle name="_Программы  замены ВЗУ и АБ ФСК и  МСК, ВМТ на 2008г_Книга1" xfId="335"/>
    <cellStyle name="_Программы  замены ВЗУ и АБ ФСК и  МСК, ВМТ на 2008г_ПР ОФ на  2010-2014 01 10 2010 2011!!! для ДИиСП (2)" xfId="336"/>
    <cellStyle name="_Программы  замены ВЗУ и АБ ФСК и  МСК, ВМТ на 2008г_ПР ОФ на  2010-2014 коррект  26 10 2010" xfId="337"/>
    <cellStyle name="_Программы  замены ВЗУ и АБ ФСК и  МСК, ВМТ на 2008г_ПР ОФ на  2010-2014 коррект  26 10 2010 для ДИиСП (2)" xfId="338"/>
    <cellStyle name="_Программы  замены ВЗУ и АБ ФСК и  МСК, ВМТ на 2008г_ПР ОФ на  2010-2014 коррект  26 10 2010 для ДИиСП (3)" xfId="339"/>
    <cellStyle name="_Проект 3 кв ТОиР  ХМК " xfId="340"/>
    <cellStyle name="_Проект 3 кв ТОиР Красноярск" xfId="341"/>
    <cellStyle name="_Проект плана по ремонту 3 кв ЗБП МСК ОАО Читаэнерго" xfId="342"/>
    <cellStyle name="_Проект плана по ремонту 3 кв. ЗБП МСК ОАО Бурятэнерго" xfId="343"/>
    <cellStyle name="_Проект подряд ремонт 3кв 06г ОП" xfId="344"/>
    <cellStyle name="_Проект программы 2010_2014 20082009" xfId="345"/>
    <cellStyle name="_Проект сметы ОП ТОиР МСК 4кв 06г" xfId="346"/>
    <cellStyle name="_ПСУИС" xfId="347"/>
    <cellStyle name="_ПТОиР  БДР и БДДС 4кв 2006 КЭ" xfId="348"/>
    <cellStyle name="_ПТОиР  БДР и БДДС 4кв 2006 ХП" xfId="349"/>
    <cellStyle name="_ПТОиР  БДР и БДДС 4кв 2006 ХЭ" xfId="350"/>
    <cellStyle name="_ПЭП и Б на  2006 УпрМЭС 07.11.05" xfId="351"/>
    <cellStyle name="_ПЭП и Б на  2006 УпрМЭС утвержденный" xfId="352"/>
    <cellStyle name="_ПЭП и Бюджет 2005г 2-3 уровни" xfId="353"/>
    <cellStyle name="_ПЭП и Бюджет Кузбасского ПМЭС" xfId="354"/>
    <cellStyle name="_ПЭП и Бюджет на 2005г УправленияМЭС" xfId="355"/>
    <cellStyle name="_ПЭП и Бюджет на 4кв04г УправленияМЭС" xfId="356"/>
    <cellStyle name="_ПЭП на 3 кв 2006 г ЗБП МЭС" xfId="357"/>
    <cellStyle name="_ПЭПиБюджет на 2006гММСКмин" xfId="358"/>
    <cellStyle name="_ПЭПиБюджет на 2кв 2006гММСК" xfId="359"/>
    <cellStyle name="_ПЭПиБюджет на 2кв.2005г" xfId="360"/>
    <cellStyle name="_Р-5 02.01.06.06.02.03 Ответств" xfId="361"/>
    <cellStyle name="_РаппопортРАСЧЕТ ФОТ  на 9 мес 2008  " xfId="362"/>
    <cellStyle name="_расчет аморт.2006 ОП в МЭС" xfId="363"/>
    <cellStyle name="_Расчеты для плана   2006г" xfId="364"/>
    <cellStyle name="_Расчеты ЕНЭС   2006г" xfId="365"/>
    <cellStyle name="_расшифровка активов_27.06.05" xfId="366"/>
    <cellStyle name="_Реестр Корректировок на ПМЭС 09 06г" xfId="367"/>
    <cellStyle name="_Реестр по ТП_прил_9" xfId="60750"/>
    <cellStyle name="_Резервная копия Выгрузка из АРМа БДР 9 мес по ФСК от Миши 11 09 06" xfId="368"/>
    <cellStyle name="_Резервная копия Резервная копия Выгрузка из АРМа БДР 9 мес по ФСК от Миши 11 09 06" xfId="369"/>
    <cellStyle name="_реконстр согл МЭС" xfId="370"/>
    <cellStyle name="_реконстр согл МЭС_Книга1" xfId="371"/>
    <cellStyle name="_реконстр согл МЭС_ПР ОФ на  2010-2014 01 10 2010 2011!!! для ДИиСП (2)" xfId="372"/>
    <cellStyle name="_реконстр согл МЭС_ПР ОФ на  2010-2014 коррект  26 10 2010" xfId="373"/>
    <cellStyle name="_реконстр согл МЭС_ПР ОФ на  2010-2014 коррект  26 10 2010 для ДИиСП (2)" xfId="374"/>
    <cellStyle name="_реконстр согл МЭС_ПР ОФ на  2010-2014 коррект  26 10 2010 для ДИиСП (3)" xfId="375"/>
    <cellStyle name="_ренновация ОФ ФСК 2008-2010 предл МЭС" xfId="376"/>
    <cellStyle name="_ренновация ОФ ФСК 2008-2010 предл МЭС_Книга1" xfId="377"/>
    <cellStyle name="_ренновация ОФ ФСК 2008-2010 предл МЭС_ПР ОФ на  2010-2014 01 10 2010 2011!!! для ДИиСП (2)" xfId="378"/>
    <cellStyle name="_ренновация ОФ ФСК 2008-2010 предл МЭС_ПР ОФ на  2010-2014 коррект  26 10 2010" xfId="379"/>
    <cellStyle name="_ренновация ОФ ФСК 2008-2010 предл МЭС_ПР ОФ на  2010-2014 коррект  26 10 2010 для ДИиСП (2)" xfId="380"/>
    <cellStyle name="_ренновация ОФ ФСК 2008-2010 предл МЭС_ПР ОФ на  2010-2014 коррект  26 10 2010 для ДИиСП (3)" xfId="381"/>
    <cellStyle name="_Реновация ОФ ФСК и МСК на 2009_2013 свод (2)" xfId="382"/>
    <cellStyle name="_Реновация ОФ ФСК и МСК на 2009_2013 свод (2)_Книга1" xfId="383"/>
    <cellStyle name="_Реновация ОФ ФСК и МСК на 2009_2013 свод (2)_ПР ОФ на  2010-2014 01 10 2010 2011!!! для ДИиСП (2)" xfId="384"/>
    <cellStyle name="_Реновация ОФ ФСК и МСК на 2009_2013 свод (2)_ПР ОФ на  2010-2014 коррект  26 10 2010" xfId="385"/>
    <cellStyle name="_Реновация ОФ ФСК и МСК на 2009_2013 свод (2)_ПР ОФ на  2010-2014 коррект  26 10 2010 для ДИиСП (2)" xfId="386"/>
    <cellStyle name="_Реновация ОФ ФСК и МСК на 2009_2013 свод (2)_ПР ОФ на  2010-2014 коррект  26 10 2010 для ДИиСП (3)" xfId="387"/>
    <cellStyle name="_Реновация ОФ ФСК и МСК на 2009_2015 (ПМЭС) испр 24.06.08" xfId="388"/>
    <cellStyle name="_Реновация ОФ ФСК и МСК на 2009_2015 (ПМЭС) испр 24.06.08_Книга1" xfId="389"/>
    <cellStyle name="_Реновация ОФ ФСК и МСК на 2009_2015 (ПМЭС) испр 24.06.08_ПР ОФ на  2010-2014 01 10 2010 2011!!! для ДИиСП (2)" xfId="390"/>
    <cellStyle name="_Реновация ОФ ФСК и МСК на 2009_2015 (ПМЭС) испр 24.06.08_ПР ОФ на  2010-2014 коррект  26 10 2010" xfId="391"/>
    <cellStyle name="_Реновация ОФ ФСК и МСК на 2009_2015 (ПМЭС) испр 24.06.08_ПР ОФ на  2010-2014 коррект  26 10 2010 для ДИиСП (2)" xfId="392"/>
    <cellStyle name="_Реновация ОФ ФСК и МСК на 2009_2015 (ПМЭС) испр 24.06.08_ПР ОФ на  2010-2014 коррект  26 10 2010 для ДИиСП (3)" xfId="393"/>
    <cellStyle name="_Рязаньэнерго" xfId="60751"/>
    <cellStyle name="_С учетом погашения задолженности_Векселя" xfId="394"/>
    <cellStyle name="_Сведения о расходах на 2004г" xfId="395"/>
    <cellStyle name="_Свод" xfId="396"/>
    <cellStyle name="_Свод Март 2009" xfId="397"/>
    <cellStyle name="_Свод подрядчиков общий" xfId="398"/>
    <cellStyle name="_СВОД прогноз БДДС 1пг 2007 07 06 07" xfId="399"/>
    <cellStyle name="_СВОД прогноз БДДС 1пг 2007 18 06 07 мах" xfId="400"/>
    <cellStyle name="_Свод Февраль 2009г." xfId="401"/>
    <cellStyle name="_Свод ЦИУС  2008 БДР защищенный" xfId="402"/>
    <cellStyle name="_Сибирь-84чел." xfId="403"/>
    <cellStyle name="_СМЕТА ОКС 2 кв." xfId="404"/>
    <cellStyle name="_Согласованный бюджет 2006 г" xfId="405"/>
    <cellStyle name="_согласованный ФСК ФОТ ОП ЕНЭС" xfId="406"/>
    <cellStyle name="_Спецодежда" xfId="407"/>
    <cellStyle name="_спецодежда отправ в МЭС" xfId="408"/>
    <cellStyle name="_СПП  Правление 09102007" xfId="409"/>
    <cellStyle name="_СПП  Правление 09102007_Книга1" xfId="410"/>
    <cellStyle name="_СПП  Правление 09102007_ПР ОФ на  2010-2014 01 10 2010 2011!!! для ДИиСП (2)" xfId="411"/>
    <cellStyle name="_СПП  Правление 09102007_ПР ОФ на  2010-2014 коррект  26 10 2010" xfId="412"/>
    <cellStyle name="_СПП  Правление 09102007_ПР ОФ на  2010-2014 коррект  26 10 2010 для ДИиСП (2)" xfId="413"/>
    <cellStyle name="_СПП  Правление 09102007_ПР ОФ на  2010-2014 коррект  26 10 2010 для ДИиСП (3)" xfId="414"/>
    <cellStyle name="_СПРАВКА_анализ испол ИПР в 2006 г" xfId="60752"/>
    <cellStyle name="_СПРАВКА_анализ испол ИПР в 2006 г_прил.7а" xfId="60753"/>
    <cellStyle name="_СПРАВКА_анализ испол ИПР в 2006 г_прил.7а_1" xfId="60754"/>
    <cellStyle name="_СПРАВКА_анализ испол ИПР в 2006 г_приложение 1.4" xfId="60755"/>
    <cellStyle name="_СПРАВКА_анализ испол ИПР в 2006 г_Филиал" xfId="60756"/>
    <cellStyle name="_Сравнительный_Мотовилиха" xfId="415"/>
    <cellStyle name="_Ст.1.1.1.1 Сырье и материалы 2004" xfId="416"/>
    <cellStyle name="_Страхование свод 2006 (испр)" xfId="417"/>
    <cellStyle name="_таблицы  к 2006г" xfId="418"/>
    <cellStyle name="_ТОиРУпр  БДР и БДДС на 4 кв 06" xfId="419"/>
    <cellStyle name="_ТПиР сетей ФСК на 2008г" xfId="420"/>
    <cellStyle name="_ТПиР сетей ФСК на 2008г_Книга1" xfId="421"/>
    <cellStyle name="_ТПиР сетей ФСК на 2008г_ПР ОФ на  2010-2014 01 10 2010 2011!!! для ДИиСП (2)" xfId="422"/>
    <cellStyle name="_ТПиР сетей ФСК на 2008г_ПР ОФ на  2010-2014 коррект  26 10 2010" xfId="423"/>
    <cellStyle name="_ТПиР сетей ФСК на 2008г_ПР ОФ на  2010-2014 коррект  26 10 2010 для ДИиСП (2)" xfId="424"/>
    <cellStyle name="_ТПиР сетей ФСК на 2008г_ПР ОФ на  2010-2014 коррект  26 10 2010 для ДИиСП (3)" xfId="425"/>
    <cellStyle name="_Удмуртэнерго" xfId="60757"/>
    <cellStyle name="_Упр Ар имущ 2 кв 2006 07 02оконч" xfId="426"/>
    <cellStyle name="_Управление МЭС ОС за1кв04г" xfId="427"/>
    <cellStyle name="_Филиал" xfId="60758"/>
    <cellStyle name="_Филиал_прил.7а" xfId="60759"/>
    <cellStyle name="_Филиал_прил.7а_1" xfId="60760"/>
    <cellStyle name="_Филиал_Филиал" xfId="60761"/>
    <cellStyle name="_Форма БДР и БДДС на 4 кв 2006Кузбассэнерго МСК" xfId="428"/>
    <cellStyle name="_Форма БДР и БДДС на 4 кв 2006ФСК" xfId="429"/>
    <cellStyle name="_Форма БДР и БДДС на 4кв 2006 МСК" xfId="430"/>
    <cellStyle name="_Форма БДР и БДДС на 4кв 2006 ФСК" xfId="431"/>
    <cellStyle name="_Форма БДР, БДДС 4кв 06г ТОиР ФСК" xfId="432"/>
    <cellStyle name="_Форма на приобретение ОС  3 кв" xfId="433"/>
    <cellStyle name="_Форма ПЭП и Бюджет на 2кв 2005г ОПМЭС" xfId="434"/>
    <cellStyle name="_Форма ПЭП и Бюджет на 4кв 2005г ОПМЭС" xfId="435"/>
    <cellStyle name="_форма расчета по Спецодежде ПМЭС 2005 год 4 кв 05" xfId="436"/>
    <cellStyle name="_Формат Инвестиционной программы на 2009г( сети )." xfId="60762"/>
    <cellStyle name="_Формат Инвестиционной программы на 2009г( сети )._прил.7а" xfId="60763"/>
    <cellStyle name="_Формат Инвестиционной программы на 2009г( сети )._прил.7а_1" xfId="60764"/>
    <cellStyle name="_Формат Инвестиционной программы на 2009г( сети )._приложение 1.4" xfId="60765"/>
    <cellStyle name="_Формат Инвестиционной программы на 2009г( сети )._Филиал" xfId="60766"/>
    <cellStyle name="_Формат Инвестиционной программы на 2009г.исправл" xfId="60767"/>
    <cellStyle name="_Формат Инвестиционной программы на 2009г.исправл_прил.7а" xfId="60768"/>
    <cellStyle name="_Формат Инвестиционной программы на 2009г.исправл_прил.7а_1" xfId="60769"/>
    <cellStyle name="_Формат Инвестиционной программы на 2009г.исправл_приложение 1.4" xfId="60770"/>
    <cellStyle name="_Формат Инвестиционной программы на 2009г.исправл_Филиал" xfId="60771"/>
    <cellStyle name="_ФОТ 80чел.2008" xfId="437"/>
    <cellStyle name="_ХПМЭС Приобретение ОС 2006" xfId="438"/>
    <cellStyle name="_Чек" xfId="439"/>
    <cellStyle name="_Январь 2009" xfId="440"/>
    <cellStyle name="”ˆŠ‘ˆŽ‚€›‰" xfId="441"/>
    <cellStyle name="”ˆ€‘Ž‚›‰" xfId="442"/>
    <cellStyle name="”€ЌЂЌ‘Ћ‚›‰" xfId="443"/>
    <cellStyle name="”€ќђќ‘ћ‚›‰ 2" xfId="60772"/>
    <cellStyle name="”€Љ‘€ђЋ‚ЂЌЌ›‰" xfId="444"/>
    <cellStyle name="”€љ‘€ђћ‚ђќќ›‰ 2" xfId="60773"/>
    <cellStyle name="”ќђќ‘ћ‚›‰" xfId="445"/>
    <cellStyle name="”ќђќ‘ћ‚›‰ 2" xfId="60774"/>
    <cellStyle name="”љ‘ђћ‚ђќќ›‰" xfId="446"/>
    <cellStyle name="”љ‘ђћ‚ђќќ›‰ 2" xfId="60775"/>
    <cellStyle name="„€’€" xfId="447"/>
    <cellStyle name="„…ќ…†ќ›‰" xfId="448"/>
    <cellStyle name="„…ќ…†ќ›‰ 2" xfId="60776"/>
    <cellStyle name="„……†›‰" xfId="449"/>
    <cellStyle name="„Ђ’Ђ" xfId="450"/>
    <cellStyle name="£ BP" xfId="451"/>
    <cellStyle name="¥ JY" xfId="452"/>
    <cellStyle name="€’ЋѓЋ‚›‰" xfId="453"/>
    <cellStyle name="€’ћѓћ‚›‰ 2" xfId="60777"/>
    <cellStyle name="‡€ƒŽ‹Ž‚ŽŠ1" xfId="454"/>
    <cellStyle name="‡€ƒŽ‹Ž‚ŽŠ2" xfId="455"/>
    <cellStyle name="‡ђѓћ‹ћ‚ћљ1" xfId="456"/>
    <cellStyle name="‡ђѓћ‹ћ‚ћљ1 2" xfId="60778"/>
    <cellStyle name="‡ђѓћ‹ћ‚ћљ2" xfId="457"/>
    <cellStyle name="‡ђѓћ‹ћ‚ћљ2 2" xfId="60779"/>
    <cellStyle name="•W€_GE 3 MINIMUM" xfId="458"/>
    <cellStyle name="’ћѓћ‚›‰" xfId="459"/>
    <cellStyle name="’ћѓћ‚›‰ 2" xfId="60780"/>
    <cellStyle name="" xfId="460"/>
    <cellStyle name="" xfId="461"/>
    <cellStyle name="" xfId="462"/>
    <cellStyle name="_лизинг и страхование" xfId="463"/>
    <cellStyle name="_лизинг и страхование" xfId="464"/>
    <cellStyle name="_лизинг и страхование_Денежный поток ЗАО ЭПИ-2008г.(в объемах декабря)2811  ПОСЛЕДНИЙ (Перераб. с изм. старахованием)" xfId="465"/>
    <cellStyle name="_лизинг и страхование_Денежный поток ЗАО ЭПИ-2008г.(в объемах декабря)2811  ПОСЛЕДНИЙ (Перераб. с изм. старахованием)" xfId="466"/>
    <cellStyle name="_ЛИЗИНГовый КАЛЕНДАРЬ" xfId="467"/>
    <cellStyle name="_ЛИЗИНГовый КАЛЕНДАРЬ" xfId="468"/>
    <cellStyle name="_ЛИЗИНГовый КАЛЕНДАРЬ_Денежный поток ЗАО ЭПИ-2008г.(в объемах декабря)2811  ПОСЛЕДНИЙ (Перераб. с изм. старахованием)" xfId="469"/>
    <cellStyle name="_ЛИЗИНГовый КАЛЕНДАРЬ_Денежный поток ЗАО ЭПИ-2008г.(в объемах декабря)2811  ПОСЛЕДНИЙ (Перераб. с изм. старахованием)" xfId="470"/>
    <cellStyle name="_ПУШКИНО ( прир.ГАЗ  2009-2014 проектная мощность вар1" xfId="471"/>
    <cellStyle name="_ПУШКИНО ( прир.ГАЗ  2009-2014 проектная мощность вар1" xfId="472"/>
    <cellStyle name="_ПУШКИНО ( прир.ГАЗ  2009-2014 проектная мощность вар1_Денежный поток ЗАО ЭПИ-2008г.(в объемах декабря)2811  ПОСЛЕДНИЙ (Перераб. с изм. старахованием)" xfId="473"/>
    <cellStyle name="_ПУШКИНО ( прир.ГАЗ  2009-2014 проектная мощность вар1_Денежный поток ЗАО ЭПИ-2008г.(в объемах декабря)2811  ПОСЛЕДНИЙ (Перераб. с изм. старахованием)" xfId="474"/>
    <cellStyle name="" xfId="475"/>
    <cellStyle name="" xfId="476"/>
    <cellStyle name="_лизинг и страхование" xfId="477"/>
    <cellStyle name="_лизинг и страхование" xfId="478"/>
    <cellStyle name="_лизинг и страхование_Денежный поток ЗАО ЭПИ-2008г.(в объемах декабря)2811  ПОСЛЕДНИЙ (Перераб. с изм. старахованием)" xfId="479"/>
    <cellStyle name="_лизинг и страхование_Денежный поток ЗАО ЭПИ-2008г.(в объемах декабря)2811  ПОСЛЕДНИЙ (Перераб. с изм. старахованием)" xfId="480"/>
    <cellStyle name="_ЛИЗИНГовый КАЛЕНДАРЬ" xfId="481"/>
    <cellStyle name="_ЛИЗИНГовый КАЛЕНДАРЬ" xfId="482"/>
    <cellStyle name="_ЛИЗИНГовый КАЛЕНДАРЬ_Денежный поток ЗАО ЭПИ-2008г.(в объемах декабря)2811  ПОСЛЕДНИЙ (Перераб. с изм. старахованием)" xfId="483"/>
    <cellStyle name="_ЛИЗИНГовый КАЛЕНДАРЬ_Денежный поток ЗАО ЭПИ-2008г.(в объемах декабря)2811  ПОСЛЕДНИЙ (Перераб. с изм. старахованием)" xfId="484"/>
    <cellStyle name="_ПУШКИНО ( прир.ГАЗ  2009-2014 проектная мощность вар1" xfId="485"/>
    <cellStyle name="_ПУШКИНО ( прир.ГАЗ  2009-2014 проектная мощность вар1" xfId="486"/>
    <cellStyle name="_ПУШКИНО ( прир.ГАЗ  2009-2014 проектная мощность вар1_Денежный поток ЗАО ЭПИ-2008г.(в объемах декабря)2811  ПОСЛЕДНИЙ (Перераб. с изм. старахованием)" xfId="487"/>
    <cellStyle name="_ПУШКИНО ( прир.ГАЗ  2009-2014 проектная мощность вар1_Денежный поток ЗАО ЭПИ-2008г.(в объемах декабря)2811  ПОСЛЕДНИЙ (Перераб. с изм. старахованием)" xfId="488"/>
    <cellStyle name="" xfId="489"/>
    <cellStyle name="1" xfId="490"/>
    <cellStyle name="2" xfId="491"/>
    <cellStyle name="0,00;0;" xfId="492"/>
    <cellStyle name="0.0" xfId="493"/>
    <cellStyle name="1decimal" xfId="494"/>
    <cellStyle name="1Normal" xfId="495"/>
    <cellStyle name="1Outputbox1" xfId="496"/>
    <cellStyle name="1Outputbox2" xfId="497"/>
    <cellStyle name="1Outputheader" xfId="498"/>
    <cellStyle name="1Outputheader2" xfId="499"/>
    <cellStyle name="1Outputsubtitle" xfId="500"/>
    <cellStyle name="1Outputtitle" xfId="501"/>
    <cellStyle name="1Profileheader" xfId="502"/>
    <cellStyle name="1Profilelowerbox" xfId="503"/>
    <cellStyle name="1Profilesubheader" xfId="504"/>
    <cellStyle name="1Profiletitle" xfId="505"/>
    <cellStyle name="1Profiletopbox" xfId="506"/>
    <cellStyle name="20% - Accent1" xfId="507"/>
    <cellStyle name="20% - Accent2" xfId="508"/>
    <cellStyle name="20% - Accent3" xfId="509"/>
    <cellStyle name="20% - Accent4" xfId="510"/>
    <cellStyle name="20% - Accent5" xfId="511"/>
    <cellStyle name="20% - Accent6" xfId="512"/>
    <cellStyle name="20% - Акцент1 2" xfId="513"/>
    <cellStyle name="20% - Акцент1 2 2" xfId="514"/>
    <cellStyle name="20% - Акцент1 2 3" xfId="515"/>
    <cellStyle name="20% - Акцент1 2 4" xfId="516"/>
    <cellStyle name="20% - Акцент1 2 5" xfId="517"/>
    <cellStyle name="20% - Акцент1 2 6" xfId="60507"/>
    <cellStyle name="20% - Акцент1 3" xfId="60781"/>
    <cellStyle name="20% - Акцент2 2" xfId="518"/>
    <cellStyle name="20% - Акцент2 2 2" xfId="519"/>
    <cellStyle name="20% - Акцент2 2 3" xfId="520"/>
    <cellStyle name="20% - Акцент2 2 4" xfId="521"/>
    <cellStyle name="20% - Акцент2 2 5" xfId="522"/>
    <cellStyle name="20% - Акцент2 2 6" xfId="60508"/>
    <cellStyle name="20% - Акцент2 3" xfId="60782"/>
    <cellStyle name="20% - Акцент3 2" xfId="523"/>
    <cellStyle name="20% - Акцент3 2 2" xfId="524"/>
    <cellStyle name="20% - Акцент3 2 3" xfId="525"/>
    <cellStyle name="20% - Акцент3 2 4" xfId="526"/>
    <cellStyle name="20% - Акцент3 2 5" xfId="527"/>
    <cellStyle name="20% - Акцент3 2 6" xfId="60509"/>
    <cellStyle name="20% - Акцент3 3" xfId="60783"/>
    <cellStyle name="20% - Акцент4 2" xfId="528"/>
    <cellStyle name="20% - Акцент4 2 2" xfId="529"/>
    <cellStyle name="20% - Акцент4 2 3" xfId="530"/>
    <cellStyle name="20% - Акцент4 2 4" xfId="531"/>
    <cellStyle name="20% - Акцент4 2 5" xfId="532"/>
    <cellStyle name="20% - Акцент4 2 6" xfId="60510"/>
    <cellStyle name="20% - Акцент4 3" xfId="60784"/>
    <cellStyle name="20% - Акцент5 2" xfId="533"/>
    <cellStyle name="20% - Акцент5 2 2" xfId="534"/>
    <cellStyle name="20% - Акцент5 2 3" xfId="535"/>
    <cellStyle name="20% - Акцент5 2 4" xfId="536"/>
    <cellStyle name="20% - Акцент5 2 5" xfId="537"/>
    <cellStyle name="20% - Акцент5 2 6" xfId="60511"/>
    <cellStyle name="20% - Акцент5 3" xfId="60785"/>
    <cellStyle name="20% - Акцент6 2" xfId="538"/>
    <cellStyle name="20% - Акцент6 2 2" xfId="539"/>
    <cellStyle name="20% - Акцент6 2 3" xfId="540"/>
    <cellStyle name="20% - Акцент6 2 4" xfId="541"/>
    <cellStyle name="20% - Акцент6 2 5" xfId="542"/>
    <cellStyle name="20% - Акцент6 2 6" xfId="60512"/>
    <cellStyle name="20% - Акцент6 3" xfId="60786"/>
    <cellStyle name="2decimal" xfId="543"/>
    <cellStyle name="40% - Accent1" xfId="544"/>
    <cellStyle name="40% - Accent2" xfId="545"/>
    <cellStyle name="40% - Accent3" xfId="546"/>
    <cellStyle name="40% - Accent4" xfId="547"/>
    <cellStyle name="40% - Accent5" xfId="548"/>
    <cellStyle name="40% - Accent6" xfId="549"/>
    <cellStyle name="40% - Акцент1 2" xfId="550"/>
    <cellStyle name="40% - Акцент1 2 2" xfId="551"/>
    <cellStyle name="40% - Акцент1 2 3" xfId="552"/>
    <cellStyle name="40% - Акцент1 2 4" xfId="553"/>
    <cellStyle name="40% - Акцент1 2 5" xfId="554"/>
    <cellStyle name="40% - Акцент1 2 6" xfId="60513"/>
    <cellStyle name="40% - Акцент1 3" xfId="60787"/>
    <cellStyle name="40% - Акцент2 2" xfId="555"/>
    <cellStyle name="40% - Акцент2 2 2" xfId="556"/>
    <cellStyle name="40% - Акцент2 2 3" xfId="557"/>
    <cellStyle name="40% - Акцент2 2 4" xfId="558"/>
    <cellStyle name="40% - Акцент2 2 5" xfId="559"/>
    <cellStyle name="40% - Акцент2 2 6" xfId="60514"/>
    <cellStyle name="40% - Акцент2 3" xfId="60788"/>
    <cellStyle name="40% - Акцент3 2" xfId="560"/>
    <cellStyle name="40% - Акцент3 2 2" xfId="561"/>
    <cellStyle name="40% - Акцент3 2 3" xfId="562"/>
    <cellStyle name="40% - Акцент3 2 4" xfId="563"/>
    <cellStyle name="40% - Акцент3 2 5" xfId="564"/>
    <cellStyle name="40% - Акцент3 2 6" xfId="60515"/>
    <cellStyle name="40% - Акцент3 3" xfId="60789"/>
    <cellStyle name="40% - Акцент4 2" xfId="565"/>
    <cellStyle name="40% - Акцент4 2 2" xfId="566"/>
    <cellStyle name="40% - Акцент4 2 3" xfId="567"/>
    <cellStyle name="40% - Акцент4 2 4" xfId="568"/>
    <cellStyle name="40% - Акцент4 2 5" xfId="569"/>
    <cellStyle name="40% - Акцент4 2 6" xfId="60516"/>
    <cellStyle name="40% - Акцент4 3" xfId="60790"/>
    <cellStyle name="40% - Акцент5 2" xfId="570"/>
    <cellStyle name="40% - Акцент5 2 2" xfId="571"/>
    <cellStyle name="40% - Акцент5 2 3" xfId="572"/>
    <cellStyle name="40% - Акцент5 2 4" xfId="573"/>
    <cellStyle name="40% - Акцент5 2 5" xfId="574"/>
    <cellStyle name="40% - Акцент5 2 6" xfId="60517"/>
    <cellStyle name="40% - Акцент5 3" xfId="60791"/>
    <cellStyle name="40% - Акцент6 2" xfId="575"/>
    <cellStyle name="40% - Акцент6 2 2" xfId="576"/>
    <cellStyle name="40% - Акцент6 2 3" xfId="577"/>
    <cellStyle name="40% - Акцент6 2 4" xfId="578"/>
    <cellStyle name="40% - Акцент6 2 5" xfId="579"/>
    <cellStyle name="40% - Акцент6 2 6" xfId="60518"/>
    <cellStyle name="40% - Акцент6 3" xfId="60792"/>
    <cellStyle name="60% - Accent1" xfId="580"/>
    <cellStyle name="60% - Accent2" xfId="581"/>
    <cellStyle name="60% - Accent3" xfId="582"/>
    <cellStyle name="60% - Accent4" xfId="583"/>
    <cellStyle name="60% - Accent5" xfId="584"/>
    <cellStyle name="60% - Accent6" xfId="585"/>
    <cellStyle name="60% - Акцент1 2" xfId="586"/>
    <cellStyle name="60% - Акцент1 2 2" xfId="587"/>
    <cellStyle name="60% - Акцент1 2 3" xfId="588"/>
    <cellStyle name="60% - Акцент1 2 4" xfId="589"/>
    <cellStyle name="60% - Акцент1 2 5" xfId="590"/>
    <cellStyle name="60% - Акцент1 2 6" xfId="60519"/>
    <cellStyle name="60% - Акцент1 3" xfId="60793"/>
    <cellStyle name="60% - Акцент2 2" xfId="591"/>
    <cellStyle name="60% - Акцент2 2 2" xfId="592"/>
    <cellStyle name="60% - Акцент2 2 3" xfId="593"/>
    <cellStyle name="60% - Акцент2 2 4" xfId="594"/>
    <cellStyle name="60% - Акцент2 2 5" xfId="595"/>
    <cellStyle name="60% - Акцент2 2 6" xfId="60520"/>
    <cellStyle name="60% - Акцент2 3" xfId="60794"/>
    <cellStyle name="60% - Акцент3 2" xfId="596"/>
    <cellStyle name="60% - Акцент3 2 2" xfId="597"/>
    <cellStyle name="60% - Акцент3 2 3" xfId="598"/>
    <cellStyle name="60% - Акцент3 2 4" xfId="599"/>
    <cellStyle name="60% - Акцент3 2 5" xfId="600"/>
    <cellStyle name="60% - Акцент3 2 6" xfId="60521"/>
    <cellStyle name="60% - Акцент3 3" xfId="60795"/>
    <cellStyle name="60% - Акцент4 2" xfId="601"/>
    <cellStyle name="60% - Акцент4 2 2" xfId="602"/>
    <cellStyle name="60% - Акцент4 2 3" xfId="603"/>
    <cellStyle name="60% - Акцент4 2 4" xfId="604"/>
    <cellStyle name="60% - Акцент4 2 5" xfId="605"/>
    <cellStyle name="60% - Акцент4 2 6" xfId="60522"/>
    <cellStyle name="60% - Акцент4 3" xfId="60796"/>
    <cellStyle name="60% - Акцент5 2" xfId="606"/>
    <cellStyle name="60% - Акцент5 2 2" xfId="607"/>
    <cellStyle name="60% - Акцент5 2 3" xfId="608"/>
    <cellStyle name="60% - Акцент5 2 4" xfId="609"/>
    <cellStyle name="60% - Акцент5 2 5" xfId="610"/>
    <cellStyle name="60% - Акцент5 2 6" xfId="60523"/>
    <cellStyle name="60% - Акцент5 3" xfId="60797"/>
    <cellStyle name="60% - Акцент6 2" xfId="611"/>
    <cellStyle name="60% - Акцент6 2 2" xfId="612"/>
    <cellStyle name="60% - Акцент6 2 3" xfId="613"/>
    <cellStyle name="60% - Акцент6 2 4" xfId="614"/>
    <cellStyle name="60% - Акцент6 2 5" xfId="615"/>
    <cellStyle name="60% - Акцент6 2 6" xfId="60524"/>
    <cellStyle name="60% - Акцент6 3" xfId="60798"/>
    <cellStyle name="8pt" xfId="616"/>
    <cellStyle name="Aaia?iue [0]_vaqduGfTSN7qyUJNWHRlcWo3H" xfId="617"/>
    <cellStyle name="Aaia?iue_vaqduGfTSN7qyUJNWHRlcWo3H" xfId="618"/>
    <cellStyle name="Äåíåæíûé [0]_vaqduGfTSN7qyUJNWHRlcWo3H" xfId="619"/>
    <cellStyle name="Äåíåæíûé_vaqduGfTSN7qyUJNWHRlcWo3H" xfId="620"/>
    <cellStyle name="Accent1" xfId="621"/>
    <cellStyle name="Accent1 - 20%" xfId="622"/>
    <cellStyle name="Accent1 - 20% 2" xfId="60800"/>
    <cellStyle name="Accent1 - 40%" xfId="623"/>
    <cellStyle name="Accent1 - 40% 2" xfId="60801"/>
    <cellStyle name="Accent1 - 60%" xfId="624"/>
    <cellStyle name="Accent1 - 60% 2" xfId="60802"/>
    <cellStyle name="Accent1 2" xfId="60799"/>
    <cellStyle name="Accent1 3" xfId="61074"/>
    <cellStyle name="Accent1 4" xfId="61085"/>
    <cellStyle name="Accent2" xfId="625"/>
    <cellStyle name="Accent2 - 20%" xfId="626"/>
    <cellStyle name="Accent2 - 20% 2" xfId="60804"/>
    <cellStyle name="Accent2 - 40%" xfId="627"/>
    <cellStyle name="Accent2 - 40% 2" xfId="60805"/>
    <cellStyle name="Accent2 - 60%" xfId="628"/>
    <cellStyle name="Accent2 - 60% 2" xfId="60806"/>
    <cellStyle name="Accent2 2" xfId="60803"/>
    <cellStyle name="Accent2 3" xfId="61075"/>
    <cellStyle name="Accent2 4" xfId="61084"/>
    <cellStyle name="Accent3" xfId="629"/>
    <cellStyle name="Accent3 - 20%" xfId="630"/>
    <cellStyle name="Accent3 - 20% 2" xfId="60808"/>
    <cellStyle name="Accent3 - 40%" xfId="631"/>
    <cellStyle name="Accent3 - 40% 2" xfId="60809"/>
    <cellStyle name="Accent3 - 60%" xfId="632"/>
    <cellStyle name="Accent3 - 60% 2" xfId="60810"/>
    <cellStyle name="Accent3 2" xfId="60807"/>
    <cellStyle name="Accent3 3" xfId="61076"/>
    <cellStyle name="Accent3 4" xfId="61083"/>
    <cellStyle name="Accent4" xfId="633"/>
    <cellStyle name="Accent4 - 20%" xfId="634"/>
    <cellStyle name="Accent4 - 20% 2" xfId="60812"/>
    <cellStyle name="Accent4 - 40%" xfId="635"/>
    <cellStyle name="Accent4 - 40% 2" xfId="60813"/>
    <cellStyle name="Accent4 - 60%" xfId="636"/>
    <cellStyle name="Accent4 - 60% 2" xfId="60814"/>
    <cellStyle name="Accent4 2" xfId="60811"/>
    <cellStyle name="Accent4 3" xfId="61078"/>
    <cellStyle name="Accent4 4" xfId="61081"/>
    <cellStyle name="Accent5" xfId="637"/>
    <cellStyle name="Accent5 - 20%" xfId="638"/>
    <cellStyle name="Accent5 - 20% 2" xfId="60816"/>
    <cellStyle name="Accent5 - 40%" xfId="639"/>
    <cellStyle name="Accent5 - 40% 2" xfId="60817"/>
    <cellStyle name="Accent5 - 60%" xfId="640"/>
    <cellStyle name="Accent5 - 60% 2" xfId="60818"/>
    <cellStyle name="Accent5 2" xfId="60815"/>
    <cellStyle name="Accent5 3" xfId="61080"/>
    <cellStyle name="Accent5 4" xfId="61079"/>
    <cellStyle name="Accent6" xfId="641"/>
    <cellStyle name="Accent6 - 20%" xfId="642"/>
    <cellStyle name="Accent6 - 20% 2" xfId="60820"/>
    <cellStyle name="Accent6 - 40%" xfId="643"/>
    <cellStyle name="Accent6 - 40% 2" xfId="60821"/>
    <cellStyle name="Accent6 - 60%" xfId="644"/>
    <cellStyle name="Accent6 - 60% 2" xfId="60822"/>
    <cellStyle name="Accent6 2" xfId="60819"/>
    <cellStyle name="Accent6 3" xfId="61082"/>
    <cellStyle name="Accent6 4" xfId="61077"/>
    <cellStyle name="acct" xfId="645"/>
    <cellStyle name="AeE­ [0]_?A°??µAoC?" xfId="646"/>
    <cellStyle name="AeE­_?A°??µAoC?" xfId="647"/>
    <cellStyle name="Aeia?nnueea" xfId="648"/>
    <cellStyle name="AFE" xfId="649"/>
    <cellStyle name="alternate" xfId="650"/>
    <cellStyle name="aluminium" xfId="651"/>
    <cellStyle name="Analyst Name" xfId="652"/>
    <cellStyle name="Arial 10" xfId="653"/>
    <cellStyle name="Arial 12" xfId="654"/>
    <cellStyle name="Assumption - Normal" xfId="655"/>
    <cellStyle name="Availability" xfId="656"/>
    <cellStyle name="b lue" xfId="657"/>
    <cellStyle name="Bad" xfId="658"/>
    <cellStyle name="Bad 2" xfId="60823"/>
    <cellStyle name="Big" xfId="659"/>
    <cellStyle name="BLACK" xfId="660"/>
    <cellStyle name="Blue" xfId="661"/>
    <cellStyle name="blur" xfId="662"/>
    <cellStyle name="Body" xfId="663"/>
    <cellStyle name="Bold/Border" xfId="664"/>
    <cellStyle name="British Pound" xfId="665"/>
    <cellStyle name="Bullet" xfId="666"/>
    <cellStyle name="C" xfId="667"/>
    <cellStyle name="C?AO_?A°??µAoC?" xfId="668"/>
    <cellStyle name="Calc Currency (0)" xfId="669"/>
    <cellStyle name="Calc Currency (2)" xfId="670"/>
    <cellStyle name="Calc Percent (0)" xfId="671"/>
    <cellStyle name="Calc Percent (1)" xfId="672"/>
    <cellStyle name="Calc Percent (2)" xfId="673"/>
    <cellStyle name="Calc Units (0)" xfId="674"/>
    <cellStyle name="Calc Units (1)" xfId="675"/>
    <cellStyle name="Calc Units (2)" xfId="676"/>
    <cellStyle name="Calculation" xfId="677"/>
    <cellStyle name="Calculation 2" xfId="60824"/>
    <cellStyle name="Case" xfId="678"/>
    <cellStyle name="Center Across" xfId="679"/>
    <cellStyle name="Changeable" xfId="680"/>
    <cellStyle name="Check" xfId="681"/>
    <cellStyle name="Check Cell" xfId="682"/>
    <cellStyle name="Check Cell 2" xfId="60825"/>
    <cellStyle name="Code" xfId="683"/>
    <cellStyle name="Code Section" xfId="684"/>
    <cellStyle name="ColHeading" xfId="685"/>
    <cellStyle name="Column Heading" xfId="686"/>
    <cellStyle name="Column Title" xfId="687"/>
    <cellStyle name="Comma  - Style1" xfId="688"/>
    <cellStyle name="Comma  - Style2" xfId="689"/>
    <cellStyle name="Comma  - Style3" xfId="690"/>
    <cellStyle name="Comma  - Style4" xfId="691"/>
    <cellStyle name="Comma  - Style5" xfId="692"/>
    <cellStyle name="Comma  - Style6" xfId="693"/>
    <cellStyle name="Comma  - Style7" xfId="694"/>
    <cellStyle name="Comma  - Style8" xfId="695"/>
    <cellStyle name="Comma [0]_laroux" xfId="696"/>
    <cellStyle name="Comma [00]" xfId="697"/>
    <cellStyle name="Comma [1]" xfId="698"/>
    <cellStyle name="Comma [2]" xfId="699"/>
    <cellStyle name="Comma [3]" xfId="700"/>
    <cellStyle name="Comma 0" xfId="701"/>
    <cellStyle name="Comma 0*" xfId="702"/>
    <cellStyle name="Comma 2" xfId="703"/>
    <cellStyle name="Comma 3" xfId="704"/>
    <cellStyle name="Comma(1)" xfId="705"/>
    <cellStyle name="Comma_Axmann Utopia toolbox all_in_one" xfId="706"/>
    <cellStyle name="Comma0" xfId="707"/>
    <cellStyle name="Comma0 - Modelo1" xfId="708"/>
    <cellStyle name="Comma0 - Style1" xfId="709"/>
    <cellStyle name="Comma1 - Modelo2" xfId="710"/>
    <cellStyle name="Comma1 - Style2" xfId="711"/>
    <cellStyle name="Company" xfId="712"/>
    <cellStyle name="CompanyName" xfId="713"/>
    <cellStyle name="Coname" xfId="714"/>
    <cellStyle name="Conor 1" xfId="715"/>
    <cellStyle name="Conor1" xfId="716"/>
    <cellStyle name="Conor2" xfId="717"/>
    <cellStyle name="Credit" xfId="718"/>
    <cellStyle name="Credit subtotal" xfId="719"/>
    <cellStyle name="Credit Total" xfId="720"/>
    <cellStyle name="Credit_Tickmarks" xfId="721"/>
    <cellStyle name="CurRatio" xfId="722"/>
    <cellStyle name="Currency [0]" xfId="723"/>
    <cellStyle name="Currency [00]" xfId="724"/>
    <cellStyle name="Currency [1]" xfId="725"/>
    <cellStyle name="Currency [2]" xfId="726"/>
    <cellStyle name="Currency [3]" xfId="727"/>
    <cellStyle name="Currency 0" xfId="728"/>
    <cellStyle name="Currency 2" xfId="729"/>
    <cellStyle name="Currency_laroux" xfId="730"/>
    <cellStyle name="Currency0" xfId="731"/>
    <cellStyle name="CUS.Work.Area" xfId="732"/>
    <cellStyle name="d" xfId="733"/>
    <cellStyle name="Dash" xfId="734"/>
    <cellStyle name="date" xfId="735"/>
    <cellStyle name="Date Aligned" xfId="736"/>
    <cellStyle name="Date Short" xfId="737"/>
    <cellStyle name="Date, Long" xfId="738"/>
    <cellStyle name="Date, Short" xfId="739"/>
    <cellStyle name="Date_BV204 DCF Model" xfId="740"/>
    <cellStyle name="Dateline" xfId="741"/>
    <cellStyle name="Dates" xfId="742"/>
    <cellStyle name="DateTime" xfId="743"/>
    <cellStyle name="Debit" xfId="744"/>
    <cellStyle name="Debit subtotal" xfId="745"/>
    <cellStyle name="Debit Total" xfId="746"/>
    <cellStyle name="Debit_Tickmarks" xfId="747"/>
    <cellStyle name="Dec_0" xfId="748"/>
    <cellStyle name="Default" xfId="749"/>
    <cellStyle name="DELTA" xfId="750"/>
    <cellStyle name="Dezimal [0]_Bilanz" xfId="751"/>
    <cellStyle name="Dezimal__Utopia Index Index und Guidance (Deutsch)" xfId="752"/>
    <cellStyle name="Dia" xfId="753"/>
    <cellStyle name="Diary" xfId="754"/>
    <cellStyle name="Dollar" xfId="755"/>
    <cellStyle name="Dollars" xfId="756"/>
    <cellStyle name="done" xfId="757"/>
    <cellStyle name="Dotted Line" xfId="758"/>
    <cellStyle name="Double Accounting" xfId="759"/>
    <cellStyle name="Dziesiêtny [0]_1" xfId="760"/>
    <cellStyle name="Dziesiêtny_1" xfId="761"/>
    <cellStyle name="E&amp;Y House" xfId="762"/>
    <cellStyle name="ein" xfId="763"/>
    <cellStyle name="E-mail" xfId="764"/>
    <cellStyle name="Emphasis 1" xfId="765"/>
    <cellStyle name="Emphasis 1 2" xfId="60826"/>
    <cellStyle name="Emphasis 2" xfId="766"/>
    <cellStyle name="Emphasis 2 2" xfId="60827"/>
    <cellStyle name="Emphasis 3" xfId="767"/>
    <cellStyle name="Emphasis 3 2" xfId="60828"/>
    <cellStyle name="Encabez1" xfId="768"/>
    <cellStyle name="Encabez2" xfId="769"/>
    <cellStyle name="Enter Currency (0)" xfId="770"/>
    <cellStyle name="Enter Currency (2)" xfId="771"/>
    <cellStyle name="Enter Units (0)" xfId="772"/>
    <cellStyle name="Enter Units (1)" xfId="773"/>
    <cellStyle name="Enter Units (2)" xfId="774"/>
    <cellStyle name="Euro" xfId="775"/>
    <cellStyle name="Explanatory Text" xfId="776"/>
    <cellStyle name="Ezres [0]_Document" xfId="777"/>
    <cellStyle name="Ezres_Document" xfId="778"/>
    <cellStyle name="F2" xfId="779"/>
    <cellStyle name="F3" xfId="780"/>
    <cellStyle name="F4" xfId="781"/>
    <cellStyle name="F5" xfId="782"/>
    <cellStyle name="F6" xfId="783"/>
    <cellStyle name="F7" xfId="784"/>
    <cellStyle name="F8" xfId="785"/>
    <cellStyle name="Fijo" xfId="786"/>
    <cellStyle name="Financiero" xfId="787"/>
    <cellStyle name="Fixed" xfId="788"/>
    <cellStyle name="Flag" xfId="789"/>
    <cellStyle name="footer" xfId="790"/>
    <cellStyle name="Footnote" xfId="791"/>
    <cellStyle name="g" xfId="792"/>
    <cellStyle name="g_Invoice GI" xfId="793"/>
    <cellStyle name="g_Invoice GI_План ФХД котельной (ТЭЦ) от 22.01.08 последняя версия А3" xfId="794"/>
    <cellStyle name="g_План ФХД котельной (ТЭЦ) от 22.01.08 последняя версия А3" xfId="795"/>
    <cellStyle name="Good" xfId="796"/>
    <cellStyle name="Good 2" xfId="60829"/>
    <cellStyle name="Green" xfId="797"/>
    <cellStyle name="Grey" xfId="798"/>
    <cellStyle name="GWN Table Body" xfId="799"/>
    <cellStyle name="GWN Table Header" xfId="800"/>
    <cellStyle name="GWN Table Left Header" xfId="801"/>
    <cellStyle name="GWN Table Note" xfId="802"/>
    <cellStyle name="GWN Table Title" xfId="803"/>
    <cellStyle name="hard no" xfId="804"/>
    <cellStyle name="hard number" xfId="805"/>
    <cellStyle name="Hard Percent" xfId="806"/>
    <cellStyle name="hardno" xfId="807"/>
    <cellStyle name="Header" xfId="808"/>
    <cellStyle name="Header1" xfId="809"/>
    <cellStyle name="Header2" xfId="810"/>
    <cellStyle name="Heading" xfId="811"/>
    <cellStyle name="Heading 1" xfId="812"/>
    <cellStyle name="Heading 1 2" xfId="813"/>
    <cellStyle name="Heading 1 3" xfId="60830"/>
    <cellStyle name="Heading 2" xfId="814"/>
    <cellStyle name="Heading 2 2" xfId="815"/>
    <cellStyle name="Heading 2 3" xfId="60831"/>
    <cellStyle name="Heading 3" xfId="816"/>
    <cellStyle name="Heading 3 2" xfId="817"/>
    <cellStyle name="Heading 3 3" xfId="60832"/>
    <cellStyle name="Heading 4" xfId="818"/>
    <cellStyle name="Heading 4 2" xfId="60833"/>
    <cellStyle name="heading_a2" xfId="819"/>
    <cellStyle name="Heading1" xfId="820"/>
    <cellStyle name="Heading1 1" xfId="821"/>
    <cellStyle name="Heading1_лизинг и страхование" xfId="822"/>
    <cellStyle name="Heading2" xfId="823"/>
    <cellStyle name="Heading3" xfId="824"/>
    <cellStyle name="Heading4" xfId="825"/>
    <cellStyle name="Heading5" xfId="826"/>
    <cellStyle name="Heading6" xfId="827"/>
    <cellStyle name="HeadingS" xfId="828"/>
    <cellStyle name="Headline2" xfId="829"/>
    <cellStyle name="Headline3" xfId="830"/>
    <cellStyle name="Hide" xfId="831"/>
    <cellStyle name="Horizontal" xfId="832"/>
    <cellStyle name="í â› [0.00]_Sheet1" xfId="833"/>
    <cellStyle name="Iau?iue_o10-n" xfId="834"/>
    <cellStyle name="Îáû÷íûé_vaqduGfTSN7qyUJNWHRlcWo3H" xfId="835"/>
    <cellStyle name="Index" xfId="836"/>
    <cellStyle name="Input" xfId="837"/>
    <cellStyle name="Input [yellow]" xfId="838"/>
    <cellStyle name="Input 2" xfId="839"/>
    <cellStyle name="Input 3" xfId="60834"/>
    <cellStyle name="Input 4" xfId="61086"/>
    <cellStyle name="Input 5" xfId="61073"/>
    <cellStyle name="Input%" xfId="840"/>
    <cellStyle name="Input, 0 dec" xfId="841"/>
    <cellStyle name="Input, 1 dec" xfId="842"/>
    <cellStyle name="Input, 2 dec" xfId="843"/>
    <cellStyle name="Input_Copy of Доходный подход_05 10 05" xfId="844"/>
    <cellStyle name="InputBlueFont" xfId="845"/>
    <cellStyle name="InputDate" xfId="846"/>
    <cellStyle name="InputDecimal" xfId="847"/>
    <cellStyle name="InputGen" xfId="848"/>
    <cellStyle name="InputValue" xfId="849"/>
    <cellStyle name="Integer" xfId="850"/>
    <cellStyle name="Invisible" xfId="851"/>
    <cellStyle name="Ioe?uaaaoayny aeia?nnueea" xfId="852"/>
    <cellStyle name="ISO" xfId="853"/>
    <cellStyle name="Italic" xfId="854"/>
    <cellStyle name="Item" xfId="855"/>
    <cellStyle name="ItemTypeClass" xfId="856"/>
    <cellStyle name="Ivedimas" xfId="857"/>
    <cellStyle name="Ivedimo1" xfId="858"/>
    <cellStyle name="Ivedimo2" xfId="859"/>
    <cellStyle name="Ivedimo5" xfId="860"/>
    <cellStyle name="Komma [0]_Arcen" xfId="861"/>
    <cellStyle name="Komma_Arcen" xfId="862"/>
    <cellStyle name="KPMG Heading 1" xfId="863"/>
    <cellStyle name="KPMG Heading 2" xfId="864"/>
    <cellStyle name="KPMG Heading 3" xfId="865"/>
    <cellStyle name="KPMG Heading 4" xfId="866"/>
    <cellStyle name="KPMG Normal" xfId="867"/>
    <cellStyle name="KPMG Normal Text" xfId="868"/>
    <cellStyle name="Line Number" xfId="869"/>
    <cellStyle name="Link Currency (0)" xfId="870"/>
    <cellStyle name="Link Currency (2)" xfId="871"/>
    <cellStyle name="Link Units (0)" xfId="872"/>
    <cellStyle name="Link Units (1)" xfId="873"/>
    <cellStyle name="Link Units (2)" xfId="874"/>
    <cellStyle name="Linked Cell" xfId="875"/>
    <cellStyle name="Linked Cell 2" xfId="60835"/>
    <cellStyle name="lue" xfId="876"/>
    <cellStyle name="Main text" xfId="877"/>
    <cellStyle name="Margin" xfId="878"/>
    <cellStyle name="Matrix" xfId="879"/>
    <cellStyle name="Millares [0]_10 AVERIAS MASIVAS + ANT" xfId="880"/>
    <cellStyle name="Millares_10 AVERIAS MASIVAS + ANT" xfId="881"/>
    <cellStyle name="Milliers [0]_BUDGET" xfId="882"/>
    <cellStyle name="Milliers_BUDGET" xfId="883"/>
    <cellStyle name="Millions" xfId="884"/>
    <cellStyle name="mnb" xfId="885"/>
    <cellStyle name="Moneda [0]_10 AVERIAS MASIVAS + ANT" xfId="886"/>
    <cellStyle name="Moneda_10 AVERIAS MASIVAS + ANT" xfId="887"/>
    <cellStyle name="Monétaire [0]_BUDGET" xfId="888"/>
    <cellStyle name="Monétaire_BUDGET" xfId="889"/>
    <cellStyle name="Multiple" xfId="890"/>
    <cellStyle name="Multiple [0]" xfId="891"/>
    <cellStyle name="Multiple [1]" xfId="892"/>
    <cellStyle name="Multiple [2]" xfId="893"/>
    <cellStyle name="Multiple [3]" xfId="894"/>
    <cellStyle name="Multiple, 1 dec" xfId="895"/>
    <cellStyle name="Multiple, 2 dec" xfId="896"/>
    <cellStyle name="Multiple_1 Dec" xfId="897"/>
    <cellStyle name="n" xfId="898"/>
    <cellStyle name="Neutral" xfId="899"/>
    <cellStyle name="Neutral 2" xfId="60836"/>
    <cellStyle name="no" xfId="900"/>
    <cellStyle name="no dec" xfId="901"/>
    <cellStyle name="No.s to 1dp" xfId="902"/>
    <cellStyle name="nor" xfId="903"/>
    <cellStyle name="Norma11l" xfId="904"/>
    <cellStyle name="normail" xfId="905"/>
    <cellStyle name="Normal - Style1" xfId="906"/>
    <cellStyle name="Normal 2" xfId="907"/>
    <cellStyle name="Normal 2 2" xfId="908"/>
    <cellStyle name="Normal 2 3" xfId="60525"/>
    <cellStyle name="Normal 3" xfId="909"/>
    <cellStyle name="Normal 4" xfId="910"/>
    <cellStyle name="Normal 4 2" xfId="911"/>
    <cellStyle name="Normal 5" xfId="912"/>
    <cellStyle name="Normal 5 2" xfId="913"/>
    <cellStyle name="Normal 5 3" xfId="914"/>
    <cellStyle name="Normal 6" xfId="915"/>
    <cellStyle name="Normal 7" xfId="916"/>
    <cellStyle name="Normal." xfId="917"/>
    <cellStyle name="Normal_0,85 без вывода" xfId="60837"/>
    <cellStyle name="Normál_1." xfId="918"/>
    <cellStyle name="Normal_41123 3.1 Консолидированный Бюджет" xfId="919"/>
    <cellStyle name="Normál_VERZIOK" xfId="920"/>
    <cellStyle name="Normal_WACC Calculations" xfId="921"/>
    <cellStyle name="Normal1" xfId="922"/>
    <cellStyle name="Normal1 2" xfId="60838"/>
    <cellStyle name="Normale_MODELLO DI CONSOLIDAMENTO" xfId="923"/>
    <cellStyle name="NormalGB" xfId="924"/>
    <cellStyle name="normální_Rozvaha - aktiva" xfId="925"/>
    <cellStyle name="Normalny_0" xfId="926"/>
    <cellStyle name="normбlnм_laroux" xfId="927"/>
    <cellStyle name="Note" xfId="928"/>
    <cellStyle name="Note 2" xfId="929"/>
    <cellStyle name="Note 2 2" xfId="930"/>
    <cellStyle name="Note 3" xfId="931"/>
    <cellStyle name="Note 4" xfId="932"/>
    <cellStyle name="Note 5" xfId="60839"/>
    <cellStyle name="Nr 0 dec" xfId="933"/>
    <cellStyle name="Nr 0 dec - Input" xfId="934"/>
    <cellStyle name="Nr 0 dec - Subtotal" xfId="935"/>
    <cellStyle name="Nr 0 dec_Data" xfId="936"/>
    <cellStyle name="Nr 1 dec" xfId="937"/>
    <cellStyle name="Nr 1 dec - Input" xfId="938"/>
    <cellStyle name="Nr, 0 dec" xfId="939"/>
    <cellStyle name="Number" xfId="940"/>
    <cellStyle name="Number entry" xfId="941"/>
    <cellStyle name="Number entry dec" xfId="942"/>
    <cellStyle name="Number, 0 dec" xfId="943"/>
    <cellStyle name="Number, 1 dec" xfId="944"/>
    <cellStyle name="Number, 2 dec" xfId="945"/>
    <cellStyle name="Option" xfId="946"/>
    <cellStyle name="OptionHeading" xfId="947"/>
    <cellStyle name="Output" xfId="948"/>
    <cellStyle name="Output 2" xfId="60840"/>
    <cellStyle name="Output Amounts" xfId="949"/>
    <cellStyle name="Output Column Headings" xfId="950"/>
    <cellStyle name="Output Line Items" xfId="951"/>
    <cellStyle name="Output Report Heading" xfId="952"/>
    <cellStyle name="Output Report Title" xfId="953"/>
    <cellStyle name="Outputtitle" xfId="954"/>
    <cellStyle name="Paaotsikko" xfId="955"/>
    <cellStyle name="Page Number" xfId="956"/>
    <cellStyle name="PageTitle" xfId="957"/>
    <cellStyle name="pb_page_heading_LS" xfId="958"/>
    <cellStyle name="PctLine" xfId="959"/>
    <cellStyle name="Pénznem [0]_Document" xfId="960"/>
    <cellStyle name="Pénznem_Document" xfId="961"/>
    <cellStyle name="perc" xfId="962"/>
    <cellStyle name="Percent [0]" xfId="963"/>
    <cellStyle name="Percent [00]" xfId="964"/>
    <cellStyle name="Percent [1]" xfId="965"/>
    <cellStyle name="Percent [2]" xfId="966"/>
    <cellStyle name="Percent [3]" xfId="967"/>
    <cellStyle name="Percent 1 dec" xfId="968"/>
    <cellStyle name="Percent 1 dec - Input" xfId="969"/>
    <cellStyle name="Percent 1 dec_Data" xfId="970"/>
    <cellStyle name="Percent 2" xfId="971"/>
    <cellStyle name="Percent 2 2" xfId="972"/>
    <cellStyle name="Percent 3" xfId="973"/>
    <cellStyle name="Percent 3 2" xfId="974"/>
    <cellStyle name="Percent 4" xfId="975"/>
    <cellStyle name="Percent 6" xfId="976"/>
    <cellStyle name="Percent hard no" xfId="977"/>
    <cellStyle name="Percent(1)" xfId="978"/>
    <cellStyle name="Percent(2)" xfId="979"/>
    <cellStyle name="Percent, 0 dec" xfId="980"/>
    <cellStyle name="Percent, 1 dec" xfId="981"/>
    <cellStyle name="Percent, 2 dec" xfId="982"/>
    <cellStyle name="Percent, bp" xfId="983"/>
    <cellStyle name="Percent_BMU_Fosforit_model_13_formated" xfId="984"/>
    <cellStyle name="PercentChange" xfId="985"/>
    <cellStyle name="perecnt" xfId="986"/>
    <cellStyle name="precent" xfId="987"/>
    <cellStyle name="PrePop Currency (0)" xfId="988"/>
    <cellStyle name="PrePop Currency (2)" xfId="989"/>
    <cellStyle name="PrePop Units (0)" xfId="990"/>
    <cellStyle name="PrePop Units (1)" xfId="991"/>
    <cellStyle name="PrePop Units (2)" xfId="992"/>
    <cellStyle name="Price" xfId="993"/>
    <cellStyle name="prochrek" xfId="994"/>
    <cellStyle name="Profit figure" xfId="995"/>
    <cellStyle name="Puslapis1" xfId="996"/>
    <cellStyle name="Puslapis2" xfId="997"/>
    <cellStyle name="Ratio" xfId="998"/>
    <cellStyle name="RatioX" xfId="999"/>
    <cellStyle name="Red" xfId="1000"/>
    <cellStyle name="s_Valuation " xfId="1001"/>
    <cellStyle name="s_Valuation _WACC Analysis" xfId="1002"/>
    <cellStyle name="s_Valuation _WACC Analysis_лизинг и страхование" xfId="1003"/>
    <cellStyle name="s_Valuation _WACC Analysis_лизинг и страхование_Денежный поток ЗАО ЭПИ-2008г.(в объемах декабря)2811  ПОСЛЕДНИЙ (Перераб. с изм. старахованием)" xfId="1004"/>
    <cellStyle name="s_Valuation _WACC Analysis_ЛИЗИНГовый КАЛЕНДАРЬ" xfId="1005"/>
    <cellStyle name="s_Valuation _WACC Analysis_ЛИЗИНГовый КАЛЕНДАРЬ_Денежный поток ЗАО ЭПИ-2008г.(в объемах декабря)2811  ПОСЛЕДНИЙ (Перераб. с изм. старахованием)" xfId="1006"/>
    <cellStyle name="s_Valuation _WACC Analysis_План ФХД котельной (ТЭЦ) от 22.01.08 последняя версия А3" xfId="1007"/>
    <cellStyle name="s_Valuation _WACC Analysis_ПУШКИНО ( прир.ГАЗ  2009-2014 проектная мощность вар1" xfId="100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009"/>
    <cellStyle name="s_Valuation _лизинг и страхование" xfId="1010"/>
    <cellStyle name="s_Valuation _лизинг и страхование_Денежный поток ЗАО ЭПИ-2008г.(в объемах декабря)2811  ПОСЛЕДНИЙ (Перераб. с изм. старахованием)" xfId="1011"/>
    <cellStyle name="s_Valuation _ЛИЗИНГовый КАЛЕНДАРЬ" xfId="1012"/>
    <cellStyle name="s_Valuation _ЛИЗИНГовый КАЛЕНДАРЬ_Денежный поток ЗАО ЭПИ-2008г.(в объемах декабря)2811  ПОСЛЕДНИЙ (Перераб. с изм. старахованием)" xfId="1013"/>
    <cellStyle name="s_Valuation _План ФХД котельной (ТЭЦ) от 22.01.08 последняя версия А3" xfId="1014"/>
    <cellStyle name="s_Valuation _ПУШКИНО ( прир.ГАЗ  2009-2014 проектная мощность вар1" xfId="1015"/>
    <cellStyle name="s_Valuation _ПУШКИНО ( прир.ГАЗ  2009-2014 проектная мощность вар1_Денежный поток ЗАО ЭПИ-2008г.(в объемах декабря)2811  ПОСЛЕДНИЙ (Перераб. с изм. старахованием)" xfId="1016"/>
    <cellStyle name="Salomon Logo" xfId="1017"/>
    <cellStyle name="SAPBEXaggData" xfId="1018"/>
    <cellStyle name="SAPBEXaggData 2" xfId="1019"/>
    <cellStyle name="SAPBEXaggData_Постановка_под_напряжение_объектов_ВЛ_и_ПС_в_2011_году" xfId="1020"/>
    <cellStyle name="SAPBEXaggDataEmph" xfId="1021"/>
    <cellStyle name="SAPBEXaggItem" xfId="1022"/>
    <cellStyle name="SAPBEXaggItemX" xfId="1023"/>
    <cellStyle name="SAPBEXchaText" xfId="1024"/>
    <cellStyle name="SAPBEXchaText 2" xfId="1025"/>
    <cellStyle name="SAPBEXexcBad7" xfId="1026"/>
    <cellStyle name="SAPBEXexcBad8" xfId="1027"/>
    <cellStyle name="SAPBEXexcBad9" xfId="1028"/>
    <cellStyle name="SAPBEXexcCritical4" xfId="1029"/>
    <cellStyle name="SAPBEXexcCritical5" xfId="1030"/>
    <cellStyle name="SAPBEXexcCritical6" xfId="1031"/>
    <cellStyle name="SAPBEXexcGood1" xfId="1032"/>
    <cellStyle name="SAPBEXexcGood2" xfId="1033"/>
    <cellStyle name="SAPBEXexcGood3" xfId="1034"/>
    <cellStyle name="SAPBEXfilterDrill" xfId="1035"/>
    <cellStyle name="SAPBEXfilterItem" xfId="1036"/>
    <cellStyle name="SAPBEXfilterText" xfId="1037"/>
    <cellStyle name="SAPBEXfilterText 2" xfId="1038"/>
    <cellStyle name="SAPBEXformats" xfId="1039"/>
    <cellStyle name="SAPBEXformats 2" xfId="1040"/>
    <cellStyle name="SAPBEXheaderItem" xfId="1041"/>
    <cellStyle name="SAPBEXheaderItem 2" xfId="1042"/>
    <cellStyle name="SAPBEXheaderText" xfId="1043"/>
    <cellStyle name="SAPBEXheaderText 2" xfId="1044"/>
    <cellStyle name="SAPBEXHLevel0" xfId="1045"/>
    <cellStyle name="SAPBEXHLevel0 2" xfId="1046"/>
    <cellStyle name="SAPBEXHLevel0X" xfId="1047"/>
    <cellStyle name="SAPBEXHLevel0X 2" xfId="1048"/>
    <cellStyle name="SAPBEXHLevel1" xfId="1049"/>
    <cellStyle name="SAPBEXHLevel1 2" xfId="1050"/>
    <cellStyle name="SAPBEXHLevel1X" xfId="1051"/>
    <cellStyle name="SAPBEXHLevel1X 2" xfId="1052"/>
    <cellStyle name="SAPBEXHLevel2" xfId="1053"/>
    <cellStyle name="SAPBEXHLevel2 2" xfId="1054"/>
    <cellStyle name="SAPBEXHLevel2X" xfId="1055"/>
    <cellStyle name="SAPBEXHLevel2X 2" xfId="1056"/>
    <cellStyle name="SAPBEXHLevel3" xfId="1057"/>
    <cellStyle name="SAPBEXHLevel3 2" xfId="1058"/>
    <cellStyle name="SAPBEXHLevel3X" xfId="1059"/>
    <cellStyle name="SAPBEXHLevel3X 2" xfId="1060"/>
    <cellStyle name="SAPBEXinputData" xfId="1061"/>
    <cellStyle name="SAPBEXinputData 2" xfId="1062"/>
    <cellStyle name="SAPBEXinputData 3" xfId="1063"/>
    <cellStyle name="SAPBEXinputData 4" xfId="1064"/>
    <cellStyle name="SAPBEXItemHeader" xfId="1065"/>
    <cellStyle name="SAPBEXresData" xfId="1066"/>
    <cellStyle name="SAPBEXresDataEmph" xfId="1067"/>
    <cellStyle name="SAPBEXresItem" xfId="1068"/>
    <cellStyle name="SAPBEXresItemX" xfId="1069"/>
    <cellStyle name="SAPBEXstdData" xfId="1070"/>
    <cellStyle name="SAPBEXstdData 2" xfId="1071"/>
    <cellStyle name="SAPBEXstdData 3" xfId="1072"/>
    <cellStyle name="SAPBEXstdData_Постановка_под_напряжение_объектов_ВЛ_и_ПС_в_2011_году" xfId="1073"/>
    <cellStyle name="SAPBEXstdDataEmph" xfId="1074"/>
    <cellStyle name="SAPBEXstdItem" xfId="1075"/>
    <cellStyle name="SAPBEXstdItem 2" xfId="1076"/>
    <cellStyle name="SAPBEXstdItem 3" xfId="1077"/>
    <cellStyle name="SAPBEXstdItem_10.инвест" xfId="1078"/>
    <cellStyle name="SAPBEXstdItemX" xfId="1079"/>
    <cellStyle name="SAPBEXstdItemX 2" xfId="1080"/>
    <cellStyle name="SAPBEXtitle" xfId="1081"/>
    <cellStyle name="SAPBEXtitle 2" xfId="1082"/>
    <cellStyle name="SAPBEXunassignedItem" xfId="1083"/>
    <cellStyle name="SAPBEXundefined" xfId="1084"/>
    <cellStyle name="ScotchRule" xfId="1085"/>
    <cellStyle name="ScripFactor" xfId="1086"/>
    <cellStyle name="SectionHeading" xfId="1087"/>
    <cellStyle name="Sheet Title" xfId="1088"/>
    <cellStyle name="Sheet Title 2" xfId="60841"/>
    <cellStyle name="Single Accounting" xfId="1089"/>
    <cellStyle name="small" xfId="1090"/>
    <cellStyle name="ssp " xfId="1091"/>
    <cellStyle name="Standard" xfId="1092"/>
    <cellStyle name="Straipsnis1" xfId="1093"/>
    <cellStyle name="Straipsnis4" xfId="1094"/>
    <cellStyle name="Style 1" xfId="1095"/>
    <cellStyle name="Style 21" xfId="1096"/>
    <cellStyle name="Style 22" xfId="1097"/>
    <cellStyle name="Style 23" xfId="1098"/>
    <cellStyle name="Style 24" xfId="1099"/>
    <cellStyle name="Style 25" xfId="1100"/>
    <cellStyle name="Style 26" xfId="1101"/>
    <cellStyle name="Style 27" xfId="1102"/>
    <cellStyle name="Style 28" xfId="1103"/>
    <cellStyle name="Style 29" xfId="1104"/>
    <cellStyle name="Style 30" xfId="1105"/>
    <cellStyle name="Style 31" xfId="1106"/>
    <cellStyle name="Style 32" xfId="1107"/>
    <cellStyle name="Style 33" xfId="1108"/>
    <cellStyle name="Style 34" xfId="1109"/>
    <cellStyle name="Style 35" xfId="1110"/>
    <cellStyle name="STYLE1 - Style1" xfId="1111"/>
    <cellStyle name="Subtitle" xfId="1112"/>
    <cellStyle name="Summe" xfId="1113"/>
    <cellStyle name="t" xfId="1114"/>
    <cellStyle name="t_Manager" xfId="1115"/>
    <cellStyle name="t_Manager_лизинг и страхование" xfId="1116"/>
    <cellStyle name="t_Manager_лизинг и страхование_Денежный поток ЗАО ЭПИ-2008г.(в объемах декабря)2811  ПОСЛЕДНИЙ (Перераб. с изм. старахованием)" xfId="1117"/>
    <cellStyle name="t_Manager_ЛИЗИНГовый КАЛЕНДАРЬ" xfId="1118"/>
    <cellStyle name="t_Manager_ЛИЗИНГовый КАЛЕНДАРЬ_Денежный поток ЗАО ЭПИ-2008г.(в объемах декабря)2811  ПОСЛЕДНИЙ (Перераб. с изм. старахованием)" xfId="1119"/>
    <cellStyle name="t_Manager_План ФХД котельной (ТЭЦ) от 22.01.08 последняя версия А3" xfId="1120"/>
    <cellStyle name="t_Manager_ПУШКИНО ( прир.ГАЗ  2009-2014 проектная мощность вар1" xfId="1121"/>
    <cellStyle name="t_Manager_ПУШКИНО ( прир.ГАЗ  2009-2014 проектная мощность вар1_Денежный поток ЗАО ЭПИ-2008г.(в объемах декабря)2811  ПОСЛЕДНИЙ (Перераб. с изм. старахованием)" xfId="1122"/>
    <cellStyle name="t_лизинг и страхование" xfId="1123"/>
    <cellStyle name="t_лизинг и страхование_Денежный поток ЗАО ЭПИ-2008г.(в объемах декабря)2811  ПОСЛЕДНИЙ (Перераб. с изм. старахованием)" xfId="1124"/>
    <cellStyle name="t_ЛИЗИНГовый КАЛЕНДАРЬ" xfId="1125"/>
    <cellStyle name="t_ЛИЗИНГовый КАЛЕНДАРЬ_Денежный поток ЗАО ЭПИ-2008г.(в объемах декабря)2811  ПОСЛЕДНИЙ (Перераб. с изм. старахованием)" xfId="1126"/>
    <cellStyle name="t_План ФХД котельной (ТЭЦ) от 22.01.08 последняя версия А3" xfId="1127"/>
    <cellStyle name="t_ПУШКИНО ( прир.ГАЗ  2009-2014 проектная мощность вар1" xfId="1128"/>
    <cellStyle name="t_ПУШКИНО ( прир.ГАЗ  2009-2014 проектная мощность вар1_Денежный поток ЗАО ЭПИ-2008г.(в объемах декабря)2811  ПОСЛЕДНИЙ (Перераб. с изм. старахованием)" xfId="1129"/>
    <cellStyle name="Table Head" xfId="1130"/>
    <cellStyle name="Table Head Aligned" xfId="1131"/>
    <cellStyle name="Table Head Blue" xfId="1132"/>
    <cellStyle name="Table Head Green" xfId="1133"/>
    <cellStyle name="Table Head_Val_Sum_Graph" xfId="1134"/>
    <cellStyle name="Table Heading" xfId="1135"/>
    <cellStyle name="Table Text" xfId="1136"/>
    <cellStyle name="Table Title" xfId="1137"/>
    <cellStyle name="Table Units" xfId="1138"/>
    <cellStyle name="Table_Header" xfId="1139"/>
    <cellStyle name="Text [3]" xfId="1140"/>
    <cellStyle name="Text [5]" xfId="1141"/>
    <cellStyle name="Text [6]" xfId="1142"/>
    <cellStyle name="Text 1" xfId="1143"/>
    <cellStyle name="Text Head 1" xfId="1144"/>
    <cellStyle name="Text Indent A" xfId="1145"/>
    <cellStyle name="Text Indent B" xfId="1146"/>
    <cellStyle name="Text Indent C" xfId="1147"/>
    <cellStyle name="Tickmark" xfId="1148"/>
    <cellStyle name="Times 10" xfId="1149"/>
    <cellStyle name="Times 12" xfId="1150"/>
    <cellStyle name="Title" xfId="1151"/>
    <cellStyle name="Title 2" xfId="1152"/>
    <cellStyle name="Titles" xfId="1153"/>
    <cellStyle name="Total" xfId="1154"/>
    <cellStyle name="Total 2" xfId="1155"/>
    <cellStyle name="Total 3" xfId="60842"/>
    <cellStyle name="Undefiniert" xfId="1156"/>
    <cellStyle name="Underline_Single" xfId="1157"/>
    <cellStyle name="Unit" xfId="1158"/>
    <cellStyle name="Units" xfId="1159"/>
    <cellStyle name="Valiotsikko" xfId="1160"/>
    <cellStyle name="Valuta [0]_Arcen" xfId="1161"/>
    <cellStyle name="Valuta_Arcen" xfId="1162"/>
    <cellStyle name="Vertical" xfId="1163"/>
    <cellStyle name="Wahrung [0]_Bilanz" xfId="1164"/>
    <cellStyle name="Währung [0]_laroux" xfId="1165"/>
    <cellStyle name="Wahrung_Bilanz" xfId="1166"/>
    <cellStyle name="Währung_laroux" xfId="1167"/>
    <cellStyle name="Walutowy [0]_1" xfId="1168"/>
    <cellStyle name="Walutowy_1" xfId="1169"/>
    <cellStyle name="Warning Text" xfId="1170"/>
    <cellStyle name="Warning Text 2" xfId="60843"/>
    <cellStyle name="Wдhrung [0]_Compiling Utility Macros" xfId="1171"/>
    <cellStyle name="Wдhrung_Compiling Utility Macros" xfId="1172"/>
    <cellStyle name="Year" xfId="1173"/>
    <cellStyle name="Year, Actual" xfId="1174"/>
    <cellStyle name="Year, Expected" xfId="1175"/>
    <cellStyle name="Year_Доходник1" xfId="1176"/>
    <cellStyle name="Yen" xfId="1177"/>
    <cellStyle name="Акцент1 2" xfId="1178"/>
    <cellStyle name="Акцент1 2 2" xfId="1179"/>
    <cellStyle name="Акцент1 2 3" xfId="1180"/>
    <cellStyle name="Акцент1 2 4" xfId="1181"/>
    <cellStyle name="Акцент1 2 5" xfId="1182"/>
    <cellStyle name="Акцент1 2 6" xfId="60526"/>
    <cellStyle name="Акцент1 3" xfId="60844"/>
    <cellStyle name="Акцент2 2" xfId="1183"/>
    <cellStyle name="Акцент2 2 2" xfId="1184"/>
    <cellStyle name="Акцент2 2 3" xfId="1185"/>
    <cellStyle name="Акцент2 2 4" xfId="1186"/>
    <cellStyle name="Акцент2 2 5" xfId="1187"/>
    <cellStyle name="Акцент2 2 6" xfId="60527"/>
    <cellStyle name="Акцент2 3" xfId="60845"/>
    <cellStyle name="Акцент3 2" xfId="1188"/>
    <cellStyle name="Акцент3 2 2" xfId="1189"/>
    <cellStyle name="Акцент3 2 3" xfId="1190"/>
    <cellStyle name="Акцент3 2 4" xfId="1191"/>
    <cellStyle name="Акцент3 2 5" xfId="1192"/>
    <cellStyle name="Акцент3 2 6" xfId="60528"/>
    <cellStyle name="Акцент3 3" xfId="60846"/>
    <cellStyle name="Акцент4 2" xfId="1193"/>
    <cellStyle name="Акцент4 2 2" xfId="1194"/>
    <cellStyle name="Акцент4 2 3" xfId="1195"/>
    <cellStyle name="Акцент4 2 4" xfId="1196"/>
    <cellStyle name="Акцент4 2 5" xfId="1197"/>
    <cellStyle name="Акцент4 2 6" xfId="60529"/>
    <cellStyle name="Акцент4 3" xfId="60847"/>
    <cellStyle name="Акцент5 2" xfId="1198"/>
    <cellStyle name="Акцент5 2 2" xfId="1199"/>
    <cellStyle name="Акцент5 2 3" xfId="1200"/>
    <cellStyle name="Акцент5 2 4" xfId="1201"/>
    <cellStyle name="Акцент5 2 5" xfId="1202"/>
    <cellStyle name="Акцент5 2 6" xfId="60530"/>
    <cellStyle name="Акцент5 3" xfId="60848"/>
    <cellStyle name="Акцент6 2" xfId="1203"/>
    <cellStyle name="Акцент6 2 2" xfId="1204"/>
    <cellStyle name="Акцент6 2 3" xfId="1205"/>
    <cellStyle name="Акцент6 2 4" xfId="1206"/>
    <cellStyle name="Акцент6 2 5" xfId="1207"/>
    <cellStyle name="Акцент6 2 6" xfId="60531"/>
    <cellStyle name="Акцент6 3" xfId="60849"/>
    <cellStyle name="Беззащитный" xfId="1208"/>
    <cellStyle name="Беззащитный 2" xfId="60850"/>
    <cellStyle name="вагоны" xfId="1209"/>
    <cellStyle name="Ввод  2" xfId="1210"/>
    <cellStyle name="Ввод  2 2" xfId="1211"/>
    <cellStyle name="Ввод  2 3" xfId="1212"/>
    <cellStyle name="Ввод  2 4" xfId="1213"/>
    <cellStyle name="Ввод  2 5" xfId="1214"/>
    <cellStyle name="Ввод  2 6" xfId="60532"/>
    <cellStyle name="Ввод  3" xfId="60851"/>
    <cellStyle name="Вывод 2" xfId="1215"/>
    <cellStyle name="Вывод 2 2" xfId="1216"/>
    <cellStyle name="Вывод 2 3" xfId="1217"/>
    <cellStyle name="Вывод 2 4" xfId="1218"/>
    <cellStyle name="Вывод 2 5" xfId="1219"/>
    <cellStyle name="Вывод 2 6" xfId="60533"/>
    <cellStyle name="Вывод 3" xfId="60852"/>
    <cellStyle name="Вычисление 2" xfId="1220"/>
    <cellStyle name="Вычисление 2 2" xfId="1221"/>
    <cellStyle name="Вычисление 2 3" xfId="1222"/>
    <cellStyle name="Вычисление 2 4" xfId="1223"/>
    <cellStyle name="Вычисление 2 5" xfId="1224"/>
    <cellStyle name="Вычисление 2 6" xfId="60534"/>
    <cellStyle name="Вычисление 3" xfId="60853"/>
    <cellStyle name="Гиперссылка 2" xfId="1225"/>
    <cellStyle name="Данные" xfId="1226"/>
    <cellStyle name="Дата" xfId="1227"/>
    <cellStyle name="Дата UTL" xfId="1228"/>
    <cellStyle name="Денежный 2" xfId="1"/>
    <cellStyle name="Денежный 2 2" xfId="1229"/>
    <cellStyle name="Денежный 3" xfId="1230"/>
    <cellStyle name="Денежный 4" xfId="1231"/>
    <cellStyle name="Заголовок" xfId="1232"/>
    <cellStyle name="Заголовок 1 2" xfId="1233"/>
    <cellStyle name="Заголовок 1 2 2" xfId="1234"/>
    <cellStyle name="Заголовок 1 2 3" xfId="1235"/>
    <cellStyle name="Заголовок 1 2 4" xfId="1236"/>
    <cellStyle name="Заголовок 1 2 5" xfId="1237"/>
    <cellStyle name="Заголовок 1 2 6" xfId="60535"/>
    <cellStyle name="Заголовок 1 3" xfId="60855"/>
    <cellStyle name="Заголовок 2 2" xfId="1238"/>
    <cellStyle name="Заголовок 2 2 2" xfId="1239"/>
    <cellStyle name="Заголовок 2 2 3" xfId="1240"/>
    <cellStyle name="Заголовок 2 2 4" xfId="1241"/>
    <cellStyle name="Заголовок 2 2 5" xfId="1242"/>
    <cellStyle name="Заголовок 2 2 6" xfId="60536"/>
    <cellStyle name="Заголовок 2 3" xfId="60856"/>
    <cellStyle name="Заголовок 3 2" xfId="1243"/>
    <cellStyle name="Заголовок 3 2 2" xfId="1244"/>
    <cellStyle name="Заголовок 3 2 3" xfId="1245"/>
    <cellStyle name="Заголовок 3 2 4" xfId="1246"/>
    <cellStyle name="Заголовок 3 2 5" xfId="1247"/>
    <cellStyle name="Заголовок 3 2 6" xfId="60537"/>
    <cellStyle name="Заголовок 3 3" xfId="60857"/>
    <cellStyle name="Заголовок 4 2" xfId="1248"/>
    <cellStyle name="Заголовок 4 2 2" xfId="1249"/>
    <cellStyle name="Заголовок 4 2 3" xfId="1250"/>
    <cellStyle name="Заголовок 4 2 4" xfId="1251"/>
    <cellStyle name="Заголовок 4 2 5" xfId="1252"/>
    <cellStyle name="Заголовок 4 2 6" xfId="60538"/>
    <cellStyle name="Заголовок 4 3" xfId="60858"/>
    <cellStyle name="Заголовок 5" xfId="60854"/>
    <cellStyle name="ЗаголовокСтолбца" xfId="1253"/>
    <cellStyle name="ЗаголовокСтолбца 2" xfId="60859"/>
    <cellStyle name="Защитный" xfId="1254"/>
    <cellStyle name="Защитный 2" xfId="60860"/>
    <cellStyle name="Значение" xfId="1255"/>
    <cellStyle name="Значение 2" xfId="60861"/>
    <cellStyle name="Зоголовок" xfId="1256"/>
    <cellStyle name="зуксуте" xfId="1257"/>
    <cellStyle name="идгу" xfId="1258"/>
    <cellStyle name="Итог 2" xfId="1259"/>
    <cellStyle name="Итог 2 2" xfId="1260"/>
    <cellStyle name="Итог 2 3" xfId="1261"/>
    <cellStyle name="Итог 2 4" xfId="1262"/>
    <cellStyle name="Итог 2 5" xfId="1263"/>
    <cellStyle name="Итог 2 6" xfId="60539"/>
    <cellStyle name="Итог 3" xfId="60862"/>
    <cellStyle name="Итого" xfId="1264"/>
    <cellStyle name="Контрольная ячейка 2" xfId="1265"/>
    <cellStyle name="Контрольная ячейка 2 2" xfId="1266"/>
    <cellStyle name="Контрольная ячейка 2 3" xfId="1267"/>
    <cellStyle name="Контрольная ячейка 2 4" xfId="1268"/>
    <cellStyle name="Контрольная ячейка 2 5" xfId="1269"/>
    <cellStyle name="Контрольная ячейка 2 6" xfId="60540"/>
    <cellStyle name="Контрольная ячейка 3" xfId="60863"/>
    <cellStyle name="Мой заголовок" xfId="1270"/>
    <cellStyle name="Мой заголовок 2" xfId="60864"/>
    <cellStyle name="Мой заголовок листа" xfId="1271"/>
    <cellStyle name="Мой заголовок листа 2" xfId="60865"/>
    <cellStyle name="Мои наименования показателей" xfId="1272"/>
    <cellStyle name="Мои наименования показателей 2" xfId="60866"/>
    <cellStyle name="МЭС" xfId="1273"/>
    <cellStyle name="Название 2" xfId="1274"/>
    <cellStyle name="Название 2 2" xfId="1275"/>
    <cellStyle name="Название 2 3" xfId="1276"/>
    <cellStyle name="Название 2 4" xfId="1277"/>
    <cellStyle name="Название 2 5" xfId="1278"/>
    <cellStyle name="Название 2 6" xfId="60541"/>
    <cellStyle name="Название 3" xfId="60867"/>
    <cellStyle name="Нейтральный 2" xfId="1279"/>
    <cellStyle name="Нейтральный 2 2" xfId="1280"/>
    <cellStyle name="Нейтральный 2 3" xfId="1281"/>
    <cellStyle name="Нейтральный 2 4" xfId="1282"/>
    <cellStyle name="Нейтральный 2 5" xfId="1283"/>
    <cellStyle name="Нейтральный 2 6" xfId="60542"/>
    <cellStyle name="Нейтральный 3" xfId="60868"/>
    <cellStyle name="Обычный" xfId="0" builtinId="0"/>
    <cellStyle name="Обычный 10" xfId="2"/>
    <cellStyle name="Обычный 10 10" xfId="3"/>
    <cellStyle name="Обычный 10 10 2" xfId="60463"/>
    <cellStyle name="Обычный 10 11" xfId="1284"/>
    <cellStyle name="Обычный 10 12" xfId="1285"/>
    <cellStyle name="Обычный 10 13" xfId="1286"/>
    <cellStyle name="Обычный 10 14" xfId="1287"/>
    <cellStyle name="Обычный 10 15" xfId="1288"/>
    <cellStyle name="Обычный 10 16" xfId="1289"/>
    <cellStyle name="Обычный 10 17" xfId="1290"/>
    <cellStyle name="Обычный 10 18" xfId="1291"/>
    <cellStyle name="Обычный 10 19" xfId="1292"/>
    <cellStyle name="Обычный 10 2" xfId="1293"/>
    <cellStyle name="Обычный 10 20" xfId="60481"/>
    <cellStyle name="Обычный 10 3" xfId="1294"/>
    <cellStyle name="Обычный 10 3 2" xfId="1295"/>
    <cellStyle name="Обычный 10 4" xfId="1296"/>
    <cellStyle name="Обычный 10 5" xfId="1297"/>
    <cellStyle name="Обычный 10 6" xfId="1298"/>
    <cellStyle name="Обычный 10 7" xfId="1299"/>
    <cellStyle name="Обычный 10 8" xfId="1300"/>
    <cellStyle name="Обычный 10 9" xfId="1301"/>
    <cellStyle name="Обычный 100" xfId="1302"/>
    <cellStyle name="Обычный 11" xfId="1303"/>
    <cellStyle name="Обычный 11 10" xfId="1304"/>
    <cellStyle name="Обычный 11 11" xfId="1305"/>
    <cellStyle name="Обычный 11 12" xfId="1306"/>
    <cellStyle name="Обычный 11 13" xfId="1307"/>
    <cellStyle name="Обычный 11 14" xfId="1308"/>
    <cellStyle name="Обычный 11 15" xfId="1309"/>
    <cellStyle name="Обычный 11 16" xfId="1310"/>
    <cellStyle name="Обычный 11 17" xfId="1311"/>
    <cellStyle name="Обычный 11 18" xfId="1312"/>
    <cellStyle name="Обычный 11 18 2" xfId="1313"/>
    <cellStyle name="Обычный 11 18 2 2" xfId="60482"/>
    <cellStyle name="Обычный 11 18 2 2 2" xfId="60483"/>
    <cellStyle name="Обычный 11 18 2 2 2 2" xfId="60460"/>
    <cellStyle name="Обычный 11 18 2 2 3" xfId="60484"/>
    <cellStyle name="Обычный 11 18 2 2 4" xfId="60485"/>
    <cellStyle name="Обычный 11 18 2 2 4 2" xfId="60469"/>
    <cellStyle name="Обычный 11 19" xfId="60486"/>
    <cellStyle name="Обычный 11 19 2" xfId="60487"/>
    <cellStyle name="Обычный 11 19 3" xfId="60488"/>
    <cellStyle name="Обычный 11 19 4" xfId="60464"/>
    <cellStyle name="Обычный 11 2" xfId="1314"/>
    <cellStyle name="Обычный 11 2 2" xfId="61057"/>
    <cellStyle name="Обычный 11 20" xfId="60869"/>
    <cellStyle name="Обычный 11 3" xfId="1315"/>
    <cellStyle name="Обычный 11 4" xfId="1316"/>
    <cellStyle name="Обычный 11 5" xfId="1317"/>
    <cellStyle name="Обычный 11 6" xfId="1318"/>
    <cellStyle name="Обычный 11 7" xfId="1319"/>
    <cellStyle name="Обычный 11 8" xfId="1320"/>
    <cellStyle name="Обычный 11 9" xfId="1321"/>
    <cellStyle name="Обычный 114 2" xfId="1322"/>
    <cellStyle name="Обычный 114 2 2" xfId="1323"/>
    <cellStyle name="Обычный 114 2_пр№2 пр.149 170311" xfId="1324"/>
    <cellStyle name="Обычный 12" xfId="1325"/>
    <cellStyle name="Обычный 12 10" xfId="1326"/>
    <cellStyle name="Обычный 12 11" xfId="1327"/>
    <cellStyle name="Обычный 12 12" xfId="1328"/>
    <cellStyle name="Обычный 12 13" xfId="1329"/>
    <cellStyle name="Обычный 12 14" xfId="1330"/>
    <cellStyle name="Обычный 12 15" xfId="1331"/>
    <cellStyle name="Обычный 12 16" xfId="61058"/>
    <cellStyle name="Обычный 12 18" xfId="60489"/>
    <cellStyle name="Обычный 12 2" xfId="1332"/>
    <cellStyle name="Обычный 12 2 2" xfId="60543"/>
    <cellStyle name="Обычный 12 3" xfId="1333"/>
    <cellStyle name="Обычный 12 4" xfId="1334"/>
    <cellStyle name="Обычный 12 5" xfId="1335"/>
    <cellStyle name="Обычный 12 6" xfId="1336"/>
    <cellStyle name="Обычный 12 7" xfId="1337"/>
    <cellStyle name="Обычный 12 8" xfId="1338"/>
    <cellStyle name="Обычный 12 9" xfId="1339"/>
    <cellStyle name="Обычный 13" xfId="1340"/>
    <cellStyle name="Обычный 13 10" xfId="1341"/>
    <cellStyle name="Обычный 13 11" xfId="1342"/>
    <cellStyle name="Обычный 13 12" xfId="1343"/>
    <cellStyle name="Обычный 13 13" xfId="1344"/>
    <cellStyle name="Обычный 13 14" xfId="60465"/>
    <cellStyle name="Обычный 13 2" xfId="1345"/>
    <cellStyle name="Обычный 13 3" xfId="1346"/>
    <cellStyle name="Обычный 13 4" xfId="1347"/>
    <cellStyle name="Обычный 13 5" xfId="1348"/>
    <cellStyle name="Обычный 13 6" xfId="1349"/>
    <cellStyle name="Обычный 13 7" xfId="1350"/>
    <cellStyle name="Обычный 13 8" xfId="1351"/>
    <cellStyle name="Обычный 13 9" xfId="1352"/>
    <cellStyle name="Обычный 14" xfId="1353"/>
    <cellStyle name="Обычный 14 10" xfId="1354"/>
    <cellStyle name="Обычный 14 11" xfId="1355"/>
    <cellStyle name="Обычный 14 12" xfId="1356"/>
    <cellStyle name="Обычный 14 13" xfId="1357"/>
    <cellStyle name="Обычный 14 14" xfId="1358"/>
    <cellStyle name="Обычный 14 14 2" xfId="60490"/>
    <cellStyle name="Обычный 14 14 3" xfId="60491"/>
    <cellStyle name="Обычный 14 14 4" xfId="60492"/>
    <cellStyle name="Обычный 14 14 4 2" xfId="1359"/>
    <cellStyle name="Обычный 14 14 4 2 2" xfId="25"/>
    <cellStyle name="Обычный 14 14 4 2 2 2" xfId="60466"/>
    <cellStyle name="Обычный 14 2" xfId="1360"/>
    <cellStyle name="Обычный 14 3" xfId="1361"/>
    <cellStyle name="Обычный 14 4" xfId="1362"/>
    <cellStyle name="Обычный 14 5" xfId="1363"/>
    <cellStyle name="Обычный 14 6" xfId="1364"/>
    <cellStyle name="Обычный 14 7" xfId="1365"/>
    <cellStyle name="Обычный 14 8" xfId="1366"/>
    <cellStyle name="Обычный 14 9" xfId="1367"/>
    <cellStyle name="Обычный 15" xfId="1368"/>
    <cellStyle name="Обычный 15 10" xfId="1369"/>
    <cellStyle name="Обычный 15 10 2" xfId="1370"/>
    <cellStyle name="Обычный 15 10 2 2" xfId="1371"/>
    <cellStyle name="Обычный 15 10 2 2 2" xfId="1372"/>
    <cellStyle name="Обычный 15 10 2 2 2 2" xfId="1373"/>
    <cellStyle name="Обычный 15 10 2 2 2 2 2" xfId="1374"/>
    <cellStyle name="Обычный 15 10 2 2 2 2 2 2" xfId="1375"/>
    <cellStyle name="Обычный 15 10 2 2 2 2 3" xfId="1376"/>
    <cellStyle name="Обычный 15 10 2 2 2 3" xfId="1377"/>
    <cellStyle name="Обычный 15 10 2 2 2 3 2" xfId="1378"/>
    <cellStyle name="Обычный 15 10 2 2 2 4" xfId="1379"/>
    <cellStyle name="Обычный 15 10 2 2 3" xfId="1380"/>
    <cellStyle name="Обычный 15 10 2 2 3 2" xfId="1381"/>
    <cellStyle name="Обычный 15 10 2 2 3 2 2" xfId="1382"/>
    <cellStyle name="Обычный 15 10 2 2 3 3" xfId="1383"/>
    <cellStyle name="Обычный 15 10 2 2 4" xfId="1384"/>
    <cellStyle name="Обычный 15 10 2 2 4 2" xfId="1385"/>
    <cellStyle name="Обычный 15 10 2 2 5" xfId="1386"/>
    <cellStyle name="Обычный 15 10 2 3" xfId="1387"/>
    <cellStyle name="Обычный 15 10 2 3 2" xfId="1388"/>
    <cellStyle name="Обычный 15 10 2 3 2 2" xfId="1389"/>
    <cellStyle name="Обычный 15 10 2 3 2 2 2" xfId="1390"/>
    <cellStyle name="Обычный 15 10 2 3 2 2 2 2" xfId="1391"/>
    <cellStyle name="Обычный 15 10 2 3 2 2 3" xfId="1392"/>
    <cellStyle name="Обычный 15 10 2 3 2 3" xfId="1393"/>
    <cellStyle name="Обычный 15 10 2 3 2 3 2" xfId="1394"/>
    <cellStyle name="Обычный 15 10 2 3 2 4" xfId="1395"/>
    <cellStyle name="Обычный 15 10 2 3 3" xfId="1396"/>
    <cellStyle name="Обычный 15 10 2 3 3 2" xfId="1397"/>
    <cellStyle name="Обычный 15 10 2 3 3 2 2" xfId="1398"/>
    <cellStyle name="Обычный 15 10 2 3 3 3" xfId="1399"/>
    <cellStyle name="Обычный 15 10 2 3 4" xfId="1400"/>
    <cellStyle name="Обычный 15 10 2 3 4 2" xfId="1401"/>
    <cellStyle name="Обычный 15 10 2 3 5" xfId="1402"/>
    <cellStyle name="Обычный 15 10 2 4" xfId="1403"/>
    <cellStyle name="Обычный 15 10 2 4 2" xfId="1404"/>
    <cellStyle name="Обычный 15 10 2 4 2 2" xfId="1405"/>
    <cellStyle name="Обычный 15 10 2 4 2 2 2" xfId="1406"/>
    <cellStyle name="Обычный 15 10 2 4 2 3" xfId="1407"/>
    <cellStyle name="Обычный 15 10 2 4 3" xfId="1408"/>
    <cellStyle name="Обычный 15 10 2 4 3 2" xfId="1409"/>
    <cellStyle name="Обычный 15 10 2 4 4" xfId="1410"/>
    <cellStyle name="Обычный 15 10 2 5" xfId="1411"/>
    <cellStyle name="Обычный 15 10 2 5 2" xfId="1412"/>
    <cellStyle name="Обычный 15 10 2 5 2 2" xfId="1413"/>
    <cellStyle name="Обычный 15 10 2 5 3" xfId="1414"/>
    <cellStyle name="Обычный 15 10 2 6" xfId="1415"/>
    <cellStyle name="Обычный 15 10 2 6 2" xfId="1416"/>
    <cellStyle name="Обычный 15 10 2 7" xfId="1417"/>
    <cellStyle name="Обычный 15 10 3" xfId="1418"/>
    <cellStyle name="Обычный 15 10 3 2" xfId="1419"/>
    <cellStyle name="Обычный 15 10 3 2 2" xfId="1420"/>
    <cellStyle name="Обычный 15 10 3 2 2 2" xfId="1421"/>
    <cellStyle name="Обычный 15 10 3 2 2 2 2" xfId="1422"/>
    <cellStyle name="Обычный 15 10 3 2 2 3" xfId="1423"/>
    <cellStyle name="Обычный 15 10 3 2 3" xfId="1424"/>
    <cellStyle name="Обычный 15 10 3 2 3 2" xfId="1425"/>
    <cellStyle name="Обычный 15 10 3 2 4" xfId="1426"/>
    <cellStyle name="Обычный 15 10 3 3" xfId="1427"/>
    <cellStyle name="Обычный 15 10 3 3 2" xfId="1428"/>
    <cellStyle name="Обычный 15 10 3 3 2 2" xfId="1429"/>
    <cellStyle name="Обычный 15 10 3 3 3" xfId="1430"/>
    <cellStyle name="Обычный 15 10 3 4" xfId="1431"/>
    <cellStyle name="Обычный 15 10 3 4 2" xfId="1432"/>
    <cellStyle name="Обычный 15 10 3 5" xfId="1433"/>
    <cellStyle name="Обычный 15 10 4" xfId="1434"/>
    <cellStyle name="Обычный 15 10 4 2" xfId="1435"/>
    <cellStyle name="Обычный 15 10 4 2 2" xfId="1436"/>
    <cellStyle name="Обычный 15 10 4 2 2 2" xfId="1437"/>
    <cellStyle name="Обычный 15 10 4 2 2 2 2" xfId="1438"/>
    <cellStyle name="Обычный 15 10 4 2 2 3" xfId="1439"/>
    <cellStyle name="Обычный 15 10 4 2 3" xfId="1440"/>
    <cellStyle name="Обычный 15 10 4 2 3 2" xfId="1441"/>
    <cellStyle name="Обычный 15 10 4 2 4" xfId="1442"/>
    <cellStyle name="Обычный 15 10 4 3" xfId="1443"/>
    <cellStyle name="Обычный 15 10 4 3 2" xfId="1444"/>
    <cellStyle name="Обычный 15 10 4 3 2 2" xfId="1445"/>
    <cellStyle name="Обычный 15 10 4 3 3" xfId="1446"/>
    <cellStyle name="Обычный 15 10 4 4" xfId="1447"/>
    <cellStyle name="Обычный 15 10 4 4 2" xfId="1448"/>
    <cellStyle name="Обычный 15 10 4 5" xfId="1449"/>
    <cellStyle name="Обычный 15 10 5" xfId="1450"/>
    <cellStyle name="Обычный 15 10 5 2" xfId="1451"/>
    <cellStyle name="Обычный 15 10 5 2 2" xfId="1452"/>
    <cellStyle name="Обычный 15 10 5 2 2 2" xfId="1453"/>
    <cellStyle name="Обычный 15 10 5 2 3" xfId="1454"/>
    <cellStyle name="Обычный 15 10 5 3" xfId="1455"/>
    <cellStyle name="Обычный 15 10 5 3 2" xfId="1456"/>
    <cellStyle name="Обычный 15 10 5 4" xfId="1457"/>
    <cellStyle name="Обычный 15 10 6" xfId="1458"/>
    <cellStyle name="Обычный 15 10 6 2" xfId="1459"/>
    <cellStyle name="Обычный 15 10 6 2 2" xfId="1460"/>
    <cellStyle name="Обычный 15 10 6 3" xfId="1461"/>
    <cellStyle name="Обычный 15 10 7" xfId="1462"/>
    <cellStyle name="Обычный 15 10 7 2" xfId="1463"/>
    <cellStyle name="Обычный 15 10 8" xfId="1464"/>
    <cellStyle name="Обычный 15 11" xfId="1465"/>
    <cellStyle name="Обычный 15 11 2" xfId="1466"/>
    <cellStyle name="Обычный 15 11 2 2" xfId="1467"/>
    <cellStyle name="Обычный 15 11 2 2 2" xfId="1468"/>
    <cellStyle name="Обычный 15 11 2 2 2 2" xfId="1469"/>
    <cellStyle name="Обычный 15 11 2 2 2 2 2" xfId="1470"/>
    <cellStyle name="Обычный 15 11 2 2 2 2 2 2" xfId="1471"/>
    <cellStyle name="Обычный 15 11 2 2 2 2 3" xfId="1472"/>
    <cellStyle name="Обычный 15 11 2 2 2 3" xfId="1473"/>
    <cellStyle name="Обычный 15 11 2 2 2 3 2" xfId="1474"/>
    <cellStyle name="Обычный 15 11 2 2 2 4" xfId="1475"/>
    <cellStyle name="Обычный 15 11 2 2 3" xfId="1476"/>
    <cellStyle name="Обычный 15 11 2 2 3 2" xfId="1477"/>
    <cellStyle name="Обычный 15 11 2 2 3 2 2" xfId="1478"/>
    <cellStyle name="Обычный 15 11 2 2 3 3" xfId="1479"/>
    <cellStyle name="Обычный 15 11 2 2 4" xfId="1480"/>
    <cellStyle name="Обычный 15 11 2 2 4 2" xfId="1481"/>
    <cellStyle name="Обычный 15 11 2 2 5" xfId="1482"/>
    <cellStyle name="Обычный 15 11 2 3" xfId="1483"/>
    <cellStyle name="Обычный 15 11 2 3 2" xfId="1484"/>
    <cellStyle name="Обычный 15 11 2 3 2 2" xfId="1485"/>
    <cellStyle name="Обычный 15 11 2 3 2 2 2" xfId="1486"/>
    <cellStyle name="Обычный 15 11 2 3 2 2 2 2" xfId="1487"/>
    <cellStyle name="Обычный 15 11 2 3 2 2 3" xfId="1488"/>
    <cellStyle name="Обычный 15 11 2 3 2 3" xfId="1489"/>
    <cellStyle name="Обычный 15 11 2 3 2 3 2" xfId="1490"/>
    <cellStyle name="Обычный 15 11 2 3 2 4" xfId="1491"/>
    <cellStyle name="Обычный 15 11 2 3 3" xfId="1492"/>
    <cellStyle name="Обычный 15 11 2 3 3 2" xfId="1493"/>
    <cellStyle name="Обычный 15 11 2 3 3 2 2" xfId="1494"/>
    <cellStyle name="Обычный 15 11 2 3 3 3" xfId="1495"/>
    <cellStyle name="Обычный 15 11 2 3 4" xfId="1496"/>
    <cellStyle name="Обычный 15 11 2 3 4 2" xfId="1497"/>
    <cellStyle name="Обычный 15 11 2 3 5" xfId="1498"/>
    <cellStyle name="Обычный 15 11 2 4" xfId="1499"/>
    <cellStyle name="Обычный 15 11 2 4 2" xfId="1500"/>
    <cellStyle name="Обычный 15 11 2 4 2 2" xfId="1501"/>
    <cellStyle name="Обычный 15 11 2 4 2 2 2" xfId="1502"/>
    <cellStyle name="Обычный 15 11 2 4 2 3" xfId="1503"/>
    <cellStyle name="Обычный 15 11 2 4 3" xfId="1504"/>
    <cellStyle name="Обычный 15 11 2 4 3 2" xfId="1505"/>
    <cellStyle name="Обычный 15 11 2 4 4" xfId="1506"/>
    <cellStyle name="Обычный 15 11 2 5" xfId="1507"/>
    <cellStyle name="Обычный 15 11 2 5 2" xfId="1508"/>
    <cellStyle name="Обычный 15 11 2 5 2 2" xfId="1509"/>
    <cellStyle name="Обычный 15 11 2 5 3" xfId="1510"/>
    <cellStyle name="Обычный 15 11 2 6" xfId="1511"/>
    <cellStyle name="Обычный 15 11 2 6 2" xfId="1512"/>
    <cellStyle name="Обычный 15 11 2 7" xfId="1513"/>
    <cellStyle name="Обычный 15 11 3" xfId="1514"/>
    <cellStyle name="Обычный 15 11 3 2" xfId="1515"/>
    <cellStyle name="Обычный 15 11 3 2 2" xfId="1516"/>
    <cellStyle name="Обычный 15 11 3 2 2 2" xfId="1517"/>
    <cellStyle name="Обычный 15 11 3 2 2 2 2" xfId="1518"/>
    <cellStyle name="Обычный 15 11 3 2 2 3" xfId="1519"/>
    <cellStyle name="Обычный 15 11 3 2 3" xfId="1520"/>
    <cellStyle name="Обычный 15 11 3 2 3 2" xfId="1521"/>
    <cellStyle name="Обычный 15 11 3 2 4" xfId="1522"/>
    <cellStyle name="Обычный 15 11 3 3" xfId="1523"/>
    <cellStyle name="Обычный 15 11 3 3 2" xfId="1524"/>
    <cellStyle name="Обычный 15 11 3 3 2 2" xfId="1525"/>
    <cellStyle name="Обычный 15 11 3 3 3" xfId="1526"/>
    <cellStyle name="Обычный 15 11 3 4" xfId="1527"/>
    <cellStyle name="Обычный 15 11 3 4 2" xfId="1528"/>
    <cellStyle name="Обычный 15 11 3 5" xfId="1529"/>
    <cellStyle name="Обычный 15 11 4" xfId="1530"/>
    <cellStyle name="Обычный 15 11 4 2" xfId="1531"/>
    <cellStyle name="Обычный 15 11 4 2 2" xfId="1532"/>
    <cellStyle name="Обычный 15 11 4 2 2 2" xfId="1533"/>
    <cellStyle name="Обычный 15 11 4 2 2 2 2" xfId="1534"/>
    <cellStyle name="Обычный 15 11 4 2 2 3" xfId="1535"/>
    <cellStyle name="Обычный 15 11 4 2 3" xfId="1536"/>
    <cellStyle name="Обычный 15 11 4 2 3 2" xfId="1537"/>
    <cellStyle name="Обычный 15 11 4 2 4" xfId="1538"/>
    <cellStyle name="Обычный 15 11 4 3" xfId="1539"/>
    <cellStyle name="Обычный 15 11 4 3 2" xfId="1540"/>
    <cellStyle name="Обычный 15 11 4 3 2 2" xfId="1541"/>
    <cellStyle name="Обычный 15 11 4 3 3" xfId="1542"/>
    <cellStyle name="Обычный 15 11 4 4" xfId="1543"/>
    <cellStyle name="Обычный 15 11 4 4 2" xfId="1544"/>
    <cellStyle name="Обычный 15 11 4 5" xfId="1545"/>
    <cellStyle name="Обычный 15 11 5" xfId="1546"/>
    <cellStyle name="Обычный 15 11 5 2" xfId="1547"/>
    <cellStyle name="Обычный 15 11 5 2 2" xfId="1548"/>
    <cellStyle name="Обычный 15 11 5 2 2 2" xfId="1549"/>
    <cellStyle name="Обычный 15 11 5 2 3" xfId="1550"/>
    <cellStyle name="Обычный 15 11 5 3" xfId="1551"/>
    <cellStyle name="Обычный 15 11 5 3 2" xfId="1552"/>
    <cellStyle name="Обычный 15 11 5 4" xfId="1553"/>
    <cellStyle name="Обычный 15 11 6" xfId="1554"/>
    <cellStyle name="Обычный 15 11 6 2" xfId="1555"/>
    <cellStyle name="Обычный 15 11 6 2 2" xfId="1556"/>
    <cellStyle name="Обычный 15 11 6 3" xfId="1557"/>
    <cellStyle name="Обычный 15 11 7" xfId="1558"/>
    <cellStyle name="Обычный 15 11 7 2" xfId="1559"/>
    <cellStyle name="Обычный 15 11 8" xfId="1560"/>
    <cellStyle name="Обычный 15 12" xfId="1561"/>
    <cellStyle name="Обычный 15 12 2" xfId="1562"/>
    <cellStyle name="Обычный 15 12 2 2" xfId="1563"/>
    <cellStyle name="Обычный 15 12 2 2 2" xfId="1564"/>
    <cellStyle name="Обычный 15 12 2 2 2 2" xfId="1565"/>
    <cellStyle name="Обычный 15 12 2 2 2 2 2" xfId="1566"/>
    <cellStyle name="Обычный 15 12 2 2 2 2 2 2" xfId="1567"/>
    <cellStyle name="Обычный 15 12 2 2 2 2 3" xfId="1568"/>
    <cellStyle name="Обычный 15 12 2 2 2 3" xfId="1569"/>
    <cellStyle name="Обычный 15 12 2 2 2 3 2" xfId="1570"/>
    <cellStyle name="Обычный 15 12 2 2 2 4" xfId="1571"/>
    <cellStyle name="Обычный 15 12 2 2 3" xfId="1572"/>
    <cellStyle name="Обычный 15 12 2 2 3 2" xfId="1573"/>
    <cellStyle name="Обычный 15 12 2 2 3 2 2" xfId="1574"/>
    <cellStyle name="Обычный 15 12 2 2 3 3" xfId="1575"/>
    <cellStyle name="Обычный 15 12 2 2 4" xfId="1576"/>
    <cellStyle name="Обычный 15 12 2 2 4 2" xfId="1577"/>
    <cellStyle name="Обычный 15 12 2 2 5" xfId="1578"/>
    <cellStyle name="Обычный 15 12 2 3" xfId="1579"/>
    <cellStyle name="Обычный 15 12 2 3 2" xfId="1580"/>
    <cellStyle name="Обычный 15 12 2 3 2 2" xfId="1581"/>
    <cellStyle name="Обычный 15 12 2 3 2 2 2" xfId="1582"/>
    <cellStyle name="Обычный 15 12 2 3 2 2 2 2" xfId="1583"/>
    <cellStyle name="Обычный 15 12 2 3 2 2 3" xfId="1584"/>
    <cellStyle name="Обычный 15 12 2 3 2 3" xfId="1585"/>
    <cellStyle name="Обычный 15 12 2 3 2 3 2" xfId="1586"/>
    <cellStyle name="Обычный 15 12 2 3 2 4" xfId="1587"/>
    <cellStyle name="Обычный 15 12 2 3 3" xfId="1588"/>
    <cellStyle name="Обычный 15 12 2 3 3 2" xfId="1589"/>
    <cellStyle name="Обычный 15 12 2 3 3 2 2" xfId="1590"/>
    <cellStyle name="Обычный 15 12 2 3 3 3" xfId="1591"/>
    <cellStyle name="Обычный 15 12 2 3 4" xfId="1592"/>
    <cellStyle name="Обычный 15 12 2 3 4 2" xfId="1593"/>
    <cellStyle name="Обычный 15 12 2 3 5" xfId="1594"/>
    <cellStyle name="Обычный 15 12 2 4" xfId="1595"/>
    <cellStyle name="Обычный 15 12 2 4 2" xfId="1596"/>
    <cellStyle name="Обычный 15 12 2 4 2 2" xfId="1597"/>
    <cellStyle name="Обычный 15 12 2 4 2 2 2" xfId="1598"/>
    <cellStyle name="Обычный 15 12 2 4 2 3" xfId="1599"/>
    <cellStyle name="Обычный 15 12 2 4 3" xfId="1600"/>
    <cellStyle name="Обычный 15 12 2 4 3 2" xfId="1601"/>
    <cellStyle name="Обычный 15 12 2 4 4" xfId="1602"/>
    <cellStyle name="Обычный 15 12 2 5" xfId="1603"/>
    <cellStyle name="Обычный 15 12 2 5 2" xfId="1604"/>
    <cellStyle name="Обычный 15 12 2 5 2 2" xfId="1605"/>
    <cellStyle name="Обычный 15 12 2 5 3" xfId="1606"/>
    <cellStyle name="Обычный 15 12 2 6" xfId="1607"/>
    <cellStyle name="Обычный 15 12 2 6 2" xfId="1608"/>
    <cellStyle name="Обычный 15 12 2 7" xfId="1609"/>
    <cellStyle name="Обычный 15 12 3" xfId="1610"/>
    <cellStyle name="Обычный 15 12 3 2" xfId="1611"/>
    <cellStyle name="Обычный 15 12 3 2 2" xfId="1612"/>
    <cellStyle name="Обычный 15 12 3 2 2 2" xfId="1613"/>
    <cellStyle name="Обычный 15 12 3 2 2 2 2" xfId="1614"/>
    <cellStyle name="Обычный 15 12 3 2 2 3" xfId="1615"/>
    <cellStyle name="Обычный 15 12 3 2 3" xfId="1616"/>
    <cellStyle name="Обычный 15 12 3 2 3 2" xfId="1617"/>
    <cellStyle name="Обычный 15 12 3 2 4" xfId="1618"/>
    <cellStyle name="Обычный 15 12 3 3" xfId="1619"/>
    <cellStyle name="Обычный 15 12 3 3 2" xfId="1620"/>
    <cellStyle name="Обычный 15 12 3 3 2 2" xfId="1621"/>
    <cellStyle name="Обычный 15 12 3 3 3" xfId="1622"/>
    <cellStyle name="Обычный 15 12 3 4" xfId="1623"/>
    <cellStyle name="Обычный 15 12 3 4 2" xfId="1624"/>
    <cellStyle name="Обычный 15 12 3 5" xfId="1625"/>
    <cellStyle name="Обычный 15 12 4" xfId="1626"/>
    <cellStyle name="Обычный 15 12 4 2" xfId="1627"/>
    <cellStyle name="Обычный 15 12 4 2 2" xfId="1628"/>
    <cellStyle name="Обычный 15 12 4 2 2 2" xfId="1629"/>
    <cellStyle name="Обычный 15 12 4 2 2 2 2" xfId="1630"/>
    <cellStyle name="Обычный 15 12 4 2 2 3" xfId="1631"/>
    <cellStyle name="Обычный 15 12 4 2 3" xfId="1632"/>
    <cellStyle name="Обычный 15 12 4 2 3 2" xfId="1633"/>
    <cellStyle name="Обычный 15 12 4 2 4" xfId="1634"/>
    <cellStyle name="Обычный 15 12 4 3" xfId="1635"/>
    <cellStyle name="Обычный 15 12 4 3 2" xfId="1636"/>
    <cellStyle name="Обычный 15 12 4 3 2 2" xfId="1637"/>
    <cellStyle name="Обычный 15 12 4 3 3" xfId="1638"/>
    <cellStyle name="Обычный 15 12 4 4" xfId="1639"/>
    <cellStyle name="Обычный 15 12 4 4 2" xfId="1640"/>
    <cellStyle name="Обычный 15 12 4 5" xfId="1641"/>
    <cellStyle name="Обычный 15 12 5" xfId="1642"/>
    <cellStyle name="Обычный 15 12 5 2" xfId="1643"/>
    <cellStyle name="Обычный 15 12 5 2 2" xfId="1644"/>
    <cellStyle name="Обычный 15 12 5 2 2 2" xfId="1645"/>
    <cellStyle name="Обычный 15 12 5 2 3" xfId="1646"/>
    <cellStyle name="Обычный 15 12 5 3" xfId="1647"/>
    <cellStyle name="Обычный 15 12 5 3 2" xfId="1648"/>
    <cellStyle name="Обычный 15 12 5 4" xfId="1649"/>
    <cellStyle name="Обычный 15 12 6" xfId="1650"/>
    <cellStyle name="Обычный 15 12 6 2" xfId="1651"/>
    <cellStyle name="Обычный 15 12 6 2 2" xfId="1652"/>
    <cellStyle name="Обычный 15 12 6 3" xfId="1653"/>
    <cellStyle name="Обычный 15 12 7" xfId="1654"/>
    <cellStyle name="Обычный 15 12 7 2" xfId="1655"/>
    <cellStyle name="Обычный 15 12 8" xfId="1656"/>
    <cellStyle name="Обычный 15 13" xfId="1657"/>
    <cellStyle name="Обычный 15 13 2" xfId="1658"/>
    <cellStyle name="Обычный 15 13 2 2" xfId="1659"/>
    <cellStyle name="Обычный 15 13 2 2 2" xfId="1660"/>
    <cellStyle name="Обычный 15 13 2 2 2 2" xfId="1661"/>
    <cellStyle name="Обычный 15 13 2 2 2 2 2" xfId="1662"/>
    <cellStyle name="Обычный 15 13 2 2 2 2 2 2" xfId="1663"/>
    <cellStyle name="Обычный 15 13 2 2 2 2 3" xfId="1664"/>
    <cellStyle name="Обычный 15 13 2 2 2 3" xfId="1665"/>
    <cellStyle name="Обычный 15 13 2 2 2 3 2" xfId="1666"/>
    <cellStyle name="Обычный 15 13 2 2 2 4" xfId="1667"/>
    <cellStyle name="Обычный 15 13 2 2 3" xfId="1668"/>
    <cellStyle name="Обычный 15 13 2 2 3 2" xfId="1669"/>
    <cellStyle name="Обычный 15 13 2 2 3 2 2" xfId="1670"/>
    <cellStyle name="Обычный 15 13 2 2 3 3" xfId="1671"/>
    <cellStyle name="Обычный 15 13 2 2 4" xfId="1672"/>
    <cellStyle name="Обычный 15 13 2 2 4 2" xfId="1673"/>
    <cellStyle name="Обычный 15 13 2 2 5" xfId="1674"/>
    <cellStyle name="Обычный 15 13 2 3" xfId="1675"/>
    <cellStyle name="Обычный 15 13 2 3 2" xfId="1676"/>
    <cellStyle name="Обычный 15 13 2 3 2 2" xfId="1677"/>
    <cellStyle name="Обычный 15 13 2 3 2 2 2" xfId="1678"/>
    <cellStyle name="Обычный 15 13 2 3 2 2 2 2" xfId="1679"/>
    <cellStyle name="Обычный 15 13 2 3 2 2 3" xfId="1680"/>
    <cellStyle name="Обычный 15 13 2 3 2 3" xfId="1681"/>
    <cellStyle name="Обычный 15 13 2 3 2 3 2" xfId="1682"/>
    <cellStyle name="Обычный 15 13 2 3 2 4" xfId="1683"/>
    <cellStyle name="Обычный 15 13 2 3 3" xfId="1684"/>
    <cellStyle name="Обычный 15 13 2 3 3 2" xfId="1685"/>
    <cellStyle name="Обычный 15 13 2 3 3 2 2" xfId="1686"/>
    <cellStyle name="Обычный 15 13 2 3 3 3" xfId="1687"/>
    <cellStyle name="Обычный 15 13 2 3 4" xfId="1688"/>
    <cellStyle name="Обычный 15 13 2 3 4 2" xfId="1689"/>
    <cellStyle name="Обычный 15 13 2 3 5" xfId="1690"/>
    <cellStyle name="Обычный 15 13 2 4" xfId="1691"/>
    <cellStyle name="Обычный 15 13 2 4 2" xfId="1692"/>
    <cellStyle name="Обычный 15 13 2 4 2 2" xfId="1693"/>
    <cellStyle name="Обычный 15 13 2 4 2 2 2" xfId="1694"/>
    <cellStyle name="Обычный 15 13 2 4 2 3" xfId="1695"/>
    <cellStyle name="Обычный 15 13 2 4 3" xfId="1696"/>
    <cellStyle name="Обычный 15 13 2 4 3 2" xfId="1697"/>
    <cellStyle name="Обычный 15 13 2 4 4" xfId="1698"/>
    <cellStyle name="Обычный 15 13 2 5" xfId="1699"/>
    <cellStyle name="Обычный 15 13 2 5 2" xfId="1700"/>
    <cellStyle name="Обычный 15 13 2 5 2 2" xfId="1701"/>
    <cellStyle name="Обычный 15 13 2 5 3" xfId="1702"/>
    <cellStyle name="Обычный 15 13 2 6" xfId="1703"/>
    <cellStyle name="Обычный 15 13 2 6 2" xfId="1704"/>
    <cellStyle name="Обычный 15 13 2 7" xfId="1705"/>
    <cellStyle name="Обычный 15 13 3" xfId="1706"/>
    <cellStyle name="Обычный 15 13 3 2" xfId="1707"/>
    <cellStyle name="Обычный 15 13 3 2 2" xfId="1708"/>
    <cellStyle name="Обычный 15 13 3 2 2 2" xfId="1709"/>
    <cellStyle name="Обычный 15 13 3 2 2 2 2" xfId="1710"/>
    <cellStyle name="Обычный 15 13 3 2 2 3" xfId="1711"/>
    <cellStyle name="Обычный 15 13 3 2 3" xfId="1712"/>
    <cellStyle name="Обычный 15 13 3 2 3 2" xfId="1713"/>
    <cellStyle name="Обычный 15 13 3 2 4" xfId="1714"/>
    <cellStyle name="Обычный 15 13 3 3" xfId="1715"/>
    <cellStyle name="Обычный 15 13 3 3 2" xfId="1716"/>
    <cellStyle name="Обычный 15 13 3 3 2 2" xfId="1717"/>
    <cellStyle name="Обычный 15 13 3 3 3" xfId="1718"/>
    <cellStyle name="Обычный 15 13 3 4" xfId="1719"/>
    <cellStyle name="Обычный 15 13 3 4 2" xfId="1720"/>
    <cellStyle name="Обычный 15 13 3 5" xfId="1721"/>
    <cellStyle name="Обычный 15 13 4" xfId="1722"/>
    <cellStyle name="Обычный 15 13 4 2" xfId="1723"/>
    <cellStyle name="Обычный 15 13 4 2 2" xfId="1724"/>
    <cellStyle name="Обычный 15 13 4 2 2 2" xfId="1725"/>
    <cellStyle name="Обычный 15 13 4 2 2 2 2" xfId="1726"/>
    <cellStyle name="Обычный 15 13 4 2 2 3" xfId="1727"/>
    <cellStyle name="Обычный 15 13 4 2 3" xfId="1728"/>
    <cellStyle name="Обычный 15 13 4 2 3 2" xfId="1729"/>
    <cellStyle name="Обычный 15 13 4 2 4" xfId="1730"/>
    <cellStyle name="Обычный 15 13 4 3" xfId="1731"/>
    <cellStyle name="Обычный 15 13 4 3 2" xfId="1732"/>
    <cellStyle name="Обычный 15 13 4 3 2 2" xfId="1733"/>
    <cellStyle name="Обычный 15 13 4 3 3" xfId="1734"/>
    <cellStyle name="Обычный 15 13 4 4" xfId="1735"/>
    <cellStyle name="Обычный 15 13 4 4 2" xfId="1736"/>
    <cellStyle name="Обычный 15 13 4 5" xfId="1737"/>
    <cellStyle name="Обычный 15 13 5" xfId="1738"/>
    <cellStyle name="Обычный 15 13 5 2" xfId="1739"/>
    <cellStyle name="Обычный 15 13 5 2 2" xfId="1740"/>
    <cellStyle name="Обычный 15 13 5 2 2 2" xfId="1741"/>
    <cellStyle name="Обычный 15 13 5 2 3" xfId="1742"/>
    <cellStyle name="Обычный 15 13 5 3" xfId="1743"/>
    <cellStyle name="Обычный 15 13 5 3 2" xfId="1744"/>
    <cellStyle name="Обычный 15 13 5 4" xfId="1745"/>
    <cellStyle name="Обычный 15 13 6" xfId="1746"/>
    <cellStyle name="Обычный 15 13 6 2" xfId="1747"/>
    <cellStyle name="Обычный 15 13 6 2 2" xfId="1748"/>
    <cellStyle name="Обычный 15 13 6 3" xfId="1749"/>
    <cellStyle name="Обычный 15 13 7" xfId="1750"/>
    <cellStyle name="Обычный 15 13 7 2" xfId="1751"/>
    <cellStyle name="Обычный 15 13 8" xfId="1752"/>
    <cellStyle name="Обычный 15 14" xfId="1753"/>
    <cellStyle name="Обычный 15 14 2" xfId="1754"/>
    <cellStyle name="Обычный 15 14 2 2" xfId="1755"/>
    <cellStyle name="Обычный 15 14 2 2 2" xfId="1756"/>
    <cellStyle name="Обычный 15 14 2 2 2 2" xfId="1757"/>
    <cellStyle name="Обычный 15 14 2 2 2 2 2" xfId="1758"/>
    <cellStyle name="Обычный 15 14 2 2 2 2 2 2" xfId="1759"/>
    <cellStyle name="Обычный 15 14 2 2 2 2 3" xfId="1760"/>
    <cellStyle name="Обычный 15 14 2 2 2 3" xfId="1761"/>
    <cellStyle name="Обычный 15 14 2 2 2 3 2" xfId="1762"/>
    <cellStyle name="Обычный 15 14 2 2 2 4" xfId="1763"/>
    <cellStyle name="Обычный 15 14 2 2 3" xfId="1764"/>
    <cellStyle name="Обычный 15 14 2 2 3 2" xfId="1765"/>
    <cellStyle name="Обычный 15 14 2 2 3 2 2" xfId="1766"/>
    <cellStyle name="Обычный 15 14 2 2 3 3" xfId="1767"/>
    <cellStyle name="Обычный 15 14 2 2 4" xfId="1768"/>
    <cellStyle name="Обычный 15 14 2 2 4 2" xfId="1769"/>
    <cellStyle name="Обычный 15 14 2 2 5" xfId="1770"/>
    <cellStyle name="Обычный 15 14 2 3" xfId="1771"/>
    <cellStyle name="Обычный 15 14 2 3 2" xfId="1772"/>
    <cellStyle name="Обычный 15 14 2 3 2 2" xfId="1773"/>
    <cellStyle name="Обычный 15 14 2 3 2 2 2" xfId="1774"/>
    <cellStyle name="Обычный 15 14 2 3 2 2 2 2" xfId="1775"/>
    <cellStyle name="Обычный 15 14 2 3 2 2 3" xfId="1776"/>
    <cellStyle name="Обычный 15 14 2 3 2 3" xfId="1777"/>
    <cellStyle name="Обычный 15 14 2 3 2 3 2" xfId="1778"/>
    <cellStyle name="Обычный 15 14 2 3 2 4" xfId="1779"/>
    <cellStyle name="Обычный 15 14 2 3 3" xfId="1780"/>
    <cellStyle name="Обычный 15 14 2 3 3 2" xfId="1781"/>
    <cellStyle name="Обычный 15 14 2 3 3 2 2" xfId="1782"/>
    <cellStyle name="Обычный 15 14 2 3 3 3" xfId="1783"/>
    <cellStyle name="Обычный 15 14 2 3 4" xfId="1784"/>
    <cellStyle name="Обычный 15 14 2 3 4 2" xfId="1785"/>
    <cellStyle name="Обычный 15 14 2 3 5" xfId="1786"/>
    <cellStyle name="Обычный 15 14 2 4" xfId="1787"/>
    <cellStyle name="Обычный 15 14 2 4 2" xfId="1788"/>
    <cellStyle name="Обычный 15 14 2 4 2 2" xfId="1789"/>
    <cellStyle name="Обычный 15 14 2 4 2 2 2" xfId="1790"/>
    <cellStyle name="Обычный 15 14 2 4 2 3" xfId="1791"/>
    <cellStyle name="Обычный 15 14 2 4 3" xfId="1792"/>
    <cellStyle name="Обычный 15 14 2 4 3 2" xfId="1793"/>
    <cellStyle name="Обычный 15 14 2 4 4" xfId="1794"/>
    <cellStyle name="Обычный 15 14 2 5" xfId="1795"/>
    <cellStyle name="Обычный 15 14 2 5 2" xfId="1796"/>
    <cellStyle name="Обычный 15 14 2 5 2 2" xfId="1797"/>
    <cellStyle name="Обычный 15 14 2 5 3" xfId="1798"/>
    <cellStyle name="Обычный 15 14 2 6" xfId="1799"/>
    <cellStyle name="Обычный 15 14 2 6 2" xfId="1800"/>
    <cellStyle name="Обычный 15 14 2 7" xfId="1801"/>
    <cellStyle name="Обычный 15 14 3" xfId="1802"/>
    <cellStyle name="Обычный 15 14 3 2" xfId="1803"/>
    <cellStyle name="Обычный 15 14 3 2 2" xfId="1804"/>
    <cellStyle name="Обычный 15 14 3 2 2 2" xfId="1805"/>
    <cellStyle name="Обычный 15 14 3 2 2 2 2" xfId="1806"/>
    <cellStyle name="Обычный 15 14 3 2 2 3" xfId="1807"/>
    <cellStyle name="Обычный 15 14 3 2 3" xfId="1808"/>
    <cellStyle name="Обычный 15 14 3 2 3 2" xfId="1809"/>
    <cellStyle name="Обычный 15 14 3 2 4" xfId="1810"/>
    <cellStyle name="Обычный 15 14 3 3" xfId="1811"/>
    <cellStyle name="Обычный 15 14 3 3 2" xfId="1812"/>
    <cellStyle name="Обычный 15 14 3 3 2 2" xfId="1813"/>
    <cellStyle name="Обычный 15 14 3 3 3" xfId="1814"/>
    <cellStyle name="Обычный 15 14 3 4" xfId="1815"/>
    <cellStyle name="Обычный 15 14 3 4 2" xfId="1816"/>
    <cellStyle name="Обычный 15 14 3 5" xfId="1817"/>
    <cellStyle name="Обычный 15 14 4" xfId="1818"/>
    <cellStyle name="Обычный 15 14 4 2" xfId="1819"/>
    <cellStyle name="Обычный 15 14 4 2 2" xfId="1820"/>
    <cellStyle name="Обычный 15 14 4 2 2 2" xfId="1821"/>
    <cellStyle name="Обычный 15 14 4 2 2 2 2" xfId="1822"/>
    <cellStyle name="Обычный 15 14 4 2 2 3" xfId="1823"/>
    <cellStyle name="Обычный 15 14 4 2 3" xfId="1824"/>
    <cellStyle name="Обычный 15 14 4 2 3 2" xfId="1825"/>
    <cellStyle name="Обычный 15 14 4 2 4" xfId="1826"/>
    <cellStyle name="Обычный 15 14 4 3" xfId="1827"/>
    <cellStyle name="Обычный 15 14 4 3 2" xfId="1828"/>
    <cellStyle name="Обычный 15 14 4 3 2 2" xfId="1829"/>
    <cellStyle name="Обычный 15 14 4 3 3" xfId="1830"/>
    <cellStyle name="Обычный 15 14 4 4" xfId="1831"/>
    <cellStyle name="Обычный 15 14 4 4 2" xfId="1832"/>
    <cellStyle name="Обычный 15 14 4 5" xfId="1833"/>
    <cellStyle name="Обычный 15 14 5" xfId="1834"/>
    <cellStyle name="Обычный 15 14 5 2" xfId="1835"/>
    <cellStyle name="Обычный 15 14 5 2 2" xfId="1836"/>
    <cellStyle name="Обычный 15 14 5 2 2 2" xfId="1837"/>
    <cellStyle name="Обычный 15 14 5 2 3" xfId="1838"/>
    <cellStyle name="Обычный 15 14 5 3" xfId="1839"/>
    <cellStyle name="Обычный 15 14 5 3 2" xfId="1840"/>
    <cellStyle name="Обычный 15 14 5 4" xfId="1841"/>
    <cellStyle name="Обычный 15 14 6" xfId="1842"/>
    <cellStyle name="Обычный 15 14 6 2" xfId="1843"/>
    <cellStyle name="Обычный 15 14 6 2 2" xfId="1844"/>
    <cellStyle name="Обычный 15 14 6 3" xfId="1845"/>
    <cellStyle name="Обычный 15 14 7" xfId="1846"/>
    <cellStyle name="Обычный 15 14 7 2" xfId="1847"/>
    <cellStyle name="Обычный 15 14 8" xfId="1848"/>
    <cellStyle name="Обычный 15 15" xfId="1849"/>
    <cellStyle name="Обычный 15 15 2" xfId="1850"/>
    <cellStyle name="Обычный 15 15 2 2" xfId="1851"/>
    <cellStyle name="Обычный 15 15 2 2 2" xfId="1852"/>
    <cellStyle name="Обычный 15 15 2 2 2 2" xfId="1853"/>
    <cellStyle name="Обычный 15 15 2 2 2 2 2" xfId="1854"/>
    <cellStyle name="Обычный 15 15 2 2 2 2 2 2" xfId="1855"/>
    <cellStyle name="Обычный 15 15 2 2 2 2 3" xfId="1856"/>
    <cellStyle name="Обычный 15 15 2 2 2 3" xfId="1857"/>
    <cellStyle name="Обычный 15 15 2 2 2 3 2" xfId="1858"/>
    <cellStyle name="Обычный 15 15 2 2 2 4" xfId="1859"/>
    <cellStyle name="Обычный 15 15 2 2 3" xfId="1860"/>
    <cellStyle name="Обычный 15 15 2 2 3 2" xfId="1861"/>
    <cellStyle name="Обычный 15 15 2 2 3 2 2" xfId="1862"/>
    <cellStyle name="Обычный 15 15 2 2 3 3" xfId="1863"/>
    <cellStyle name="Обычный 15 15 2 2 4" xfId="1864"/>
    <cellStyle name="Обычный 15 15 2 2 4 2" xfId="1865"/>
    <cellStyle name="Обычный 15 15 2 2 5" xfId="1866"/>
    <cellStyle name="Обычный 15 15 2 3" xfId="1867"/>
    <cellStyle name="Обычный 15 15 2 3 2" xfId="1868"/>
    <cellStyle name="Обычный 15 15 2 3 2 2" xfId="1869"/>
    <cellStyle name="Обычный 15 15 2 3 2 2 2" xfId="1870"/>
    <cellStyle name="Обычный 15 15 2 3 2 2 2 2" xfId="1871"/>
    <cellStyle name="Обычный 15 15 2 3 2 2 3" xfId="1872"/>
    <cellStyle name="Обычный 15 15 2 3 2 3" xfId="1873"/>
    <cellStyle name="Обычный 15 15 2 3 2 3 2" xfId="1874"/>
    <cellStyle name="Обычный 15 15 2 3 2 4" xfId="1875"/>
    <cellStyle name="Обычный 15 15 2 3 3" xfId="1876"/>
    <cellStyle name="Обычный 15 15 2 3 3 2" xfId="1877"/>
    <cellStyle name="Обычный 15 15 2 3 3 2 2" xfId="1878"/>
    <cellStyle name="Обычный 15 15 2 3 3 3" xfId="1879"/>
    <cellStyle name="Обычный 15 15 2 3 4" xfId="1880"/>
    <cellStyle name="Обычный 15 15 2 3 4 2" xfId="1881"/>
    <cellStyle name="Обычный 15 15 2 3 5" xfId="1882"/>
    <cellStyle name="Обычный 15 15 2 4" xfId="1883"/>
    <cellStyle name="Обычный 15 15 2 4 2" xfId="1884"/>
    <cellStyle name="Обычный 15 15 2 4 2 2" xfId="1885"/>
    <cellStyle name="Обычный 15 15 2 4 2 2 2" xfId="1886"/>
    <cellStyle name="Обычный 15 15 2 4 2 3" xfId="1887"/>
    <cellStyle name="Обычный 15 15 2 4 3" xfId="1888"/>
    <cellStyle name="Обычный 15 15 2 4 3 2" xfId="1889"/>
    <cellStyle name="Обычный 15 15 2 4 4" xfId="1890"/>
    <cellStyle name="Обычный 15 15 2 5" xfId="1891"/>
    <cellStyle name="Обычный 15 15 2 5 2" xfId="1892"/>
    <cellStyle name="Обычный 15 15 2 5 2 2" xfId="1893"/>
    <cellStyle name="Обычный 15 15 2 5 3" xfId="1894"/>
    <cellStyle name="Обычный 15 15 2 6" xfId="1895"/>
    <cellStyle name="Обычный 15 15 2 6 2" xfId="1896"/>
    <cellStyle name="Обычный 15 15 2 7" xfId="1897"/>
    <cellStyle name="Обычный 15 15 3" xfId="1898"/>
    <cellStyle name="Обычный 15 15 3 2" xfId="1899"/>
    <cellStyle name="Обычный 15 15 3 2 2" xfId="1900"/>
    <cellStyle name="Обычный 15 15 3 2 2 2" xfId="1901"/>
    <cellStyle name="Обычный 15 15 3 2 2 2 2" xfId="1902"/>
    <cellStyle name="Обычный 15 15 3 2 2 3" xfId="1903"/>
    <cellStyle name="Обычный 15 15 3 2 3" xfId="1904"/>
    <cellStyle name="Обычный 15 15 3 2 3 2" xfId="1905"/>
    <cellStyle name="Обычный 15 15 3 2 4" xfId="1906"/>
    <cellStyle name="Обычный 15 15 3 3" xfId="1907"/>
    <cellStyle name="Обычный 15 15 3 3 2" xfId="1908"/>
    <cellStyle name="Обычный 15 15 3 3 2 2" xfId="1909"/>
    <cellStyle name="Обычный 15 15 3 3 3" xfId="1910"/>
    <cellStyle name="Обычный 15 15 3 4" xfId="1911"/>
    <cellStyle name="Обычный 15 15 3 4 2" xfId="1912"/>
    <cellStyle name="Обычный 15 15 3 5" xfId="1913"/>
    <cellStyle name="Обычный 15 15 4" xfId="1914"/>
    <cellStyle name="Обычный 15 15 4 2" xfId="1915"/>
    <cellStyle name="Обычный 15 15 4 2 2" xfId="1916"/>
    <cellStyle name="Обычный 15 15 4 2 2 2" xfId="1917"/>
    <cellStyle name="Обычный 15 15 4 2 2 2 2" xfId="1918"/>
    <cellStyle name="Обычный 15 15 4 2 2 3" xfId="1919"/>
    <cellStyle name="Обычный 15 15 4 2 3" xfId="1920"/>
    <cellStyle name="Обычный 15 15 4 2 3 2" xfId="1921"/>
    <cellStyle name="Обычный 15 15 4 2 4" xfId="1922"/>
    <cellStyle name="Обычный 15 15 4 3" xfId="1923"/>
    <cellStyle name="Обычный 15 15 4 3 2" xfId="1924"/>
    <cellStyle name="Обычный 15 15 4 3 2 2" xfId="1925"/>
    <cellStyle name="Обычный 15 15 4 3 3" xfId="1926"/>
    <cellStyle name="Обычный 15 15 4 4" xfId="1927"/>
    <cellStyle name="Обычный 15 15 4 4 2" xfId="1928"/>
    <cellStyle name="Обычный 15 15 4 5" xfId="1929"/>
    <cellStyle name="Обычный 15 15 5" xfId="1930"/>
    <cellStyle name="Обычный 15 15 5 2" xfId="1931"/>
    <cellStyle name="Обычный 15 15 5 2 2" xfId="1932"/>
    <cellStyle name="Обычный 15 15 5 2 2 2" xfId="1933"/>
    <cellStyle name="Обычный 15 15 5 2 3" xfId="1934"/>
    <cellStyle name="Обычный 15 15 5 3" xfId="1935"/>
    <cellStyle name="Обычный 15 15 5 3 2" xfId="1936"/>
    <cellStyle name="Обычный 15 15 5 4" xfId="1937"/>
    <cellStyle name="Обычный 15 15 6" xfId="1938"/>
    <cellStyle name="Обычный 15 15 6 2" xfId="1939"/>
    <cellStyle name="Обычный 15 15 6 2 2" xfId="1940"/>
    <cellStyle name="Обычный 15 15 6 3" xfId="1941"/>
    <cellStyle name="Обычный 15 15 7" xfId="1942"/>
    <cellStyle name="Обычный 15 15 7 2" xfId="1943"/>
    <cellStyle name="Обычный 15 15 8" xfId="1944"/>
    <cellStyle name="Обычный 15 16" xfId="1945"/>
    <cellStyle name="Обычный 15 16 2" xfId="1946"/>
    <cellStyle name="Обычный 15 16 2 2" xfId="1947"/>
    <cellStyle name="Обычный 15 16 2 2 2" xfId="1948"/>
    <cellStyle name="Обычный 15 16 2 2 2 2" xfId="1949"/>
    <cellStyle name="Обычный 15 16 2 2 2 2 2" xfId="1950"/>
    <cellStyle name="Обычный 15 16 2 2 2 2 2 2" xfId="1951"/>
    <cellStyle name="Обычный 15 16 2 2 2 2 3" xfId="1952"/>
    <cellStyle name="Обычный 15 16 2 2 2 3" xfId="1953"/>
    <cellStyle name="Обычный 15 16 2 2 2 3 2" xfId="1954"/>
    <cellStyle name="Обычный 15 16 2 2 2 4" xfId="1955"/>
    <cellStyle name="Обычный 15 16 2 2 3" xfId="1956"/>
    <cellStyle name="Обычный 15 16 2 2 3 2" xfId="1957"/>
    <cellStyle name="Обычный 15 16 2 2 3 2 2" xfId="1958"/>
    <cellStyle name="Обычный 15 16 2 2 3 3" xfId="1959"/>
    <cellStyle name="Обычный 15 16 2 2 4" xfId="1960"/>
    <cellStyle name="Обычный 15 16 2 2 4 2" xfId="1961"/>
    <cellStyle name="Обычный 15 16 2 2 5" xfId="1962"/>
    <cellStyle name="Обычный 15 16 2 3" xfId="1963"/>
    <cellStyle name="Обычный 15 16 2 3 2" xfId="1964"/>
    <cellStyle name="Обычный 15 16 2 3 2 2" xfId="1965"/>
    <cellStyle name="Обычный 15 16 2 3 2 2 2" xfId="1966"/>
    <cellStyle name="Обычный 15 16 2 3 2 2 2 2" xfId="1967"/>
    <cellStyle name="Обычный 15 16 2 3 2 2 3" xfId="1968"/>
    <cellStyle name="Обычный 15 16 2 3 2 3" xfId="1969"/>
    <cellStyle name="Обычный 15 16 2 3 2 3 2" xfId="1970"/>
    <cellStyle name="Обычный 15 16 2 3 2 4" xfId="1971"/>
    <cellStyle name="Обычный 15 16 2 3 3" xfId="1972"/>
    <cellStyle name="Обычный 15 16 2 3 3 2" xfId="1973"/>
    <cellStyle name="Обычный 15 16 2 3 3 2 2" xfId="1974"/>
    <cellStyle name="Обычный 15 16 2 3 3 3" xfId="1975"/>
    <cellStyle name="Обычный 15 16 2 3 4" xfId="1976"/>
    <cellStyle name="Обычный 15 16 2 3 4 2" xfId="1977"/>
    <cellStyle name="Обычный 15 16 2 3 5" xfId="1978"/>
    <cellStyle name="Обычный 15 16 2 4" xfId="1979"/>
    <cellStyle name="Обычный 15 16 2 4 2" xfId="1980"/>
    <cellStyle name="Обычный 15 16 2 4 2 2" xfId="1981"/>
    <cellStyle name="Обычный 15 16 2 4 2 2 2" xfId="1982"/>
    <cellStyle name="Обычный 15 16 2 4 2 3" xfId="1983"/>
    <cellStyle name="Обычный 15 16 2 4 3" xfId="1984"/>
    <cellStyle name="Обычный 15 16 2 4 3 2" xfId="1985"/>
    <cellStyle name="Обычный 15 16 2 4 4" xfId="1986"/>
    <cellStyle name="Обычный 15 16 2 5" xfId="1987"/>
    <cellStyle name="Обычный 15 16 2 5 2" xfId="1988"/>
    <cellStyle name="Обычный 15 16 2 5 2 2" xfId="1989"/>
    <cellStyle name="Обычный 15 16 2 5 3" xfId="1990"/>
    <cellStyle name="Обычный 15 16 2 6" xfId="1991"/>
    <cellStyle name="Обычный 15 16 2 6 2" xfId="1992"/>
    <cellStyle name="Обычный 15 16 2 7" xfId="1993"/>
    <cellStyle name="Обычный 15 16 3" xfId="1994"/>
    <cellStyle name="Обычный 15 16 3 2" xfId="1995"/>
    <cellStyle name="Обычный 15 16 3 2 2" xfId="1996"/>
    <cellStyle name="Обычный 15 16 3 2 2 2" xfId="1997"/>
    <cellStyle name="Обычный 15 16 3 2 2 2 2" xfId="1998"/>
    <cellStyle name="Обычный 15 16 3 2 2 3" xfId="1999"/>
    <cellStyle name="Обычный 15 16 3 2 3" xfId="2000"/>
    <cellStyle name="Обычный 15 16 3 2 3 2" xfId="2001"/>
    <cellStyle name="Обычный 15 16 3 2 4" xfId="2002"/>
    <cellStyle name="Обычный 15 16 3 3" xfId="2003"/>
    <cellStyle name="Обычный 15 16 3 3 2" xfId="2004"/>
    <cellStyle name="Обычный 15 16 3 3 2 2" xfId="2005"/>
    <cellStyle name="Обычный 15 16 3 3 3" xfId="2006"/>
    <cellStyle name="Обычный 15 16 3 4" xfId="2007"/>
    <cellStyle name="Обычный 15 16 3 4 2" xfId="2008"/>
    <cellStyle name="Обычный 15 16 3 5" xfId="2009"/>
    <cellStyle name="Обычный 15 16 4" xfId="2010"/>
    <cellStyle name="Обычный 15 16 4 2" xfId="2011"/>
    <cellStyle name="Обычный 15 16 4 2 2" xfId="2012"/>
    <cellStyle name="Обычный 15 16 4 2 2 2" xfId="2013"/>
    <cellStyle name="Обычный 15 16 4 2 2 2 2" xfId="2014"/>
    <cellStyle name="Обычный 15 16 4 2 2 3" xfId="2015"/>
    <cellStyle name="Обычный 15 16 4 2 3" xfId="2016"/>
    <cellStyle name="Обычный 15 16 4 2 3 2" xfId="2017"/>
    <cellStyle name="Обычный 15 16 4 2 4" xfId="2018"/>
    <cellStyle name="Обычный 15 16 4 3" xfId="2019"/>
    <cellStyle name="Обычный 15 16 4 3 2" xfId="2020"/>
    <cellStyle name="Обычный 15 16 4 3 2 2" xfId="2021"/>
    <cellStyle name="Обычный 15 16 4 3 3" xfId="2022"/>
    <cellStyle name="Обычный 15 16 4 4" xfId="2023"/>
    <cellStyle name="Обычный 15 16 4 4 2" xfId="2024"/>
    <cellStyle name="Обычный 15 16 4 5" xfId="2025"/>
    <cellStyle name="Обычный 15 16 5" xfId="2026"/>
    <cellStyle name="Обычный 15 16 5 2" xfId="2027"/>
    <cellStyle name="Обычный 15 16 5 2 2" xfId="2028"/>
    <cellStyle name="Обычный 15 16 5 2 2 2" xfId="2029"/>
    <cellStyle name="Обычный 15 16 5 2 3" xfId="2030"/>
    <cellStyle name="Обычный 15 16 5 3" xfId="2031"/>
    <cellStyle name="Обычный 15 16 5 3 2" xfId="2032"/>
    <cellStyle name="Обычный 15 16 5 4" xfId="2033"/>
    <cellStyle name="Обычный 15 16 6" xfId="2034"/>
    <cellStyle name="Обычный 15 16 6 2" xfId="2035"/>
    <cellStyle name="Обычный 15 16 6 2 2" xfId="2036"/>
    <cellStyle name="Обычный 15 16 6 3" xfId="2037"/>
    <cellStyle name="Обычный 15 16 7" xfId="2038"/>
    <cellStyle name="Обычный 15 16 7 2" xfId="2039"/>
    <cellStyle name="Обычный 15 16 8" xfId="2040"/>
    <cellStyle name="Обычный 15 17" xfId="2041"/>
    <cellStyle name="Обычный 15 17 2" xfId="2042"/>
    <cellStyle name="Обычный 15 17 2 2" xfId="2043"/>
    <cellStyle name="Обычный 15 17 2 2 2" xfId="2044"/>
    <cellStyle name="Обычный 15 17 2 2 2 2" xfId="2045"/>
    <cellStyle name="Обычный 15 17 2 2 2 2 2" xfId="2046"/>
    <cellStyle name="Обычный 15 17 2 2 2 2 2 2" xfId="2047"/>
    <cellStyle name="Обычный 15 17 2 2 2 2 3" xfId="2048"/>
    <cellStyle name="Обычный 15 17 2 2 2 3" xfId="2049"/>
    <cellStyle name="Обычный 15 17 2 2 2 3 2" xfId="2050"/>
    <cellStyle name="Обычный 15 17 2 2 2 4" xfId="2051"/>
    <cellStyle name="Обычный 15 17 2 2 3" xfId="2052"/>
    <cellStyle name="Обычный 15 17 2 2 3 2" xfId="2053"/>
    <cellStyle name="Обычный 15 17 2 2 3 2 2" xfId="2054"/>
    <cellStyle name="Обычный 15 17 2 2 3 3" xfId="2055"/>
    <cellStyle name="Обычный 15 17 2 2 4" xfId="2056"/>
    <cellStyle name="Обычный 15 17 2 2 4 2" xfId="2057"/>
    <cellStyle name="Обычный 15 17 2 2 5" xfId="2058"/>
    <cellStyle name="Обычный 15 17 2 3" xfId="2059"/>
    <cellStyle name="Обычный 15 17 2 3 2" xfId="2060"/>
    <cellStyle name="Обычный 15 17 2 3 2 2" xfId="2061"/>
    <cellStyle name="Обычный 15 17 2 3 2 2 2" xfId="2062"/>
    <cellStyle name="Обычный 15 17 2 3 2 2 2 2" xfId="2063"/>
    <cellStyle name="Обычный 15 17 2 3 2 2 3" xfId="2064"/>
    <cellStyle name="Обычный 15 17 2 3 2 3" xfId="2065"/>
    <cellStyle name="Обычный 15 17 2 3 2 3 2" xfId="2066"/>
    <cellStyle name="Обычный 15 17 2 3 2 4" xfId="2067"/>
    <cellStyle name="Обычный 15 17 2 3 3" xfId="2068"/>
    <cellStyle name="Обычный 15 17 2 3 3 2" xfId="2069"/>
    <cellStyle name="Обычный 15 17 2 3 3 2 2" xfId="2070"/>
    <cellStyle name="Обычный 15 17 2 3 3 3" xfId="2071"/>
    <cellStyle name="Обычный 15 17 2 3 4" xfId="2072"/>
    <cellStyle name="Обычный 15 17 2 3 4 2" xfId="2073"/>
    <cellStyle name="Обычный 15 17 2 3 5" xfId="2074"/>
    <cellStyle name="Обычный 15 17 2 4" xfId="2075"/>
    <cellStyle name="Обычный 15 17 2 4 2" xfId="2076"/>
    <cellStyle name="Обычный 15 17 2 4 2 2" xfId="2077"/>
    <cellStyle name="Обычный 15 17 2 4 2 2 2" xfId="2078"/>
    <cellStyle name="Обычный 15 17 2 4 2 3" xfId="2079"/>
    <cellStyle name="Обычный 15 17 2 4 3" xfId="2080"/>
    <cellStyle name="Обычный 15 17 2 4 3 2" xfId="2081"/>
    <cellStyle name="Обычный 15 17 2 4 4" xfId="2082"/>
    <cellStyle name="Обычный 15 17 2 5" xfId="2083"/>
    <cellStyle name="Обычный 15 17 2 5 2" xfId="2084"/>
    <cellStyle name="Обычный 15 17 2 5 2 2" xfId="2085"/>
    <cellStyle name="Обычный 15 17 2 5 3" xfId="2086"/>
    <cellStyle name="Обычный 15 17 2 6" xfId="2087"/>
    <cellStyle name="Обычный 15 17 2 6 2" xfId="2088"/>
    <cellStyle name="Обычный 15 17 2 7" xfId="2089"/>
    <cellStyle name="Обычный 15 17 3" xfId="2090"/>
    <cellStyle name="Обычный 15 17 3 2" xfId="2091"/>
    <cellStyle name="Обычный 15 17 3 2 2" xfId="2092"/>
    <cellStyle name="Обычный 15 17 3 2 2 2" xfId="2093"/>
    <cellStyle name="Обычный 15 17 3 2 2 2 2" xfId="2094"/>
    <cellStyle name="Обычный 15 17 3 2 2 3" xfId="2095"/>
    <cellStyle name="Обычный 15 17 3 2 3" xfId="2096"/>
    <cellStyle name="Обычный 15 17 3 2 3 2" xfId="2097"/>
    <cellStyle name="Обычный 15 17 3 2 4" xfId="2098"/>
    <cellStyle name="Обычный 15 17 3 3" xfId="2099"/>
    <cellStyle name="Обычный 15 17 3 3 2" xfId="2100"/>
    <cellStyle name="Обычный 15 17 3 3 2 2" xfId="2101"/>
    <cellStyle name="Обычный 15 17 3 3 3" xfId="2102"/>
    <cellStyle name="Обычный 15 17 3 4" xfId="2103"/>
    <cellStyle name="Обычный 15 17 3 4 2" xfId="2104"/>
    <cellStyle name="Обычный 15 17 3 5" xfId="2105"/>
    <cellStyle name="Обычный 15 17 4" xfId="2106"/>
    <cellStyle name="Обычный 15 17 4 2" xfId="2107"/>
    <cellStyle name="Обычный 15 17 4 2 2" xfId="2108"/>
    <cellStyle name="Обычный 15 17 4 2 2 2" xfId="2109"/>
    <cellStyle name="Обычный 15 17 4 2 2 2 2" xfId="2110"/>
    <cellStyle name="Обычный 15 17 4 2 2 3" xfId="2111"/>
    <cellStyle name="Обычный 15 17 4 2 3" xfId="2112"/>
    <cellStyle name="Обычный 15 17 4 2 3 2" xfId="2113"/>
    <cellStyle name="Обычный 15 17 4 2 4" xfId="2114"/>
    <cellStyle name="Обычный 15 17 4 3" xfId="2115"/>
    <cellStyle name="Обычный 15 17 4 3 2" xfId="2116"/>
    <cellStyle name="Обычный 15 17 4 3 2 2" xfId="2117"/>
    <cellStyle name="Обычный 15 17 4 3 3" xfId="2118"/>
    <cellStyle name="Обычный 15 17 4 4" xfId="2119"/>
    <cellStyle name="Обычный 15 17 4 4 2" xfId="2120"/>
    <cellStyle name="Обычный 15 17 4 5" xfId="2121"/>
    <cellStyle name="Обычный 15 17 5" xfId="2122"/>
    <cellStyle name="Обычный 15 17 5 2" xfId="2123"/>
    <cellStyle name="Обычный 15 17 5 2 2" xfId="2124"/>
    <cellStyle name="Обычный 15 17 5 2 2 2" xfId="2125"/>
    <cellStyle name="Обычный 15 17 5 2 3" xfId="2126"/>
    <cellStyle name="Обычный 15 17 5 3" xfId="2127"/>
    <cellStyle name="Обычный 15 17 5 3 2" xfId="2128"/>
    <cellStyle name="Обычный 15 17 5 4" xfId="2129"/>
    <cellStyle name="Обычный 15 17 6" xfId="2130"/>
    <cellStyle name="Обычный 15 17 6 2" xfId="2131"/>
    <cellStyle name="Обычный 15 17 6 2 2" xfId="2132"/>
    <cellStyle name="Обычный 15 17 6 3" xfId="2133"/>
    <cellStyle name="Обычный 15 17 7" xfId="2134"/>
    <cellStyle name="Обычный 15 17 7 2" xfId="2135"/>
    <cellStyle name="Обычный 15 17 8" xfId="2136"/>
    <cellStyle name="Обычный 15 18" xfId="2137"/>
    <cellStyle name="Обычный 15 18 2" xfId="2138"/>
    <cellStyle name="Обычный 15 18 2 2" xfId="2139"/>
    <cellStyle name="Обычный 15 18 2 2 2" xfId="2140"/>
    <cellStyle name="Обычный 15 18 2 2 2 2" xfId="2141"/>
    <cellStyle name="Обычный 15 18 2 2 2 2 2" xfId="2142"/>
    <cellStyle name="Обычный 15 18 2 2 2 2 2 2" xfId="2143"/>
    <cellStyle name="Обычный 15 18 2 2 2 2 3" xfId="2144"/>
    <cellStyle name="Обычный 15 18 2 2 2 3" xfId="2145"/>
    <cellStyle name="Обычный 15 18 2 2 2 3 2" xfId="2146"/>
    <cellStyle name="Обычный 15 18 2 2 2 4" xfId="2147"/>
    <cellStyle name="Обычный 15 18 2 2 3" xfId="2148"/>
    <cellStyle name="Обычный 15 18 2 2 3 2" xfId="2149"/>
    <cellStyle name="Обычный 15 18 2 2 3 2 2" xfId="2150"/>
    <cellStyle name="Обычный 15 18 2 2 3 3" xfId="2151"/>
    <cellStyle name="Обычный 15 18 2 2 4" xfId="2152"/>
    <cellStyle name="Обычный 15 18 2 2 4 2" xfId="2153"/>
    <cellStyle name="Обычный 15 18 2 2 5" xfId="2154"/>
    <cellStyle name="Обычный 15 18 2 3" xfId="2155"/>
    <cellStyle name="Обычный 15 18 2 3 2" xfId="2156"/>
    <cellStyle name="Обычный 15 18 2 3 2 2" xfId="2157"/>
    <cellStyle name="Обычный 15 18 2 3 2 2 2" xfId="2158"/>
    <cellStyle name="Обычный 15 18 2 3 2 2 2 2" xfId="2159"/>
    <cellStyle name="Обычный 15 18 2 3 2 2 3" xfId="2160"/>
    <cellStyle name="Обычный 15 18 2 3 2 3" xfId="2161"/>
    <cellStyle name="Обычный 15 18 2 3 2 3 2" xfId="2162"/>
    <cellStyle name="Обычный 15 18 2 3 2 4" xfId="2163"/>
    <cellStyle name="Обычный 15 18 2 3 3" xfId="2164"/>
    <cellStyle name="Обычный 15 18 2 3 3 2" xfId="2165"/>
    <cellStyle name="Обычный 15 18 2 3 3 2 2" xfId="2166"/>
    <cellStyle name="Обычный 15 18 2 3 3 3" xfId="2167"/>
    <cellStyle name="Обычный 15 18 2 3 4" xfId="2168"/>
    <cellStyle name="Обычный 15 18 2 3 4 2" xfId="2169"/>
    <cellStyle name="Обычный 15 18 2 3 5" xfId="2170"/>
    <cellStyle name="Обычный 15 18 2 4" xfId="2171"/>
    <cellStyle name="Обычный 15 18 2 4 2" xfId="2172"/>
    <cellStyle name="Обычный 15 18 2 4 2 2" xfId="2173"/>
    <cellStyle name="Обычный 15 18 2 4 2 2 2" xfId="2174"/>
    <cellStyle name="Обычный 15 18 2 4 2 3" xfId="2175"/>
    <cellStyle name="Обычный 15 18 2 4 3" xfId="2176"/>
    <cellStyle name="Обычный 15 18 2 4 3 2" xfId="2177"/>
    <cellStyle name="Обычный 15 18 2 4 4" xfId="2178"/>
    <cellStyle name="Обычный 15 18 2 5" xfId="2179"/>
    <cellStyle name="Обычный 15 18 2 5 2" xfId="2180"/>
    <cellStyle name="Обычный 15 18 2 5 2 2" xfId="2181"/>
    <cellStyle name="Обычный 15 18 2 5 3" xfId="2182"/>
    <cellStyle name="Обычный 15 18 2 6" xfId="2183"/>
    <cellStyle name="Обычный 15 18 2 6 2" xfId="2184"/>
    <cellStyle name="Обычный 15 18 2 7" xfId="2185"/>
    <cellStyle name="Обычный 15 18 3" xfId="2186"/>
    <cellStyle name="Обычный 15 18 3 2" xfId="2187"/>
    <cellStyle name="Обычный 15 18 3 2 2" xfId="2188"/>
    <cellStyle name="Обычный 15 18 3 2 2 2" xfId="2189"/>
    <cellStyle name="Обычный 15 18 3 2 2 2 2" xfId="2190"/>
    <cellStyle name="Обычный 15 18 3 2 2 3" xfId="2191"/>
    <cellStyle name="Обычный 15 18 3 2 3" xfId="2192"/>
    <cellStyle name="Обычный 15 18 3 2 3 2" xfId="2193"/>
    <cellStyle name="Обычный 15 18 3 2 4" xfId="2194"/>
    <cellStyle name="Обычный 15 18 3 3" xfId="2195"/>
    <cellStyle name="Обычный 15 18 3 3 2" xfId="2196"/>
    <cellStyle name="Обычный 15 18 3 3 2 2" xfId="2197"/>
    <cellStyle name="Обычный 15 18 3 3 3" xfId="2198"/>
    <cellStyle name="Обычный 15 18 3 4" xfId="2199"/>
    <cellStyle name="Обычный 15 18 3 4 2" xfId="2200"/>
    <cellStyle name="Обычный 15 18 3 5" xfId="2201"/>
    <cellStyle name="Обычный 15 18 4" xfId="2202"/>
    <cellStyle name="Обычный 15 18 4 2" xfId="2203"/>
    <cellStyle name="Обычный 15 18 4 2 2" xfId="2204"/>
    <cellStyle name="Обычный 15 18 4 2 2 2" xfId="2205"/>
    <cellStyle name="Обычный 15 18 4 2 2 2 2" xfId="2206"/>
    <cellStyle name="Обычный 15 18 4 2 2 3" xfId="2207"/>
    <cellStyle name="Обычный 15 18 4 2 3" xfId="2208"/>
    <cellStyle name="Обычный 15 18 4 2 3 2" xfId="2209"/>
    <cellStyle name="Обычный 15 18 4 2 4" xfId="2210"/>
    <cellStyle name="Обычный 15 18 4 3" xfId="2211"/>
    <cellStyle name="Обычный 15 18 4 3 2" xfId="2212"/>
    <cellStyle name="Обычный 15 18 4 3 2 2" xfId="2213"/>
    <cellStyle name="Обычный 15 18 4 3 3" xfId="2214"/>
    <cellStyle name="Обычный 15 18 4 4" xfId="2215"/>
    <cellStyle name="Обычный 15 18 4 4 2" xfId="2216"/>
    <cellStyle name="Обычный 15 18 4 5" xfId="2217"/>
    <cellStyle name="Обычный 15 18 5" xfId="2218"/>
    <cellStyle name="Обычный 15 18 5 2" xfId="2219"/>
    <cellStyle name="Обычный 15 18 5 2 2" xfId="2220"/>
    <cellStyle name="Обычный 15 18 5 2 2 2" xfId="2221"/>
    <cellStyle name="Обычный 15 18 5 2 3" xfId="2222"/>
    <cellStyle name="Обычный 15 18 5 3" xfId="2223"/>
    <cellStyle name="Обычный 15 18 5 3 2" xfId="2224"/>
    <cellStyle name="Обычный 15 18 5 4" xfId="2225"/>
    <cellStyle name="Обычный 15 18 6" xfId="2226"/>
    <cellStyle name="Обычный 15 18 6 2" xfId="2227"/>
    <cellStyle name="Обычный 15 18 6 2 2" xfId="2228"/>
    <cellStyle name="Обычный 15 18 6 3" xfId="2229"/>
    <cellStyle name="Обычный 15 18 7" xfId="2230"/>
    <cellStyle name="Обычный 15 18 7 2" xfId="2231"/>
    <cellStyle name="Обычный 15 18 8" xfId="2232"/>
    <cellStyle name="Обычный 15 19" xfId="2233"/>
    <cellStyle name="Обычный 15 19 2" xfId="2234"/>
    <cellStyle name="Обычный 15 19 2 2" xfId="2235"/>
    <cellStyle name="Обычный 15 19 2 2 2" xfId="2236"/>
    <cellStyle name="Обычный 15 19 2 2 2 2" xfId="2237"/>
    <cellStyle name="Обычный 15 19 2 2 2 2 2" xfId="2238"/>
    <cellStyle name="Обычный 15 19 2 2 2 2 2 2" xfId="2239"/>
    <cellStyle name="Обычный 15 19 2 2 2 2 3" xfId="2240"/>
    <cellStyle name="Обычный 15 19 2 2 2 3" xfId="2241"/>
    <cellStyle name="Обычный 15 19 2 2 2 3 2" xfId="2242"/>
    <cellStyle name="Обычный 15 19 2 2 2 4" xfId="2243"/>
    <cellStyle name="Обычный 15 19 2 2 3" xfId="2244"/>
    <cellStyle name="Обычный 15 19 2 2 3 2" xfId="2245"/>
    <cellStyle name="Обычный 15 19 2 2 3 2 2" xfId="2246"/>
    <cellStyle name="Обычный 15 19 2 2 3 3" xfId="2247"/>
    <cellStyle name="Обычный 15 19 2 2 4" xfId="2248"/>
    <cellStyle name="Обычный 15 19 2 2 4 2" xfId="2249"/>
    <cellStyle name="Обычный 15 19 2 2 5" xfId="2250"/>
    <cellStyle name="Обычный 15 19 2 3" xfId="2251"/>
    <cellStyle name="Обычный 15 19 2 3 2" xfId="2252"/>
    <cellStyle name="Обычный 15 19 2 3 2 2" xfId="2253"/>
    <cellStyle name="Обычный 15 19 2 3 2 2 2" xfId="2254"/>
    <cellStyle name="Обычный 15 19 2 3 2 2 2 2" xfId="2255"/>
    <cellStyle name="Обычный 15 19 2 3 2 2 3" xfId="2256"/>
    <cellStyle name="Обычный 15 19 2 3 2 3" xfId="2257"/>
    <cellStyle name="Обычный 15 19 2 3 2 3 2" xfId="2258"/>
    <cellStyle name="Обычный 15 19 2 3 2 4" xfId="2259"/>
    <cellStyle name="Обычный 15 19 2 3 3" xfId="2260"/>
    <cellStyle name="Обычный 15 19 2 3 3 2" xfId="2261"/>
    <cellStyle name="Обычный 15 19 2 3 3 2 2" xfId="2262"/>
    <cellStyle name="Обычный 15 19 2 3 3 3" xfId="2263"/>
    <cellStyle name="Обычный 15 19 2 3 4" xfId="2264"/>
    <cellStyle name="Обычный 15 19 2 3 4 2" xfId="2265"/>
    <cellStyle name="Обычный 15 19 2 3 5" xfId="2266"/>
    <cellStyle name="Обычный 15 19 2 4" xfId="2267"/>
    <cellStyle name="Обычный 15 19 2 4 2" xfId="2268"/>
    <cellStyle name="Обычный 15 19 2 4 2 2" xfId="2269"/>
    <cellStyle name="Обычный 15 19 2 4 2 2 2" xfId="2270"/>
    <cellStyle name="Обычный 15 19 2 4 2 3" xfId="2271"/>
    <cellStyle name="Обычный 15 19 2 4 3" xfId="2272"/>
    <cellStyle name="Обычный 15 19 2 4 3 2" xfId="2273"/>
    <cellStyle name="Обычный 15 19 2 4 4" xfId="2274"/>
    <cellStyle name="Обычный 15 19 2 5" xfId="2275"/>
    <cellStyle name="Обычный 15 19 2 5 2" xfId="2276"/>
    <cellStyle name="Обычный 15 19 2 5 2 2" xfId="2277"/>
    <cellStyle name="Обычный 15 19 2 5 3" xfId="2278"/>
    <cellStyle name="Обычный 15 19 2 6" xfId="2279"/>
    <cellStyle name="Обычный 15 19 2 6 2" xfId="2280"/>
    <cellStyle name="Обычный 15 19 2 7" xfId="2281"/>
    <cellStyle name="Обычный 15 19 3" xfId="2282"/>
    <cellStyle name="Обычный 15 19 3 2" xfId="2283"/>
    <cellStyle name="Обычный 15 19 3 2 2" xfId="2284"/>
    <cellStyle name="Обычный 15 19 3 2 2 2" xfId="2285"/>
    <cellStyle name="Обычный 15 19 3 2 2 2 2" xfId="2286"/>
    <cellStyle name="Обычный 15 19 3 2 2 3" xfId="2287"/>
    <cellStyle name="Обычный 15 19 3 2 3" xfId="2288"/>
    <cellStyle name="Обычный 15 19 3 2 3 2" xfId="2289"/>
    <cellStyle name="Обычный 15 19 3 2 4" xfId="2290"/>
    <cellStyle name="Обычный 15 19 3 3" xfId="2291"/>
    <cellStyle name="Обычный 15 19 3 3 2" xfId="2292"/>
    <cellStyle name="Обычный 15 19 3 3 2 2" xfId="2293"/>
    <cellStyle name="Обычный 15 19 3 3 3" xfId="2294"/>
    <cellStyle name="Обычный 15 19 3 4" xfId="2295"/>
    <cellStyle name="Обычный 15 19 3 4 2" xfId="2296"/>
    <cellStyle name="Обычный 15 19 3 5" xfId="2297"/>
    <cellStyle name="Обычный 15 19 4" xfId="2298"/>
    <cellStyle name="Обычный 15 19 4 2" xfId="2299"/>
    <cellStyle name="Обычный 15 19 4 2 2" xfId="2300"/>
    <cellStyle name="Обычный 15 19 4 2 2 2" xfId="2301"/>
    <cellStyle name="Обычный 15 19 4 2 2 2 2" xfId="2302"/>
    <cellStyle name="Обычный 15 19 4 2 2 3" xfId="2303"/>
    <cellStyle name="Обычный 15 19 4 2 3" xfId="2304"/>
    <cellStyle name="Обычный 15 19 4 2 3 2" xfId="2305"/>
    <cellStyle name="Обычный 15 19 4 2 4" xfId="2306"/>
    <cellStyle name="Обычный 15 19 4 3" xfId="2307"/>
    <cellStyle name="Обычный 15 19 4 3 2" xfId="2308"/>
    <cellStyle name="Обычный 15 19 4 3 2 2" xfId="2309"/>
    <cellStyle name="Обычный 15 19 4 3 3" xfId="2310"/>
    <cellStyle name="Обычный 15 19 4 4" xfId="2311"/>
    <cellStyle name="Обычный 15 19 4 4 2" xfId="2312"/>
    <cellStyle name="Обычный 15 19 4 5" xfId="2313"/>
    <cellStyle name="Обычный 15 19 5" xfId="2314"/>
    <cellStyle name="Обычный 15 19 5 2" xfId="2315"/>
    <cellStyle name="Обычный 15 19 5 2 2" xfId="2316"/>
    <cellStyle name="Обычный 15 19 5 2 2 2" xfId="2317"/>
    <cellStyle name="Обычный 15 19 5 2 3" xfId="2318"/>
    <cellStyle name="Обычный 15 19 5 3" xfId="2319"/>
    <cellStyle name="Обычный 15 19 5 3 2" xfId="2320"/>
    <cellStyle name="Обычный 15 19 5 4" xfId="2321"/>
    <cellStyle name="Обычный 15 19 6" xfId="2322"/>
    <cellStyle name="Обычный 15 19 6 2" xfId="2323"/>
    <cellStyle name="Обычный 15 19 6 2 2" xfId="2324"/>
    <cellStyle name="Обычный 15 19 6 3" xfId="2325"/>
    <cellStyle name="Обычный 15 19 7" xfId="2326"/>
    <cellStyle name="Обычный 15 19 7 2" xfId="2327"/>
    <cellStyle name="Обычный 15 19 8" xfId="2328"/>
    <cellStyle name="Обычный 15 2" xfId="2329"/>
    <cellStyle name="Обычный 15 2 2" xfId="2330"/>
    <cellStyle name="Обычный 15 2 2 2" xfId="2331"/>
    <cellStyle name="Обычный 15 2 2 2 2" xfId="2332"/>
    <cellStyle name="Обычный 15 2 2 2 2 2" xfId="2333"/>
    <cellStyle name="Обычный 15 2 2 2 2 2 2" xfId="2334"/>
    <cellStyle name="Обычный 15 2 2 2 2 2 2 2" xfId="2335"/>
    <cellStyle name="Обычный 15 2 2 2 2 2 3" xfId="2336"/>
    <cellStyle name="Обычный 15 2 2 2 2 3" xfId="2337"/>
    <cellStyle name="Обычный 15 2 2 2 2 3 2" xfId="2338"/>
    <cellStyle name="Обычный 15 2 2 2 2 4" xfId="2339"/>
    <cellStyle name="Обычный 15 2 2 2 3" xfId="2340"/>
    <cellStyle name="Обычный 15 2 2 2 3 2" xfId="2341"/>
    <cellStyle name="Обычный 15 2 2 2 3 2 2" xfId="2342"/>
    <cellStyle name="Обычный 15 2 2 2 3 3" xfId="2343"/>
    <cellStyle name="Обычный 15 2 2 2 4" xfId="2344"/>
    <cellStyle name="Обычный 15 2 2 2 4 2" xfId="2345"/>
    <cellStyle name="Обычный 15 2 2 2 5" xfId="2346"/>
    <cellStyle name="Обычный 15 2 2 3" xfId="2347"/>
    <cellStyle name="Обычный 15 2 2 3 2" xfId="2348"/>
    <cellStyle name="Обычный 15 2 2 3 2 2" xfId="2349"/>
    <cellStyle name="Обычный 15 2 2 3 2 2 2" xfId="2350"/>
    <cellStyle name="Обычный 15 2 2 3 2 2 2 2" xfId="2351"/>
    <cellStyle name="Обычный 15 2 2 3 2 2 3" xfId="2352"/>
    <cellStyle name="Обычный 15 2 2 3 2 3" xfId="2353"/>
    <cellStyle name="Обычный 15 2 2 3 2 3 2" xfId="2354"/>
    <cellStyle name="Обычный 15 2 2 3 2 4" xfId="2355"/>
    <cellStyle name="Обычный 15 2 2 3 3" xfId="2356"/>
    <cellStyle name="Обычный 15 2 2 3 3 2" xfId="2357"/>
    <cellStyle name="Обычный 15 2 2 3 3 2 2" xfId="2358"/>
    <cellStyle name="Обычный 15 2 2 3 3 3" xfId="2359"/>
    <cellStyle name="Обычный 15 2 2 3 4" xfId="2360"/>
    <cellStyle name="Обычный 15 2 2 3 4 2" xfId="2361"/>
    <cellStyle name="Обычный 15 2 2 3 5" xfId="2362"/>
    <cellStyle name="Обычный 15 2 2 4" xfId="2363"/>
    <cellStyle name="Обычный 15 2 2 4 2" xfId="2364"/>
    <cellStyle name="Обычный 15 2 2 4 2 2" xfId="2365"/>
    <cellStyle name="Обычный 15 2 2 4 2 2 2" xfId="2366"/>
    <cellStyle name="Обычный 15 2 2 4 2 3" xfId="2367"/>
    <cellStyle name="Обычный 15 2 2 4 3" xfId="2368"/>
    <cellStyle name="Обычный 15 2 2 4 3 2" xfId="2369"/>
    <cellStyle name="Обычный 15 2 2 4 4" xfId="2370"/>
    <cellStyle name="Обычный 15 2 2 5" xfId="2371"/>
    <cellStyle name="Обычный 15 2 2 5 2" xfId="2372"/>
    <cellStyle name="Обычный 15 2 2 5 2 2" xfId="2373"/>
    <cellStyle name="Обычный 15 2 2 5 3" xfId="2374"/>
    <cellStyle name="Обычный 15 2 2 6" xfId="2375"/>
    <cellStyle name="Обычный 15 2 2 6 2" xfId="2376"/>
    <cellStyle name="Обычный 15 2 2 7" xfId="2377"/>
    <cellStyle name="Обычный 15 2 3" xfId="2378"/>
    <cellStyle name="Обычный 15 2 3 2" xfId="2379"/>
    <cellStyle name="Обычный 15 2 3 2 2" xfId="2380"/>
    <cellStyle name="Обычный 15 2 3 2 2 2" xfId="2381"/>
    <cellStyle name="Обычный 15 2 3 2 2 2 2" xfId="2382"/>
    <cellStyle name="Обычный 15 2 3 2 2 3" xfId="2383"/>
    <cellStyle name="Обычный 15 2 3 2 3" xfId="2384"/>
    <cellStyle name="Обычный 15 2 3 2 3 2" xfId="2385"/>
    <cellStyle name="Обычный 15 2 3 2 4" xfId="2386"/>
    <cellStyle name="Обычный 15 2 3 3" xfId="2387"/>
    <cellStyle name="Обычный 15 2 3 3 2" xfId="2388"/>
    <cellStyle name="Обычный 15 2 3 3 2 2" xfId="2389"/>
    <cellStyle name="Обычный 15 2 3 3 3" xfId="2390"/>
    <cellStyle name="Обычный 15 2 3 4" xfId="2391"/>
    <cellStyle name="Обычный 15 2 3 4 2" xfId="2392"/>
    <cellStyle name="Обычный 15 2 3 5" xfId="2393"/>
    <cellStyle name="Обычный 15 2 4" xfId="2394"/>
    <cellStyle name="Обычный 15 2 4 2" xfId="2395"/>
    <cellStyle name="Обычный 15 2 4 2 2" xfId="2396"/>
    <cellStyle name="Обычный 15 2 4 2 2 2" xfId="2397"/>
    <cellStyle name="Обычный 15 2 4 2 2 2 2" xfId="2398"/>
    <cellStyle name="Обычный 15 2 4 2 2 3" xfId="2399"/>
    <cellStyle name="Обычный 15 2 4 2 3" xfId="2400"/>
    <cellStyle name="Обычный 15 2 4 2 3 2" xfId="2401"/>
    <cellStyle name="Обычный 15 2 4 2 4" xfId="2402"/>
    <cellStyle name="Обычный 15 2 4 3" xfId="2403"/>
    <cellStyle name="Обычный 15 2 4 3 2" xfId="2404"/>
    <cellStyle name="Обычный 15 2 4 3 2 2" xfId="2405"/>
    <cellStyle name="Обычный 15 2 4 3 3" xfId="2406"/>
    <cellStyle name="Обычный 15 2 4 4" xfId="2407"/>
    <cellStyle name="Обычный 15 2 4 4 2" xfId="2408"/>
    <cellStyle name="Обычный 15 2 4 5" xfId="2409"/>
    <cellStyle name="Обычный 15 2 5" xfId="2410"/>
    <cellStyle name="Обычный 15 2 5 2" xfId="2411"/>
    <cellStyle name="Обычный 15 2 5 2 2" xfId="2412"/>
    <cellStyle name="Обычный 15 2 5 2 2 2" xfId="2413"/>
    <cellStyle name="Обычный 15 2 5 2 3" xfId="2414"/>
    <cellStyle name="Обычный 15 2 5 3" xfId="2415"/>
    <cellStyle name="Обычный 15 2 5 3 2" xfId="2416"/>
    <cellStyle name="Обычный 15 2 5 4" xfId="2417"/>
    <cellStyle name="Обычный 15 2 6" xfId="2418"/>
    <cellStyle name="Обычный 15 2 6 2" xfId="2419"/>
    <cellStyle name="Обычный 15 2 6 2 2" xfId="2420"/>
    <cellStyle name="Обычный 15 2 6 3" xfId="2421"/>
    <cellStyle name="Обычный 15 2 7" xfId="2422"/>
    <cellStyle name="Обычный 15 2 7 2" xfId="2423"/>
    <cellStyle name="Обычный 15 2 8" xfId="2424"/>
    <cellStyle name="Обычный 15 20" xfId="2425"/>
    <cellStyle name="Обычный 15 20 2" xfId="2426"/>
    <cellStyle name="Обычный 15 20 2 2" xfId="2427"/>
    <cellStyle name="Обычный 15 20 2 2 2" xfId="2428"/>
    <cellStyle name="Обычный 15 20 2 2 2 2" xfId="2429"/>
    <cellStyle name="Обычный 15 20 2 2 2 2 2" xfId="2430"/>
    <cellStyle name="Обычный 15 20 2 2 2 2 2 2" xfId="2431"/>
    <cellStyle name="Обычный 15 20 2 2 2 2 3" xfId="2432"/>
    <cellStyle name="Обычный 15 20 2 2 2 3" xfId="2433"/>
    <cellStyle name="Обычный 15 20 2 2 2 3 2" xfId="2434"/>
    <cellStyle name="Обычный 15 20 2 2 2 4" xfId="2435"/>
    <cellStyle name="Обычный 15 20 2 2 3" xfId="2436"/>
    <cellStyle name="Обычный 15 20 2 2 3 2" xfId="2437"/>
    <cellStyle name="Обычный 15 20 2 2 3 2 2" xfId="2438"/>
    <cellStyle name="Обычный 15 20 2 2 3 3" xfId="2439"/>
    <cellStyle name="Обычный 15 20 2 2 4" xfId="2440"/>
    <cellStyle name="Обычный 15 20 2 2 4 2" xfId="2441"/>
    <cellStyle name="Обычный 15 20 2 2 5" xfId="2442"/>
    <cellStyle name="Обычный 15 20 2 3" xfId="2443"/>
    <cellStyle name="Обычный 15 20 2 3 2" xfId="2444"/>
    <cellStyle name="Обычный 15 20 2 3 2 2" xfId="2445"/>
    <cellStyle name="Обычный 15 20 2 3 2 2 2" xfId="2446"/>
    <cellStyle name="Обычный 15 20 2 3 2 2 2 2" xfId="2447"/>
    <cellStyle name="Обычный 15 20 2 3 2 2 3" xfId="2448"/>
    <cellStyle name="Обычный 15 20 2 3 2 3" xfId="2449"/>
    <cellStyle name="Обычный 15 20 2 3 2 3 2" xfId="2450"/>
    <cellStyle name="Обычный 15 20 2 3 2 4" xfId="2451"/>
    <cellStyle name="Обычный 15 20 2 3 3" xfId="2452"/>
    <cellStyle name="Обычный 15 20 2 3 3 2" xfId="2453"/>
    <cellStyle name="Обычный 15 20 2 3 3 2 2" xfId="2454"/>
    <cellStyle name="Обычный 15 20 2 3 3 3" xfId="2455"/>
    <cellStyle name="Обычный 15 20 2 3 4" xfId="2456"/>
    <cellStyle name="Обычный 15 20 2 3 4 2" xfId="2457"/>
    <cellStyle name="Обычный 15 20 2 3 5" xfId="2458"/>
    <cellStyle name="Обычный 15 20 2 4" xfId="2459"/>
    <cellStyle name="Обычный 15 20 2 4 2" xfId="2460"/>
    <cellStyle name="Обычный 15 20 2 4 2 2" xfId="2461"/>
    <cellStyle name="Обычный 15 20 2 4 2 2 2" xfId="2462"/>
    <cellStyle name="Обычный 15 20 2 4 2 3" xfId="2463"/>
    <cellStyle name="Обычный 15 20 2 4 3" xfId="2464"/>
    <cellStyle name="Обычный 15 20 2 4 3 2" xfId="2465"/>
    <cellStyle name="Обычный 15 20 2 4 4" xfId="2466"/>
    <cellStyle name="Обычный 15 20 2 5" xfId="2467"/>
    <cellStyle name="Обычный 15 20 2 5 2" xfId="2468"/>
    <cellStyle name="Обычный 15 20 2 5 2 2" xfId="2469"/>
    <cellStyle name="Обычный 15 20 2 5 3" xfId="2470"/>
    <cellStyle name="Обычный 15 20 2 6" xfId="2471"/>
    <cellStyle name="Обычный 15 20 2 6 2" xfId="2472"/>
    <cellStyle name="Обычный 15 20 2 7" xfId="2473"/>
    <cellStyle name="Обычный 15 20 3" xfId="2474"/>
    <cellStyle name="Обычный 15 20 3 2" xfId="2475"/>
    <cellStyle name="Обычный 15 20 3 2 2" xfId="2476"/>
    <cellStyle name="Обычный 15 20 3 2 2 2" xfId="2477"/>
    <cellStyle name="Обычный 15 20 3 2 2 2 2" xfId="2478"/>
    <cellStyle name="Обычный 15 20 3 2 2 3" xfId="2479"/>
    <cellStyle name="Обычный 15 20 3 2 3" xfId="2480"/>
    <cellStyle name="Обычный 15 20 3 2 3 2" xfId="2481"/>
    <cellStyle name="Обычный 15 20 3 2 4" xfId="2482"/>
    <cellStyle name="Обычный 15 20 3 3" xfId="2483"/>
    <cellStyle name="Обычный 15 20 3 3 2" xfId="2484"/>
    <cellStyle name="Обычный 15 20 3 3 2 2" xfId="2485"/>
    <cellStyle name="Обычный 15 20 3 3 3" xfId="2486"/>
    <cellStyle name="Обычный 15 20 3 4" xfId="2487"/>
    <cellStyle name="Обычный 15 20 3 4 2" xfId="2488"/>
    <cellStyle name="Обычный 15 20 3 5" xfId="2489"/>
    <cellStyle name="Обычный 15 20 4" xfId="2490"/>
    <cellStyle name="Обычный 15 20 4 2" xfId="2491"/>
    <cellStyle name="Обычный 15 20 4 2 2" xfId="2492"/>
    <cellStyle name="Обычный 15 20 4 2 2 2" xfId="2493"/>
    <cellStyle name="Обычный 15 20 4 2 2 2 2" xfId="2494"/>
    <cellStyle name="Обычный 15 20 4 2 2 3" xfId="2495"/>
    <cellStyle name="Обычный 15 20 4 2 3" xfId="2496"/>
    <cellStyle name="Обычный 15 20 4 2 3 2" xfId="2497"/>
    <cellStyle name="Обычный 15 20 4 2 4" xfId="2498"/>
    <cellStyle name="Обычный 15 20 4 3" xfId="2499"/>
    <cellStyle name="Обычный 15 20 4 3 2" xfId="2500"/>
    <cellStyle name="Обычный 15 20 4 3 2 2" xfId="2501"/>
    <cellStyle name="Обычный 15 20 4 3 3" xfId="2502"/>
    <cellStyle name="Обычный 15 20 4 4" xfId="2503"/>
    <cellStyle name="Обычный 15 20 4 4 2" xfId="2504"/>
    <cellStyle name="Обычный 15 20 4 5" xfId="2505"/>
    <cellStyle name="Обычный 15 20 5" xfId="2506"/>
    <cellStyle name="Обычный 15 20 5 2" xfId="2507"/>
    <cellStyle name="Обычный 15 20 5 2 2" xfId="2508"/>
    <cellStyle name="Обычный 15 20 5 2 2 2" xfId="2509"/>
    <cellStyle name="Обычный 15 20 5 2 3" xfId="2510"/>
    <cellStyle name="Обычный 15 20 5 3" xfId="2511"/>
    <cellStyle name="Обычный 15 20 5 3 2" xfId="2512"/>
    <cellStyle name="Обычный 15 20 5 4" xfId="2513"/>
    <cellStyle name="Обычный 15 20 6" xfId="2514"/>
    <cellStyle name="Обычный 15 20 6 2" xfId="2515"/>
    <cellStyle name="Обычный 15 20 6 2 2" xfId="2516"/>
    <cellStyle name="Обычный 15 20 6 3" xfId="2517"/>
    <cellStyle name="Обычный 15 20 7" xfId="2518"/>
    <cellStyle name="Обычный 15 20 7 2" xfId="2519"/>
    <cellStyle name="Обычный 15 20 8" xfId="2520"/>
    <cellStyle name="Обычный 15 21" xfId="2521"/>
    <cellStyle name="Обычный 15 21 2" xfId="2522"/>
    <cellStyle name="Обычный 15 21 2 2" xfId="2523"/>
    <cellStyle name="Обычный 15 21 2 2 2" xfId="2524"/>
    <cellStyle name="Обычный 15 21 2 2 2 2" xfId="2525"/>
    <cellStyle name="Обычный 15 21 2 2 2 2 2" xfId="2526"/>
    <cellStyle name="Обычный 15 21 2 2 2 2 2 2" xfId="2527"/>
    <cellStyle name="Обычный 15 21 2 2 2 2 3" xfId="2528"/>
    <cellStyle name="Обычный 15 21 2 2 2 3" xfId="2529"/>
    <cellStyle name="Обычный 15 21 2 2 2 3 2" xfId="2530"/>
    <cellStyle name="Обычный 15 21 2 2 2 4" xfId="2531"/>
    <cellStyle name="Обычный 15 21 2 2 3" xfId="2532"/>
    <cellStyle name="Обычный 15 21 2 2 3 2" xfId="2533"/>
    <cellStyle name="Обычный 15 21 2 2 3 2 2" xfId="2534"/>
    <cellStyle name="Обычный 15 21 2 2 3 3" xfId="2535"/>
    <cellStyle name="Обычный 15 21 2 2 4" xfId="2536"/>
    <cellStyle name="Обычный 15 21 2 2 4 2" xfId="2537"/>
    <cellStyle name="Обычный 15 21 2 2 5" xfId="2538"/>
    <cellStyle name="Обычный 15 21 2 3" xfId="2539"/>
    <cellStyle name="Обычный 15 21 2 3 2" xfId="2540"/>
    <cellStyle name="Обычный 15 21 2 3 2 2" xfId="2541"/>
    <cellStyle name="Обычный 15 21 2 3 2 2 2" xfId="2542"/>
    <cellStyle name="Обычный 15 21 2 3 2 2 2 2" xfId="2543"/>
    <cellStyle name="Обычный 15 21 2 3 2 2 3" xfId="2544"/>
    <cellStyle name="Обычный 15 21 2 3 2 3" xfId="2545"/>
    <cellStyle name="Обычный 15 21 2 3 2 3 2" xfId="2546"/>
    <cellStyle name="Обычный 15 21 2 3 2 4" xfId="2547"/>
    <cellStyle name="Обычный 15 21 2 3 3" xfId="2548"/>
    <cellStyle name="Обычный 15 21 2 3 3 2" xfId="2549"/>
    <cellStyle name="Обычный 15 21 2 3 3 2 2" xfId="2550"/>
    <cellStyle name="Обычный 15 21 2 3 3 3" xfId="2551"/>
    <cellStyle name="Обычный 15 21 2 3 4" xfId="2552"/>
    <cellStyle name="Обычный 15 21 2 3 4 2" xfId="2553"/>
    <cellStyle name="Обычный 15 21 2 3 5" xfId="2554"/>
    <cellStyle name="Обычный 15 21 2 4" xfId="2555"/>
    <cellStyle name="Обычный 15 21 2 4 2" xfId="2556"/>
    <cellStyle name="Обычный 15 21 2 4 2 2" xfId="2557"/>
    <cellStyle name="Обычный 15 21 2 4 2 2 2" xfId="2558"/>
    <cellStyle name="Обычный 15 21 2 4 2 3" xfId="2559"/>
    <cellStyle name="Обычный 15 21 2 4 3" xfId="2560"/>
    <cellStyle name="Обычный 15 21 2 4 3 2" xfId="2561"/>
    <cellStyle name="Обычный 15 21 2 4 4" xfId="2562"/>
    <cellStyle name="Обычный 15 21 2 5" xfId="2563"/>
    <cellStyle name="Обычный 15 21 2 5 2" xfId="2564"/>
    <cellStyle name="Обычный 15 21 2 5 2 2" xfId="2565"/>
    <cellStyle name="Обычный 15 21 2 5 3" xfId="2566"/>
    <cellStyle name="Обычный 15 21 2 6" xfId="2567"/>
    <cellStyle name="Обычный 15 21 2 6 2" xfId="2568"/>
    <cellStyle name="Обычный 15 21 2 7" xfId="2569"/>
    <cellStyle name="Обычный 15 21 3" xfId="2570"/>
    <cellStyle name="Обычный 15 21 3 2" xfId="2571"/>
    <cellStyle name="Обычный 15 21 3 2 2" xfId="2572"/>
    <cellStyle name="Обычный 15 21 3 2 2 2" xfId="2573"/>
    <cellStyle name="Обычный 15 21 3 2 2 2 2" xfId="2574"/>
    <cellStyle name="Обычный 15 21 3 2 2 3" xfId="2575"/>
    <cellStyle name="Обычный 15 21 3 2 3" xfId="2576"/>
    <cellStyle name="Обычный 15 21 3 2 3 2" xfId="2577"/>
    <cellStyle name="Обычный 15 21 3 2 4" xfId="2578"/>
    <cellStyle name="Обычный 15 21 3 3" xfId="2579"/>
    <cellStyle name="Обычный 15 21 3 3 2" xfId="2580"/>
    <cellStyle name="Обычный 15 21 3 3 2 2" xfId="2581"/>
    <cellStyle name="Обычный 15 21 3 3 3" xfId="2582"/>
    <cellStyle name="Обычный 15 21 3 4" xfId="2583"/>
    <cellStyle name="Обычный 15 21 3 4 2" xfId="2584"/>
    <cellStyle name="Обычный 15 21 3 5" xfId="2585"/>
    <cellStyle name="Обычный 15 21 4" xfId="2586"/>
    <cellStyle name="Обычный 15 21 4 2" xfId="2587"/>
    <cellStyle name="Обычный 15 21 4 2 2" xfId="2588"/>
    <cellStyle name="Обычный 15 21 4 2 2 2" xfId="2589"/>
    <cellStyle name="Обычный 15 21 4 2 2 2 2" xfId="2590"/>
    <cellStyle name="Обычный 15 21 4 2 2 3" xfId="2591"/>
    <cellStyle name="Обычный 15 21 4 2 3" xfId="2592"/>
    <cellStyle name="Обычный 15 21 4 2 3 2" xfId="2593"/>
    <cellStyle name="Обычный 15 21 4 2 4" xfId="2594"/>
    <cellStyle name="Обычный 15 21 4 3" xfId="2595"/>
    <cellStyle name="Обычный 15 21 4 3 2" xfId="2596"/>
    <cellStyle name="Обычный 15 21 4 3 2 2" xfId="2597"/>
    <cellStyle name="Обычный 15 21 4 3 3" xfId="2598"/>
    <cellStyle name="Обычный 15 21 4 4" xfId="2599"/>
    <cellStyle name="Обычный 15 21 4 4 2" xfId="2600"/>
    <cellStyle name="Обычный 15 21 4 5" xfId="2601"/>
    <cellStyle name="Обычный 15 21 5" xfId="2602"/>
    <cellStyle name="Обычный 15 21 5 2" xfId="2603"/>
    <cellStyle name="Обычный 15 21 5 2 2" xfId="2604"/>
    <cellStyle name="Обычный 15 21 5 2 2 2" xfId="2605"/>
    <cellStyle name="Обычный 15 21 5 2 3" xfId="2606"/>
    <cellStyle name="Обычный 15 21 5 3" xfId="2607"/>
    <cellStyle name="Обычный 15 21 5 3 2" xfId="2608"/>
    <cellStyle name="Обычный 15 21 5 4" xfId="2609"/>
    <cellStyle name="Обычный 15 21 6" xfId="2610"/>
    <cellStyle name="Обычный 15 21 6 2" xfId="2611"/>
    <cellStyle name="Обычный 15 21 6 2 2" xfId="2612"/>
    <cellStyle name="Обычный 15 21 6 3" xfId="2613"/>
    <cellStyle name="Обычный 15 21 7" xfId="2614"/>
    <cellStyle name="Обычный 15 21 7 2" xfId="2615"/>
    <cellStyle name="Обычный 15 21 8" xfId="2616"/>
    <cellStyle name="Обычный 15 22" xfId="2617"/>
    <cellStyle name="Обычный 15 22 2" xfId="2618"/>
    <cellStyle name="Обычный 15 22 2 2" xfId="2619"/>
    <cellStyle name="Обычный 15 22 2 2 2" xfId="2620"/>
    <cellStyle name="Обычный 15 22 2 2 2 2" xfId="2621"/>
    <cellStyle name="Обычный 15 22 2 2 2 2 2" xfId="2622"/>
    <cellStyle name="Обычный 15 22 2 2 2 2 2 2" xfId="2623"/>
    <cellStyle name="Обычный 15 22 2 2 2 2 3" xfId="2624"/>
    <cellStyle name="Обычный 15 22 2 2 2 3" xfId="2625"/>
    <cellStyle name="Обычный 15 22 2 2 2 3 2" xfId="2626"/>
    <cellStyle name="Обычный 15 22 2 2 2 4" xfId="2627"/>
    <cellStyle name="Обычный 15 22 2 2 3" xfId="2628"/>
    <cellStyle name="Обычный 15 22 2 2 3 2" xfId="2629"/>
    <cellStyle name="Обычный 15 22 2 2 3 2 2" xfId="2630"/>
    <cellStyle name="Обычный 15 22 2 2 3 3" xfId="2631"/>
    <cellStyle name="Обычный 15 22 2 2 4" xfId="2632"/>
    <cellStyle name="Обычный 15 22 2 2 4 2" xfId="2633"/>
    <cellStyle name="Обычный 15 22 2 2 5" xfId="2634"/>
    <cellStyle name="Обычный 15 22 2 3" xfId="2635"/>
    <cellStyle name="Обычный 15 22 2 3 2" xfId="2636"/>
    <cellStyle name="Обычный 15 22 2 3 2 2" xfId="2637"/>
    <cellStyle name="Обычный 15 22 2 3 2 2 2" xfId="2638"/>
    <cellStyle name="Обычный 15 22 2 3 2 2 2 2" xfId="2639"/>
    <cellStyle name="Обычный 15 22 2 3 2 2 3" xfId="2640"/>
    <cellStyle name="Обычный 15 22 2 3 2 3" xfId="2641"/>
    <cellStyle name="Обычный 15 22 2 3 2 3 2" xfId="2642"/>
    <cellStyle name="Обычный 15 22 2 3 2 4" xfId="2643"/>
    <cellStyle name="Обычный 15 22 2 3 3" xfId="2644"/>
    <cellStyle name="Обычный 15 22 2 3 3 2" xfId="2645"/>
    <cellStyle name="Обычный 15 22 2 3 3 2 2" xfId="2646"/>
    <cellStyle name="Обычный 15 22 2 3 3 3" xfId="2647"/>
    <cellStyle name="Обычный 15 22 2 3 4" xfId="2648"/>
    <cellStyle name="Обычный 15 22 2 3 4 2" xfId="2649"/>
    <cellStyle name="Обычный 15 22 2 3 5" xfId="2650"/>
    <cellStyle name="Обычный 15 22 2 4" xfId="2651"/>
    <cellStyle name="Обычный 15 22 2 4 2" xfId="2652"/>
    <cellStyle name="Обычный 15 22 2 4 2 2" xfId="2653"/>
    <cellStyle name="Обычный 15 22 2 4 2 2 2" xfId="2654"/>
    <cellStyle name="Обычный 15 22 2 4 2 3" xfId="2655"/>
    <cellStyle name="Обычный 15 22 2 4 3" xfId="2656"/>
    <cellStyle name="Обычный 15 22 2 4 3 2" xfId="2657"/>
    <cellStyle name="Обычный 15 22 2 4 4" xfId="2658"/>
    <cellStyle name="Обычный 15 22 2 5" xfId="2659"/>
    <cellStyle name="Обычный 15 22 2 5 2" xfId="2660"/>
    <cellStyle name="Обычный 15 22 2 5 2 2" xfId="2661"/>
    <cellStyle name="Обычный 15 22 2 5 3" xfId="2662"/>
    <cellStyle name="Обычный 15 22 2 6" xfId="2663"/>
    <cellStyle name="Обычный 15 22 2 6 2" xfId="2664"/>
    <cellStyle name="Обычный 15 22 2 7" xfId="2665"/>
    <cellStyle name="Обычный 15 22 3" xfId="2666"/>
    <cellStyle name="Обычный 15 22 3 2" xfId="2667"/>
    <cellStyle name="Обычный 15 22 3 2 2" xfId="2668"/>
    <cellStyle name="Обычный 15 22 3 2 2 2" xfId="2669"/>
    <cellStyle name="Обычный 15 22 3 2 2 2 2" xfId="2670"/>
    <cellStyle name="Обычный 15 22 3 2 2 3" xfId="2671"/>
    <cellStyle name="Обычный 15 22 3 2 3" xfId="2672"/>
    <cellStyle name="Обычный 15 22 3 2 3 2" xfId="2673"/>
    <cellStyle name="Обычный 15 22 3 2 4" xfId="2674"/>
    <cellStyle name="Обычный 15 22 3 3" xfId="2675"/>
    <cellStyle name="Обычный 15 22 3 3 2" xfId="2676"/>
    <cellStyle name="Обычный 15 22 3 3 2 2" xfId="2677"/>
    <cellStyle name="Обычный 15 22 3 3 3" xfId="2678"/>
    <cellStyle name="Обычный 15 22 3 4" xfId="2679"/>
    <cellStyle name="Обычный 15 22 3 4 2" xfId="2680"/>
    <cellStyle name="Обычный 15 22 3 5" xfId="2681"/>
    <cellStyle name="Обычный 15 22 4" xfId="2682"/>
    <cellStyle name="Обычный 15 22 4 2" xfId="2683"/>
    <cellStyle name="Обычный 15 22 4 2 2" xfId="2684"/>
    <cellStyle name="Обычный 15 22 4 2 2 2" xfId="2685"/>
    <cellStyle name="Обычный 15 22 4 2 2 2 2" xfId="2686"/>
    <cellStyle name="Обычный 15 22 4 2 2 3" xfId="2687"/>
    <cellStyle name="Обычный 15 22 4 2 3" xfId="2688"/>
    <cellStyle name="Обычный 15 22 4 2 3 2" xfId="2689"/>
    <cellStyle name="Обычный 15 22 4 2 4" xfId="2690"/>
    <cellStyle name="Обычный 15 22 4 3" xfId="2691"/>
    <cellStyle name="Обычный 15 22 4 3 2" xfId="2692"/>
    <cellStyle name="Обычный 15 22 4 3 2 2" xfId="2693"/>
    <cellStyle name="Обычный 15 22 4 3 3" xfId="2694"/>
    <cellStyle name="Обычный 15 22 4 4" xfId="2695"/>
    <cellStyle name="Обычный 15 22 4 4 2" xfId="2696"/>
    <cellStyle name="Обычный 15 22 4 5" xfId="2697"/>
    <cellStyle name="Обычный 15 22 5" xfId="2698"/>
    <cellStyle name="Обычный 15 22 5 2" xfId="2699"/>
    <cellStyle name="Обычный 15 22 5 2 2" xfId="2700"/>
    <cellStyle name="Обычный 15 22 5 2 2 2" xfId="2701"/>
    <cellStyle name="Обычный 15 22 5 2 3" xfId="2702"/>
    <cellStyle name="Обычный 15 22 5 3" xfId="2703"/>
    <cellStyle name="Обычный 15 22 5 3 2" xfId="2704"/>
    <cellStyle name="Обычный 15 22 5 4" xfId="2705"/>
    <cellStyle name="Обычный 15 22 6" xfId="2706"/>
    <cellStyle name="Обычный 15 22 6 2" xfId="2707"/>
    <cellStyle name="Обычный 15 22 6 2 2" xfId="2708"/>
    <cellStyle name="Обычный 15 22 6 3" xfId="2709"/>
    <cellStyle name="Обычный 15 22 7" xfId="2710"/>
    <cellStyle name="Обычный 15 22 7 2" xfId="2711"/>
    <cellStyle name="Обычный 15 22 8" xfId="2712"/>
    <cellStyle name="Обычный 15 23" xfId="2713"/>
    <cellStyle name="Обычный 15 23 2" xfId="2714"/>
    <cellStyle name="Обычный 15 23 2 2" xfId="2715"/>
    <cellStyle name="Обычный 15 23 2 2 2" xfId="2716"/>
    <cellStyle name="Обычный 15 23 2 2 2 2" xfId="2717"/>
    <cellStyle name="Обычный 15 23 2 2 2 2 2" xfId="2718"/>
    <cellStyle name="Обычный 15 23 2 2 2 2 2 2" xfId="2719"/>
    <cellStyle name="Обычный 15 23 2 2 2 2 3" xfId="2720"/>
    <cellStyle name="Обычный 15 23 2 2 2 3" xfId="2721"/>
    <cellStyle name="Обычный 15 23 2 2 2 3 2" xfId="2722"/>
    <cellStyle name="Обычный 15 23 2 2 2 4" xfId="2723"/>
    <cellStyle name="Обычный 15 23 2 2 3" xfId="2724"/>
    <cellStyle name="Обычный 15 23 2 2 3 2" xfId="2725"/>
    <cellStyle name="Обычный 15 23 2 2 3 2 2" xfId="2726"/>
    <cellStyle name="Обычный 15 23 2 2 3 3" xfId="2727"/>
    <cellStyle name="Обычный 15 23 2 2 4" xfId="2728"/>
    <cellStyle name="Обычный 15 23 2 2 4 2" xfId="2729"/>
    <cellStyle name="Обычный 15 23 2 2 5" xfId="2730"/>
    <cellStyle name="Обычный 15 23 2 3" xfId="2731"/>
    <cellStyle name="Обычный 15 23 2 3 2" xfId="2732"/>
    <cellStyle name="Обычный 15 23 2 3 2 2" xfId="2733"/>
    <cellStyle name="Обычный 15 23 2 3 2 2 2" xfId="2734"/>
    <cellStyle name="Обычный 15 23 2 3 2 2 2 2" xfId="2735"/>
    <cellStyle name="Обычный 15 23 2 3 2 2 3" xfId="2736"/>
    <cellStyle name="Обычный 15 23 2 3 2 3" xfId="2737"/>
    <cellStyle name="Обычный 15 23 2 3 2 3 2" xfId="2738"/>
    <cellStyle name="Обычный 15 23 2 3 2 4" xfId="2739"/>
    <cellStyle name="Обычный 15 23 2 3 3" xfId="2740"/>
    <cellStyle name="Обычный 15 23 2 3 3 2" xfId="2741"/>
    <cellStyle name="Обычный 15 23 2 3 3 2 2" xfId="2742"/>
    <cellStyle name="Обычный 15 23 2 3 3 3" xfId="2743"/>
    <cellStyle name="Обычный 15 23 2 3 4" xfId="2744"/>
    <cellStyle name="Обычный 15 23 2 3 4 2" xfId="2745"/>
    <cellStyle name="Обычный 15 23 2 3 5" xfId="2746"/>
    <cellStyle name="Обычный 15 23 2 4" xfId="2747"/>
    <cellStyle name="Обычный 15 23 2 4 2" xfId="2748"/>
    <cellStyle name="Обычный 15 23 2 4 2 2" xfId="2749"/>
    <cellStyle name="Обычный 15 23 2 4 2 2 2" xfId="2750"/>
    <cellStyle name="Обычный 15 23 2 4 2 3" xfId="2751"/>
    <cellStyle name="Обычный 15 23 2 4 3" xfId="2752"/>
    <cellStyle name="Обычный 15 23 2 4 3 2" xfId="2753"/>
    <cellStyle name="Обычный 15 23 2 4 4" xfId="2754"/>
    <cellStyle name="Обычный 15 23 2 5" xfId="2755"/>
    <cellStyle name="Обычный 15 23 2 5 2" xfId="2756"/>
    <cellStyle name="Обычный 15 23 2 5 2 2" xfId="2757"/>
    <cellStyle name="Обычный 15 23 2 5 3" xfId="2758"/>
    <cellStyle name="Обычный 15 23 2 6" xfId="2759"/>
    <cellStyle name="Обычный 15 23 2 6 2" xfId="2760"/>
    <cellStyle name="Обычный 15 23 2 7" xfId="2761"/>
    <cellStyle name="Обычный 15 23 3" xfId="2762"/>
    <cellStyle name="Обычный 15 23 3 2" xfId="2763"/>
    <cellStyle name="Обычный 15 23 3 2 2" xfId="2764"/>
    <cellStyle name="Обычный 15 23 3 2 2 2" xfId="2765"/>
    <cellStyle name="Обычный 15 23 3 2 2 2 2" xfId="2766"/>
    <cellStyle name="Обычный 15 23 3 2 2 3" xfId="2767"/>
    <cellStyle name="Обычный 15 23 3 2 3" xfId="2768"/>
    <cellStyle name="Обычный 15 23 3 2 3 2" xfId="2769"/>
    <cellStyle name="Обычный 15 23 3 2 4" xfId="2770"/>
    <cellStyle name="Обычный 15 23 3 3" xfId="2771"/>
    <cellStyle name="Обычный 15 23 3 3 2" xfId="2772"/>
    <cellStyle name="Обычный 15 23 3 3 2 2" xfId="2773"/>
    <cellStyle name="Обычный 15 23 3 3 3" xfId="2774"/>
    <cellStyle name="Обычный 15 23 3 4" xfId="2775"/>
    <cellStyle name="Обычный 15 23 3 4 2" xfId="2776"/>
    <cellStyle name="Обычный 15 23 3 5" xfId="2777"/>
    <cellStyle name="Обычный 15 23 4" xfId="2778"/>
    <cellStyle name="Обычный 15 23 4 2" xfId="2779"/>
    <cellStyle name="Обычный 15 23 4 2 2" xfId="2780"/>
    <cellStyle name="Обычный 15 23 4 2 2 2" xfId="2781"/>
    <cellStyle name="Обычный 15 23 4 2 2 2 2" xfId="2782"/>
    <cellStyle name="Обычный 15 23 4 2 2 3" xfId="2783"/>
    <cellStyle name="Обычный 15 23 4 2 3" xfId="2784"/>
    <cellStyle name="Обычный 15 23 4 2 3 2" xfId="2785"/>
    <cellStyle name="Обычный 15 23 4 2 4" xfId="2786"/>
    <cellStyle name="Обычный 15 23 4 3" xfId="2787"/>
    <cellStyle name="Обычный 15 23 4 3 2" xfId="2788"/>
    <cellStyle name="Обычный 15 23 4 3 2 2" xfId="2789"/>
    <cellStyle name="Обычный 15 23 4 3 3" xfId="2790"/>
    <cellStyle name="Обычный 15 23 4 4" xfId="2791"/>
    <cellStyle name="Обычный 15 23 4 4 2" xfId="2792"/>
    <cellStyle name="Обычный 15 23 4 5" xfId="2793"/>
    <cellStyle name="Обычный 15 23 5" xfId="2794"/>
    <cellStyle name="Обычный 15 23 5 2" xfId="2795"/>
    <cellStyle name="Обычный 15 23 5 2 2" xfId="2796"/>
    <cellStyle name="Обычный 15 23 5 2 2 2" xfId="2797"/>
    <cellStyle name="Обычный 15 23 5 2 3" xfId="2798"/>
    <cellStyle name="Обычный 15 23 5 3" xfId="2799"/>
    <cellStyle name="Обычный 15 23 5 3 2" xfId="2800"/>
    <cellStyle name="Обычный 15 23 5 4" xfId="2801"/>
    <cellStyle name="Обычный 15 23 6" xfId="2802"/>
    <cellStyle name="Обычный 15 23 6 2" xfId="2803"/>
    <cellStyle name="Обычный 15 23 6 2 2" xfId="2804"/>
    <cellStyle name="Обычный 15 23 6 3" xfId="2805"/>
    <cellStyle name="Обычный 15 23 7" xfId="2806"/>
    <cellStyle name="Обычный 15 23 7 2" xfId="2807"/>
    <cellStyle name="Обычный 15 23 8" xfId="2808"/>
    <cellStyle name="Обычный 15 24" xfId="2809"/>
    <cellStyle name="Обычный 15 24 2" xfId="2810"/>
    <cellStyle name="Обычный 15 24 2 2" xfId="2811"/>
    <cellStyle name="Обычный 15 24 2 2 2" xfId="2812"/>
    <cellStyle name="Обычный 15 24 2 2 2 2" xfId="2813"/>
    <cellStyle name="Обычный 15 24 2 2 2 2 2" xfId="2814"/>
    <cellStyle name="Обычный 15 24 2 2 2 2 2 2" xfId="2815"/>
    <cellStyle name="Обычный 15 24 2 2 2 2 3" xfId="2816"/>
    <cellStyle name="Обычный 15 24 2 2 2 3" xfId="2817"/>
    <cellStyle name="Обычный 15 24 2 2 2 3 2" xfId="2818"/>
    <cellStyle name="Обычный 15 24 2 2 2 4" xfId="2819"/>
    <cellStyle name="Обычный 15 24 2 2 3" xfId="2820"/>
    <cellStyle name="Обычный 15 24 2 2 3 2" xfId="2821"/>
    <cellStyle name="Обычный 15 24 2 2 3 2 2" xfId="2822"/>
    <cellStyle name="Обычный 15 24 2 2 3 3" xfId="2823"/>
    <cellStyle name="Обычный 15 24 2 2 4" xfId="2824"/>
    <cellStyle name="Обычный 15 24 2 2 4 2" xfId="2825"/>
    <cellStyle name="Обычный 15 24 2 2 5" xfId="2826"/>
    <cellStyle name="Обычный 15 24 2 3" xfId="2827"/>
    <cellStyle name="Обычный 15 24 2 3 2" xfId="2828"/>
    <cellStyle name="Обычный 15 24 2 3 2 2" xfId="2829"/>
    <cellStyle name="Обычный 15 24 2 3 2 2 2" xfId="2830"/>
    <cellStyle name="Обычный 15 24 2 3 2 2 2 2" xfId="2831"/>
    <cellStyle name="Обычный 15 24 2 3 2 2 3" xfId="2832"/>
    <cellStyle name="Обычный 15 24 2 3 2 3" xfId="2833"/>
    <cellStyle name="Обычный 15 24 2 3 2 3 2" xfId="2834"/>
    <cellStyle name="Обычный 15 24 2 3 2 4" xfId="2835"/>
    <cellStyle name="Обычный 15 24 2 3 3" xfId="2836"/>
    <cellStyle name="Обычный 15 24 2 3 3 2" xfId="2837"/>
    <cellStyle name="Обычный 15 24 2 3 3 2 2" xfId="2838"/>
    <cellStyle name="Обычный 15 24 2 3 3 3" xfId="2839"/>
    <cellStyle name="Обычный 15 24 2 3 4" xfId="2840"/>
    <cellStyle name="Обычный 15 24 2 3 4 2" xfId="2841"/>
    <cellStyle name="Обычный 15 24 2 3 5" xfId="2842"/>
    <cellStyle name="Обычный 15 24 2 4" xfId="2843"/>
    <cellStyle name="Обычный 15 24 2 4 2" xfId="2844"/>
    <cellStyle name="Обычный 15 24 2 4 2 2" xfId="2845"/>
    <cellStyle name="Обычный 15 24 2 4 2 2 2" xfId="2846"/>
    <cellStyle name="Обычный 15 24 2 4 2 3" xfId="2847"/>
    <cellStyle name="Обычный 15 24 2 4 3" xfId="2848"/>
    <cellStyle name="Обычный 15 24 2 4 3 2" xfId="2849"/>
    <cellStyle name="Обычный 15 24 2 4 4" xfId="2850"/>
    <cellStyle name="Обычный 15 24 2 5" xfId="2851"/>
    <cellStyle name="Обычный 15 24 2 5 2" xfId="2852"/>
    <cellStyle name="Обычный 15 24 2 5 2 2" xfId="2853"/>
    <cellStyle name="Обычный 15 24 2 5 3" xfId="2854"/>
    <cellStyle name="Обычный 15 24 2 6" xfId="2855"/>
    <cellStyle name="Обычный 15 24 2 6 2" xfId="2856"/>
    <cellStyle name="Обычный 15 24 2 7" xfId="2857"/>
    <cellStyle name="Обычный 15 24 3" xfId="2858"/>
    <cellStyle name="Обычный 15 24 3 2" xfId="2859"/>
    <cellStyle name="Обычный 15 24 3 2 2" xfId="2860"/>
    <cellStyle name="Обычный 15 24 3 2 2 2" xfId="2861"/>
    <cellStyle name="Обычный 15 24 3 2 2 2 2" xfId="2862"/>
    <cellStyle name="Обычный 15 24 3 2 2 3" xfId="2863"/>
    <cellStyle name="Обычный 15 24 3 2 3" xfId="2864"/>
    <cellStyle name="Обычный 15 24 3 2 3 2" xfId="2865"/>
    <cellStyle name="Обычный 15 24 3 2 4" xfId="2866"/>
    <cellStyle name="Обычный 15 24 3 3" xfId="2867"/>
    <cellStyle name="Обычный 15 24 3 3 2" xfId="2868"/>
    <cellStyle name="Обычный 15 24 3 3 2 2" xfId="2869"/>
    <cellStyle name="Обычный 15 24 3 3 3" xfId="2870"/>
    <cellStyle name="Обычный 15 24 3 4" xfId="2871"/>
    <cellStyle name="Обычный 15 24 3 4 2" xfId="2872"/>
    <cellStyle name="Обычный 15 24 3 5" xfId="2873"/>
    <cellStyle name="Обычный 15 24 4" xfId="2874"/>
    <cellStyle name="Обычный 15 24 4 2" xfId="2875"/>
    <cellStyle name="Обычный 15 24 4 2 2" xfId="2876"/>
    <cellStyle name="Обычный 15 24 4 2 2 2" xfId="2877"/>
    <cellStyle name="Обычный 15 24 4 2 2 2 2" xfId="2878"/>
    <cellStyle name="Обычный 15 24 4 2 2 3" xfId="2879"/>
    <cellStyle name="Обычный 15 24 4 2 3" xfId="2880"/>
    <cellStyle name="Обычный 15 24 4 2 3 2" xfId="2881"/>
    <cellStyle name="Обычный 15 24 4 2 4" xfId="2882"/>
    <cellStyle name="Обычный 15 24 4 3" xfId="2883"/>
    <cellStyle name="Обычный 15 24 4 3 2" xfId="2884"/>
    <cellStyle name="Обычный 15 24 4 3 2 2" xfId="2885"/>
    <cellStyle name="Обычный 15 24 4 3 3" xfId="2886"/>
    <cellStyle name="Обычный 15 24 4 4" xfId="2887"/>
    <cellStyle name="Обычный 15 24 4 4 2" xfId="2888"/>
    <cellStyle name="Обычный 15 24 4 5" xfId="2889"/>
    <cellStyle name="Обычный 15 24 5" xfId="2890"/>
    <cellStyle name="Обычный 15 24 5 2" xfId="2891"/>
    <cellStyle name="Обычный 15 24 5 2 2" xfId="2892"/>
    <cellStyle name="Обычный 15 24 5 2 2 2" xfId="2893"/>
    <cellStyle name="Обычный 15 24 5 2 3" xfId="2894"/>
    <cellStyle name="Обычный 15 24 5 3" xfId="2895"/>
    <cellStyle name="Обычный 15 24 5 3 2" xfId="2896"/>
    <cellStyle name="Обычный 15 24 5 4" xfId="2897"/>
    <cellStyle name="Обычный 15 24 6" xfId="2898"/>
    <cellStyle name="Обычный 15 24 6 2" xfId="2899"/>
    <cellStyle name="Обычный 15 24 6 2 2" xfId="2900"/>
    <cellStyle name="Обычный 15 24 6 3" xfId="2901"/>
    <cellStyle name="Обычный 15 24 7" xfId="2902"/>
    <cellStyle name="Обычный 15 24 7 2" xfId="2903"/>
    <cellStyle name="Обычный 15 24 8" xfId="2904"/>
    <cellStyle name="Обычный 15 25" xfId="2905"/>
    <cellStyle name="Обычный 15 25 2" xfId="2906"/>
    <cellStyle name="Обычный 15 25 2 2" xfId="2907"/>
    <cellStyle name="Обычный 15 25 2 2 2" xfId="2908"/>
    <cellStyle name="Обычный 15 25 2 2 2 2" xfId="2909"/>
    <cellStyle name="Обычный 15 25 2 2 2 2 2" xfId="2910"/>
    <cellStyle name="Обычный 15 25 2 2 2 2 2 2" xfId="2911"/>
    <cellStyle name="Обычный 15 25 2 2 2 2 3" xfId="2912"/>
    <cellStyle name="Обычный 15 25 2 2 2 3" xfId="2913"/>
    <cellStyle name="Обычный 15 25 2 2 2 3 2" xfId="2914"/>
    <cellStyle name="Обычный 15 25 2 2 2 4" xfId="2915"/>
    <cellStyle name="Обычный 15 25 2 2 3" xfId="2916"/>
    <cellStyle name="Обычный 15 25 2 2 3 2" xfId="2917"/>
    <cellStyle name="Обычный 15 25 2 2 3 2 2" xfId="2918"/>
    <cellStyle name="Обычный 15 25 2 2 3 3" xfId="2919"/>
    <cellStyle name="Обычный 15 25 2 2 4" xfId="2920"/>
    <cellStyle name="Обычный 15 25 2 2 4 2" xfId="2921"/>
    <cellStyle name="Обычный 15 25 2 2 5" xfId="2922"/>
    <cellStyle name="Обычный 15 25 2 3" xfId="2923"/>
    <cellStyle name="Обычный 15 25 2 3 2" xfId="2924"/>
    <cellStyle name="Обычный 15 25 2 3 2 2" xfId="2925"/>
    <cellStyle name="Обычный 15 25 2 3 2 2 2" xfId="2926"/>
    <cellStyle name="Обычный 15 25 2 3 2 2 2 2" xfId="2927"/>
    <cellStyle name="Обычный 15 25 2 3 2 2 3" xfId="2928"/>
    <cellStyle name="Обычный 15 25 2 3 2 3" xfId="2929"/>
    <cellStyle name="Обычный 15 25 2 3 2 3 2" xfId="2930"/>
    <cellStyle name="Обычный 15 25 2 3 2 4" xfId="2931"/>
    <cellStyle name="Обычный 15 25 2 3 3" xfId="2932"/>
    <cellStyle name="Обычный 15 25 2 3 3 2" xfId="2933"/>
    <cellStyle name="Обычный 15 25 2 3 3 2 2" xfId="2934"/>
    <cellStyle name="Обычный 15 25 2 3 3 3" xfId="2935"/>
    <cellStyle name="Обычный 15 25 2 3 4" xfId="2936"/>
    <cellStyle name="Обычный 15 25 2 3 4 2" xfId="2937"/>
    <cellStyle name="Обычный 15 25 2 3 5" xfId="2938"/>
    <cellStyle name="Обычный 15 25 2 4" xfId="2939"/>
    <cellStyle name="Обычный 15 25 2 4 2" xfId="2940"/>
    <cellStyle name="Обычный 15 25 2 4 2 2" xfId="2941"/>
    <cellStyle name="Обычный 15 25 2 4 2 2 2" xfId="2942"/>
    <cellStyle name="Обычный 15 25 2 4 2 3" xfId="2943"/>
    <cellStyle name="Обычный 15 25 2 4 3" xfId="2944"/>
    <cellStyle name="Обычный 15 25 2 4 3 2" xfId="2945"/>
    <cellStyle name="Обычный 15 25 2 4 4" xfId="2946"/>
    <cellStyle name="Обычный 15 25 2 5" xfId="2947"/>
    <cellStyle name="Обычный 15 25 2 5 2" xfId="2948"/>
    <cellStyle name="Обычный 15 25 2 5 2 2" xfId="2949"/>
    <cellStyle name="Обычный 15 25 2 5 3" xfId="2950"/>
    <cellStyle name="Обычный 15 25 2 6" xfId="2951"/>
    <cellStyle name="Обычный 15 25 2 6 2" xfId="2952"/>
    <cellStyle name="Обычный 15 25 2 7" xfId="2953"/>
    <cellStyle name="Обычный 15 25 3" xfId="2954"/>
    <cellStyle name="Обычный 15 25 3 2" xfId="2955"/>
    <cellStyle name="Обычный 15 25 3 2 2" xfId="2956"/>
    <cellStyle name="Обычный 15 25 3 2 2 2" xfId="2957"/>
    <cellStyle name="Обычный 15 25 3 2 2 2 2" xfId="2958"/>
    <cellStyle name="Обычный 15 25 3 2 2 3" xfId="2959"/>
    <cellStyle name="Обычный 15 25 3 2 3" xfId="2960"/>
    <cellStyle name="Обычный 15 25 3 2 3 2" xfId="2961"/>
    <cellStyle name="Обычный 15 25 3 2 4" xfId="2962"/>
    <cellStyle name="Обычный 15 25 3 3" xfId="2963"/>
    <cellStyle name="Обычный 15 25 3 3 2" xfId="2964"/>
    <cellStyle name="Обычный 15 25 3 3 2 2" xfId="2965"/>
    <cellStyle name="Обычный 15 25 3 3 3" xfId="2966"/>
    <cellStyle name="Обычный 15 25 3 4" xfId="2967"/>
    <cellStyle name="Обычный 15 25 3 4 2" xfId="2968"/>
    <cellStyle name="Обычный 15 25 3 5" xfId="2969"/>
    <cellStyle name="Обычный 15 25 4" xfId="2970"/>
    <cellStyle name="Обычный 15 25 4 2" xfId="2971"/>
    <cellStyle name="Обычный 15 25 4 2 2" xfId="2972"/>
    <cellStyle name="Обычный 15 25 4 2 2 2" xfId="2973"/>
    <cellStyle name="Обычный 15 25 4 2 2 2 2" xfId="2974"/>
    <cellStyle name="Обычный 15 25 4 2 2 3" xfId="2975"/>
    <cellStyle name="Обычный 15 25 4 2 3" xfId="2976"/>
    <cellStyle name="Обычный 15 25 4 2 3 2" xfId="2977"/>
    <cellStyle name="Обычный 15 25 4 2 4" xfId="2978"/>
    <cellStyle name="Обычный 15 25 4 3" xfId="2979"/>
    <cellStyle name="Обычный 15 25 4 3 2" xfId="2980"/>
    <cellStyle name="Обычный 15 25 4 3 2 2" xfId="2981"/>
    <cellStyle name="Обычный 15 25 4 3 3" xfId="2982"/>
    <cellStyle name="Обычный 15 25 4 4" xfId="2983"/>
    <cellStyle name="Обычный 15 25 4 4 2" xfId="2984"/>
    <cellStyle name="Обычный 15 25 4 5" xfId="2985"/>
    <cellStyle name="Обычный 15 25 5" xfId="2986"/>
    <cellStyle name="Обычный 15 25 5 2" xfId="2987"/>
    <cellStyle name="Обычный 15 25 5 2 2" xfId="2988"/>
    <cellStyle name="Обычный 15 25 5 2 2 2" xfId="2989"/>
    <cellStyle name="Обычный 15 25 5 2 3" xfId="2990"/>
    <cellStyle name="Обычный 15 25 5 3" xfId="2991"/>
    <cellStyle name="Обычный 15 25 5 3 2" xfId="2992"/>
    <cellStyle name="Обычный 15 25 5 4" xfId="2993"/>
    <cellStyle name="Обычный 15 25 6" xfId="2994"/>
    <cellStyle name="Обычный 15 25 6 2" xfId="2995"/>
    <cellStyle name="Обычный 15 25 6 2 2" xfId="2996"/>
    <cellStyle name="Обычный 15 25 6 3" xfId="2997"/>
    <cellStyle name="Обычный 15 25 7" xfId="2998"/>
    <cellStyle name="Обычный 15 25 7 2" xfId="2999"/>
    <cellStyle name="Обычный 15 25 8" xfId="3000"/>
    <cellStyle name="Обычный 15 26" xfId="3001"/>
    <cellStyle name="Обычный 15 26 2" xfId="3002"/>
    <cellStyle name="Обычный 15 26 2 2" xfId="3003"/>
    <cellStyle name="Обычный 15 26 2 2 2" xfId="3004"/>
    <cellStyle name="Обычный 15 26 2 2 2 2" xfId="3005"/>
    <cellStyle name="Обычный 15 26 2 2 2 2 2" xfId="3006"/>
    <cellStyle name="Обычный 15 26 2 2 2 2 2 2" xfId="3007"/>
    <cellStyle name="Обычный 15 26 2 2 2 2 3" xfId="3008"/>
    <cellStyle name="Обычный 15 26 2 2 2 3" xfId="3009"/>
    <cellStyle name="Обычный 15 26 2 2 2 3 2" xfId="3010"/>
    <cellStyle name="Обычный 15 26 2 2 2 4" xfId="3011"/>
    <cellStyle name="Обычный 15 26 2 2 3" xfId="3012"/>
    <cellStyle name="Обычный 15 26 2 2 3 2" xfId="3013"/>
    <cellStyle name="Обычный 15 26 2 2 3 2 2" xfId="3014"/>
    <cellStyle name="Обычный 15 26 2 2 3 3" xfId="3015"/>
    <cellStyle name="Обычный 15 26 2 2 4" xfId="3016"/>
    <cellStyle name="Обычный 15 26 2 2 4 2" xfId="3017"/>
    <cellStyle name="Обычный 15 26 2 2 5" xfId="3018"/>
    <cellStyle name="Обычный 15 26 2 3" xfId="3019"/>
    <cellStyle name="Обычный 15 26 2 3 2" xfId="3020"/>
    <cellStyle name="Обычный 15 26 2 3 2 2" xfId="3021"/>
    <cellStyle name="Обычный 15 26 2 3 2 2 2" xfId="3022"/>
    <cellStyle name="Обычный 15 26 2 3 2 2 2 2" xfId="3023"/>
    <cellStyle name="Обычный 15 26 2 3 2 2 3" xfId="3024"/>
    <cellStyle name="Обычный 15 26 2 3 2 3" xfId="3025"/>
    <cellStyle name="Обычный 15 26 2 3 2 3 2" xfId="3026"/>
    <cellStyle name="Обычный 15 26 2 3 2 4" xfId="3027"/>
    <cellStyle name="Обычный 15 26 2 3 3" xfId="3028"/>
    <cellStyle name="Обычный 15 26 2 3 3 2" xfId="3029"/>
    <cellStyle name="Обычный 15 26 2 3 3 2 2" xfId="3030"/>
    <cellStyle name="Обычный 15 26 2 3 3 3" xfId="3031"/>
    <cellStyle name="Обычный 15 26 2 3 4" xfId="3032"/>
    <cellStyle name="Обычный 15 26 2 3 4 2" xfId="3033"/>
    <cellStyle name="Обычный 15 26 2 3 5" xfId="3034"/>
    <cellStyle name="Обычный 15 26 2 4" xfId="3035"/>
    <cellStyle name="Обычный 15 26 2 4 2" xfId="3036"/>
    <cellStyle name="Обычный 15 26 2 4 2 2" xfId="3037"/>
    <cellStyle name="Обычный 15 26 2 4 2 2 2" xfId="3038"/>
    <cellStyle name="Обычный 15 26 2 4 2 3" xfId="3039"/>
    <cellStyle name="Обычный 15 26 2 4 3" xfId="3040"/>
    <cellStyle name="Обычный 15 26 2 4 3 2" xfId="3041"/>
    <cellStyle name="Обычный 15 26 2 4 4" xfId="3042"/>
    <cellStyle name="Обычный 15 26 2 5" xfId="3043"/>
    <cellStyle name="Обычный 15 26 2 5 2" xfId="3044"/>
    <cellStyle name="Обычный 15 26 2 5 2 2" xfId="3045"/>
    <cellStyle name="Обычный 15 26 2 5 3" xfId="3046"/>
    <cellStyle name="Обычный 15 26 2 6" xfId="3047"/>
    <cellStyle name="Обычный 15 26 2 6 2" xfId="3048"/>
    <cellStyle name="Обычный 15 26 2 7" xfId="3049"/>
    <cellStyle name="Обычный 15 26 3" xfId="3050"/>
    <cellStyle name="Обычный 15 26 3 2" xfId="3051"/>
    <cellStyle name="Обычный 15 26 3 2 2" xfId="3052"/>
    <cellStyle name="Обычный 15 26 3 2 2 2" xfId="3053"/>
    <cellStyle name="Обычный 15 26 3 2 2 2 2" xfId="3054"/>
    <cellStyle name="Обычный 15 26 3 2 2 3" xfId="3055"/>
    <cellStyle name="Обычный 15 26 3 2 3" xfId="3056"/>
    <cellStyle name="Обычный 15 26 3 2 3 2" xfId="3057"/>
    <cellStyle name="Обычный 15 26 3 2 4" xfId="3058"/>
    <cellStyle name="Обычный 15 26 3 3" xfId="3059"/>
    <cellStyle name="Обычный 15 26 3 3 2" xfId="3060"/>
    <cellStyle name="Обычный 15 26 3 3 2 2" xfId="3061"/>
    <cellStyle name="Обычный 15 26 3 3 3" xfId="3062"/>
    <cellStyle name="Обычный 15 26 3 4" xfId="3063"/>
    <cellStyle name="Обычный 15 26 3 4 2" xfId="3064"/>
    <cellStyle name="Обычный 15 26 3 5" xfId="3065"/>
    <cellStyle name="Обычный 15 26 4" xfId="3066"/>
    <cellStyle name="Обычный 15 26 4 2" xfId="3067"/>
    <cellStyle name="Обычный 15 26 4 2 2" xfId="3068"/>
    <cellStyle name="Обычный 15 26 4 2 2 2" xfId="3069"/>
    <cellStyle name="Обычный 15 26 4 2 2 2 2" xfId="3070"/>
    <cellStyle name="Обычный 15 26 4 2 2 3" xfId="3071"/>
    <cellStyle name="Обычный 15 26 4 2 3" xfId="3072"/>
    <cellStyle name="Обычный 15 26 4 2 3 2" xfId="3073"/>
    <cellStyle name="Обычный 15 26 4 2 4" xfId="3074"/>
    <cellStyle name="Обычный 15 26 4 3" xfId="3075"/>
    <cellStyle name="Обычный 15 26 4 3 2" xfId="3076"/>
    <cellStyle name="Обычный 15 26 4 3 2 2" xfId="3077"/>
    <cellStyle name="Обычный 15 26 4 3 3" xfId="3078"/>
    <cellStyle name="Обычный 15 26 4 4" xfId="3079"/>
    <cellStyle name="Обычный 15 26 4 4 2" xfId="3080"/>
    <cellStyle name="Обычный 15 26 4 5" xfId="3081"/>
    <cellStyle name="Обычный 15 26 5" xfId="3082"/>
    <cellStyle name="Обычный 15 26 5 2" xfId="3083"/>
    <cellStyle name="Обычный 15 26 5 2 2" xfId="3084"/>
    <cellStyle name="Обычный 15 26 5 2 2 2" xfId="3085"/>
    <cellStyle name="Обычный 15 26 5 2 3" xfId="3086"/>
    <cellStyle name="Обычный 15 26 5 3" xfId="3087"/>
    <cellStyle name="Обычный 15 26 5 3 2" xfId="3088"/>
    <cellStyle name="Обычный 15 26 5 4" xfId="3089"/>
    <cellStyle name="Обычный 15 26 6" xfId="3090"/>
    <cellStyle name="Обычный 15 26 6 2" xfId="3091"/>
    <cellStyle name="Обычный 15 26 6 2 2" xfId="3092"/>
    <cellStyle name="Обычный 15 26 6 3" xfId="3093"/>
    <cellStyle name="Обычный 15 26 7" xfId="3094"/>
    <cellStyle name="Обычный 15 26 7 2" xfId="3095"/>
    <cellStyle name="Обычный 15 26 8" xfId="3096"/>
    <cellStyle name="Обычный 15 27" xfId="3097"/>
    <cellStyle name="Обычный 15 27 2" xfId="3098"/>
    <cellStyle name="Обычный 15 27 2 2" xfId="3099"/>
    <cellStyle name="Обычный 15 27 2 2 2" xfId="3100"/>
    <cellStyle name="Обычный 15 27 2 2 2 2" xfId="3101"/>
    <cellStyle name="Обычный 15 27 2 2 2 2 2" xfId="3102"/>
    <cellStyle name="Обычный 15 27 2 2 2 2 2 2" xfId="3103"/>
    <cellStyle name="Обычный 15 27 2 2 2 2 3" xfId="3104"/>
    <cellStyle name="Обычный 15 27 2 2 2 3" xfId="3105"/>
    <cellStyle name="Обычный 15 27 2 2 2 3 2" xfId="3106"/>
    <cellStyle name="Обычный 15 27 2 2 2 4" xfId="3107"/>
    <cellStyle name="Обычный 15 27 2 2 3" xfId="3108"/>
    <cellStyle name="Обычный 15 27 2 2 3 2" xfId="3109"/>
    <cellStyle name="Обычный 15 27 2 2 3 2 2" xfId="3110"/>
    <cellStyle name="Обычный 15 27 2 2 3 3" xfId="3111"/>
    <cellStyle name="Обычный 15 27 2 2 4" xfId="3112"/>
    <cellStyle name="Обычный 15 27 2 2 4 2" xfId="3113"/>
    <cellStyle name="Обычный 15 27 2 2 5" xfId="3114"/>
    <cellStyle name="Обычный 15 27 2 3" xfId="3115"/>
    <cellStyle name="Обычный 15 27 2 3 2" xfId="3116"/>
    <cellStyle name="Обычный 15 27 2 3 2 2" xfId="3117"/>
    <cellStyle name="Обычный 15 27 2 3 2 2 2" xfId="3118"/>
    <cellStyle name="Обычный 15 27 2 3 2 2 2 2" xfId="3119"/>
    <cellStyle name="Обычный 15 27 2 3 2 2 3" xfId="3120"/>
    <cellStyle name="Обычный 15 27 2 3 2 3" xfId="3121"/>
    <cellStyle name="Обычный 15 27 2 3 2 3 2" xfId="3122"/>
    <cellStyle name="Обычный 15 27 2 3 2 4" xfId="3123"/>
    <cellStyle name="Обычный 15 27 2 3 3" xfId="3124"/>
    <cellStyle name="Обычный 15 27 2 3 3 2" xfId="3125"/>
    <cellStyle name="Обычный 15 27 2 3 3 2 2" xfId="3126"/>
    <cellStyle name="Обычный 15 27 2 3 3 3" xfId="3127"/>
    <cellStyle name="Обычный 15 27 2 3 4" xfId="3128"/>
    <cellStyle name="Обычный 15 27 2 3 4 2" xfId="3129"/>
    <cellStyle name="Обычный 15 27 2 3 5" xfId="3130"/>
    <cellStyle name="Обычный 15 27 2 4" xfId="3131"/>
    <cellStyle name="Обычный 15 27 2 4 2" xfId="3132"/>
    <cellStyle name="Обычный 15 27 2 4 2 2" xfId="3133"/>
    <cellStyle name="Обычный 15 27 2 4 2 2 2" xfId="3134"/>
    <cellStyle name="Обычный 15 27 2 4 2 3" xfId="3135"/>
    <cellStyle name="Обычный 15 27 2 4 3" xfId="3136"/>
    <cellStyle name="Обычный 15 27 2 4 3 2" xfId="3137"/>
    <cellStyle name="Обычный 15 27 2 4 4" xfId="3138"/>
    <cellStyle name="Обычный 15 27 2 5" xfId="3139"/>
    <cellStyle name="Обычный 15 27 2 5 2" xfId="3140"/>
    <cellStyle name="Обычный 15 27 2 5 2 2" xfId="3141"/>
    <cellStyle name="Обычный 15 27 2 5 3" xfId="3142"/>
    <cellStyle name="Обычный 15 27 2 6" xfId="3143"/>
    <cellStyle name="Обычный 15 27 2 6 2" xfId="3144"/>
    <cellStyle name="Обычный 15 27 2 7" xfId="3145"/>
    <cellStyle name="Обычный 15 27 3" xfId="3146"/>
    <cellStyle name="Обычный 15 27 3 2" xfId="3147"/>
    <cellStyle name="Обычный 15 27 3 2 2" xfId="3148"/>
    <cellStyle name="Обычный 15 27 3 2 2 2" xfId="3149"/>
    <cellStyle name="Обычный 15 27 3 2 2 2 2" xfId="3150"/>
    <cellStyle name="Обычный 15 27 3 2 2 3" xfId="3151"/>
    <cellStyle name="Обычный 15 27 3 2 3" xfId="3152"/>
    <cellStyle name="Обычный 15 27 3 2 3 2" xfId="3153"/>
    <cellStyle name="Обычный 15 27 3 2 4" xfId="3154"/>
    <cellStyle name="Обычный 15 27 3 3" xfId="3155"/>
    <cellStyle name="Обычный 15 27 3 3 2" xfId="3156"/>
    <cellStyle name="Обычный 15 27 3 3 2 2" xfId="3157"/>
    <cellStyle name="Обычный 15 27 3 3 3" xfId="3158"/>
    <cellStyle name="Обычный 15 27 3 4" xfId="3159"/>
    <cellStyle name="Обычный 15 27 3 4 2" xfId="3160"/>
    <cellStyle name="Обычный 15 27 3 5" xfId="3161"/>
    <cellStyle name="Обычный 15 27 4" xfId="3162"/>
    <cellStyle name="Обычный 15 27 4 2" xfId="3163"/>
    <cellStyle name="Обычный 15 27 4 2 2" xfId="3164"/>
    <cellStyle name="Обычный 15 27 4 2 2 2" xfId="3165"/>
    <cellStyle name="Обычный 15 27 4 2 2 2 2" xfId="3166"/>
    <cellStyle name="Обычный 15 27 4 2 2 3" xfId="3167"/>
    <cellStyle name="Обычный 15 27 4 2 3" xfId="3168"/>
    <cellStyle name="Обычный 15 27 4 2 3 2" xfId="3169"/>
    <cellStyle name="Обычный 15 27 4 2 4" xfId="3170"/>
    <cellStyle name="Обычный 15 27 4 3" xfId="3171"/>
    <cellStyle name="Обычный 15 27 4 3 2" xfId="3172"/>
    <cellStyle name="Обычный 15 27 4 3 2 2" xfId="3173"/>
    <cellStyle name="Обычный 15 27 4 3 3" xfId="3174"/>
    <cellStyle name="Обычный 15 27 4 4" xfId="3175"/>
    <cellStyle name="Обычный 15 27 4 4 2" xfId="3176"/>
    <cellStyle name="Обычный 15 27 4 5" xfId="3177"/>
    <cellStyle name="Обычный 15 27 5" xfId="3178"/>
    <cellStyle name="Обычный 15 27 5 2" xfId="3179"/>
    <cellStyle name="Обычный 15 27 5 2 2" xfId="3180"/>
    <cellStyle name="Обычный 15 27 5 2 2 2" xfId="3181"/>
    <cellStyle name="Обычный 15 27 5 2 3" xfId="3182"/>
    <cellStyle name="Обычный 15 27 5 3" xfId="3183"/>
    <cellStyle name="Обычный 15 27 5 3 2" xfId="3184"/>
    <cellStyle name="Обычный 15 27 5 4" xfId="3185"/>
    <cellStyle name="Обычный 15 27 6" xfId="3186"/>
    <cellStyle name="Обычный 15 27 6 2" xfId="3187"/>
    <cellStyle name="Обычный 15 27 6 2 2" xfId="3188"/>
    <cellStyle name="Обычный 15 27 6 3" xfId="3189"/>
    <cellStyle name="Обычный 15 27 7" xfId="3190"/>
    <cellStyle name="Обычный 15 27 7 2" xfId="3191"/>
    <cellStyle name="Обычный 15 27 8" xfId="3192"/>
    <cellStyle name="Обычный 15 28" xfId="3193"/>
    <cellStyle name="Обычный 15 28 2" xfId="3194"/>
    <cellStyle name="Обычный 15 28 2 2" xfId="3195"/>
    <cellStyle name="Обычный 15 28 2 2 2" xfId="3196"/>
    <cellStyle name="Обычный 15 28 2 2 2 2" xfId="3197"/>
    <cellStyle name="Обычный 15 28 2 2 2 2 2" xfId="3198"/>
    <cellStyle name="Обычный 15 28 2 2 2 2 2 2" xfId="3199"/>
    <cellStyle name="Обычный 15 28 2 2 2 2 3" xfId="3200"/>
    <cellStyle name="Обычный 15 28 2 2 2 3" xfId="3201"/>
    <cellStyle name="Обычный 15 28 2 2 2 3 2" xfId="3202"/>
    <cellStyle name="Обычный 15 28 2 2 2 4" xfId="3203"/>
    <cellStyle name="Обычный 15 28 2 2 3" xfId="3204"/>
    <cellStyle name="Обычный 15 28 2 2 3 2" xfId="3205"/>
    <cellStyle name="Обычный 15 28 2 2 3 2 2" xfId="3206"/>
    <cellStyle name="Обычный 15 28 2 2 3 3" xfId="3207"/>
    <cellStyle name="Обычный 15 28 2 2 4" xfId="3208"/>
    <cellStyle name="Обычный 15 28 2 2 4 2" xfId="3209"/>
    <cellStyle name="Обычный 15 28 2 2 5" xfId="3210"/>
    <cellStyle name="Обычный 15 28 2 3" xfId="3211"/>
    <cellStyle name="Обычный 15 28 2 3 2" xfId="3212"/>
    <cellStyle name="Обычный 15 28 2 3 2 2" xfId="3213"/>
    <cellStyle name="Обычный 15 28 2 3 2 2 2" xfId="3214"/>
    <cellStyle name="Обычный 15 28 2 3 2 2 2 2" xfId="3215"/>
    <cellStyle name="Обычный 15 28 2 3 2 2 3" xfId="3216"/>
    <cellStyle name="Обычный 15 28 2 3 2 3" xfId="3217"/>
    <cellStyle name="Обычный 15 28 2 3 2 3 2" xfId="3218"/>
    <cellStyle name="Обычный 15 28 2 3 2 4" xfId="3219"/>
    <cellStyle name="Обычный 15 28 2 3 3" xfId="3220"/>
    <cellStyle name="Обычный 15 28 2 3 3 2" xfId="3221"/>
    <cellStyle name="Обычный 15 28 2 3 3 2 2" xfId="3222"/>
    <cellStyle name="Обычный 15 28 2 3 3 3" xfId="3223"/>
    <cellStyle name="Обычный 15 28 2 3 4" xfId="3224"/>
    <cellStyle name="Обычный 15 28 2 3 4 2" xfId="3225"/>
    <cellStyle name="Обычный 15 28 2 3 5" xfId="3226"/>
    <cellStyle name="Обычный 15 28 2 4" xfId="3227"/>
    <cellStyle name="Обычный 15 28 2 4 2" xfId="3228"/>
    <cellStyle name="Обычный 15 28 2 4 2 2" xfId="3229"/>
    <cellStyle name="Обычный 15 28 2 4 2 2 2" xfId="3230"/>
    <cellStyle name="Обычный 15 28 2 4 2 3" xfId="3231"/>
    <cellStyle name="Обычный 15 28 2 4 3" xfId="3232"/>
    <cellStyle name="Обычный 15 28 2 4 3 2" xfId="3233"/>
    <cellStyle name="Обычный 15 28 2 4 4" xfId="3234"/>
    <cellStyle name="Обычный 15 28 2 5" xfId="3235"/>
    <cellStyle name="Обычный 15 28 2 5 2" xfId="3236"/>
    <cellStyle name="Обычный 15 28 2 5 2 2" xfId="3237"/>
    <cellStyle name="Обычный 15 28 2 5 3" xfId="3238"/>
    <cellStyle name="Обычный 15 28 2 6" xfId="3239"/>
    <cellStyle name="Обычный 15 28 2 6 2" xfId="3240"/>
    <cellStyle name="Обычный 15 28 2 7" xfId="3241"/>
    <cellStyle name="Обычный 15 28 3" xfId="3242"/>
    <cellStyle name="Обычный 15 28 3 2" xfId="3243"/>
    <cellStyle name="Обычный 15 28 3 2 2" xfId="3244"/>
    <cellStyle name="Обычный 15 28 3 2 2 2" xfId="3245"/>
    <cellStyle name="Обычный 15 28 3 2 2 2 2" xfId="3246"/>
    <cellStyle name="Обычный 15 28 3 2 2 3" xfId="3247"/>
    <cellStyle name="Обычный 15 28 3 2 3" xfId="3248"/>
    <cellStyle name="Обычный 15 28 3 2 3 2" xfId="3249"/>
    <cellStyle name="Обычный 15 28 3 2 4" xfId="3250"/>
    <cellStyle name="Обычный 15 28 3 3" xfId="3251"/>
    <cellStyle name="Обычный 15 28 3 3 2" xfId="3252"/>
    <cellStyle name="Обычный 15 28 3 3 2 2" xfId="3253"/>
    <cellStyle name="Обычный 15 28 3 3 3" xfId="3254"/>
    <cellStyle name="Обычный 15 28 3 4" xfId="3255"/>
    <cellStyle name="Обычный 15 28 3 4 2" xfId="3256"/>
    <cellStyle name="Обычный 15 28 3 5" xfId="3257"/>
    <cellStyle name="Обычный 15 28 4" xfId="3258"/>
    <cellStyle name="Обычный 15 28 4 2" xfId="3259"/>
    <cellStyle name="Обычный 15 28 4 2 2" xfId="3260"/>
    <cellStyle name="Обычный 15 28 4 2 2 2" xfId="3261"/>
    <cellStyle name="Обычный 15 28 4 2 2 2 2" xfId="3262"/>
    <cellStyle name="Обычный 15 28 4 2 2 3" xfId="3263"/>
    <cellStyle name="Обычный 15 28 4 2 3" xfId="3264"/>
    <cellStyle name="Обычный 15 28 4 2 3 2" xfId="3265"/>
    <cellStyle name="Обычный 15 28 4 2 4" xfId="3266"/>
    <cellStyle name="Обычный 15 28 4 3" xfId="3267"/>
    <cellStyle name="Обычный 15 28 4 3 2" xfId="3268"/>
    <cellStyle name="Обычный 15 28 4 3 2 2" xfId="3269"/>
    <cellStyle name="Обычный 15 28 4 3 3" xfId="3270"/>
    <cellStyle name="Обычный 15 28 4 4" xfId="3271"/>
    <cellStyle name="Обычный 15 28 4 4 2" xfId="3272"/>
    <cellStyle name="Обычный 15 28 4 5" xfId="3273"/>
    <cellStyle name="Обычный 15 28 5" xfId="3274"/>
    <cellStyle name="Обычный 15 28 5 2" xfId="3275"/>
    <cellStyle name="Обычный 15 28 5 2 2" xfId="3276"/>
    <cellStyle name="Обычный 15 28 5 2 2 2" xfId="3277"/>
    <cellStyle name="Обычный 15 28 5 2 3" xfId="3278"/>
    <cellStyle name="Обычный 15 28 5 3" xfId="3279"/>
    <cellStyle name="Обычный 15 28 5 3 2" xfId="3280"/>
    <cellStyle name="Обычный 15 28 5 4" xfId="3281"/>
    <cellStyle name="Обычный 15 28 6" xfId="3282"/>
    <cellStyle name="Обычный 15 28 6 2" xfId="3283"/>
    <cellStyle name="Обычный 15 28 6 2 2" xfId="3284"/>
    <cellStyle name="Обычный 15 28 6 3" xfId="3285"/>
    <cellStyle name="Обычный 15 28 7" xfId="3286"/>
    <cellStyle name="Обычный 15 28 7 2" xfId="3287"/>
    <cellStyle name="Обычный 15 28 8" xfId="3288"/>
    <cellStyle name="Обычный 15 29" xfId="3289"/>
    <cellStyle name="Обычный 15 29 2" xfId="3290"/>
    <cellStyle name="Обычный 15 29 2 2" xfId="3291"/>
    <cellStyle name="Обычный 15 29 2 2 2" xfId="3292"/>
    <cellStyle name="Обычный 15 29 2 2 2 2" xfId="3293"/>
    <cellStyle name="Обычный 15 29 2 2 2 2 2" xfId="3294"/>
    <cellStyle name="Обычный 15 29 2 2 2 2 2 2" xfId="3295"/>
    <cellStyle name="Обычный 15 29 2 2 2 2 3" xfId="3296"/>
    <cellStyle name="Обычный 15 29 2 2 2 3" xfId="3297"/>
    <cellStyle name="Обычный 15 29 2 2 2 3 2" xfId="3298"/>
    <cellStyle name="Обычный 15 29 2 2 2 4" xfId="3299"/>
    <cellStyle name="Обычный 15 29 2 2 3" xfId="3300"/>
    <cellStyle name="Обычный 15 29 2 2 3 2" xfId="3301"/>
    <cellStyle name="Обычный 15 29 2 2 3 2 2" xfId="3302"/>
    <cellStyle name="Обычный 15 29 2 2 3 3" xfId="3303"/>
    <cellStyle name="Обычный 15 29 2 2 4" xfId="3304"/>
    <cellStyle name="Обычный 15 29 2 2 4 2" xfId="3305"/>
    <cellStyle name="Обычный 15 29 2 2 5" xfId="3306"/>
    <cellStyle name="Обычный 15 29 2 3" xfId="3307"/>
    <cellStyle name="Обычный 15 29 2 3 2" xfId="3308"/>
    <cellStyle name="Обычный 15 29 2 3 2 2" xfId="3309"/>
    <cellStyle name="Обычный 15 29 2 3 2 2 2" xfId="3310"/>
    <cellStyle name="Обычный 15 29 2 3 2 2 2 2" xfId="3311"/>
    <cellStyle name="Обычный 15 29 2 3 2 2 3" xfId="3312"/>
    <cellStyle name="Обычный 15 29 2 3 2 3" xfId="3313"/>
    <cellStyle name="Обычный 15 29 2 3 2 3 2" xfId="3314"/>
    <cellStyle name="Обычный 15 29 2 3 2 4" xfId="3315"/>
    <cellStyle name="Обычный 15 29 2 3 3" xfId="3316"/>
    <cellStyle name="Обычный 15 29 2 3 3 2" xfId="3317"/>
    <cellStyle name="Обычный 15 29 2 3 3 2 2" xfId="3318"/>
    <cellStyle name="Обычный 15 29 2 3 3 3" xfId="3319"/>
    <cellStyle name="Обычный 15 29 2 3 4" xfId="3320"/>
    <cellStyle name="Обычный 15 29 2 3 4 2" xfId="3321"/>
    <cellStyle name="Обычный 15 29 2 3 5" xfId="3322"/>
    <cellStyle name="Обычный 15 29 2 4" xfId="3323"/>
    <cellStyle name="Обычный 15 29 2 4 2" xfId="3324"/>
    <cellStyle name="Обычный 15 29 2 4 2 2" xfId="3325"/>
    <cellStyle name="Обычный 15 29 2 4 2 2 2" xfId="3326"/>
    <cellStyle name="Обычный 15 29 2 4 2 3" xfId="3327"/>
    <cellStyle name="Обычный 15 29 2 4 3" xfId="3328"/>
    <cellStyle name="Обычный 15 29 2 4 3 2" xfId="3329"/>
    <cellStyle name="Обычный 15 29 2 4 4" xfId="3330"/>
    <cellStyle name="Обычный 15 29 2 5" xfId="3331"/>
    <cellStyle name="Обычный 15 29 2 5 2" xfId="3332"/>
    <cellStyle name="Обычный 15 29 2 5 2 2" xfId="3333"/>
    <cellStyle name="Обычный 15 29 2 5 3" xfId="3334"/>
    <cellStyle name="Обычный 15 29 2 6" xfId="3335"/>
    <cellStyle name="Обычный 15 29 2 6 2" xfId="3336"/>
    <cellStyle name="Обычный 15 29 2 7" xfId="3337"/>
    <cellStyle name="Обычный 15 29 3" xfId="3338"/>
    <cellStyle name="Обычный 15 29 3 2" xfId="3339"/>
    <cellStyle name="Обычный 15 29 3 2 2" xfId="3340"/>
    <cellStyle name="Обычный 15 29 3 2 2 2" xfId="3341"/>
    <cellStyle name="Обычный 15 29 3 2 2 2 2" xfId="3342"/>
    <cellStyle name="Обычный 15 29 3 2 2 3" xfId="3343"/>
    <cellStyle name="Обычный 15 29 3 2 3" xfId="3344"/>
    <cellStyle name="Обычный 15 29 3 2 3 2" xfId="3345"/>
    <cellStyle name="Обычный 15 29 3 2 4" xfId="3346"/>
    <cellStyle name="Обычный 15 29 3 3" xfId="3347"/>
    <cellStyle name="Обычный 15 29 3 3 2" xfId="3348"/>
    <cellStyle name="Обычный 15 29 3 3 2 2" xfId="3349"/>
    <cellStyle name="Обычный 15 29 3 3 3" xfId="3350"/>
    <cellStyle name="Обычный 15 29 3 4" xfId="3351"/>
    <cellStyle name="Обычный 15 29 3 4 2" xfId="3352"/>
    <cellStyle name="Обычный 15 29 3 5" xfId="3353"/>
    <cellStyle name="Обычный 15 29 4" xfId="3354"/>
    <cellStyle name="Обычный 15 29 4 2" xfId="3355"/>
    <cellStyle name="Обычный 15 29 4 2 2" xfId="3356"/>
    <cellStyle name="Обычный 15 29 4 2 2 2" xfId="3357"/>
    <cellStyle name="Обычный 15 29 4 2 2 2 2" xfId="3358"/>
    <cellStyle name="Обычный 15 29 4 2 2 3" xfId="3359"/>
    <cellStyle name="Обычный 15 29 4 2 3" xfId="3360"/>
    <cellStyle name="Обычный 15 29 4 2 3 2" xfId="3361"/>
    <cellStyle name="Обычный 15 29 4 2 4" xfId="3362"/>
    <cellStyle name="Обычный 15 29 4 3" xfId="3363"/>
    <cellStyle name="Обычный 15 29 4 3 2" xfId="3364"/>
    <cellStyle name="Обычный 15 29 4 3 2 2" xfId="3365"/>
    <cellStyle name="Обычный 15 29 4 3 3" xfId="3366"/>
    <cellStyle name="Обычный 15 29 4 4" xfId="3367"/>
    <cellStyle name="Обычный 15 29 4 4 2" xfId="3368"/>
    <cellStyle name="Обычный 15 29 4 5" xfId="3369"/>
    <cellStyle name="Обычный 15 29 5" xfId="3370"/>
    <cellStyle name="Обычный 15 29 5 2" xfId="3371"/>
    <cellStyle name="Обычный 15 29 5 2 2" xfId="3372"/>
    <cellStyle name="Обычный 15 29 5 2 2 2" xfId="3373"/>
    <cellStyle name="Обычный 15 29 5 2 3" xfId="3374"/>
    <cellStyle name="Обычный 15 29 5 3" xfId="3375"/>
    <cellStyle name="Обычный 15 29 5 3 2" xfId="3376"/>
    <cellStyle name="Обычный 15 29 5 4" xfId="3377"/>
    <cellStyle name="Обычный 15 29 6" xfId="3378"/>
    <cellStyle name="Обычный 15 29 6 2" xfId="3379"/>
    <cellStyle name="Обычный 15 29 6 2 2" xfId="3380"/>
    <cellStyle name="Обычный 15 29 6 3" xfId="3381"/>
    <cellStyle name="Обычный 15 29 7" xfId="3382"/>
    <cellStyle name="Обычный 15 29 7 2" xfId="3383"/>
    <cellStyle name="Обычный 15 29 8" xfId="3384"/>
    <cellStyle name="Обычный 15 3" xfId="3385"/>
    <cellStyle name="Обычный 15 3 2" xfId="3386"/>
    <cellStyle name="Обычный 15 3 2 2" xfId="3387"/>
    <cellStyle name="Обычный 15 3 2 2 2" xfId="3388"/>
    <cellStyle name="Обычный 15 3 2 2 2 2" xfId="3389"/>
    <cellStyle name="Обычный 15 3 2 2 2 2 2" xfId="3390"/>
    <cellStyle name="Обычный 15 3 2 2 2 2 2 2" xfId="3391"/>
    <cellStyle name="Обычный 15 3 2 2 2 2 3" xfId="3392"/>
    <cellStyle name="Обычный 15 3 2 2 2 3" xfId="3393"/>
    <cellStyle name="Обычный 15 3 2 2 2 3 2" xfId="3394"/>
    <cellStyle name="Обычный 15 3 2 2 2 4" xfId="3395"/>
    <cellStyle name="Обычный 15 3 2 2 3" xfId="3396"/>
    <cellStyle name="Обычный 15 3 2 2 3 2" xfId="3397"/>
    <cellStyle name="Обычный 15 3 2 2 3 2 2" xfId="3398"/>
    <cellStyle name="Обычный 15 3 2 2 3 3" xfId="3399"/>
    <cellStyle name="Обычный 15 3 2 2 4" xfId="3400"/>
    <cellStyle name="Обычный 15 3 2 2 4 2" xfId="3401"/>
    <cellStyle name="Обычный 15 3 2 2 5" xfId="3402"/>
    <cellStyle name="Обычный 15 3 2 3" xfId="3403"/>
    <cellStyle name="Обычный 15 3 2 3 2" xfId="3404"/>
    <cellStyle name="Обычный 15 3 2 3 2 2" xfId="3405"/>
    <cellStyle name="Обычный 15 3 2 3 2 2 2" xfId="3406"/>
    <cellStyle name="Обычный 15 3 2 3 2 2 2 2" xfId="3407"/>
    <cellStyle name="Обычный 15 3 2 3 2 2 3" xfId="3408"/>
    <cellStyle name="Обычный 15 3 2 3 2 3" xfId="3409"/>
    <cellStyle name="Обычный 15 3 2 3 2 3 2" xfId="3410"/>
    <cellStyle name="Обычный 15 3 2 3 2 4" xfId="3411"/>
    <cellStyle name="Обычный 15 3 2 3 3" xfId="3412"/>
    <cellStyle name="Обычный 15 3 2 3 3 2" xfId="3413"/>
    <cellStyle name="Обычный 15 3 2 3 3 2 2" xfId="3414"/>
    <cellStyle name="Обычный 15 3 2 3 3 3" xfId="3415"/>
    <cellStyle name="Обычный 15 3 2 3 4" xfId="3416"/>
    <cellStyle name="Обычный 15 3 2 3 4 2" xfId="3417"/>
    <cellStyle name="Обычный 15 3 2 3 5" xfId="3418"/>
    <cellStyle name="Обычный 15 3 2 4" xfId="3419"/>
    <cellStyle name="Обычный 15 3 2 4 2" xfId="3420"/>
    <cellStyle name="Обычный 15 3 2 4 2 2" xfId="3421"/>
    <cellStyle name="Обычный 15 3 2 4 2 2 2" xfId="3422"/>
    <cellStyle name="Обычный 15 3 2 4 2 3" xfId="3423"/>
    <cellStyle name="Обычный 15 3 2 4 3" xfId="3424"/>
    <cellStyle name="Обычный 15 3 2 4 3 2" xfId="3425"/>
    <cellStyle name="Обычный 15 3 2 4 4" xfId="3426"/>
    <cellStyle name="Обычный 15 3 2 5" xfId="3427"/>
    <cellStyle name="Обычный 15 3 2 5 2" xfId="3428"/>
    <cellStyle name="Обычный 15 3 2 5 2 2" xfId="3429"/>
    <cellStyle name="Обычный 15 3 2 5 3" xfId="3430"/>
    <cellStyle name="Обычный 15 3 2 6" xfId="3431"/>
    <cellStyle name="Обычный 15 3 2 6 2" xfId="3432"/>
    <cellStyle name="Обычный 15 3 2 7" xfId="3433"/>
    <cellStyle name="Обычный 15 3 3" xfId="3434"/>
    <cellStyle name="Обычный 15 3 3 2" xfId="3435"/>
    <cellStyle name="Обычный 15 3 3 2 2" xfId="3436"/>
    <cellStyle name="Обычный 15 3 3 2 2 2" xfId="3437"/>
    <cellStyle name="Обычный 15 3 3 2 2 2 2" xfId="3438"/>
    <cellStyle name="Обычный 15 3 3 2 2 3" xfId="3439"/>
    <cellStyle name="Обычный 15 3 3 2 3" xfId="3440"/>
    <cellStyle name="Обычный 15 3 3 2 3 2" xfId="3441"/>
    <cellStyle name="Обычный 15 3 3 2 4" xfId="3442"/>
    <cellStyle name="Обычный 15 3 3 3" xfId="3443"/>
    <cellStyle name="Обычный 15 3 3 3 2" xfId="3444"/>
    <cellStyle name="Обычный 15 3 3 3 2 2" xfId="3445"/>
    <cellStyle name="Обычный 15 3 3 3 3" xfId="3446"/>
    <cellStyle name="Обычный 15 3 3 4" xfId="3447"/>
    <cellStyle name="Обычный 15 3 3 4 2" xfId="3448"/>
    <cellStyle name="Обычный 15 3 3 5" xfId="3449"/>
    <cellStyle name="Обычный 15 3 4" xfId="3450"/>
    <cellStyle name="Обычный 15 3 4 2" xfId="3451"/>
    <cellStyle name="Обычный 15 3 4 2 2" xfId="3452"/>
    <cellStyle name="Обычный 15 3 4 2 2 2" xfId="3453"/>
    <cellStyle name="Обычный 15 3 4 2 2 2 2" xfId="3454"/>
    <cellStyle name="Обычный 15 3 4 2 2 3" xfId="3455"/>
    <cellStyle name="Обычный 15 3 4 2 3" xfId="3456"/>
    <cellStyle name="Обычный 15 3 4 2 3 2" xfId="3457"/>
    <cellStyle name="Обычный 15 3 4 2 4" xfId="3458"/>
    <cellStyle name="Обычный 15 3 4 3" xfId="3459"/>
    <cellStyle name="Обычный 15 3 4 3 2" xfId="3460"/>
    <cellStyle name="Обычный 15 3 4 3 2 2" xfId="3461"/>
    <cellStyle name="Обычный 15 3 4 3 3" xfId="3462"/>
    <cellStyle name="Обычный 15 3 4 4" xfId="3463"/>
    <cellStyle name="Обычный 15 3 4 4 2" xfId="3464"/>
    <cellStyle name="Обычный 15 3 4 5" xfId="3465"/>
    <cellStyle name="Обычный 15 3 5" xfId="3466"/>
    <cellStyle name="Обычный 15 3 5 2" xfId="3467"/>
    <cellStyle name="Обычный 15 3 5 2 2" xfId="3468"/>
    <cellStyle name="Обычный 15 3 5 2 2 2" xfId="3469"/>
    <cellStyle name="Обычный 15 3 5 2 3" xfId="3470"/>
    <cellStyle name="Обычный 15 3 5 3" xfId="3471"/>
    <cellStyle name="Обычный 15 3 5 3 2" xfId="3472"/>
    <cellStyle name="Обычный 15 3 5 4" xfId="3473"/>
    <cellStyle name="Обычный 15 3 6" xfId="3474"/>
    <cellStyle name="Обычный 15 3 6 2" xfId="3475"/>
    <cellStyle name="Обычный 15 3 6 2 2" xfId="3476"/>
    <cellStyle name="Обычный 15 3 6 3" xfId="3477"/>
    <cellStyle name="Обычный 15 3 7" xfId="3478"/>
    <cellStyle name="Обычный 15 3 7 2" xfId="3479"/>
    <cellStyle name="Обычный 15 3 8" xfId="3480"/>
    <cellStyle name="Обычный 15 30" xfId="3481"/>
    <cellStyle name="Обычный 15 30 2" xfId="3482"/>
    <cellStyle name="Обычный 15 30 2 2" xfId="3483"/>
    <cellStyle name="Обычный 15 30 2 2 2" xfId="3484"/>
    <cellStyle name="Обычный 15 30 2 2 2 2" xfId="3485"/>
    <cellStyle name="Обычный 15 30 2 2 2 2 2" xfId="3486"/>
    <cellStyle name="Обычный 15 30 2 2 2 2 2 2" xfId="3487"/>
    <cellStyle name="Обычный 15 30 2 2 2 2 3" xfId="3488"/>
    <cellStyle name="Обычный 15 30 2 2 2 3" xfId="3489"/>
    <cellStyle name="Обычный 15 30 2 2 2 3 2" xfId="3490"/>
    <cellStyle name="Обычный 15 30 2 2 2 4" xfId="3491"/>
    <cellStyle name="Обычный 15 30 2 2 3" xfId="3492"/>
    <cellStyle name="Обычный 15 30 2 2 3 2" xfId="3493"/>
    <cellStyle name="Обычный 15 30 2 2 3 2 2" xfId="3494"/>
    <cellStyle name="Обычный 15 30 2 2 3 3" xfId="3495"/>
    <cellStyle name="Обычный 15 30 2 2 4" xfId="3496"/>
    <cellStyle name="Обычный 15 30 2 2 4 2" xfId="3497"/>
    <cellStyle name="Обычный 15 30 2 2 5" xfId="3498"/>
    <cellStyle name="Обычный 15 30 2 3" xfId="3499"/>
    <cellStyle name="Обычный 15 30 2 3 2" xfId="3500"/>
    <cellStyle name="Обычный 15 30 2 3 2 2" xfId="3501"/>
    <cellStyle name="Обычный 15 30 2 3 2 2 2" xfId="3502"/>
    <cellStyle name="Обычный 15 30 2 3 2 2 2 2" xfId="3503"/>
    <cellStyle name="Обычный 15 30 2 3 2 2 3" xfId="3504"/>
    <cellStyle name="Обычный 15 30 2 3 2 3" xfId="3505"/>
    <cellStyle name="Обычный 15 30 2 3 2 3 2" xfId="3506"/>
    <cellStyle name="Обычный 15 30 2 3 2 4" xfId="3507"/>
    <cellStyle name="Обычный 15 30 2 3 3" xfId="3508"/>
    <cellStyle name="Обычный 15 30 2 3 3 2" xfId="3509"/>
    <cellStyle name="Обычный 15 30 2 3 3 2 2" xfId="3510"/>
    <cellStyle name="Обычный 15 30 2 3 3 3" xfId="3511"/>
    <cellStyle name="Обычный 15 30 2 3 4" xfId="3512"/>
    <cellStyle name="Обычный 15 30 2 3 4 2" xfId="3513"/>
    <cellStyle name="Обычный 15 30 2 3 5" xfId="3514"/>
    <cellStyle name="Обычный 15 30 2 4" xfId="3515"/>
    <cellStyle name="Обычный 15 30 2 4 2" xfId="3516"/>
    <cellStyle name="Обычный 15 30 2 4 2 2" xfId="3517"/>
    <cellStyle name="Обычный 15 30 2 4 2 2 2" xfId="3518"/>
    <cellStyle name="Обычный 15 30 2 4 2 3" xfId="3519"/>
    <cellStyle name="Обычный 15 30 2 4 3" xfId="3520"/>
    <cellStyle name="Обычный 15 30 2 4 3 2" xfId="3521"/>
    <cellStyle name="Обычный 15 30 2 4 4" xfId="3522"/>
    <cellStyle name="Обычный 15 30 2 5" xfId="3523"/>
    <cellStyle name="Обычный 15 30 2 5 2" xfId="3524"/>
    <cellStyle name="Обычный 15 30 2 5 2 2" xfId="3525"/>
    <cellStyle name="Обычный 15 30 2 5 3" xfId="3526"/>
    <cellStyle name="Обычный 15 30 2 6" xfId="3527"/>
    <cellStyle name="Обычный 15 30 2 6 2" xfId="3528"/>
    <cellStyle name="Обычный 15 30 2 7" xfId="3529"/>
    <cellStyle name="Обычный 15 30 3" xfId="3530"/>
    <cellStyle name="Обычный 15 30 3 2" xfId="3531"/>
    <cellStyle name="Обычный 15 30 3 2 2" xfId="3532"/>
    <cellStyle name="Обычный 15 30 3 2 2 2" xfId="3533"/>
    <cellStyle name="Обычный 15 30 3 2 2 2 2" xfId="3534"/>
    <cellStyle name="Обычный 15 30 3 2 2 3" xfId="3535"/>
    <cellStyle name="Обычный 15 30 3 2 3" xfId="3536"/>
    <cellStyle name="Обычный 15 30 3 2 3 2" xfId="3537"/>
    <cellStyle name="Обычный 15 30 3 2 4" xfId="3538"/>
    <cellStyle name="Обычный 15 30 3 3" xfId="3539"/>
    <cellStyle name="Обычный 15 30 3 3 2" xfId="3540"/>
    <cellStyle name="Обычный 15 30 3 3 2 2" xfId="3541"/>
    <cellStyle name="Обычный 15 30 3 3 3" xfId="3542"/>
    <cellStyle name="Обычный 15 30 3 4" xfId="3543"/>
    <cellStyle name="Обычный 15 30 3 4 2" xfId="3544"/>
    <cellStyle name="Обычный 15 30 3 5" xfId="3545"/>
    <cellStyle name="Обычный 15 30 4" xfId="3546"/>
    <cellStyle name="Обычный 15 30 4 2" xfId="3547"/>
    <cellStyle name="Обычный 15 30 4 2 2" xfId="3548"/>
    <cellStyle name="Обычный 15 30 4 2 2 2" xfId="3549"/>
    <cellStyle name="Обычный 15 30 4 2 2 2 2" xfId="3550"/>
    <cellStyle name="Обычный 15 30 4 2 2 3" xfId="3551"/>
    <cellStyle name="Обычный 15 30 4 2 3" xfId="3552"/>
    <cellStyle name="Обычный 15 30 4 2 3 2" xfId="3553"/>
    <cellStyle name="Обычный 15 30 4 2 4" xfId="3554"/>
    <cellStyle name="Обычный 15 30 4 3" xfId="3555"/>
    <cellStyle name="Обычный 15 30 4 3 2" xfId="3556"/>
    <cellStyle name="Обычный 15 30 4 3 2 2" xfId="3557"/>
    <cellStyle name="Обычный 15 30 4 3 3" xfId="3558"/>
    <cellStyle name="Обычный 15 30 4 4" xfId="3559"/>
    <cellStyle name="Обычный 15 30 4 4 2" xfId="3560"/>
    <cellStyle name="Обычный 15 30 4 5" xfId="3561"/>
    <cellStyle name="Обычный 15 30 5" xfId="3562"/>
    <cellStyle name="Обычный 15 30 5 2" xfId="3563"/>
    <cellStyle name="Обычный 15 30 5 2 2" xfId="3564"/>
    <cellStyle name="Обычный 15 30 5 2 2 2" xfId="3565"/>
    <cellStyle name="Обычный 15 30 5 2 3" xfId="3566"/>
    <cellStyle name="Обычный 15 30 5 3" xfId="3567"/>
    <cellStyle name="Обычный 15 30 5 3 2" xfId="3568"/>
    <cellStyle name="Обычный 15 30 5 4" xfId="3569"/>
    <cellStyle name="Обычный 15 30 6" xfId="3570"/>
    <cellStyle name="Обычный 15 30 6 2" xfId="3571"/>
    <cellStyle name="Обычный 15 30 6 2 2" xfId="3572"/>
    <cellStyle name="Обычный 15 30 6 3" xfId="3573"/>
    <cellStyle name="Обычный 15 30 7" xfId="3574"/>
    <cellStyle name="Обычный 15 30 7 2" xfId="3575"/>
    <cellStyle name="Обычный 15 30 8" xfId="3576"/>
    <cellStyle name="Обычный 15 31" xfId="3577"/>
    <cellStyle name="Обычный 15 31 2" xfId="3578"/>
    <cellStyle name="Обычный 15 31 2 2" xfId="3579"/>
    <cellStyle name="Обычный 15 31 2 2 2" xfId="3580"/>
    <cellStyle name="Обычный 15 31 2 2 2 2" xfId="3581"/>
    <cellStyle name="Обычный 15 31 2 2 2 2 2" xfId="3582"/>
    <cellStyle name="Обычный 15 31 2 2 2 2 2 2" xfId="3583"/>
    <cellStyle name="Обычный 15 31 2 2 2 2 3" xfId="3584"/>
    <cellStyle name="Обычный 15 31 2 2 2 3" xfId="3585"/>
    <cellStyle name="Обычный 15 31 2 2 2 3 2" xfId="3586"/>
    <cellStyle name="Обычный 15 31 2 2 2 4" xfId="3587"/>
    <cellStyle name="Обычный 15 31 2 2 3" xfId="3588"/>
    <cellStyle name="Обычный 15 31 2 2 3 2" xfId="3589"/>
    <cellStyle name="Обычный 15 31 2 2 3 2 2" xfId="3590"/>
    <cellStyle name="Обычный 15 31 2 2 3 3" xfId="3591"/>
    <cellStyle name="Обычный 15 31 2 2 4" xfId="3592"/>
    <cellStyle name="Обычный 15 31 2 2 4 2" xfId="3593"/>
    <cellStyle name="Обычный 15 31 2 2 5" xfId="3594"/>
    <cellStyle name="Обычный 15 31 2 3" xfId="3595"/>
    <cellStyle name="Обычный 15 31 2 3 2" xfId="3596"/>
    <cellStyle name="Обычный 15 31 2 3 2 2" xfId="3597"/>
    <cellStyle name="Обычный 15 31 2 3 2 2 2" xfId="3598"/>
    <cellStyle name="Обычный 15 31 2 3 2 2 2 2" xfId="3599"/>
    <cellStyle name="Обычный 15 31 2 3 2 2 3" xfId="3600"/>
    <cellStyle name="Обычный 15 31 2 3 2 3" xfId="3601"/>
    <cellStyle name="Обычный 15 31 2 3 2 3 2" xfId="3602"/>
    <cellStyle name="Обычный 15 31 2 3 2 4" xfId="3603"/>
    <cellStyle name="Обычный 15 31 2 3 3" xfId="3604"/>
    <cellStyle name="Обычный 15 31 2 3 3 2" xfId="3605"/>
    <cellStyle name="Обычный 15 31 2 3 3 2 2" xfId="3606"/>
    <cellStyle name="Обычный 15 31 2 3 3 3" xfId="3607"/>
    <cellStyle name="Обычный 15 31 2 3 4" xfId="3608"/>
    <cellStyle name="Обычный 15 31 2 3 4 2" xfId="3609"/>
    <cellStyle name="Обычный 15 31 2 3 5" xfId="3610"/>
    <cellStyle name="Обычный 15 31 2 4" xfId="3611"/>
    <cellStyle name="Обычный 15 31 2 4 2" xfId="3612"/>
    <cellStyle name="Обычный 15 31 2 4 2 2" xfId="3613"/>
    <cellStyle name="Обычный 15 31 2 4 2 2 2" xfId="3614"/>
    <cellStyle name="Обычный 15 31 2 4 2 3" xfId="3615"/>
    <cellStyle name="Обычный 15 31 2 4 3" xfId="3616"/>
    <cellStyle name="Обычный 15 31 2 4 3 2" xfId="3617"/>
    <cellStyle name="Обычный 15 31 2 4 4" xfId="3618"/>
    <cellStyle name="Обычный 15 31 2 5" xfId="3619"/>
    <cellStyle name="Обычный 15 31 2 5 2" xfId="3620"/>
    <cellStyle name="Обычный 15 31 2 5 2 2" xfId="3621"/>
    <cellStyle name="Обычный 15 31 2 5 3" xfId="3622"/>
    <cellStyle name="Обычный 15 31 2 6" xfId="3623"/>
    <cellStyle name="Обычный 15 31 2 6 2" xfId="3624"/>
    <cellStyle name="Обычный 15 31 2 7" xfId="3625"/>
    <cellStyle name="Обычный 15 31 3" xfId="3626"/>
    <cellStyle name="Обычный 15 31 3 2" xfId="3627"/>
    <cellStyle name="Обычный 15 31 3 2 2" xfId="3628"/>
    <cellStyle name="Обычный 15 31 3 2 2 2" xfId="3629"/>
    <cellStyle name="Обычный 15 31 3 2 2 2 2" xfId="3630"/>
    <cellStyle name="Обычный 15 31 3 2 2 3" xfId="3631"/>
    <cellStyle name="Обычный 15 31 3 2 3" xfId="3632"/>
    <cellStyle name="Обычный 15 31 3 2 3 2" xfId="3633"/>
    <cellStyle name="Обычный 15 31 3 2 4" xfId="3634"/>
    <cellStyle name="Обычный 15 31 3 3" xfId="3635"/>
    <cellStyle name="Обычный 15 31 3 3 2" xfId="3636"/>
    <cellStyle name="Обычный 15 31 3 3 2 2" xfId="3637"/>
    <cellStyle name="Обычный 15 31 3 3 3" xfId="3638"/>
    <cellStyle name="Обычный 15 31 3 4" xfId="3639"/>
    <cellStyle name="Обычный 15 31 3 4 2" xfId="3640"/>
    <cellStyle name="Обычный 15 31 3 5" xfId="3641"/>
    <cellStyle name="Обычный 15 31 4" xfId="3642"/>
    <cellStyle name="Обычный 15 31 4 2" xfId="3643"/>
    <cellStyle name="Обычный 15 31 4 2 2" xfId="3644"/>
    <cellStyle name="Обычный 15 31 4 2 2 2" xfId="3645"/>
    <cellStyle name="Обычный 15 31 4 2 2 2 2" xfId="3646"/>
    <cellStyle name="Обычный 15 31 4 2 2 3" xfId="3647"/>
    <cellStyle name="Обычный 15 31 4 2 3" xfId="3648"/>
    <cellStyle name="Обычный 15 31 4 2 3 2" xfId="3649"/>
    <cellStyle name="Обычный 15 31 4 2 4" xfId="3650"/>
    <cellStyle name="Обычный 15 31 4 3" xfId="3651"/>
    <cellStyle name="Обычный 15 31 4 3 2" xfId="3652"/>
    <cellStyle name="Обычный 15 31 4 3 2 2" xfId="3653"/>
    <cellStyle name="Обычный 15 31 4 3 3" xfId="3654"/>
    <cellStyle name="Обычный 15 31 4 4" xfId="3655"/>
    <cellStyle name="Обычный 15 31 4 4 2" xfId="3656"/>
    <cellStyle name="Обычный 15 31 4 5" xfId="3657"/>
    <cellStyle name="Обычный 15 31 5" xfId="3658"/>
    <cellStyle name="Обычный 15 31 5 2" xfId="3659"/>
    <cellStyle name="Обычный 15 31 5 2 2" xfId="3660"/>
    <cellStyle name="Обычный 15 31 5 2 2 2" xfId="3661"/>
    <cellStyle name="Обычный 15 31 5 2 3" xfId="3662"/>
    <cellStyle name="Обычный 15 31 5 3" xfId="3663"/>
    <cellStyle name="Обычный 15 31 5 3 2" xfId="3664"/>
    <cellStyle name="Обычный 15 31 5 4" xfId="3665"/>
    <cellStyle name="Обычный 15 31 6" xfId="3666"/>
    <cellStyle name="Обычный 15 31 6 2" xfId="3667"/>
    <cellStyle name="Обычный 15 31 6 2 2" xfId="3668"/>
    <cellStyle name="Обычный 15 31 6 3" xfId="3669"/>
    <cellStyle name="Обычный 15 31 7" xfId="3670"/>
    <cellStyle name="Обычный 15 31 7 2" xfId="3671"/>
    <cellStyle name="Обычный 15 31 8" xfId="3672"/>
    <cellStyle name="Обычный 15 32" xfId="3673"/>
    <cellStyle name="Обычный 15 32 2" xfId="3674"/>
    <cellStyle name="Обычный 15 32 2 2" xfId="3675"/>
    <cellStyle name="Обычный 15 32 2 2 2" xfId="3676"/>
    <cellStyle name="Обычный 15 32 2 2 2 2" xfId="3677"/>
    <cellStyle name="Обычный 15 32 2 2 2 2 2" xfId="3678"/>
    <cellStyle name="Обычный 15 32 2 2 2 2 2 2" xfId="3679"/>
    <cellStyle name="Обычный 15 32 2 2 2 2 3" xfId="3680"/>
    <cellStyle name="Обычный 15 32 2 2 2 3" xfId="3681"/>
    <cellStyle name="Обычный 15 32 2 2 2 3 2" xfId="3682"/>
    <cellStyle name="Обычный 15 32 2 2 2 4" xfId="3683"/>
    <cellStyle name="Обычный 15 32 2 2 3" xfId="3684"/>
    <cellStyle name="Обычный 15 32 2 2 3 2" xfId="3685"/>
    <cellStyle name="Обычный 15 32 2 2 3 2 2" xfId="3686"/>
    <cellStyle name="Обычный 15 32 2 2 3 3" xfId="3687"/>
    <cellStyle name="Обычный 15 32 2 2 4" xfId="3688"/>
    <cellStyle name="Обычный 15 32 2 2 4 2" xfId="3689"/>
    <cellStyle name="Обычный 15 32 2 2 5" xfId="3690"/>
    <cellStyle name="Обычный 15 32 2 3" xfId="3691"/>
    <cellStyle name="Обычный 15 32 2 3 2" xfId="3692"/>
    <cellStyle name="Обычный 15 32 2 3 2 2" xfId="3693"/>
    <cellStyle name="Обычный 15 32 2 3 2 2 2" xfId="3694"/>
    <cellStyle name="Обычный 15 32 2 3 2 2 2 2" xfId="3695"/>
    <cellStyle name="Обычный 15 32 2 3 2 2 3" xfId="3696"/>
    <cellStyle name="Обычный 15 32 2 3 2 3" xfId="3697"/>
    <cellStyle name="Обычный 15 32 2 3 2 3 2" xfId="3698"/>
    <cellStyle name="Обычный 15 32 2 3 2 4" xfId="3699"/>
    <cellStyle name="Обычный 15 32 2 3 3" xfId="3700"/>
    <cellStyle name="Обычный 15 32 2 3 3 2" xfId="3701"/>
    <cellStyle name="Обычный 15 32 2 3 3 2 2" xfId="3702"/>
    <cellStyle name="Обычный 15 32 2 3 3 3" xfId="3703"/>
    <cellStyle name="Обычный 15 32 2 3 4" xfId="3704"/>
    <cellStyle name="Обычный 15 32 2 3 4 2" xfId="3705"/>
    <cellStyle name="Обычный 15 32 2 3 5" xfId="3706"/>
    <cellStyle name="Обычный 15 32 2 4" xfId="3707"/>
    <cellStyle name="Обычный 15 32 2 4 2" xfId="3708"/>
    <cellStyle name="Обычный 15 32 2 4 2 2" xfId="3709"/>
    <cellStyle name="Обычный 15 32 2 4 2 2 2" xfId="3710"/>
    <cellStyle name="Обычный 15 32 2 4 2 3" xfId="3711"/>
    <cellStyle name="Обычный 15 32 2 4 3" xfId="3712"/>
    <cellStyle name="Обычный 15 32 2 4 3 2" xfId="3713"/>
    <cellStyle name="Обычный 15 32 2 4 4" xfId="3714"/>
    <cellStyle name="Обычный 15 32 2 5" xfId="3715"/>
    <cellStyle name="Обычный 15 32 2 5 2" xfId="3716"/>
    <cellStyle name="Обычный 15 32 2 5 2 2" xfId="3717"/>
    <cellStyle name="Обычный 15 32 2 5 3" xfId="3718"/>
    <cellStyle name="Обычный 15 32 2 6" xfId="3719"/>
    <cellStyle name="Обычный 15 32 2 6 2" xfId="3720"/>
    <cellStyle name="Обычный 15 32 2 7" xfId="3721"/>
    <cellStyle name="Обычный 15 32 3" xfId="3722"/>
    <cellStyle name="Обычный 15 32 3 2" xfId="3723"/>
    <cellStyle name="Обычный 15 32 3 2 2" xfId="3724"/>
    <cellStyle name="Обычный 15 32 3 2 2 2" xfId="3725"/>
    <cellStyle name="Обычный 15 32 3 2 2 2 2" xfId="3726"/>
    <cellStyle name="Обычный 15 32 3 2 2 3" xfId="3727"/>
    <cellStyle name="Обычный 15 32 3 2 3" xfId="3728"/>
    <cellStyle name="Обычный 15 32 3 2 3 2" xfId="3729"/>
    <cellStyle name="Обычный 15 32 3 2 4" xfId="3730"/>
    <cellStyle name="Обычный 15 32 3 3" xfId="3731"/>
    <cellStyle name="Обычный 15 32 3 3 2" xfId="3732"/>
    <cellStyle name="Обычный 15 32 3 3 2 2" xfId="3733"/>
    <cellStyle name="Обычный 15 32 3 3 3" xfId="3734"/>
    <cellStyle name="Обычный 15 32 3 4" xfId="3735"/>
    <cellStyle name="Обычный 15 32 3 4 2" xfId="3736"/>
    <cellStyle name="Обычный 15 32 3 5" xfId="3737"/>
    <cellStyle name="Обычный 15 32 4" xfId="3738"/>
    <cellStyle name="Обычный 15 32 4 2" xfId="3739"/>
    <cellStyle name="Обычный 15 32 4 2 2" xfId="3740"/>
    <cellStyle name="Обычный 15 32 4 2 2 2" xfId="3741"/>
    <cellStyle name="Обычный 15 32 4 2 2 2 2" xfId="3742"/>
    <cellStyle name="Обычный 15 32 4 2 2 3" xfId="3743"/>
    <cellStyle name="Обычный 15 32 4 2 3" xfId="3744"/>
    <cellStyle name="Обычный 15 32 4 2 3 2" xfId="3745"/>
    <cellStyle name="Обычный 15 32 4 2 4" xfId="3746"/>
    <cellStyle name="Обычный 15 32 4 3" xfId="3747"/>
    <cellStyle name="Обычный 15 32 4 3 2" xfId="3748"/>
    <cellStyle name="Обычный 15 32 4 3 2 2" xfId="3749"/>
    <cellStyle name="Обычный 15 32 4 3 3" xfId="3750"/>
    <cellStyle name="Обычный 15 32 4 4" xfId="3751"/>
    <cellStyle name="Обычный 15 32 4 4 2" xfId="3752"/>
    <cellStyle name="Обычный 15 32 4 5" xfId="3753"/>
    <cellStyle name="Обычный 15 32 5" xfId="3754"/>
    <cellStyle name="Обычный 15 32 5 2" xfId="3755"/>
    <cellStyle name="Обычный 15 32 5 2 2" xfId="3756"/>
    <cellStyle name="Обычный 15 32 5 2 2 2" xfId="3757"/>
    <cellStyle name="Обычный 15 32 5 2 3" xfId="3758"/>
    <cellStyle name="Обычный 15 32 5 3" xfId="3759"/>
    <cellStyle name="Обычный 15 32 5 3 2" xfId="3760"/>
    <cellStyle name="Обычный 15 32 5 4" xfId="3761"/>
    <cellStyle name="Обычный 15 32 6" xfId="3762"/>
    <cellStyle name="Обычный 15 32 6 2" xfId="3763"/>
    <cellStyle name="Обычный 15 32 6 2 2" xfId="3764"/>
    <cellStyle name="Обычный 15 32 6 3" xfId="3765"/>
    <cellStyle name="Обычный 15 32 7" xfId="3766"/>
    <cellStyle name="Обычный 15 32 7 2" xfId="3767"/>
    <cellStyle name="Обычный 15 32 8" xfId="3768"/>
    <cellStyle name="Обычный 15 33" xfId="3769"/>
    <cellStyle name="Обычный 15 33 2" xfId="3770"/>
    <cellStyle name="Обычный 15 33 2 2" xfId="3771"/>
    <cellStyle name="Обычный 15 33 2 2 2" xfId="3772"/>
    <cellStyle name="Обычный 15 33 2 2 2 2" xfId="3773"/>
    <cellStyle name="Обычный 15 33 2 2 2 2 2" xfId="3774"/>
    <cellStyle name="Обычный 15 33 2 2 2 2 2 2" xfId="3775"/>
    <cellStyle name="Обычный 15 33 2 2 2 2 3" xfId="3776"/>
    <cellStyle name="Обычный 15 33 2 2 2 3" xfId="3777"/>
    <cellStyle name="Обычный 15 33 2 2 2 3 2" xfId="3778"/>
    <cellStyle name="Обычный 15 33 2 2 2 4" xfId="3779"/>
    <cellStyle name="Обычный 15 33 2 2 3" xfId="3780"/>
    <cellStyle name="Обычный 15 33 2 2 3 2" xfId="3781"/>
    <cellStyle name="Обычный 15 33 2 2 3 2 2" xfId="3782"/>
    <cellStyle name="Обычный 15 33 2 2 3 3" xfId="3783"/>
    <cellStyle name="Обычный 15 33 2 2 4" xfId="3784"/>
    <cellStyle name="Обычный 15 33 2 2 4 2" xfId="3785"/>
    <cellStyle name="Обычный 15 33 2 2 5" xfId="3786"/>
    <cellStyle name="Обычный 15 33 2 3" xfId="3787"/>
    <cellStyle name="Обычный 15 33 2 3 2" xfId="3788"/>
    <cellStyle name="Обычный 15 33 2 3 2 2" xfId="3789"/>
    <cellStyle name="Обычный 15 33 2 3 2 2 2" xfId="3790"/>
    <cellStyle name="Обычный 15 33 2 3 2 2 2 2" xfId="3791"/>
    <cellStyle name="Обычный 15 33 2 3 2 2 3" xfId="3792"/>
    <cellStyle name="Обычный 15 33 2 3 2 3" xfId="3793"/>
    <cellStyle name="Обычный 15 33 2 3 2 3 2" xfId="3794"/>
    <cellStyle name="Обычный 15 33 2 3 2 4" xfId="3795"/>
    <cellStyle name="Обычный 15 33 2 3 3" xfId="3796"/>
    <cellStyle name="Обычный 15 33 2 3 3 2" xfId="3797"/>
    <cellStyle name="Обычный 15 33 2 3 3 2 2" xfId="3798"/>
    <cellStyle name="Обычный 15 33 2 3 3 3" xfId="3799"/>
    <cellStyle name="Обычный 15 33 2 3 4" xfId="3800"/>
    <cellStyle name="Обычный 15 33 2 3 4 2" xfId="3801"/>
    <cellStyle name="Обычный 15 33 2 3 5" xfId="3802"/>
    <cellStyle name="Обычный 15 33 2 4" xfId="3803"/>
    <cellStyle name="Обычный 15 33 2 4 2" xfId="3804"/>
    <cellStyle name="Обычный 15 33 2 4 2 2" xfId="3805"/>
    <cellStyle name="Обычный 15 33 2 4 2 2 2" xfId="3806"/>
    <cellStyle name="Обычный 15 33 2 4 2 3" xfId="3807"/>
    <cellStyle name="Обычный 15 33 2 4 3" xfId="3808"/>
    <cellStyle name="Обычный 15 33 2 4 3 2" xfId="3809"/>
    <cellStyle name="Обычный 15 33 2 4 4" xfId="3810"/>
    <cellStyle name="Обычный 15 33 2 5" xfId="3811"/>
    <cellStyle name="Обычный 15 33 2 5 2" xfId="3812"/>
    <cellStyle name="Обычный 15 33 2 5 2 2" xfId="3813"/>
    <cellStyle name="Обычный 15 33 2 5 3" xfId="3814"/>
    <cellStyle name="Обычный 15 33 2 6" xfId="3815"/>
    <cellStyle name="Обычный 15 33 2 6 2" xfId="3816"/>
    <cellStyle name="Обычный 15 33 2 7" xfId="3817"/>
    <cellStyle name="Обычный 15 33 3" xfId="3818"/>
    <cellStyle name="Обычный 15 33 3 2" xfId="3819"/>
    <cellStyle name="Обычный 15 33 3 2 2" xfId="3820"/>
    <cellStyle name="Обычный 15 33 3 2 2 2" xfId="3821"/>
    <cellStyle name="Обычный 15 33 3 2 2 2 2" xfId="3822"/>
    <cellStyle name="Обычный 15 33 3 2 2 3" xfId="3823"/>
    <cellStyle name="Обычный 15 33 3 2 3" xfId="3824"/>
    <cellStyle name="Обычный 15 33 3 2 3 2" xfId="3825"/>
    <cellStyle name="Обычный 15 33 3 2 4" xfId="3826"/>
    <cellStyle name="Обычный 15 33 3 3" xfId="3827"/>
    <cellStyle name="Обычный 15 33 3 3 2" xfId="3828"/>
    <cellStyle name="Обычный 15 33 3 3 2 2" xfId="3829"/>
    <cellStyle name="Обычный 15 33 3 3 3" xfId="3830"/>
    <cellStyle name="Обычный 15 33 3 4" xfId="3831"/>
    <cellStyle name="Обычный 15 33 3 4 2" xfId="3832"/>
    <cellStyle name="Обычный 15 33 3 5" xfId="3833"/>
    <cellStyle name="Обычный 15 33 4" xfId="3834"/>
    <cellStyle name="Обычный 15 33 4 2" xfId="3835"/>
    <cellStyle name="Обычный 15 33 4 2 2" xfId="3836"/>
    <cellStyle name="Обычный 15 33 4 2 2 2" xfId="3837"/>
    <cellStyle name="Обычный 15 33 4 2 2 2 2" xfId="3838"/>
    <cellStyle name="Обычный 15 33 4 2 2 3" xfId="3839"/>
    <cellStyle name="Обычный 15 33 4 2 3" xfId="3840"/>
    <cellStyle name="Обычный 15 33 4 2 3 2" xfId="3841"/>
    <cellStyle name="Обычный 15 33 4 2 4" xfId="3842"/>
    <cellStyle name="Обычный 15 33 4 3" xfId="3843"/>
    <cellStyle name="Обычный 15 33 4 3 2" xfId="3844"/>
    <cellStyle name="Обычный 15 33 4 3 2 2" xfId="3845"/>
    <cellStyle name="Обычный 15 33 4 3 3" xfId="3846"/>
    <cellStyle name="Обычный 15 33 4 4" xfId="3847"/>
    <cellStyle name="Обычный 15 33 4 4 2" xfId="3848"/>
    <cellStyle name="Обычный 15 33 4 5" xfId="3849"/>
    <cellStyle name="Обычный 15 33 5" xfId="3850"/>
    <cellStyle name="Обычный 15 33 5 2" xfId="3851"/>
    <cellStyle name="Обычный 15 33 5 2 2" xfId="3852"/>
    <cellStyle name="Обычный 15 33 5 2 2 2" xfId="3853"/>
    <cellStyle name="Обычный 15 33 5 2 3" xfId="3854"/>
    <cellStyle name="Обычный 15 33 5 3" xfId="3855"/>
    <cellStyle name="Обычный 15 33 5 3 2" xfId="3856"/>
    <cellStyle name="Обычный 15 33 5 4" xfId="3857"/>
    <cellStyle name="Обычный 15 33 6" xfId="3858"/>
    <cellStyle name="Обычный 15 33 6 2" xfId="3859"/>
    <cellStyle name="Обычный 15 33 6 2 2" xfId="3860"/>
    <cellStyle name="Обычный 15 33 6 3" xfId="3861"/>
    <cellStyle name="Обычный 15 33 7" xfId="3862"/>
    <cellStyle name="Обычный 15 33 7 2" xfId="3863"/>
    <cellStyle name="Обычный 15 33 8" xfId="3864"/>
    <cellStyle name="Обычный 15 34" xfId="3865"/>
    <cellStyle name="Обычный 15 34 2" xfId="3866"/>
    <cellStyle name="Обычный 15 34 2 2" xfId="3867"/>
    <cellStyle name="Обычный 15 34 2 2 2" xfId="3868"/>
    <cellStyle name="Обычный 15 34 2 2 2 2" xfId="3869"/>
    <cellStyle name="Обычный 15 34 2 2 2 2 2" xfId="3870"/>
    <cellStyle name="Обычный 15 34 2 2 2 2 2 2" xfId="3871"/>
    <cellStyle name="Обычный 15 34 2 2 2 2 3" xfId="3872"/>
    <cellStyle name="Обычный 15 34 2 2 2 3" xfId="3873"/>
    <cellStyle name="Обычный 15 34 2 2 2 3 2" xfId="3874"/>
    <cellStyle name="Обычный 15 34 2 2 2 4" xfId="3875"/>
    <cellStyle name="Обычный 15 34 2 2 3" xfId="3876"/>
    <cellStyle name="Обычный 15 34 2 2 3 2" xfId="3877"/>
    <cellStyle name="Обычный 15 34 2 2 3 2 2" xfId="3878"/>
    <cellStyle name="Обычный 15 34 2 2 3 3" xfId="3879"/>
    <cellStyle name="Обычный 15 34 2 2 4" xfId="3880"/>
    <cellStyle name="Обычный 15 34 2 2 4 2" xfId="3881"/>
    <cellStyle name="Обычный 15 34 2 2 5" xfId="3882"/>
    <cellStyle name="Обычный 15 34 2 3" xfId="3883"/>
    <cellStyle name="Обычный 15 34 2 3 2" xfId="3884"/>
    <cellStyle name="Обычный 15 34 2 3 2 2" xfId="3885"/>
    <cellStyle name="Обычный 15 34 2 3 2 2 2" xfId="3886"/>
    <cellStyle name="Обычный 15 34 2 3 2 2 2 2" xfId="3887"/>
    <cellStyle name="Обычный 15 34 2 3 2 2 3" xfId="3888"/>
    <cellStyle name="Обычный 15 34 2 3 2 3" xfId="3889"/>
    <cellStyle name="Обычный 15 34 2 3 2 3 2" xfId="3890"/>
    <cellStyle name="Обычный 15 34 2 3 2 4" xfId="3891"/>
    <cellStyle name="Обычный 15 34 2 3 3" xfId="3892"/>
    <cellStyle name="Обычный 15 34 2 3 3 2" xfId="3893"/>
    <cellStyle name="Обычный 15 34 2 3 3 2 2" xfId="3894"/>
    <cellStyle name="Обычный 15 34 2 3 3 3" xfId="3895"/>
    <cellStyle name="Обычный 15 34 2 3 4" xfId="3896"/>
    <cellStyle name="Обычный 15 34 2 3 4 2" xfId="3897"/>
    <cellStyle name="Обычный 15 34 2 3 5" xfId="3898"/>
    <cellStyle name="Обычный 15 34 2 4" xfId="3899"/>
    <cellStyle name="Обычный 15 34 2 4 2" xfId="3900"/>
    <cellStyle name="Обычный 15 34 2 4 2 2" xfId="3901"/>
    <cellStyle name="Обычный 15 34 2 4 2 2 2" xfId="3902"/>
    <cellStyle name="Обычный 15 34 2 4 2 3" xfId="3903"/>
    <cellStyle name="Обычный 15 34 2 4 3" xfId="3904"/>
    <cellStyle name="Обычный 15 34 2 4 3 2" xfId="3905"/>
    <cellStyle name="Обычный 15 34 2 4 4" xfId="3906"/>
    <cellStyle name="Обычный 15 34 2 5" xfId="3907"/>
    <cellStyle name="Обычный 15 34 2 5 2" xfId="3908"/>
    <cellStyle name="Обычный 15 34 2 5 2 2" xfId="3909"/>
    <cellStyle name="Обычный 15 34 2 5 3" xfId="3910"/>
    <cellStyle name="Обычный 15 34 2 6" xfId="3911"/>
    <cellStyle name="Обычный 15 34 2 6 2" xfId="3912"/>
    <cellStyle name="Обычный 15 34 2 7" xfId="3913"/>
    <cellStyle name="Обычный 15 34 3" xfId="3914"/>
    <cellStyle name="Обычный 15 34 3 2" xfId="3915"/>
    <cellStyle name="Обычный 15 34 3 2 2" xfId="3916"/>
    <cellStyle name="Обычный 15 34 3 2 2 2" xfId="3917"/>
    <cellStyle name="Обычный 15 34 3 2 2 2 2" xfId="3918"/>
    <cellStyle name="Обычный 15 34 3 2 2 3" xfId="3919"/>
    <cellStyle name="Обычный 15 34 3 2 3" xfId="3920"/>
    <cellStyle name="Обычный 15 34 3 2 3 2" xfId="3921"/>
    <cellStyle name="Обычный 15 34 3 2 4" xfId="3922"/>
    <cellStyle name="Обычный 15 34 3 3" xfId="3923"/>
    <cellStyle name="Обычный 15 34 3 3 2" xfId="3924"/>
    <cellStyle name="Обычный 15 34 3 3 2 2" xfId="3925"/>
    <cellStyle name="Обычный 15 34 3 3 3" xfId="3926"/>
    <cellStyle name="Обычный 15 34 3 4" xfId="3927"/>
    <cellStyle name="Обычный 15 34 3 4 2" xfId="3928"/>
    <cellStyle name="Обычный 15 34 3 5" xfId="3929"/>
    <cellStyle name="Обычный 15 34 4" xfId="3930"/>
    <cellStyle name="Обычный 15 34 4 2" xfId="3931"/>
    <cellStyle name="Обычный 15 34 4 2 2" xfId="3932"/>
    <cellStyle name="Обычный 15 34 4 2 2 2" xfId="3933"/>
    <cellStyle name="Обычный 15 34 4 2 2 2 2" xfId="3934"/>
    <cellStyle name="Обычный 15 34 4 2 2 3" xfId="3935"/>
    <cellStyle name="Обычный 15 34 4 2 3" xfId="3936"/>
    <cellStyle name="Обычный 15 34 4 2 3 2" xfId="3937"/>
    <cellStyle name="Обычный 15 34 4 2 4" xfId="3938"/>
    <cellStyle name="Обычный 15 34 4 3" xfId="3939"/>
    <cellStyle name="Обычный 15 34 4 3 2" xfId="3940"/>
    <cellStyle name="Обычный 15 34 4 3 2 2" xfId="3941"/>
    <cellStyle name="Обычный 15 34 4 3 3" xfId="3942"/>
    <cellStyle name="Обычный 15 34 4 4" xfId="3943"/>
    <cellStyle name="Обычный 15 34 4 4 2" xfId="3944"/>
    <cellStyle name="Обычный 15 34 4 5" xfId="3945"/>
    <cellStyle name="Обычный 15 34 5" xfId="3946"/>
    <cellStyle name="Обычный 15 34 5 2" xfId="3947"/>
    <cellStyle name="Обычный 15 34 5 2 2" xfId="3948"/>
    <cellStyle name="Обычный 15 34 5 2 2 2" xfId="3949"/>
    <cellStyle name="Обычный 15 34 5 2 3" xfId="3950"/>
    <cellStyle name="Обычный 15 34 5 3" xfId="3951"/>
    <cellStyle name="Обычный 15 34 5 3 2" xfId="3952"/>
    <cellStyle name="Обычный 15 34 5 4" xfId="3953"/>
    <cellStyle name="Обычный 15 34 6" xfId="3954"/>
    <cellStyle name="Обычный 15 34 6 2" xfId="3955"/>
    <cellStyle name="Обычный 15 34 6 2 2" xfId="3956"/>
    <cellStyle name="Обычный 15 34 6 3" xfId="3957"/>
    <cellStyle name="Обычный 15 34 7" xfId="3958"/>
    <cellStyle name="Обычный 15 34 7 2" xfId="3959"/>
    <cellStyle name="Обычный 15 34 8" xfId="3960"/>
    <cellStyle name="Обычный 15 35" xfId="3961"/>
    <cellStyle name="Обычный 15 35 2" xfId="3962"/>
    <cellStyle name="Обычный 15 35 2 2" xfId="3963"/>
    <cellStyle name="Обычный 15 35 2 2 2" xfId="3964"/>
    <cellStyle name="Обычный 15 35 2 2 2 2" xfId="3965"/>
    <cellStyle name="Обычный 15 35 2 2 2 2 2" xfId="3966"/>
    <cellStyle name="Обычный 15 35 2 2 2 2 2 2" xfId="3967"/>
    <cellStyle name="Обычный 15 35 2 2 2 2 3" xfId="3968"/>
    <cellStyle name="Обычный 15 35 2 2 2 3" xfId="3969"/>
    <cellStyle name="Обычный 15 35 2 2 2 3 2" xfId="3970"/>
    <cellStyle name="Обычный 15 35 2 2 2 4" xfId="3971"/>
    <cellStyle name="Обычный 15 35 2 2 3" xfId="3972"/>
    <cellStyle name="Обычный 15 35 2 2 3 2" xfId="3973"/>
    <cellStyle name="Обычный 15 35 2 2 3 2 2" xfId="3974"/>
    <cellStyle name="Обычный 15 35 2 2 3 3" xfId="3975"/>
    <cellStyle name="Обычный 15 35 2 2 4" xfId="3976"/>
    <cellStyle name="Обычный 15 35 2 2 4 2" xfId="3977"/>
    <cellStyle name="Обычный 15 35 2 2 5" xfId="3978"/>
    <cellStyle name="Обычный 15 35 2 3" xfId="3979"/>
    <cellStyle name="Обычный 15 35 2 3 2" xfId="3980"/>
    <cellStyle name="Обычный 15 35 2 3 2 2" xfId="3981"/>
    <cellStyle name="Обычный 15 35 2 3 2 2 2" xfId="3982"/>
    <cellStyle name="Обычный 15 35 2 3 2 2 2 2" xfId="3983"/>
    <cellStyle name="Обычный 15 35 2 3 2 2 3" xfId="3984"/>
    <cellStyle name="Обычный 15 35 2 3 2 3" xfId="3985"/>
    <cellStyle name="Обычный 15 35 2 3 2 3 2" xfId="3986"/>
    <cellStyle name="Обычный 15 35 2 3 2 4" xfId="3987"/>
    <cellStyle name="Обычный 15 35 2 3 3" xfId="3988"/>
    <cellStyle name="Обычный 15 35 2 3 3 2" xfId="3989"/>
    <cellStyle name="Обычный 15 35 2 3 3 2 2" xfId="3990"/>
    <cellStyle name="Обычный 15 35 2 3 3 3" xfId="3991"/>
    <cellStyle name="Обычный 15 35 2 3 4" xfId="3992"/>
    <cellStyle name="Обычный 15 35 2 3 4 2" xfId="3993"/>
    <cellStyle name="Обычный 15 35 2 3 5" xfId="3994"/>
    <cellStyle name="Обычный 15 35 2 4" xfId="3995"/>
    <cellStyle name="Обычный 15 35 2 4 2" xfId="3996"/>
    <cellStyle name="Обычный 15 35 2 4 2 2" xfId="3997"/>
    <cellStyle name="Обычный 15 35 2 4 2 2 2" xfId="3998"/>
    <cellStyle name="Обычный 15 35 2 4 2 3" xfId="3999"/>
    <cellStyle name="Обычный 15 35 2 4 3" xfId="4000"/>
    <cellStyle name="Обычный 15 35 2 4 3 2" xfId="4001"/>
    <cellStyle name="Обычный 15 35 2 4 4" xfId="4002"/>
    <cellStyle name="Обычный 15 35 2 5" xfId="4003"/>
    <cellStyle name="Обычный 15 35 2 5 2" xfId="4004"/>
    <cellStyle name="Обычный 15 35 2 5 2 2" xfId="4005"/>
    <cellStyle name="Обычный 15 35 2 5 3" xfId="4006"/>
    <cellStyle name="Обычный 15 35 2 6" xfId="4007"/>
    <cellStyle name="Обычный 15 35 2 6 2" xfId="4008"/>
    <cellStyle name="Обычный 15 35 2 7" xfId="4009"/>
    <cellStyle name="Обычный 15 35 3" xfId="4010"/>
    <cellStyle name="Обычный 15 35 3 2" xfId="4011"/>
    <cellStyle name="Обычный 15 35 3 2 2" xfId="4012"/>
    <cellStyle name="Обычный 15 35 3 2 2 2" xfId="4013"/>
    <cellStyle name="Обычный 15 35 3 2 2 2 2" xfId="4014"/>
    <cellStyle name="Обычный 15 35 3 2 2 3" xfId="4015"/>
    <cellStyle name="Обычный 15 35 3 2 3" xfId="4016"/>
    <cellStyle name="Обычный 15 35 3 2 3 2" xfId="4017"/>
    <cellStyle name="Обычный 15 35 3 2 4" xfId="4018"/>
    <cellStyle name="Обычный 15 35 3 3" xfId="4019"/>
    <cellStyle name="Обычный 15 35 3 3 2" xfId="4020"/>
    <cellStyle name="Обычный 15 35 3 3 2 2" xfId="4021"/>
    <cellStyle name="Обычный 15 35 3 3 3" xfId="4022"/>
    <cellStyle name="Обычный 15 35 3 4" xfId="4023"/>
    <cellStyle name="Обычный 15 35 3 4 2" xfId="4024"/>
    <cellStyle name="Обычный 15 35 3 5" xfId="4025"/>
    <cellStyle name="Обычный 15 35 4" xfId="4026"/>
    <cellStyle name="Обычный 15 35 4 2" xfId="4027"/>
    <cellStyle name="Обычный 15 35 4 2 2" xfId="4028"/>
    <cellStyle name="Обычный 15 35 4 2 2 2" xfId="4029"/>
    <cellStyle name="Обычный 15 35 4 2 2 2 2" xfId="4030"/>
    <cellStyle name="Обычный 15 35 4 2 2 3" xfId="4031"/>
    <cellStyle name="Обычный 15 35 4 2 3" xfId="4032"/>
    <cellStyle name="Обычный 15 35 4 2 3 2" xfId="4033"/>
    <cellStyle name="Обычный 15 35 4 2 4" xfId="4034"/>
    <cellStyle name="Обычный 15 35 4 3" xfId="4035"/>
    <cellStyle name="Обычный 15 35 4 3 2" xfId="4036"/>
    <cellStyle name="Обычный 15 35 4 3 2 2" xfId="4037"/>
    <cellStyle name="Обычный 15 35 4 3 3" xfId="4038"/>
    <cellStyle name="Обычный 15 35 4 4" xfId="4039"/>
    <cellStyle name="Обычный 15 35 4 4 2" xfId="4040"/>
    <cellStyle name="Обычный 15 35 4 5" xfId="4041"/>
    <cellStyle name="Обычный 15 35 5" xfId="4042"/>
    <cellStyle name="Обычный 15 35 5 2" xfId="4043"/>
    <cellStyle name="Обычный 15 35 5 2 2" xfId="4044"/>
    <cellStyle name="Обычный 15 35 5 2 2 2" xfId="4045"/>
    <cellStyle name="Обычный 15 35 5 2 3" xfId="4046"/>
    <cellStyle name="Обычный 15 35 5 3" xfId="4047"/>
    <cellStyle name="Обычный 15 35 5 3 2" xfId="4048"/>
    <cellStyle name="Обычный 15 35 5 4" xfId="4049"/>
    <cellStyle name="Обычный 15 35 6" xfId="4050"/>
    <cellStyle name="Обычный 15 35 6 2" xfId="4051"/>
    <cellStyle name="Обычный 15 35 6 2 2" xfId="4052"/>
    <cellStyle name="Обычный 15 35 6 3" xfId="4053"/>
    <cellStyle name="Обычный 15 35 7" xfId="4054"/>
    <cellStyle name="Обычный 15 35 7 2" xfId="4055"/>
    <cellStyle name="Обычный 15 35 8" xfId="4056"/>
    <cellStyle name="Обычный 15 36" xfId="4057"/>
    <cellStyle name="Обычный 15 36 2" xfId="4058"/>
    <cellStyle name="Обычный 15 36 2 2" xfId="4059"/>
    <cellStyle name="Обычный 15 36 2 2 2" xfId="4060"/>
    <cellStyle name="Обычный 15 36 2 2 2 2" xfId="4061"/>
    <cellStyle name="Обычный 15 36 2 2 2 2 2" xfId="4062"/>
    <cellStyle name="Обычный 15 36 2 2 2 2 2 2" xfId="4063"/>
    <cellStyle name="Обычный 15 36 2 2 2 2 3" xfId="4064"/>
    <cellStyle name="Обычный 15 36 2 2 2 3" xfId="4065"/>
    <cellStyle name="Обычный 15 36 2 2 2 3 2" xfId="4066"/>
    <cellStyle name="Обычный 15 36 2 2 2 4" xfId="4067"/>
    <cellStyle name="Обычный 15 36 2 2 3" xfId="4068"/>
    <cellStyle name="Обычный 15 36 2 2 3 2" xfId="4069"/>
    <cellStyle name="Обычный 15 36 2 2 3 2 2" xfId="4070"/>
    <cellStyle name="Обычный 15 36 2 2 3 3" xfId="4071"/>
    <cellStyle name="Обычный 15 36 2 2 4" xfId="4072"/>
    <cellStyle name="Обычный 15 36 2 2 4 2" xfId="4073"/>
    <cellStyle name="Обычный 15 36 2 2 5" xfId="4074"/>
    <cellStyle name="Обычный 15 36 2 3" xfId="4075"/>
    <cellStyle name="Обычный 15 36 2 3 2" xfId="4076"/>
    <cellStyle name="Обычный 15 36 2 3 2 2" xfId="4077"/>
    <cellStyle name="Обычный 15 36 2 3 2 2 2" xfId="4078"/>
    <cellStyle name="Обычный 15 36 2 3 2 2 2 2" xfId="4079"/>
    <cellStyle name="Обычный 15 36 2 3 2 2 3" xfId="4080"/>
    <cellStyle name="Обычный 15 36 2 3 2 3" xfId="4081"/>
    <cellStyle name="Обычный 15 36 2 3 2 3 2" xfId="4082"/>
    <cellStyle name="Обычный 15 36 2 3 2 4" xfId="4083"/>
    <cellStyle name="Обычный 15 36 2 3 3" xfId="4084"/>
    <cellStyle name="Обычный 15 36 2 3 3 2" xfId="4085"/>
    <cellStyle name="Обычный 15 36 2 3 3 2 2" xfId="4086"/>
    <cellStyle name="Обычный 15 36 2 3 3 3" xfId="4087"/>
    <cellStyle name="Обычный 15 36 2 3 4" xfId="4088"/>
    <cellStyle name="Обычный 15 36 2 3 4 2" xfId="4089"/>
    <cellStyle name="Обычный 15 36 2 3 5" xfId="4090"/>
    <cellStyle name="Обычный 15 36 2 4" xfId="4091"/>
    <cellStyle name="Обычный 15 36 2 4 2" xfId="4092"/>
    <cellStyle name="Обычный 15 36 2 4 2 2" xfId="4093"/>
    <cellStyle name="Обычный 15 36 2 4 2 2 2" xfId="4094"/>
    <cellStyle name="Обычный 15 36 2 4 2 3" xfId="4095"/>
    <cellStyle name="Обычный 15 36 2 4 3" xfId="4096"/>
    <cellStyle name="Обычный 15 36 2 4 3 2" xfId="4097"/>
    <cellStyle name="Обычный 15 36 2 4 4" xfId="4098"/>
    <cellStyle name="Обычный 15 36 2 5" xfId="4099"/>
    <cellStyle name="Обычный 15 36 2 5 2" xfId="4100"/>
    <cellStyle name="Обычный 15 36 2 5 2 2" xfId="4101"/>
    <cellStyle name="Обычный 15 36 2 5 3" xfId="4102"/>
    <cellStyle name="Обычный 15 36 2 6" xfId="4103"/>
    <cellStyle name="Обычный 15 36 2 6 2" xfId="4104"/>
    <cellStyle name="Обычный 15 36 2 7" xfId="4105"/>
    <cellStyle name="Обычный 15 36 3" xfId="4106"/>
    <cellStyle name="Обычный 15 36 3 2" xfId="4107"/>
    <cellStyle name="Обычный 15 36 3 2 2" xfId="4108"/>
    <cellStyle name="Обычный 15 36 3 2 2 2" xfId="4109"/>
    <cellStyle name="Обычный 15 36 3 2 2 2 2" xfId="4110"/>
    <cellStyle name="Обычный 15 36 3 2 2 3" xfId="4111"/>
    <cellStyle name="Обычный 15 36 3 2 3" xfId="4112"/>
    <cellStyle name="Обычный 15 36 3 2 3 2" xfId="4113"/>
    <cellStyle name="Обычный 15 36 3 2 4" xfId="4114"/>
    <cellStyle name="Обычный 15 36 3 3" xfId="4115"/>
    <cellStyle name="Обычный 15 36 3 3 2" xfId="4116"/>
    <cellStyle name="Обычный 15 36 3 3 2 2" xfId="4117"/>
    <cellStyle name="Обычный 15 36 3 3 3" xfId="4118"/>
    <cellStyle name="Обычный 15 36 3 4" xfId="4119"/>
    <cellStyle name="Обычный 15 36 3 4 2" xfId="4120"/>
    <cellStyle name="Обычный 15 36 3 5" xfId="4121"/>
    <cellStyle name="Обычный 15 36 4" xfId="4122"/>
    <cellStyle name="Обычный 15 36 4 2" xfId="4123"/>
    <cellStyle name="Обычный 15 36 4 2 2" xfId="4124"/>
    <cellStyle name="Обычный 15 36 4 2 2 2" xfId="4125"/>
    <cellStyle name="Обычный 15 36 4 2 2 2 2" xfId="4126"/>
    <cellStyle name="Обычный 15 36 4 2 2 3" xfId="4127"/>
    <cellStyle name="Обычный 15 36 4 2 3" xfId="4128"/>
    <cellStyle name="Обычный 15 36 4 2 3 2" xfId="4129"/>
    <cellStyle name="Обычный 15 36 4 2 4" xfId="4130"/>
    <cellStyle name="Обычный 15 36 4 3" xfId="4131"/>
    <cellStyle name="Обычный 15 36 4 3 2" xfId="4132"/>
    <cellStyle name="Обычный 15 36 4 3 2 2" xfId="4133"/>
    <cellStyle name="Обычный 15 36 4 3 3" xfId="4134"/>
    <cellStyle name="Обычный 15 36 4 4" xfId="4135"/>
    <cellStyle name="Обычный 15 36 4 4 2" xfId="4136"/>
    <cellStyle name="Обычный 15 36 4 5" xfId="4137"/>
    <cellStyle name="Обычный 15 36 5" xfId="4138"/>
    <cellStyle name="Обычный 15 36 5 2" xfId="4139"/>
    <cellStyle name="Обычный 15 36 5 2 2" xfId="4140"/>
    <cellStyle name="Обычный 15 36 5 2 2 2" xfId="4141"/>
    <cellStyle name="Обычный 15 36 5 2 3" xfId="4142"/>
    <cellStyle name="Обычный 15 36 5 3" xfId="4143"/>
    <cellStyle name="Обычный 15 36 5 3 2" xfId="4144"/>
    <cellStyle name="Обычный 15 36 5 4" xfId="4145"/>
    <cellStyle name="Обычный 15 36 6" xfId="4146"/>
    <cellStyle name="Обычный 15 36 6 2" xfId="4147"/>
    <cellStyle name="Обычный 15 36 6 2 2" xfId="4148"/>
    <cellStyle name="Обычный 15 36 6 3" xfId="4149"/>
    <cellStyle name="Обычный 15 36 7" xfId="4150"/>
    <cellStyle name="Обычный 15 36 7 2" xfId="4151"/>
    <cellStyle name="Обычный 15 36 8" xfId="4152"/>
    <cellStyle name="Обычный 15 37" xfId="4153"/>
    <cellStyle name="Обычный 15 37 2" xfId="4154"/>
    <cellStyle name="Обычный 15 37 2 2" xfId="4155"/>
    <cellStyle name="Обычный 15 37 2 2 2" xfId="4156"/>
    <cellStyle name="Обычный 15 37 2 2 2 2" xfId="4157"/>
    <cellStyle name="Обычный 15 37 2 2 2 2 2" xfId="4158"/>
    <cellStyle name="Обычный 15 37 2 2 2 2 2 2" xfId="4159"/>
    <cellStyle name="Обычный 15 37 2 2 2 2 3" xfId="4160"/>
    <cellStyle name="Обычный 15 37 2 2 2 3" xfId="4161"/>
    <cellStyle name="Обычный 15 37 2 2 2 3 2" xfId="4162"/>
    <cellStyle name="Обычный 15 37 2 2 2 4" xfId="4163"/>
    <cellStyle name="Обычный 15 37 2 2 3" xfId="4164"/>
    <cellStyle name="Обычный 15 37 2 2 3 2" xfId="4165"/>
    <cellStyle name="Обычный 15 37 2 2 3 2 2" xfId="4166"/>
    <cellStyle name="Обычный 15 37 2 2 3 3" xfId="4167"/>
    <cellStyle name="Обычный 15 37 2 2 4" xfId="4168"/>
    <cellStyle name="Обычный 15 37 2 2 4 2" xfId="4169"/>
    <cellStyle name="Обычный 15 37 2 2 5" xfId="4170"/>
    <cellStyle name="Обычный 15 37 2 3" xfId="4171"/>
    <cellStyle name="Обычный 15 37 2 3 2" xfId="4172"/>
    <cellStyle name="Обычный 15 37 2 3 2 2" xfId="4173"/>
    <cellStyle name="Обычный 15 37 2 3 2 2 2" xfId="4174"/>
    <cellStyle name="Обычный 15 37 2 3 2 2 2 2" xfId="4175"/>
    <cellStyle name="Обычный 15 37 2 3 2 2 3" xfId="4176"/>
    <cellStyle name="Обычный 15 37 2 3 2 3" xfId="4177"/>
    <cellStyle name="Обычный 15 37 2 3 2 3 2" xfId="4178"/>
    <cellStyle name="Обычный 15 37 2 3 2 4" xfId="4179"/>
    <cellStyle name="Обычный 15 37 2 3 3" xfId="4180"/>
    <cellStyle name="Обычный 15 37 2 3 3 2" xfId="4181"/>
    <cellStyle name="Обычный 15 37 2 3 3 2 2" xfId="4182"/>
    <cellStyle name="Обычный 15 37 2 3 3 3" xfId="4183"/>
    <cellStyle name="Обычный 15 37 2 3 4" xfId="4184"/>
    <cellStyle name="Обычный 15 37 2 3 4 2" xfId="4185"/>
    <cellStyle name="Обычный 15 37 2 3 5" xfId="4186"/>
    <cellStyle name="Обычный 15 37 2 4" xfId="4187"/>
    <cellStyle name="Обычный 15 37 2 4 2" xfId="4188"/>
    <cellStyle name="Обычный 15 37 2 4 2 2" xfId="4189"/>
    <cellStyle name="Обычный 15 37 2 4 2 2 2" xfId="4190"/>
    <cellStyle name="Обычный 15 37 2 4 2 3" xfId="4191"/>
    <cellStyle name="Обычный 15 37 2 4 3" xfId="4192"/>
    <cellStyle name="Обычный 15 37 2 4 3 2" xfId="4193"/>
    <cellStyle name="Обычный 15 37 2 4 4" xfId="4194"/>
    <cellStyle name="Обычный 15 37 2 5" xfId="4195"/>
    <cellStyle name="Обычный 15 37 2 5 2" xfId="4196"/>
    <cellStyle name="Обычный 15 37 2 5 2 2" xfId="4197"/>
    <cellStyle name="Обычный 15 37 2 5 3" xfId="4198"/>
    <cellStyle name="Обычный 15 37 2 6" xfId="4199"/>
    <cellStyle name="Обычный 15 37 2 6 2" xfId="4200"/>
    <cellStyle name="Обычный 15 37 2 7" xfId="4201"/>
    <cellStyle name="Обычный 15 37 3" xfId="4202"/>
    <cellStyle name="Обычный 15 37 3 2" xfId="4203"/>
    <cellStyle name="Обычный 15 37 3 2 2" xfId="4204"/>
    <cellStyle name="Обычный 15 37 3 2 2 2" xfId="4205"/>
    <cellStyle name="Обычный 15 37 3 2 2 2 2" xfId="4206"/>
    <cellStyle name="Обычный 15 37 3 2 2 3" xfId="4207"/>
    <cellStyle name="Обычный 15 37 3 2 3" xfId="4208"/>
    <cellStyle name="Обычный 15 37 3 2 3 2" xfId="4209"/>
    <cellStyle name="Обычный 15 37 3 2 4" xfId="4210"/>
    <cellStyle name="Обычный 15 37 3 3" xfId="4211"/>
    <cellStyle name="Обычный 15 37 3 3 2" xfId="4212"/>
    <cellStyle name="Обычный 15 37 3 3 2 2" xfId="4213"/>
    <cellStyle name="Обычный 15 37 3 3 3" xfId="4214"/>
    <cellStyle name="Обычный 15 37 3 4" xfId="4215"/>
    <cellStyle name="Обычный 15 37 3 4 2" xfId="4216"/>
    <cellStyle name="Обычный 15 37 3 5" xfId="4217"/>
    <cellStyle name="Обычный 15 37 4" xfId="4218"/>
    <cellStyle name="Обычный 15 37 4 2" xfId="4219"/>
    <cellStyle name="Обычный 15 37 4 2 2" xfId="4220"/>
    <cellStyle name="Обычный 15 37 4 2 2 2" xfId="4221"/>
    <cellStyle name="Обычный 15 37 4 2 2 2 2" xfId="4222"/>
    <cellStyle name="Обычный 15 37 4 2 2 3" xfId="4223"/>
    <cellStyle name="Обычный 15 37 4 2 3" xfId="4224"/>
    <cellStyle name="Обычный 15 37 4 2 3 2" xfId="4225"/>
    <cellStyle name="Обычный 15 37 4 2 4" xfId="4226"/>
    <cellStyle name="Обычный 15 37 4 3" xfId="4227"/>
    <cellStyle name="Обычный 15 37 4 3 2" xfId="4228"/>
    <cellStyle name="Обычный 15 37 4 3 2 2" xfId="4229"/>
    <cellStyle name="Обычный 15 37 4 3 3" xfId="4230"/>
    <cellStyle name="Обычный 15 37 4 4" xfId="4231"/>
    <cellStyle name="Обычный 15 37 4 4 2" xfId="4232"/>
    <cellStyle name="Обычный 15 37 4 5" xfId="4233"/>
    <cellStyle name="Обычный 15 37 5" xfId="4234"/>
    <cellStyle name="Обычный 15 37 5 2" xfId="4235"/>
    <cellStyle name="Обычный 15 37 5 2 2" xfId="4236"/>
    <cellStyle name="Обычный 15 37 5 2 2 2" xfId="4237"/>
    <cellStyle name="Обычный 15 37 5 2 3" xfId="4238"/>
    <cellStyle name="Обычный 15 37 5 3" xfId="4239"/>
    <cellStyle name="Обычный 15 37 5 3 2" xfId="4240"/>
    <cellStyle name="Обычный 15 37 5 4" xfId="4241"/>
    <cellStyle name="Обычный 15 37 6" xfId="4242"/>
    <cellStyle name="Обычный 15 37 6 2" xfId="4243"/>
    <cellStyle name="Обычный 15 37 6 2 2" xfId="4244"/>
    <cellStyle name="Обычный 15 37 6 3" xfId="4245"/>
    <cellStyle name="Обычный 15 37 7" xfId="4246"/>
    <cellStyle name="Обычный 15 37 7 2" xfId="4247"/>
    <cellStyle name="Обычный 15 37 8" xfId="4248"/>
    <cellStyle name="Обычный 15 38" xfId="4249"/>
    <cellStyle name="Обычный 15 38 2" xfId="4250"/>
    <cellStyle name="Обычный 15 38 2 2" xfId="4251"/>
    <cellStyle name="Обычный 15 38 2 2 2" xfId="4252"/>
    <cellStyle name="Обычный 15 38 2 2 2 2" xfId="4253"/>
    <cellStyle name="Обычный 15 38 2 2 2 2 2" xfId="4254"/>
    <cellStyle name="Обычный 15 38 2 2 2 2 2 2" xfId="4255"/>
    <cellStyle name="Обычный 15 38 2 2 2 2 3" xfId="4256"/>
    <cellStyle name="Обычный 15 38 2 2 2 3" xfId="4257"/>
    <cellStyle name="Обычный 15 38 2 2 2 3 2" xfId="4258"/>
    <cellStyle name="Обычный 15 38 2 2 2 4" xfId="4259"/>
    <cellStyle name="Обычный 15 38 2 2 3" xfId="4260"/>
    <cellStyle name="Обычный 15 38 2 2 3 2" xfId="4261"/>
    <cellStyle name="Обычный 15 38 2 2 3 2 2" xfId="4262"/>
    <cellStyle name="Обычный 15 38 2 2 3 3" xfId="4263"/>
    <cellStyle name="Обычный 15 38 2 2 4" xfId="4264"/>
    <cellStyle name="Обычный 15 38 2 2 4 2" xfId="4265"/>
    <cellStyle name="Обычный 15 38 2 2 5" xfId="4266"/>
    <cellStyle name="Обычный 15 38 2 3" xfId="4267"/>
    <cellStyle name="Обычный 15 38 2 3 2" xfId="4268"/>
    <cellStyle name="Обычный 15 38 2 3 2 2" xfId="4269"/>
    <cellStyle name="Обычный 15 38 2 3 2 2 2" xfId="4270"/>
    <cellStyle name="Обычный 15 38 2 3 2 2 2 2" xfId="4271"/>
    <cellStyle name="Обычный 15 38 2 3 2 2 3" xfId="4272"/>
    <cellStyle name="Обычный 15 38 2 3 2 3" xfId="4273"/>
    <cellStyle name="Обычный 15 38 2 3 2 3 2" xfId="4274"/>
    <cellStyle name="Обычный 15 38 2 3 2 4" xfId="4275"/>
    <cellStyle name="Обычный 15 38 2 3 3" xfId="4276"/>
    <cellStyle name="Обычный 15 38 2 3 3 2" xfId="4277"/>
    <cellStyle name="Обычный 15 38 2 3 3 2 2" xfId="4278"/>
    <cellStyle name="Обычный 15 38 2 3 3 3" xfId="4279"/>
    <cellStyle name="Обычный 15 38 2 3 4" xfId="4280"/>
    <cellStyle name="Обычный 15 38 2 3 4 2" xfId="4281"/>
    <cellStyle name="Обычный 15 38 2 3 5" xfId="4282"/>
    <cellStyle name="Обычный 15 38 2 4" xfId="4283"/>
    <cellStyle name="Обычный 15 38 2 4 2" xfId="4284"/>
    <cellStyle name="Обычный 15 38 2 4 2 2" xfId="4285"/>
    <cellStyle name="Обычный 15 38 2 4 2 2 2" xfId="4286"/>
    <cellStyle name="Обычный 15 38 2 4 2 3" xfId="4287"/>
    <cellStyle name="Обычный 15 38 2 4 3" xfId="4288"/>
    <cellStyle name="Обычный 15 38 2 4 3 2" xfId="4289"/>
    <cellStyle name="Обычный 15 38 2 4 4" xfId="4290"/>
    <cellStyle name="Обычный 15 38 2 5" xfId="4291"/>
    <cellStyle name="Обычный 15 38 2 5 2" xfId="4292"/>
    <cellStyle name="Обычный 15 38 2 5 2 2" xfId="4293"/>
    <cellStyle name="Обычный 15 38 2 5 3" xfId="4294"/>
    <cellStyle name="Обычный 15 38 2 6" xfId="4295"/>
    <cellStyle name="Обычный 15 38 2 6 2" xfId="4296"/>
    <cellStyle name="Обычный 15 38 2 7" xfId="4297"/>
    <cellStyle name="Обычный 15 38 3" xfId="4298"/>
    <cellStyle name="Обычный 15 38 3 2" xfId="4299"/>
    <cellStyle name="Обычный 15 38 3 2 2" xfId="4300"/>
    <cellStyle name="Обычный 15 38 3 2 2 2" xfId="4301"/>
    <cellStyle name="Обычный 15 38 3 2 2 2 2" xfId="4302"/>
    <cellStyle name="Обычный 15 38 3 2 2 3" xfId="4303"/>
    <cellStyle name="Обычный 15 38 3 2 3" xfId="4304"/>
    <cellStyle name="Обычный 15 38 3 2 3 2" xfId="4305"/>
    <cellStyle name="Обычный 15 38 3 2 4" xfId="4306"/>
    <cellStyle name="Обычный 15 38 3 3" xfId="4307"/>
    <cellStyle name="Обычный 15 38 3 3 2" xfId="4308"/>
    <cellStyle name="Обычный 15 38 3 3 2 2" xfId="4309"/>
    <cellStyle name="Обычный 15 38 3 3 3" xfId="4310"/>
    <cellStyle name="Обычный 15 38 3 4" xfId="4311"/>
    <cellStyle name="Обычный 15 38 3 4 2" xfId="4312"/>
    <cellStyle name="Обычный 15 38 3 5" xfId="4313"/>
    <cellStyle name="Обычный 15 38 4" xfId="4314"/>
    <cellStyle name="Обычный 15 38 4 2" xfId="4315"/>
    <cellStyle name="Обычный 15 38 4 2 2" xfId="4316"/>
    <cellStyle name="Обычный 15 38 4 2 2 2" xfId="4317"/>
    <cellStyle name="Обычный 15 38 4 2 2 2 2" xfId="4318"/>
    <cellStyle name="Обычный 15 38 4 2 2 3" xfId="4319"/>
    <cellStyle name="Обычный 15 38 4 2 3" xfId="4320"/>
    <cellStyle name="Обычный 15 38 4 2 3 2" xfId="4321"/>
    <cellStyle name="Обычный 15 38 4 2 4" xfId="4322"/>
    <cellStyle name="Обычный 15 38 4 3" xfId="4323"/>
    <cellStyle name="Обычный 15 38 4 3 2" xfId="4324"/>
    <cellStyle name="Обычный 15 38 4 3 2 2" xfId="4325"/>
    <cellStyle name="Обычный 15 38 4 3 3" xfId="4326"/>
    <cellStyle name="Обычный 15 38 4 4" xfId="4327"/>
    <cellStyle name="Обычный 15 38 4 4 2" xfId="4328"/>
    <cellStyle name="Обычный 15 38 4 5" xfId="4329"/>
    <cellStyle name="Обычный 15 38 5" xfId="4330"/>
    <cellStyle name="Обычный 15 38 5 2" xfId="4331"/>
    <cellStyle name="Обычный 15 38 5 2 2" xfId="4332"/>
    <cellStyle name="Обычный 15 38 5 2 2 2" xfId="4333"/>
    <cellStyle name="Обычный 15 38 5 2 3" xfId="4334"/>
    <cellStyle name="Обычный 15 38 5 3" xfId="4335"/>
    <cellStyle name="Обычный 15 38 5 3 2" xfId="4336"/>
    <cellStyle name="Обычный 15 38 5 4" xfId="4337"/>
    <cellStyle name="Обычный 15 38 6" xfId="4338"/>
    <cellStyle name="Обычный 15 38 6 2" xfId="4339"/>
    <cellStyle name="Обычный 15 38 6 2 2" xfId="4340"/>
    <cellStyle name="Обычный 15 38 6 3" xfId="4341"/>
    <cellStyle name="Обычный 15 38 7" xfId="4342"/>
    <cellStyle name="Обычный 15 38 7 2" xfId="4343"/>
    <cellStyle name="Обычный 15 38 8" xfId="4344"/>
    <cellStyle name="Обычный 15 39" xfId="4345"/>
    <cellStyle name="Обычный 15 39 2" xfId="4346"/>
    <cellStyle name="Обычный 15 39 2 2" xfId="4347"/>
    <cellStyle name="Обычный 15 39 2 2 2" xfId="4348"/>
    <cellStyle name="Обычный 15 39 2 2 2 2" xfId="4349"/>
    <cellStyle name="Обычный 15 39 2 2 2 2 2" xfId="4350"/>
    <cellStyle name="Обычный 15 39 2 2 2 2 2 2" xfId="4351"/>
    <cellStyle name="Обычный 15 39 2 2 2 2 3" xfId="4352"/>
    <cellStyle name="Обычный 15 39 2 2 2 3" xfId="4353"/>
    <cellStyle name="Обычный 15 39 2 2 2 3 2" xfId="4354"/>
    <cellStyle name="Обычный 15 39 2 2 2 4" xfId="4355"/>
    <cellStyle name="Обычный 15 39 2 2 3" xfId="4356"/>
    <cellStyle name="Обычный 15 39 2 2 3 2" xfId="4357"/>
    <cellStyle name="Обычный 15 39 2 2 3 2 2" xfId="4358"/>
    <cellStyle name="Обычный 15 39 2 2 3 3" xfId="4359"/>
    <cellStyle name="Обычный 15 39 2 2 4" xfId="4360"/>
    <cellStyle name="Обычный 15 39 2 2 4 2" xfId="4361"/>
    <cellStyle name="Обычный 15 39 2 2 5" xfId="4362"/>
    <cellStyle name="Обычный 15 39 2 3" xfId="4363"/>
    <cellStyle name="Обычный 15 39 2 3 2" xfId="4364"/>
    <cellStyle name="Обычный 15 39 2 3 2 2" xfId="4365"/>
    <cellStyle name="Обычный 15 39 2 3 2 2 2" xfId="4366"/>
    <cellStyle name="Обычный 15 39 2 3 2 2 2 2" xfId="4367"/>
    <cellStyle name="Обычный 15 39 2 3 2 2 3" xfId="4368"/>
    <cellStyle name="Обычный 15 39 2 3 2 3" xfId="4369"/>
    <cellStyle name="Обычный 15 39 2 3 2 3 2" xfId="4370"/>
    <cellStyle name="Обычный 15 39 2 3 2 4" xfId="4371"/>
    <cellStyle name="Обычный 15 39 2 3 3" xfId="4372"/>
    <cellStyle name="Обычный 15 39 2 3 3 2" xfId="4373"/>
    <cellStyle name="Обычный 15 39 2 3 3 2 2" xfId="4374"/>
    <cellStyle name="Обычный 15 39 2 3 3 3" xfId="4375"/>
    <cellStyle name="Обычный 15 39 2 3 4" xfId="4376"/>
    <cellStyle name="Обычный 15 39 2 3 4 2" xfId="4377"/>
    <cellStyle name="Обычный 15 39 2 3 5" xfId="4378"/>
    <cellStyle name="Обычный 15 39 2 4" xfId="4379"/>
    <cellStyle name="Обычный 15 39 2 4 2" xfId="4380"/>
    <cellStyle name="Обычный 15 39 2 4 2 2" xfId="4381"/>
    <cellStyle name="Обычный 15 39 2 4 2 2 2" xfId="4382"/>
    <cellStyle name="Обычный 15 39 2 4 2 3" xfId="4383"/>
    <cellStyle name="Обычный 15 39 2 4 3" xfId="4384"/>
    <cellStyle name="Обычный 15 39 2 4 3 2" xfId="4385"/>
    <cellStyle name="Обычный 15 39 2 4 4" xfId="4386"/>
    <cellStyle name="Обычный 15 39 2 5" xfId="4387"/>
    <cellStyle name="Обычный 15 39 2 5 2" xfId="4388"/>
    <cellStyle name="Обычный 15 39 2 5 2 2" xfId="4389"/>
    <cellStyle name="Обычный 15 39 2 5 3" xfId="4390"/>
    <cellStyle name="Обычный 15 39 2 6" xfId="4391"/>
    <cellStyle name="Обычный 15 39 2 6 2" xfId="4392"/>
    <cellStyle name="Обычный 15 39 2 7" xfId="4393"/>
    <cellStyle name="Обычный 15 39 3" xfId="4394"/>
    <cellStyle name="Обычный 15 39 3 2" xfId="4395"/>
    <cellStyle name="Обычный 15 39 3 2 2" xfId="4396"/>
    <cellStyle name="Обычный 15 39 3 2 2 2" xfId="4397"/>
    <cellStyle name="Обычный 15 39 3 2 2 2 2" xfId="4398"/>
    <cellStyle name="Обычный 15 39 3 2 2 3" xfId="4399"/>
    <cellStyle name="Обычный 15 39 3 2 3" xfId="4400"/>
    <cellStyle name="Обычный 15 39 3 2 3 2" xfId="4401"/>
    <cellStyle name="Обычный 15 39 3 2 4" xfId="4402"/>
    <cellStyle name="Обычный 15 39 3 3" xfId="4403"/>
    <cellStyle name="Обычный 15 39 3 3 2" xfId="4404"/>
    <cellStyle name="Обычный 15 39 3 3 2 2" xfId="4405"/>
    <cellStyle name="Обычный 15 39 3 3 3" xfId="4406"/>
    <cellStyle name="Обычный 15 39 3 4" xfId="4407"/>
    <cellStyle name="Обычный 15 39 3 4 2" xfId="4408"/>
    <cellStyle name="Обычный 15 39 3 5" xfId="4409"/>
    <cellStyle name="Обычный 15 39 4" xfId="4410"/>
    <cellStyle name="Обычный 15 39 4 2" xfId="4411"/>
    <cellStyle name="Обычный 15 39 4 2 2" xfId="4412"/>
    <cellStyle name="Обычный 15 39 4 2 2 2" xfId="4413"/>
    <cellStyle name="Обычный 15 39 4 2 2 2 2" xfId="4414"/>
    <cellStyle name="Обычный 15 39 4 2 2 3" xfId="4415"/>
    <cellStyle name="Обычный 15 39 4 2 3" xfId="4416"/>
    <cellStyle name="Обычный 15 39 4 2 3 2" xfId="4417"/>
    <cellStyle name="Обычный 15 39 4 2 4" xfId="4418"/>
    <cellStyle name="Обычный 15 39 4 3" xfId="4419"/>
    <cellStyle name="Обычный 15 39 4 3 2" xfId="4420"/>
    <cellStyle name="Обычный 15 39 4 3 2 2" xfId="4421"/>
    <cellStyle name="Обычный 15 39 4 3 3" xfId="4422"/>
    <cellStyle name="Обычный 15 39 4 4" xfId="4423"/>
    <cellStyle name="Обычный 15 39 4 4 2" xfId="4424"/>
    <cellStyle name="Обычный 15 39 4 5" xfId="4425"/>
    <cellStyle name="Обычный 15 39 5" xfId="4426"/>
    <cellStyle name="Обычный 15 39 5 2" xfId="4427"/>
    <cellStyle name="Обычный 15 39 5 2 2" xfId="4428"/>
    <cellStyle name="Обычный 15 39 5 2 2 2" xfId="4429"/>
    <cellStyle name="Обычный 15 39 5 2 3" xfId="4430"/>
    <cellStyle name="Обычный 15 39 5 3" xfId="4431"/>
    <cellStyle name="Обычный 15 39 5 3 2" xfId="4432"/>
    <cellStyle name="Обычный 15 39 5 4" xfId="4433"/>
    <cellStyle name="Обычный 15 39 6" xfId="4434"/>
    <cellStyle name="Обычный 15 39 6 2" xfId="4435"/>
    <cellStyle name="Обычный 15 39 6 2 2" xfId="4436"/>
    <cellStyle name="Обычный 15 39 6 3" xfId="4437"/>
    <cellStyle name="Обычный 15 39 7" xfId="4438"/>
    <cellStyle name="Обычный 15 39 7 2" xfId="4439"/>
    <cellStyle name="Обычный 15 39 8" xfId="4440"/>
    <cellStyle name="Обычный 15 4" xfId="4441"/>
    <cellStyle name="Обычный 15 4 2" xfId="4442"/>
    <cellStyle name="Обычный 15 4 2 2" xfId="4443"/>
    <cellStyle name="Обычный 15 4 2 2 2" xfId="4444"/>
    <cellStyle name="Обычный 15 4 2 2 2 2" xfId="4445"/>
    <cellStyle name="Обычный 15 4 2 2 2 2 2" xfId="4446"/>
    <cellStyle name="Обычный 15 4 2 2 2 2 2 2" xfId="4447"/>
    <cellStyle name="Обычный 15 4 2 2 2 2 3" xfId="4448"/>
    <cellStyle name="Обычный 15 4 2 2 2 3" xfId="4449"/>
    <cellStyle name="Обычный 15 4 2 2 2 3 2" xfId="4450"/>
    <cellStyle name="Обычный 15 4 2 2 2 4" xfId="4451"/>
    <cellStyle name="Обычный 15 4 2 2 3" xfId="4452"/>
    <cellStyle name="Обычный 15 4 2 2 3 2" xfId="4453"/>
    <cellStyle name="Обычный 15 4 2 2 3 2 2" xfId="4454"/>
    <cellStyle name="Обычный 15 4 2 2 3 3" xfId="4455"/>
    <cellStyle name="Обычный 15 4 2 2 4" xfId="4456"/>
    <cellStyle name="Обычный 15 4 2 2 4 2" xfId="4457"/>
    <cellStyle name="Обычный 15 4 2 2 5" xfId="4458"/>
    <cellStyle name="Обычный 15 4 2 3" xfId="4459"/>
    <cellStyle name="Обычный 15 4 2 3 2" xfId="4460"/>
    <cellStyle name="Обычный 15 4 2 3 2 2" xfId="4461"/>
    <cellStyle name="Обычный 15 4 2 3 2 2 2" xfId="4462"/>
    <cellStyle name="Обычный 15 4 2 3 2 2 2 2" xfId="4463"/>
    <cellStyle name="Обычный 15 4 2 3 2 2 3" xfId="4464"/>
    <cellStyle name="Обычный 15 4 2 3 2 3" xfId="4465"/>
    <cellStyle name="Обычный 15 4 2 3 2 3 2" xfId="4466"/>
    <cellStyle name="Обычный 15 4 2 3 2 4" xfId="4467"/>
    <cellStyle name="Обычный 15 4 2 3 3" xfId="4468"/>
    <cellStyle name="Обычный 15 4 2 3 3 2" xfId="4469"/>
    <cellStyle name="Обычный 15 4 2 3 3 2 2" xfId="4470"/>
    <cellStyle name="Обычный 15 4 2 3 3 3" xfId="4471"/>
    <cellStyle name="Обычный 15 4 2 3 4" xfId="4472"/>
    <cellStyle name="Обычный 15 4 2 3 4 2" xfId="4473"/>
    <cellStyle name="Обычный 15 4 2 3 5" xfId="4474"/>
    <cellStyle name="Обычный 15 4 2 4" xfId="4475"/>
    <cellStyle name="Обычный 15 4 2 4 2" xfId="4476"/>
    <cellStyle name="Обычный 15 4 2 4 2 2" xfId="4477"/>
    <cellStyle name="Обычный 15 4 2 4 2 2 2" xfId="4478"/>
    <cellStyle name="Обычный 15 4 2 4 2 3" xfId="4479"/>
    <cellStyle name="Обычный 15 4 2 4 3" xfId="4480"/>
    <cellStyle name="Обычный 15 4 2 4 3 2" xfId="4481"/>
    <cellStyle name="Обычный 15 4 2 4 4" xfId="4482"/>
    <cellStyle name="Обычный 15 4 2 5" xfId="4483"/>
    <cellStyle name="Обычный 15 4 2 5 2" xfId="4484"/>
    <cellStyle name="Обычный 15 4 2 5 2 2" xfId="4485"/>
    <cellStyle name="Обычный 15 4 2 5 3" xfId="4486"/>
    <cellStyle name="Обычный 15 4 2 6" xfId="4487"/>
    <cellStyle name="Обычный 15 4 2 6 2" xfId="4488"/>
    <cellStyle name="Обычный 15 4 2 7" xfId="4489"/>
    <cellStyle name="Обычный 15 4 3" xfId="4490"/>
    <cellStyle name="Обычный 15 4 3 2" xfId="4491"/>
    <cellStyle name="Обычный 15 4 3 2 2" xfId="4492"/>
    <cellStyle name="Обычный 15 4 3 2 2 2" xfId="4493"/>
    <cellStyle name="Обычный 15 4 3 2 2 2 2" xfId="4494"/>
    <cellStyle name="Обычный 15 4 3 2 2 3" xfId="4495"/>
    <cellStyle name="Обычный 15 4 3 2 3" xfId="4496"/>
    <cellStyle name="Обычный 15 4 3 2 3 2" xfId="4497"/>
    <cellStyle name="Обычный 15 4 3 2 4" xfId="4498"/>
    <cellStyle name="Обычный 15 4 3 3" xfId="4499"/>
    <cellStyle name="Обычный 15 4 3 3 2" xfId="4500"/>
    <cellStyle name="Обычный 15 4 3 3 2 2" xfId="4501"/>
    <cellStyle name="Обычный 15 4 3 3 3" xfId="4502"/>
    <cellStyle name="Обычный 15 4 3 4" xfId="4503"/>
    <cellStyle name="Обычный 15 4 3 4 2" xfId="4504"/>
    <cellStyle name="Обычный 15 4 3 5" xfId="4505"/>
    <cellStyle name="Обычный 15 4 4" xfId="4506"/>
    <cellStyle name="Обычный 15 4 4 2" xfId="4507"/>
    <cellStyle name="Обычный 15 4 4 2 2" xfId="4508"/>
    <cellStyle name="Обычный 15 4 4 2 2 2" xfId="4509"/>
    <cellStyle name="Обычный 15 4 4 2 2 2 2" xfId="4510"/>
    <cellStyle name="Обычный 15 4 4 2 2 3" xfId="4511"/>
    <cellStyle name="Обычный 15 4 4 2 3" xfId="4512"/>
    <cellStyle name="Обычный 15 4 4 2 3 2" xfId="4513"/>
    <cellStyle name="Обычный 15 4 4 2 4" xfId="4514"/>
    <cellStyle name="Обычный 15 4 4 3" xfId="4515"/>
    <cellStyle name="Обычный 15 4 4 3 2" xfId="4516"/>
    <cellStyle name="Обычный 15 4 4 3 2 2" xfId="4517"/>
    <cellStyle name="Обычный 15 4 4 3 3" xfId="4518"/>
    <cellStyle name="Обычный 15 4 4 4" xfId="4519"/>
    <cellStyle name="Обычный 15 4 4 4 2" xfId="4520"/>
    <cellStyle name="Обычный 15 4 4 5" xfId="4521"/>
    <cellStyle name="Обычный 15 4 5" xfId="4522"/>
    <cellStyle name="Обычный 15 4 5 2" xfId="4523"/>
    <cellStyle name="Обычный 15 4 5 2 2" xfId="4524"/>
    <cellStyle name="Обычный 15 4 5 2 2 2" xfId="4525"/>
    <cellStyle name="Обычный 15 4 5 2 3" xfId="4526"/>
    <cellStyle name="Обычный 15 4 5 3" xfId="4527"/>
    <cellStyle name="Обычный 15 4 5 3 2" xfId="4528"/>
    <cellStyle name="Обычный 15 4 5 4" xfId="4529"/>
    <cellStyle name="Обычный 15 4 6" xfId="4530"/>
    <cellStyle name="Обычный 15 4 6 2" xfId="4531"/>
    <cellStyle name="Обычный 15 4 6 2 2" xfId="4532"/>
    <cellStyle name="Обычный 15 4 6 3" xfId="4533"/>
    <cellStyle name="Обычный 15 4 7" xfId="4534"/>
    <cellStyle name="Обычный 15 4 7 2" xfId="4535"/>
    <cellStyle name="Обычный 15 4 8" xfId="4536"/>
    <cellStyle name="Обычный 15 40" xfId="4537"/>
    <cellStyle name="Обычный 15 40 2" xfId="4538"/>
    <cellStyle name="Обычный 15 40 2 2" xfId="4539"/>
    <cellStyle name="Обычный 15 40 2 2 2" xfId="4540"/>
    <cellStyle name="Обычный 15 40 2 2 2 2" xfId="4541"/>
    <cellStyle name="Обычный 15 40 2 2 2 2 2" xfId="4542"/>
    <cellStyle name="Обычный 15 40 2 2 2 2 2 2" xfId="4543"/>
    <cellStyle name="Обычный 15 40 2 2 2 2 3" xfId="4544"/>
    <cellStyle name="Обычный 15 40 2 2 2 3" xfId="4545"/>
    <cellStyle name="Обычный 15 40 2 2 2 3 2" xfId="4546"/>
    <cellStyle name="Обычный 15 40 2 2 2 4" xfId="4547"/>
    <cellStyle name="Обычный 15 40 2 2 3" xfId="4548"/>
    <cellStyle name="Обычный 15 40 2 2 3 2" xfId="4549"/>
    <cellStyle name="Обычный 15 40 2 2 3 2 2" xfId="4550"/>
    <cellStyle name="Обычный 15 40 2 2 3 3" xfId="4551"/>
    <cellStyle name="Обычный 15 40 2 2 4" xfId="4552"/>
    <cellStyle name="Обычный 15 40 2 2 4 2" xfId="4553"/>
    <cellStyle name="Обычный 15 40 2 2 5" xfId="4554"/>
    <cellStyle name="Обычный 15 40 2 3" xfId="4555"/>
    <cellStyle name="Обычный 15 40 2 3 2" xfId="4556"/>
    <cellStyle name="Обычный 15 40 2 3 2 2" xfId="4557"/>
    <cellStyle name="Обычный 15 40 2 3 2 2 2" xfId="4558"/>
    <cellStyle name="Обычный 15 40 2 3 2 2 2 2" xfId="4559"/>
    <cellStyle name="Обычный 15 40 2 3 2 2 3" xfId="4560"/>
    <cellStyle name="Обычный 15 40 2 3 2 3" xfId="4561"/>
    <cellStyle name="Обычный 15 40 2 3 2 3 2" xfId="4562"/>
    <cellStyle name="Обычный 15 40 2 3 2 4" xfId="4563"/>
    <cellStyle name="Обычный 15 40 2 3 3" xfId="4564"/>
    <cellStyle name="Обычный 15 40 2 3 3 2" xfId="4565"/>
    <cellStyle name="Обычный 15 40 2 3 3 2 2" xfId="4566"/>
    <cellStyle name="Обычный 15 40 2 3 3 3" xfId="4567"/>
    <cellStyle name="Обычный 15 40 2 3 4" xfId="4568"/>
    <cellStyle name="Обычный 15 40 2 3 4 2" xfId="4569"/>
    <cellStyle name="Обычный 15 40 2 3 5" xfId="4570"/>
    <cellStyle name="Обычный 15 40 2 4" xfId="4571"/>
    <cellStyle name="Обычный 15 40 2 4 2" xfId="4572"/>
    <cellStyle name="Обычный 15 40 2 4 2 2" xfId="4573"/>
    <cellStyle name="Обычный 15 40 2 4 2 2 2" xfId="4574"/>
    <cellStyle name="Обычный 15 40 2 4 2 3" xfId="4575"/>
    <cellStyle name="Обычный 15 40 2 4 3" xfId="4576"/>
    <cellStyle name="Обычный 15 40 2 4 3 2" xfId="4577"/>
    <cellStyle name="Обычный 15 40 2 4 4" xfId="4578"/>
    <cellStyle name="Обычный 15 40 2 5" xfId="4579"/>
    <cellStyle name="Обычный 15 40 2 5 2" xfId="4580"/>
    <cellStyle name="Обычный 15 40 2 5 2 2" xfId="4581"/>
    <cellStyle name="Обычный 15 40 2 5 3" xfId="4582"/>
    <cellStyle name="Обычный 15 40 2 6" xfId="4583"/>
    <cellStyle name="Обычный 15 40 2 6 2" xfId="4584"/>
    <cellStyle name="Обычный 15 40 2 7" xfId="4585"/>
    <cellStyle name="Обычный 15 40 3" xfId="4586"/>
    <cellStyle name="Обычный 15 40 3 2" xfId="4587"/>
    <cellStyle name="Обычный 15 40 3 2 2" xfId="4588"/>
    <cellStyle name="Обычный 15 40 3 2 2 2" xfId="4589"/>
    <cellStyle name="Обычный 15 40 3 2 2 2 2" xfId="4590"/>
    <cellStyle name="Обычный 15 40 3 2 2 3" xfId="4591"/>
    <cellStyle name="Обычный 15 40 3 2 3" xfId="4592"/>
    <cellStyle name="Обычный 15 40 3 2 3 2" xfId="4593"/>
    <cellStyle name="Обычный 15 40 3 2 4" xfId="4594"/>
    <cellStyle name="Обычный 15 40 3 3" xfId="4595"/>
    <cellStyle name="Обычный 15 40 3 3 2" xfId="4596"/>
    <cellStyle name="Обычный 15 40 3 3 2 2" xfId="4597"/>
    <cellStyle name="Обычный 15 40 3 3 3" xfId="4598"/>
    <cellStyle name="Обычный 15 40 3 4" xfId="4599"/>
    <cellStyle name="Обычный 15 40 3 4 2" xfId="4600"/>
    <cellStyle name="Обычный 15 40 3 5" xfId="4601"/>
    <cellStyle name="Обычный 15 40 4" xfId="4602"/>
    <cellStyle name="Обычный 15 40 4 2" xfId="4603"/>
    <cellStyle name="Обычный 15 40 4 2 2" xfId="4604"/>
    <cellStyle name="Обычный 15 40 4 2 2 2" xfId="4605"/>
    <cellStyle name="Обычный 15 40 4 2 2 2 2" xfId="4606"/>
    <cellStyle name="Обычный 15 40 4 2 2 3" xfId="4607"/>
    <cellStyle name="Обычный 15 40 4 2 3" xfId="4608"/>
    <cellStyle name="Обычный 15 40 4 2 3 2" xfId="4609"/>
    <cellStyle name="Обычный 15 40 4 2 4" xfId="4610"/>
    <cellStyle name="Обычный 15 40 4 3" xfId="4611"/>
    <cellStyle name="Обычный 15 40 4 3 2" xfId="4612"/>
    <cellStyle name="Обычный 15 40 4 3 2 2" xfId="4613"/>
    <cellStyle name="Обычный 15 40 4 3 3" xfId="4614"/>
    <cellStyle name="Обычный 15 40 4 4" xfId="4615"/>
    <cellStyle name="Обычный 15 40 4 4 2" xfId="4616"/>
    <cellStyle name="Обычный 15 40 4 5" xfId="4617"/>
    <cellStyle name="Обычный 15 40 5" xfId="4618"/>
    <cellStyle name="Обычный 15 40 5 2" xfId="4619"/>
    <cellStyle name="Обычный 15 40 5 2 2" xfId="4620"/>
    <cellStyle name="Обычный 15 40 5 2 2 2" xfId="4621"/>
    <cellStyle name="Обычный 15 40 5 2 3" xfId="4622"/>
    <cellStyle name="Обычный 15 40 5 3" xfId="4623"/>
    <cellStyle name="Обычный 15 40 5 3 2" xfId="4624"/>
    <cellStyle name="Обычный 15 40 5 4" xfId="4625"/>
    <cellStyle name="Обычный 15 40 6" xfId="4626"/>
    <cellStyle name="Обычный 15 40 6 2" xfId="4627"/>
    <cellStyle name="Обычный 15 40 6 2 2" xfId="4628"/>
    <cellStyle name="Обычный 15 40 6 3" xfId="4629"/>
    <cellStyle name="Обычный 15 40 7" xfId="4630"/>
    <cellStyle name="Обычный 15 40 7 2" xfId="4631"/>
    <cellStyle name="Обычный 15 40 8" xfId="4632"/>
    <cellStyle name="Обычный 15 41" xfId="4633"/>
    <cellStyle name="Обычный 15 41 2" xfId="4634"/>
    <cellStyle name="Обычный 15 41 2 2" xfId="4635"/>
    <cellStyle name="Обычный 15 41 2 2 2" xfId="4636"/>
    <cellStyle name="Обычный 15 41 2 2 2 2" xfId="4637"/>
    <cellStyle name="Обычный 15 41 2 2 2 2 2" xfId="4638"/>
    <cellStyle name="Обычный 15 41 2 2 2 2 2 2" xfId="4639"/>
    <cellStyle name="Обычный 15 41 2 2 2 2 3" xfId="4640"/>
    <cellStyle name="Обычный 15 41 2 2 2 3" xfId="4641"/>
    <cellStyle name="Обычный 15 41 2 2 2 3 2" xfId="4642"/>
    <cellStyle name="Обычный 15 41 2 2 2 4" xfId="4643"/>
    <cellStyle name="Обычный 15 41 2 2 3" xfId="4644"/>
    <cellStyle name="Обычный 15 41 2 2 3 2" xfId="4645"/>
    <cellStyle name="Обычный 15 41 2 2 3 2 2" xfId="4646"/>
    <cellStyle name="Обычный 15 41 2 2 3 3" xfId="4647"/>
    <cellStyle name="Обычный 15 41 2 2 4" xfId="4648"/>
    <cellStyle name="Обычный 15 41 2 2 4 2" xfId="4649"/>
    <cellStyle name="Обычный 15 41 2 2 5" xfId="4650"/>
    <cellStyle name="Обычный 15 41 2 3" xfId="4651"/>
    <cellStyle name="Обычный 15 41 2 3 2" xfId="4652"/>
    <cellStyle name="Обычный 15 41 2 3 2 2" xfId="4653"/>
    <cellStyle name="Обычный 15 41 2 3 2 2 2" xfId="4654"/>
    <cellStyle name="Обычный 15 41 2 3 2 2 2 2" xfId="4655"/>
    <cellStyle name="Обычный 15 41 2 3 2 2 3" xfId="4656"/>
    <cellStyle name="Обычный 15 41 2 3 2 3" xfId="4657"/>
    <cellStyle name="Обычный 15 41 2 3 2 3 2" xfId="4658"/>
    <cellStyle name="Обычный 15 41 2 3 2 4" xfId="4659"/>
    <cellStyle name="Обычный 15 41 2 3 3" xfId="4660"/>
    <cellStyle name="Обычный 15 41 2 3 3 2" xfId="4661"/>
    <cellStyle name="Обычный 15 41 2 3 3 2 2" xfId="4662"/>
    <cellStyle name="Обычный 15 41 2 3 3 3" xfId="4663"/>
    <cellStyle name="Обычный 15 41 2 3 4" xfId="4664"/>
    <cellStyle name="Обычный 15 41 2 3 4 2" xfId="4665"/>
    <cellStyle name="Обычный 15 41 2 3 5" xfId="4666"/>
    <cellStyle name="Обычный 15 41 2 4" xfId="4667"/>
    <cellStyle name="Обычный 15 41 2 4 2" xfId="4668"/>
    <cellStyle name="Обычный 15 41 2 4 2 2" xfId="4669"/>
    <cellStyle name="Обычный 15 41 2 4 2 2 2" xfId="4670"/>
    <cellStyle name="Обычный 15 41 2 4 2 3" xfId="4671"/>
    <cellStyle name="Обычный 15 41 2 4 3" xfId="4672"/>
    <cellStyle name="Обычный 15 41 2 4 3 2" xfId="4673"/>
    <cellStyle name="Обычный 15 41 2 4 4" xfId="4674"/>
    <cellStyle name="Обычный 15 41 2 5" xfId="4675"/>
    <cellStyle name="Обычный 15 41 2 5 2" xfId="4676"/>
    <cellStyle name="Обычный 15 41 2 5 2 2" xfId="4677"/>
    <cellStyle name="Обычный 15 41 2 5 3" xfId="4678"/>
    <cellStyle name="Обычный 15 41 2 6" xfId="4679"/>
    <cellStyle name="Обычный 15 41 2 6 2" xfId="4680"/>
    <cellStyle name="Обычный 15 41 2 7" xfId="4681"/>
    <cellStyle name="Обычный 15 41 3" xfId="4682"/>
    <cellStyle name="Обычный 15 41 3 2" xfId="4683"/>
    <cellStyle name="Обычный 15 41 3 2 2" xfId="4684"/>
    <cellStyle name="Обычный 15 41 3 2 2 2" xfId="4685"/>
    <cellStyle name="Обычный 15 41 3 2 2 2 2" xfId="4686"/>
    <cellStyle name="Обычный 15 41 3 2 2 3" xfId="4687"/>
    <cellStyle name="Обычный 15 41 3 2 3" xfId="4688"/>
    <cellStyle name="Обычный 15 41 3 2 3 2" xfId="4689"/>
    <cellStyle name="Обычный 15 41 3 2 4" xfId="4690"/>
    <cellStyle name="Обычный 15 41 3 3" xfId="4691"/>
    <cellStyle name="Обычный 15 41 3 3 2" xfId="4692"/>
    <cellStyle name="Обычный 15 41 3 3 2 2" xfId="4693"/>
    <cellStyle name="Обычный 15 41 3 3 3" xfId="4694"/>
    <cellStyle name="Обычный 15 41 3 4" xfId="4695"/>
    <cellStyle name="Обычный 15 41 3 4 2" xfId="4696"/>
    <cellStyle name="Обычный 15 41 3 5" xfId="4697"/>
    <cellStyle name="Обычный 15 41 4" xfId="4698"/>
    <cellStyle name="Обычный 15 41 4 2" xfId="4699"/>
    <cellStyle name="Обычный 15 41 4 2 2" xfId="4700"/>
    <cellStyle name="Обычный 15 41 4 2 2 2" xfId="4701"/>
    <cellStyle name="Обычный 15 41 4 2 2 2 2" xfId="4702"/>
    <cellStyle name="Обычный 15 41 4 2 2 3" xfId="4703"/>
    <cellStyle name="Обычный 15 41 4 2 3" xfId="4704"/>
    <cellStyle name="Обычный 15 41 4 2 3 2" xfId="4705"/>
    <cellStyle name="Обычный 15 41 4 2 4" xfId="4706"/>
    <cellStyle name="Обычный 15 41 4 3" xfId="4707"/>
    <cellStyle name="Обычный 15 41 4 3 2" xfId="4708"/>
    <cellStyle name="Обычный 15 41 4 3 2 2" xfId="4709"/>
    <cellStyle name="Обычный 15 41 4 3 3" xfId="4710"/>
    <cellStyle name="Обычный 15 41 4 4" xfId="4711"/>
    <cellStyle name="Обычный 15 41 4 4 2" xfId="4712"/>
    <cellStyle name="Обычный 15 41 4 5" xfId="4713"/>
    <cellStyle name="Обычный 15 41 5" xfId="4714"/>
    <cellStyle name="Обычный 15 41 5 2" xfId="4715"/>
    <cellStyle name="Обычный 15 41 5 2 2" xfId="4716"/>
    <cellStyle name="Обычный 15 41 5 2 2 2" xfId="4717"/>
    <cellStyle name="Обычный 15 41 5 2 3" xfId="4718"/>
    <cellStyle name="Обычный 15 41 5 3" xfId="4719"/>
    <cellStyle name="Обычный 15 41 5 3 2" xfId="4720"/>
    <cellStyle name="Обычный 15 41 5 4" xfId="4721"/>
    <cellStyle name="Обычный 15 41 6" xfId="4722"/>
    <cellStyle name="Обычный 15 41 6 2" xfId="4723"/>
    <cellStyle name="Обычный 15 41 6 2 2" xfId="4724"/>
    <cellStyle name="Обычный 15 41 6 3" xfId="4725"/>
    <cellStyle name="Обычный 15 41 7" xfId="4726"/>
    <cellStyle name="Обычный 15 41 7 2" xfId="4727"/>
    <cellStyle name="Обычный 15 41 8" xfId="4728"/>
    <cellStyle name="Обычный 15 42" xfId="4729"/>
    <cellStyle name="Обычный 15 42 2" xfId="4730"/>
    <cellStyle name="Обычный 15 42 2 2" xfId="4731"/>
    <cellStyle name="Обычный 15 42 2 2 2" xfId="4732"/>
    <cellStyle name="Обычный 15 42 2 2 2 2" xfId="4733"/>
    <cellStyle name="Обычный 15 42 2 2 2 2 2" xfId="4734"/>
    <cellStyle name="Обычный 15 42 2 2 2 2 2 2" xfId="4735"/>
    <cellStyle name="Обычный 15 42 2 2 2 2 3" xfId="4736"/>
    <cellStyle name="Обычный 15 42 2 2 2 3" xfId="4737"/>
    <cellStyle name="Обычный 15 42 2 2 2 3 2" xfId="4738"/>
    <cellStyle name="Обычный 15 42 2 2 2 4" xfId="4739"/>
    <cellStyle name="Обычный 15 42 2 2 3" xfId="4740"/>
    <cellStyle name="Обычный 15 42 2 2 3 2" xfId="4741"/>
    <cellStyle name="Обычный 15 42 2 2 3 2 2" xfId="4742"/>
    <cellStyle name="Обычный 15 42 2 2 3 3" xfId="4743"/>
    <cellStyle name="Обычный 15 42 2 2 4" xfId="4744"/>
    <cellStyle name="Обычный 15 42 2 2 4 2" xfId="4745"/>
    <cellStyle name="Обычный 15 42 2 2 5" xfId="4746"/>
    <cellStyle name="Обычный 15 42 2 3" xfId="4747"/>
    <cellStyle name="Обычный 15 42 2 3 2" xfId="4748"/>
    <cellStyle name="Обычный 15 42 2 3 2 2" xfId="4749"/>
    <cellStyle name="Обычный 15 42 2 3 2 2 2" xfId="4750"/>
    <cellStyle name="Обычный 15 42 2 3 2 2 2 2" xfId="4751"/>
    <cellStyle name="Обычный 15 42 2 3 2 2 3" xfId="4752"/>
    <cellStyle name="Обычный 15 42 2 3 2 3" xfId="4753"/>
    <cellStyle name="Обычный 15 42 2 3 2 3 2" xfId="4754"/>
    <cellStyle name="Обычный 15 42 2 3 2 4" xfId="4755"/>
    <cellStyle name="Обычный 15 42 2 3 3" xfId="4756"/>
    <cellStyle name="Обычный 15 42 2 3 3 2" xfId="4757"/>
    <cellStyle name="Обычный 15 42 2 3 3 2 2" xfId="4758"/>
    <cellStyle name="Обычный 15 42 2 3 3 3" xfId="4759"/>
    <cellStyle name="Обычный 15 42 2 3 4" xfId="4760"/>
    <cellStyle name="Обычный 15 42 2 3 4 2" xfId="4761"/>
    <cellStyle name="Обычный 15 42 2 3 5" xfId="4762"/>
    <cellStyle name="Обычный 15 42 2 4" xfId="4763"/>
    <cellStyle name="Обычный 15 42 2 4 2" xfId="4764"/>
    <cellStyle name="Обычный 15 42 2 4 2 2" xfId="4765"/>
    <cellStyle name="Обычный 15 42 2 4 2 2 2" xfId="4766"/>
    <cellStyle name="Обычный 15 42 2 4 2 3" xfId="4767"/>
    <cellStyle name="Обычный 15 42 2 4 3" xfId="4768"/>
    <cellStyle name="Обычный 15 42 2 4 3 2" xfId="4769"/>
    <cellStyle name="Обычный 15 42 2 4 4" xfId="4770"/>
    <cellStyle name="Обычный 15 42 2 5" xfId="4771"/>
    <cellStyle name="Обычный 15 42 2 5 2" xfId="4772"/>
    <cellStyle name="Обычный 15 42 2 5 2 2" xfId="4773"/>
    <cellStyle name="Обычный 15 42 2 5 3" xfId="4774"/>
    <cellStyle name="Обычный 15 42 2 6" xfId="4775"/>
    <cellStyle name="Обычный 15 42 2 6 2" xfId="4776"/>
    <cellStyle name="Обычный 15 42 2 7" xfId="4777"/>
    <cellStyle name="Обычный 15 42 3" xfId="4778"/>
    <cellStyle name="Обычный 15 42 3 2" xfId="4779"/>
    <cellStyle name="Обычный 15 42 3 2 2" xfId="4780"/>
    <cellStyle name="Обычный 15 42 3 2 2 2" xfId="4781"/>
    <cellStyle name="Обычный 15 42 3 2 2 2 2" xfId="4782"/>
    <cellStyle name="Обычный 15 42 3 2 2 3" xfId="4783"/>
    <cellStyle name="Обычный 15 42 3 2 3" xfId="4784"/>
    <cellStyle name="Обычный 15 42 3 2 3 2" xfId="4785"/>
    <cellStyle name="Обычный 15 42 3 2 4" xfId="4786"/>
    <cellStyle name="Обычный 15 42 3 3" xfId="4787"/>
    <cellStyle name="Обычный 15 42 3 3 2" xfId="4788"/>
    <cellStyle name="Обычный 15 42 3 3 2 2" xfId="4789"/>
    <cellStyle name="Обычный 15 42 3 3 3" xfId="4790"/>
    <cellStyle name="Обычный 15 42 3 4" xfId="4791"/>
    <cellStyle name="Обычный 15 42 3 4 2" xfId="4792"/>
    <cellStyle name="Обычный 15 42 3 5" xfId="4793"/>
    <cellStyle name="Обычный 15 42 4" xfId="4794"/>
    <cellStyle name="Обычный 15 42 4 2" xfId="4795"/>
    <cellStyle name="Обычный 15 42 4 2 2" xfId="4796"/>
    <cellStyle name="Обычный 15 42 4 2 2 2" xfId="4797"/>
    <cellStyle name="Обычный 15 42 4 2 2 2 2" xfId="4798"/>
    <cellStyle name="Обычный 15 42 4 2 2 3" xfId="4799"/>
    <cellStyle name="Обычный 15 42 4 2 3" xfId="4800"/>
    <cellStyle name="Обычный 15 42 4 2 3 2" xfId="4801"/>
    <cellStyle name="Обычный 15 42 4 2 4" xfId="4802"/>
    <cellStyle name="Обычный 15 42 4 3" xfId="4803"/>
    <cellStyle name="Обычный 15 42 4 3 2" xfId="4804"/>
    <cellStyle name="Обычный 15 42 4 3 2 2" xfId="4805"/>
    <cellStyle name="Обычный 15 42 4 3 3" xfId="4806"/>
    <cellStyle name="Обычный 15 42 4 4" xfId="4807"/>
    <cellStyle name="Обычный 15 42 4 4 2" xfId="4808"/>
    <cellStyle name="Обычный 15 42 4 5" xfId="4809"/>
    <cellStyle name="Обычный 15 42 5" xfId="4810"/>
    <cellStyle name="Обычный 15 42 5 2" xfId="4811"/>
    <cellStyle name="Обычный 15 42 5 2 2" xfId="4812"/>
    <cellStyle name="Обычный 15 42 5 2 2 2" xfId="4813"/>
    <cellStyle name="Обычный 15 42 5 2 3" xfId="4814"/>
    <cellStyle name="Обычный 15 42 5 3" xfId="4815"/>
    <cellStyle name="Обычный 15 42 5 3 2" xfId="4816"/>
    <cellStyle name="Обычный 15 42 5 4" xfId="4817"/>
    <cellStyle name="Обычный 15 42 6" xfId="4818"/>
    <cellStyle name="Обычный 15 42 6 2" xfId="4819"/>
    <cellStyle name="Обычный 15 42 6 2 2" xfId="4820"/>
    <cellStyle name="Обычный 15 42 6 3" xfId="4821"/>
    <cellStyle name="Обычный 15 42 7" xfId="4822"/>
    <cellStyle name="Обычный 15 42 7 2" xfId="4823"/>
    <cellStyle name="Обычный 15 42 8" xfId="4824"/>
    <cellStyle name="Обычный 15 43" xfId="4825"/>
    <cellStyle name="Обычный 15 43 2" xfId="4826"/>
    <cellStyle name="Обычный 15 43 2 2" xfId="4827"/>
    <cellStyle name="Обычный 15 43 2 2 2" xfId="4828"/>
    <cellStyle name="Обычный 15 43 2 2 2 2" xfId="4829"/>
    <cellStyle name="Обычный 15 43 2 2 2 2 2" xfId="4830"/>
    <cellStyle name="Обычный 15 43 2 2 2 2 2 2" xfId="4831"/>
    <cellStyle name="Обычный 15 43 2 2 2 2 3" xfId="4832"/>
    <cellStyle name="Обычный 15 43 2 2 2 3" xfId="4833"/>
    <cellStyle name="Обычный 15 43 2 2 2 3 2" xfId="4834"/>
    <cellStyle name="Обычный 15 43 2 2 2 4" xfId="4835"/>
    <cellStyle name="Обычный 15 43 2 2 3" xfId="4836"/>
    <cellStyle name="Обычный 15 43 2 2 3 2" xfId="4837"/>
    <cellStyle name="Обычный 15 43 2 2 3 2 2" xfId="4838"/>
    <cellStyle name="Обычный 15 43 2 2 3 3" xfId="4839"/>
    <cellStyle name="Обычный 15 43 2 2 4" xfId="4840"/>
    <cellStyle name="Обычный 15 43 2 2 4 2" xfId="4841"/>
    <cellStyle name="Обычный 15 43 2 2 5" xfId="4842"/>
    <cellStyle name="Обычный 15 43 2 3" xfId="4843"/>
    <cellStyle name="Обычный 15 43 2 3 2" xfId="4844"/>
    <cellStyle name="Обычный 15 43 2 3 2 2" xfId="4845"/>
    <cellStyle name="Обычный 15 43 2 3 2 2 2" xfId="4846"/>
    <cellStyle name="Обычный 15 43 2 3 2 2 2 2" xfId="4847"/>
    <cellStyle name="Обычный 15 43 2 3 2 2 3" xfId="4848"/>
    <cellStyle name="Обычный 15 43 2 3 2 3" xfId="4849"/>
    <cellStyle name="Обычный 15 43 2 3 2 3 2" xfId="4850"/>
    <cellStyle name="Обычный 15 43 2 3 2 4" xfId="4851"/>
    <cellStyle name="Обычный 15 43 2 3 3" xfId="4852"/>
    <cellStyle name="Обычный 15 43 2 3 3 2" xfId="4853"/>
    <cellStyle name="Обычный 15 43 2 3 3 2 2" xfId="4854"/>
    <cellStyle name="Обычный 15 43 2 3 3 3" xfId="4855"/>
    <cellStyle name="Обычный 15 43 2 3 4" xfId="4856"/>
    <cellStyle name="Обычный 15 43 2 3 4 2" xfId="4857"/>
    <cellStyle name="Обычный 15 43 2 3 5" xfId="4858"/>
    <cellStyle name="Обычный 15 43 2 4" xfId="4859"/>
    <cellStyle name="Обычный 15 43 2 4 2" xfId="4860"/>
    <cellStyle name="Обычный 15 43 2 4 2 2" xfId="4861"/>
    <cellStyle name="Обычный 15 43 2 4 2 2 2" xfId="4862"/>
    <cellStyle name="Обычный 15 43 2 4 2 3" xfId="4863"/>
    <cellStyle name="Обычный 15 43 2 4 3" xfId="4864"/>
    <cellStyle name="Обычный 15 43 2 4 3 2" xfId="4865"/>
    <cellStyle name="Обычный 15 43 2 4 4" xfId="4866"/>
    <cellStyle name="Обычный 15 43 2 5" xfId="4867"/>
    <cellStyle name="Обычный 15 43 2 5 2" xfId="4868"/>
    <cellStyle name="Обычный 15 43 2 5 2 2" xfId="4869"/>
    <cellStyle name="Обычный 15 43 2 5 3" xfId="4870"/>
    <cellStyle name="Обычный 15 43 2 6" xfId="4871"/>
    <cellStyle name="Обычный 15 43 2 6 2" xfId="4872"/>
    <cellStyle name="Обычный 15 43 2 7" xfId="4873"/>
    <cellStyle name="Обычный 15 43 3" xfId="4874"/>
    <cellStyle name="Обычный 15 43 3 2" xfId="4875"/>
    <cellStyle name="Обычный 15 43 3 2 2" xfId="4876"/>
    <cellStyle name="Обычный 15 43 3 2 2 2" xfId="4877"/>
    <cellStyle name="Обычный 15 43 3 2 2 2 2" xfId="4878"/>
    <cellStyle name="Обычный 15 43 3 2 2 3" xfId="4879"/>
    <cellStyle name="Обычный 15 43 3 2 3" xfId="4880"/>
    <cellStyle name="Обычный 15 43 3 2 3 2" xfId="4881"/>
    <cellStyle name="Обычный 15 43 3 2 4" xfId="4882"/>
    <cellStyle name="Обычный 15 43 3 3" xfId="4883"/>
    <cellStyle name="Обычный 15 43 3 3 2" xfId="4884"/>
    <cellStyle name="Обычный 15 43 3 3 2 2" xfId="4885"/>
    <cellStyle name="Обычный 15 43 3 3 3" xfId="4886"/>
    <cellStyle name="Обычный 15 43 3 4" xfId="4887"/>
    <cellStyle name="Обычный 15 43 3 4 2" xfId="4888"/>
    <cellStyle name="Обычный 15 43 3 5" xfId="4889"/>
    <cellStyle name="Обычный 15 43 4" xfId="4890"/>
    <cellStyle name="Обычный 15 43 4 2" xfId="4891"/>
    <cellStyle name="Обычный 15 43 4 2 2" xfId="4892"/>
    <cellStyle name="Обычный 15 43 4 2 2 2" xfId="4893"/>
    <cellStyle name="Обычный 15 43 4 2 2 2 2" xfId="4894"/>
    <cellStyle name="Обычный 15 43 4 2 2 3" xfId="4895"/>
    <cellStyle name="Обычный 15 43 4 2 3" xfId="4896"/>
    <cellStyle name="Обычный 15 43 4 2 3 2" xfId="4897"/>
    <cellStyle name="Обычный 15 43 4 2 4" xfId="4898"/>
    <cellStyle name="Обычный 15 43 4 3" xfId="4899"/>
    <cellStyle name="Обычный 15 43 4 3 2" xfId="4900"/>
    <cellStyle name="Обычный 15 43 4 3 2 2" xfId="4901"/>
    <cellStyle name="Обычный 15 43 4 3 3" xfId="4902"/>
    <cellStyle name="Обычный 15 43 4 4" xfId="4903"/>
    <cellStyle name="Обычный 15 43 4 4 2" xfId="4904"/>
    <cellStyle name="Обычный 15 43 4 5" xfId="4905"/>
    <cellStyle name="Обычный 15 43 5" xfId="4906"/>
    <cellStyle name="Обычный 15 43 5 2" xfId="4907"/>
    <cellStyle name="Обычный 15 43 5 2 2" xfId="4908"/>
    <cellStyle name="Обычный 15 43 5 2 2 2" xfId="4909"/>
    <cellStyle name="Обычный 15 43 5 2 3" xfId="4910"/>
    <cellStyle name="Обычный 15 43 5 3" xfId="4911"/>
    <cellStyle name="Обычный 15 43 5 3 2" xfId="4912"/>
    <cellStyle name="Обычный 15 43 5 4" xfId="4913"/>
    <cellStyle name="Обычный 15 43 6" xfId="4914"/>
    <cellStyle name="Обычный 15 43 6 2" xfId="4915"/>
    <cellStyle name="Обычный 15 43 6 2 2" xfId="4916"/>
    <cellStyle name="Обычный 15 43 6 3" xfId="4917"/>
    <cellStyle name="Обычный 15 43 7" xfId="4918"/>
    <cellStyle name="Обычный 15 43 7 2" xfId="4919"/>
    <cellStyle name="Обычный 15 43 8" xfId="4920"/>
    <cellStyle name="Обычный 15 44" xfId="4921"/>
    <cellStyle name="Обычный 15 44 2" xfId="4922"/>
    <cellStyle name="Обычный 15 44 2 2" xfId="4923"/>
    <cellStyle name="Обычный 15 44 2 2 2" xfId="4924"/>
    <cellStyle name="Обычный 15 44 2 2 2 2" xfId="4925"/>
    <cellStyle name="Обычный 15 44 2 2 2 2 2" xfId="4926"/>
    <cellStyle name="Обычный 15 44 2 2 2 2 2 2" xfId="4927"/>
    <cellStyle name="Обычный 15 44 2 2 2 2 3" xfId="4928"/>
    <cellStyle name="Обычный 15 44 2 2 2 3" xfId="4929"/>
    <cellStyle name="Обычный 15 44 2 2 2 3 2" xfId="4930"/>
    <cellStyle name="Обычный 15 44 2 2 2 4" xfId="4931"/>
    <cellStyle name="Обычный 15 44 2 2 3" xfId="4932"/>
    <cellStyle name="Обычный 15 44 2 2 3 2" xfId="4933"/>
    <cellStyle name="Обычный 15 44 2 2 3 2 2" xfId="4934"/>
    <cellStyle name="Обычный 15 44 2 2 3 3" xfId="4935"/>
    <cellStyle name="Обычный 15 44 2 2 4" xfId="4936"/>
    <cellStyle name="Обычный 15 44 2 2 4 2" xfId="4937"/>
    <cellStyle name="Обычный 15 44 2 2 5" xfId="4938"/>
    <cellStyle name="Обычный 15 44 2 3" xfId="4939"/>
    <cellStyle name="Обычный 15 44 2 3 2" xfId="4940"/>
    <cellStyle name="Обычный 15 44 2 3 2 2" xfId="4941"/>
    <cellStyle name="Обычный 15 44 2 3 2 2 2" xfId="4942"/>
    <cellStyle name="Обычный 15 44 2 3 2 2 2 2" xfId="4943"/>
    <cellStyle name="Обычный 15 44 2 3 2 2 3" xfId="4944"/>
    <cellStyle name="Обычный 15 44 2 3 2 3" xfId="4945"/>
    <cellStyle name="Обычный 15 44 2 3 2 3 2" xfId="4946"/>
    <cellStyle name="Обычный 15 44 2 3 2 4" xfId="4947"/>
    <cellStyle name="Обычный 15 44 2 3 3" xfId="4948"/>
    <cellStyle name="Обычный 15 44 2 3 3 2" xfId="4949"/>
    <cellStyle name="Обычный 15 44 2 3 3 2 2" xfId="4950"/>
    <cellStyle name="Обычный 15 44 2 3 3 3" xfId="4951"/>
    <cellStyle name="Обычный 15 44 2 3 4" xfId="4952"/>
    <cellStyle name="Обычный 15 44 2 3 4 2" xfId="4953"/>
    <cellStyle name="Обычный 15 44 2 3 5" xfId="4954"/>
    <cellStyle name="Обычный 15 44 2 4" xfId="4955"/>
    <cellStyle name="Обычный 15 44 2 4 2" xfId="4956"/>
    <cellStyle name="Обычный 15 44 2 4 2 2" xfId="4957"/>
    <cellStyle name="Обычный 15 44 2 4 2 2 2" xfId="4958"/>
    <cellStyle name="Обычный 15 44 2 4 2 3" xfId="4959"/>
    <cellStyle name="Обычный 15 44 2 4 3" xfId="4960"/>
    <cellStyle name="Обычный 15 44 2 4 3 2" xfId="4961"/>
    <cellStyle name="Обычный 15 44 2 4 4" xfId="4962"/>
    <cellStyle name="Обычный 15 44 2 5" xfId="4963"/>
    <cellStyle name="Обычный 15 44 2 5 2" xfId="4964"/>
    <cellStyle name="Обычный 15 44 2 5 2 2" xfId="4965"/>
    <cellStyle name="Обычный 15 44 2 5 3" xfId="4966"/>
    <cellStyle name="Обычный 15 44 2 6" xfId="4967"/>
    <cellStyle name="Обычный 15 44 2 6 2" xfId="4968"/>
    <cellStyle name="Обычный 15 44 2 7" xfId="4969"/>
    <cellStyle name="Обычный 15 44 3" xfId="4970"/>
    <cellStyle name="Обычный 15 44 3 2" xfId="4971"/>
    <cellStyle name="Обычный 15 44 3 2 2" xfId="4972"/>
    <cellStyle name="Обычный 15 44 3 2 2 2" xfId="4973"/>
    <cellStyle name="Обычный 15 44 3 2 2 2 2" xfId="4974"/>
    <cellStyle name="Обычный 15 44 3 2 2 3" xfId="4975"/>
    <cellStyle name="Обычный 15 44 3 2 3" xfId="4976"/>
    <cellStyle name="Обычный 15 44 3 2 3 2" xfId="4977"/>
    <cellStyle name="Обычный 15 44 3 2 4" xfId="4978"/>
    <cellStyle name="Обычный 15 44 3 3" xfId="4979"/>
    <cellStyle name="Обычный 15 44 3 3 2" xfId="4980"/>
    <cellStyle name="Обычный 15 44 3 3 2 2" xfId="4981"/>
    <cellStyle name="Обычный 15 44 3 3 3" xfId="4982"/>
    <cellStyle name="Обычный 15 44 3 4" xfId="4983"/>
    <cellStyle name="Обычный 15 44 3 4 2" xfId="4984"/>
    <cellStyle name="Обычный 15 44 3 5" xfId="4985"/>
    <cellStyle name="Обычный 15 44 4" xfId="4986"/>
    <cellStyle name="Обычный 15 44 4 2" xfId="4987"/>
    <cellStyle name="Обычный 15 44 4 2 2" xfId="4988"/>
    <cellStyle name="Обычный 15 44 4 2 2 2" xfId="4989"/>
    <cellStyle name="Обычный 15 44 4 2 2 2 2" xfId="4990"/>
    <cellStyle name="Обычный 15 44 4 2 2 3" xfId="4991"/>
    <cellStyle name="Обычный 15 44 4 2 3" xfId="4992"/>
    <cellStyle name="Обычный 15 44 4 2 3 2" xfId="4993"/>
    <cellStyle name="Обычный 15 44 4 2 4" xfId="4994"/>
    <cellStyle name="Обычный 15 44 4 3" xfId="4995"/>
    <cellStyle name="Обычный 15 44 4 3 2" xfId="4996"/>
    <cellStyle name="Обычный 15 44 4 3 2 2" xfId="4997"/>
    <cellStyle name="Обычный 15 44 4 3 3" xfId="4998"/>
    <cellStyle name="Обычный 15 44 4 4" xfId="4999"/>
    <cellStyle name="Обычный 15 44 4 4 2" xfId="5000"/>
    <cellStyle name="Обычный 15 44 4 5" xfId="5001"/>
    <cellStyle name="Обычный 15 44 5" xfId="5002"/>
    <cellStyle name="Обычный 15 44 5 2" xfId="5003"/>
    <cellStyle name="Обычный 15 44 5 2 2" xfId="5004"/>
    <cellStyle name="Обычный 15 44 5 2 2 2" xfId="5005"/>
    <cellStyle name="Обычный 15 44 5 2 3" xfId="5006"/>
    <cellStyle name="Обычный 15 44 5 3" xfId="5007"/>
    <cellStyle name="Обычный 15 44 5 3 2" xfId="5008"/>
    <cellStyle name="Обычный 15 44 5 4" xfId="5009"/>
    <cellStyle name="Обычный 15 44 6" xfId="5010"/>
    <cellStyle name="Обычный 15 44 6 2" xfId="5011"/>
    <cellStyle name="Обычный 15 44 6 2 2" xfId="5012"/>
    <cellStyle name="Обычный 15 44 6 3" xfId="5013"/>
    <cellStyle name="Обычный 15 44 7" xfId="5014"/>
    <cellStyle name="Обычный 15 44 7 2" xfId="5015"/>
    <cellStyle name="Обычный 15 44 8" xfId="5016"/>
    <cellStyle name="Обычный 15 45" xfId="5017"/>
    <cellStyle name="Обычный 15 45 2" xfId="5018"/>
    <cellStyle name="Обычный 15 45 2 2" xfId="5019"/>
    <cellStyle name="Обычный 15 45 2 2 2" xfId="5020"/>
    <cellStyle name="Обычный 15 45 2 2 2 2" xfId="5021"/>
    <cellStyle name="Обычный 15 45 2 2 2 2 2" xfId="5022"/>
    <cellStyle name="Обычный 15 45 2 2 2 2 2 2" xfId="5023"/>
    <cellStyle name="Обычный 15 45 2 2 2 2 3" xfId="5024"/>
    <cellStyle name="Обычный 15 45 2 2 2 3" xfId="5025"/>
    <cellStyle name="Обычный 15 45 2 2 2 3 2" xfId="5026"/>
    <cellStyle name="Обычный 15 45 2 2 2 4" xfId="5027"/>
    <cellStyle name="Обычный 15 45 2 2 3" xfId="5028"/>
    <cellStyle name="Обычный 15 45 2 2 3 2" xfId="5029"/>
    <cellStyle name="Обычный 15 45 2 2 3 2 2" xfId="5030"/>
    <cellStyle name="Обычный 15 45 2 2 3 3" xfId="5031"/>
    <cellStyle name="Обычный 15 45 2 2 4" xfId="5032"/>
    <cellStyle name="Обычный 15 45 2 2 4 2" xfId="5033"/>
    <cellStyle name="Обычный 15 45 2 2 5" xfId="5034"/>
    <cellStyle name="Обычный 15 45 2 3" xfId="5035"/>
    <cellStyle name="Обычный 15 45 2 3 2" xfId="5036"/>
    <cellStyle name="Обычный 15 45 2 3 2 2" xfId="5037"/>
    <cellStyle name="Обычный 15 45 2 3 2 2 2" xfId="5038"/>
    <cellStyle name="Обычный 15 45 2 3 2 2 2 2" xfId="5039"/>
    <cellStyle name="Обычный 15 45 2 3 2 2 3" xfId="5040"/>
    <cellStyle name="Обычный 15 45 2 3 2 3" xfId="5041"/>
    <cellStyle name="Обычный 15 45 2 3 2 3 2" xfId="5042"/>
    <cellStyle name="Обычный 15 45 2 3 2 4" xfId="5043"/>
    <cellStyle name="Обычный 15 45 2 3 3" xfId="5044"/>
    <cellStyle name="Обычный 15 45 2 3 3 2" xfId="5045"/>
    <cellStyle name="Обычный 15 45 2 3 3 2 2" xfId="5046"/>
    <cellStyle name="Обычный 15 45 2 3 3 3" xfId="5047"/>
    <cellStyle name="Обычный 15 45 2 3 4" xfId="5048"/>
    <cellStyle name="Обычный 15 45 2 3 4 2" xfId="5049"/>
    <cellStyle name="Обычный 15 45 2 3 5" xfId="5050"/>
    <cellStyle name="Обычный 15 45 2 4" xfId="5051"/>
    <cellStyle name="Обычный 15 45 2 4 2" xfId="5052"/>
    <cellStyle name="Обычный 15 45 2 4 2 2" xfId="5053"/>
    <cellStyle name="Обычный 15 45 2 4 2 2 2" xfId="5054"/>
    <cellStyle name="Обычный 15 45 2 4 2 3" xfId="5055"/>
    <cellStyle name="Обычный 15 45 2 4 3" xfId="5056"/>
    <cellStyle name="Обычный 15 45 2 4 3 2" xfId="5057"/>
    <cellStyle name="Обычный 15 45 2 4 4" xfId="5058"/>
    <cellStyle name="Обычный 15 45 2 5" xfId="5059"/>
    <cellStyle name="Обычный 15 45 2 5 2" xfId="5060"/>
    <cellStyle name="Обычный 15 45 2 5 2 2" xfId="5061"/>
    <cellStyle name="Обычный 15 45 2 5 3" xfId="5062"/>
    <cellStyle name="Обычный 15 45 2 6" xfId="5063"/>
    <cellStyle name="Обычный 15 45 2 6 2" xfId="5064"/>
    <cellStyle name="Обычный 15 45 2 7" xfId="5065"/>
    <cellStyle name="Обычный 15 45 3" xfId="5066"/>
    <cellStyle name="Обычный 15 45 3 2" xfId="5067"/>
    <cellStyle name="Обычный 15 45 3 2 2" xfId="5068"/>
    <cellStyle name="Обычный 15 45 3 2 2 2" xfId="5069"/>
    <cellStyle name="Обычный 15 45 3 2 2 2 2" xfId="5070"/>
    <cellStyle name="Обычный 15 45 3 2 2 3" xfId="5071"/>
    <cellStyle name="Обычный 15 45 3 2 3" xfId="5072"/>
    <cellStyle name="Обычный 15 45 3 2 3 2" xfId="5073"/>
    <cellStyle name="Обычный 15 45 3 2 4" xfId="5074"/>
    <cellStyle name="Обычный 15 45 3 3" xfId="5075"/>
    <cellStyle name="Обычный 15 45 3 3 2" xfId="5076"/>
    <cellStyle name="Обычный 15 45 3 3 2 2" xfId="5077"/>
    <cellStyle name="Обычный 15 45 3 3 3" xfId="5078"/>
    <cellStyle name="Обычный 15 45 3 4" xfId="5079"/>
    <cellStyle name="Обычный 15 45 3 4 2" xfId="5080"/>
    <cellStyle name="Обычный 15 45 3 5" xfId="5081"/>
    <cellStyle name="Обычный 15 45 4" xfId="5082"/>
    <cellStyle name="Обычный 15 45 4 2" xfId="5083"/>
    <cellStyle name="Обычный 15 45 4 2 2" xfId="5084"/>
    <cellStyle name="Обычный 15 45 4 2 2 2" xfId="5085"/>
    <cellStyle name="Обычный 15 45 4 2 2 2 2" xfId="5086"/>
    <cellStyle name="Обычный 15 45 4 2 2 3" xfId="5087"/>
    <cellStyle name="Обычный 15 45 4 2 3" xfId="5088"/>
    <cellStyle name="Обычный 15 45 4 2 3 2" xfId="5089"/>
    <cellStyle name="Обычный 15 45 4 2 4" xfId="5090"/>
    <cellStyle name="Обычный 15 45 4 3" xfId="5091"/>
    <cellStyle name="Обычный 15 45 4 3 2" xfId="5092"/>
    <cellStyle name="Обычный 15 45 4 3 2 2" xfId="5093"/>
    <cellStyle name="Обычный 15 45 4 3 3" xfId="5094"/>
    <cellStyle name="Обычный 15 45 4 4" xfId="5095"/>
    <cellStyle name="Обычный 15 45 4 4 2" xfId="5096"/>
    <cellStyle name="Обычный 15 45 4 5" xfId="5097"/>
    <cellStyle name="Обычный 15 45 5" xfId="5098"/>
    <cellStyle name="Обычный 15 45 5 2" xfId="5099"/>
    <cellStyle name="Обычный 15 45 5 2 2" xfId="5100"/>
    <cellStyle name="Обычный 15 45 5 2 2 2" xfId="5101"/>
    <cellStyle name="Обычный 15 45 5 2 3" xfId="5102"/>
    <cellStyle name="Обычный 15 45 5 3" xfId="5103"/>
    <cellStyle name="Обычный 15 45 5 3 2" xfId="5104"/>
    <cellStyle name="Обычный 15 45 5 4" xfId="5105"/>
    <cellStyle name="Обычный 15 45 6" xfId="5106"/>
    <cellStyle name="Обычный 15 45 6 2" xfId="5107"/>
    <cellStyle name="Обычный 15 45 6 2 2" xfId="5108"/>
    <cellStyle name="Обычный 15 45 6 3" xfId="5109"/>
    <cellStyle name="Обычный 15 45 7" xfId="5110"/>
    <cellStyle name="Обычный 15 45 7 2" xfId="5111"/>
    <cellStyle name="Обычный 15 45 8" xfId="5112"/>
    <cellStyle name="Обычный 15 46" xfId="5113"/>
    <cellStyle name="Обычный 15 46 2" xfId="5114"/>
    <cellStyle name="Обычный 15 46 2 2" xfId="5115"/>
    <cellStyle name="Обычный 15 46 2 2 2" xfId="5116"/>
    <cellStyle name="Обычный 15 46 2 2 2 2" xfId="5117"/>
    <cellStyle name="Обычный 15 46 2 2 2 2 2" xfId="5118"/>
    <cellStyle name="Обычный 15 46 2 2 2 2 2 2" xfId="5119"/>
    <cellStyle name="Обычный 15 46 2 2 2 2 3" xfId="5120"/>
    <cellStyle name="Обычный 15 46 2 2 2 3" xfId="5121"/>
    <cellStyle name="Обычный 15 46 2 2 2 3 2" xfId="5122"/>
    <cellStyle name="Обычный 15 46 2 2 2 4" xfId="5123"/>
    <cellStyle name="Обычный 15 46 2 2 3" xfId="5124"/>
    <cellStyle name="Обычный 15 46 2 2 3 2" xfId="5125"/>
    <cellStyle name="Обычный 15 46 2 2 3 2 2" xfId="5126"/>
    <cellStyle name="Обычный 15 46 2 2 3 3" xfId="5127"/>
    <cellStyle name="Обычный 15 46 2 2 4" xfId="5128"/>
    <cellStyle name="Обычный 15 46 2 2 4 2" xfId="5129"/>
    <cellStyle name="Обычный 15 46 2 2 5" xfId="5130"/>
    <cellStyle name="Обычный 15 46 2 3" xfId="5131"/>
    <cellStyle name="Обычный 15 46 2 3 2" xfId="5132"/>
    <cellStyle name="Обычный 15 46 2 3 2 2" xfId="5133"/>
    <cellStyle name="Обычный 15 46 2 3 2 2 2" xfId="5134"/>
    <cellStyle name="Обычный 15 46 2 3 2 2 2 2" xfId="5135"/>
    <cellStyle name="Обычный 15 46 2 3 2 2 3" xfId="5136"/>
    <cellStyle name="Обычный 15 46 2 3 2 3" xfId="5137"/>
    <cellStyle name="Обычный 15 46 2 3 2 3 2" xfId="5138"/>
    <cellStyle name="Обычный 15 46 2 3 2 4" xfId="5139"/>
    <cellStyle name="Обычный 15 46 2 3 3" xfId="5140"/>
    <cellStyle name="Обычный 15 46 2 3 3 2" xfId="5141"/>
    <cellStyle name="Обычный 15 46 2 3 3 2 2" xfId="5142"/>
    <cellStyle name="Обычный 15 46 2 3 3 3" xfId="5143"/>
    <cellStyle name="Обычный 15 46 2 3 4" xfId="5144"/>
    <cellStyle name="Обычный 15 46 2 3 4 2" xfId="5145"/>
    <cellStyle name="Обычный 15 46 2 3 5" xfId="5146"/>
    <cellStyle name="Обычный 15 46 2 4" xfId="5147"/>
    <cellStyle name="Обычный 15 46 2 4 2" xfId="5148"/>
    <cellStyle name="Обычный 15 46 2 4 2 2" xfId="5149"/>
    <cellStyle name="Обычный 15 46 2 4 2 2 2" xfId="5150"/>
    <cellStyle name="Обычный 15 46 2 4 2 3" xfId="5151"/>
    <cellStyle name="Обычный 15 46 2 4 3" xfId="5152"/>
    <cellStyle name="Обычный 15 46 2 4 3 2" xfId="5153"/>
    <cellStyle name="Обычный 15 46 2 4 4" xfId="5154"/>
    <cellStyle name="Обычный 15 46 2 5" xfId="5155"/>
    <cellStyle name="Обычный 15 46 2 5 2" xfId="5156"/>
    <cellStyle name="Обычный 15 46 2 5 2 2" xfId="5157"/>
    <cellStyle name="Обычный 15 46 2 5 3" xfId="5158"/>
    <cellStyle name="Обычный 15 46 2 6" xfId="5159"/>
    <cellStyle name="Обычный 15 46 2 6 2" xfId="5160"/>
    <cellStyle name="Обычный 15 46 2 7" xfId="5161"/>
    <cellStyle name="Обычный 15 46 3" xfId="5162"/>
    <cellStyle name="Обычный 15 46 3 2" xfId="5163"/>
    <cellStyle name="Обычный 15 46 3 2 2" xfId="5164"/>
    <cellStyle name="Обычный 15 46 3 2 2 2" xfId="5165"/>
    <cellStyle name="Обычный 15 46 3 2 2 2 2" xfId="5166"/>
    <cellStyle name="Обычный 15 46 3 2 2 3" xfId="5167"/>
    <cellStyle name="Обычный 15 46 3 2 3" xfId="5168"/>
    <cellStyle name="Обычный 15 46 3 2 3 2" xfId="5169"/>
    <cellStyle name="Обычный 15 46 3 2 4" xfId="5170"/>
    <cellStyle name="Обычный 15 46 3 3" xfId="5171"/>
    <cellStyle name="Обычный 15 46 3 3 2" xfId="5172"/>
    <cellStyle name="Обычный 15 46 3 3 2 2" xfId="5173"/>
    <cellStyle name="Обычный 15 46 3 3 3" xfId="5174"/>
    <cellStyle name="Обычный 15 46 3 4" xfId="5175"/>
    <cellStyle name="Обычный 15 46 3 4 2" xfId="5176"/>
    <cellStyle name="Обычный 15 46 3 5" xfId="5177"/>
    <cellStyle name="Обычный 15 46 4" xfId="5178"/>
    <cellStyle name="Обычный 15 46 4 2" xfId="5179"/>
    <cellStyle name="Обычный 15 46 4 2 2" xfId="5180"/>
    <cellStyle name="Обычный 15 46 4 2 2 2" xfId="5181"/>
    <cellStyle name="Обычный 15 46 4 2 2 2 2" xfId="5182"/>
    <cellStyle name="Обычный 15 46 4 2 2 3" xfId="5183"/>
    <cellStyle name="Обычный 15 46 4 2 3" xfId="5184"/>
    <cellStyle name="Обычный 15 46 4 2 3 2" xfId="5185"/>
    <cellStyle name="Обычный 15 46 4 2 4" xfId="5186"/>
    <cellStyle name="Обычный 15 46 4 3" xfId="5187"/>
    <cellStyle name="Обычный 15 46 4 3 2" xfId="5188"/>
    <cellStyle name="Обычный 15 46 4 3 2 2" xfId="5189"/>
    <cellStyle name="Обычный 15 46 4 3 3" xfId="5190"/>
    <cellStyle name="Обычный 15 46 4 4" xfId="5191"/>
    <cellStyle name="Обычный 15 46 4 4 2" xfId="5192"/>
    <cellStyle name="Обычный 15 46 4 5" xfId="5193"/>
    <cellStyle name="Обычный 15 46 5" xfId="5194"/>
    <cellStyle name="Обычный 15 46 5 2" xfId="5195"/>
    <cellStyle name="Обычный 15 46 5 2 2" xfId="5196"/>
    <cellStyle name="Обычный 15 46 5 2 2 2" xfId="5197"/>
    <cellStyle name="Обычный 15 46 5 2 3" xfId="5198"/>
    <cellStyle name="Обычный 15 46 5 3" xfId="5199"/>
    <cellStyle name="Обычный 15 46 5 3 2" xfId="5200"/>
    <cellStyle name="Обычный 15 46 5 4" xfId="5201"/>
    <cellStyle name="Обычный 15 46 6" xfId="5202"/>
    <cellStyle name="Обычный 15 46 6 2" xfId="5203"/>
    <cellStyle name="Обычный 15 46 6 2 2" xfId="5204"/>
    <cellStyle name="Обычный 15 46 6 3" xfId="5205"/>
    <cellStyle name="Обычный 15 46 7" xfId="5206"/>
    <cellStyle name="Обычный 15 46 7 2" xfId="5207"/>
    <cellStyle name="Обычный 15 46 8" xfId="5208"/>
    <cellStyle name="Обычный 15 47" xfId="5209"/>
    <cellStyle name="Обычный 15 47 2" xfId="5210"/>
    <cellStyle name="Обычный 15 47 2 2" xfId="5211"/>
    <cellStyle name="Обычный 15 47 2 2 2" xfId="5212"/>
    <cellStyle name="Обычный 15 47 2 2 2 2" xfId="5213"/>
    <cellStyle name="Обычный 15 47 2 2 2 2 2" xfId="5214"/>
    <cellStyle name="Обычный 15 47 2 2 2 2 2 2" xfId="5215"/>
    <cellStyle name="Обычный 15 47 2 2 2 2 3" xfId="5216"/>
    <cellStyle name="Обычный 15 47 2 2 2 3" xfId="5217"/>
    <cellStyle name="Обычный 15 47 2 2 2 3 2" xfId="5218"/>
    <cellStyle name="Обычный 15 47 2 2 2 4" xfId="5219"/>
    <cellStyle name="Обычный 15 47 2 2 3" xfId="5220"/>
    <cellStyle name="Обычный 15 47 2 2 3 2" xfId="5221"/>
    <cellStyle name="Обычный 15 47 2 2 3 2 2" xfId="5222"/>
    <cellStyle name="Обычный 15 47 2 2 3 3" xfId="5223"/>
    <cellStyle name="Обычный 15 47 2 2 4" xfId="5224"/>
    <cellStyle name="Обычный 15 47 2 2 4 2" xfId="5225"/>
    <cellStyle name="Обычный 15 47 2 2 5" xfId="5226"/>
    <cellStyle name="Обычный 15 47 2 3" xfId="5227"/>
    <cellStyle name="Обычный 15 47 2 3 2" xfId="5228"/>
    <cellStyle name="Обычный 15 47 2 3 2 2" xfId="5229"/>
    <cellStyle name="Обычный 15 47 2 3 2 2 2" xfId="5230"/>
    <cellStyle name="Обычный 15 47 2 3 2 2 2 2" xfId="5231"/>
    <cellStyle name="Обычный 15 47 2 3 2 2 3" xfId="5232"/>
    <cellStyle name="Обычный 15 47 2 3 2 3" xfId="5233"/>
    <cellStyle name="Обычный 15 47 2 3 2 3 2" xfId="5234"/>
    <cellStyle name="Обычный 15 47 2 3 2 4" xfId="5235"/>
    <cellStyle name="Обычный 15 47 2 3 3" xfId="5236"/>
    <cellStyle name="Обычный 15 47 2 3 3 2" xfId="5237"/>
    <cellStyle name="Обычный 15 47 2 3 3 2 2" xfId="5238"/>
    <cellStyle name="Обычный 15 47 2 3 3 3" xfId="5239"/>
    <cellStyle name="Обычный 15 47 2 3 4" xfId="5240"/>
    <cellStyle name="Обычный 15 47 2 3 4 2" xfId="5241"/>
    <cellStyle name="Обычный 15 47 2 3 5" xfId="5242"/>
    <cellStyle name="Обычный 15 47 2 4" xfId="5243"/>
    <cellStyle name="Обычный 15 47 2 4 2" xfId="5244"/>
    <cellStyle name="Обычный 15 47 2 4 2 2" xfId="5245"/>
    <cellStyle name="Обычный 15 47 2 4 2 2 2" xfId="5246"/>
    <cellStyle name="Обычный 15 47 2 4 2 3" xfId="5247"/>
    <cellStyle name="Обычный 15 47 2 4 3" xfId="5248"/>
    <cellStyle name="Обычный 15 47 2 4 3 2" xfId="5249"/>
    <cellStyle name="Обычный 15 47 2 4 4" xfId="5250"/>
    <cellStyle name="Обычный 15 47 2 5" xfId="5251"/>
    <cellStyle name="Обычный 15 47 2 5 2" xfId="5252"/>
    <cellStyle name="Обычный 15 47 2 5 2 2" xfId="5253"/>
    <cellStyle name="Обычный 15 47 2 5 3" xfId="5254"/>
    <cellStyle name="Обычный 15 47 2 6" xfId="5255"/>
    <cellStyle name="Обычный 15 47 2 6 2" xfId="5256"/>
    <cellStyle name="Обычный 15 47 2 7" xfId="5257"/>
    <cellStyle name="Обычный 15 47 3" xfId="5258"/>
    <cellStyle name="Обычный 15 47 3 2" xfId="5259"/>
    <cellStyle name="Обычный 15 47 3 2 2" xfId="5260"/>
    <cellStyle name="Обычный 15 47 3 2 2 2" xfId="5261"/>
    <cellStyle name="Обычный 15 47 3 2 2 2 2" xfId="5262"/>
    <cellStyle name="Обычный 15 47 3 2 2 3" xfId="5263"/>
    <cellStyle name="Обычный 15 47 3 2 3" xfId="5264"/>
    <cellStyle name="Обычный 15 47 3 2 3 2" xfId="5265"/>
    <cellStyle name="Обычный 15 47 3 2 4" xfId="5266"/>
    <cellStyle name="Обычный 15 47 3 3" xfId="5267"/>
    <cellStyle name="Обычный 15 47 3 3 2" xfId="5268"/>
    <cellStyle name="Обычный 15 47 3 3 2 2" xfId="5269"/>
    <cellStyle name="Обычный 15 47 3 3 3" xfId="5270"/>
    <cellStyle name="Обычный 15 47 3 4" xfId="5271"/>
    <cellStyle name="Обычный 15 47 3 4 2" xfId="5272"/>
    <cellStyle name="Обычный 15 47 3 5" xfId="5273"/>
    <cellStyle name="Обычный 15 47 4" xfId="5274"/>
    <cellStyle name="Обычный 15 47 4 2" xfId="5275"/>
    <cellStyle name="Обычный 15 47 4 2 2" xfId="5276"/>
    <cellStyle name="Обычный 15 47 4 2 2 2" xfId="5277"/>
    <cellStyle name="Обычный 15 47 4 2 2 2 2" xfId="5278"/>
    <cellStyle name="Обычный 15 47 4 2 2 3" xfId="5279"/>
    <cellStyle name="Обычный 15 47 4 2 3" xfId="5280"/>
    <cellStyle name="Обычный 15 47 4 2 3 2" xfId="5281"/>
    <cellStyle name="Обычный 15 47 4 2 4" xfId="5282"/>
    <cellStyle name="Обычный 15 47 4 3" xfId="5283"/>
    <cellStyle name="Обычный 15 47 4 3 2" xfId="5284"/>
    <cellStyle name="Обычный 15 47 4 3 2 2" xfId="5285"/>
    <cellStyle name="Обычный 15 47 4 3 3" xfId="5286"/>
    <cellStyle name="Обычный 15 47 4 4" xfId="5287"/>
    <cellStyle name="Обычный 15 47 4 4 2" xfId="5288"/>
    <cellStyle name="Обычный 15 47 4 5" xfId="5289"/>
    <cellStyle name="Обычный 15 47 5" xfId="5290"/>
    <cellStyle name="Обычный 15 47 5 2" xfId="5291"/>
    <cellStyle name="Обычный 15 47 5 2 2" xfId="5292"/>
    <cellStyle name="Обычный 15 47 5 2 2 2" xfId="5293"/>
    <cellStyle name="Обычный 15 47 5 2 3" xfId="5294"/>
    <cellStyle name="Обычный 15 47 5 3" xfId="5295"/>
    <cellStyle name="Обычный 15 47 5 3 2" xfId="5296"/>
    <cellStyle name="Обычный 15 47 5 4" xfId="5297"/>
    <cellStyle name="Обычный 15 47 6" xfId="5298"/>
    <cellStyle name="Обычный 15 47 6 2" xfId="5299"/>
    <cellStyle name="Обычный 15 47 6 2 2" xfId="5300"/>
    <cellStyle name="Обычный 15 47 6 3" xfId="5301"/>
    <cellStyle name="Обычный 15 47 7" xfId="5302"/>
    <cellStyle name="Обычный 15 47 7 2" xfId="5303"/>
    <cellStyle name="Обычный 15 47 8" xfId="5304"/>
    <cellStyle name="Обычный 15 48" xfId="5305"/>
    <cellStyle name="Обычный 15 48 2" xfId="5306"/>
    <cellStyle name="Обычный 15 48 2 2" xfId="5307"/>
    <cellStyle name="Обычный 15 48 2 2 2" xfId="5308"/>
    <cellStyle name="Обычный 15 48 2 2 2 2" xfId="5309"/>
    <cellStyle name="Обычный 15 48 2 2 2 2 2" xfId="5310"/>
    <cellStyle name="Обычный 15 48 2 2 2 3" xfId="5311"/>
    <cellStyle name="Обычный 15 48 2 2 3" xfId="5312"/>
    <cellStyle name="Обычный 15 48 2 2 3 2" xfId="5313"/>
    <cellStyle name="Обычный 15 48 2 2 4" xfId="5314"/>
    <cellStyle name="Обычный 15 48 2 3" xfId="5315"/>
    <cellStyle name="Обычный 15 48 2 3 2" xfId="5316"/>
    <cellStyle name="Обычный 15 48 2 3 2 2" xfId="5317"/>
    <cellStyle name="Обычный 15 48 2 3 3" xfId="5318"/>
    <cellStyle name="Обычный 15 48 2 4" xfId="5319"/>
    <cellStyle name="Обычный 15 48 2 4 2" xfId="5320"/>
    <cellStyle name="Обычный 15 48 2 5" xfId="5321"/>
    <cellStyle name="Обычный 15 48 3" xfId="5322"/>
    <cellStyle name="Обычный 15 48 3 2" xfId="5323"/>
    <cellStyle name="Обычный 15 48 3 2 2" xfId="5324"/>
    <cellStyle name="Обычный 15 48 3 2 2 2" xfId="5325"/>
    <cellStyle name="Обычный 15 48 3 2 2 2 2" xfId="5326"/>
    <cellStyle name="Обычный 15 48 3 2 2 3" xfId="5327"/>
    <cellStyle name="Обычный 15 48 3 2 3" xfId="5328"/>
    <cellStyle name="Обычный 15 48 3 2 3 2" xfId="5329"/>
    <cellStyle name="Обычный 15 48 3 2 4" xfId="5330"/>
    <cellStyle name="Обычный 15 48 3 3" xfId="5331"/>
    <cellStyle name="Обычный 15 48 3 3 2" xfId="5332"/>
    <cellStyle name="Обычный 15 48 3 3 2 2" xfId="5333"/>
    <cellStyle name="Обычный 15 48 3 3 3" xfId="5334"/>
    <cellStyle name="Обычный 15 48 3 4" xfId="5335"/>
    <cellStyle name="Обычный 15 48 3 4 2" xfId="5336"/>
    <cellStyle name="Обычный 15 48 3 5" xfId="5337"/>
    <cellStyle name="Обычный 15 48 4" xfId="5338"/>
    <cellStyle name="Обычный 15 48 4 2" xfId="5339"/>
    <cellStyle name="Обычный 15 48 4 2 2" xfId="5340"/>
    <cellStyle name="Обычный 15 48 4 2 2 2" xfId="5341"/>
    <cellStyle name="Обычный 15 48 4 2 3" xfId="5342"/>
    <cellStyle name="Обычный 15 48 4 3" xfId="5343"/>
    <cellStyle name="Обычный 15 48 4 3 2" xfId="5344"/>
    <cellStyle name="Обычный 15 48 4 4" xfId="5345"/>
    <cellStyle name="Обычный 15 48 5" xfId="5346"/>
    <cellStyle name="Обычный 15 48 5 2" xfId="5347"/>
    <cellStyle name="Обычный 15 48 5 2 2" xfId="5348"/>
    <cellStyle name="Обычный 15 48 5 3" xfId="5349"/>
    <cellStyle name="Обычный 15 48 6" xfId="5350"/>
    <cellStyle name="Обычный 15 48 6 2" xfId="5351"/>
    <cellStyle name="Обычный 15 48 7" xfId="5352"/>
    <cellStyle name="Обычный 15 49" xfId="5353"/>
    <cellStyle name="Обычный 15 49 2" xfId="5354"/>
    <cellStyle name="Обычный 15 49 2 2" xfId="5355"/>
    <cellStyle name="Обычный 15 49 2 2 2" xfId="5356"/>
    <cellStyle name="Обычный 15 49 2 2 2 2" xfId="5357"/>
    <cellStyle name="Обычный 15 49 2 2 3" xfId="5358"/>
    <cellStyle name="Обычный 15 49 2 3" xfId="5359"/>
    <cellStyle name="Обычный 15 49 2 3 2" xfId="5360"/>
    <cellStyle name="Обычный 15 49 2 4" xfId="5361"/>
    <cellStyle name="Обычный 15 49 3" xfId="5362"/>
    <cellStyle name="Обычный 15 49 3 2" xfId="5363"/>
    <cellStyle name="Обычный 15 49 3 2 2" xfId="5364"/>
    <cellStyle name="Обычный 15 49 3 3" xfId="5365"/>
    <cellStyle name="Обычный 15 49 4" xfId="5366"/>
    <cellStyle name="Обычный 15 49 4 2" xfId="5367"/>
    <cellStyle name="Обычный 15 49 5" xfId="5368"/>
    <cellStyle name="Обычный 15 5" xfId="5369"/>
    <cellStyle name="Обычный 15 5 2" xfId="5370"/>
    <cellStyle name="Обычный 15 5 2 2" xfId="5371"/>
    <cellStyle name="Обычный 15 5 2 2 2" xfId="5372"/>
    <cellStyle name="Обычный 15 5 2 2 2 2" xfId="5373"/>
    <cellStyle name="Обычный 15 5 2 2 2 2 2" xfId="5374"/>
    <cellStyle name="Обычный 15 5 2 2 2 2 2 2" xfId="5375"/>
    <cellStyle name="Обычный 15 5 2 2 2 2 3" xfId="5376"/>
    <cellStyle name="Обычный 15 5 2 2 2 3" xfId="5377"/>
    <cellStyle name="Обычный 15 5 2 2 2 3 2" xfId="5378"/>
    <cellStyle name="Обычный 15 5 2 2 2 4" xfId="5379"/>
    <cellStyle name="Обычный 15 5 2 2 3" xfId="5380"/>
    <cellStyle name="Обычный 15 5 2 2 3 2" xfId="5381"/>
    <cellStyle name="Обычный 15 5 2 2 3 2 2" xfId="5382"/>
    <cellStyle name="Обычный 15 5 2 2 3 3" xfId="5383"/>
    <cellStyle name="Обычный 15 5 2 2 4" xfId="5384"/>
    <cellStyle name="Обычный 15 5 2 2 4 2" xfId="5385"/>
    <cellStyle name="Обычный 15 5 2 2 5" xfId="5386"/>
    <cellStyle name="Обычный 15 5 2 3" xfId="5387"/>
    <cellStyle name="Обычный 15 5 2 3 2" xfId="5388"/>
    <cellStyle name="Обычный 15 5 2 3 2 2" xfId="5389"/>
    <cellStyle name="Обычный 15 5 2 3 2 2 2" xfId="5390"/>
    <cellStyle name="Обычный 15 5 2 3 2 2 2 2" xfId="5391"/>
    <cellStyle name="Обычный 15 5 2 3 2 2 3" xfId="5392"/>
    <cellStyle name="Обычный 15 5 2 3 2 3" xfId="5393"/>
    <cellStyle name="Обычный 15 5 2 3 2 3 2" xfId="5394"/>
    <cellStyle name="Обычный 15 5 2 3 2 4" xfId="5395"/>
    <cellStyle name="Обычный 15 5 2 3 3" xfId="5396"/>
    <cellStyle name="Обычный 15 5 2 3 3 2" xfId="5397"/>
    <cellStyle name="Обычный 15 5 2 3 3 2 2" xfId="5398"/>
    <cellStyle name="Обычный 15 5 2 3 3 3" xfId="5399"/>
    <cellStyle name="Обычный 15 5 2 3 4" xfId="5400"/>
    <cellStyle name="Обычный 15 5 2 3 4 2" xfId="5401"/>
    <cellStyle name="Обычный 15 5 2 3 5" xfId="5402"/>
    <cellStyle name="Обычный 15 5 2 4" xfId="5403"/>
    <cellStyle name="Обычный 15 5 2 4 2" xfId="5404"/>
    <cellStyle name="Обычный 15 5 2 4 2 2" xfId="5405"/>
    <cellStyle name="Обычный 15 5 2 4 2 2 2" xfId="5406"/>
    <cellStyle name="Обычный 15 5 2 4 2 3" xfId="5407"/>
    <cellStyle name="Обычный 15 5 2 4 3" xfId="5408"/>
    <cellStyle name="Обычный 15 5 2 4 3 2" xfId="5409"/>
    <cellStyle name="Обычный 15 5 2 4 4" xfId="5410"/>
    <cellStyle name="Обычный 15 5 2 5" xfId="5411"/>
    <cellStyle name="Обычный 15 5 2 5 2" xfId="5412"/>
    <cellStyle name="Обычный 15 5 2 5 2 2" xfId="5413"/>
    <cellStyle name="Обычный 15 5 2 5 3" xfId="5414"/>
    <cellStyle name="Обычный 15 5 2 6" xfId="5415"/>
    <cellStyle name="Обычный 15 5 2 6 2" xfId="5416"/>
    <cellStyle name="Обычный 15 5 2 7" xfId="5417"/>
    <cellStyle name="Обычный 15 5 3" xfId="5418"/>
    <cellStyle name="Обычный 15 5 3 2" xfId="5419"/>
    <cellStyle name="Обычный 15 5 3 2 2" xfId="5420"/>
    <cellStyle name="Обычный 15 5 3 2 2 2" xfId="5421"/>
    <cellStyle name="Обычный 15 5 3 2 2 2 2" xfId="5422"/>
    <cellStyle name="Обычный 15 5 3 2 2 3" xfId="5423"/>
    <cellStyle name="Обычный 15 5 3 2 3" xfId="5424"/>
    <cellStyle name="Обычный 15 5 3 2 3 2" xfId="5425"/>
    <cellStyle name="Обычный 15 5 3 2 4" xfId="5426"/>
    <cellStyle name="Обычный 15 5 3 3" xfId="5427"/>
    <cellStyle name="Обычный 15 5 3 3 2" xfId="5428"/>
    <cellStyle name="Обычный 15 5 3 3 2 2" xfId="5429"/>
    <cellStyle name="Обычный 15 5 3 3 3" xfId="5430"/>
    <cellStyle name="Обычный 15 5 3 4" xfId="5431"/>
    <cellStyle name="Обычный 15 5 3 4 2" xfId="5432"/>
    <cellStyle name="Обычный 15 5 3 5" xfId="5433"/>
    <cellStyle name="Обычный 15 5 4" xfId="5434"/>
    <cellStyle name="Обычный 15 5 4 2" xfId="5435"/>
    <cellStyle name="Обычный 15 5 4 2 2" xfId="5436"/>
    <cellStyle name="Обычный 15 5 4 2 2 2" xfId="5437"/>
    <cellStyle name="Обычный 15 5 4 2 2 2 2" xfId="5438"/>
    <cellStyle name="Обычный 15 5 4 2 2 3" xfId="5439"/>
    <cellStyle name="Обычный 15 5 4 2 3" xfId="5440"/>
    <cellStyle name="Обычный 15 5 4 2 3 2" xfId="5441"/>
    <cellStyle name="Обычный 15 5 4 2 4" xfId="5442"/>
    <cellStyle name="Обычный 15 5 4 3" xfId="5443"/>
    <cellStyle name="Обычный 15 5 4 3 2" xfId="5444"/>
    <cellStyle name="Обычный 15 5 4 3 2 2" xfId="5445"/>
    <cellStyle name="Обычный 15 5 4 3 3" xfId="5446"/>
    <cellStyle name="Обычный 15 5 4 4" xfId="5447"/>
    <cellStyle name="Обычный 15 5 4 4 2" xfId="5448"/>
    <cellStyle name="Обычный 15 5 4 5" xfId="5449"/>
    <cellStyle name="Обычный 15 5 5" xfId="5450"/>
    <cellStyle name="Обычный 15 5 5 2" xfId="5451"/>
    <cellStyle name="Обычный 15 5 5 2 2" xfId="5452"/>
    <cellStyle name="Обычный 15 5 5 2 2 2" xfId="5453"/>
    <cellStyle name="Обычный 15 5 5 2 3" xfId="5454"/>
    <cellStyle name="Обычный 15 5 5 3" xfId="5455"/>
    <cellStyle name="Обычный 15 5 5 3 2" xfId="5456"/>
    <cellStyle name="Обычный 15 5 5 4" xfId="5457"/>
    <cellStyle name="Обычный 15 5 6" xfId="5458"/>
    <cellStyle name="Обычный 15 5 6 2" xfId="5459"/>
    <cellStyle name="Обычный 15 5 6 2 2" xfId="5460"/>
    <cellStyle name="Обычный 15 5 6 3" xfId="5461"/>
    <cellStyle name="Обычный 15 5 7" xfId="5462"/>
    <cellStyle name="Обычный 15 5 7 2" xfId="5463"/>
    <cellStyle name="Обычный 15 5 8" xfId="5464"/>
    <cellStyle name="Обычный 15 50" xfId="5465"/>
    <cellStyle name="Обычный 15 50 2" xfId="5466"/>
    <cellStyle name="Обычный 15 50 2 2" xfId="5467"/>
    <cellStyle name="Обычный 15 50 2 2 2" xfId="5468"/>
    <cellStyle name="Обычный 15 50 2 2 2 2" xfId="5469"/>
    <cellStyle name="Обычный 15 50 2 2 3" xfId="5470"/>
    <cellStyle name="Обычный 15 50 2 3" xfId="5471"/>
    <cellStyle name="Обычный 15 50 2 3 2" xfId="5472"/>
    <cellStyle name="Обычный 15 50 2 4" xfId="5473"/>
    <cellStyle name="Обычный 15 50 3" xfId="5474"/>
    <cellStyle name="Обычный 15 50 3 2" xfId="5475"/>
    <cellStyle name="Обычный 15 50 3 2 2" xfId="5476"/>
    <cellStyle name="Обычный 15 50 3 3" xfId="5477"/>
    <cellStyle name="Обычный 15 50 4" xfId="5478"/>
    <cellStyle name="Обычный 15 50 4 2" xfId="5479"/>
    <cellStyle name="Обычный 15 50 5" xfId="5480"/>
    <cellStyle name="Обычный 15 51" xfId="5481"/>
    <cellStyle name="Обычный 15 51 2" xfId="5482"/>
    <cellStyle name="Обычный 15 51 2 2" xfId="5483"/>
    <cellStyle name="Обычный 15 51 2 2 2" xfId="5484"/>
    <cellStyle name="Обычный 15 51 2 3" xfId="5485"/>
    <cellStyle name="Обычный 15 51 3" xfId="5486"/>
    <cellStyle name="Обычный 15 51 3 2" xfId="5487"/>
    <cellStyle name="Обычный 15 51 4" xfId="5488"/>
    <cellStyle name="Обычный 15 52" xfId="5489"/>
    <cellStyle name="Обычный 15 52 2" xfId="5490"/>
    <cellStyle name="Обычный 15 52 2 2" xfId="5491"/>
    <cellStyle name="Обычный 15 52 3" xfId="5492"/>
    <cellStyle name="Обычный 15 53" xfId="5493"/>
    <cellStyle name="Обычный 15 53 2" xfId="5494"/>
    <cellStyle name="Обычный 15 54" xfId="5495"/>
    <cellStyle name="Обычный 15 6" xfId="5496"/>
    <cellStyle name="Обычный 15 6 2" xfId="5497"/>
    <cellStyle name="Обычный 15 6 2 2" xfId="5498"/>
    <cellStyle name="Обычный 15 6 2 2 2" xfId="5499"/>
    <cellStyle name="Обычный 15 6 2 2 2 2" xfId="5500"/>
    <cellStyle name="Обычный 15 6 2 2 2 2 2" xfId="5501"/>
    <cellStyle name="Обычный 15 6 2 2 2 2 2 2" xfId="5502"/>
    <cellStyle name="Обычный 15 6 2 2 2 2 3" xfId="5503"/>
    <cellStyle name="Обычный 15 6 2 2 2 3" xfId="5504"/>
    <cellStyle name="Обычный 15 6 2 2 2 3 2" xfId="5505"/>
    <cellStyle name="Обычный 15 6 2 2 2 4" xfId="5506"/>
    <cellStyle name="Обычный 15 6 2 2 3" xfId="5507"/>
    <cellStyle name="Обычный 15 6 2 2 3 2" xfId="5508"/>
    <cellStyle name="Обычный 15 6 2 2 3 2 2" xfId="5509"/>
    <cellStyle name="Обычный 15 6 2 2 3 3" xfId="5510"/>
    <cellStyle name="Обычный 15 6 2 2 4" xfId="5511"/>
    <cellStyle name="Обычный 15 6 2 2 4 2" xfId="5512"/>
    <cellStyle name="Обычный 15 6 2 2 5" xfId="5513"/>
    <cellStyle name="Обычный 15 6 2 3" xfId="5514"/>
    <cellStyle name="Обычный 15 6 2 3 2" xfId="5515"/>
    <cellStyle name="Обычный 15 6 2 3 2 2" xfId="5516"/>
    <cellStyle name="Обычный 15 6 2 3 2 2 2" xfId="5517"/>
    <cellStyle name="Обычный 15 6 2 3 2 2 2 2" xfId="5518"/>
    <cellStyle name="Обычный 15 6 2 3 2 2 3" xfId="5519"/>
    <cellStyle name="Обычный 15 6 2 3 2 3" xfId="5520"/>
    <cellStyle name="Обычный 15 6 2 3 2 3 2" xfId="5521"/>
    <cellStyle name="Обычный 15 6 2 3 2 4" xfId="5522"/>
    <cellStyle name="Обычный 15 6 2 3 3" xfId="5523"/>
    <cellStyle name="Обычный 15 6 2 3 3 2" xfId="5524"/>
    <cellStyle name="Обычный 15 6 2 3 3 2 2" xfId="5525"/>
    <cellStyle name="Обычный 15 6 2 3 3 3" xfId="5526"/>
    <cellStyle name="Обычный 15 6 2 3 4" xfId="5527"/>
    <cellStyle name="Обычный 15 6 2 3 4 2" xfId="5528"/>
    <cellStyle name="Обычный 15 6 2 3 5" xfId="5529"/>
    <cellStyle name="Обычный 15 6 2 4" xfId="5530"/>
    <cellStyle name="Обычный 15 6 2 4 2" xfId="5531"/>
    <cellStyle name="Обычный 15 6 2 4 2 2" xfId="5532"/>
    <cellStyle name="Обычный 15 6 2 4 2 2 2" xfId="5533"/>
    <cellStyle name="Обычный 15 6 2 4 2 3" xfId="5534"/>
    <cellStyle name="Обычный 15 6 2 4 3" xfId="5535"/>
    <cellStyle name="Обычный 15 6 2 4 3 2" xfId="5536"/>
    <cellStyle name="Обычный 15 6 2 4 4" xfId="5537"/>
    <cellStyle name="Обычный 15 6 2 5" xfId="5538"/>
    <cellStyle name="Обычный 15 6 2 5 2" xfId="5539"/>
    <cellStyle name="Обычный 15 6 2 5 2 2" xfId="5540"/>
    <cellStyle name="Обычный 15 6 2 5 3" xfId="5541"/>
    <cellStyle name="Обычный 15 6 2 6" xfId="5542"/>
    <cellStyle name="Обычный 15 6 2 6 2" xfId="5543"/>
    <cellStyle name="Обычный 15 6 2 7" xfId="5544"/>
    <cellStyle name="Обычный 15 6 3" xfId="5545"/>
    <cellStyle name="Обычный 15 6 3 2" xfId="5546"/>
    <cellStyle name="Обычный 15 6 3 2 2" xfId="5547"/>
    <cellStyle name="Обычный 15 6 3 2 2 2" xfId="5548"/>
    <cellStyle name="Обычный 15 6 3 2 2 2 2" xfId="5549"/>
    <cellStyle name="Обычный 15 6 3 2 2 3" xfId="5550"/>
    <cellStyle name="Обычный 15 6 3 2 3" xfId="5551"/>
    <cellStyle name="Обычный 15 6 3 2 3 2" xfId="5552"/>
    <cellStyle name="Обычный 15 6 3 2 4" xfId="5553"/>
    <cellStyle name="Обычный 15 6 3 3" xfId="5554"/>
    <cellStyle name="Обычный 15 6 3 3 2" xfId="5555"/>
    <cellStyle name="Обычный 15 6 3 3 2 2" xfId="5556"/>
    <cellStyle name="Обычный 15 6 3 3 3" xfId="5557"/>
    <cellStyle name="Обычный 15 6 3 4" xfId="5558"/>
    <cellStyle name="Обычный 15 6 3 4 2" xfId="5559"/>
    <cellStyle name="Обычный 15 6 3 5" xfId="5560"/>
    <cellStyle name="Обычный 15 6 4" xfId="5561"/>
    <cellStyle name="Обычный 15 6 4 2" xfId="5562"/>
    <cellStyle name="Обычный 15 6 4 2 2" xfId="5563"/>
    <cellStyle name="Обычный 15 6 4 2 2 2" xfId="5564"/>
    <cellStyle name="Обычный 15 6 4 2 2 2 2" xfId="5565"/>
    <cellStyle name="Обычный 15 6 4 2 2 3" xfId="5566"/>
    <cellStyle name="Обычный 15 6 4 2 3" xfId="5567"/>
    <cellStyle name="Обычный 15 6 4 2 3 2" xfId="5568"/>
    <cellStyle name="Обычный 15 6 4 2 4" xfId="5569"/>
    <cellStyle name="Обычный 15 6 4 3" xfId="5570"/>
    <cellStyle name="Обычный 15 6 4 3 2" xfId="5571"/>
    <cellStyle name="Обычный 15 6 4 3 2 2" xfId="5572"/>
    <cellStyle name="Обычный 15 6 4 3 3" xfId="5573"/>
    <cellStyle name="Обычный 15 6 4 4" xfId="5574"/>
    <cellStyle name="Обычный 15 6 4 4 2" xfId="5575"/>
    <cellStyle name="Обычный 15 6 4 5" xfId="5576"/>
    <cellStyle name="Обычный 15 6 5" xfId="5577"/>
    <cellStyle name="Обычный 15 6 5 2" xfId="5578"/>
    <cellStyle name="Обычный 15 6 5 2 2" xfId="5579"/>
    <cellStyle name="Обычный 15 6 5 2 2 2" xfId="5580"/>
    <cellStyle name="Обычный 15 6 5 2 3" xfId="5581"/>
    <cellStyle name="Обычный 15 6 5 3" xfId="5582"/>
    <cellStyle name="Обычный 15 6 5 3 2" xfId="5583"/>
    <cellStyle name="Обычный 15 6 5 4" xfId="5584"/>
    <cellStyle name="Обычный 15 6 6" xfId="5585"/>
    <cellStyle name="Обычный 15 6 6 2" xfId="5586"/>
    <cellStyle name="Обычный 15 6 6 2 2" xfId="5587"/>
    <cellStyle name="Обычный 15 6 6 3" xfId="5588"/>
    <cellStyle name="Обычный 15 6 7" xfId="5589"/>
    <cellStyle name="Обычный 15 6 7 2" xfId="5590"/>
    <cellStyle name="Обычный 15 6 8" xfId="5591"/>
    <cellStyle name="Обычный 15 7" xfId="5592"/>
    <cellStyle name="Обычный 15 7 2" xfId="5593"/>
    <cellStyle name="Обычный 15 7 2 2" xfId="5594"/>
    <cellStyle name="Обычный 15 7 2 2 2" xfId="5595"/>
    <cellStyle name="Обычный 15 7 2 2 2 2" xfId="5596"/>
    <cellStyle name="Обычный 15 7 2 2 2 2 2" xfId="5597"/>
    <cellStyle name="Обычный 15 7 2 2 2 2 2 2" xfId="5598"/>
    <cellStyle name="Обычный 15 7 2 2 2 2 3" xfId="5599"/>
    <cellStyle name="Обычный 15 7 2 2 2 3" xfId="5600"/>
    <cellStyle name="Обычный 15 7 2 2 2 3 2" xfId="5601"/>
    <cellStyle name="Обычный 15 7 2 2 2 4" xfId="5602"/>
    <cellStyle name="Обычный 15 7 2 2 3" xfId="5603"/>
    <cellStyle name="Обычный 15 7 2 2 3 2" xfId="5604"/>
    <cellStyle name="Обычный 15 7 2 2 3 2 2" xfId="5605"/>
    <cellStyle name="Обычный 15 7 2 2 3 3" xfId="5606"/>
    <cellStyle name="Обычный 15 7 2 2 4" xfId="5607"/>
    <cellStyle name="Обычный 15 7 2 2 4 2" xfId="5608"/>
    <cellStyle name="Обычный 15 7 2 2 5" xfId="5609"/>
    <cellStyle name="Обычный 15 7 2 3" xfId="5610"/>
    <cellStyle name="Обычный 15 7 2 3 2" xfId="5611"/>
    <cellStyle name="Обычный 15 7 2 3 2 2" xfId="5612"/>
    <cellStyle name="Обычный 15 7 2 3 2 2 2" xfId="5613"/>
    <cellStyle name="Обычный 15 7 2 3 2 2 2 2" xfId="5614"/>
    <cellStyle name="Обычный 15 7 2 3 2 2 3" xfId="5615"/>
    <cellStyle name="Обычный 15 7 2 3 2 3" xfId="5616"/>
    <cellStyle name="Обычный 15 7 2 3 2 3 2" xfId="5617"/>
    <cellStyle name="Обычный 15 7 2 3 2 4" xfId="5618"/>
    <cellStyle name="Обычный 15 7 2 3 3" xfId="5619"/>
    <cellStyle name="Обычный 15 7 2 3 3 2" xfId="5620"/>
    <cellStyle name="Обычный 15 7 2 3 3 2 2" xfId="5621"/>
    <cellStyle name="Обычный 15 7 2 3 3 3" xfId="5622"/>
    <cellStyle name="Обычный 15 7 2 3 4" xfId="5623"/>
    <cellStyle name="Обычный 15 7 2 3 4 2" xfId="5624"/>
    <cellStyle name="Обычный 15 7 2 3 5" xfId="5625"/>
    <cellStyle name="Обычный 15 7 2 4" xfId="5626"/>
    <cellStyle name="Обычный 15 7 2 4 2" xfId="5627"/>
    <cellStyle name="Обычный 15 7 2 4 2 2" xfId="5628"/>
    <cellStyle name="Обычный 15 7 2 4 2 2 2" xfId="5629"/>
    <cellStyle name="Обычный 15 7 2 4 2 3" xfId="5630"/>
    <cellStyle name="Обычный 15 7 2 4 3" xfId="5631"/>
    <cellStyle name="Обычный 15 7 2 4 3 2" xfId="5632"/>
    <cellStyle name="Обычный 15 7 2 4 4" xfId="5633"/>
    <cellStyle name="Обычный 15 7 2 5" xfId="5634"/>
    <cellStyle name="Обычный 15 7 2 5 2" xfId="5635"/>
    <cellStyle name="Обычный 15 7 2 5 2 2" xfId="5636"/>
    <cellStyle name="Обычный 15 7 2 5 3" xfId="5637"/>
    <cellStyle name="Обычный 15 7 2 6" xfId="5638"/>
    <cellStyle name="Обычный 15 7 2 6 2" xfId="5639"/>
    <cellStyle name="Обычный 15 7 2 7" xfId="5640"/>
    <cellStyle name="Обычный 15 7 3" xfId="5641"/>
    <cellStyle name="Обычный 15 7 3 2" xfId="5642"/>
    <cellStyle name="Обычный 15 7 3 2 2" xfId="5643"/>
    <cellStyle name="Обычный 15 7 3 2 2 2" xfId="5644"/>
    <cellStyle name="Обычный 15 7 3 2 2 2 2" xfId="5645"/>
    <cellStyle name="Обычный 15 7 3 2 2 3" xfId="5646"/>
    <cellStyle name="Обычный 15 7 3 2 3" xfId="5647"/>
    <cellStyle name="Обычный 15 7 3 2 3 2" xfId="5648"/>
    <cellStyle name="Обычный 15 7 3 2 4" xfId="5649"/>
    <cellStyle name="Обычный 15 7 3 3" xfId="5650"/>
    <cellStyle name="Обычный 15 7 3 3 2" xfId="5651"/>
    <cellStyle name="Обычный 15 7 3 3 2 2" xfId="5652"/>
    <cellStyle name="Обычный 15 7 3 3 3" xfId="5653"/>
    <cellStyle name="Обычный 15 7 3 4" xfId="5654"/>
    <cellStyle name="Обычный 15 7 3 4 2" xfId="5655"/>
    <cellStyle name="Обычный 15 7 3 5" xfId="5656"/>
    <cellStyle name="Обычный 15 7 4" xfId="5657"/>
    <cellStyle name="Обычный 15 7 4 2" xfId="5658"/>
    <cellStyle name="Обычный 15 7 4 2 2" xfId="5659"/>
    <cellStyle name="Обычный 15 7 4 2 2 2" xfId="5660"/>
    <cellStyle name="Обычный 15 7 4 2 2 2 2" xfId="5661"/>
    <cellStyle name="Обычный 15 7 4 2 2 3" xfId="5662"/>
    <cellStyle name="Обычный 15 7 4 2 3" xfId="5663"/>
    <cellStyle name="Обычный 15 7 4 2 3 2" xfId="5664"/>
    <cellStyle name="Обычный 15 7 4 2 4" xfId="5665"/>
    <cellStyle name="Обычный 15 7 4 3" xfId="5666"/>
    <cellStyle name="Обычный 15 7 4 3 2" xfId="5667"/>
    <cellStyle name="Обычный 15 7 4 3 2 2" xfId="5668"/>
    <cellStyle name="Обычный 15 7 4 3 3" xfId="5669"/>
    <cellStyle name="Обычный 15 7 4 4" xfId="5670"/>
    <cellStyle name="Обычный 15 7 4 4 2" xfId="5671"/>
    <cellStyle name="Обычный 15 7 4 5" xfId="5672"/>
    <cellStyle name="Обычный 15 7 5" xfId="5673"/>
    <cellStyle name="Обычный 15 7 5 2" xfId="5674"/>
    <cellStyle name="Обычный 15 7 5 2 2" xfId="5675"/>
    <cellStyle name="Обычный 15 7 5 2 2 2" xfId="5676"/>
    <cellStyle name="Обычный 15 7 5 2 3" xfId="5677"/>
    <cellStyle name="Обычный 15 7 5 3" xfId="5678"/>
    <cellStyle name="Обычный 15 7 5 3 2" xfId="5679"/>
    <cellStyle name="Обычный 15 7 5 4" xfId="5680"/>
    <cellStyle name="Обычный 15 7 6" xfId="5681"/>
    <cellStyle name="Обычный 15 7 6 2" xfId="5682"/>
    <cellStyle name="Обычный 15 7 6 2 2" xfId="5683"/>
    <cellStyle name="Обычный 15 7 6 3" xfId="5684"/>
    <cellStyle name="Обычный 15 7 7" xfId="5685"/>
    <cellStyle name="Обычный 15 7 7 2" xfId="5686"/>
    <cellStyle name="Обычный 15 7 8" xfId="5687"/>
    <cellStyle name="Обычный 15 8" xfId="5688"/>
    <cellStyle name="Обычный 15 8 2" xfId="5689"/>
    <cellStyle name="Обычный 15 8 2 2" xfId="5690"/>
    <cellStyle name="Обычный 15 8 2 2 2" xfId="5691"/>
    <cellStyle name="Обычный 15 8 2 2 2 2" xfId="5692"/>
    <cellStyle name="Обычный 15 8 2 2 2 2 2" xfId="5693"/>
    <cellStyle name="Обычный 15 8 2 2 2 2 2 2" xfId="5694"/>
    <cellStyle name="Обычный 15 8 2 2 2 2 3" xfId="5695"/>
    <cellStyle name="Обычный 15 8 2 2 2 3" xfId="5696"/>
    <cellStyle name="Обычный 15 8 2 2 2 3 2" xfId="5697"/>
    <cellStyle name="Обычный 15 8 2 2 2 4" xfId="5698"/>
    <cellStyle name="Обычный 15 8 2 2 3" xfId="5699"/>
    <cellStyle name="Обычный 15 8 2 2 3 2" xfId="5700"/>
    <cellStyle name="Обычный 15 8 2 2 3 2 2" xfId="5701"/>
    <cellStyle name="Обычный 15 8 2 2 3 3" xfId="5702"/>
    <cellStyle name="Обычный 15 8 2 2 4" xfId="5703"/>
    <cellStyle name="Обычный 15 8 2 2 4 2" xfId="5704"/>
    <cellStyle name="Обычный 15 8 2 2 5" xfId="5705"/>
    <cellStyle name="Обычный 15 8 2 3" xfId="5706"/>
    <cellStyle name="Обычный 15 8 2 3 2" xfId="5707"/>
    <cellStyle name="Обычный 15 8 2 3 2 2" xfId="5708"/>
    <cellStyle name="Обычный 15 8 2 3 2 2 2" xfId="5709"/>
    <cellStyle name="Обычный 15 8 2 3 2 2 2 2" xfId="5710"/>
    <cellStyle name="Обычный 15 8 2 3 2 2 3" xfId="5711"/>
    <cellStyle name="Обычный 15 8 2 3 2 3" xfId="5712"/>
    <cellStyle name="Обычный 15 8 2 3 2 3 2" xfId="5713"/>
    <cellStyle name="Обычный 15 8 2 3 2 4" xfId="5714"/>
    <cellStyle name="Обычный 15 8 2 3 3" xfId="5715"/>
    <cellStyle name="Обычный 15 8 2 3 3 2" xfId="5716"/>
    <cellStyle name="Обычный 15 8 2 3 3 2 2" xfId="5717"/>
    <cellStyle name="Обычный 15 8 2 3 3 3" xfId="5718"/>
    <cellStyle name="Обычный 15 8 2 3 4" xfId="5719"/>
    <cellStyle name="Обычный 15 8 2 3 4 2" xfId="5720"/>
    <cellStyle name="Обычный 15 8 2 3 5" xfId="5721"/>
    <cellStyle name="Обычный 15 8 2 4" xfId="5722"/>
    <cellStyle name="Обычный 15 8 2 4 2" xfId="5723"/>
    <cellStyle name="Обычный 15 8 2 4 2 2" xfId="5724"/>
    <cellStyle name="Обычный 15 8 2 4 2 2 2" xfId="5725"/>
    <cellStyle name="Обычный 15 8 2 4 2 3" xfId="5726"/>
    <cellStyle name="Обычный 15 8 2 4 3" xfId="5727"/>
    <cellStyle name="Обычный 15 8 2 4 3 2" xfId="5728"/>
    <cellStyle name="Обычный 15 8 2 4 4" xfId="5729"/>
    <cellStyle name="Обычный 15 8 2 5" xfId="5730"/>
    <cellStyle name="Обычный 15 8 2 5 2" xfId="5731"/>
    <cellStyle name="Обычный 15 8 2 5 2 2" xfId="5732"/>
    <cellStyle name="Обычный 15 8 2 5 3" xfId="5733"/>
    <cellStyle name="Обычный 15 8 2 6" xfId="5734"/>
    <cellStyle name="Обычный 15 8 2 6 2" xfId="5735"/>
    <cellStyle name="Обычный 15 8 2 7" xfId="5736"/>
    <cellStyle name="Обычный 15 8 3" xfId="5737"/>
    <cellStyle name="Обычный 15 8 3 2" xfId="5738"/>
    <cellStyle name="Обычный 15 8 3 2 2" xfId="5739"/>
    <cellStyle name="Обычный 15 8 3 2 2 2" xfId="5740"/>
    <cellStyle name="Обычный 15 8 3 2 2 2 2" xfId="5741"/>
    <cellStyle name="Обычный 15 8 3 2 2 3" xfId="5742"/>
    <cellStyle name="Обычный 15 8 3 2 3" xfId="5743"/>
    <cellStyle name="Обычный 15 8 3 2 3 2" xfId="5744"/>
    <cellStyle name="Обычный 15 8 3 2 4" xfId="5745"/>
    <cellStyle name="Обычный 15 8 3 3" xfId="5746"/>
    <cellStyle name="Обычный 15 8 3 3 2" xfId="5747"/>
    <cellStyle name="Обычный 15 8 3 3 2 2" xfId="5748"/>
    <cellStyle name="Обычный 15 8 3 3 3" xfId="5749"/>
    <cellStyle name="Обычный 15 8 3 4" xfId="5750"/>
    <cellStyle name="Обычный 15 8 3 4 2" xfId="5751"/>
    <cellStyle name="Обычный 15 8 3 5" xfId="5752"/>
    <cellStyle name="Обычный 15 8 4" xfId="5753"/>
    <cellStyle name="Обычный 15 8 4 2" xfId="5754"/>
    <cellStyle name="Обычный 15 8 4 2 2" xfId="5755"/>
    <cellStyle name="Обычный 15 8 4 2 2 2" xfId="5756"/>
    <cellStyle name="Обычный 15 8 4 2 2 2 2" xfId="5757"/>
    <cellStyle name="Обычный 15 8 4 2 2 3" xfId="5758"/>
    <cellStyle name="Обычный 15 8 4 2 3" xfId="5759"/>
    <cellStyle name="Обычный 15 8 4 2 3 2" xfId="5760"/>
    <cellStyle name="Обычный 15 8 4 2 4" xfId="5761"/>
    <cellStyle name="Обычный 15 8 4 3" xfId="5762"/>
    <cellStyle name="Обычный 15 8 4 3 2" xfId="5763"/>
    <cellStyle name="Обычный 15 8 4 3 2 2" xfId="5764"/>
    <cellStyle name="Обычный 15 8 4 3 3" xfId="5765"/>
    <cellStyle name="Обычный 15 8 4 4" xfId="5766"/>
    <cellStyle name="Обычный 15 8 4 4 2" xfId="5767"/>
    <cellStyle name="Обычный 15 8 4 5" xfId="5768"/>
    <cellStyle name="Обычный 15 8 5" xfId="5769"/>
    <cellStyle name="Обычный 15 8 5 2" xfId="5770"/>
    <cellStyle name="Обычный 15 8 5 2 2" xfId="5771"/>
    <cellStyle name="Обычный 15 8 5 2 2 2" xfId="5772"/>
    <cellStyle name="Обычный 15 8 5 2 3" xfId="5773"/>
    <cellStyle name="Обычный 15 8 5 3" xfId="5774"/>
    <cellStyle name="Обычный 15 8 5 3 2" xfId="5775"/>
    <cellStyle name="Обычный 15 8 5 4" xfId="5776"/>
    <cellStyle name="Обычный 15 8 6" xfId="5777"/>
    <cellStyle name="Обычный 15 8 6 2" xfId="5778"/>
    <cellStyle name="Обычный 15 8 6 2 2" xfId="5779"/>
    <cellStyle name="Обычный 15 8 6 3" xfId="5780"/>
    <cellStyle name="Обычный 15 8 7" xfId="5781"/>
    <cellStyle name="Обычный 15 8 7 2" xfId="5782"/>
    <cellStyle name="Обычный 15 8 8" xfId="5783"/>
    <cellStyle name="Обычный 15 9" xfId="5784"/>
    <cellStyle name="Обычный 15 9 2" xfId="5785"/>
    <cellStyle name="Обычный 15 9 2 2" xfId="5786"/>
    <cellStyle name="Обычный 15 9 2 2 2" xfId="5787"/>
    <cellStyle name="Обычный 15 9 2 2 2 2" xfId="5788"/>
    <cellStyle name="Обычный 15 9 2 2 2 2 2" xfId="5789"/>
    <cellStyle name="Обычный 15 9 2 2 2 2 2 2" xfId="5790"/>
    <cellStyle name="Обычный 15 9 2 2 2 2 3" xfId="5791"/>
    <cellStyle name="Обычный 15 9 2 2 2 3" xfId="5792"/>
    <cellStyle name="Обычный 15 9 2 2 2 3 2" xfId="5793"/>
    <cellStyle name="Обычный 15 9 2 2 2 4" xfId="5794"/>
    <cellStyle name="Обычный 15 9 2 2 3" xfId="5795"/>
    <cellStyle name="Обычный 15 9 2 2 3 2" xfId="5796"/>
    <cellStyle name="Обычный 15 9 2 2 3 2 2" xfId="5797"/>
    <cellStyle name="Обычный 15 9 2 2 3 3" xfId="5798"/>
    <cellStyle name="Обычный 15 9 2 2 4" xfId="5799"/>
    <cellStyle name="Обычный 15 9 2 2 4 2" xfId="5800"/>
    <cellStyle name="Обычный 15 9 2 2 5" xfId="5801"/>
    <cellStyle name="Обычный 15 9 2 3" xfId="5802"/>
    <cellStyle name="Обычный 15 9 2 3 2" xfId="5803"/>
    <cellStyle name="Обычный 15 9 2 3 2 2" xfId="5804"/>
    <cellStyle name="Обычный 15 9 2 3 2 2 2" xfId="5805"/>
    <cellStyle name="Обычный 15 9 2 3 2 2 2 2" xfId="5806"/>
    <cellStyle name="Обычный 15 9 2 3 2 2 3" xfId="5807"/>
    <cellStyle name="Обычный 15 9 2 3 2 3" xfId="5808"/>
    <cellStyle name="Обычный 15 9 2 3 2 3 2" xfId="5809"/>
    <cellStyle name="Обычный 15 9 2 3 2 4" xfId="5810"/>
    <cellStyle name="Обычный 15 9 2 3 3" xfId="5811"/>
    <cellStyle name="Обычный 15 9 2 3 3 2" xfId="5812"/>
    <cellStyle name="Обычный 15 9 2 3 3 2 2" xfId="5813"/>
    <cellStyle name="Обычный 15 9 2 3 3 3" xfId="5814"/>
    <cellStyle name="Обычный 15 9 2 3 4" xfId="5815"/>
    <cellStyle name="Обычный 15 9 2 3 4 2" xfId="5816"/>
    <cellStyle name="Обычный 15 9 2 3 5" xfId="5817"/>
    <cellStyle name="Обычный 15 9 2 4" xfId="5818"/>
    <cellStyle name="Обычный 15 9 2 4 2" xfId="5819"/>
    <cellStyle name="Обычный 15 9 2 4 2 2" xfId="5820"/>
    <cellStyle name="Обычный 15 9 2 4 2 2 2" xfId="5821"/>
    <cellStyle name="Обычный 15 9 2 4 2 3" xfId="5822"/>
    <cellStyle name="Обычный 15 9 2 4 3" xfId="5823"/>
    <cellStyle name="Обычный 15 9 2 4 3 2" xfId="5824"/>
    <cellStyle name="Обычный 15 9 2 4 4" xfId="5825"/>
    <cellStyle name="Обычный 15 9 2 5" xfId="5826"/>
    <cellStyle name="Обычный 15 9 2 5 2" xfId="5827"/>
    <cellStyle name="Обычный 15 9 2 5 2 2" xfId="5828"/>
    <cellStyle name="Обычный 15 9 2 5 3" xfId="5829"/>
    <cellStyle name="Обычный 15 9 2 6" xfId="5830"/>
    <cellStyle name="Обычный 15 9 2 6 2" xfId="5831"/>
    <cellStyle name="Обычный 15 9 2 7" xfId="5832"/>
    <cellStyle name="Обычный 15 9 3" xfId="5833"/>
    <cellStyle name="Обычный 15 9 3 2" xfId="5834"/>
    <cellStyle name="Обычный 15 9 3 2 2" xfId="5835"/>
    <cellStyle name="Обычный 15 9 3 2 2 2" xfId="5836"/>
    <cellStyle name="Обычный 15 9 3 2 2 2 2" xfId="5837"/>
    <cellStyle name="Обычный 15 9 3 2 2 3" xfId="5838"/>
    <cellStyle name="Обычный 15 9 3 2 3" xfId="5839"/>
    <cellStyle name="Обычный 15 9 3 2 3 2" xfId="5840"/>
    <cellStyle name="Обычный 15 9 3 2 4" xfId="5841"/>
    <cellStyle name="Обычный 15 9 3 3" xfId="5842"/>
    <cellStyle name="Обычный 15 9 3 3 2" xfId="5843"/>
    <cellStyle name="Обычный 15 9 3 3 2 2" xfId="5844"/>
    <cellStyle name="Обычный 15 9 3 3 3" xfId="5845"/>
    <cellStyle name="Обычный 15 9 3 4" xfId="5846"/>
    <cellStyle name="Обычный 15 9 3 4 2" xfId="5847"/>
    <cellStyle name="Обычный 15 9 3 5" xfId="5848"/>
    <cellStyle name="Обычный 15 9 4" xfId="5849"/>
    <cellStyle name="Обычный 15 9 4 2" xfId="5850"/>
    <cellStyle name="Обычный 15 9 4 2 2" xfId="5851"/>
    <cellStyle name="Обычный 15 9 4 2 2 2" xfId="5852"/>
    <cellStyle name="Обычный 15 9 4 2 2 2 2" xfId="5853"/>
    <cellStyle name="Обычный 15 9 4 2 2 3" xfId="5854"/>
    <cellStyle name="Обычный 15 9 4 2 3" xfId="5855"/>
    <cellStyle name="Обычный 15 9 4 2 3 2" xfId="5856"/>
    <cellStyle name="Обычный 15 9 4 2 4" xfId="5857"/>
    <cellStyle name="Обычный 15 9 4 3" xfId="5858"/>
    <cellStyle name="Обычный 15 9 4 3 2" xfId="5859"/>
    <cellStyle name="Обычный 15 9 4 3 2 2" xfId="5860"/>
    <cellStyle name="Обычный 15 9 4 3 3" xfId="5861"/>
    <cellStyle name="Обычный 15 9 4 4" xfId="5862"/>
    <cellStyle name="Обычный 15 9 4 4 2" xfId="5863"/>
    <cellStyle name="Обычный 15 9 4 5" xfId="5864"/>
    <cellStyle name="Обычный 15 9 5" xfId="5865"/>
    <cellStyle name="Обычный 15 9 5 2" xfId="5866"/>
    <cellStyle name="Обычный 15 9 5 2 2" xfId="5867"/>
    <cellStyle name="Обычный 15 9 5 2 2 2" xfId="5868"/>
    <cellStyle name="Обычный 15 9 5 2 3" xfId="5869"/>
    <cellStyle name="Обычный 15 9 5 3" xfId="5870"/>
    <cellStyle name="Обычный 15 9 5 3 2" xfId="5871"/>
    <cellStyle name="Обычный 15 9 5 4" xfId="5872"/>
    <cellStyle name="Обычный 15 9 6" xfId="5873"/>
    <cellStyle name="Обычный 15 9 6 2" xfId="5874"/>
    <cellStyle name="Обычный 15 9 6 2 2" xfId="5875"/>
    <cellStyle name="Обычный 15 9 6 3" xfId="5876"/>
    <cellStyle name="Обычный 15 9 7" xfId="5877"/>
    <cellStyle name="Обычный 15 9 7 2" xfId="5878"/>
    <cellStyle name="Обычный 15 9 8" xfId="5879"/>
    <cellStyle name="Обычный 16" xfId="5880"/>
    <cellStyle name="Обычный 16 10" xfId="5881"/>
    <cellStyle name="Обычный 16 11" xfId="5882"/>
    <cellStyle name="Обычный 16 12" xfId="5883"/>
    <cellStyle name="Обычный 16 2" xfId="5884"/>
    <cellStyle name="Обычный 16 3" xfId="5885"/>
    <cellStyle name="Обычный 16 4" xfId="5886"/>
    <cellStyle name="Обычный 16 5" xfId="5887"/>
    <cellStyle name="Обычный 16 6" xfId="5888"/>
    <cellStyle name="Обычный 16 7" xfId="5889"/>
    <cellStyle name="Обычный 16 8" xfId="5890"/>
    <cellStyle name="Обычный 16 9" xfId="5891"/>
    <cellStyle name="Обычный 17" xfId="5892"/>
    <cellStyle name="Обычный 17 10" xfId="5893"/>
    <cellStyle name="Обычный 17 11" xfId="5894"/>
    <cellStyle name="Обычный 17 2" xfId="5895"/>
    <cellStyle name="Обычный 17 3" xfId="5896"/>
    <cellStyle name="Обычный 17 4" xfId="5897"/>
    <cellStyle name="Обычный 17 5" xfId="5898"/>
    <cellStyle name="Обычный 17 6" xfId="5899"/>
    <cellStyle name="Обычный 17 7" xfId="5900"/>
    <cellStyle name="Обычный 17 8" xfId="5901"/>
    <cellStyle name="Обычный 17 9" xfId="5902"/>
    <cellStyle name="Обычный 18" xfId="5903"/>
    <cellStyle name="Обычный 18 10" xfId="5904"/>
    <cellStyle name="Обычный 18 2" xfId="5905"/>
    <cellStyle name="Обычный 18 3" xfId="5906"/>
    <cellStyle name="Обычный 18 4" xfId="5907"/>
    <cellStyle name="Обычный 18 5" xfId="5908"/>
    <cellStyle name="Обычный 18 6" xfId="5909"/>
    <cellStyle name="Обычный 18 7" xfId="5910"/>
    <cellStyle name="Обычный 18 8" xfId="5911"/>
    <cellStyle name="Обычный 18 9" xfId="5912"/>
    <cellStyle name="Обычный 19" xfId="5913"/>
    <cellStyle name="Обычный 19 10" xfId="60565"/>
    <cellStyle name="Обычный 19 2" xfId="5914"/>
    <cellStyle name="Обычный 19 3" xfId="5915"/>
    <cellStyle name="Обычный 19 4" xfId="5916"/>
    <cellStyle name="Обычный 19 5" xfId="5917"/>
    <cellStyle name="Обычный 19 6" xfId="5918"/>
    <cellStyle name="Обычный 19 7" xfId="5919"/>
    <cellStyle name="Обычный 19 8" xfId="5920"/>
    <cellStyle name="Обычный 19 9" xfId="5921"/>
    <cellStyle name="Обычный 2" xfId="4"/>
    <cellStyle name="Обычный 2 10" xfId="5922"/>
    <cellStyle name="Обычный 2 11" xfId="5923"/>
    <cellStyle name="Обычный 2 12" xfId="5924"/>
    <cellStyle name="Обычный 2 13" xfId="5925"/>
    <cellStyle name="Обычный 2 14" xfId="5926"/>
    <cellStyle name="Обычный 2 15" xfId="5927"/>
    <cellStyle name="Обычный 2 16" xfId="5928"/>
    <cellStyle name="Обычный 2 17" xfId="5929"/>
    <cellStyle name="Обычный 2 18" xfId="5930"/>
    <cellStyle name="Обычный 2 19" xfId="5931"/>
    <cellStyle name="Обычный 2 2" xfId="5"/>
    <cellStyle name="Обычный 2 2 10" xfId="5932"/>
    <cellStyle name="Обычный 2 2 11" xfId="5933"/>
    <cellStyle name="Обычный 2 2 12" xfId="5934"/>
    <cellStyle name="Обычный 2 2 13" xfId="5935"/>
    <cellStyle name="Обычный 2 2 14" xfId="5936"/>
    <cellStyle name="Обычный 2 2 15" xfId="5937"/>
    <cellStyle name="Обычный 2 2 16" xfId="5938"/>
    <cellStyle name="Обычный 2 2 17" xfId="5939"/>
    <cellStyle name="Обычный 2 2 18" xfId="5940"/>
    <cellStyle name="Обычный 2 2 19" xfId="5941"/>
    <cellStyle name="Обычный 2 2 2" xfId="6"/>
    <cellStyle name="Обычный 2 2 2 10" xfId="5942"/>
    <cellStyle name="Обычный 2 2 2 11" xfId="5943"/>
    <cellStyle name="Обычный 2 2 2 12" xfId="5944"/>
    <cellStyle name="Обычный 2 2 2 13" xfId="5945"/>
    <cellStyle name="Обычный 2 2 2 14" xfId="5946"/>
    <cellStyle name="Обычный 2 2 2 15" xfId="5947"/>
    <cellStyle name="Обычный 2 2 2 16" xfId="5948"/>
    <cellStyle name="Обычный 2 2 2 17" xfId="5949"/>
    <cellStyle name="Обычный 2 2 2 18" xfId="5950"/>
    <cellStyle name="Обычный 2 2 2 2" xfId="7"/>
    <cellStyle name="Обычный 2 2 2 2 2" xfId="8"/>
    <cellStyle name="Обычный 2 2 2 2 2 2" xfId="9"/>
    <cellStyle name="Обычный 2 2 2 2 2 2 2" xfId="5951"/>
    <cellStyle name="Обычный 2 2 2 2 2 2 2 2" xfId="5952"/>
    <cellStyle name="Обычный 2 2 2 2 2 2 2 2 2" xfId="5953"/>
    <cellStyle name="Обычный 2 2 2 2 2 2 3" xfId="5954"/>
    <cellStyle name="Обычный 2 2 2 2 2 3" xfId="5955"/>
    <cellStyle name="Обычный 2 2 2 2 2 3 2" xfId="5956"/>
    <cellStyle name="Обычный 2 2 2 2 2_1 кв.2011 г. для Клочко" xfId="10"/>
    <cellStyle name="Обычный 2 2 2 2 3" xfId="5957"/>
    <cellStyle name="Обычный 2 2 2 2 4" xfId="5958"/>
    <cellStyle name="Обычный 2 2 2 2 4 2" xfId="5959"/>
    <cellStyle name="Обычный 2 2 2 2 4 2 2" xfId="5960"/>
    <cellStyle name="Обычный 2 2 2 2 5" xfId="5961"/>
    <cellStyle name="Обычный 2 2 2 2_1 кв.2011 г. для Клочко" xfId="11"/>
    <cellStyle name="Обычный 2 2 2 3" xfId="5962"/>
    <cellStyle name="Обычный 2 2 2 3 2" xfId="5963"/>
    <cellStyle name="Обычный 2 2 2 3 2 2" xfId="5964"/>
    <cellStyle name="Обычный 2 2 2 3 2 2 2" xfId="5965"/>
    <cellStyle name="Обычный 2 2 2 3 2 2 2 2" xfId="5966"/>
    <cellStyle name="Обычный 2 2 2 3 2 3" xfId="5967"/>
    <cellStyle name="Обычный 2 2 2 3 3" xfId="5968"/>
    <cellStyle name="Обычный 2 2 2 3 3 2" xfId="5969"/>
    <cellStyle name="Обычный 2 2 2 4" xfId="5970"/>
    <cellStyle name="Обычный 2 2 2 4 2" xfId="5971"/>
    <cellStyle name="Обычный 2 2 2 4 2 2" xfId="5972"/>
    <cellStyle name="Обычный 2 2 2 5" xfId="5973"/>
    <cellStyle name="Обычный 2 2 2 6" xfId="5974"/>
    <cellStyle name="Обычный 2 2 2 7" xfId="5975"/>
    <cellStyle name="Обычный 2 2 2 8" xfId="5976"/>
    <cellStyle name="Обычный 2 2 2 9" xfId="5977"/>
    <cellStyle name="Обычный 2 2 2_1 кв.2011 г. для Клочко" xfId="12"/>
    <cellStyle name="Обычный 2 2 20" xfId="5978"/>
    <cellStyle name="Обычный 2 2 21" xfId="5979"/>
    <cellStyle name="Обычный 2 2 22" xfId="5980"/>
    <cellStyle name="Обычный 2 2 23" xfId="5981"/>
    <cellStyle name="Обычный 2 2 24" xfId="5982"/>
    <cellStyle name="Обычный 2 2 25" xfId="5983"/>
    <cellStyle name="Обычный 2 2 26" xfId="5984"/>
    <cellStyle name="Обычный 2 2 27" xfId="5985"/>
    <cellStyle name="Обычный 2 2 28" xfId="5986"/>
    <cellStyle name="Обычный 2 2 29" xfId="5987"/>
    <cellStyle name="Обычный 2 2 3" xfId="5988"/>
    <cellStyle name="Обычный 2 2 30" xfId="5989"/>
    <cellStyle name="Обычный 2 2 31" xfId="5990"/>
    <cellStyle name="Обычный 2 2 32" xfId="5991"/>
    <cellStyle name="Обычный 2 2 33" xfId="5992"/>
    <cellStyle name="Обычный 2 2 34" xfId="5993"/>
    <cellStyle name="Обычный 2 2 35" xfId="5994"/>
    <cellStyle name="Обычный 2 2 36" xfId="5995"/>
    <cellStyle name="Обычный 2 2 37" xfId="5996"/>
    <cellStyle name="Обычный 2 2 38" xfId="5997"/>
    <cellStyle name="Обычный 2 2 39" xfId="5998"/>
    <cellStyle name="Обычный 2 2 4" xfId="5999"/>
    <cellStyle name="Обычный 2 2 40" xfId="6000"/>
    <cellStyle name="Обычный 2 2 41" xfId="6001"/>
    <cellStyle name="Обычный 2 2 42" xfId="6002"/>
    <cellStyle name="Обычный 2 2 43" xfId="6003"/>
    <cellStyle name="Обычный 2 2 44" xfId="6004"/>
    <cellStyle name="Обычный 2 2 44 2" xfId="6005"/>
    <cellStyle name="Обычный 2 2 44 2 2" xfId="6006"/>
    <cellStyle name="Обычный 2 2 44 2 2 2" xfId="6007"/>
    <cellStyle name="Обычный 2 2 44 2 2 2 2" xfId="6008"/>
    <cellStyle name="Обычный 2 2 44 2 3" xfId="6009"/>
    <cellStyle name="Обычный 2 2 44 3" xfId="6010"/>
    <cellStyle name="Обычный 2 2 44 3 2" xfId="6011"/>
    <cellStyle name="Обычный 2 2 45" xfId="6012"/>
    <cellStyle name="Обычный 2 2 46" xfId="6013"/>
    <cellStyle name="Обычный 2 2 46 2" xfId="6014"/>
    <cellStyle name="Обычный 2 2 46 2 2" xfId="6015"/>
    <cellStyle name="Обычный 2 2 47" xfId="6016"/>
    <cellStyle name="Обычный 2 2 48" xfId="6017"/>
    <cellStyle name="Обычный 2 2 5" xfId="6018"/>
    <cellStyle name="Обычный 2 2 6" xfId="6019"/>
    <cellStyle name="Обычный 2 2 7" xfId="6020"/>
    <cellStyle name="Обычный 2 2 8" xfId="6021"/>
    <cellStyle name="Обычный 2 2 9" xfId="6022"/>
    <cellStyle name="Обычный 2 2_1 кв.2011 г. для Клочко" xfId="13"/>
    <cellStyle name="Обычный 2 20" xfId="6023"/>
    <cellStyle name="Обычный 2 21" xfId="6024"/>
    <cellStyle name="Обычный 2 22" xfId="6025"/>
    <cellStyle name="Обычный 2 23" xfId="6026"/>
    <cellStyle name="Обычный 2 24" xfId="6027"/>
    <cellStyle name="Обычный 2 25" xfId="6028"/>
    <cellStyle name="Обычный 2 26" xfId="6029"/>
    <cellStyle name="Обычный 2 26 2" xfId="60870"/>
    <cellStyle name="Обычный 2 27" xfId="6030"/>
    <cellStyle name="Обычный 2 28" xfId="60506"/>
    <cellStyle name="Обычный 2 29" xfId="60564"/>
    <cellStyle name="Обычный 2 3" xfId="14"/>
    <cellStyle name="Обычный 2 3 2" xfId="6031"/>
    <cellStyle name="Обычный 2 30" xfId="61087"/>
    <cellStyle name="Обычный 2 4" xfId="6032"/>
    <cellStyle name="Обычный 2 4 2" xfId="61052"/>
    <cellStyle name="Обычный 2 5" xfId="6033"/>
    <cellStyle name="Обычный 2 5 2" xfId="61059"/>
    <cellStyle name="Обычный 2 6" xfId="6034"/>
    <cellStyle name="Обычный 2 7" xfId="6035"/>
    <cellStyle name="Обычный 2 8" xfId="6036"/>
    <cellStyle name="Обычный 2 9" xfId="6037"/>
    <cellStyle name="Обычный 2_1 кв.2011 г. для Клочко" xfId="15"/>
    <cellStyle name="Обычный 20" xfId="6038"/>
    <cellStyle name="Обычный 20 2" xfId="6039"/>
    <cellStyle name="Обычный 20 3" xfId="6040"/>
    <cellStyle name="Обычный 20 4" xfId="6041"/>
    <cellStyle name="Обычный 20 5" xfId="6042"/>
    <cellStyle name="Обычный 20 6" xfId="6043"/>
    <cellStyle name="Обычный 20 7" xfId="6044"/>
    <cellStyle name="Обычный 20 8" xfId="6045"/>
    <cellStyle name="Обычный 21" xfId="6046"/>
    <cellStyle name="Обычный 21 2" xfId="6047"/>
    <cellStyle name="Обычный 21 3" xfId="6048"/>
    <cellStyle name="Обычный 21 4" xfId="6049"/>
    <cellStyle name="Обычный 21 5" xfId="6050"/>
    <cellStyle name="Обычный 21 6" xfId="6051"/>
    <cellStyle name="Обычный 21 7" xfId="6052"/>
    <cellStyle name="Обычный 22" xfId="6053"/>
    <cellStyle name="Обычный 22 2" xfId="6054"/>
    <cellStyle name="Обычный 22 3" xfId="6055"/>
    <cellStyle name="Обычный 22 4" xfId="6056"/>
    <cellStyle name="Обычный 22 5" xfId="6057"/>
    <cellStyle name="Обычный 22 6" xfId="6058"/>
    <cellStyle name="Обычный 23" xfId="6059"/>
    <cellStyle name="Обычный 23 2" xfId="6060"/>
    <cellStyle name="Обычный 23 3" xfId="6061"/>
    <cellStyle name="Обычный 23 4" xfId="6062"/>
    <cellStyle name="Обычный 23 5" xfId="6063"/>
    <cellStyle name="Обычный 24" xfId="6064"/>
    <cellStyle name="Обычный 24 2" xfId="6065"/>
    <cellStyle name="Обычный 24 3" xfId="6066"/>
    <cellStyle name="Обычный 24 4" xfId="6067"/>
    <cellStyle name="Обычный 25" xfId="6068"/>
    <cellStyle name="Обычный 26" xfId="6069"/>
    <cellStyle name="Обычный 26 2" xfId="6070"/>
    <cellStyle name="Обычный 26 3" xfId="6071"/>
    <cellStyle name="Обычный 27" xfId="6072"/>
    <cellStyle name="Обычный 27 2" xfId="6073"/>
    <cellStyle name="Обычный 275" xfId="60493"/>
    <cellStyle name="Обычный 28" xfId="6074"/>
    <cellStyle name="Обычный 29" xfId="6075"/>
    <cellStyle name="Обычный 3" xfId="16"/>
    <cellStyle name="Обычный 3 10" xfId="6076"/>
    <cellStyle name="Обычный 3 10 10" xfId="6077"/>
    <cellStyle name="Обычный 3 10 10 2" xfId="6078"/>
    <cellStyle name="Обычный 3 10 10 2 2" xfId="6079"/>
    <cellStyle name="Обычный 3 10 10 2 2 2" xfId="6080"/>
    <cellStyle name="Обычный 3 10 10 2 2 2 2" xfId="6081"/>
    <cellStyle name="Обычный 3 10 10 2 2 2 2 2" xfId="6082"/>
    <cellStyle name="Обычный 3 10 10 2 2 2 2 2 2" xfId="6083"/>
    <cellStyle name="Обычный 3 10 10 2 2 2 2 3" xfId="6084"/>
    <cellStyle name="Обычный 3 10 10 2 2 2 3" xfId="6085"/>
    <cellStyle name="Обычный 3 10 10 2 2 2 3 2" xfId="6086"/>
    <cellStyle name="Обычный 3 10 10 2 2 2 4" xfId="6087"/>
    <cellStyle name="Обычный 3 10 10 2 2 3" xfId="6088"/>
    <cellStyle name="Обычный 3 10 10 2 2 3 2" xfId="6089"/>
    <cellStyle name="Обычный 3 10 10 2 2 3 2 2" xfId="6090"/>
    <cellStyle name="Обычный 3 10 10 2 2 3 3" xfId="6091"/>
    <cellStyle name="Обычный 3 10 10 2 2 4" xfId="6092"/>
    <cellStyle name="Обычный 3 10 10 2 2 4 2" xfId="6093"/>
    <cellStyle name="Обычный 3 10 10 2 2 5" xfId="6094"/>
    <cellStyle name="Обычный 3 10 10 2 3" xfId="6095"/>
    <cellStyle name="Обычный 3 10 10 2 3 2" xfId="6096"/>
    <cellStyle name="Обычный 3 10 10 2 3 2 2" xfId="6097"/>
    <cellStyle name="Обычный 3 10 10 2 3 2 2 2" xfId="6098"/>
    <cellStyle name="Обычный 3 10 10 2 3 2 2 2 2" xfId="6099"/>
    <cellStyle name="Обычный 3 10 10 2 3 2 2 3" xfId="6100"/>
    <cellStyle name="Обычный 3 10 10 2 3 2 3" xfId="6101"/>
    <cellStyle name="Обычный 3 10 10 2 3 2 3 2" xfId="6102"/>
    <cellStyle name="Обычный 3 10 10 2 3 2 4" xfId="6103"/>
    <cellStyle name="Обычный 3 10 10 2 3 3" xfId="6104"/>
    <cellStyle name="Обычный 3 10 10 2 3 3 2" xfId="6105"/>
    <cellStyle name="Обычный 3 10 10 2 3 3 2 2" xfId="6106"/>
    <cellStyle name="Обычный 3 10 10 2 3 3 3" xfId="6107"/>
    <cellStyle name="Обычный 3 10 10 2 3 4" xfId="6108"/>
    <cellStyle name="Обычный 3 10 10 2 3 4 2" xfId="6109"/>
    <cellStyle name="Обычный 3 10 10 2 3 5" xfId="6110"/>
    <cellStyle name="Обычный 3 10 10 2 4" xfId="6111"/>
    <cellStyle name="Обычный 3 10 10 2 4 2" xfId="6112"/>
    <cellStyle name="Обычный 3 10 10 2 4 2 2" xfId="6113"/>
    <cellStyle name="Обычный 3 10 10 2 4 2 2 2" xfId="6114"/>
    <cellStyle name="Обычный 3 10 10 2 4 2 3" xfId="6115"/>
    <cellStyle name="Обычный 3 10 10 2 4 3" xfId="6116"/>
    <cellStyle name="Обычный 3 10 10 2 4 3 2" xfId="6117"/>
    <cellStyle name="Обычный 3 10 10 2 4 4" xfId="6118"/>
    <cellStyle name="Обычный 3 10 10 2 5" xfId="6119"/>
    <cellStyle name="Обычный 3 10 10 2 5 2" xfId="6120"/>
    <cellStyle name="Обычный 3 10 10 2 5 2 2" xfId="6121"/>
    <cellStyle name="Обычный 3 10 10 2 5 3" xfId="6122"/>
    <cellStyle name="Обычный 3 10 10 2 6" xfId="6123"/>
    <cellStyle name="Обычный 3 10 10 2 6 2" xfId="6124"/>
    <cellStyle name="Обычный 3 10 10 2 7" xfId="6125"/>
    <cellStyle name="Обычный 3 10 10 3" xfId="6126"/>
    <cellStyle name="Обычный 3 10 10 3 2" xfId="6127"/>
    <cellStyle name="Обычный 3 10 10 3 2 2" xfId="6128"/>
    <cellStyle name="Обычный 3 10 10 3 2 2 2" xfId="6129"/>
    <cellStyle name="Обычный 3 10 10 3 2 2 2 2" xfId="6130"/>
    <cellStyle name="Обычный 3 10 10 3 2 2 3" xfId="6131"/>
    <cellStyle name="Обычный 3 10 10 3 2 3" xfId="6132"/>
    <cellStyle name="Обычный 3 10 10 3 2 3 2" xfId="6133"/>
    <cellStyle name="Обычный 3 10 10 3 2 4" xfId="6134"/>
    <cellStyle name="Обычный 3 10 10 3 3" xfId="6135"/>
    <cellStyle name="Обычный 3 10 10 3 3 2" xfId="6136"/>
    <cellStyle name="Обычный 3 10 10 3 3 2 2" xfId="6137"/>
    <cellStyle name="Обычный 3 10 10 3 3 3" xfId="6138"/>
    <cellStyle name="Обычный 3 10 10 3 4" xfId="6139"/>
    <cellStyle name="Обычный 3 10 10 3 4 2" xfId="6140"/>
    <cellStyle name="Обычный 3 10 10 3 5" xfId="6141"/>
    <cellStyle name="Обычный 3 10 10 4" xfId="6142"/>
    <cellStyle name="Обычный 3 10 10 4 2" xfId="6143"/>
    <cellStyle name="Обычный 3 10 10 4 2 2" xfId="6144"/>
    <cellStyle name="Обычный 3 10 10 4 2 2 2" xfId="6145"/>
    <cellStyle name="Обычный 3 10 10 4 2 2 2 2" xfId="6146"/>
    <cellStyle name="Обычный 3 10 10 4 2 2 3" xfId="6147"/>
    <cellStyle name="Обычный 3 10 10 4 2 3" xfId="6148"/>
    <cellStyle name="Обычный 3 10 10 4 2 3 2" xfId="6149"/>
    <cellStyle name="Обычный 3 10 10 4 2 4" xfId="6150"/>
    <cellStyle name="Обычный 3 10 10 4 3" xfId="6151"/>
    <cellStyle name="Обычный 3 10 10 4 3 2" xfId="6152"/>
    <cellStyle name="Обычный 3 10 10 4 3 2 2" xfId="6153"/>
    <cellStyle name="Обычный 3 10 10 4 3 3" xfId="6154"/>
    <cellStyle name="Обычный 3 10 10 4 4" xfId="6155"/>
    <cellStyle name="Обычный 3 10 10 4 4 2" xfId="6156"/>
    <cellStyle name="Обычный 3 10 10 4 5" xfId="6157"/>
    <cellStyle name="Обычный 3 10 10 5" xfId="6158"/>
    <cellStyle name="Обычный 3 10 10 5 2" xfId="6159"/>
    <cellStyle name="Обычный 3 10 10 5 2 2" xfId="6160"/>
    <cellStyle name="Обычный 3 10 10 5 2 2 2" xfId="6161"/>
    <cellStyle name="Обычный 3 10 10 5 2 3" xfId="6162"/>
    <cellStyle name="Обычный 3 10 10 5 3" xfId="6163"/>
    <cellStyle name="Обычный 3 10 10 5 3 2" xfId="6164"/>
    <cellStyle name="Обычный 3 10 10 5 4" xfId="6165"/>
    <cellStyle name="Обычный 3 10 10 6" xfId="6166"/>
    <cellStyle name="Обычный 3 10 10 6 2" xfId="6167"/>
    <cellStyle name="Обычный 3 10 10 6 2 2" xfId="6168"/>
    <cellStyle name="Обычный 3 10 10 6 3" xfId="6169"/>
    <cellStyle name="Обычный 3 10 10 7" xfId="6170"/>
    <cellStyle name="Обычный 3 10 10 7 2" xfId="6171"/>
    <cellStyle name="Обычный 3 10 10 8" xfId="6172"/>
    <cellStyle name="Обычный 3 10 11" xfId="6173"/>
    <cellStyle name="Обычный 3 10 11 2" xfId="6174"/>
    <cellStyle name="Обычный 3 10 11 2 2" xfId="6175"/>
    <cellStyle name="Обычный 3 10 11 2 2 2" xfId="6176"/>
    <cellStyle name="Обычный 3 10 11 2 2 2 2" xfId="6177"/>
    <cellStyle name="Обычный 3 10 11 2 2 2 2 2" xfId="6178"/>
    <cellStyle name="Обычный 3 10 11 2 2 2 2 2 2" xfId="6179"/>
    <cellStyle name="Обычный 3 10 11 2 2 2 2 3" xfId="6180"/>
    <cellStyle name="Обычный 3 10 11 2 2 2 3" xfId="6181"/>
    <cellStyle name="Обычный 3 10 11 2 2 2 3 2" xfId="6182"/>
    <cellStyle name="Обычный 3 10 11 2 2 2 4" xfId="6183"/>
    <cellStyle name="Обычный 3 10 11 2 2 3" xfId="6184"/>
    <cellStyle name="Обычный 3 10 11 2 2 3 2" xfId="6185"/>
    <cellStyle name="Обычный 3 10 11 2 2 3 2 2" xfId="6186"/>
    <cellStyle name="Обычный 3 10 11 2 2 3 3" xfId="6187"/>
    <cellStyle name="Обычный 3 10 11 2 2 4" xfId="6188"/>
    <cellStyle name="Обычный 3 10 11 2 2 4 2" xfId="6189"/>
    <cellStyle name="Обычный 3 10 11 2 2 5" xfId="6190"/>
    <cellStyle name="Обычный 3 10 11 2 3" xfId="6191"/>
    <cellStyle name="Обычный 3 10 11 2 3 2" xfId="6192"/>
    <cellStyle name="Обычный 3 10 11 2 3 2 2" xfId="6193"/>
    <cellStyle name="Обычный 3 10 11 2 3 2 2 2" xfId="6194"/>
    <cellStyle name="Обычный 3 10 11 2 3 2 2 2 2" xfId="6195"/>
    <cellStyle name="Обычный 3 10 11 2 3 2 2 3" xfId="6196"/>
    <cellStyle name="Обычный 3 10 11 2 3 2 3" xfId="6197"/>
    <cellStyle name="Обычный 3 10 11 2 3 2 3 2" xfId="6198"/>
    <cellStyle name="Обычный 3 10 11 2 3 2 4" xfId="6199"/>
    <cellStyle name="Обычный 3 10 11 2 3 3" xfId="6200"/>
    <cellStyle name="Обычный 3 10 11 2 3 3 2" xfId="6201"/>
    <cellStyle name="Обычный 3 10 11 2 3 3 2 2" xfId="6202"/>
    <cellStyle name="Обычный 3 10 11 2 3 3 3" xfId="6203"/>
    <cellStyle name="Обычный 3 10 11 2 3 4" xfId="6204"/>
    <cellStyle name="Обычный 3 10 11 2 3 4 2" xfId="6205"/>
    <cellStyle name="Обычный 3 10 11 2 3 5" xfId="6206"/>
    <cellStyle name="Обычный 3 10 11 2 4" xfId="6207"/>
    <cellStyle name="Обычный 3 10 11 2 4 2" xfId="6208"/>
    <cellStyle name="Обычный 3 10 11 2 4 2 2" xfId="6209"/>
    <cellStyle name="Обычный 3 10 11 2 4 2 2 2" xfId="6210"/>
    <cellStyle name="Обычный 3 10 11 2 4 2 3" xfId="6211"/>
    <cellStyle name="Обычный 3 10 11 2 4 3" xfId="6212"/>
    <cellStyle name="Обычный 3 10 11 2 4 3 2" xfId="6213"/>
    <cellStyle name="Обычный 3 10 11 2 4 4" xfId="6214"/>
    <cellStyle name="Обычный 3 10 11 2 5" xfId="6215"/>
    <cellStyle name="Обычный 3 10 11 2 5 2" xfId="6216"/>
    <cellStyle name="Обычный 3 10 11 2 5 2 2" xfId="6217"/>
    <cellStyle name="Обычный 3 10 11 2 5 3" xfId="6218"/>
    <cellStyle name="Обычный 3 10 11 2 6" xfId="6219"/>
    <cellStyle name="Обычный 3 10 11 2 6 2" xfId="6220"/>
    <cellStyle name="Обычный 3 10 11 2 7" xfId="6221"/>
    <cellStyle name="Обычный 3 10 11 3" xfId="6222"/>
    <cellStyle name="Обычный 3 10 11 3 2" xfId="6223"/>
    <cellStyle name="Обычный 3 10 11 3 2 2" xfId="6224"/>
    <cellStyle name="Обычный 3 10 11 3 2 2 2" xfId="6225"/>
    <cellStyle name="Обычный 3 10 11 3 2 2 2 2" xfId="6226"/>
    <cellStyle name="Обычный 3 10 11 3 2 2 3" xfId="6227"/>
    <cellStyle name="Обычный 3 10 11 3 2 3" xfId="6228"/>
    <cellStyle name="Обычный 3 10 11 3 2 3 2" xfId="6229"/>
    <cellStyle name="Обычный 3 10 11 3 2 4" xfId="6230"/>
    <cellStyle name="Обычный 3 10 11 3 3" xfId="6231"/>
    <cellStyle name="Обычный 3 10 11 3 3 2" xfId="6232"/>
    <cellStyle name="Обычный 3 10 11 3 3 2 2" xfId="6233"/>
    <cellStyle name="Обычный 3 10 11 3 3 3" xfId="6234"/>
    <cellStyle name="Обычный 3 10 11 3 4" xfId="6235"/>
    <cellStyle name="Обычный 3 10 11 3 4 2" xfId="6236"/>
    <cellStyle name="Обычный 3 10 11 3 5" xfId="6237"/>
    <cellStyle name="Обычный 3 10 11 4" xfId="6238"/>
    <cellStyle name="Обычный 3 10 11 4 2" xfId="6239"/>
    <cellStyle name="Обычный 3 10 11 4 2 2" xfId="6240"/>
    <cellStyle name="Обычный 3 10 11 4 2 2 2" xfId="6241"/>
    <cellStyle name="Обычный 3 10 11 4 2 2 2 2" xfId="6242"/>
    <cellStyle name="Обычный 3 10 11 4 2 2 3" xfId="6243"/>
    <cellStyle name="Обычный 3 10 11 4 2 3" xfId="6244"/>
    <cellStyle name="Обычный 3 10 11 4 2 3 2" xfId="6245"/>
    <cellStyle name="Обычный 3 10 11 4 2 4" xfId="6246"/>
    <cellStyle name="Обычный 3 10 11 4 3" xfId="6247"/>
    <cellStyle name="Обычный 3 10 11 4 3 2" xfId="6248"/>
    <cellStyle name="Обычный 3 10 11 4 3 2 2" xfId="6249"/>
    <cellStyle name="Обычный 3 10 11 4 3 3" xfId="6250"/>
    <cellStyle name="Обычный 3 10 11 4 4" xfId="6251"/>
    <cellStyle name="Обычный 3 10 11 4 4 2" xfId="6252"/>
    <cellStyle name="Обычный 3 10 11 4 5" xfId="6253"/>
    <cellStyle name="Обычный 3 10 11 5" xfId="6254"/>
    <cellStyle name="Обычный 3 10 11 5 2" xfId="6255"/>
    <cellStyle name="Обычный 3 10 11 5 2 2" xfId="6256"/>
    <cellStyle name="Обычный 3 10 11 5 2 2 2" xfId="6257"/>
    <cellStyle name="Обычный 3 10 11 5 2 3" xfId="6258"/>
    <cellStyle name="Обычный 3 10 11 5 3" xfId="6259"/>
    <cellStyle name="Обычный 3 10 11 5 3 2" xfId="6260"/>
    <cellStyle name="Обычный 3 10 11 5 4" xfId="6261"/>
    <cellStyle name="Обычный 3 10 11 6" xfId="6262"/>
    <cellStyle name="Обычный 3 10 11 6 2" xfId="6263"/>
    <cellStyle name="Обычный 3 10 11 6 2 2" xfId="6264"/>
    <cellStyle name="Обычный 3 10 11 6 3" xfId="6265"/>
    <cellStyle name="Обычный 3 10 11 7" xfId="6266"/>
    <cellStyle name="Обычный 3 10 11 7 2" xfId="6267"/>
    <cellStyle name="Обычный 3 10 11 8" xfId="6268"/>
    <cellStyle name="Обычный 3 10 12" xfId="6269"/>
    <cellStyle name="Обычный 3 10 12 2" xfId="6270"/>
    <cellStyle name="Обычный 3 10 12 2 2" xfId="6271"/>
    <cellStyle name="Обычный 3 10 12 2 2 2" xfId="6272"/>
    <cellStyle name="Обычный 3 10 12 2 2 2 2" xfId="6273"/>
    <cellStyle name="Обычный 3 10 12 2 2 2 2 2" xfId="6274"/>
    <cellStyle name="Обычный 3 10 12 2 2 2 2 2 2" xfId="6275"/>
    <cellStyle name="Обычный 3 10 12 2 2 2 2 3" xfId="6276"/>
    <cellStyle name="Обычный 3 10 12 2 2 2 3" xfId="6277"/>
    <cellStyle name="Обычный 3 10 12 2 2 2 3 2" xfId="6278"/>
    <cellStyle name="Обычный 3 10 12 2 2 2 4" xfId="6279"/>
    <cellStyle name="Обычный 3 10 12 2 2 3" xfId="6280"/>
    <cellStyle name="Обычный 3 10 12 2 2 3 2" xfId="6281"/>
    <cellStyle name="Обычный 3 10 12 2 2 3 2 2" xfId="6282"/>
    <cellStyle name="Обычный 3 10 12 2 2 3 3" xfId="6283"/>
    <cellStyle name="Обычный 3 10 12 2 2 4" xfId="6284"/>
    <cellStyle name="Обычный 3 10 12 2 2 4 2" xfId="6285"/>
    <cellStyle name="Обычный 3 10 12 2 2 5" xfId="6286"/>
    <cellStyle name="Обычный 3 10 12 2 3" xfId="6287"/>
    <cellStyle name="Обычный 3 10 12 2 3 2" xfId="6288"/>
    <cellStyle name="Обычный 3 10 12 2 3 2 2" xfId="6289"/>
    <cellStyle name="Обычный 3 10 12 2 3 2 2 2" xfId="6290"/>
    <cellStyle name="Обычный 3 10 12 2 3 2 2 2 2" xfId="6291"/>
    <cellStyle name="Обычный 3 10 12 2 3 2 2 3" xfId="6292"/>
    <cellStyle name="Обычный 3 10 12 2 3 2 3" xfId="6293"/>
    <cellStyle name="Обычный 3 10 12 2 3 2 3 2" xfId="6294"/>
    <cellStyle name="Обычный 3 10 12 2 3 2 4" xfId="6295"/>
    <cellStyle name="Обычный 3 10 12 2 3 3" xfId="6296"/>
    <cellStyle name="Обычный 3 10 12 2 3 3 2" xfId="6297"/>
    <cellStyle name="Обычный 3 10 12 2 3 3 2 2" xfId="6298"/>
    <cellStyle name="Обычный 3 10 12 2 3 3 3" xfId="6299"/>
    <cellStyle name="Обычный 3 10 12 2 3 4" xfId="6300"/>
    <cellStyle name="Обычный 3 10 12 2 3 4 2" xfId="6301"/>
    <cellStyle name="Обычный 3 10 12 2 3 5" xfId="6302"/>
    <cellStyle name="Обычный 3 10 12 2 4" xfId="6303"/>
    <cellStyle name="Обычный 3 10 12 2 4 2" xfId="6304"/>
    <cellStyle name="Обычный 3 10 12 2 4 2 2" xfId="6305"/>
    <cellStyle name="Обычный 3 10 12 2 4 2 2 2" xfId="6306"/>
    <cellStyle name="Обычный 3 10 12 2 4 2 3" xfId="6307"/>
    <cellStyle name="Обычный 3 10 12 2 4 3" xfId="6308"/>
    <cellStyle name="Обычный 3 10 12 2 4 3 2" xfId="6309"/>
    <cellStyle name="Обычный 3 10 12 2 4 4" xfId="6310"/>
    <cellStyle name="Обычный 3 10 12 2 5" xfId="6311"/>
    <cellStyle name="Обычный 3 10 12 2 5 2" xfId="6312"/>
    <cellStyle name="Обычный 3 10 12 2 5 2 2" xfId="6313"/>
    <cellStyle name="Обычный 3 10 12 2 5 3" xfId="6314"/>
    <cellStyle name="Обычный 3 10 12 2 6" xfId="6315"/>
    <cellStyle name="Обычный 3 10 12 2 6 2" xfId="6316"/>
    <cellStyle name="Обычный 3 10 12 2 7" xfId="6317"/>
    <cellStyle name="Обычный 3 10 12 3" xfId="6318"/>
    <cellStyle name="Обычный 3 10 12 3 2" xfId="6319"/>
    <cellStyle name="Обычный 3 10 12 3 2 2" xfId="6320"/>
    <cellStyle name="Обычный 3 10 12 3 2 2 2" xfId="6321"/>
    <cellStyle name="Обычный 3 10 12 3 2 2 2 2" xfId="6322"/>
    <cellStyle name="Обычный 3 10 12 3 2 2 3" xfId="6323"/>
    <cellStyle name="Обычный 3 10 12 3 2 3" xfId="6324"/>
    <cellStyle name="Обычный 3 10 12 3 2 3 2" xfId="6325"/>
    <cellStyle name="Обычный 3 10 12 3 2 4" xfId="6326"/>
    <cellStyle name="Обычный 3 10 12 3 3" xfId="6327"/>
    <cellStyle name="Обычный 3 10 12 3 3 2" xfId="6328"/>
    <cellStyle name="Обычный 3 10 12 3 3 2 2" xfId="6329"/>
    <cellStyle name="Обычный 3 10 12 3 3 3" xfId="6330"/>
    <cellStyle name="Обычный 3 10 12 3 4" xfId="6331"/>
    <cellStyle name="Обычный 3 10 12 3 4 2" xfId="6332"/>
    <cellStyle name="Обычный 3 10 12 3 5" xfId="6333"/>
    <cellStyle name="Обычный 3 10 12 4" xfId="6334"/>
    <cellStyle name="Обычный 3 10 12 4 2" xfId="6335"/>
    <cellStyle name="Обычный 3 10 12 4 2 2" xfId="6336"/>
    <cellStyle name="Обычный 3 10 12 4 2 2 2" xfId="6337"/>
    <cellStyle name="Обычный 3 10 12 4 2 2 2 2" xfId="6338"/>
    <cellStyle name="Обычный 3 10 12 4 2 2 3" xfId="6339"/>
    <cellStyle name="Обычный 3 10 12 4 2 3" xfId="6340"/>
    <cellStyle name="Обычный 3 10 12 4 2 3 2" xfId="6341"/>
    <cellStyle name="Обычный 3 10 12 4 2 4" xfId="6342"/>
    <cellStyle name="Обычный 3 10 12 4 3" xfId="6343"/>
    <cellStyle name="Обычный 3 10 12 4 3 2" xfId="6344"/>
    <cellStyle name="Обычный 3 10 12 4 3 2 2" xfId="6345"/>
    <cellStyle name="Обычный 3 10 12 4 3 3" xfId="6346"/>
    <cellStyle name="Обычный 3 10 12 4 4" xfId="6347"/>
    <cellStyle name="Обычный 3 10 12 4 4 2" xfId="6348"/>
    <cellStyle name="Обычный 3 10 12 4 5" xfId="6349"/>
    <cellStyle name="Обычный 3 10 12 5" xfId="6350"/>
    <cellStyle name="Обычный 3 10 12 5 2" xfId="6351"/>
    <cellStyle name="Обычный 3 10 12 5 2 2" xfId="6352"/>
    <cellStyle name="Обычный 3 10 12 5 2 2 2" xfId="6353"/>
    <cellStyle name="Обычный 3 10 12 5 2 3" xfId="6354"/>
    <cellStyle name="Обычный 3 10 12 5 3" xfId="6355"/>
    <cellStyle name="Обычный 3 10 12 5 3 2" xfId="6356"/>
    <cellStyle name="Обычный 3 10 12 5 4" xfId="6357"/>
    <cellStyle name="Обычный 3 10 12 6" xfId="6358"/>
    <cellStyle name="Обычный 3 10 12 6 2" xfId="6359"/>
    <cellStyle name="Обычный 3 10 12 6 2 2" xfId="6360"/>
    <cellStyle name="Обычный 3 10 12 6 3" xfId="6361"/>
    <cellStyle name="Обычный 3 10 12 7" xfId="6362"/>
    <cellStyle name="Обычный 3 10 12 7 2" xfId="6363"/>
    <cellStyle name="Обычный 3 10 12 8" xfId="6364"/>
    <cellStyle name="Обычный 3 10 13" xfId="6365"/>
    <cellStyle name="Обычный 3 10 13 2" xfId="6366"/>
    <cellStyle name="Обычный 3 10 13 2 2" xfId="6367"/>
    <cellStyle name="Обычный 3 10 13 2 2 2" xfId="6368"/>
    <cellStyle name="Обычный 3 10 13 2 2 2 2" xfId="6369"/>
    <cellStyle name="Обычный 3 10 13 2 2 2 2 2" xfId="6370"/>
    <cellStyle name="Обычный 3 10 13 2 2 2 2 2 2" xfId="6371"/>
    <cellStyle name="Обычный 3 10 13 2 2 2 2 3" xfId="6372"/>
    <cellStyle name="Обычный 3 10 13 2 2 2 3" xfId="6373"/>
    <cellStyle name="Обычный 3 10 13 2 2 2 3 2" xfId="6374"/>
    <cellStyle name="Обычный 3 10 13 2 2 2 4" xfId="6375"/>
    <cellStyle name="Обычный 3 10 13 2 2 3" xfId="6376"/>
    <cellStyle name="Обычный 3 10 13 2 2 3 2" xfId="6377"/>
    <cellStyle name="Обычный 3 10 13 2 2 3 2 2" xfId="6378"/>
    <cellStyle name="Обычный 3 10 13 2 2 3 3" xfId="6379"/>
    <cellStyle name="Обычный 3 10 13 2 2 4" xfId="6380"/>
    <cellStyle name="Обычный 3 10 13 2 2 4 2" xfId="6381"/>
    <cellStyle name="Обычный 3 10 13 2 2 5" xfId="6382"/>
    <cellStyle name="Обычный 3 10 13 2 3" xfId="6383"/>
    <cellStyle name="Обычный 3 10 13 2 3 2" xfId="6384"/>
    <cellStyle name="Обычный 3 10 13 2 3 2 2" xfId="6385"/>
    <cellStyle name="Обычный 3 10 13 2 3 2 2 2" xfId="6386"/>
    <cellStyle name="Обычный 3 10 13 2 3 2 2 2 2" xfId="6387"/>
    <cellStyle name="Обычный 3 10 13 2 3 2 2 3" xfId="6388"/>
    <cellStyle name="Обычный 3 10 13 2 3 2 3" xfId="6389"/>
    <cellStyle name="Обычный 3 10 13 2 3 2 3 2" xfId="6390"/>
    <cellStyle name="Обычный 3 10 13 2 3 2 4" xfId="6391"/>
    <cellStyle name="Обычный 3 10 13 2 3 3" xfId="6392"/>
    <cellStyle name="Обычный 3 10 13 2 3 3 2" xfId="6393"/>
    <cellStyle name="Обычный 3 10 13 2 3 3 2 2" xfId="6394"/>
    <cellStyle name="Обычный 3 10 13 2 3 3 3" xfId="6395"/>
    <cellStyle name="Обычный 3 10 13 2 3 4" xfId="6396"/>
    <cellStyle name="Обычный 3 10 13 2 3 4 2" xfId="6397"/>
    <cellStyle name="Обычный 3 10 13 2 3 5" xfId="6398"/>
    <cellStyle name="Обычный 3 10 13 2 4" xfId="6399"/>
    <cellStyle name="Обычный 3 10 13 2 4 2" xfId="6400"/>
    <cellStyle name="Обычный 3 10 13 2 4 2 2" xfId="6401"/>
    <cellStyle name="Обычный 3 10 13 2 4 2 2 2" xfId="6402"/>
    <cellStyle name="Обычный 3 10 13 2 4 2 3" xfId="6403"/>
    <cellStyle name="Обычный 3 10 13 2 4 3" xfId="6404"/>
    <cellStyle name="Обычный 3 10 13 2 4 3 2" xfId="6405"/>
    <cellStyle name="Обычный 3 10 13 2 4 4" xfId="6406"/>
    <cellStyle name="Обычный 3 10 13 2 5" xfId="6407"/>
    <cellStyle name="Обычный 3 10 13 2 5 2" xfId="6408"/>
    <cellStyle name="Обычный 3 10 13 2 5 2 2" xfId="6409"/>
    <cellStyle name="Обычный 3 10 13 2 5 3" xfId="6410"/>
    <cellStyle name="Обычный 3 10 13 2 6" xfId="6411"/>
    <cellStyle name="Обычный 3 10 13 2 6 2" xfId="6412"/>
    <cellStyle name="Обычный 3 10 13 2 7" xfId="6413"/>
    <cellStyle name="Обычный 3 10 13 3" xfId="6414"/>
    <cellStyle name="Обычный 3 10 13 3 2" xfId="6415"/>
    <cellStyle name="Обычный 3 10 13 3 2 2" xfId="6416"/>
    <cellStyle name="Обычный 3 10 13 3 2 2 2" xfId="6417"/>
    <cellStyle name="Обычный 3 10 13 3 2 2 2 2" xfId="6418"/>
    <cellStyle name="Обычный 3 10 13 3 2 2 3" xfId="6419"/>
    <cellStyle name="Обычный 3 10 13 3 2 3" xfId="6420"/>
    <cellStyle name="Обычный 3 10 13 3 2 3 2" xfId="6421"/>
    <cellStyle name="Обычный 3 10 13 3 2 4" xfId="6422"/>
    <cellStyle name="Обычный 3 10 13 3 3" xfId="6423"/>
    <cellStyle name="Обычный 3 10 13 3 3 2" xfId="6424"/>
    <cellStyle name="Обычный 3 10 13 3 3 2 2" xfId="6425"/>
    <cellStyle name="Обычный 3 10 13 3 3 3" xfId="6426"/>
    <cellStyle name="Обычный 3 10 13 3 4" xfId="6427"/>
    <cellStyle name="Обычный 3 10 13 3 4 2" xfId="6428"/>
    <cellStyle name="Обычный 3 10 13 3 5" xfId="6429"/>
    <cellStyle name="Обычный 3 10 13 4" xfId="6430"/>
    <cellStyle name="Обычный 3 10 13 4 2" xfId="6431"/>
    <cellStyle name="Обычный 3 10 13 4 2 2" xfId="6432"/>
    <cellStyle name="Обычный 3 10 13 4 2 2 2" xfId="6433"/>
    <cellStyle name="Обычный 3 10 13 4 2 2 2 2" xfId="6434"/>
    <cellStyle name="Обычный 3 10 13 4 2 2 3" xfId="6435"/>
    <cellStyle name="Обычный 3 10 13 4 2 3" xfId="6436"/>
    <cellStyle name="Обычный 3 10 13 4 2 3 2" xfId="6437"/>
    <cellStyle name="Обычный 3 10 13 4 2 4" xfId="6438"/>
    <cellStyle name="Обычный 3 10 13 4 3" xfId="6439"/>
    <cellStyle name="Обычный 3 10 13 4 3 2" xfId="6440"/>
    <cellStyle name="Обычный 3 10 13 4 3 2 2" xfId="6441"/>
    <cellStyle name="Обычный 3 10 13 4 3 3" xfId="6442"/>
    <cellStyle name="Обычный 3 10 13 4 4" xfId="6443"/>
    <cellStyle name="Обычный 3 10 13 4 4 2" xfId="6444"/>
    <cellStyle name="Обычный 3 10 13 4 5" xfId="6445"/>
    <cellStyle name="Обычный 3 10 13 5" xfId="6446"/>
    <cellStyle name="Обычный 3 10 13 5 2" xfId="6447"/>
    <cellStyle name="Обычный 3 10 13 5 2 2" xfId="6448"/>
    <cellStyle name="Обычный 3 10 13 5 2 2 2" xfId="6449"/>
    <cellStyle name="Обычный 3 10 13 5 2 3" xfId="6450"/>
    <cellStyle name="Обычный 3 10 13 5 3" xfId="6451"/>
    <cellStyle name="Обычный 3 10 13 5 3 2" xfId="6452"/>
    <cellStyle name="Обычный 3 10 13 5 4" xfId="6453"/>
    <cellStyle name="Обычный 3 10 13 6" xfId="6454"/>
    <cellStyle name="Обычный 3 10 13 6 2" xfId="6455"/>
    <cellStyle name="Обычный 3 10 13 6 2 2" xfId="6456"/>
    <cellStyle name="Обычный 3 10 13 6 3" xfId="6457"/>
    <cellStyle name="Обычный 3 10 13 7" xfId="6458"/>
    <cellStyle name="Обычный 3 10 13 7 2" xfId="6459"/>
    <cellStyle name="Обычный 3 10 13 8" xfId="6460"/>
    <cellStyle name="Обычный 3 10 14" xfId="6461"/>
    <cellStyle name="Обычный 3 10 14 2" xfId="6462"/>
    <cellStyle name="Обычный 3 10 14 2 2" xfId="6463"/>
    <cellStyle name="Обычный 3 10 14 2 2 2" xfId="6464"/>
    <cellStyle name="Обычный 3 10 14 2 2 2 2" xfId="6465"/>
    <cellStyle name="Обычный 3 10 14 2 2 2 2 2" xfId="6466"/>
    <cellStyle name="Обычный 3 10 14 2 2 2 2 2 2" xfId="6467"/>
    <cellStyle name="Обычный 3 10 14 2 2 2 2 3" xfId="6468"/>
    <cellStyle name="Обычный 3 10 14 2 2 2 3" xfId="6469"/>
    <cellStyle name="Обычный 3 10 14 2 2 2 3 2" xfId="6470"/>
    <cellStyle name="Обычный 3 10 14 2 2 2 4" xfId="6471"/>
    <cellStyle name="Обычный 3 10 14 2 2 3" xfId="6472"/>
    <cellStyle name="Обычный 3 10 14 2 2 3 2" xfId="6473"/>
    <cellStyle name="Обычный 3 10 14 2 2 3 2 2" xfId="6474"/>
    <cellStyle name="Обычный 3 10 14 2 2 3 3" xfId="6475"/>
    <cellStyle name="Обычный 3 10 14 2 2 4" xfId="6476"/>
    <cellStyle name="Обычный 3 10 14 2 2 4 2" xfId="6477"/>
    <cellStyle name="Обычный 3 10 14 2 2 5" xfId="6478"/>
    <cellStyle name="Обычный 3 10 14 2 3" xfId="6479"/>
    <cellStyle name="Обычный 3 10 14 2 3 2" xfId="6480"/>
    <cellStyle name="Обычный 3 10 14 2 3 2 2" xfId="6481"/>
    <cellStyle name="Обычный 3 10 14 2 3 2 2 2" xfId="6482"/>
    <cellStyle name="Обычный 3 10 14 2 3 2 2 2 2" xfId="6483"/>
    <cellStyle name="Обычный 3 10 14 2 3 2 2 3" xfId="6484"/>
    <cellStyle name="Обычный 3 10 14 2 3 2 3" xfId="6485"/>
    <cellStyle name="Обычный 3 10 14 2 3 2 3 2" xfId="6486"/>
    <cellStyle name="Обычный 3 10 14 2 3 2 4" xfId="6487"/>
    <cellStyle name="Обычный 3 10 14 2 3 3" xfId="6488"/>
    <cellStyle name="Обычный 3 10 14 2 3 3 2" xfId="6489"/>
    <cellStyle name="Обычный 3 10 14 2 3 3 2 2" xfId="6490"/>
    <cellStyle name="Обычный 3 10 14 2 3 3 3" xfId="6491"/>
    <cellStyle name="Обычный 3 10 14 2 3 4" xfId="6492"/>
    <cellStyle name="Обычный 3 10 14 2 3 4 2" xfId="6493"/>
    <cellStyle name="Обычный 3 10 14 2 3 5" xfId="6494"/>
    <cellStyle name="Обычный 3 10 14 2 4" xfId="6495"/>
    <cellStyle name="Обычный 3 10 14 2 4 2" xfId="6496"/>
    <cellStyle name="Обычный 3 10 14 2 4 2 2" xfId="6497"/>
    <cellStyle name="Обычный 3 10 14 2 4 2 2 2" xfId="6498"/>
    <cellStyle name="Обычный 3 10 14 2 4 2 3" xfId="6499"/>
    <cellStyle name="Обычный 3 10 14 2 4 3" xfId="6500"/>
    <cellStyle name="Обычный 3 10 14 2 4 3 2" xfId="6501"/>
    <cellStyle name="Обычный 3 10 14 2 4 4" xfId="6502"/>
    <cellStyle name="Обычный 3 10 14 2 5" xfId="6503"/>
    <cellStyle name="Обычный 3 10 14 2 5 2" xfId="6504"/>
    <cellStyle name="Обычный 3 10 14 2 5 2 2" xfId="6505"/>
    <cellStyle name="Обычный 3 10 14 2 5 3" xfId="6506"/>
    <cellStyle name="Обычный 3 10 14 2 6" xfId="6507"/>
    <cellStyle name="Обычный 3 10 14 2 6 2" xfId="6508"/>
    <cellStyle name="Обычный 3 10 14 2 7" xfId="6509"/>
    <cellStyle name="Обычный 3 10 14 3" xfId="6510"/>
    <cellStyle name="Обычный 3 10 14 3 2" xfId="6511"/>
    <cellStyle name="Обычный 3 10 14 3 2 2" xfId="6512"/>
    <cellStyle name="Обычный 3 10 14 3 2 2 2" xfId="6513"/>
    <cellStyle name="Обычный 3 10 14 3 2 2 2 2" xfId="6514"/>
    <cellStyle name="Обычный 3 10 14 3 2 2 3" xfId="6515"/>
    <cellStyle name="Обычный 3 10 14 3 2 3" xfId="6516"/>
    <cellStyle name="Обычный 3 10 14 3 2 3 2" xfId="6517"/>
    <cellStyle name="Обычный 3 10 14 3 2 4" xfId="6518"/>
    <cellStyle name="Обычный 3 10 14 3 3" xfId="6519"/>
    <cellStyle name="Обычный 3 10 14 3 3 2" xfId="6520"/>
    <cellStyle name="Обычный 3 10 14 3 3 2 2" xfId="6521"/>
    <cellStyle name="Обычный 3 10 14 3 3 3" xfId="6522"/>
    <cellStyle name="Обычный 3 10 14 3 4" xfId="6523"/>
    <cellStyle name="Обычный 3 10 14 3 4 2" xfId="6524"/>
    <cellStyle name="Обычный 3 10 14 3 5" xfId="6525"/>
    <cellStyle name="Обычный 3 10 14 4" xfId="6526"/>
    <cellStyle name="Обычный 3 10 14 4 2" xfId="6527"/>
    <cellStyle name="Обычный 3 10 14 4 2 2" xfId="6528"/>
    <cellStyle name="Обычный 3 10 14 4 2 2 2" xfId="6529"/>
    <cellStyle name="Обычный 3 10 14 4 2 2 2 2" xfId="6530"/>
    <cellStyle name="Обычный 3 10 14 4 2 2 3" xfId="6531"/>
    <cellStyle name="Обычный 3 10 14 4 2 3" xfId="6532"/>
    <cellStyle name="Обычный 3 10 14 4 2 3 2" xfId="6533"/>
    <cellStyle name="Обычный 3 10 14 4 2 4" xfId="6534"/>
    <cellStyle name="Обычный 3 10 14 4 3" xfId="6535"/>
    <cellStyle name="Обычный 3 10 14 4 3 2" xfId="6536"/>
    <cellStyle name="Обычный 3 10 14 4 3 2 2" xfId="6537"/>
    <cellStyle name="Обычный 3 10 14 4 3 3" xfId="6538"/>
    <cellStyle name="Обычный 3 10 14 4 4" xfId="6539"/>
    <cellStyle name="Обычный 3 10 14 4 4 2" xfId="6540"/>
    <cellStyle name="Обычный 3 10 14 4 5" xfId="6541"/>
    <cellStyle name="Обычный 3 10 14 5" xfId="6542"/>
    <cellStyle name="Обычный 3 10 14 5 2" xfId="6543"/>
    <cellStyle name="Обычный 3 10 14 5 2 2" xfId="6544"/>
    <cellStyle name="Обычный 3 10 14 5 2 2 2" xfId="6545"/>
    <cellStyle name="Обычный 3 10 14 5 2 3" xfId="6546"/>
    <cellStyle name="Обычный 3 10 14 5 3" xfId="6547"/>
    <cellStyle name="Обычный 3 10 14 5 3 2" xfId="6548"/>
    <cellStyle name="Обычный 3 10 14 5 4" xfId="6549"/>
    <cellStyle name="Обычный 3 10 14 6" xfId="6550"/>
    <cellStyle name="Обычный 3 10 14 6 2" xfId="6551"/>
    <cellStyle name="Обычный 3 10 14 6 2 2" xfId="6552"/>
    <cellStyle name="Обычный 3 10 14 6 3" xfId="6553"/>
    <cellStyle name="Обычный 3 10 14 7" xfId="6554"/>
    <cellStyle name="Обычный 3 10 14 7 2" xfId="6555"/>
    <cellStyle name="Обычный 3 10 14 8" xfId="6556"/>
    <cellStyle name="Обычный 3 10 15" xfId="6557"/>
    <cellStyle name="Обычный 3 10 15 2" xfId="6558"/>
    <cellStyle name="Обычный 3 10 15 2 2" xfId="6559"/>
    <cellStyle name="Обычный 3 10 15 2 2 2" xfId="6560"/>
    <cellStyle name="Обычный 3 10 15 2 2 2 2" xfId="6561"/>
    <cellStyle name="Обычный 3 10 15 2 2 2 2 2" xfId="6562"/>
    <cellStyle name="Обычный 3 10 15 2 2 2 2 2 2" xfId="6563"/>
    <cellStyle name="Обычный 3 10 15 2 2 2 2 3" xfId="6564"/>
    <cellStyle name="Обычный 3 10 15 2 2 2 3" xfId="6565"/>
    <cellStyle name="Обычный 3 10 15 2 2 2 3 2" xfId="6566"/>
    <cellStyle name="Обычный 3 10 15 2 2 2 4" xfId="6567"/>
    <cellStyle name="Обычный 3 10 15 2 2 3" xfId="6568"/>
    <cellStyle name="Обычный 3 10 15 2 2 3 2" xfId="6569"/>
    <cellStyle name="Обычный 3 10 15 2 2 3 2 2" xfId="6570"/>
    <cellStyle name="Обычный 3 10 15 2 2 3 3" xfId="6571"/>
    <cellStyle name="Обычный 3 10 15 2 2 4" xfId="6572"/>
    <cellStyle name="Обычный 3 10 15 2 2 4 2" xfId="6573"/>
    <cellStyle name="Обычный 3 10 15 2 2 5" xfId="6574"/>
    <cellStyle name="Обычный 3 10 15 2 3" xfId="6575"/>
    <cellStyle name="Обычный 3 10 15 2 3 2" xfId="6576"/>
    <cellStyle name="Обычный 3 10 15 2 3 2 2" xfId="6577"/>
    <cellStyle name="Обычный 3 10 15 2 3 2 2 2" xfId="6578"/>
    <cellStyle name="Обычный 3 10 15 2 3 2 2 2 2" xfId="6579"/>
    <cellStyle name="Обычный 3 10 15 2 3 2 2 3" xfId="6580"/>
    <cellStyle name="Обычный 3 10 15 2 3 2 3" xfId="6581"/>
    <cellStyle name="Обычный 3 10 15 2 3 2 3 2" xfId="6582"/>
    <cellStyle name="Обычный 3 10 15 2 3 2 4" xfId="6583"/>
    <cellStyle name="Обычный 3 10 15 2 3 3" xfId="6584"/>
    <cellStyle name="Обычный 3 10 15 2 3 3 2" xfId="6585"/>
    <cellStyle name="Обычный 3 10 15 2 3 3 2 2" xfId="6586"/>
    <cellStyle name="Обычный 3 10 15 2 3 3 3" xfId="6587"/>
    <cellStyle name="Обычный 3 10 15 2 3 4" xfId="6588"/>
    <cellStyle name="Обычный 3 10 15 2 3 4 2" xfId="6589"/>
    <cellStyle name="Обычный 3 10 15 2 3 5" xfId="6590"/>
    <cellStyle name="Обычный 3 10 15 2 4" xfId="6591"/>
    <cellStyle name="Обычный 3 10 15 2 4 2" xfId="6592"/>
    <cellStyle name="Обычный 3 10 15 2 4 2 2" xfId="6593"/>
    <cellStyle name="Обычный 3 10 15 2 4 2 2 2" xfId="6594"/>
    <cellStyle name="Обычный 3 10 15 2 4 2 3" xfId="6595"/>
    <cellStyle name="Обычный 3 10 15 2 4 3" xfId="6596"/>
    <cellStyle name="Обычный 3 10 15 2 4 3 2" xfId="6597"/>
    <cellStyle name="Обычный 3 10 15 2 4 4" xfId="6598"/>
    <cellStyle name="Обычный 3 10 15 2 5" xfId="6599"/>
    <cellStyle name="Обычный 3 10 15 2 5 2" xfId="6600"/>
    <cellStyle name="Обычный 3 10 15 2 5 2 2" xfId="6601"/>
    <cellStyle name="Обычный 3 10 15 2 5 3" xfId="6602"/>
    <cellStyle name="Обычный 3 10 15 2 6" xfId="6603"/>
    <cellStyle name="Обычный 3 10 15 2 6 2" xfId="6604"/>
    <cellStyle name="Обычный 3 10 15 2 7" xfId="6605"/>
    <cellStyle name="Обычный 3 10 15 3" xfId="6606"/>
    <cellStyle name="Обычный 3 10 15 3 2" xfId="6607"/>
    <cellStyle name="Обычный 3 10 15 3 2 2" xfId="6608"/>
    <cellStyle name="Обычный 3 10 15 3 2 2 2" xfId="6609"/>
    <cellStyle name="Обычный 3 10 15 3 2 2 2 2" xfId="6610"/>
    <cellStyle name="Обычный 3 10 15 3 2 2 3" xfId="6611"/>
    <cellStyle name="Обычный 3 10 15 3 2 3" xfId="6612"/>
    <cellStyle name="Обычный 3 10 15 3 2 3 2" xfId="6613"/>
    <cellStyle name="Обычный 3 10 15 3 2 4" xfId="6614"/>
    <cellStyle name="Обычный 3 10 15 3 3" xfId="6615"/>
    <cellStyle name="Обычный 3 10 15 3 3 2" xfId="6616"/>
    <cellStyle name="Обычный 3 10 15 3 3 2 2" xfId="6617"/>
    <cellStyle name="Обычный 3 10 15 3 3 3" xfId="6618"/>
    <cellStyle name="Обычный 3 10 15 3 4" xfId="6619"/>
    <cellStyle name="Обычный 3 10 15 3 4 2" xfId="6620"/>
    <cellStyle name="Обычный 3 10 15 3 5" xfId="6621"/>
    <cellStyle name="Обычный 3 10 15 4" xfId="6622"/>
    <cellStyle name="Обычный 3 10 15 4 2" xfId="6623"/>
    <cellStyle name="Обычный 3 10 15 4 2 2" xfId="6624"/>
    <cellStyle name="Обычный 3 10 15 4 2 2 2" xfId="6625"/>
    <cellStyle name="Обычный 3 10 15 4 2 2 2 2" xfId="6626"/>
    <cellStyle name="Обычный 3 10 15 4 2 2 3" xfId="6627"/>
    <cellStyle name="Обычный 3 10 15 4 2 3" xfId="6628"/>
    <cellStyle name="Обычный 3 10 15 4 2 3 2" xfId="6629"/>
    <cellStyle name="Обычный 3 10 15 4 2 4" xfId="6630"/>
    <cellStyle name="Обычный 3 10 15 4 3" xfId="6631"/>
    <cellStyle name="Обычный 3 10 15 4 3 2" xfId="6632"/>
    <cellStyle name="Обычный 3 10 15 4 3 2 2" xfId="6633"/>
    <cellStyle name="Обычный 3 10 15 4 3 3" xfId="6634"/>
    <cellStyle name="Обычный 3 10 15 4 4" xfId="6635"/>
    <cellStyle name="Обычный 3 10 15 4 4 2" xfId="6636"/>
    <cellStyle name="Обычный 3 10 15 4 5" xfId="6637"/>
    <cellStyle name="Обычный 3 10 15 5" xfId="6638"/>
    <cellStyle name="Обычный 3 10 15 5 2" xfId="6639"/>
    <cellStyle name="Обычный 3 10 15 5 2 2" xfId="6640"/>
    <cellStyle name="Обычный 3 10 15 5 2 2 2" xfId="6641"/>
    <cellStyle name="Обычный 3 10 15 5 2 3" xfId="6642"/>
    <cellStyle name="Обычный 3 10 15 5 3" xfId="6643"/>
    <cellStyle name="Обычный 3 10 15 5 3 2" xfId="6644"/>
    <cellStyle name="Обычный 3 10 15 5 4" xfId="6645"/>
    <cellStyle name="Обычный 3 10 15 6" xfId="6646"/>
    <cellStyle name="Обычный 3 10 15 6 2" xfId="6647"/>
    <cellStyle name="Обычный 3 10 15 6 2 2" xfId="6648"/>
    <cellStyle name="Обычный 3 10 15 6 3" xfId="6649"/>
    <cellStyle name="Обычный 3 10 15 7" xfId="6650"/>
    <cellStyle name="Обычный 3 10 15 7 2" xfId="6651"/>
    <cellStyle name="Обычный 3 10 15 8" xfId="6652"/>
    <cellStyle name="Обычный 3 10 16" xfId="6653"/>
    <cellStyle name="Обычный 3 10 16 2" xfId="6654"/>
    <cellStyle name="Обычный 3 10 16 2 2" xfId="6655"/>
    <cellStyle name="Обычный 3 10 16 2 2 2" xfId="6656"/>
    <cellStyle name="Обычный 3 10 16 2 2 2 2" xfId="6657"/>
    <cellStyle name="Обычный 3 10 16 2 2 2 2 2" xfId="6658"/>
    <cellStyle name="Обычный 3 10 16 2 2 2 2 2 2" xfId="6659"/>
    <cellStyle name="Обычный 3 10 16 2 2 2 2 3" xfId="6660"/>
    <cellStyle name="Обычный 3 10 16 2 2 2 3" xfId="6661"/>
    <cellStyle name="Обычный 3 10 16 2 2 2 3 2" xfId="6662"/>
    <cellStyle name="Обычный 3 10 16 2 2 2 4" xfId="6663"/>
    <cellStyle name="Обычный 3 10 16 2 2 3" xfId="6664"/>
    <cellStyle name="Обычный 3 10 16 2 2 3 2" xfId="6665"/>
    <cellStyle name="Обычный 3 10 16 2 2 3 2 2" xfId="6666"/>
    <cellStyle name="Обычный 3 10 16 2 2 3 3" xfId="6667"/>
    <cellStyle name="Обычный 3 10 16 2 2 4" xfId="6668"/>
    <cellStyle name="Обычный 3 10 16 2 2 4 2" xfId="6669"/>
    <cellStyle name="Обычный 3 10 16 2 2 5" xfId="6670"/>
    <cellStyle name="Обычный 3 10 16 2 3" xfId="6671"/>
    <cellStyle name="Обычный 3 10 16 2 3 2" xfId="6672"/>
    <cellStyle name="Обычный 3 10 16 2 3 2 2" xfId="6673"/>
    <cellStyle name="Обычный 3 10 16 2 3 2 2 2" xfId="6674"/>
    <cellStyle name="Обычный 3 10 16 2 3 2 2 2 2" xfId="6675"/>
    <cellStyle name="Обычный 3 10 16 2 3 2 2 3" xfId="6676"/>
    <cellStyle name="Обычный 3 10 16 2 3 2 3" xfId="6677"/>
    <cellStyle name="Обычный 3 10 16 2 3 2 3 2" xfId="6678"/>
    <cellStyle name="Обычный 3 10 16 2 3 2 4" xfId="6679"/>
    <cellStyle name="Обычный 3 10 16 2 3 3" xfId="6680"/>
    <cellStyle name="Обычный 3 10 16 2 3 3 2" xfId="6681"/>
    <cellStyle name="Обычный 3 10 16 2 3 3 2 2" xfId="6682"/>
    <cellStyle name="Обычный 3 10 16 2 3 3 3" xfId="6683"/>
    <cellStyle name="Обычный 3 10 16 2 3 4" xfId="6684"/>
    <cellStyle name="Обычный 3 10 16 2 3 4 2" xfId="6685"/>
    <cellStyle name="Обычный 3 10 16 2 3 5" xfId="6686"/>
    <cellStyle name="Обычный 3 10 16 2 4" xfId="6687"/>
    <cellStyle name="Обычный 3 10 16 2 4 2" xfId="6688"/>
    <cellStyle name="Обычный 3 10 16 2 4 2 2" xfId="6689"/>
    <cellStyle name="Обычный 3 10 16 2 4 2 2 2" xfId="6690"/>
    <cellStyle name="Обычный 3 10 16 2 4 2 3" xfId="6691"/>
    <cellStyle name="Обычный 3 10 16 2 4 3" xfId="6692"/>
    <cellStyle name="Обычный 3 10 16 2 4 3 2" xfId="6693"/>
    <cellStyle name="Обычный 3 10 16 2 4 4" xfId="6694"/>
    <cellStyle name="Обычный 3 10 16 2 5" xfId="6695"/>
    <cellStyle name="Обычный 3 10 16 2 5 2" xfId="6696"/>
    <cellStyle name="Обычный 3 10 16 2 5 2 2" xfId="6697"/>
    <cellStyle name="Обычный 3 10 16 2 5 3" xfId="6698"/>
    <cellStyle name="Обычный 3 10 16 2 6" xfId="6699"/>
    <cellStyle name="Обычный 3 10 16 2 6 2" xfId="6700"/>
    <cellStyle name="Обычный 3 10 16 2 7" xfId="6701"/>
    <cellStyle name="Обычный 3 10 16 3" xfId="6702"/>
    <cellStyle name="Обычный 3 10 16 3 2" xfId="6703"/>
    <cellStyle name="Обычный 3 10 16 3 2 2" xfId="6704"/>
    <cellStyle name="Обычный 3 10 16 3 2 2 2" xfId="6705"/>
    <cellStyle name="Обычный 3 10 16 3 2 2 2 2" xfId="6706"/>
    <cellStyle name="Обычный 3 10 16 3 2 2 3" xfId="6707"/>
    <cellStyle name="Обычный 3 10 16 3 2 3" xfId="6708"/>
    <cellStyle name="Обычный 3 10 16 3 2 3 2" xfId="6709"/>
    <cellStyle name="Обычный 3 10 16 3 2 4" xfId="6710"/>
    <cellStyle name="Обычный 3 10 16 3 3" xfId="6711"/>
    <cellStyle name="Обычный 3 10 16 3 3 2" xfId="6712"/>
    <cellStyle name="Обычный 3 10 16 3 3 2 2" xfId="6713"/>
    <cellStyle name="Обычный 3 10 16 3 3 3" xfId="6714"/>
    <cellStyle name="Обычный 3 10 16 3 4" xfId="6715"/>
    <cellStyle name="Обычный 3 10 16 3 4 2" xfId="6716"/>
    <cellStyle name="Обычный 3 10 16 3 5" xfId="6717"/>
    <cellStyle name="Обычный 3 10 16 4" xfId="6718"/>
    <cellStyle name="Обычный 3 10 16 4 2" xfId="6719"/>
    <cellStyle name="Обычный 3 10 16 4 2 2" xfId="6720"/>
    <cellStyle name="Обычный 3 10 16 4 2 2 2" xfId="6721"/>
    <cellStyle name="Обычный 3 10 16 4 2 2 2 2" xfId="6722"/>
    <cellStyle name="Обычный 3 10 16 4 2 2 3" xfId="6723"/>
    <cellStyle name="Обычный 3 10 16 4 2 3" xfId="6724"/>
    <cellStyle name="Обычный 3 10 16 4 2 3 2" xfId="6725"/>
    <cellStyle name="Обычный 3 10 16 4 2 4" xfId="6726"/>
    <cellStyle name="Обычный 3 10 16 4 3" xfId="6727"/>
    <cellStyle name="Обычный 3 10 16 4 3 2" xfId="6728"/>
    <cellStyle name="Обычный 3 10 16 4 3 2 2" xfId="6729"/>
    <cellStyle name="Обычный 3 10 16 4 3 3" xfId="6730"/>
    <cellStyle name="Обычный 3 10 16 4 4" xfId="6731"/>
    <cellStyle name="Обычный 3 10 16 4 4 2" xfId="6732"/>
    <cellStyle name="Обычный 3 10 16 4 5" xfId="6733"/>
    <cellStyle name="Обычный 3 10 16 5" xfId="6734"/>
    <cellStyle name="Обычный 3 10 16 5 2" xfId="6735"/>
    <cellStyle name="Обычный 3 10 16 5 2 2" xfId="6736"/>
    <cellStyle name="Обычный 3 10 16 5 2 2 2" xfId="6737"/>
    <cellStyle name="Обычный 3 10 16 5 2 3" xfId="6738"/>
    <cellStyle name="Обычный 3 10 16 5 3" xfId="6739"/>
    <cellStyle name="Обычный 3 10 16 5 3 2" xfId="6740"/>
    <cellStyle name="Обычный 3 10 16 5 4" xfId="6741"/>
    <cellStyle name="Обычный 3 10 16 6" xfId="6742"/>
    <cellStyle name="Обычный 3 10 16 6 2" xfId="6743"/>
    <cellStyle name="Обычный 3 10 16 6 2 2" xfId="6744"/>
    <cellStyle name="Обычный 3 10 16 6 3" xfId="6745"/>
    <cellStyle name="Обычный 3 10 16 7" xfId="6746"/>
    <cellStyle name="Обычный 3 10 16 7 2" xfId="6747"/>
    <cellStyle name="Обычный 3 10 16 8" xfId="6748"/>
    <cellStyle name="Обычный 3 10 17" xfId="6749"/>
    <cellStyle name="Обычный 3 10 17 2" xfId="6750"/>
    <cellStyle name="Обычный 3 10 17 2 2" xfId="6751"/>
    <cellStyle name="Обычный 3 10 17 2 2 2" xfId="6752"/>
    <cellStyle name="Обычный 3 10 17 2 2 2 2" xfId="6753"/>
    <cellStyle name="Обычный 3 10 17 2 2 2 2 2" xfId="6754"/>
    <cellStyle name="Обычный 3 10 17 2 2 2 2 2 2" xfId="6755"/>
    <cellStyle name="Обычный 3 10 17 2 2 2 2 3" xfId="6756"/>
    <cellStyle name="Обычный 3 10 17 2 2 2 3" xfId="6757"/>
    <cellStyle name="Обычный 3 10 17 2 2 2 3 2" xfId="6758"/>
    <cellStyle name="Обычный 3 10 17 2 2 2 4" xfId="6759"/>
    <cellStyle name="Обычный 3 10 17 2 2 3" xfId="6760"/>
    <cellStyle name="Обычный 3 10 17 2 2 3 2" xfId="6761"/>
    <cellStyle name="Обычный 3 10 17 2 2 3 2 2" xfId="6762"/>
    <cellStyle name="Обычный 3 10 17 2 2 3 3" xfId="6763"/>
    <cellStyle name="Обычный 3 10 17 2 2 4" xfId="6764"/>
    <cellStyle name="Обычный 3 10 17 2 2 4 2" xfId="6765"/>
    <cellStyle name="Обычный 3 10 17 2 2 5" xfId="6766"/>
    <cellStyle name="Обычный 3 10 17 2 3" xfId="6767"/>
    <cellStyle name="Обычный 3 10 17 2 3 2" xfId="6768"/>
    <cellStyle name="Обычный 3 10 17 2 3 2 2" xfId="6769"/>
    <cellStyle name="Обычный 3 10 17 2 3 2 2 2" xfId="6770"/>
    <cellStyle name="Обычный 3 10 17 2 3 2 2 2 2" xfId="6771"/>
    <cellStyle name="Обычный 3 10 17 2 3 2 2 3" xfId="6772"/>
    <cellStyle name="Обычный 3 10 17 2 3 2 3" xfId="6773"/>
    <cellStyle name="Обычный 3 10 17 2 3 2 3 2" xfId="6774"/>
    <cellStyle name="Обычный 3 10 17 2 3 2 4" xfId="6775"/>
    <cellStyle name="Обычный 3 10 17 2 3 3" xfId="6776"/>
    <cellStyle name="Обычный 3 10 17 2 3 3 2" xfId="6777"/>
    <cellStyle name="Обычный 3 10 17 2 3 3 2 2" xfId="6778"/>
    <cellStyle name="Обычный 3 10 17 2 3 3 3" xfId="6779"/>
    <cellStyle name="Обычный 3 10 17 2 3 4" xfId="6780"/>
    <cellStyle name="Обычный 3 10 17 2 3 4 2" xfId="6781"/>
    <cellStyle name="Обычный 3 10 17 2 3 5" xfId="6782"/>
    <cellStyle name="Обычный 3 10 17 2 4" xfId="6783"/>
    <cellStyle name="Обычный 3 10 17 2 4 2" xfId="6784"/>
    <cellStyle name="Обычный 3 10 17 2 4 2 2" xfId="6785"/>
    <cellStyle name="Обычный 3 10 17 2 4 2 2 2" xfId="6786"/>
    <cellStyle name="Обычный 3 10 17 2 4 2 3" xfId="6787"/>
    <cellStyle name="Обычный 3 10 17 2 4 3" xfId="6788"/>
    <cellStyle name="Обычный 3 10 17 2 4 3 2" xfId="6789"/>
    <cellStyle name="Обычный 3 10 17 2 4 4" xfId="6790"/>
    <cellStyle name="Обычный 3 10 17 2 5" xfId="6791"/>
    <cellStyle name="Обычный 3 10 17 2 5 2" xfId="6792"/>
    <cellStyle name="Обычный 3 10 17 2 5 2 2" xfId="6793"/>
    <cellStyle name="Обычный 3 10 17 2 5 3" xfId="6794"/>
    <cellStyle name="Обычный 3 10 17 2 6" xfId="6795"/>
    <cellStyle name="Обычный 3 10 17 2 6 2" xfId="6796"/>
    <cellStyle name="Обычный 3 10 17 2 7" xfId="6797"/>
    <cellStyle name="Обычный 3 10 17 3" xfId="6798"/>
    <cellStyle name="Обычный 3 10 17 3 2" xfId="6799"/>
    <cellStyle name="Обычный 3 10 17 3 2 2" xfId="6800"/>
    <cellStyle name="Обычный 3 10 17 3 2 2 2" xfId="6801"/>
    <cellStyle name="Обычный 3 10 17 3 2 2 2 2" xfId="6802"/>
    <cellStyle name="Обычный 3 10 17 3 2 2 3" xfId="6803"/>
    <cellStyle name="Обычный 3 10 17 3 2 3" xfId="6804"/>
    <cellStyle name="Обычный 3 10 17 3 2 3 2" xfId="6805"/>
    <cellStyle name="Обычный 3 10 17 3 2 4" xfId="6806"/>
    <cellStyle name="Обычный 3 10 17 3 3" xfId="6807"/>
    <cellStyle name="Обычный 3 10 17 3 3 2" xfId="6808"/>
    <cellStyle name="Обычный 3 10 17 3 3 2 2" xfId="6809"/>
    <cellStyle name="Обычный 3 10 17 3 3 3" xfId="6810"/>
    <cellStyle name="Обычный 3 10 17 3 4" xfId="6811"/>
    <cellStyle name="Обычный 3 10 17 3 4 2" xfId="6812"/>
    <cellStyle name="Обычный 3 10 17 3 5" xfId="6813"/>
    <cellStyle name="Обычный 3 10 17 4" xfId="6814"/>
    <cellStyle name="Обычный 3 10 17 4 2" xfId="6815"/>
    <cellStyle name="Обычный 3 10 17 4 2 2" xfId="6816"/>
    <cellStyle name="Обычный 3 10 17 4 2 2 2" xfId="6817"/>
    <cellStyle name="Обычный 3 10 17 4 2 2 2 2" xfId="6818"/>
    <cellStyle name="Обычный 3 10 17 4 2 2 3" xfId="6819"/>
    <cellStyle name="Обычный 3 10 17 4 2 3" xfId="6820"/>
    <cellStyle name="Обычный 3 10 17 4 2 3 2" xfId="6821"/>
    <cellStyle name="Обычный 3 10 17 4 2 4" xfId="6822"/>
    <cellStyle name="Обычный 3 10 17 4 3" xfId="6823"/>
    <cellStyle name="Обычный 3 10 17 4 3 2" xfId="6824"/>
    <cellStyle name="Обычный 3 10 17 4 3 2 2" xfId="6825"/>
    <cellStyle name="Обычный 3 10 17 4 3 3" xfId="6826"/>
    <cellStyle name="Обычный 3 10 17 4 4" xfId="6827"/>
    <cellStyle name="Обычный 3 10 17 4 4 2" xfId="6828"/>
    <cellStyle name="Обычный 3 10 17 4 5" xfId="6829"/>
    <cellStyle name="Обычный 3 10 17 5" xfId="6830"/>
    <cellStyle name="Обычный 3 10 17 5 2" xfId="6831"/>
    <cellStyle name="Обычный 3 10 17 5 2 2" xfId="6832"/>
    <cellStyle name="Обычный 3 10 17 5 2 2 2" xfId="6833"/>
    <cellStyle name="Обычный 3 10 17 5 2 3" xfId="6834"/>
    <cellStyle name="Обычный 3 10 17 5 3" xfId="6835"/>
    <cellStyle name="Обычный 3 10 17 5 3 2" xfId="6836"/>
    <cellStyle name="Обычный 3 10 17 5 4" xfId="6837"/>
    <cellStyle name="Обычный 3 10 17 6" xfId="6838"/>
    <cellStyle name="Обычный 3 10 17 6 2" xfId="6839"/>
    <cellStyle name="Обычный 3 10 17 6 2 2" xfId="6840"/>
    <cellStyle name="Обычный 3 10 17 6 3" xfId="6841"/>
    <cellStyle name="Обычный 3 10 17 7" xfId="6842"/>
    <cellStyle name="Обычный 3 10 17 7 2" xfId="6843"/>
    <cellStyle name="Обычный 3 10 17 8" xfId="6844"/>
    <cellStyle name="Обычный 3 10 18" xfId="6845"/>
    <cellStyle name="Обычный 3 10 18 2" xfId="6846"/>
    <cellStyle name="Обычный 3 10 18 2 2" xfId="6847"/>
    <cellStyle name="Обычный 3 10 18 2 2 2" xfId="6848"/>
    <cellStyle name="Обычный 3 10 18 2 2 2 2" xfId="6849"/>
    <cellStyle name="Обычный 3 10 18 2 2 2 2 2" xfId="6850"/>
    <cellStyle name="Обычный 3 10 18 2 2 2 2 2 2" xfId="6851"/>
    <cellStyle name="Обычный 3 10 18 2 2 2 2 3" xfId="6852"/>
    <cellStyle name="Обычный 3 10 18 2 2 2 3" xfId="6853"/>
    <cellStyle name="Обычный 3 10 18 2 2 2 3 2" xfId="6854"/>
    <cellStyle name="Обычный 3 10 18 2 2 2 4" xfId="6855"/>
    <cellStyle name="Обычный 3 10 18 2 2 3" xfId="6856"/>
    <cellStyle name="Обычный 3 10 18 2 2 3 2" xfId="6857"/>
    <cellStyle name="Обычный 3 10 18 2 2 3 2 2" xfId="6858"/>
    <cellStyle name="Обычный 3 10 18 2 2 3 3" xfId="6859"/>
    <cellStyle name="Обычный 3 10 18 2 2 4" xfId="6860"/>
    <cellStyle name="Обычный 3 10 18 2 2 4 2" xfId="6861"/>
    <cellStyle name="Обычный 3 10 18 2 2 5" xfId="6862"/>
    <cellStyle name="Обычный 3 10 18 2 3" xfId="6863"/>
    <cellStyle name="Обычный 3 10 18 2 3 2" xfId="6864"/>
    <cellStyle name="Обычный 3 10 18 2 3 2 2" xfId="6865"/>
    <cellStyle name="Обычный 3 10 18 2 3 2 2 2" xfId="6866"/>
    <cellStyle name="Обычный 3 10 18 2 3 2 2 2 2" xfId="6867"/>
    <cellStyle name="Обычный 3 10 18 2 3 2 2 3" xfId="6868"/>
    <cellStyle name="Обычный 3 10 18 2 3 2 3" xfId="6869"/>
    <cellStyle name="Обычный 3 10 18 2 3 2 3 2" xfId="6870"/>
    <cellStyle name="Обычный 3 10 18 2 3 2 4" xfId="6871"/>
    <cellStyle name="Обычный 3 10 18 2 3 3" xfId="6872"/>
    <cellStyle name="Обычный 3 10 18 2 3 3 2" xfId="6873"/>
    <cellStyle name="Обычный 3 10 18 2 3 3 2 2" xfId="6874"/>
    <cellStyle name="Обычный 3 10 18 2 3 3 3" xfId="6875"/>
    <cellStyle name="Обычный 3 10 18 2 3 4" xfId="6876"/>
    <cellStyle name="Обычный 3 10 18 2 3 4 2" xfId="6877"/>
    <cellStyle name="Обычный 3 10 18 2 3 5" xfId="6878"/>
    <cellStyle name="Обычный 3 10 18 2 4" xfId="6879"/>
    <cellStyle name="Обычный 3 10 18 2 4 2" xfId="6880"/>
    <cellStyle name="Обычный 3 10 18 2 4 2 2" xfId="6881"/>
    <cellStyle name="Обычный 3 10 18 2 4 2 2 2" xfId="6882"/>
    <cellStyle name="Обычный 3 10 18 2 4 2 3" xfId="6883"/>
    <cellStyle name="Обычный 3 10 18 2 4 3" xfId="6884"/>
    <cellStyle name="Обычный 3 10 18 2 4 3 2" xfId="6885"/>
    <cellStyle name="Обычный 3 10 18 2 4 4" xfId="6886"/>
    <cellStyle name="Обычный 3 10 18 2 5" xfId="6887"/>
    <cellStyle name="Обычный 3 10 18 2 5 2" xfId="6888"/>
    <cellStyle name="Обычный 3 10 18 2 5 2 2" xfId="6889"/>
    <cellStyle name="Обычный 3 10 18 2 5 3" xfId="6890"/>
    <cellStyle name="Обычный 3 10 18 2 6" xfId="6891"/>
    <cellStyle name="Обычный 3 10 18 2 6 2" xfId="6892"/>
    <cellStyle name="Обычный 3 10 18 2 7" xfId="6893"/>
    <cellStyle name="Обычный 3 10 18 3" xfId="6894"/>
    <cellStyle name="Обычный 3 10 18 3 2" xfId="6895"/>
    <cellStyle name="Обычный 3 10 18 3 2 2" xfId="6896"/>
    <cellStyle name="Обычный 3 10 18 3 2 2 2" xfId="6897"/>
    <cellStyle name="Обычный 3 10 18 3 2 2 2 2" xfId="6898"/>
    <cellStyle name="Обычный 3 10 18 3 2 2 3" xfId="6899"/>
    <cellStyle name="Обычный 3 10 18 3 2 3" xfId="6900"/>
    <cellStyle name="Обычный 3 10 18 3 2 3 2" xfId="6901"/>
    <cellStyle name="Обычный 3 10 18 3 2 4" xfId="6902"/>
    <cellStyle name="Обычный 3 10 18 3 3" xfId="6903"/>
    <cellStyle name="Обычный 3 10 18 3 3 2" xfId="6904"/>
    <cellStyle name="Обычный 3 10 18 3 3 2 2" xfId="6905"/>
    <cellStyle name="Обычный 3 10 18 3 3 3" xfId="6906"/>
    <cellStyle name="Обычный 3 10 18 3 4" xfId="6907"/>
    <cellStyle name="Обычный 3 10 18 3 4 2" xfId="6908"/>
    <cellStyle name="Обычный 3 10 18 3 5" xfId="6909"/>
    <cellStyle name="Обычный 3 10 18 4" xfId="6910"/>
    <cellStyle name="Обычный 3 10 18 4 2" xfId="6911"/>
    <cellStyle name="Обычный 3 10 18 4 2 2" xfId="6912"/>
    <cellStyle name="Обычный 3 10 18 4 2 2 2" xfId="6913"/>
    <cellStyle name="Обычный 3 10 18 4 2 2 2 2" xfId="6914"/>
    <cellStyle name="Обычный 3 10 18 4 2 2 3" xfId="6915"/>
    <cellStyle name="Обычный 3 10 18 4 2 3" xfId="6916"/>
    <cellStyle name="Обычный 3 10 18 4 2 3 2" xfId="6917"/>
    <cellStyle name="Обычный 3 10 18 4 2 4" xfId="6918"/>
    <cellStyle name="Обычный 3 10 18 4 3" xfId="6919"/>
    <cellStyle name="Обычный 3 10 18 4 3 2" xfId="6920"/>
    <cellStyle name="Обычный 3 10 18 4 3 2 2" xfId="6921"/>
    <cellStyle name="Обычный 3 10 18 4 3 3" xfId="6922"/>
    <cellStyle name="Обычный 3 10 18 4 4" xfId="6923"/>
    <cellStyle name="Обычный 3 10 18 4 4 2" xfId="6924"/>
    <cellStyle name="Обычный 3 10 18 4 5" xfId="6925"/>
    <cellStyle name="Обычный 3 10 18 5" xfId="6926"/>
    <cellStyle name="Обычный 3 10 18 5 2" xfId="6927"/>
    <cellStyle name="Обычный 3 10 18 5 2 2" xfId="6928"/>
    <cellStyle name="Обычный 3 10 18 5 2 2 2" xfId="6929"/>
    <cellStyle name="Обычный 3 10 18 5 2 3" xfId="6930"/>
    <cellStyle name="Обычный 3 10 18 5 3" xfId="6931"/>
    <cellStyle name="Обычный 3 10 18 5 3 2" xfId="6932"/>
    <cellStyle name="Обычный 3 10 18 5 4" xfId="6933"/>
    <cellStyle name="Обычный 3 10 18 6" xfId="6934"/>
    <cellStyle name="Обычный 3 10 18 6 2" xfId="6935"/>
    <cellStyle name="Обычный 3 10 18 6 2 2" xfId="6936"/>
    <cellStyle name="Обычный 3 10 18 6 3" xfId="6937"/>
    <cellStyle name="Обычный 3 10 18 7" xfId="6938"/>
    <cellStyle name="Обычный 3 10 18 7 2" xfId="6939"/>
    <cellStyle name="Обычный 3 10 18 8" xfId="6940"/>
    <cellStyle name="Обычный 3 10 19" xfId="6941"/>
    <cellStyle name="Обычный 3 10 19 2" xfId="6942"/>
    <cellStyle name="Обычный 3 10 19 2 2" xfId="6943"/>
    <cellStyle name="Обычный 3 10 19 2 2 2" xfId="6944"/>
    <cellStyle name="Обычный 3 10 19 2 2 2 2" xfId="6945"/>
    <cellStyle name="Обычный 3 10 19 2 2 2 2 2" xfId="6946"/>
    <cellStyle name="Обычный 3 10 19 2 2 2 2 2 2" xfId="6947"/>
    <cellStyle name="Обычный 3 10 19 2 2 2 2 3" xfId="6948"/>
    <cellStyle name="Обычный 3 10 19 2 2 2 3" xfId="6949"/>
    <cellStyle name="Обычный 3 10 19 2 2 2 3 2" xfId="6950"/>
    <cellStyle name="Обычный 3 10 19 2 2 2 4" xfId="6951"/>
    <cellStyle name="Обычный 3 10 19 2 2 3" xfId="6952"/>
    <cellStyle name="Обычный 3 10 19 2 2 3 2" xfId="6953"/>
    <cellStyle name="Обычный 3 10 19 2 2 3 2 2" xfId="6954"/>
    <cellStyle name="Обычный 3 10 19 2 2 3 3" xfId="6955"/>
    <cellStyle name="Обычный 3 10 19 2 2 4" xfId="6956"/>
    <cellStyle name="Обычный 3 10 19 2 2 4 2" xfId="6957"/>
    <cellStyle name="Обычный 3 10 19 2 2 5" xfId="6958"/>
    <cellStyle name="Обычный 3 10 19 2 3" xfId="6959"/>
    <cellStyle name="Обычный 3 10 19 2 3 2" xfId="6960"/>
    <cellStyle name="Обычный 3 10 19 2 3 2 2" xfId="6961"/>
    <cellStyle name="Обычный 3 10 19 2 3 2 2 2" xfId="6962"/>
    <cellStyle name="Обычный 3 10 19 2 3 2 2 2 2" xfId="6963"/>
    <cellStyle name="Обычный 3 10 19 2 3 2 2 3" xfId="6964"/>
    <cellStyle name="Обычный 3 10 19 2 3 2 3" xfId="6965"/>
    <cellStyle name="Обычный 3 10 19 2 3 2 3 2" xfId="6966"/>
    <cellStyle name="Обычный 3 10 19 2 3 2 4" xfId="6967"/>
    <cellStyle name="Обычный 3 10 19 2 3 3" xfId="6968"/>
    <cellStyle name="Обычный 3 10 19 2 3 3 2" xfId="6969"/>
    <cellStyle name="Обычный 3 10 19 2 3 3 2 2" xfId="6970"/>
    <cellStyle name="Обычный 3 10 19 2 3 3 3" xfId="6971"/>
    <cellStyle name="Обычный 3 10 19 2 3 4" xfId="6972"/>
    <cellStyle name="Обычный 3 10 19 2 3 4 2" xfId="6973"/>
    <cellStyle name="Обычный 3 10 19 2 3 5" xfId="6974"/>
    <cellStyle name="Обычный 3 10 19 2 4" xfId="6975"/>
    <cellStyle name="Обычный 3 10 19 2 4 2" xfId="6976"/>
    <cellStyle name="Обычный 3 10 19 2 4 2 2" xfId="6977"/>
    <cellStyle name="Обычный 3 10 19 2 4 2 2 2" xfId="6978"/>
    <cellStyle name="Обычный 3 10 19 2 4 2 3" xfId="6979"/>
    <cellStyle name="Обычный 3 10 19 2 4 3" xfId="6980"/>
    <cellStyle name="Обычный 3 10 19 2 4 3 2" xfId="6981"/>
    <cellStyle name="Обычный 3 10 19 2 4 4" xfId="6982"/>
    <cellStyle name="Обычный 3 10 19 2 5" xfId="6983"/>
    <cellStyle name="Обычный 3 10 19 2 5 2" xfId="6984"/>
    <cellStyle name="Обычный 3 10 19 2 5 2 2" xfId="6985"/>
    <cellStyle name="Обычный 3 10 19 2 5 3" xfId="6986"/>
    <cellStyle name="Обычный 3 10 19 2 6" xfId="6987"/>
    <cellStyle name="Обычный 3 10 19 2 6 2" xfId="6988"/>
    <cellStyle name="Обычный 3 10 19 2 7" xfId="6989"/>
    <cellStyle name="Обычный 3 10 19 3" xfId="6990"/>
    <cellStyle name="Обычный 3 10 19 3 2" xfId="6991"/>
    <cellStyle name="Обычный 3 10 19 3 2 2" xfId="6992"/>
    <cellStyle name="Обычный 3 10 19 3 2 2 2" xfId="6993"/>
    <cellStyle name="Обычный 3 10 19 3 2 2 2 2" xfId="6994"/>
    <cellStyle name="Обычный 3 10 19 3 2 2 3" xfId="6995"/>
    <cellStyle name="Обычный 3 10 19 3 2 3" xfId="6996"/>
    <cellStyle name="Обычный 3 10 19 3 2 3 2" xfId="6997"/>
    <cellStyle name="Обычный 3 10 19 3 2 4" xfId="6998"/>
    <cellStyle name="Обычный 3 10 19 3 3" xfId="6999"/>
    <cellStyle name="Обычный 3 10 19 3 3 2" xfId="7000"/>
    <cellStyle name="Обычный 3 10 19 3 3 2 2" xfId="7001"/>
    <cellStyle name="Обычный 3 10 19 3 3 3" xfId="7002"/>
    <cellStyle name="Обычный 3 10 19 3 4" xfId="7003"/>
    <cellStyle name="Обычный 3 10 19 3 4 2" xfId="7004"/>
    <cellStyle name="Обычный 3 10 19 3 5" xfId="7005"/>
    <cellStyle name="Обычный 3 10 19 4" xfId="7006"/>
    <cellStyle name="Обычный 3 10 19 4 2" xfId="7007"/>
    <cellStyle name="Обычный 3 10 19 4 2 2" xfId="7008"/>
    <cellStyle name="Обычный 3 10 19 4 2 2 2" xfId="7009"/>
    <cellStyle name="Обычный 3 10 19 4 2 2 2 2" xfId="7010"/>
    <cellStyle name="Обычный 3 10 19 4 2 2 3" xfId="7011"/>
    <cellStyle name="Обычный 3 10 19 4 2 3" xfId="7012"/>
    <cellStyle name="Обычный 3 10 19 4 2 3 2" xfId="7013"/>
    <cellStyle name="Обычный 3 10 19 4 2 4" xfId="7014"/>
    <cellStyle name="Обычный 3 10 19 4 3" xfId="7015"/>
    <cellStyle name="Обычный 3 10 19 4 3 2" xfId="7016"/>
    <cellStyle name="Обычный 3 10 19 4 3 2 2" xfId="7017"/>
    <cellStyle name="Обычный 3 10 19 4 3 3" xfId="7018"/>
    <cellStyle name="Обычный 3 10 19 4 4" xfId="7019"/>
    <cellStyle name="Обычный 3 10 19 4 4 2" xfId="7020"/>
    <cellStyle name="Обычный 3 10 19 4 5" xfId="7021"/>
    <cellStyle name="Обычный 3 10 19 5" xfId="7022"/>
    <cellStyle name="Обычный 3 10 19 5 2" xfId="7023"/>
    <cellStyle name="Обычный 3 10 19 5 2 2" xfId="7024"/>
    <cellStyle name="Обычный 3 10 19 5 2 2 2" xfId="7025"/>
    <cellStyle name="Обычный 3 10 19 5 2 3" xfId="7026"/>
    <cellStyle name="Обычный 3 10 19 5 3" xfId="7027"/>
    <cellStyle name="Обычный 3 10 19 5 3 2" xfId="7028"/>
    <cellStyle name="Обычный 3 10 19 5 4" xfId="7029"/>
    <cellStyle name="Обычный 3 10 19 6" xfId="7030"/>
    <cellStyle name="Обычный 3 10 19 6 2" xfId="7031"/>
    <cellStyle name="Обычный 3 10 19 6 2 2" xfId="7032"/>
    <cellStyle name="Обычный 3 10 19 6 3" xfId="7033"/>
    <cellStyle name="Обычный 3 10 19 7" xfId="7034"/>
    <cellStyle name="Обычный 3 10 19 7 2" xfId="7035"/>
    <cellStyle name="Обычный 3 10 19 8" xfId="7036"/>
    <cellStyle name="Обычный 3 10 2" xfId="7037"/>
    <cellStyle name="Обычный 3 10 2 2" xfId="7038"/>
    <cellStyle name="Обычный 3 10 2 2 2" xfId="7039"/>
    <cellStyle name="Обычный 3 10 2 2 2 2" xfId="7040"/>
    <cellStyle name="Обычный 3 10 2 2 2 2 2" xfId="7041"/>
    <cellStyle name="Обычный 3 10 2 2 2 2 2 2" xfId="7042"/>
    <cellStyle name="Обычный 3 10 2 2 2 2 2 2 2" xfId="7043"/>
    <cellStyle name="Обычный 3 10 2 2 2 2 2 3" xfId="7044"/>
    <cellStyle name="Обычный 3 10 2 2 2 2 3" xfId="7045"/>
    <cellStyle name="Обычный 3 10 2 2 2 2 3 2" xfId="7046"/>
    <cellStyle name="Обычный 3 10 2 2 2 2 4" xfId="7047"/>
    <cellStyle name="Обычный 3 10 2 2 2 3" xfId="7048"/>
    <cellStyle name="Обычный 3 10 2 2 2 3 2" xfId="7049"/>
    <cellStyle name="Обычный 3 10 2 2 2 3 2 2" xfId="7050"/>
    <cellStyle name="Обычный 3 10 2 2 2 3 3" xfId="7051"/>
    <cellStyle name="Обычный 3 10 2 2 2 4" xfId="7052"/>
    <cellStyle name="Обычный 3 10 2 2 2 4 2" xfId="7053"/>
    <cellStyle name="Обычный 3 10 2 2 2 5" xfId="7054"/>
    <cellStyle name="Обычный 3 10 2 2 3" xfId="7055"/>
    <cellStyle name="Обычный 3 10 2 2 3 2" xfId="7056"/>
    <cellStyle name="Обычный 3 10 2 2 3 2 2" xfId="7057"/>
    <cellStyle name="Обычный 3 10 2 2 3 2 2 2" xfId="7058"/>
    <cellStyle name="Обычный 3 10 2 2 3 2 2 2 2" xfId="7059"/>
    <cellStyle name="Обычный 3 10 2 2 3 2 2 3" xfId="7060"/>
    <cellStyle name="Обычный 3 10 2 2 3 2 3" xfId="7061"/>
    <cellStyle name="Обычный 3 10 2 2 3 2 3 2" xfId="7062"/>
    <cellStyle name="Обычный 3 10 2 2 3 2 4" xfId="7063"/>
    <cellStyle name="Обычный 3 10 2 2 3 3" xfId="7064"/>
    <cellStyle name="Обычный 3 10 2 2 3 3 2" xfId="7065"/>
    <cellStyle name="Обычный 3 10 2 2 3 3 2 2" xfId="7066"/>
    <cellStyle name="Обычный 3 10 2 2 3 3 3" xfId="7067"/>
    <cellStyle name="Обычный 3 10 2 2 3 4" xfId="7068"/>
    <cellStyle name="Обычный 3 10 2 2 3 4 2" xfId="7069"/>
    <cellStyle name="Обычный 3 10 2 2 3 5" xfId="7070"/>
    <cellStyle name="Обычный 3 10 2 2 4" xfId="7071"/>
    <cellStyle name="Обычный 3 10 2 2 4 2" xfId="7072"/>
    <cellStyle name="Обычный 3 10 2 2 4 2 2" xfId="7073"/>
    <cellStyle name="Обычный 3 10 2 2 4 2 2 2" xfId="7074"/>
    <cellStyle name="Обычный 3 10 2 2 4 2 3" xfId="7075"/>
    <cellStyle name="Обычный 3 10 2 2 4 3" xfId="7076"/>
    <cellStyle name="Обычный 3 10 2 2 4 3 2" xfId="7077"/>
    <cellStyle name="Обычный 3 10 2 2 4 4" xfId="7078"/>
    <cellStyle name="Обычный 3 10 2 2 5" xfId="7079"/>
    <cellStyle name="Обычный 3 10 2 2 5 2" xfId="7080"/>
    <cellStyle name="Обычный 3 10 2 2 5 2 2" xfId="7081"/>
    <cellStyle name="Обычный 3 10 2 2 5 3" xfId="7082"/>
    <cellStyle name="Обычный 3 10 2 2 6" xfId="7083"/>
    <cellStyle name="Обычный 3 10 2 2 6 2" xfId="7084"/>
    <cellStyle name="Обычный 3 10 2 2 7" xfId="7085"/>
    <cellStyle name="Обычный 3 10 2 3" xfId="7086"/>
    <cellStyle name="Обычный 3 10 2 3 2" xfId="7087"/>
    <cellStyle name="Обычный 3 10 2 3 2 2" xfId="7088"/>
    <cellStyle name="Обычный 3 10 2 3 2 2 2" xfId="7089"/>
    <cellStyle name="Обычный 3 10 2 3 2 2 2 2" xfId="7090"/>
    <cellStyle name="Обычный 3 10 2 3 2 2 3" xfId="7091"/>
    <cellStyle name="Обычный 3 10 2 3 2 3" xfId="7092"/>
    <cellStyle name="Обычный 3 10 2 3 2 3 2" xfId="7093"/>
    <cellStyle name="Обычный 3 10 2 3 2 4" xfId="7094"/>
    <cellStyle name="Обычный 3 10 2 3 3" xfId="7095"/>
    <cellStyle name="Обычный 3 10 2 3 3 2" xfId="7096"/>
    <cellStyle name="Обычный 3 10 2 3 3 2 2" xfId="7097"/>
    <cellStyle name="Обычный 3 10 2 3 3 3" xfId="7098"/>
    <cellStyle name="Обычный 3 10 2 3 4" xfId="7099"/>
    <cellStyle name="Обычный 3 10 2 3 4 2" xfId="7100"/>
    <cellStyle name="Обычный 3 10 2 3 5" xfId="7101"/>
    <cellStyle name="Обычный 3 10 2 4" xfId="7102"/>
    <cellStyle name="Обычный 3 10 2 4 2" xfId="7103"/>
    <cellStyle name="Обычный 3 10 2 4 2 2" xfId="7104"/>
    <cellStyle name="Обычный 3 10 2 4 2 2 2" xfId="7105"/>
    <cellStyle name="Обычный 3 10 2 4 2 2 2 2" xfId="7106"/>
    <cellStyle name="Обычный 3 10 2 4 2 2 3" xfId="7107"/>
    <cellStyle name="Обычный 3 10 2 4 2 3" xfId="7108"/>
    <cellStyle name="Обычный 3 10 2 4 2 3 2" xfId="7109"/>
    <cellStyle name="Обычный 3 10 2 4 2 4" xfId="7110"/>
    <cellStyle name="Обычный 3 10 2 4 3" xfId="7111"/>
    <cellStyle name="Обычный 3 10 2 4 3 2" xfId="7112"/>
    <cellStyle name="Обычный 3 10 2 4 3 2 2" xfId="7113"/>
    <cellStyle name="Обычный 3 10 2 4 3 3" xfId="7114"/>
    <cellStyle name="Обычный 3 10 2 4 4" xfId="7115"/>
    <cellStyle name="Обычный 3 10 2 4 4 2" xfId="7116"/>
    <cellStyle name="Обычный 3 10 2 4 5" xfId="7117"/>
    <cellStyle name="Обычный 3 10 2 5" xfId="7118"/>
    <cellStyle name="Обычный 3 10 2 5 2" xfId="7119"/>
    <cellStyle name="Обычный 3 10 2 5 2 2" xfId="7120"/>
    <cellStyle name="Обычный 3 10 2 5 2 2 2" xfId="7121"/>
    <cellStyle name="Обычный 3 10 2 5 2 3" xfId="7122"/>
    <cellStyle name="Обычный 3 10 2 5 3" xfId="7123"/>
    <cellStyle name="Обычный 3 10 2 5 3 2" xfId="7124"/>
    <cellStyle name="Обычный 3 10 2 5 4" xfId="7125"/>
    <cellStyle name="Обычный 3 10 2 6" xfId="7126"/>
    <cellStyle name="Обычный 3 10 2 6 2" xfId="7127"/>
    <cellStyle name="Обычный 3 10 2 6 2 2" xfId="7128"/>
    <cellStyle name="Обычный 3 10 2 6 3" xfId="7129"/>
    <cellStyle name="Обычный 3 10 2 7" xfId="7130"/>
    <cellStyle name="Обычный 3 10 2 7 2" xfId="7131"/>
    <cellStyle name="Обычный 3 10 2 8" xfId="7132"/>
    <cellStyle name="Обычный 3 10 20" xfId="7133"/>
    <cellStyle name="Обычный 3 10 20 2" xfId="7134"/>
    <cellStyle name="Обычный 3 10 20 2 2" xfId="7135"/>
    <cellStyle name="Обычный 3 10 20 2 2 2" xfId="7136"/>
    <cellStyle name="Обычный 3 10 20 2 2 2 2" xfId="7137"/>
    <cellStyle name="Обычный 3 10 20 2 2 2 2 2" xfId="7138"/>
    <cellStyle name="Обычный 3 10 20 2 2 2 2 2 2" xfId="7139"/>
    <cellStyle name="Обычный 3 10 20 2 2 2 2 3" xfId="7140"/>
    <cellStyle name="Обычный 3 10 20 2 2 2 3" xfId="7141"/>
    <cellStyle name="Обычный 3 10 20 2 2 2 3 2" xfId="7142"/>
    <cellStyle name="Обычный 3 10 20 2 2 2 4" xfId="7143"/>
    <cellStyle name="Обычный 3 10 20 2 2 3" xfId="7144"/>
    <cellStyle name="Обычный 3 10 20 2 2 3 2" xfId="7145"/>
    <cellStyle name="Обычный 3 10 20 2 2 3 2 2" xfId="7146"/>
    <cellStyle name="Обычный 3 10 20 2 2 3 3" xfId="7147"/>
    <cellStyle name="Обычный 3 10 20 2 2 4" xfId="7148"/>
    <cellStyle name="Обычный 3 10 20 2 2 4 2" xfId="7149"/>
    <cellStyle name="Обычный 3 10 20 2 2 5" xfId="7150"/>
    <cellStyle name="Обычный 3 10 20 2 3" xfId="7151"/>
    <cellStyle name="Обычный 3 10 20 2 3 2" xfId="7152"/>
    <cellStyle name="Обычный 3 10 20 2 3 2 2" xfId="7153"/>
    <cellStyle name="Обычный 3 10 20 2 3 2 2 2" xfId="7154"/>
    <cellStyle name="Обычный 3 10 20 2 3 2 2 2 2" xfId="7155"/>
    <cellStyle name="Обычный 3 10 20 2 3 2 2 3" xfId="7156"/>
    <cellStyle name="Обычный 3 10 20 2 3 2 3" xfId="7157"/>
    <cellStyle name="Обычный 3 10 20 2 3 2 3 2" xfId="7158"/>
    <cellStyle name="Обычный 3 10 20 2 3 2 4" xfId="7159"/>
    <cellStyle name="Обычный 3 10 20 2 3 3" xfId="7160"/>
    <cellStyle name="Обычный 3 10 20 2 3 3 2" xfId="7161"/>
    <cellStyle name="Обычный 3 10 20 2 3 3 2 2" xfId="7162"/>
    <cellStyle name="Обычный 3 10 20 2 3 3 3" xfId="7163"/>
    <cellStyle name="Обычный 3 10 20 2 3 4" xfId="7164"/>
    <cellStyle name="Обычный 3 10 20 2 3 4 2" xfId="7165"/>
    <cellStyle name="Обычный 3 10 20 2 3 5" xfId="7166"/>
    <cellStyle name="Обычный 3 10 20 2 4" xfId="7167"/>
    <cellStyle name="Обычный 3 10 20 2 4 2" xfId="7168"/>
    <cellStyle name="Обычный 3 10 20 2 4 2 2" xfId="7169"/>
    <cellStyle name="Обычный 3 10 20 2 4 2 2 2" xfId="7170"/>
    <cellStyle name="Обычный 3 10 20 2 4 2 3" xfId="7171"/>
    <cellStyle name="Обычный 3 10 20 2 4 3" xfId="7172"/>
    <cellStyle name="Обычный 3 10 20 2 4 3 2" xfId="7173"/>
    <cellStyle name="Обычный 3 10 20 2 4 4" xfId="7174"/>
    <cellStyle name="Обычный 3 10 20 2 5" xfId="7175"/>
    <cellStyle name="Обычный 3 10 20 2 5 2" xfId="7176"/>
    <cellStyle name="Обычный 3 10 20 2 5 2 2" xfId="7177"/>
    <cellStyle name="Обычный 3 10 20 2 5 3" xfId="7178"/>
    <cellStyle name="Обычный 3 10 20 2 6" xfId="7179"/>
    <cellStyle name="Обычный 3 10 20 2 6 2" xfId="7180"/>
    <cellStyle name="Обычный 3 10 20 2 7" xfId="7181"/>
    <cellStyle name="Обычный 3 10 20 3" xfId="7182"/>
    <cellStyle name="Обычный 3 10 20 3 2" xfId="7183"/>
    <cellStyle name="Обычный 3 10 20 3 2 2" xfId="7184"/>
    <cellStyle name="Обычный 3 10 20 3 2 2 2" xfId="7185"/>
    <cellStyle name="Обычный 3 10 20 3 2 2 2 2" xfId="7186"/>
    <cellStyle name="Обычный 3 10 20 3 2 2 3" xfId="7187"/>
    <cellStyle name="Обычный 3 10 20 3 2 3" xfId="7188"/>
    <cellStyle name="Обычный 3 10 20 3 2 3 2" xfId="7189"/>
    <cellStyle name="Обычный 3 10 20 3 2 4" xfId="7190"/>
    <cellStyle name="Обычный 3 10 20 3 3" xfId="7191"/>
    <cellStyle name="Обычный 3 10 20 3 3 2" xfId="7192"/>
    <cellStyle name="Обычный 3 10 20 3 3 2 2" xfId="7193"/>
    <cellStyle name="Обычный 3 10 20 3 3 3" xfId="7194"/>
    <cellStyle name="Обычный 3 10 20 3 4" xfId="7195"/>
    <cellStyle name="Обычный 3 10 20 3 4 2" xfId="7196"/>
    <cellStyle name="Обычный 3 10 20 3 5" xfId="7197"/>
    <cellStyle name="Обычный 3 10 20 4" xfId="7198"/>
    <cellStyle name="Обычный 3 10 20 4 2" xfId="7199"/>
    <cellStyle name="Обычный 3 10 20 4 2 2" xfId="7200"/>
    <cellStyle name="Обычный 3 10 20 4 2 2 2" xfId="7201"/>
    <cellStyle name="Обычный 3 10 20 4 2 2 2 2" xfId="7202"/>
    <cellStyle name="Обычный 3 10 20 4 2 2 3" xfId="7203"/>
    <cellStyle name="Обычный 3 10 20 4 2 3" xfId="7204"/>
    <cellStyle name="Обычный 3 10 20 4 2 3 2" xfId="7205"/>
    <cellStyle name="Обычный 3 10 20 4 2 4" xfId="7206"/>
    <cellStyle name="Обычный 3 10 20 4 3" xfId="7207"/>
    <cellStyle name="Обычный 3 10 20 4 3 2" xfId="7208"/>
    <cellStyle name="Обычный 3 10 20 4 3 2 2" xfId="7209"/>
    <cellStyle name="Обычный 3 10 20 4 3 3" xfId="7210"/>
    <cellStyle name="Обычный 3 10 20 4 4" xfId="7211"/>
    <cellStyle name="Обычный 3 10 20 4 4 2" xfId="7212"/>
    <cellStyle name="Обычный 3 10 20 4 5" xfId="7213"/>
    <cellStyle name="Обычный 3 10 20 5" xfId="7214"/>
    <cellStyle name="Обычный 3 10 20 5 2" xfId="7215"/>
    <cellStyle name="Обычный 3 10 20 5 2 2" xfId="7216"/>
    <cellStyle name="Обычный 3 10 20 5 2 2 2" xfId="7217"/>
    <cellStyle name="Обычный 3 10 20 5 2 3" xfId="7218"/>
    <cellStyle name="Обычный 3 10 20 5 3" xfId="7219"/>
    <cellStyle name="Обычный 3 10 20 5 3 2" xfId="7220"/>
    <cellStyle name="Обычный 3 10 20 5 4" xfId="7221"/>
    <cellStyle name="Обычный 3 10 20 6" xfId="7222"/>
    <cellStyle name="Обычный 3 10 20 6 2" xfId="7223"/>
    <cellStyle name="Обычный 3 10 20 6 2 2" xfId="7224"/>
    <cellStyle name="Обычный 3 10 20 6 3" xfId="7225"/>
    <cellStyle name="Обычный 3 10 20 7" xfId="7226"/>
    <cellStyle name="Обычный 3 10 20 7 2" xfId="7227"/>
    <cellStyle name="Обычный 3 10 20 8" xfId="7228"/>
    <cellStyle name="Обычный 3 10 21" xfId="7229"/>
    <cellStyle name="Обычный 3 10 21 2" xfId="7230"/>
    <cellStyle name="Обычный 3 10 21 2 2" xfId="7231"/>
    <cellStyle name="Обычный 3 10 21 2 2 2" xfId="7232"/>
    <cellStyle name="Обычный 3 10 21 2 2 2 2" xfId="7233"/>
    <cellStyle name="Обычный 3 10 21 2 2 2 2 2" xfId="7234"/>
    <cellStyle name="Обычный 3 10 21 2 2 2 2 2 2" xfId="7235"/>
    <cellStyle name="Обычный 3 10 21 2 2 2 2 3" xfId="7236"/>
    <cellStyle name="Обычный 3 10 21 2 2 2 3" xfId="7237"/>
    <cellStyle name="Обычный 3 10 21 2 2 2 3 2" xfId="7238"/>
    <cellStyle name="Обычный 3 10 21 2 2 2 4" xfId="7239"/>
    <cellStyle name="Обычный 3 10 21 2 2 3" xfId="7240"/>
    <cellStyle name="Обычный 3 10 21 2 2 3 2" xfId="7241"/>
    <cellStyle name="Обычный 3 10 21 2 2 3 2 2" xfId="7242"/>
    <cellStyle name="Обычный 3 10 21 2 2 3 3" xfId="7243"/>
    <cellStyle name="Обычный 3 10 21 2 2 4" xfId="7244"/>
    <cellStyle name="Обычный 3 10 21 2 2 4 2" xfId="7245"/>
    <cellStyle name="Обычный 3 10 21 2 2 5" xfId="7246"/>
    <cellStyle name="Обычный 3 10 21 2 3" xfId="7247"/>
    <cellStyle name="Обычный 3 10 21 2 3 2" xfId="7248"/>
    <cellStyle name="Обычный 3 10 21 2 3 2 2" xfId="7249"/>
    <cellStyle name="Обычный 3 10 21 2 3 2 2 2" xfId="7250"/>
    <cellStyle name="Обычный 3 10 21 2 3 2 2 2 2" xfId="7251"/>
    <cellStyle name="Обычный 3 10 21 2 3 2 2 3" xfId="7252"/>
    <cellStyle name="Обычный 3 10 21 2 3 2 3" xfId="7253"/>
    <cellStyle name="Обычный 3 10 21 2 3 2 3 2" xfId="7254"/>
    <cellStyle name="Обычный 3 10 21 2 3 2 4" xfId="7255"/>
    <cellStyle name="Обычный 3 10 21 2 3 3" xfId="7256"/>
    <cellStyle name="Обычный 3 10 21 2 3 3 2" xfId="7257"/>
    <cellStyle name="Обычный 3 10 21 2 3 3 2 2" xfId="7258"/>
    <cellStyle name="Обычный 3 10 21 2 3 3 3" xfId="7259"/>
    <cellStyle name="Обычный 3 10 21 2 3 4" xfId="7260"/>
    <cellStyle name="Обычный 3 10 21 2 3 4 2" xfId="7261"/>
    <cellStyle name="Обычный 3 10 21 2 3 5" xfId="7262"/>
    <cellStyle name="Обычный 3 10 21 2 4" xfId="7263"/>
    <cellStyle name="Обычный 3 10 21 2 4 2" xfId="7264"/>
    <cellStyle name="Обычный 3 10 21 2 4 2 2" xfId="7265"/>
    <cellStyle name="Обычный 3 10 21 2 4 2 2 2" xfId="7266"/>
    <cellStyle name="Обычный 3 10 21 2 4 2 3" xfId="7267"/>
    <cellStyle name="Обычный 3 10 21 2 4 3" xfId="7268"/>
    <cellStyle name="Обычный 3 10 21 2 4 3 2" xfId="7269"/>
    <cellStyle name="Обычный 3 10 21 2 4 4" xfId="7270"/>
    <cellStyle name="Обычный 3 10 21 2 5" xfId="7271"/>
    <cellStyle name="Обычный 3 10 21 2 5 2" xfId="7272"/>
    <cellStyle name="Обычный 3 10 21 2 5 2 2" xfId="7273"/>
    <cellStyle name="Обычный 3 10 21 2 5 3" xfId="7274"/>
    <cellStyle name="Обычный 3 10 21 2 6" xfId="7275"/>
    <cellStyle name="Обычный 3 10 21 2 6 2" xfId="7276"/>
    <cellStyle name="Обычный 3 10 21 2 7" xfId="7277"/>
    <cellStyle name="Обычный 3 10 21 3" xfId="7278"/>
    <cellStyle name="Обычный 3 10 21 3 2" xfId="7279"/>
    <cellStyle name="Обычный 3 10 21 3 2 2" xfId="7280"/>
    <cellStyle name="Обычный 3 10 21 3 2 2 2" xfId="7281"/>
    <cellStyle name="Обычный 3 10 21 3 2 2 2 2" xfId="7282"/>
    <cellStyle name="Обычный 3 10 21 3 2 2 3" xfId="7283"/>
    <cellStyle name="Обычный 3 10 21 3 2 3" xfId="7284"/>
    <cellStyle name="Обычный 3 10 21 3 2 3 2" xfId="7285"/>
    <cellStyle name="Обычный 3 10 21 3 2 4" xfId="7286"/>
    <cellStyle name="Обычный 3 10 21 3 3" xfId="7287"/>
    <cellStyle name="Обычный 3 10 21 3 3 2" xfId="7288"/>
    <cellStyle name="Обычный 3 10 21 3 3 2 2" xfId="7289"/>
    <cellStyle name="Обычный 3 10 21 3 3 3" xfId="7290"/>
    <cellStyle name="Обычный 3 10 21 3 4" xfId="7291"/>
    <cellStyle name="Обычный 3 10 21 3 4 2" xfId="7292"/>
    <cellStyle name="Обычный 3 10 21 3 5" xfId="7293"/>
    <cellStyle name="Обычный 3 10 21 4" xfId="7294"/>
    <cellStyle name="Обычный 3 10 21 4 2" xfId="7295"/>
    <cellStyle name="Обычный 3 10 21 4 2 2" xfId="7296"/>
    <cellStyle name="Обычный 3 10 21 4 2 2 2" xfId="7297"/>
    <cellStyle name="Обычный 3 10 21 4 2 2 2 2" xfId="7298"/>
    <cellStyle name="Обычный 3 10 21 4 2 2 3" xfId="7299"/>
    <cellStyle name="Обычный 3 10 21 4 2 3" xfId="7300"/>
    <cellStyle name="Обычный 3 10 21 4 2 3 2" xfId="7301"/>
    <cellStyle name="Обычный 3 10 21 4 2 4" xfId="7302"/>
    <cellStyle name="Обычный 3 10 21 4 3" xfId="7303"/>
    <cellStyle name="Обычный 3 10 21 4 3 2" xfId="7304"/>
    <cellStyle name="Обычный 3 10 21 4 3 2 2" xfId="7305"/>
    <cellStyle name="Обычный 3 10 21 4 3 3" xfId="7306"/>
    <cellStyle name="Обычный 3 10 21 4 4" xfId="7307"/>
    <cellStyle name="Обычный 3 10 21 4 4 2" xfId="7308"/>
    <cellStyle name="Обычный 3 10 21 4 5" xfId="7309"/>
    <cellStyle name="Обычный 3 10 21 5" xfId="7310"/>
    <cellStyle name="Обычный 3 10 21 5 2" xfId="7311"/>
    <cellStyle name="Обычный 3 10 21 5 2 2" xfId="7312"/>
    <cellStyle name="Обычный 3 10 21 5 2 2 2" xfId="7313"/>
    <cellStyle name="Обычный 3 10 21 5 2 3" xfId="7314"/>
    <cellStyle name="Обычный 3 10 21 5 3" xfId="7315"/>
    <cellStyle name="Обычный 3 10 21 5 3 2" xfId="7316"/>
    <cellStyle name="Обычный 3 10 21 5 4" xfId="7317"/>
    <cellStyle name="Обычный 3 10 21 6" xfId="7318"/>
    <cellStyle name="Обычный 3 10 21 6 2" xfId="7319"/>
    <cellStyle name="Обычный 3 10 21 6 2 2" xfId="7320"/>
    <cellStyle name="Обычный 3 10 21 6 3" xfId="7321"/>
    <cellStyle name="Обычный 3 10 21 7" xfId="7322"/>
    <cellStyle name="Обычный 3 10 21 7 2" xfId="7323"/>
    <cellStyle name="Обычный 3 10 21 8" xfId="7324"/>
    <cellStyle name="Обычный 3 10 22" xfId="7325"/>
    <cellStyle name="Обычный 3 10 22 2" xfId="7326"/>
    <cellStyle name="Обычный 3 10 22 2 2" xfId="7327"/>
    <cellStyle name="Обычный 3 10 22 2 2 2" xfId="7328"/>
    <cellStyle name="Обычный 3 10 22 2 2 2 2" xfId="7329"/>
    <cellStyle name="Обычный 3 10 22 2 2 2 2 2" xfId="7330"/>
    <cellStyle name="Обычный 3 10 22 2 2 2 2 2 2" xfId="7331"/>
    <cellStyle name="Обычный 3 10 22 2 2 2 2 3" xfId="7332"/>
    <cellStyle name="Обычный 3 10 22 2 2 2 3" xfId="7333"/>
    <cellStyle name="Обычный 3 10 22 2 2 2 3 2" xfId="7334"/>
    <cellStyle name="Обычный 3 10 22 2 2 2 4" xfId="7335"/>
    <cellStyle name="Обычный 3 10 22 2 2 3" xfId="7336"/>
    <cellStyle name="Обычный 3 10 22 2 2 3 2" xfId="7337"/>
    <cellStyle name="Обычный 3 10 22 2 2 3 2 2" xfId="7338"/>
    <cellStyle name="Обычный 3 10 22 2 2 3 3" xfId="7339"/>
    <cellStyle name="Обычный 3 10 22 2 2 4" xfId="7340"/>
    <cellStyle name="Обычный 3 10 22 2 2 4 2" xfId="7341"/>
    <cellStyle name="Обычный 3 10 22 2 2 5" xfId="7342"/>
    <cellStyle name="Обычный 3 10 22 2 3" xfId="7343"/>
    <cellStyle name="Обычный 3 10 22 2 3 2" xfId="7344"/>
    <cellStyle name="Обычный 3 10 22 2 3 2 2" xfId="7345"/>
    <cellStyle name="Обычный 3 10 22 2 3 2 2 2" xfId="7346"/>
    <cellStyle name="Обычный 3 10 22 2 3 2 2 2 2" xfId="7347"/>
    <cellStyle name="Обычный 3 10 22 2 3 2 2 3" xfId="7348"/>
    <cellStyle name="Обычный 3 10 22 2 3 2 3" xfId="7349"/>
    <cellStyle name="Обычный 3 10 22 2 3 2 3 2" xfId="7350"/>
    <cellStyle name="Обычный 3 10 22 2 3 2 4" xfId="7351"/>
    <cellStyle name="Обычный 3 10 22 2 3 3" xfId="7352"/>
    <cellStyle name="Обычный 3 10 22 2 3 3 2" xfId="7353"/>
    <cellStyle name="Обычный 3 10 22 2 3 3 2 2" xfId="7354"/>
    <cellStyle name="Обычный 3 10 22 2 3 3 3" xfId="7355"/>
    <cellStyle name="Обычный 3 10 22 2 3 4" xfId="7356"/>
    <cellStyle name="Обычный 3 10 22 2 3 4 2" xfId="7357"/>
    <cellStyle name="Обычный 3 10 22 2 3 5" xfId="7358"/>
    <cellStyle name="Обычный 3 10 22 2 4" xfId="7359"/>
    <cellStyle name="Обычный 3 10 22 2 4 2" xfId="7360"/>
    <cellStyle name="Обычный 3 10 22 2 4 2 2" xfId="7361"/>
    <cellStyle name="Обычный 3 10 22 2 4 2 2 2" xfId="7362"/>
    <cellStyle name="Обычный 3 10 22 2 4 2 3" xfId="7363"/>
    <cellStyle name="Обычный 3 10 22 2 4 3" xfId="7364"/>
    <cellStyle name="Обычный 3 10 22 2 4 3 2" xfId="7365"/>
    <cellStyle name="Обычный 3 10 22 2 4 4" xfId="7366"/>
    <cellStyle name="Обычный 3 10 22 2 5" xfId="7367"/>
    <cellStyle name="Обычный 3 10 22 2 5 2" xfId="7368"/>
    <cellStyle name="Обычный 3 10 22 2 5 2 2" xfId="7369"/>
    <cellStyle name="Обычный 3 10 22 2 5 3" xfId="7370"/>
    <cellStyle name="Обычный 3 10 22 2 6" xfId="7371"/>
    <cellStyle name="Обычный 3 10 22 2 6 2" xfId="7372"/>
    <cellStyle name="Обычный 3 10 22 2 7" xfId="7373"/>
    <cellStyle name="Обычный 3 10 22 3" xfId="7374"/>
    <cellStyle name="Обычный 3 10 22 3 2" xfId="7375"/>
    <cellStyle name="Обычный 3 10 22 3 2 2" xfId="7376"/>
    <cellStyle name="Обычный 3 10 22 3 2 2 2" xfId="7377"/>
    <cellStyle name="Обычный 3 10 22 3 2 2 2 2" xfId="7378"/>
    <cellStyle name="Обычный 3 10 22 3 2 2 3" xfId="7379"/>
    <cellStyle name="Обычный 3 10 22 3 2 3" xfId="7380"/>
    <cellStyle name="Обычный 3 10 22 3 2 3 2" xfId="7381"/>
    <cellStyle name="Обычный 3 10 22 3 2 4" xfId="7382"/>
    <cellStyle name="Обычный 3 10 22 3 3" xfId="7383"/>
    <cellStyle name="Обычный 3 10 22 3 3 2" xfId="7384"/>
    <cellStyle name="Обычный 3 10 22 3 3 2 2" xfId="7385"/>
    <cellStyle name="Обычный 3 10 22 3 3 3" xfId="7386"/>
    <cellStyle name="Обычный 3 10 22 3 4" xfId="7387"/>
    <cellStyle name="Обычный 3 10 22 3 4 2" xfId="7388"/>
    <cellStyle name="Обычный 3 10 22 3 5" xfId="7389"/>
    <cellStyle name="Обычный 3 10 22 4" xfId="7390"/>
    <cellStyle name="Обычный 3 10 22 4 2" xfId="7391"/>
    <cellStyle name="Обычный 3 10 22 4 2 2" xfId="7392"/>
    <cellStyle name="Обычный 3 10 22 4 2 2 2" xfId="7393"/>
    <cellStyle name="Обычный 3 10 22 4 2 2 2 2" xfId="7394"/>
    <cellStyle name="Обычный 3 10 22 4 2 2 3" xfId="7395"/>
    <cellStyle name="Обычный 3 10 22 4 2 3" xfId="7396"/>
    <cellStyle name="Обычный 3 10 22 4 2 3 2" xfId="7397"/>
    <cellStyle name="Обычный 3 10 22 4 2 4" xfId="7398"/>
    <cellStyle name="Обычный 3 10 22 4 3" xfId="7399"/>
    <cellStyle name="Обычный 3 10 22 4 3 2" xfId="7400"/>
    <cellStyle name="Обычный 3 10 22 4 3 2 2" xfId="7401"/>
    <cellStyle name="Обычный 3 10 22 4 3 3" xfId="7402"/>
    <cellStyle name="Обычный 3 10 22 4 4" xfId="7403"/>
    <cellStyle name="Обычный 3 10 22 4 4 2" xfId="7404"/>
    <cellStyle name="Обычный 3 10 22 4 5" xfId="7405"/>
    <cellStyle name="Обычный 3 10 22 5" xfId="7406"/>
    <cellStyle name="Обычный 3 10 22 5 2" xfId="7407"/>
    <cellStyle name="Обычный 3 10 22 5 2 2" xfId="7408"/>
    <cellStyle name="Обычный 3 10 22 5 2 2 2" xfId="7409"/>
    <cellStyle name="Обычный 3 10 22 5 2 3" xfId="7410"/>
    <cellStyle name="Обычный 3 10 22 5 3" xfId="7411"/>
    <cellStyle name="Обычный 3 10 22 5 3 2" xfId="7412"/>
    <cellStyle name="Обычный 3 10 22 5 4" xfId="7413"/>
    <cellStyle name="Обычный 3 10 22 6" xfId="7414"/>
    <cellStyle name="Обычный 3 10 22 6 2" xfId="7415"/>
    <cellStyle name="Обычный 3 10 22 6 2 2" xfId="7416"/>
    <cellStyle name="Обычный 3 10 22 6 3" xfId="7417"/>
    <cellStyle name="Обычный 3 10 22 7" xfId="7418"/>
    <cellStyle name="Обычный 3 10 22 7 2" xfId="7419"/>
    <cellStyle name="Обычный 3 10 22 8" xfId="7420"/>
    <cellStyle name="Обычный 3 10 23" xfId="7421"/>
    <cellStyle name="Обычный 3 10 23 2" xfId="7422"/>
    <cellStyle name="Обычный 3 10 23 2 2" xfId="7423"/>
    <cellStyle name="Обычный 3 10 23 2 2 2" xfId="7424"/>
    <cellStyle name="Обычный 3 10 23 2 2 2 2" xfId="7425"/>
    <cellStyle name="Обычный 3 10 23 2 2 2 2 2" xfId="7426"/>
    <cellStyle name="Обычный 3 10 23 2 2 2 2 2 2" xfId="7427"/>
    <cellStyle name="Обычный 3 10 23 2 2 2 2 3" xfId="7428"/>
    <cellStyle name="Обычный 3 10 23 2 2 2 3" xfId="7429"/>
    <cellStyle name="Обычный 3 10 23 2 2 2 3 2" xfId="7430"/>
    <cellStyle name="Обычный 3 10 23 2 2 2 4" xfId="7431"/>
    <cellStyle name="Обычный 3 10 23 2 2 3" xfId="7432"/>
    <cellStyle name="Обычный 3 10 23 2 2 3 2" xfId="7433"/>
    <cellStyle name="Обычный 3 10 23 2 2 3 2 2" xfId="7434"/>
    <cellStyle name="Обычный 3 10 23 2 2 3 3" xfId="7435"/>
    <cellStyle name="Обычный 3 10 23 2 2 4" xfId="7436"/>
    <cellStyle name="Обычный 3 10 23 2 2 4 2" xfId="7437"/>
    <cellStyle name="Обычный 3 10 23 2 2 5" xfId="7438"/>
    <cellStyle name="Обычный 3 10 23 2 3" xfId="7439"/>
    <cellStyle name="Обычный 3 10 23 2 3 2" xfId="7440"/>
    <cellStyle name="Обычный 3 10 23 2 3 2 2" xfId="7441"/>
    <cellStyle name="Обычный 3 10 23 2 3 2 2 2" xfId="7442"/>
    <cellStyle name="Обычный 3 10 23 2 3 2 2 2 2" xfId="7443"/>
    <cellStyle name="Обычный 3 10 23 2 3 2 2 3" xfId="7444"/>
    <cellStyle name="Обычный 3 10 23 2 3 2 3" xfId="7445"/>
    <cellStyle name="Обычный 3 10 23 2 3 2 3 2" xfId="7446"/>
    <cellStyle name="Обычный 3 10 23 2 3 2 4" xfId="7447"/>
    <cellStyle name="Обычный 3 10 23 2 3 3" xfId="7448"/>
    <cellStyle name="Обычный 3 10 23 2 3 3 2" xfId="7449"/>
    <cellStyle name="Обычный 3 10 23 2 3 3 2 2" xfId="7450"/>
    <cellStyle name="Обычный 3 10 23 2 3 3 3" xfId="7451"/>
    <cellStyle name="Обычный 3 10 23 2 3 4" xfId="7452"/>
    <cellStyle name="Обычный 3 10 23 2 3 4 2" xfId="7453"/>
    <cellStyle name="Обычный 3 10 23 2 3 5" xfId="7454"/>
    <cellStyle name="Обычный 3 10 23 2 4" xfId="7455"/>
    <cellStyle name="Обычный 3 10 23 2 4 2" xfId="7456"/>
    <cellStyle name="Обычный 3 10 23 2 4 2 2" xfId="7457"/>
    <cellStyle name="Обычный 3 10 23 2 4 2 2 2" xfId="7458"/>
    <cellStyle name="Обычный 3 10 23 2 4 2 3" xfId="7459"/>
    <cellStyle name="Обычный 3 10 23 2 4 3" xfId="7460"/>
    <cellStyle name="Обычный 3 10 23 2 4 3 2" xfId="7461"/>
    <cellStyle name="Обычный 3 10 23 2 4 4" xfId="7462"/>
    <cellStyle name="Обычный 3 10 23 2 5" xfId="7463"/>
    <cellStyle name="Обычный 3 10 23 2 5 2" xfId="7464"/>
    <cellStyle name="Обычный 3 10 23 2 5 2 2" xfId="7465"/>
    <cellStyle name="Обычный 3 10 23 2 5 3" xfId="7466"/>
    <cellStyle name="Обычный 3 10 23 2 6" xfId="7467"/>
    <cellStyle name="Обычный 3 10 23 2 6 2" xfId="7468"/>
    <cellStyle name="Обычный 3 10 23 2 7" xfId="7469"/>
    <cellStyle name="Обычный 3 10 23 3" xfId="7470"/>
    <cellStyle name="Обычный 3 10 23 3 2" xfId="7471"/>
    <cellStyle name="Обычный 3 10 23 3 2 2" xfId="7472"/>
    <cellStyle name="Обычный 3 10 23 3 2 2 2" xfId="7473"/>
    <cellStyle name="Обычный 3 10 23 3 2 2 2 2" xfId="7474"/>
    <cellStyle name="Обычный 3 10 23 3 2 2 3" xfId="7475"/>
    <cellStyle name="Обычный 3 10 23 3 2 3" xfId="7476"/>
    <cellStyle name="Обычный 3 10 23 3 2 3 2" xfId="7477"/>
    <cellStyle name="Обычный 3 10 23 3 2 4" xfId="7478"/>
    <cellStyle name="Обычный 3 10 23 3 3" xfId="7479"/>
    <cellStyle name="Обычный 3 10 23 3 3 2" xfId="7480"/>
    <cellStyle name="Обычный 3 10 23 3 3 2 2" xfId="7481"/>
    <cellStyle name="Обычный 3 10 23 3 3 3" xfId="7482"/>
    <cellStyle name="Обычный 3 10 23 3 4" xfId="7483"/>
    <cellStyle name="Обычный 3 10 23 3 4 2" xfId="7484"/>
    <cellStyle name="Обычный 3 10 23 3 5" xfId="7485"/>
    <cellStyle name="Обычный 3 10 23 4" xfId="7486"/>
    <cellStyle name="Обычный 3 10 23 4 2" xfId="7487"/>
    <cellStyle name="Обычный 3 10 23 4 2 2" xfId="7488"/>
    <cellStyle name="Обычный 3 10 23 4 2 2 2" xfId="7489"/>
    <cellStyle name="Обычный 3 10 23 4 2 2 2 2" xfId="7490"/>
    <cellStyle name="Обычный 3 10 23 4 2 2 3" xfId="7491"/>
    <cellStyle name="Обычный 3 10 23 4 2 3" xfId="7492"/>
    <cellStyle name="Обычный 3 10 23 4 2 3 2" xfId="7493"/>
    <cellStyle name="Обычный 3 10 23 4 2 4" xfId="7494"/>
    <cellStyle name="Обычный 3 10 23 4 3" xfId="7495"/>
    <cellStyle name="Обычный 3 10 23 4 3 2" xfId="7496"/>
    <cellStyle name="Обычный 3 10 23 4 3 2 2" xfId="7497"/>
    <cellStyle name="Обычный 3 10 23 4 3 3" xfId="7498"/>
    <cellStyle name="Обычный 3 10 23 4 4" xfId="7499"/>
    <cellStyle name="Обычный 3 10 23 4 4 2" xfId="7500"/>
    <cellStyle name="Обычный 3 10 23 4 5" xfId="7501"/>
    <cellStyle name="Обычный 3 10 23 5" xfId="7502"/>
    <cellStyle name="Обычный 3 10 23 5 2" xfId="7503"/>
    <cellStyle name="Обычный 3 10 23 5 2 2" xfId="7504"/>
    <cellStyle name="Обычный 3 10 23 5 2 2 2" xfId="7505"/>
    <cellStyle name="Обычный 3 10 23 5 2 3" xfId="7506"/>
    <cellStyle name="Обычный 3 10 23 5 3" xfId="7507"/>
    <cellStyle name="Обычный 3 10 23 5 3 2" xfId="7508"/>
    <cellStyle name="Обычный 3 10 23 5 4" xfId="7509"/>
    <cellStyle name="Обычный 3 10 23 6" xfId="7510"/>
    <cellStyle name="Обычный 3 10 23 6 2" xfId="7511"/>
    <cellStyle name="Обычный 3 10 23 6 2 2" xfId="7512"/>
    <cellStyle name="Обычный 3 10 23 6 3" xfId="7513"/>
    <cellStyle name="Обычный 3 10 23 7" xfId="7514"/>
    <cellStyle name="Обычный 3 10 23 7 2" xfId="7515"/>
    <cellStyle name="Обычный 3 10 23 8" xfId="7516"/>
    <cellStyle name="Обычный 3 10 24" xfId="7517"/>
    <cellStyle name="Обычный 3 10 24 2" xfId="7518"/>
    <cellStyle name="Обычный 3 10 24 2 2" xfId="7519"/>
    <cellStyle name="Обычный 3 10 24 2 2 2" xfId="7520"/>
    <cellStyle name="Обычный 3 10 24 2 2 2 2" xfId="7521"/>
    <cellStyle name="Обычный 3 10 24 2 2 2 2 2" xfId="7522"/>
    <cellStyle name="Обычный 3 10 24 2 2 2 2 2 2" xfId="7523"/>
    <cellStyle name="Обычный 3 10 24 2 2 2 2 3" xfId="7524"/>
    <cellStyle name="Обычный 3 10 24 2 2 2 3" xfId="7525"/>
    <cellStyle name="Обычный 3 10 24 2 2 2 3 2" xfId="7526"/>
    <cellStyle name="Обычный 3 10 24 2 2 2 4" xfId="7527"/>
    <cellStyle name="Обычный 3 10 24 2 2 3" xfId="7528"/>
    <cellStyle name="Обычный 3 10 24 2 2 3 2" xfId="7529"/>
    <cellStyle name="Обычный 3 10 24 2 2 3 2 2" xfId="7530"/>
    <cellStyle name="Обычный 3 10 24 2 2 3 3" xfId="7531"/>
    <cellStyle name="Обычный 3 10 24 2 2 4" xfId="7532"/>
    <cellStyle name="Обычный 3 10 24 2 2 4 2" xfId="7533"/>
    <cellStyle name="Обычный 3 10 24 2 2 5" xfId="7534"/>
    <cellStyle name="Обычный 3 10 24 2 3" xfId="7535"/>
    <cellStyle name="Обычный 3 10 24 2 3 2" xfId="7536"/>
    <cellStyle name="Обычный 3 10 24 2 3 2 2" xfId="7537"/>
    <cellStyle name="Обычный 3 10 24 2 3 2 2 2" xfId="7538"/>
    <cellStyle name="Обычный 3 10 24 2 3 2 2 2 2" xfId="7539"/>
    <cellStyle name="Обычный 3 10 24 2 3 2 2 3" xfId="7540"/>
    <cellStyle name="Обычный 3 10 24 2 3 2 3" xfId="7541"/>
    <cellStyle name="Обычный 3 10 24 2 3 2 3 2" xfId="7542"/>
    <cellStyle name="Обычный 3 10 24 2 3 2 4" xfId="7543"/>
    <cellStyle name="Обычный 3 10 24 2 3 3" xfId="7544"/>
    <cellStyle name="Обычный 3 10 24 2 3 3 2" xfId="7545"/>
    <cellStyle name="Обычный 3 10 24 2 3 3 2 2" xfId="7546"/>
    <cellStyle name="Обычный 3 10 24 2 3 3 3" xfId="7547"/>
    <cellStyle name="Обычный 3 10 24 2 3 4" xfId="7548"/>
    <cellStyle name="Обычный 3 10 24 2 3 4 2" xfId="7549"/>
    <cellStyle name="Обычный 3 10 24 2 3 5" xfId="7550"/>
    <cellStyle name="Обычный 3 10 24 2 4" xfId="7551"/>
    <cellStyle name="Обычный 3 10 24 2 4 2" xfId="7552"/>
    <cellStyle name="Обычный 3 10 24 2 4 2 2" xfId="7553"/>
    <cellStyle name="Обычный 3 10 24 2 4 2 2 2" xfId="7554"/>
    <cellStyle name="Обычный 3 10 24 2 4 2 3" xfId="7555"/>
    <cellStyle name="Обычный 3 10 24 2 4 3" xfId="7556"/>
    <cellStyle name="Обычный 3 10 24 2 4 3 2" xfId="7557"/>
    <cellStyle name="Обычный 3 10 24 2 4 4" xfId="7558"/>
    <cellStyle name="Обычный 3 10 24 2 5" xfId="7559"/>
    <cellStyle name="Обычный 3 10 24 2 5 2" xfId="7560"/>
    <cellStyle name="Обычный 3 10 24 2 5 2 2" xfId="7561"/>
    <cellStyle name="Обычный 3 10 24 2 5 3" xfId="7562"/>
    <cellStyle name="Обычный 3 10 24 2 6" xfId="7563"/>
    <cellStyle name="Обычный 3 10 24 2 6 2" xfId="7564"/>
    <cellStyle name="Обычный 3 10 24 2 7" xfId="7565"/>
    <cellStyle name="Обычный 3 10 24 3" xfId="7566"/>
    <cellStyle name="Обычный 3 10 24 3 2" xfId="7567"/>
    <cellStyle name="Обычный 3 10 24 3 2 2" xfId="7568"/>
    <cellStyle name="Обычный 3 10 24 3 2 2 2" xfId="7569"/>
    <cellStyle name="Обычный 3 10 24 3 2 2 2 2" xfId="7570"/>
    <cellStyle name="Обычный 3 10 24 3 2 2 3" xfId="7571"/>
    <cellStyle name="Обычный 3 10 24 3 2 3" xfId="7572"/>
    <cellStyle name="Обычный 3 10 24 3 2 3 2" xfId="7573"/>
    <cellStyle name="Обычный 3 10 24 3 2 4" xfId="7574"/>
    <cellStyle name="Обычный 3 10 24 3 3" xfId="7575"/>
    <cellStyle name="Обычный 3 10 24 3 3 2" xfId="7576"/>
    <cellStyle name="Обычный 3 10 24 3 3 2 2" xfId="7577"/>
    <cellStyle name="Обычный 3 10 24 3 3 3" xfId="7578"/>
    <cellStyle name="Обычный 3 10 24 3 4" xfId="7579"/>
    <cellStyle name="Обычный 3 10 24 3 4 2" xfId="7580"/>
    <cellStyle name="Обычный 3 10 24 3 5" xfId="7581"/>
    <cellStyle name="Обычный 3 10 24 4" xfId="7582"/>
    <cellStyle name="Обычный 3 10 24 4 2" xfId="7583"/>
    <cellStyle name="Обычный 3 10 24 4 2 2" xfId="7584"/>
    <cellStyle name="Обычный 3 10 24 4 2 2 2" xfId="7585"/>
    <cellStyle name="Обычный 3 10 24 4 2 2 2 2" xfId="7586"/>
    <cellStyle name="Обычный 3 10 24 4 2 2 3" xfId="7587"/>
    <cellStyle name="Обычный 3 10 24 4 2 3" xfId="7588"/>
    <cellStyle name="Обычный 3 10 24 4 2 3 2" xfId="7589"/>
    <cellStyle name="Обычный 3 10 24 4 2 4" xfId="7590"/>
    <cellStyle name="Обычный 3 10 24 4 3" xfId="7591"/>
    <cellStyle name="Обычный 3 10 24 4 3 2" xfId="7592"/>
    <cellStyle name="Обычный 3 10 24 4 3 2 2" xfId="7593"/>
    <cellStyle name="Обычный 3 10 24 4 3 3" xfId="7594"/>
    <cellStyle name="Обычный 3 10 24 4 4" xfId="7595"/>
    <cellStyle name="Обычный 3 10 24 4 4 2" xfId="7596"/>
    <cellStyle name="Обычный 3 10 24 4 5" xfId="7597"/>
    <cellStyle name="Обычный 3 10 24 5" xfId="7598"/>
    <cellStyle name="Обычный 3 10 24 5 2" xfId="7599"/>
    <cellStyle name="Обычный 3 10 24 5 2 2" xfId="7600"/>
    <cellStyle name="Обычный 3 10 24 5 2 2 2" xfId="7601"/>
    <cellStyle name="Обычный 3 10 24 5 2 3" xfId="7602"/>
    <cellStyle name="Обычный 3 10 24 5 3" xfId="7603"/>
    <cellStyle name="Обычный 3 10 24 5 3 2" xfId="7604"/>
    <cellStyle name="Обычный 3 10 24 5 4" xfId="7605"/>
    <cellStyle name="Обычный 3 10 24 6" xfId="7606"/>
    <cellStyle name="Обычный 3 10 24 6 2" xfId="7607"/>
    <cellStyle name="Обычный 3 10 24 6 2 2" xfId="7608"/>
    <cellStyle name="Обычный 3 10 24 6 3" xfId="7609"/>
    <cellStyle name="Обычный 3 10 24 7" xfId="7610"/>
    <cellStyle name="Обычный 3 10 24 7 2" xfId="7611"/>
    <cellStyle name="Обычный 3 10 24 8" xfId="7612"/>
    <cellStyle name="Обычный 3 10 25" xfId="7613"/>
    <cellStyle name="Обычный 3 10 25 2" xfId="7614"/>
    <cellStyle name="Обычный 3 10 25 2 2" xfId="7615"/>
    <cellStyle name="Обычный 3 10 25 2 2 2" xfId="7616"/>
    <cellStyle name="Обычный 3 10 25 2 2 2 2" xfId="7617"/>
    <cellStyle name="Обычный 3 10 25 2 2 2 2 2" xfId="7618"/>
    <cellStyle name="Обычный 3 10 25 2 2 2 2 2 2" xfId="7619"/>
    <cellStyle name="Обычный 3 10 25 2 2 2 2 3" xfId="7620"/>
    <cellStyle name="Обычный 3 10 25 2 2 2 3" xfId="7621"/>
    <cellStyle name="Обычный 3 10 25 2 2 2 3 2" xfId="7622"/>
    <cellStyle name="Обычный 3 10 25 2 2 2 4" xfId="7623"/>
    <cellStyle name="Обычный 3 10 25 2 2 3" xfId="7624"/>
    <cellStyle name="Обычный 3 10 25 2 2 3 2" xfId="7625"/>
    <cellStyle name="Обычный 3 10 25 2 2 3 2 2" xfId="7626"/>
    <cellStyle name="Обычный 3 10 25 2 2 3 3" xfId="7627"/>
    <cellStyle name="Обычный 3 10 25 2 2 4" xfId="7628"/>
    <cellStyle name="Обычный 3 10 25 2 2 4 2" xfId="7629"/>
    <cellStyle name="Обычный 3 10 25 2 2 5" xfId="7630"/>
    <cellStyle name="Обычный 3 10 25 2 3" xfId="7631"/>
    <cellStyle name="Обычный 3 10 25 2 3 2" xfId="7632"/>
    <cellStyle name="Обычный 3 10 25 2 3 2 2" xfId="7633"/>
    <cellStyle name="Обычный 3 10 25 2 3 2 2 2" xfId="7634"/>
    <cellStyle name="Обычный 3 10 25 2 3 2 2 2 2" xfId="7635"/>
    <cellStyle name="Обычный 3 10 25 2 3 2 2 3" xfId="7636"/>
    <cellStyle name="Обычный 3 10 25 2 3 2 3" xfId="7637"/>
    <cellStyle name="Обычный 3 10 25 2 3 2 3 2" xfId="7638"/>
    <cellStyle name="Обычный 3 10 25 2 3 2 4" xfId="7639"/>
    <cellStyle name="Обычный 3 10 25 2 3 3" xfId="7640"/>
    <cellStyle name="Обычный 3 10 25 2 3 3 2" xfId="7641"/>
    <cellStyle name="Обычный 3 10 25 2 3 3 2 2" xfId="7642"/>
    <cellStyle name="Обычный 3 10 25 2 3 3 3" xfId="7643"/>
    <cellStyle name="Обычный 3 10 25 2 3 4" xfId="7644"/>
    <cellStyle name="Обычный 3 10 25 2 3 4 2" xfId="7645"/>
    <cellStyle name="Обычный 3 10 25 2 3 5" xfId="7646"/>
    <cellStyle name="Обычный 3 10 25 2 4" xfId="7647"/>
    <cellStyle name="Обычный 3 10 25 2 4 2" xfId="7648"/>
    <cellStyle name="Обычный 3 10 25 2 4 2 2" xfId="7649"/>
    <cellStyle name="Обычный 3 10 25 2 4 2 2 2" xfId="7650"/>
    <cellStyle name="Обычный 3 10 25 2 4 2 3" xfId="7651"/>
    <cellStyle name="Обычный 3 10 25 2 4 3" xfId="7652"/>
    <cellStyle name="Обычный 3 10 25 2 4 3 2" xfId="7653"/>
    <cellStyle name="Обычный 3 10 25 2 4 4" xfId="7654"/>
    <cellStyle name="Обычный 3 10 25 2 5" xfId="7655"/>
    <cellStyle name="Обычный 3 10 25 2 5 2" xfId="7656"/>
    <cellStyle name="Обычный 3 10 25 2 5 2 2" xfId="7657"/>
    <cellStyle name="Обычный 3 10 25 2 5 3" xfId="7658"/>
    <cellStyle name="Обычный 3 10 25 2 6" xfId="7659"/>
    <cellStyle name="Обычный 3 10 25 2 6 2" xfId="7660"/>
    <cellStyle name="Обычный 3 10 25 2 7" xfId="7661"/>
    <cellStyle name="Обычный 3 10 25 3" xfId="7662"/>
    <cellStyle name="Обычный 3 10 25 3 2" xfId="7663"/>
    <cellStyle name="Обычный 3 10 25 3 2 2" xfId="7664"/>
    <cellStyle name="Обычный 3 10 25 3 2 2 2" xfId="7665"/>
    <cellStyle name="Обычный 3 10 25 3 2 2 2 2" xfId="7666"/>
    <cellStyle name="Обычный 3 10 25 3 2 2 3" xfId="7667"/>
    <cellStyle name="Обычный 3 10 25 3 2 3" xfId="7668"/>
    <cellStyle name="Обычный 3 10 25 3 2 3 2" xfId="7669"/>
    <cellStyle name="Обычный 3 10 25 3 2 4" xfId="7670"/>
    <cellStyle name="Обычный 3 10 25 3 3" xfId="7671"/>
    <cellStyle name="Обычный 3 10 25 3 3 2" xfId="7672"/>
    <cellStyle name="Обычный 3 10 25 3 3 2 2" xfId="7673"/>
    <cellStyle name="Обычный 3 10 25 3 3 3" xfId="7674"/>
    <cellStyle name="Обычный 3 10 25 3 4" xfId="7675"/>
    <cellStyle name="Обычный 3 10 25 3 4 2" xfId="7676"/>
    <cellStyle name="Обычный 3 10 25 3 5" xfId="7677"/>
    <cellStyle name="Обычный 3 10 25 4" xfId="7678"/>
    <cellStyle name="Обычный 3 10 25 4 2" xfId="7679"/>
    <cellStyle name="Обычный 3 10 25 4 2 2" xfId="7680"/>
    <cellStyle name="Обычный 3 10 25 4 2 2 2" xfId="7681"/>
    <cellStyle name="Обычный 3 10 25 4 2 2 2 2" xfId="7682"/>
    <cellStyle name="Обычный 3 10 25 4 2 2 3" xfId="7683"/>
    <cellStyle name="Обычный 3 10 25 4 2 3" xfId="7684"/>
    <cellStyle name="Обычный 3 10 25 4 2 3 2" xfId="7685"/>
    <cellStyle name="Обычный 3 10 25 4 2 4" xfId="7686"/>
    <cellStyle name="Обычный 3 10 25 4 3" xfId="7687"/>
    <cellStyle name="Обычный 3 10 25 4 3 2" xfId="7688"/>
    <cellStyle name="Обычный 3 10 25 4 3 2 2" xfId="7689"/>
    <cellStyle name="Обычный 3 10 25 4 3 3" xfId="7690"/>
    <cellStyle name="Обычный 3 10 25 4 4" xfId="7691"/>
    <cellStyle name="Обычный 3 10 25 4 4 2" xfId="7692"/>
    <cellStyle name="Обычный 3 10 25 4 5" xfId="7693"/>
    <cellStyle name="Обычный 3 10 25 5" xfId="7694"/>
    <cellStyle name="Обычный 3 10 25 5 2" xfId="7695"/>
    <cellStyle name="Обычный 3 10 25 5 2 2" xfId="7696"/>
    <cellStyle name="Обычный 3 10 25 5 2 2 2" xfId="7697"/>
    <cellStyle name="Обычный 3 10 25 5 2 3" xfId="7698"/>
    <cellStyle name="Обычный 3 10 25 5 3" xfId="7699"/>
    <cellStyle name="Обычный 3 10 25 5 3 2" xfId="7700"/>
    <cellStyle name="Обычный 3 10 25 5 4" xfId="7701"/>
    <cellStyle name="Обычный 3 10 25 6" xfId="7702"/>
    <cellStyle name="Обычный 3 10 25 6 2" xfId="7703"/>
    <cellStyle name="Обычный 3 10 25 6 2 2" xfId="7704"/>
    <cellStyle name="Обычный 3 10 25 6 3" xfId="7705"/>
    <cellStyle name="Обычный 3 10 25 7" xfId="7706"/>
    <cellStyle name="Обычный 3 10 25 7 2" xfId="7707"/>
    <cellStyle name="Обычный 3 10 25 8" xfId="7708"/>
    <cellStyle name="Обычный 3 10 26" xfId="7709"/>
    <cellStyle name="Обычный 3 10 26 2" xfId="7710"/>
    <cellStyle name="Обычный 3 10 26 2 2" xfId="7711"/>
    <cellStyle name="Обычный 3 10 26 2 2 2" xfId="7712"/>
    <cellStyle name="Обычный 3 10 26 2 2 2 2" xfId="7713"/>
    <cellStyle name="Обычный 3 10 26 2 2 2 2 2" xfId="7714"/>
    <cellStyle name="Обычный 3 10 26 2 2 2 2 2 2" xfId="7715"/>
    <cellStyle name="Обычный 3 10 26 2 2 2 2 3" xfId="7716"/>
    <cellStyle name="Обычный 3 10 26 2 2 2 3" xfId="7717"/>
    <cellStyle name="Обычный 3 10 26 2 2 2 3 2" xfId="7718"/>
    <cellStyle name="Обычный 3 10 26 2 2 2 4" xfId="7719"/>
    <cellStyle name="Обычный 3 10 26 2 2 3" xfId="7720"/>
    <cellStyle name="Обычный 3 10 26 2 2 3 2" xfId="7721"/>
    <cellStyle name="Обычный 3 10 26 2 2 3 2 2" xfId="7722"/>
    <cellStyle name="Обычный 3 10 26 2 2 3 3" xfId="7723"/>
    <cellStyle name="Обычный 3 10 26 2 2 4" xfId="7724"/>
    <cellStyle name="Обычный 3 10 26 2 2 4 2" xfId="7725"/>
    <cellStyle name="Обычный 3 10 26 2 2 5" xfId="7726"/>
    <cellStyle name="Обычный 3 10 26 2 3" xfId="7727"/>
    <cellStyle name="Обычный 3 10 26 2 3 2" xfId="7728"/>
    <cellStyle name="Обычный 3 10 26 2 3 2 2" xfId="7729"/>
    <cellStyle name="Обычный 3 10 26 2 3 2 2 2" xfId="7730"/>
    <cellStyle name="Обычный 3 10 26 2 3 2 2 2 2" xfId="7731"/>
    <cellStyle name="Обычный 3 10 26 2 3 2 2 3" xfId="7732"/>
    <cellStyle name="Обычный 3 10 26 2 3 2 3" xfId="7733"/>
    <cellStyle name="Обычный 3 10 26 2 3 2 3 2" xfId="7734"/>
    <cellStyle name="Обычный 3 10 26 2 3 2 4" xfId="7735"/>
    <cellStyle name="Обычный 3 10 26 2 3 3" xfId="7736"/>
    <cellStyle name="Обычный 3 10 26 2 3 3 2" xfId="7737"/>
    <cellStyle name="Обычный 3 10 26 2 3 3 2 2" xfId="7738"/>
    <cellStyle name="Обычный 3 10 26 2 3 3 3" xfId="7739"/>
    <cellStyle name="Обычный 3 10 26 2 3 4" xfId="7740"/>
    <cellStyle name="Обычный 3 10 26 2 3 4 2" xfId="7741"/>
    <cellStyle name="Обычный 3 10 26 2 3 5" xfId="7742"/>
    <cellStyle name="Обычный 3 10 26 2 4" xfId="7743"/>
    <cellStyle name="Обычный 3 10 26 2 4 2" xfId="7744"/>
    <cellStyle name="Обычный 3 10 26 2 4 2 2" xfId="7745"/>
    <cellStyle name="Обычный 3 10 26 2 4 2 2 2" xfId="7746"/>
    <cellStyle name="Обычный 3 10 26 2 4 2 3" xfId="7747"/>
    <cellStyle name="Обычный 3 10 26 2 4 3" xfId="7748"/>
    <cellStyle name="Обычный 3 10 26 2 4 3 2" xfId="7749"/>
    <cellStyle name="Обычный 3 10 26 2 4 4" xfId="7750"/>
    <cellStyle name="Обычный 3 10 26 2 5" xfId="7751"/>
    <cellStyle name="Обычный 3 10 26 2 5 2" xfId="7752"/>
    <cellStyle name="Обычный 3 10 26 2 5 2 2" xfId="7753"/>
    <cellStyle name="Обычный 3 10 26 2 5 3" xfId="7754"/>
    <cellStyle name="Обычный 3 10 26 2 6" xfId="7755"/>
    <cellStyle name="Обычный 3 10 26 2 6 2" xfId="7756"/>
    <cellStyle name="Обычный 3 10 26 2 7" xfId="7757"/>
    <cellStyle name="Обычный 3 10 26 3" xfId="7758"/>
    <cellStyle name="Обычный 3 10 26 3 2" xfId="7759"/>
    <cellStyle name="Обычный 3 10 26 3 2 2" xfId="7760"/>
    <cellStyle name="Обычный 3 10 26 3 2 2 2" xfId="7761"/>
    <cellStyle name="Обычный 3 10 26 3 2 2 2 2" xfId="7762"/>
    <cellStyle name="Обычный 3 10 26 3 2 2 3" xfId="7763"/>
    <cellStyle name="Обычный 3 10 26 3 2 3" xfId="7764"/>
    <cellStyle name="Обычный 3 10 26 3 2 3 2" xfId="7765"/>
    <cellStyle name="Обычный 3 10 26 3 2 4" xfId="7766"/>
    <cellStyle name="Обычный 3 10 26 3 3" xfId="7767"/>
    <cellStyle name="Обычный 3 10 26 3 3 2" xfId="7768"/>
    <cellStyle name="Обычный 3 10 26 3 3 2 2" xfId="7769"/>
    <cellStyle name="Обычный 3 10 26 3 3 3" xfId="7770"/>
    <cellStyle name="Обычный 3 10 26 3 4" xfId="7771"/>
    <cellStyle name="Обычный 3 10 26 3 4 2" xfId="7772"/>
    <cellStyle name="Обычный 3 10 26 3 5" xfId="7773"/>
    <cellStyle name="Обычный 3 10 26 4" xfId="7774"/>
    <cellStyle name="Обычный 3 10 26 4 2" xfId="7775"/>
    <cellStyle name="Обычный 3 10 26 4 2 2" xfId="7776"/>
    <cellStyle name="Обычный 3 10 26 4 2 2 2" xfId="7777"/>
    <cellStyle name="Обычный 3 10 26 4 2 2 2 2" xfId="7778"/>
    <cellStyle name="Обычный 3 10 26 4 2 2 3" xfId="7779"/>
    <cellStyle name="Обычный 3 10 26 4 2 3" xfId="7780"/>
    <cellStyle name="Обычный 3 10 26 4 2 3 2" xfId="7781"/>
    <cellStyle name="Обычный 3 10 26 4 2 4" xfId="7782"/>
    <cellStyle name="Обычный 3 10 26 4 3" xfId="7783"/>
    <cellStyle name="Обычный 3 10 26 4 3 2" xfId="7784"/>
    <cellStyle name="Обычный 3 10 26 4 3 2 2" xfId="7785"/>
    <cellStyle name="Обычный 3 10 26 4 3 3" xfId="7786"/>
    <cellStyle name="Обычный 3 10 26 4 4" xfId="7787"/>
    <cellStyle name="Обычный 3 10 26 4 4 2" xfId="7788"/>
    <cellStyle name="Обычный 3 10 26 4 5" xfId="7789"/>
    <cellStyle name="Обычный 3 10 26 5" xfId="7790"/>
    <cellStyle name="Обычный 3 10 26 5 2" xfId="7791"/>
    <cellStyle name="Обычный 3 10 26 5 2 2" xfId="7792"/>
    <cellStyle name="Обычный 3 10 26 5 2 2 2" xfId="7793"/>
    <cellStyle name="Обычный 3 10 26 5 2 3" xfId="7794"/>
    <cellStyle name="Обычный 3 10 26 5 3" xfId="7795"/>
    <cellStyle name="Обычный 3 10 26 5 3 2" xfId="7796"/>
    <cellStyle name="Обычный 3 10 26 5 4" xfId="7797"/>
    <cellStyle name="Обычный 3 10 26 6" xfId="7798"/>
    <cellStyle name="Обычный 3 10 26 6 2" xfId="7799"/>
    <cellStyle name="Обычный 3 10 26 6 2 2" xfId="7800"/>
    <cellStyle name="Обычный 3 10 26 6 3" xfId="7801"/>
    <cellStyle name="Обычный 3 10 26 7" xfId="7802"/>
    <cellStyle name="Обычный 3 10 26 7 2" xfId="7803"/>
    <cellStyle name="Обычный 3 10 26 8" xfId="7804"/>
    <cellStyle name="Обычный 3 10 27" xfId="7805"/>
    <cellStyle name="Обычный 3 10 27 2" xfId="7806"/>
    <cellStyle name="Обычный 3 10 27 2 2" xfId="7807"/>
    <cellStyle name="Обычный 3 10 27 2 2 2" xfId="7808"/>
    <cellStyle name="Обычный 3 10 27 2 2 2 2" xfId="7809"/>
    <cellStyle name="Обычный 3 10 27 2 2 2 2 2" xfId="7810"/>
    <cellStyle name="Обычный 3 10 27 2 2 2 2 2 2" xfId="7811"/>
    <cellStyle name="Обычный 3 10 27 2 2 2 2 3" xfId="7812"/>
    <cellStyle name="Обычный 3 10 27 2 2 2 3" xfId="7813"/>
    <cellStyle name="Обычный 3 10 27 2 2 2 3 2" xfId="7814"/>
    <cellStyle name="Обычный 3 10 27 2 2 2 4" xfId="7815"/>
    <cellStyle name="Обычный 3 10 27 2 2 3" xfId="7816"/>
    <cellStyle name="Обычный 3 10 27 2 2 3 2" xfId="7817"/>
    <cellStyle name="Обычный 3 10 27 2 2 3 2 2" xfId="7818"/>
    <cellStyle name="Обычный 3 10 27 2 2 3 3" xfId="7819"/>
    <cellStyle name="Обычный 3 10 27 2 2 4" xfId="7820"/>
    <cellStyle name="Обычный 3 10 27 2 2 4 2" xfId="7821"/>
    <cellStyle name="Обычный 3 10 27 2 2 5" xfId="7822"/>
    <cellStyle name="Обычный 3 10 27 2 3" xfId="7823"/>
    <cellStyle name="Обычный 3 10 27 2 3 2" xfId="7824"/>
    <cellStyle name="Обычный 3 10 27 2 3 2 2" xfId="7825"/>
    <cellStyle name="Обычный 3 10 27 2 3 2 2 2" xfId="7826"/>
    <cellStyle name="Обычный 3 10 27 2 3 2 2 2 2" xfId="7827"/>
    <cellStyle name="Обычный 3 10 27 2 3 2 2 3" xfId="7828"/>
    <cellStyle name="Обычный 3 10 27 2 3 2 3" xfId="7829"/>
    <cellStyle name="Обычный 3 10 27 2 3 2 3 2" xfId="7830"/>
    <cellStyle name="Обычный 3 10 27 2 3 2 4" xfId="7831"/>
    <cellStyle name="Обычный 3 10 27 2 3 3" xfId="7832"/>
    <cellStyle name="Обычный 3 10 27 2 3 3 2" xfId="7833"/>
    <cellStyle name="Обычный 3 10 27 2 3 3 2 2" xfId="7834"/>
    <cellStyle name="Обычный 3 10 27 2 3 3 3" xfId="7835"/>
    <cellStyle name="Обычный 3 10 27 2 3 4" xfId="7836"/>
    <cellStyle name="Обычный 3 10 27 2 3 4 2" xfId="7837"/>
    <cellStyle name="Обычный 3 10 27 2 3 5" xfId="7838"/>
    <cellStyle name="Обычный 3 10 27 2 4" xfId="7839"/>
    <cellStyle name="Обычный 3 10 27 2 4 2" xfId="7840"/>
    <cellStyle name="Обычный 3 10 27 2 4 2 2" xfId="7841"/>
    <cellStyle name="Обычный 3 10 27 2 4 2 2 2" xfId="7842"/>
    <cellStyle name="Обычный 3 10 27 2 4 2 3" xfId="7843"/>
    <cellStyle name="Обычный 3 10 27 2 4 3" xfId="7844"/>
    <cellStyle name="Обычный 3 10 27 2 4 3 2" xfId="7845"/>
    <cellStyle name="Обычный 3 10 27 2 4 4" xfId="7846"/>
    <cellStyle name="Обычный 3 10 27 2 5" xfId="7847"/>
    <cellStyle name="Обычный 3 10 27 2 5 2" xfId="7848"/>
    <cellStyle name="Обычный 3 10 27 2 5 2 2" xfId="7849"/>
    <cellStyle name="Обычный 3 10 27 2 5 3" xfId="7850"/>
    <cellStyle name="Обычный 3 10 27 2 6" xfId="7851"/>
    <cellStyle name="Обычный 3 10 27 2 6 2" xfId="7852"/>
    <cellStyle name="Обычный 3 10 27 2 7" xfId="7853"/>
    <cellStyle name="Обычный 3 10 27 3" xfId="7854"/>
    <cellStyle name="Обычный 3 10 27 3 2" xfId="7855"/>
    <cellStyle name="Обычный 3 10 27 3 2 2" xfId="7856"/>
    <cellStyle name="Обычный 3 10 27 3 2 2 2" xfId="7857"/>
    <cellStyle name="Обычный 3 10 27 3 2 2 2 2" xfId="7858"/>
    <cellStyle name="Обычный 3 10 27 3 2 2 3" xfId="7859"/>
    <cellStyle name="Обычный 3 10 27 3 2 3" xfId="7860"/>
    <cellStyle name="Обычный 3 10 27 3 2 3 2" xfId="7861"/>
    <cellStyle name="Обычный 3 10 27 3 2 4" xfId="7862"/>
    <cellStyle name="Обычный 3 10 27 3 3" xfId="7863"/>
    <cellStyle name="Обычный 3 10 27 3 3 2" xfId="7864"/>
    <cellStyle name="Обычный 3 10 27 3 3 2 2" xfId="7865"/>
    <cellStyle name="Обычный 3 10 27 3 3 3" xfId="7866"/>
    <cellStyle name="Обычный 3 10 27 3 4" xfId="7867"/>
    <cellStyle name="Обычный 3 10 27 3 4 2" xfId="7868"/>
    <cellStyle name="Обычный 3 10 27 3 5" xfId="7869"/>
    <cellStyle name="Обычный 3 10 27 4" xfId="7870"/>
    <cellStyle name="Обычный 3 10 27 4 2" xfId="7871"/>
    <cellStyle name="Обычный 3 10 27 4 2 2" xfId="7872"/>
    <cellStyle name="Обычный 3 10 27 4 2 2 2" xfId="7873"/>
    <cellStyle name="Обычный 3 10 27 4 2 2 2 2" xfId="7874"/>
    <cellStyle name="Обычный 3 10 27 4 2 2 3" xfId="7875"/>
    <cellStyle name="Обычный 3 10 27 4 2 3" xfId="7876"/>
    <cellStyle name="Обычный 3 10 27 4 2 3 2" xfId="7877"/>
    <cellStyle name="Обычный 3 10 27 4 2 4" xfId="7878"/>
    <cellStyle name="Обычный 3 10 27 4 3" xfId="7879"/>
    <cellStyle name="Обычный 3 10 27 4 3 2" xfId="7880"/>
    <cellStyle name="Обычный 3 10 27 4 3 2 2" xfId="7881"/>
    <cellStyle name="Обычный 3 10 27 4 3 3" xfId="7882"/>
    <cellStyle name="Обычный 3 10 27 4 4" xfId="7883"/>
    <cellStyle name="Обычный 3 10 27 4 4 2" xfId="7884"/>
    <cellStyle name="Обычный 3 10 27 4 5" xfId="7885"/>
    <cellStyle name="Обычный 3 10 27 5" xfId="7886"/>
    <cellStyle name="Обычный 3 10 27 5 2" xfId="7887"/>
    <cellStyle name="Обычный 3 10 27 5 2 2" xfId="7888"/>
    <cellStyle name="Обычный 3 10 27 5 2 2 2" xfId="7889"/>
    <cellStyle name="Обычный 3 10 27 5 2 3" xfId="7890"/>
    <cellStyle name="Обычный 3 10 27 5 3" xfId="7891"/>
    <cellStyle name="Обычный 3 10 27 5 3 2" xfId="7892"/>
    <cellStyle name="Обычный 3 10 27 5 4" xfId="7893"/>
    <cellStyle name="Обычный 3 10 27 6" xfId="7894"/>
    <cellStyle name="Обычный 3 10 27 6 2" xfId="7895"/>
    <cellStyle name="Обычный 3 10 27 6 2 2" xfId="7896"/>
    <cellStyle name="Обычный 3 10 27 6 3" xfId="7897"/>
    <cellStyle name="Обычный 3 10 27 7" xfId="7898"/>
    <cellStyle name="Обычный 3 10 27 7 2" xfId="7899"/>
    <cellStyle name="Обычный 3 10 27 8" xfId="7900"/>
    <cellStyle name="Обычный 3 10 28" xfId="7901"/>
    <cellStyle name="Обычный 3 10 28 2" xfId="7902"/>
    <cellStyle name="Обычный 3 10 28 2 2" xfId="7903"/>
    <cellStyle name="Обычный 3 10 28 2 2 2" xfId="7904"/>
    <cellStyle name="Обычный 3 10 28 2 2 2 2" xfId="7905"/>
    <cellStyle name="Обычный 3 10 28 2 2 2 2 2" xfId="7906"/>
    <cellStyle name="Обычный 3 10 28 2 2 2 2 2 2" xfId="7907"/>
    <cellStyle name="Обычный 3 10 28 2 2 2 2 3" xfId="7908"/>
    <cellStyle name="Обычный 3 10 28 2 2 2 3" xfId="7909"/>
    <cellStyle name="Обычный 3 10 28 2 2 2 3 2" xfId="7910"/>
    <cellStyle name="Обычный 3 10 28 2 2 2 4" xfId="7911"/>
    <cellStyle name="Обычный 3 10 28 2 2 3" xfId="7912"/>
    <cellStyle name="Обычный 3 10 28 2 2 3 2" xfId="7913"/>
    <cellStyle name="Обычный 3 10 28 2 2 3 2 2" xfId="7914"/>
    <cellStyle name="Обычный 3 10 28 2 2 3 3" xfId="7915"/>
    <cellStyle name="Обычный 3 10 28 2 2 4" xfId="7916"/>
    <cellStyle name="Обычный 3 10 28 2 2 4 2" xfId="7917"/>
    <cellStyle name="Обычный 3 10 28 2 2 5" xfId="7918"/>
    <cellStyle name="Обычный 3 10 28 2 3" xfId="7919"/>
    <cellStyle name="Обычный 3 10 28 2 3 2" xfId="7920"/>
    <cellStyle name="Обычный 3 10 28 2 3 2 2" xfId="7921"/>
    <cellStyle name="Обычный 3 10 28 2 3 2 2 2" xfId="7922"/>
    <cellStyle name="Обычный 3 10 28 2 3 2 2 2 2" xfId="7923"/>
    <cellStyle name="Обычный 3 10 28 2 3 2 2 3" xfId="7924"/>
    <cellStyle name="Обычный 3 10 28 2 3 2 3" xfId="7925"/>
    <cellStyle name="Обычный 3 10 28 2 3 2 3 2" xfId="7926"/>
    <cellStyle name="Обычный 3 10 28 2 3 2 4" xfId="7927"/>
    <cellStyle name="Обычный 3 10 28 2 3 3" xfId="7928"/>
    <cellStyle name="Обычный 3 10 28 2 3 3 2" xfId="7929"/>
    <cellStyle name="Обычный 3 10 28 2 3 3 2 2" xfId="7930"/>
    <cellStyle name="Обычный 3 10 28 2 3 3 3" xfId="7931"/>
    <cellStyle name="Обычный 3 10 28 2 3 4" xfId="7932"/>
    <cellStyle name="Обычный 3 10 28 2 3 4 2" xfId="7933"/>
    <cellStyle name="Обычный 3 10 28 2 3 5" xfId="7934"/>
    <cellStyle name="Обычный 3 10 28 2 4" xfId="7935"/>
    <cellStyle name="Обычный 3 10 28 2 4 2" xfId="7936"/>
    <cellStyle name="Обычный 3 10 28 2 4 2 2" xfId="7937"/>
    <cellStyle name="Обычный 3 10 28 2 4 2 2 2" xfId="7938"/>
    <cellStyle name="Обычный 3 10 28 2 4 2 3" xfId="7939"/>
    <cellStyle name="Обычный 3 10 28 2 4 3" xfId="7940"/>
    <cellStyle name="Обычный 3 10 28 2 4 3 2" xfId="7941"/>
    <cellStyle name="Обычный 3 10 28 2 4 4" xfId="7942"/>
    <cellStyle name="Обычный 3 10 28 2 5" xfId="7943"/>
    <cellStyle name="Обычный 3 10 28 2 5 2" xfId="7944"/>
    <cellStyle name="Обычный 3 10 28 2 5 2 2" xfId="7945"/>
    <cellStyle name="Обычный 3 10 28 2 5 3" xfId="7946"/>
    <cellStyle name="Обычный 3 10 28 2 6" xfId="7947"/>
    <cellStyle name="Обычный 3 10 28 2 6 2" xfId="7948"/>
    <cellStyle name="Обычный 3 10 28 2 7" xfId="7949"/>
    <cellStyle name="Обычный 3 10 28 3" xfId="7950"/>
    <cellStyle name="Обычный 3 10 28 3 2" xfId="7951"/>
    <cellStyle name="Обычный 3 10 28 3 2 2" xfId="7952"/>
    <cellStyle name="Обычный 3 10 28 3 2 2 2" xfId="7953"/>
    <cellStyle name="Обычный 3 10 28 3 2 2 2 2" xfId="7954"/>
    <cellStyle name="Обычный 3 10 28 3 2 2 3" xfId="7955"/>
    <cellStyle name="Обычный 3 10 28 3 2 3" xfId="7956"/>
    <cellStyle name="Обычный 3 10 28 3 2 3 2" xfId="7957"/>
    <cellStyle name="Обычный 3 10 28 3 2 4" xfId="7958"/>
    <cellStyle name="Обычный 3 10 28 3 3" xfId="7959"/>
    <cellStyle name="Обычный 3 10 28 3 3 2" xfId="7960"/>
    <cellStyle name="Обычный 3 10 28 3 3 2 2" xfId="7961"/>
    <cellStyle name="Обычный 3 10 28 3 3 3" xfId="7962"/>
    <cellStyle name="Обычный 3 10 28 3 4" xfId="7963"/>
    <cellStyle name="Обычный 3 10 28 3 4 2" xfId="7964"/>
    <cellStyle name="Обычный 3 10 28 3 5" xfId="7965"/>
    <cellStyle name="Обычный 3 10 28 4" xfId="7966"/>
    <cellStyle name="Обычный 3 10 28 4 2" xfId="7967"/>
    <cellStyle name="Обычный 3 10 28 4 2 2" xfId="7968"/>
    <cellStyle name="Обычный 3 10 28 4 2 2 2" xfId="7969"/>
    <cellStyle name="Обычный 3 10 28 4 2 2 2 2" xfId="7970"/>
    <cellStyle name="Обычный 3 10 28 4 2 2 3" xfId="7971"/>
    <cellStyle name="Обычный 3 10 28 4 2 3" xfId="7972"/>
    <cellStyle name="Обычный 3 10 28 4 2 3 2" xfId="7973"/>
    <cellStyle name="Обычный 3 10 28 4 2 4" xfId="7974"/>
    <cellStyle name="Обычный 3 10 28 4 3" xfId="7975"/>
    <cellStyle name="Обычный 3 10 28 4 3 2" xfId="7976"/>
    <cellStyle name="Обычный 3 10 28 4 3 2 2" xfId="7977"/>
    <cellStyle name="Обычный 3 10 28 4 3 3" xfId="7978"/>
    <cellStyle name="Обычный 3 10 28 4 4" xfId="7979"/>
    <cellStyle name="Обычный 3 10 28 4 4 2" xfId="7980"/>
    <cellStyle name="Обычный 3 10 28 4 5" xfId="7981"/>
    <cellStyle name="Обычный 3 10 28 5" xfId="7982"/>
    <cellStyle name="Обычный 3 10 28 5 2" xfId="7983"/>
    <cellStyle name="Обычный 3 10 28 5 2 2" xfId="7984"/>
    <cellStyle name="Обычный 3 10 28 5 2 2 2" xfId="7985"/>
    <cellStyle name="Обычный 3 10 28 5 2 3" xfId="7986"/>
    <cellStyle name="Обычный 3 10 28 5 3" xfId="7987"/>
    <cellStyle name="Обычный 3 10 28 5 3 2" xfId="7988"/>
    <cellStyle name="Обычный 3 10 28 5 4" xfId="7989"/>
    <cellStyle name="Обычный 3 10 28 6" xfId="7990"/>
    <cellStyle name="Обычный 3 10 28 6 2" xfId="7991"/>
    <cellStyle name="Обычный 3 10 28 6 2 2" xfId="7992"/>
    <cellStyle name="Обычный 3 10 28 6 3" xfId="7993"/>
    <cellStyle name="Обычный 3 10 28 7" xfId="7994"/>
    <cellStyle name="Обычный 3 10 28 7 2" xfId="7995"/>
    <cellStyle name="Обычный 3 10 28 8" xfId="7996"/>
    <cellStyle name="Обычный 3 10 29" xfId="7997"/>
    <cellStyle name="Обычный 3 10 29 2" xfId="7998"/>
    <cellStyle name="Обычный 3 10 29 2 2" xfId="7999"/>
    <cellStyle name="Обычный 3 10 29 2 2 2" xfId="8000"/>
    <cellStyle name="Обычный 3 10 29 2 2 2 2" xfId="8001"/>
    <cellStyle name="Обычный 3 10 29 2 2 2 2 2" xfId="8002"/>
    <cellStyle name="Обычный 3 10 29 2 2 2 2 2 2" xfId="8003"/>
    <cellStyle name="Обычный 3 10 29 2 2 2 2 3" xfId="8004"/>
    <cellStyle name="Обычный 3 10 29 2 2 2 3" xfId="8005"/>
    <cellStyle name="Обычный 3 10 29 2 2 2 3 2" xfId="8006"/>
    <cellStyle name="Обычный 3 10 29 2 2 2 4" xfId="8007"/>
    <cellStyle name="Обычный 3 10 29 2 2 3" xfId="8008"/>
    <cellStyle name="Обычный 3 10 29 2 2 3 2" xfId="8009"/>
    <cellStyle name="Обычный 3 10 29 2 2 3 2 2" xfId="8010"/>
    <cellStyle name="Обычный 3 10 29 2 2 3 3" xfId="8011"/>
    <cellStyle name="Обычный 3 10 29 2 2 4" xfId="8012"/>
    <cellStyle name="Обычный 3 10 29 2 2 4 2" xfId="8013"/>
    <cellStyle name="Обычный 3 10 29 2 2 5" xfId="8014"/>
    <cellStyle name="Обычный 3 10 29 2 3" xfId="8015"/>
    <cellStyle name="Обычный 3 10 29 2 3 2" xfId="8016"/>
    <cellStyle name="Обычный 3 10 29 2 3 2 2" xfId="8017"/>
    <cellStyle name="Обычный 3 10 29 2 3 2 2 2" xfId="8018"/>
    <cellStyle name="Обычный 3 10 29 2 3 2 2 2 2" xfId="8019"/>
    <cellStyle name="Обычный 3 10 29 2 3 2 2 3" xfId="8020"/>
    <cellStyle name="Обычный 3 10 29 2 3 2 3" xfId="8021"/>
    <cellStyle name="Обычный 3 10 29 2 3 2 3 2" xfId="8022"/>
    <cellStyle name="Обычный 3 10 29 2 3 2 4" xfId="8023"/>
    <cellStyle name="Обычный 3 10 29 2 3 3" xfId="8024"/>
    <cellStyle name="Обычный 3 10 29 2 3 3 2" xfId="8025"/>
    <cellStyle name="Обычный 3 10 29 2 3 3 2 2" xfId="8026"/>
    <cellStyle name="Обычный 3 10 29 2 3 3 3" xfId="8027"/>
    <cellStyle name="Обычный 3 10 29 2 3 4" xfId="8028"/>
    <cellStyle name="Обычный 3 10 29 2 3 4 2" xfId="8029"/>
    <cellStyle name="Обычный 3 10 29 2 3 5" xfId="8030"/>
    <cellStyle name="Обычный 3 10 29 2 4" xfId="8031"/>
    <cellStyle name="Обычный 3 10 29 2 4 2" xfId="8032"/>
    <cellStyle name="Обычный 3 10 29 2 4 2 2" xfId="8033"/>
    <cellStyle name="Обычный 3 10 29 2 4 2 2 2" xfId="8034"/>
    <cellStyle name="Обычный 3 10 29 2 4 2 3" xfId="8035"/>
    <cellStyle name="Обычный 3 10 29 2 4 3" xfId="8036"/>
    <cellStyle name="Обычный 3 10 29 2 4 3 2" xfId="8037"/>
    <cellStyle name="Обычный 3 10 29 2 4 4" xfId="8038"/>
    <cellStyle name="Обычный 3 10 29 2 5" xfId="8039"/>
    <cellStyle name="Обычный 3 10 29 2 5 2" xfId="8040"/>
    <cellStyle name="Обычный 3 10 29 2 5 2 2" xfId="8041"/>
    <cellStyle name="Обычный 3 10 29 2 5 3" xfId="8042"/>
    <cellStyle name="Обычный 3 10 29 2 6" xfId="8043"/>
    <cellStyle name="Обычный 3 10 29 2 6 2" xfId="8044"/>
    <cellStyle name="Обычный 3 10 29 2 7" xfId="8045"/>
    <cellStyle name="Обычный 3 10 29 3" xfId="8046"/>
    <cellStyle name="Обычный 3 10 29 3 2" xfId="8047"/>
    <cellStyle name="Обычный 3 10 29 3 2 2" xfId="8048"/>
    <cellStyle name="Обычный 3 10 29 3 2 2 2" xfId="8049"/>
    <cellStyle name="Обычный 3 10 29 3 2 2 2 2" xfId="8050"/>
    <cellStyle name="Обычный 3 10 29 3 2 2 3" xfId="8051"/>
    <cellStyle name="Обычный 3 10 29 3 2 3" xfId="8052"/>
    <cellStyle name="Обычный 3 10 29 3 2 3 2" xfId="8053"/>
    <cellStyle name="Обычный 3 10 29 3 2 4" xfId="8054"/>
    <cellStyle name="Обычный 3 10 29 3 3" xfId="8055"/>
    <cellStyle name="Обычный 3 10 29 3 3 2" xfId="8056"/>
    <cellStyle name="Обычный 3 10 29 3 3 2 2" xfId="8057"/>
    <cellStyle name="Обычный 3 10 29 3 3 3" xfId="8058"/>
    <cellStyle name="Обычный 3 10 29 3 4" xfId="8059"/>
    <cellStyle name="Обычный 3 10 29 3 4 2" xfId="8060"/>
    <cellStyle name="Обычный 3 10 29 3 5" xfId="8061"/>
    <cellStyle name="Обычный 3 10 29 4" xfId="8062"/>
    <cellStyle name="Обычный 3 10 29 4 2" xfId="8063"/>
    <cellStyle name="Обычный 3 10 29 4 2 2" xfId="8064"/>
    <cellStyle name="Обычный 3 10 29 4 2 2 2" xfId="8065"/>
    <cellStyle name="Обычный 3 10 29 4 2 2 2 2" xfId="8066"/>
    <cellStyle name="Обычный 3 10 29 4 2 2 3" xfId="8067"/>
    <cellStyle name="Обычный 3 10 29 4 2 3" xfId="8068"/>
    <cellStyle name="Обычный 3 10 29 4 2 3 2" xfId="8069"/>
    <cellStyle name="Обычный 3 10 29 4 2 4" xfId="8070"/>
    <cellStyle name="Обычный 3 10 29 4 3" xfId="8071"/>
    <cellStyle name="Обычный 3 10 29 4 3 2" xfId="8072"/>
    <cellStyle name="Обычный 3 10 29 4 3 2 2" xfId="8073"/>
    <cellStyle name="Обычный 3 10 29 4 3 3" xfId="8074"/>
    <cellStyle name="Обычный 3 10 29 4 4" xfId="8075"/>
    <cellStyle name="Обычный 3 10 29 4 4 2" xfId="8076"/>
    <cellStyle name="Обычный 3 10 29 4 5" xfId="8077"/>
    <cellStyle name="Обычный 3 10 29 5" xfId="8078"/>
    <cellStyle name="Обычный 3 10 29 5 2" xfId="8079"/>
    <cellStyle name="Обычный 3 10 29 5 2 2" xfId="8080"/>
    <cellStyle name="Обычный 3 10 29 5 2 2 2" xfId="8081"/>
    <cellStyle name="Обычный 3 10 29 5 2 3" xfId="8082"/>
    <cellStyle name="Обычный 3 10 29 5 3" xfId="8083"/>
    <cellStyle name="Обычный 3 10 29 5 3 2" xfId="8084"/>
    <cellStyle name="Обычный 3 10 29 5 4" xfId="8085"/>
    <cellStyle name="Обычный 3 10 29 6" xfId="8086"/>
    <cellStyle name="Обычный 3 10 29 6 2" xfId="8087"/>
    <cellStyle name="Обычный 3 10 29 6 2 2" xfId="8088"/>
    <cellStyle name="Обычный 3 10 29 6 3" xfId="8089"/>
    <cellStyle name="Обычный 3 10 29 7" xfId="8090"/>
    <cellStyle name="Обычный 3 10 29 7 2" xfId="8091"/>
    <cellStyle name="Обычный 3 10 29 8" xfId="8092"/>
    <cellStyle name="Обычный 3 10 3" xfId="8093"/>
    <cellStyle name="Обычный 3 10 3 2" xfId="8094"/>
    <cellStyle name="Обычный 3 10 3 2 2" xfId="8095"/>
    <cellStyle name="Обычный 3 10 3 2 2 2" xfId="8096"/>
    <cellStyle name="Обычный 3 10 3 2 2 2 2" xfId="8097"/>
    <cellStyle name="Обычный 3 10 3 2 2 2 2 2" xfId="8098"/>
    <cellStyle name="Обычный 3 10 3 2 2 2 2 2 2" xfId="8099"/>
    <cellStyle name="Обычный 3 10 3 2 2 2 2 3" xfId="8100"/>
    <cellStyle name="Обычный 3 10 3 2 2 2 3" xfId="8101"/>
    <cellStyle name="Обычный 3 10 3 2 2 2 3 2" xfId="8102"/>
    <cellStyle name="Обычный 3 10 3 2 2 2 4" xfId="8103"/>
    <cellStyle name="Обычный 3 10 3 2 2 3" xfId="8104"/>
    <cellStyle name="Обычный 3 10 3 2 2 3 2" xfId="8105"/>
    <cellStyle name="Обычный 3 10 3 2 2 3 2 2" xfId="8106"/>
    <cellStyle name="Обычный 3 10 3 2 2 3 3" xfId="8107"/>
    <cellStyle name="Обычный 3 10 3 2 2 4" xfId="8108"/>
    <cellStyle name="Обычный 3 10 3 2 2 4 2" xfId="8109"/>
    <cellStyle name="Обычный 3 10 3 2 2 5" xfId="8110"/>
    <cellStyle name="Обычный 3 10 3 2 3" xfId="8111"/>
    <cellStyle name="Обычный 3 10 3 2 3 2" xfId="8112"/>
    <cellStyle name="Обычный 3 10 3 2 3 2 2" xfId="8113"/>
    <cellStyle name="Обычный 3 10 3 2 3 2 2 2" xfId="8114"/>
    <cellStyle name="Обычный 3 10 3 2 3 2 2 2 2" xfId="8115"/>
    <cellStyle name="Обычный 3 10 3 2 3 2 2 3" xfId="8116"/>
    <cellStyle name="Обычный 3 10 3 2 3 2 3" xfId="8117"/>
    <cellStyle name="Обычный 3 10 3 2 3 2 3 2" xfId="8118"/>
    <cellStyle name="Обычный 3 10 3 2 3 2 4" xfId="8119"/>
    <cellStyle name="Обычный 3 10 3 2 3 3" xfId="8120"/>
    <cellStyle name="Обычный 3 10 3 2 3 3 2" xfId="8121"/>
    <cellStyle name="Обычный 3 10 3 2 3 3 2 2" xfId="8122"/>
    <cellStyle name="Обычный 3 10 3 2 3 3 3" xfId="8123"/>
    <cellStyle name="Обычный 3 10 3 2 3 4" xfId="8124"/>
    <cellStyle name="Обычный 3 10 3 2 3 4 2" xfId="8125"/>
    <cellStyle name="Обычный 3 10 3 2 3 5" xfId="8126"/>
    <cellStyle name="Обычный 3 10 3 2 4" xfId="8127"/>
    <cellStyle name="Обычный 3 10 3 2 4 2" xfId="8128"/>
    <cellStyle name="Обычный 3 10 3 2 4 2 2" xfId="8129"/>
    <cellStyle name="Обычный 3 10 3 2 4 2 2 2" xfId="8130"/>
    <cellStyle name="Обычный 3 10 3 2 4 2 3" xfId="8131"/>
    <cellStyle name="Обычный 3 10 3 2 4 3" xfId="8132"/>
    <cellStyle name="Обычный 3 10 3 2 4 3 2" xfId="8133"/>
    <cellStyle name="Обычный 3 10 3 2 4 4" xfId="8134"/>
    <cellStyle name="Обычный 3 10 3 2 5" xfId="8135"/>
    <cellStyle name="Обычный 3 10 3 2 5 2" xfId="8136"/>
    <cellStyle name="Обычный 3 10 3 2 5 2 2" xfId="8137"/>
    <cellStyle name="Обычный 3 10 3 2 5 3" xfId="8138"/>
    <cellStyle name="Обычный 3 10 3 2 6" xfId="8139"/>
    <cellStyle name="Обычный 3 10 3 2 6 2" xfId="8140"/>
    <cellStyle name="Обычный 3 10 3 2 7" xfId="8141"/>
    <cellStyle name="Обычный 3 10 3 3" xfId="8142"/>
    <cellStyle name="Обычный 3 10 3 3 2" xfId="8143"/>
    <cellStyle name="Обычный 3 10 3 3 2 2" xfId="8144"/>
    <cellStyle name="Обычный 3 10 3 3 2 2 2" xfId="8145"/>
    <cellStyle name="Обычный 3 10 3 3 2 2 2 2" xfId="8146"/>
    <cellStyle name="Обычный 3 10 3 3 2 2 3" xfId="8147"/>
    <cellStyle name="Обычный 3 10 3 3 2 3" xfId="8148"/>
    <cellStyle name="Обычный 3 10 3 3 2 3 2" xfId="8149"/>
    <cellStyle name="Обычный 3 10 3 3 2 4" xfId="8150"/>
    <cellStyle name="Обычный 3 10 3 3 3" xfId="8151"/>
    <cellStyle name="Обычный 3 10 3 3 3 2" xfId="8152"/>
    <cellStyle name="Обычный 3 10 3 3 3 2 2" xfId="8153"/>
    <cellStyle name="Обычный 3 10 3 3 3 3" xfId="8154"/>
    <cellStyle name="Обычный 3 10 3 3 4" xfId="8155"/>
    <cellStyle name="Обычный 3 10 3 3 4 2" xfId="8156"/>
    <cellStyle name="Обычный 3 10 3 3 5" xfId="8157"/>
    <cellStyle name="Обычный 3 10 3 4" xfId="8158"/>
    <cellStyle name="Обычный 3 10 3 4 2" xfId="8159"/>
    <cellStyle name="Обычный 3 10 3 4 2 2" xfId="8160"/>
    <cellStyle name="Обычный 3 10 3 4 2 2 2" xfId="8161"/>
    <cellStyle name="Обычный 3 10 3 4 2 2 2 2" xfId="8162"/>
    <cellStyle name="Обычный 3 10 3 4 2 2 3" xfId="8163"/>
    <cellStyle name="Обычный 3 10 3 4 2 3" xfId="8164"/>
    <cellStyle name="Обычный 3 10 3 4 2 3 2" xfId="8165"/>
    <cellStyle name="Обычный 3 10 3 4 2 4" xfId="8166"/>
    <cellStyle name="Обычный 3 10 3 4 3" xfId="8167"/>
    <cellStyle name="Обычный 3 10 3 4 3 2" xfId="8168"/>
    <cellStyle name="Обычный 3 10 3 4 3 2 2" xfId="8169"/>
    <cellStyle name="Обычный 3 10 3 4 3 3" xfId="8170"/>
    <cellStyle name="Обычный 3 10 3 4 4" xfId="8171"/>
    <cellStyle name="Обычный 3 10 3 4 4 2" xfId="8172"/>
    <cellStyle name="Обычный 3 10 3 4 5" xfId="8173"/>
    <cellStyle name="Обычный 3 10 3 5" xfId="8174"/>
    <cellStyle name="Обычный 3 10 3 5 2" xfId="8175"/>
    <cellStyle name="Обычный 3 10 3 5 2 2" xfId="8176"/>
    <cellStyle name="Обычный 3 10 3 5 2 2 2" xfId="8177"/>
    <cellStyle name="Обычный 3 10 3 5 2 3" xfId="8178"/>
    <cellStyle name="Обычный 3 10 3 5 3" xfId="8179"/>
    <cellStyle name="Обычный 3 10 3 5 3 2" xfId="8180"/>
    <cellStyle name="Обычный 3 10 3 5 4" xfId="8181"/>
    <cellStyle name="Обычный 3 10 3 6" xfId="8182"/>
    <cellStyle name="Обычный 3 10 3 6 2" xfId="8183"/>
    <cellStyle name="Обычный 3 10 3 6 2 2" xfId="8184"/>
    <cellStyle name="Обычный 3 10 3 6 3" xfId="8185"/>
    <cellStyle name="Обычный 3 10 3 7" xfId="8186"/>
    <cellStyle name="Обычный 3 10 3 7 2" xfId="8187"/>
    <cellStyle name="Обычный 3 10 3 8" xfId="8188"/>
    <cellStyle name="Обычный 3 10 30" xfId="8189"/>
    <cellStyle name="Обычный 3 10 30 2" xfId="8190"/>
    <cellStyle name="Обычный 3 10 30 2 2" xfId="8191"/>
    <cellStyle name="Обычный 3 10 30 2 2 2" xfId="8192"/>
    <cellStyle name="Обычный 3 10 30 2 2 2 2" xfId="8193"/>
    <cellStyle name="Обычный 3 10 30 2 2 2 2 2" xfId="8194"/>
    <cellStyle name="Обычный 3 10 30 2 2 2 2 2 2" xfId="8195"/>
    <cellStyle name="Обычный 3 10 30 2 2 2 2 3" xfId="8196"/>
    <cellStyle name="Обычный 3 10 30 2 2 2 3" xfId="8197"/>
    <cellStyle name="Обычный 3 10 30 2 2 2 3 2" xfId="8198"/>
    <cellStyle name="Обычный 3 10 30 2 2 2 4" xfId="8199"/>
    <cellStyle name="Обычный 3 10 30 2 2 3" xfId="8200"/>
    <cellStyle name="Обычный 3 10 30 2 2 3 2" xfId="8201"/>
    <cellStyle name="Обычный 3 10 30 2 2 3 2 2" xfId="8202"/>
    <cellStyle name="Обычный 3 10 30 2 2 3 3" xfId="8203"/>
    <cellStyle name="Обычный 3 10 30 2 2 4" xfId="8204"/>
    <cellStyle name="Обычный 3 10 30 2 2 4 2" xfId="8205"/>
    <cellStyle name="Обычный 3 10 30 2 2 5" xfId="8206"/>
    <cellStyle name="Обычный 3 10 30 2 3" xfId="8207"/>
    <cellStyle name="Обычный 3 10 30 2 3 2" xfId="8208"/>
    <cellStyle name="Обычный 3 10 30 2 3 2 2" xfId="8209"/>
    <cellStyle name="Обычный 3 10 30 2 3 2 2 2" xfId="8210"/>
    <cellStyle name="Обычный 3 10 30 2 3 2 2 2 2" xfId="8211"/>
    <cellStyle name="Обычный 3 10 30 2 3 2 2 3" xfId="8212"/>
    <cellStyle name="Обычный 3 10 30 2 3 2 3" xfId="8213"/>
    <cellStyle name="Обычный 3 10 30 2 3 2 3 2" xfId="8214"/>
    <cellStyle name="Обычный 3 10 30 2 3 2 4" xfId="8215"/>
    <cellStyle name="Обычный 3 10 30 2 3 3" xfId="8216"/>
    <cellStyle name="Обычный 3 10 30 2 3 3 2" xfId="8217"/>
    <cellStyle name="Обычный 3 10 30 2 3 3 2 2" xfId="8218"/>
    <cellStyle name="Обычный 3 10 30 2 3 3 3" xfId="8219"/>
    <cellStyle name="Обычный 3 10 30 2 3 4" xfId="8220"/>
    <cellStyle name="Обычный 3 10 30 2 3 4 2" xfId="8221"/>
    <cellStyle name="Обычный 3 10 30 2 3 5" xfId="8222"/>
    <cellStyle name="Обычный 3 10 30 2 4" xfId="8223"/>
    <cellStyle name="Обычный 3 10 30 2 4 2" xfId="8224"/>
    <cellStyle name="Обычный 3 10 30 2 4 2 2" xfId="8225"/>
    <cellStyle name="Обычный 3 10 30 2 4 2 2 2" xfId="8226"/>
    <cellStyle name="Обычный 3 10 30 2 4 2 3" xfId="8227"/>
    <cellStyle name="Обычный 3 10 30 2 4 3" xfId="8228"/>
    <cellStyle name="Обычный 3 10 30 2 4 3 2" xfId="8229"/>
    <cellStyle name="Обычный 3 10 30 2 4 4" xfId="8230"/>
    <cellStyle name="Обычный 3 10 30 2 5" xfId="8231"/>
    <cellStyle name="Обычный 3 10 30 2 5 2" xfId="8232"/>
    <cellStyle name="Обычный 3 10 30 2 5 2 2" xfId="8233"/>
    <cellStyle name="Обычный 3 10 30 2 5 3" xfId="8234"/>
    <cellStyle name="Обычный 3 10 30 2 6" xfId="8235"/>
    <cellStyle name="Обычный 3 10 30 2 6 2" xfId="8236"/>
    <cellStyle name="Обычный 3 10 30 2 7" xfId="8237"/>
    <cellStyle name="Обычный 3 10 30 3" xfId="8238"/>
    <cellStyle name="Обычный 3 10 30 3 2" xfId="8239"/>
    <cellStyle name="Обычный 3 10 30 3 2 2" xfId="8240"/>
    <cellStyle name="Обычный 3 10 30 3 2 2 2" xfId="8241"/>
    <cellStyle name="Обычный 3 10 30 3 2 2 2 2" xfId="8242"/>
    <cellStyle name="Обычный 3 10 30 3 2 2 3" xfId="8243"/>
    <cellStyle name="Обычный 3 10 30 3 2 3" xfId="8244"/>
    <cellStyle name="Обычный 3 10 30 3 2 3 2" xfId="8245"/>
    <cellStyle name="Обычный 3 10 30 3 2 4" xfId="8246"/>
    <cellStyle name="Обычный 3 10 30 3 3" xfId="8247"/>
    <cellStyle name="Обычный 3 10 30 3 3 2" xfId="8248"/>
    <cellStyle name="Обычный 3 10 30 3 3 2 2" xfId="8249"/>
    <cellStyle name="Обычный 3 10 30 3 3 3" xfId="8250"/>
    <cellStyle name="Обычный 3 10 30 3 4" xfId="8251"/>
    <cellStyle name="Обычный 3 10 30 3 4 2" xfId="8252"/>
    <cellStyle name="Обычный 3 10 30 3 5" xfId="8253"/>
    <cellStyle name="Обычный 3 10 30 4" xfId="8254"/>
    <cellStyle name="Обычный 3 10 30 4 2" xfId="8255"/>
    <cellStyle name="Обычный 3 10 30 4 2 2" xfId="8256"/>
    <cellStyle name="Обычный 3 10 30 4 2 2 2" xfId="8257"/>
    <cellStyle name="Обычный 3 10 30 4 2 2 2 2" xfId="8258"/>
    <cellStyle name="Обычный 3 10 30 4 2 2 3" xfId="8259"/>
    <cellStyle name="Обычный 3 10 30 4 2 3" xfId="8260"/>
    <cellStyle name="Обычный 3 10 30 4 2 3 2" xfId="8261"/>
    <cellStyle name="Обычный 3 10 30 4 2 4" xfId="8262"/>
    <cellStyle name="Обычный 3 10 30 4 3" xfId="8263"/>
    <cellStyle name="Обычный 3 10 30 4 3 2" xfId="8264"/>
    <cellStyle name="Обычный 3 10 30 4 3 2 2" xfId="8265"/>
    <cellStyle name="Обычный 3 10 30 4 3 3" xfId="8266"/>
    <cellStyle name="Обычный 3 10 30 4 4" xfId="8267"/>
    <cellStyle name="Обычный 3 10 30 4 4 2" xfId="8268"/>
    <cellStyle name="Обычный 3 10 30 4 5" xfId="8269"/>
    <cellStyle name="Обычный 3 10 30 5" xfId="8270"/>
    <cellStyle name="Обычный 3 10 30 5 2" xfId="8271"/>
    <cellStyle name="Обычный 3 10 30 5 2 2" xfId="8272"/>
    <cellStyle name="Обычный 3 10 30 5 2 2 2" xfId="8273"/>
    <cellStyle name="Обычный 3 10 30 5 2 3" xfId="8274"/>
    <cellStyle name="Обычный 3 10 30 5 3" xfId="8275"/>
    <cellStyle name="Обычный 3 10 30 5 3 2" xfId="8276"/>
    <cellStyle name="Обычный 3 10 30 5 4" xfId="8277"/>
    <cellStyle name="Обычный 3 10 30 6" xfId="8278"/>
    <cellStyle name="Обычный 3 10 30 6 2" xfId="8279"/>
    <cellStyle name="Обычный 3 10 30 6 2 2" xfId="8280"/>
    <cellStyle name="Обычный 3 10 30 6 3" xfId="8281"/>
    <cellStyle name="Обычный 3 10 30 7" xfId="8282"/>
    <cellStyle name="Обычный 3 10 30 7 2" xfId="8283"/>
    <cellStyle name="Обычный 3 10 30 8" xfId="8284"/>
    <cellStyle name="Обычный 3 10 31" xfId="8285"/>
    <cellStyle name="Обычный 3 10 31 2" xfId="8286"/>
    <cellStyle name="Обычный 3 10 31 2 2" xfId="8287"/>
    <cellStyle name="Обычный 3 10 31 2 2 2" xfId="8288"/>
    <cellStyle name="Обычный 3 10 31 2 2 2 2" xfId="8289"/>
    <cellStyle name="Обычный 3 10 31 2 2 2 2 2" xfId="8290"/>
    <cellStyle name="Обычный 3 10 31 2 2 2 2 2 2" xfId="8291"/>
    <cellStyle name="Обычный 3 10 31 2 2 2 2 3" xfId="8292"/>
    <cellStyle name="Обычный 3 10 31 2 2 2 3" xfId="8293"/>
    <cellStyle name="Обычный 3 10 31 2 2 2 3 2" xfId="8294"/>
    <cellStyle name="Обычный 3 10 31 2 2 2 4" xfId="8295"/>
    <cellStyle name="Обычный 3 10 31 2 2 3" xfId="8296"/>
    <cellStyle name="Обычный 3 10 31 2 2 3 2" xfId="8297"/>
    <cellStyle name="Обычный 3 10 31 2 2 3 2 2" xfId="8298"/>
    <cellStyle name="Обычный 3 10 31 2 2 3 3" xfId="8299"/>
    <cellStyle name="Обычный 3 10 31 2 2 4" xfId="8300"/>
    <cellStyle name="Обычный 3 10 31 2 2 4 2" xfId="8301"/>
    <cellStyle name="Обычный 3 10 31 2 2 5" xfId="8302"/>
    <cellStyle name="Обычный 3 10 31 2 3" xfId="8303"/>
    <cellStyle name="Обычный 3 10 31 2 3 2" xfId="8304"/>
    <cellStyle name="Обычный 3 10 31 2 3 2 2" xfId="8305"/>
    <cellStyle name="Обычный 3 10 31 2 3 2 2 2" xfId="8306"/>
    <cellStyle name="Обычный 3 10 31 2 3 2 2 2 2" xfId="8307"/>
    <cellStyle name="Обычный 3 10 31 2 3 2 2 3" xfId="8308"/>
    <cellStyle name="Обычный 3 10 31 2 3 2 3" xfId="8309"/>
    <cellStyle name="Обычный 3 10 31 2 3 2 3 2" xfId="8310"/>
    <cellStyle name="Обычный 3 10 31 2 3 2 4" xfId="8311"/>
    <cellStyle name="Обычный 3 10 31 2 3 3" xfId="8312"/>
    <cellStyle name="Обычный 3 10 31 2 3 3 2" xfId="8313"/>
    <cellStyle name="Обычный 3 10 31 2 3 3 2 2" xfId="8314"/>
    <cellStyle name="Обычный 3 10 31 2 3 3 3" xfId="8315"/>
    <cellStyle name="Обычный 3 10 31 2 3 4" xfId="8316"/>
    <cellStyle name="Обычный 3 10 31 2 3 4 2" xfId="8317"/>
    <cellStyle name="Обычный 3 10 31 2 3 5" xfId="8318"/>
    <cellStyle name="Обычный 3 10 31 2 4" xfId="8319"/>
    <cellStyle name="Обычный 3 10 31 2 4 2" xfId="8320"/>
    <cellStyle name="Обычный 3 10 31 2 4 2 2" xfId="8321"/>
    <cellStyle name="Обычный 3 10 31 2 4 2 2 2" xfId="8322"/>
    <cellStyle name="Обычный 3 10 31 2 4 2 3" xfId="8323"/>
    <cellStyle name="Обычный 3 10 31 2 4 3" xfId="8324"/>
    <cellStyle name="Обычный 3 10 31 2 4 3 2" xfId="8325"/>
    <cellStyle name="Обычный 3 10 31 2 4 4" xfId="8326"/>
    <cellStyle name="Обычный 3 10 31 2 5" xfId="8327"/>
    <cellStyle name="Обычный 3 10 31 2 5 2" xfId="8328"/>
    <cellStyle name="Обычный 3 10 31 2 5 2 2" xfId="8329"/>
    <cellStyle name="Обычный 3 10 31 2 5 3" xfId="8330"/>
    <cellStyle name="Обычный 3 10 31 2 6" xfId="8331"/>
    <cellStyle name="Обычный 3 10 31 2 6 2" xfId="8332"/>
    <cellStyle name="Обычный 3 10 31 2 7" xfId="8333"/>
    <cellStyle name="Обычный 3 10 31 3" xfId="8334"/>
    <cellStyle name="Обычный 3 10 31 3 2" xfId="8335"/>
    <cellStyle name="Обычный 3 10 31 3 2 2" xfId="8336"/>
    <cellStyle name="Обычный 3 10 31 3 2 2 2" xfId="8337"/>
    <cellStyle name="Обычный 3 10 31 3 2 2 2 2" xfId="8338"/>
    <cellStyle name="Обычный 3 10 31 3 2 2 3" xfId="8339"/>
    <cellStyle name="Обычный 3 10 31 3 2 3" xfId="8340"/>
    <cellStyle name="Обычный 3 10 31 3 2 3 2" xfId="8341"/>
    <cellStyle name="Обычный 3 10 31 3 2 4" xfId="8342"/>
    <cellStyle name="Обычный 3 10 31 3 3" xfId="8343"/>
    <cellStyle name="Обычный 3 10 31 3 3 2" xfId="8344"/>
    <cellStyle name="Обычный 3 10 31 3 3 2 2" xfId="8345"/>
    <cellStyle name="Обычный 3 10 31 3 3 3" xfId="8346"/>
    <cellStyle name="Обычный 3 10 31 3 4" xfId="8347"/>
    <cellStyle name="Обычный 3 10 31 3 4 2" xfId="8348"/>
    <cellStyle name="Обычный 3 10 31 3 5" xfId="8349"/>
    <cellStyle name="Обычный 3 10 31 4" xfId="8350"/>
    <cellStyle name="Обычный 3 10 31 4 2" xfId="8351"/>
    <cellStyle name="Обычный 3 10 31 4 2 2" xfId="8352"/>
    <cellStyle name="Обычный 3 10 31 4 2 2 2" xfId="8353"/>
    <cellStyle name="Обычный 3 10 31 4 2 2 2 2" xfId="8354"/>
    <cellStyle name="Обычный 3 10 31 4 2 2 3" xfId="8355"/>
    <cellStyle name="Обычный 3 10 31 4 2 3" xfId="8356"/>
    <cellStyle name="Обычный 3 10 31 4 2 3 2" xfId="8357"/>
    <cellStyle name="Обычный 3 10 31 4 2 4" xfId="8358"/>
    <cellStyle name="Обычный 3 10 31 4 3" xfId="8359"/>
    <cellStyle name="Обычный 3 10 31 4 3 2" xfId="8360"/>
    <cellStyle name="Обычный 3 10 31 4 3 2 2" xfId="8361"/>
    <cellStyle name="Обычный 3 10 31 4 3 3" xfId="8362"/>
    <cellStyle name="Обычный 3 10 31 4 4" xfId="8363"/>
    <cellStyle name="Обычный 3 10 31 4 4 2" xfId="8364"/>
    <cellStyle name="Обычный 3 10 31 4 5" xfId="8365"/>
    <cellStyle name="Обычный 3 10 31 5" xfId="8366"/>
    <cellStyle name="Обычный 3 10 31 5 2" xfId="8367"/>
    <cellStyle name="Обычный 3 10 31 5 2 2" xfId="8368"/>
    <cellStyle name="Обычный 3 10 31 5 2 2 2" xfId="8369"/>
    <cellStyle name="Обычный 3 10 31 5 2 3" xfId="8370"/>
    <cellStyle name="Обычный 3 10 31 5 3" xfId="8371"/>
    <cellStyle name="Обычный 3 10 31 5 3 2" xfId="8372"/>
    <cellStyle name="Обычный 3 10 31 5 4" xfId="8373"/>
    <cellStyle name="Обычный 3 10 31 6" xfId="8374"/>
    <cellStyle name="Обычный 3 10 31 6 2" xfId="8375"/>
    <cellStyle name="Обычный 3 10 31 6 2 2" xfId="8376"/>
    <cellStyle name="Обычный 3 10 31 6 3" xfId="8377"/>
    <cellStyle name="Обычный 3 10 31 7" xfId="8378"/>
    <cellStyle name="Обычный 3 10 31 7 2" xfId="8379"/>
    <cellStyle name="Обычный 3 10 31 8" xfId="8380"/>
    <cellStyle name="Обычный 3 10 32" xfId="8381"/>
    <cellStyle name="Обычный 3 10 32 2" xfId="8382"/>
    <cellStyle name="Обычный 3 10 32 2 2" xfId="8383"/>
    <cellStyle name="Обычный 3 10 32 2 2 2" xfId="8384"/>
    <cellStyle name="Обычный 3 10 32 2 2 2 2" xfId="8385"/>
    <cellStyle name="Обычный 3 10 32 2 2 2 2 2" xfId="8386"/>
    <cellStyle name="Обычный 3 10 32 2 2 2 2 2 2" xfId="8387"/>
    <cellStyle name="Обычный 3 10 32 2 2 2 2 3" xfId="8388"/>
    <cellStyle name="Обычный 3 10 32 2 2 2 3" xfId="8389"/>
    <cellStyle name="Обычный 3 10 32 2 2 2 3 2" xfId="8390"/>
    <cellStyle name="Обычный 3 10 32 2 2 2 4" xfId="8391"/>
    <cellStyle name="Обычный 3 10 32 2 2 3" xfId="8392"/>
    <cellStyle name="Обычный 3 10 32 2 2 3 2" xfId="8393"/>
    <cellStyle name="Обычный 3 10 32 2 2 3 2 2" xfId="8394"/>
    <cellStyle name="Обычный 3 10 32 2 2 3 3" xfId="8395"/>
    <cellStyle name="Обычный 3 10 32 2 2 4" xfId="8396"/>
    <cellStyle name="Обычный 3 10 32 2 2 4 2" xfId="8397"/>
    <cellStyle name="Обычный 3 10 32 2 2 5" xfId="8398"/>
    <cellStyle name="Обычный 3 10 32 2 3" xfId="8399"/>
    <cellStyle name="Обычный 3 10 32 2 3 2" xfId="8400"/>
    <cellStyle name="Обычный 3 10 32 2 3 2 2" xfId="8401"/>
    <cellStyle name="Обычный 3 10 32 2 3 2 2 2" xfId="8402"/>
    <cellStyle name="Обычный 3 10 32 2 3 2 2 2 2" xfId="8403"/>
    <cellStyle name="Обычный 3 10 32 2 3 2 2 3" xfId="8404"/>
    <cellStyle name="Обычный 3 10 32 2 3 2 3" xfId="8405"/>
    <cellStyle name="Обычный 3 10 32 2 3 2 3 2" xfId="8406"/>
    <cellStyle name="Обычный 3 10 32 2 3 2 4" xfId="8407"/>
    <cellStyle name="Обычный 3 10 32 2 3 3" xfId="8408"/>
    <cellStyle name="Обычный 3 10 32 2 3 3 2" xfId="8409"/>
    <cellStyle name="Обычный 3 10 32 2 3 3 2 2" xfId="8410"/>
    <cellStyle name="Обычный 3 10 32 2 3 3 3" xfId="8411"/>
    <cellStyle name="Обычный 3 10 32 2 3 4" xfId="8412"/>
    <cellStyle name="Обычный 3 10 32 2 3 4 2" xfId="8413"/>
    <cellStyle name="Обычный 3 10 32 2 3 5" xfId="8414"/>
    <cellStyle name="Обычный 3 10 32 2 4" xfId="8415"/>
    <cellStyle name="Обычный 3 10 32 2 4 2" xfId="8416"/>
    <cellStyle name="Обычный 3 10 32 2 4 2 2" xfId="8417"/>
    <cellStyle name="Обычный 3 10 32 2 4 2 2 2" xfId="8418"/>
    <cellStyle name="Обычный 3 10 32 2 4 2 3" xfId="8419"/>
    <cellStyle name="Обычный 3 10 32 2 4 3" xfId="8420"/>
    <cellStyle name="Обычный 3 10 32 2 4 3 2" xfId="8421"/>
    <cellStyle name="Обычный 3 10 32 2 4 4" xfId="8422"/>
    <cellStyle name="Обычный 3 10 32 2 5" xfId="8423"/>
    <cellStyle name="Обычный 3 10 32 2 5 2" xfId="8424"/>
    <cellStyle name="Обычный 3 10 32 2 5 2 2" xfId="8425"/>
    <cellStyle name="Обычный 3 10 32 2 5 3" xfId="8426"/>
    <cellStyle name="Обычный 3 10 32 2 6" xfId="8427"/>
    <cellStyle name="Обычный 3 10 32 2 6 2" xfId="8428"/>
    <cellStyle name="Обычный 3 10 32 2 7" xfId="8429"/>
    <cellStyle name="Обычный 3 10 32 3" xfId="8430"/>
    <cellStyle name="Обычный 3 10 32 3 2" xfId="8431"/>
    <cellStyle name="Обычный 3 10 32 3 2 2" xfId="8432"/>
    <cellStyle name="Обычный 3 10 32 3 2 2 2" xfId="8433"/>
    <cellStyle name="Обычный 3 10 32 3 2 2 2 2" xfId="8434"/>
    <cellStyle name="Обычный 3 10 32 3 2 2 3" xfId="8435"/>
    <cellStyle name="Обычный 3 10 32 3 2 3" xfId="8436"/>
    <cellStyle name="Обычный 3 10 32 3 2 3 2" xfId="8437"/>
    <cellStyle name="Обычный 3 10 32 3 2 4" xfId="8438"/>
    <cellStyle name="Обычный 3 10 32 3 3" xfId="8439"/>
    <cellStyle name="Обычный 3 10 32 3 3 2" xfId="8440"/>
    <cellStyle name="Обычный 3 10 32 3 3 2 2" xfId="8441"/>
    <cellStyle name="Обычный 3 10 32 3 3 3" xfId="8442"/>
    <cellStyle name="Обычный 3 10 32 3 4" xfId="8443"/>
    <cellStyle name="Обычный 3 10 32 3 4 2" xfId="8444"/>
    <cellStyle name="Обычный 3 10 32 3 5" xfId="8445"/>
    <cellStyle name="Обычный 3 10 32 4" xfId="8446"/>
    <cellStyle name="Обычный 3 10 32 4 2" xfId="8447"/>
    <cellStyle name="Обычный 3 10 32 4 2 2" xfId="8448"/>
    <cellStyle name="Обычный 3 10 32 4 2 2 2" xfId="8449"/>
    <cellStyle name="Обычный 3 10 32 4 2 2 2 2" xfId="8450"/>
    <cellStyle name="Обычный 3 10 32 4 2 2 3" xfId="8451"/>
    <cellStyle name="Обычный 3 10 32 4 2 3" xfId="8452"/>
    <cellStyle name="Обычный 3 10 32 4 2 3 2" xfId="8453"/>
    <cellStyle name="Обычный 3 10 32 4 2 4" xfId="8454"/>
    <cellStyle name="Обычный 3 10 32 4 3" xfId="8455"/>
    <cellStyle name="Обычный 3 10 32 4 3 2" xfId="8456"/>
    <cellStyle name="Обычный 3 10 32 4 3 2 2" xfId="8457"/>
    <cellStyle name="Обычный 3 10 32 4 3 3" xfId="8458"/>
    <cellStyle name="Обычный 3 10 32 4 4" xfId="8459"/>
    <cellStyle name="Обычный 3 10 32 4 4 2" xfId="8460"/>
    <cellStyle name="Обычный 3 10 32 4 5" xfId="8461"/>
    <cellStyle name="Обычный 3 10 32 5" xfId="8462"/>
    <cellStyle name="Обычный 3 10 32 5 2" xfId="8463"/>
    <cellStyle name="Обычный 3 10 32 5 2 2" xfId="8464"/>
    <cellStyle name="Обычный 3 10 32 5 2 2 2" xfId="8465"/>
    <cellStyle name="Обычный 3 10 32 5 2 3" xfId="8466"/>
    <cellStyle name="Обычный 3 10 32 5 3" xfId="8467"/>
    <cellStyle name="Обычный 3 10 32 5 3 2" xfId="8468"/>
    <cellStyle name="Обычный 3 10 32 5 4" xfId="8469"/>
    <cellStyle name="Обычный 3 10 32 6" xfId="8470"/>
    <cellStyle name="Обычный 3 10 32 6 2" xfId="8471"/>
    <cellStyle name="Обычный 3 10 32 6 2 2" xfId="8472"/>
    <cellStyle name="Обычный 3 10 32 6 3" xfId="8473"/>
    <cellStyle name="Обычный 3 10 32 7" xfId="8474"/>
    <cellStyle name="Обычный 3 10 32 7 2" xfId="8475"/>
    <cellStyle name="Обычный 3 10 32 8" xfId="8476"/>
    <cellStyle name="Обычный 3 10 33" xfId="8477"/>
    <cellStyle name="Обычный 3 10 33 2" xfId="8478"/>
    <cellStyle name="Обычный 3 10 33 2 2" xfId="8479"/>
    <cellStyle name="Обычный 3 10 33 2 2 2" xfId="8480"/>
    <cellStyle name="Обычный 3 10 33 2 2 2 2" xfId="8481"/>
    <cellStyle name="Обычный 3 10 33 2 2 2 2 2" xfId="8482"/>
    <cellStyle name="Обычный 3 10 33 2 2 2 2 2 2" xfId="8483"/>
    <cellStyle name="Обычный 3 10 33 2 2 2 2 3" xfId="8484"/>
    <cellStyle name="Обычный 3 10 33 2 2 2 3" xfId="8485"/>
    <cellStyle name="Обычный 3 10 33 2 2 2 3 2" xfId="8486"/>
    <cellStyle name="Обычный 3 10 33 2 2 2 4" xfId="8487"/>
    <cellStyle name="Обычный 3 10 33 2 2 3" xfId="8488"/>
    <cellStyle name="Обычный 3 10 33 2 2 3 2" xfId="8489"/>
    <cellStyle name="Обычный 3 10 33 2 2 3 2 2" xfId="8490"/>
    <cellStyle name="Обычный 3 10 33 2 2 3 3" xfId="8491"/>
    <cellStyle name="Обычный 3 10 33 2 2 4" xfId="8492"/>
    <cellStyle name="Обычный 3 10 33 2 2 4 2" xfId="8493"/>
    <cellStyle name="Обычный 3 10 33 2 2 5" xfId="8494"/>
    <cellStyle name="Обычный 3 10 33 2 3" xfId="8495"/>
    <cellStyle name="Обычный 3 10 33 2 3 2" xfId="8496"/>
    <cellStyle name="Обычный 3 10 33 2 3 2 2" xfId="8497"/>
    <cellStyle name="Обычный 3 10 33 2 3 2 2 2" xfId="8498"/>
    <cellStyle name="Обычный 3 10 33 2 3 2 2 2 2" xfId="8499"/>
    <cellStyle name="Обычный 3 10 33 2 3 2 2 3" xfId="8500"/>
    <cellStyle name="Обычный 3 10 33 2 3 2 3" xfId="8501"/>
    <cellStyle name="Обычный 3 10 33 2 3 2 3 2" xfId="8502"/>
    <cellStyle name="Обычный 3 10 33 2 3 2 4" xfId="8503"/>
    <cellStyle name="Обычный 3 10 33 2 3 3" xfId="8504"/>
    <cellStyle name="Обычный 3 10 33 2 3 3 2" xfId="8505"/>
    <cellStyle name="Обычный 3 10 33 2 3 3 2 2" xfId="8506"/>
    <cellStyle name="Обычный 3 10 33 2 3 3 3" xfId="8507"/>
    <cellStyle name="Обычный 3 10 33 2 3 4" xfId="8508"/>
    <cellStyle name="Обычный 3 10 33 2 3 4 2" xfId="8509"/>
    <cellStyle name="Обычный 3 10 33 2 3 5" xfId="8510"/>
    <cellStyle name="Обычный 3 10 33 2 4" xfId="8511"/>
    <cellStyle name="Обычный 3 10 33 2 4 2" xfId="8512"/>
    <cellStyle name="Обычный 3 10 33 2 4 2 2" xfId="8513"/>
    <cellStyle name="Обычный 3 10 33 2 4 2 2 2" xfId="8514"/>
    <cellStyle name="Обычный 3 10 33 2 4 2 3" xfId="8515"/>
    <cellStyle name="Обычный 3 10 33 2 4 3" xfId="8516"/>
    <cellStyle name="Обычный 3 10 33 2 4 3 2" xfId="8517"/>
    <cellStyle name="Обычный 3 10 33 2 4 4" xfId="8518"/>
    <cellStyle name="Обычный 3 10 33 2 5" xfId="8519"/>
    <cellStyle name="Обычный 3 10 33 2 5 2" xfId="8520"/>
    <cellStyle name="Обычный 3 10 33 2 5 2 2" xfId="8521"/>
    <cellStyle name="Обычный 3 10 33 2 5 3" xfId="8522"/>
    <cellStyle name="Обычный 3 10 33 2 6" xfId="8523"/>
    <cellStyle name="Обычный 3 10 33 2 6 2" xfId="8524"/>
    <cellStyle name="Обычный 3 10 33 2 7" xfId="8525"/>
    <cellStyle name="Обычный 3 10 33 3" xfId="8526"/>
    <cellStyle name="Обычный 3 10 33 3 2" xfId="8527"/>
    <cellStyle name="Обычный 3 10 33 3 2 2" xfId="8528"/>
    <cellStyle name="Обычный 3 10 33 3 2 2 2" xfId="8529"/>
    <cellStyle name="Обычный 3 10 33 3 2 2 2 2" xfId="8530"/>
    <cellStyle name="Обычный 3 10 33 3 2 2 3" xfId="8531"/>
    <cellStyle name="Обычный 3 10 33 3 2 3" xfId="8532"/>
    <cellStyle name="Обычный 3 10 33 3 2 3 2" xfId="8533"/>
    <cellStyle name="Обычный 3 10 33 3 2 4" xfId="8534"/>
    <cellStyle name="Обычный 3 10 33 3 3" xfId="8535"/>
    <cellStyle name="Обычный 3 10 33 3 3 2" xfId="8536"/>
    <cellStyle name="Обычный 3 10 33 3 3 2 2" xfId="8537"/>
    <cellStyle name="Обычный 3 10 33 3 3 3" xfId="8538"/>
    <cellStyle name="Обычный 3 10 33 3 4" xfId="8539"/>
    <cellStyle name="Обычный 3 10 33 3 4 2" xfId="8540"/>
    <cellStyle name="Обычный 3 10 33 3 5" xfId="8541"/>
    <cellStyle name="Обычный 3 10 33 4" xfId="8542"/>
    <cellStyle name="Обычный 3 10 33 4 2" xfId="8543"/>
    <cellStyle name="Обычный 3 10 33 4 2 2" xfId="8544"/>
    <cellStyle name="Обычный 3 10 33 4 2 2 2" xfId="8545"/>
    <cellStyle name="Обычный 3 10 33 4 2 2 2 2" xfId="8546"/>
    <cellStyle name="Обычный 3 10 33 4 2 2 3" xfId="8547"/>
    <cellStyle name="Обычный 3 10 33 4 2 3" xfId="8548"/>
    <cellStyle name="Обычный 3 10 33 4 2 3 2" xfId="8549"/>
    <cellStyle name="Обычный 3 10 33 4 2 4" xfId="8550"/>
    <cellStyle name="Обычный 3 10 33 4 3" xfId="8551"/>
    <cellStyle name="Обычный 3 10 33 4 3 2" xfId="8552"/>
    <cellStyle name="Обычный 3 10 33 4 3 2 2" xfId="8553"/>
    <cellStyle name="Обычный 3 10 33 4 3 3" xfId="8554"/>
    <cellStyle name="Обычный 3 10 33 4 4" xfId="8555"/>
    <cellStyle name="Обычный 3 10 33 4 4 2" xfId="8556"/>
    <cellStyle name="Обычный 3 10 33 4 5" xfId="8557"/>
    <cellStyle name="Обычный 3 10 33 5" xfId="8558"/>
    <cellStyle name="Обычный 3 10 33 5 2" xfId="8559"/>
    <cellStyle name="Обычный 3 10 33 5 2 2" xfId="8560"/>
    <cellStyle name="Обычный 3 10 33 5 2 2 2" xfId="8561"/>
    <cellStyle name="Обычный 3 10 33 5 2 3" xfId="8562"/>
    <cellStyle name="Обычный 3 10 33 5 3" xfId="8563"/>
    <cellStyle name="Обычный 3 10 33 5 3 2" xfId="8564"/>
    <cellStyle name="Обычный 3 10 33 5 4" xfId="8565"/>
    <cellStyle name="Обычный 3 10 33 6" xfId="8566"/>
    <cellStyle name="Обычный 3 10 33 6 2" xfId="8567"/>
    <cellStyle name="Обычный 3 10 33 6 2 2" xfId="8568"/>
    <cellStyle name="Обычный 3 10 33 6 3" xfId="8569"/>
    <cellStyle name="Обычный 3 10 33 7" xfId="8570"/>
    <cellStyle name="Обычный 3 10 33 7 2" xfId="8571"/>
    <cellStyle name="Обычный 3 10 33 8" xfId="8572"/>
    <cellStyle name="Обычный 3 10 34" xfId="8573"/>
    <cellStyle name="Обычный 3 10 34 2" xfId="8574"/>
    <cellStyle name="Обычный 3 10 34 2 2" xfId="8575"/>
    <cellStyle name="Обычный 3 10 34 2 2 2" xfId="8576"/>
    <cellStyle name="Обычный 3 10 34 2 2 2 2" xfId="8577"/>
    <cellStyle name="Обычный 3 10 34 2 2 2 2 2" xfId="8578"/>
    <cellStyle name="Обычный 3 10 34 2 2 2 2 2 2" xfId="8579"/>
    <cellStyle name="Обычный 3 10 34 2 2 2 2 3" xfId="8580"/>
    <cellStyle name="Обычный 3 10 34 2 2 2 3" xfId="8581"/>
    <cellStyle name="Обычный 3 10 34 2 2 2 3 2" xfId="8582"/>
    <cellStyle name="Обычный 3 10 34 2 2 2 4" xfId="8583"/>
    <cellStyle name="Обычный 3 10 34 2 2 3" xfId="8584"/>
    <cellStyle name="Обычный 3 10 34 2 2 3 2" xfId="8585"/>
    <cellStyle name="Обычный 3 10 34 2 2 3 2 2" xfId="8586"/>
    <cellStyle name="Обычный 3 10 34 2 2 3 3" xfId="8587"/>
    <cellStyle name="Обычный 3 10 34 2 2 4" xfId="8588"/>
    <cellStyle name="Обычный 3 10 34 2 2 4 2" xfId="8589"/>
    <cellStyle name="Обычный 3 10 34 2 2 5" xfId="8590"/>
    <cellStyle name="Обычный 3 10 34 2 3" xfId="8591"/>
    <cellStyle name="Обычный 3 10 34 2 3 2" xfId="8592"/>
    <cellStyle name="Обычный 3 10 34 2 3 2 2" xfId="8593"/>
    <cellStyle name="Обычный 3 10 34 2 3 2 2 2" xfId="8594"/>
    <cellStyle name="Обычный 3 10 34 2 3 2 2 2 2" xfId="8595"/>
    <cellStyle name="Обычный 3 10 34 2 3 2 2 3" xfId="8596"/>
    <cellStyle name="Обычный 3 10 34 2 3 2 3" xfId="8597"/>
    <cellStyle name="Обычный 3 10 34 2 3 2 3 2" xfId="8598"/>
    <cellStyle name="Обычный 3 10 34 2 3 2 4" xfId="8599"/>
    <cellStyle name="Обычный 3 10 34 2 3 3" xfId="8600"/>
    <cellStyle name="Обычный 3 10 34 2 3 3 2" xfId="8601"/>
    <cellStyle name="Обычный 3 10 34 2 3 3 2 2" xfId="8602"/>
    <cellStyle name="Обычный 3 10 34 2 3 3 3" xfId="8603"/>
    <cellStyle name="Обычный 3 10 34 2 3 4" xfId="8604"/>
    <cellStyle name="Обычный 3 10 34 2 3 4 2" xfId="8605"/>
    <cellStyle name="Обычный 3 10 34 2 3 5" xfId="8606"/>
    <cellStyle name="Обычный 3 10 34 2 4" xfId="8607"/>
    <cellStyle name="Обычный 3 10 34 2 4 2" xfId="8608"/>
    <cellStyle name="Обычный 3 10 34 2 4 2 2" xfId="8609"/>
    <cellStyle name="Обычный 3 10 34 2 4 2 2 2" xfId="8610"/>
    <cellStyle name="Обычный 3 10 34 2 4 2 3" xfId="8611"/>
    <cellStyle name="Обычный 3 10 34 2 4 3" xfId="8612"/>
    <cellStyle name="Обычный 3 10 34 2 4 3 2" xfId="8613"/>
    <cellStyle name="Обычный 3 10 34 2 4 4" xfId="8614"/>
    <cellStyle name="Обычный 3 10 34 2 5" xfId="8615"/>
    <cellStyle name="Обычный 3 10 34 2 5 2" xfId="8616"/>
    <cellStyle name="Обычный 3 10 34 2 5 2 2" xfId="8617"/>
    <cellStyle name="Обычный 3 10 34 2 5 3" xfId="8618"/>
    <cellStyle name="Обычный 3 10 34 2 6" xfId="8619"/>
    <cellStyle name="Обычный 3 10 34 2 6 2" xfId="8620"/>
    <cellStyle name="Обычный 3 10 34 2 7" xfId="8621"/>
    <cellStyle name="Обычный 3 10 34 3" xfId="8622"/>
    <cellStyle name="Обычный 3 10 34 3 2" xfId="8623"/>
    <cellStyle name="Обычный 3 10 34 3 2 2" xfId="8624"/>
    <cellStyle name="Обычный 3 10 34 3 2 2 2" xfId="8625"/>
    <cellStyle name="Обычный 3 10 34 3 2 2 2 2" xfId="8626"/>
    <cellStyle name="Обычный 3 10 34 3 2 2 3" xfId="8627"/>
    <cellStyle name="Обычный 3 10 34 3 2 3" xfId="8628"/>
    <cellStyle name="Обычный 3 10 34 3 2 3 2" xfId="8629"/>
    <cellStyle name="Обычный 3 10 34 3 2 4" xfId="8630"/>
    <cellStyle name="Обычный 3 10 34 3 3" xfId="8631"/>
    <cellStyle name="Обычный 3 10 34 3 3 2" xfId="8632"/>
    <cellStyle name="Обычный 3 10 34 3 3 2 2" xfId="8633"/>
    <cellStyle name="Обычный 3 10 34 3 3 3" xfId="8634"/>
    <cellStyle name="Обычный 3 10 34 3 4" xfId="8635"/>
    <cellStyle name="Обычный 3 10 34 3 4 2" xfId="8636"/>
    <cellStyle name="Обычный 3 10 34 3 5" xfId="8637"/>
    <cellStyle name="Обычный 3 10 34 4" xfId="8638"/>
    <cellStyle name="Обычный 3 10 34 4 2" xfId="8639"/>
    <cellStyle name="Обычный 3 10 34 4 2 2" xfId="8640"/>
    <cellStyle name="Обычный 3 10 34 4 2 2 2" xfId="8641"/>
    <cellStyle name="Обычный 3 10 34 4 2 2 2 2" xfId="8642"/>
    <cellStyle name="Обычный 3 10 34 4 2 2 3" xfId="8643"/>
    <cellStyle name="Обычный 3 10 34 4 2 3" xfId="8644"/>
    <cellStyle name="Обычный 3 10 34 4 2 3 2" xfId="8645"/>
    <cellStyle name="Обычный 3 10 34 4 2 4" xfId="8646"/>
    <cellStyle name="Обычный 3 10 34 4 3" xfId="8647"/>
    <cellStyle name="Обычный 3 10 34 4 3 2" xfId="8648"/>
    <cellStyle name="Обычный 3 10 34 4 3 2 2" xfId="8649"/>
    <cellStyle name="Обычный 3 10 34 4 3 3" xfId="8650"/>
    <cellStyle name="Обычный 3 10 34 4 4" xfId="8651"/>
    <cellStyle name="Обычный 3 10 34 4 4 2" xfId="8652"/>
    <cellStyle name="Обычный 3 10 34 4 5" xfId="8653"/>
    <cellStyle name="Обычный 3 10 34 5" xfId="8654"/>
    <cellStyle name="Обычный 3 10 34 5 2" xfId="8655"/>
    <cellStyle name="Обычный 3 10 34 5 2 2" xfId="8656"/>
    <cellStyle name="Обычный 3 10 34 5 2 2 2" xfId="8657"/>
    <cellStyle name="Обычный 3 10 34 5 2 3" xfId="8658"/>
    <cellStyle name="Обычный 3 10 34 5 3" xfId="8659"/>
    <cellStyle name="Обычный 3 10 34 5 3 2" xfId="8660"/>
    <cellStyle name="Обычный 3 10 34 5 4" xfId="8661"/>
    <cellStyle name="Обычный 3 10 34 6" xfId="8662"/>
    <cellStyle name="Обычный 3 10 34 6 2" xfId="8663"/>
    <cellStyle name="Обычный 3 10 34 6 2 2" xfId="8664"/>
    <cellStyle name="Обычный 3 10 34 6 3" xfId="8665"/>
    <cellStyle name="Обычный 3 10 34 7" xfId="8666"/>
    <cellStyle name="Обычный 3 10 34 7 2" xfId="8667"/>
    <cellStyle name="Обычный 3 10 34 8" xfId="8668"/>
    <cellStyle name="Обычный 3 10 35" xfId="8669"/>
    <cellStyle name="Обычный 3 10 35 2" xfId="8670"/>
    <cellStyle name="Обычный 3 10 35 2 2" xfId="8671"/>
    <cellStyle name="Обычный 3 10 35 2 2 2" xfId="8672"/>
    <cellStyle name="Обычный 3 10 35 2 2 2 2" xfId="8673"/>
    <cellStyle name="Обычный 3 10 35 2 2 2 2 2" xfId="8674"/>
    <cellStyle name="Обычный 3 10 35 2 2 2 2 2 2" xfId="8675"/>
    <cellStyle name="Обычный 3 10 35 2 2 2 2 3" xfId="8676"/>
    <cellStyle name="Обычный 3 10 35 2 2 2 3" xfId="8677"/>
    <cellStyle name="Обычный 3 10 35 2 2 2 3 2" xfId="8678"/>
    <cellStyle name="Обычный 3 10 35 2 2 2 4" xfId="8679"/>
    <cellStyle name="Обычный 3 10 35 2 2 3" xfId="8680"/>
    <cellStyle name="Обычный 3 10 35 2 2 3 2" xfId="8681"/>
    <cellStyle name="Обычный 3 10 35 2 2 3 2 2" xfId="8682"/>
    <cellStyle name="Обычный 3 10 35 2 2 3 3" xfId="8683"/>
    <cellStyle name="Обычный 3 10 35 2 2 4" xfId="8684"/>
    <cellStyle name="Обычный 3 10 35 2 2 4 2" xfId="8685"/>
    <cellStyle name="Обычный 3 10 35 2 2 5" xfId="8686"/>
    <cellStyle name="Обычный 3 10 35 2 3" xfId="8687"/>
    <cellStyle name="Обычный 3 10 35 2 3 2" xfId="8688"/>
    <cellStyle name="Обычный 3 10 35 2 3 2 2" xfId="8689"/>
    <cellStyle name="Обычный 3 10 35 2 3 2 2 2" xfId="8690"/>
    <cellStyle name="Обычный 3 10 35 2 3 2 2 2 2" xfId="8691"/>
    <cellStyle name="Обычный 3 10 35 2 3 2 2 3" xfId="8692"/>
    <cellStyle name="Обычный 3 10 35 2 3 2 3" xfId="8693"/>
    <cellStyle name="Обычный 3 10 35 2 3 2 3 2" xfId="8694"/>
    <cellStyle name="Обычный 3 10 35 2 3 2 4" xfId="8695"/>
    <cellStyle name="Обычный 3 10 35 2 3 3" xfId="8696"/>
    <cellStyle name="Обычный 3 10 35 2 3 3 2" xfId="8697"/>
    <cellStyle name="Обычный 3 10 35 2 3 3 2 2" xfId="8698"/>
    <cellStyle name="Обычный 3 10 35 2 3 3 3" xfId="8699"/>
    <cellStyle name="Обычный 3 10 35 2 3 4" xfId="8700"/>
    <cellStyle name="Обычный 3 10 35 2 3 4 2" xfId="8701"/>
    <cellStyle name="Обычный 3 10 35 2 3 5" xfId="8702"/>
    <cellStyle name="Обычный 3 10 35 2 4" xfId="8703"/>
    <cellStyle name="Обычный 3 10 35 2 4 2" xfId="8704"/>
    <cellStyle name="Обычный 3 10 35 2 4 2 2" xfId="8705"/>
    <cellStyle name="Обычный 3 10 35 2 4 2 2 2" xfId="8706"/>
    <cellStyle name="Обычный 3 10 35 2 4 2 3" xfId="8707"/>
    <cellStyle name="Обычный 3 10 35 2 4 3" xfId="8708"/>
    <cellStyle name="Обычный 3 10 35 2 4 3 2" xfId="8709"/>
    <cellStyle name="Обычный 3 10 35 2 4 4" xfId="8710"/>
    <cellStyle name="Обычный 3 10 35 2 5" xfId="8711"/>
    <cellStyle name="Обычный 3 10 35 2 5 2" xfId="8712"/>
    <cellStyle name="Обычный 3 10 35 2 5 2 2" xfId="8713"/>
    <cellStyle name="Обычный 3 10 35 2 5 3" xfId="8714"/>
    <cellStyle name="Обычный 3 10 35 2 6" xfId="8715"/>
    <cellStyle name="Обычный 3 10 35 2 6 2" xfId="8716"/>
    <cellStyle name="Обычный 3 10 35 2 7" xfId="8717"/>
    <cellStyle name="Обычный 3 10 35 3" xfId="8718"/>
    <cellStyle name="Обычный 3 10 35 3 2" xfId="8719"/>
    <cellStyle name="Обычный 3 10 35 3 2 2" xfId="8720"/>
    <cellStyle name="Обычный 3 10 35 3 2 2 2" xfId="8721"/>
    <cellStyle name="Обычный 3 10 35 3 2 2 2 2" xfId="8722"/>
    <cellStyle name="Обычный 3 10 35 3 2 2 3" xfId="8723"/>
    <cellStyle name="Обычный 3 10 35 3 2 3" xfId="8724"/>
    <cellStyle name="Обычный 3 10 35 3 2 3 2" xfId="8725"/>
    <cellStyle name="Обычный 3 10 35 3 2 4" xfId="8726"/>
    <cellStyle name="Обычный 3 10 35 3 3" xfId="8727"/>
    <cellStyle name="Обычный 3 10 35 3 3 2" xfId="8728"/>
    <cellStyle name="Обычный 3 10 35 3 3 2 2" xfId="8729"/>
    <cellStyle name="Обычный 3 10 35 3 3 3" xfId="8730"/>
    <cellStyle name="Обычный 3 10 35 3 4" xfId="8731"/>
    <cellStyle name="Обычный 3 10 35 3 4 2" xfId="8732"/>
    <cellStyle name="Обычный 3 10 35 3 5" xfId="8733"/>
    <cellStyle name="Обычный 3 10 35 4" xfId="8734"/>
    <cellStyle name="Обычный 3 10 35 4 2" xfId="8735"/>
    <cellStyle name="Обычный 3 10 35 4 2 2" xfId="8736"/>
    <cellStyle name="Обычный 3 10 35 4 2 2 2" xfId="8737"/>
    <cellStyle name="Обычный 3 10 35 4 2 2 2 2" xfId="8738"/>
    <cellStyle name="Обычный 3 10 35 4 2 2 3" xfId="8739"/>
    <cellStyle name="Обычный 3 10 35 4 2 3" xfId="8740"/>
    <cellStyle name="Обычный 3 10 35 4 2 3 2" xfId="8741"/>
    <cellStyle name="Обычный 3 10 35 4 2 4" xfId="8742"/>
    <cellStyle name="Обычный 3 10 35 4 3" xfId="8743"/>
    <cellStyle name="Обычный 3 10 35 4 3 2" xfId="8744"/>
    <cellStyle name="Обычный 3 10 35 4 3 2 2" xfId="8745"/>
    <cellStyle name="Обычный 3 10 35 4 3 3" xfId="8746"/>
    <cellStyle name="Обычный 3 10 35 4 4" xfId="8747"/>
    <cellStyle name="Обычный 3 10 35 4 4 2" xfId="8748"/>
    <cellStyle name="Обычный 3 10 35 4 5" xfId="8749"/>
    <cellStyle name="Обычный 3 10 35 5" xfId="8750"/>
    <cellStyle name="Обычный 3 10 35 5 2" xfId="8751"/>
    <cellStyle name="Обычный 3 10 35 5 2 2" xfId="8752"/>
    <cellStyle name="Обычный 3 10 35 5 2 2 2" xfId="8753"/>
    <cellStyle name="Обычный 3 10 35 5 2 3" xfId="8754"/>
    <cellStyle name="Обычный 3 10 35 5 3" xfId="8755"/>
    <cellStyle name="Обычный 3 10 35 5 3 2" xfId="8756"/>
    <cellStyle name="Обычный 3 10 35 5 4" xfId="8757"/>
    <cellStyle name="Обычный 3 10 35 6" xfId="8758"/>
    <cellStyle name="Обычный 3 10 35 6 2" xfId="8759"/>
    <cellStyle name="Обычный 3 10 35 6 2 2" xfId="8760"/>
    <cellStyle name="Обычный 3 10 35 6 3" xfId="8761"/>
    <cellStyle name="Обычный 3 10 35 7" xfId="8762"/>
    <cellStyle name="Обычный 3 10 35 7 2" xfId="8763"/>
    <cellStyle name="Обычный 3 10 35 8" xfId="8764"/>
    <cellStyle name="Обычный 3 10 36" xfId="8765"/>
    <cellStyle name="Обычный 3 10 36 2" xfId="8766"/>
    <cellStyle name="Обычный 3 10 36 2 2" xfId="8767"/>
    <cellStyle name="Обычный 3 10 36 2 2 2" xfId="8768"/>
    <cellStyle name="Обычный 3 10 36 2 2 2 2" xfId="8769"/>
    <cellStyle name="Обычный 3 10 36 2 2 2 2 2" xfId="8770"/>
    <cellStyle name="Обычный 3 10 36 2 2 2 2 2 2" xfId="8771"/>
    <cellStyle name="Обычный 3 10 36 2 2 2 2 3" xfId="8772"/>
    <cellStyle name="Обычный 3 10 36 2 2 2 3" xfId="8773"/>
    <cellStyle name="Обычный 3 10 36 2 2 2 3 2" xfId="8774"/>
    <cellStyle name="Обычный 3 10 36 2 2 2 4" xfId="8775"/>
    <cellStyle name="Обычный 3 10 36 2 2 3" xfId="8776"/>
    <cellStyle name="Обычный 3 10 36 2 2 3 2" xfId="8777"/>
    <cellStyle name="Обычный 3 10 36 2 2 3 2 2" xfId="8778"/>
    <cellStyle name="Обычный 3 10 36 2 2 3 3" xfId="8779"/>
    <cellStyle name="Обычный 3 10 36 2 2 4" xfId="8780"/>
    <cellStyle name="Обычный 3 10 36 2 2 4 2" xfId="8781"/>
    <cellStyle name="Обычный 3 10 36 2 2 5" xfId="8782"/>
    <cellStyle name="Обычный 3 10 36 2 3" xfId="8783"/>
    <cellStyle name="Обычный 3 10 36 2 3 2" xfId="8784"/>
    <cellStyle name="Обычный 3 10 36 2 3 2 2" xfId="8785"/>
    <cellStyle name="Обычный 3 10 36 2 3 2 2 2" xfId="8786"/>
    <cellStyle name="Обычный 3 10 36 2 3 2 2 2 2" xfId="8787"/>
    <cellStyle name="Обычный 3 10 36 2 3 2 2 3" xfId="8788"/>
    <cellStyle name="Обычный 3 10 36 2 3 2 3" xfId="8789"/>
    <cellStyle name="Обычный 3 10 36 2 3 2 3 2" xfId="8790"/>
    <cellStyle name="Обычный 3 10 36 2 3 2 4" xfId="8791"/>
    <cellStyle name="Обычный 3 10 36 2 3 3" xfId="8792"/>
    <cellStyle name="Обычный 3 10 36 2 3 3 2" xfId="8793"/>
    <cellStyle name="Обычный 3 10 36 2 3 3 2 2" xfId="8794"/>
    <cellStyle name="Обычный 3 10 36 2 3 3 3" xfId="8795"/>
    <cellStyle name="Обычный 3 10 36 2 3 4" xfId="8796"/>
    <cellStyle name="Обычный 3 10 36 2 3 4 2" xfId="8797"/>
    <cellStyle name="Обычный 3 10 36 2 3 5" xfId="8798"/>
    <cellStyle name="Обычный 3 10 36 2 4" xfId="8799"/>
    <cellStyle name="Обычный 3 10 36 2 4 2" xfId="8800"/>
    <cellStyle name="Обычный 3 10 36 2 4 2 2" xfId="8801"/>
    <cellStyle name="Обычный 3 10 36 2 4 2 2 2" xfId="8802"/>
    <cellStyle name="Обычный 3 10 36 2 4 2 3" xfId="8803"/>
    <cellStyle name="Обычный 3 10 36 2 4 3" xfId="8804"/>
    <cellStyle name="Обычный 3 10 36 2 4 3 2" xfId="8805"/>
    <cellStyle name="Обычный 3 10 36 2 4 4" xfId="8806"/>
    <cellStyle name="Обычный 3 10 36 2 5" xfId="8807"/>
    <cellStyle name="Обычный 3 10 36 2 5 2" xfId="8808"/>
    <cellStyle name="Обычный 3 10 36 2 5 2 2" xfId="8809"/>
    <cellStyle name="Обычный 3 10 36 2 5 3" xfId="8810"/>
    <cellStyle name="Обычный 3 10 36 2 6" xfId="8811"/>
    <cellStyle name="Обычный 3 10 36 2 6 2" xfId="8812"/>
    <cellStyle name="Обычный 3 10 36 2 7" xfId="8813"/>
    <cellStyle name="Обычный 3 10 36 3" xfId="8814"/>
    <cellStyle name="Обычный 3 10 36 3 2" xfId="8815"/>
    <cellStyle name="Обычный 3 10 36 3 2 2" xfId="8816"/>
    <cellStyle name="Обычный 3 10 36 3 2 2 2" xfId="8817"/>
    <cellStyle name="Обычный 3 10 36 3 2 2 2 2" xfId="8818"/>
    <cellStyle name="Обычный 3 10 36 3 2 2 3" xfId="8819"/>
    <cellStyle name="Обычный 3 10 36 3 2 3" xfId="8820"/>
    <cellStyle name="Обычный 3 10 36 3 2 3 2" xfId="8821"/>
    <cellStyle name="Обычный 3 10 36 3 2 4" xfId="8822"/>
    <cellStyle name="Обычный 3 10 36 3 3" xfId="8823"/>
    <cellStyle name="Обычный 3 10 36 3 3 2" xfId="8824"/>
    <cellStyle name="Обычный 3 10 36 3 3 2 2" xfId="8825"/>
    <cellStyle name="Обычный 3 10 36 3 3 3" xfId="8826"/>
    <cellStyle name="Обычный 3 10 36 3 4" xfId="8827"/>
    <cellStyle name="Обычный 3 10 36 3 4 2" xfId="8828"/>
    <cellStyle name="Обычный 3 10 36 3 5" xfId="8829"/>
    <cellStyle name="Обычный 3 10 36 4" xfId="8830"/>
    <cellStyle name="Обычный 3 10 36 4 2" xfId="8831"/>
    <cellStyle name="Обычный 3 10 36 4 2 2" xfId="8832"/>
    <cellStyle name="Обычный 3 10 36 4 2 2 2" xfId="8833"/>
    <cellStyle name="Обычный 3 10 36 4 2 2 2 2" xfId="8834"/>
    <cellStyle name="Обычный 3 10 36 4 2 2 3" xfId="8835"/>
    <cellStyle name="Обычный 3 10 36 4 2 3" xfId="8836"/>
    <cellStyle name="Обычный 3 10 36 4 2 3 2" xfId="8837"/>
    <cellStyle name="Обычный 3 10 36 4 2 4" xfId="8838"/>
    <cellStyle name="Обычный 3 10 36 4 3" xfId="8839"/>
    <cellStyle name="Обычный 3 10 36 4 3 2" xfId="8840"/>
    <cellStyle name="Обычный 3 10 36 4 3 2 2" xfId="8841"/>
    <cellStyle name="Обычный 3 10 36 4 3 3" xfId="8842"/>
    <cellStyle name="Обычный 3 10 36 4 4" xfId="8843"/>
    <cellStyle name="Обычный 3 10 36 4 4 2" xfId="8844"/>
    <cellStyle name="Обычный 3 10 36 4 5" xfId="8845"/>
    <cellStyle name="Обычный 3 10 36 5" xfId="8846"/>
    <cellStyle name="Обычный 3 10 36 5 2" xfId="8847"/>
    <cellStyle name="Обычный 3 10 36 5 2 2" xfId="8848"/>
    <cellStyle name="Обычный 3 10 36 5 2 2 2" xfId="8849"/>
    <cellStyle name="Обычный 3 10 36 5 2 3" xfId="8850"/>
    <cellStyle name="Обычный 3 10 36 5 3" xfId="8851"/>
    <cellStyle name="Обычный 3 10 36 5 3 2" xfId="8852"/>
    <cellStyle name="Обычный 3 10 36 5 4" xfId="8853"/>
    <cellStyle name="Обычный 3 10 36 6" xfId="8854"/>
    <cellStyle name="Обычный 3 10 36 6 2" xfId="8855"/>
    <cellStyle name="Обычный 3 10 36 6 2 2" xfId="8856"/>
    <cellStyle name="Обычный 3 10 36 6 3" xfId="8857"/>
    <cellStyle name="Обычный 3 10 36 7" xfId="8858"/>
    <cellStyle name="Обычный 3 10 36 7 2" xfId="8859"/>
    <cellStyle name="Обычный 3 10 36 8" xfId="8860"/>
    <cellStyle name="Обычный 3 10 37" xfId="8861"/>
    <cellStyle name="Обычный 3 10 37 2" xfId="8862"/>
    <cellStyle name="Обычный 3 10 37 2 2" xfId="8863"/>
    <cellStyle name="Обычный 3 10 37 2 2 2" xfId="8864"/>
    <cellStyle name="Обычный 3 10 37 2 2 2 2" xfId="8865"/>
    <cellStyle name="Обычный 3 10 37 2 2 2 2 2" xfId="8866"/>
    <cellStyle name="Обычный 3 10 37 2 2 2 2 2 2" xfId="8867"/>
    <cellStyle name="Обычный 3 10 37 2 2 2 2 3" xfId="8868"/>
    <cellStyle name="Обычный 3 10 37 2 2 2 3" xfId="8869"/>
    <cellStyle name="Обычный 3 10 37 2 2 2 3 2" xfId="8870"/>
    <cellStyle name="Обычный 3 10 37 2 2 2 4" xfId="8871"/>
    <cellStyle name="Обычный 3 10 37 2 2 3" xfId="8872"/>
    <cellStyle name="Обычный 3 10 37 2 2 3 2" xfId="8873"/>
    <cellStyle name="Обычный 3 10 37 2 2 3 2 2" xfId="8874"/>
    <cellStyle name="Обычный 3 10 37 2 2 3 3" xfId="8875"/>
    <cellStyle name="Обычный 3 10 37 2 2 4" xfId="8876"/>
    <cellStyle name="Обычный 3 10 37 2 2 4 2" xfId="8877"/>
    <cellStyle name="Обычный 3 10 37 2 2 5" xfId="8878"/>
    <cellStyle name="Обычный 3 10 37 2 3" xfId="8879"/>
    <cellStyle name="Обычный 3 10 37 2 3 2" xfId="8880"/>
    <cellStyle name="Обычный 3 10 37 2 3 2 2" xfId="8881"/>
    <cellStyle name="Обычный 3 10 37 2 3 2 2 2" xfId="8882"/>
    <cellStyle name="Обычный 3 10 37 2 3 2 2 2 2" xfId="8883"/>
    <cellStyle name="Обычный 3 10 37 2 3 2 2 3" xfId="8884"/>
    <cellStyle name="Обычный 3 10 37 2 3 2 3" xfId="8885"/>
    <cellStyle name="Обычный 3 10 37 2 3 2 3 2" xfId="8886"/>
    <cellStyle name="Обычный 3 10 37 2 3 2 4" xfId="8887"/>
    <cellStyle name="Обычный 3 10 37 2 3 3" xfId="8888"/>
    <cellStyle name="Обычный 3 10 37 2 3 3 2" xfId="8889"/>
    <cellStyle name="Обычный 3 10 37 2 3 3 2 2" xfId="8890"/>
    <cellStyle name="Обычный 3 10 37 2 3 3 3" xfId="8891"/>
    <cellStyle name="Обычный 3 10 37 2 3 4" xfId="8892"/>
    <cellStyle name="Обычный 3 10 37 2 3 4 2" xfId="8893"/>
    <cellStyle name="Обычный 3 10 37 2 3 5" xfId="8894"/>
    <cellStyle name="Обычный 3 10 37 2 4" xfId="8895"/>
    <cellStyle name="Обычный 3 10 37 2 4 2" xfId="8896"/>
    <cellStyle name="Обычный 3 10 37 2 4 2 2" xfId="8897"/>
    <cellStyle name="Обычный 3 10 37 2 4 2 2 2" xfId="8898"/>
    <cellStyle name="Обычный 3 10 37 2 4 2 3" xfId="8899"/>
    <cellStyle name="Обычный 3 10 37 2 4 3" xfId="8900"/>
    <cellStyle name="Обычный 3 10 37 2 4 3 2" xfId="8901"/>
    <cellStyle name="Обычный 3 10 37 2 4 4" xfId="8902"/>
    <cellStyle name="Обычный 3 10 37 2 5" xfId="8903"/>
    <cellStyle name="Обычный 3 10 37 2 5 2" xfId="8904"/>
    <cellStyle name="Обычный 3 10 37 2 5 2 2" xfId="8905"/>
    <cellStyle name="Обычный 3 10 37 2 5 3" xfId="8906"/>
    <cellStyle name="Обычный 3 10 37 2 6" xfId="8907"/>
    <cellStyle name="Обычный 3 10 37 2 6 2" xfId="8908"/>
    <cellStyle name="Обычный 3 10 37 2 7" xfId="8909"/>
    <cellStyle name="Обычный 3 10 37 3" xfId="8910"/>
    <cellStyle name="Обычный 3 10 37 3 2" xfId="8911"/>
    <cellStyle name="Обычный 3 10 37 3 2 2" xfId="8912"/>
    <cellStyle name="Обычный 3 10 37 3 2 2 2" xfId="8913"/>
    <cellStyle name="Обычный 3 10 37 3 2 2 2 2" xfId="8914"/>
    <cellStyle name="Обычный 3 10 37 3 2 2 3" xfId="8915"/>
    <cellStyle name="Обычный 3 10 37 3 2 3" xfId="8916"/>
    <cellStyle name="Обычный 3 10 37 3 2 3 2" xfId="8917"/>
    <cellStyle name="Обычный 3 10 37 3 2 4" xfId="8918"/>
    <cellStyle name="Обычный 3 10 37 3 3" xfId="8919"/>
    <cellStyle name="Обычный 3 10 37 3 3 2" xfId="8920"/>
    <cellStyle name="Обычный 3 10 37 3 3 2 2" xfId="8921"/>
    <cellStyle name="Обычный 3 10 37 3 3 3" xfId="8922"/>
    <cellStyle name="Обычный 3 10 37 3 4" xfId="8923"/>
    <cellStyle name="Обычный 3 10 37 3 4 2" xfId="8924"/>
    <cellStyle name="Обычный 3 10 37 3 5" xfId="8925"/>
    <cellStyle name="Обычный 3 10 37 4" xfId="8926"/>
    <cellStyle name="Обычный 3 10 37 4 2" xfId="8927"/>
    <cellStyle name="Обычный 3 10 37 4 2 2" xfId="8928"/>
    <cellStyle name="Обычный 3 10 37 4 2 2 2" xfId="8929"/>
    <cellStyle name="Обычный 3 10 37 4 2 2 2 2" xfId="8930"/>
    <cellStyle name="Обычный 3 10 37 4 2 2 3" xfId="8931"/>
    <cellStyle name="Обычный 3 10 37 4 2 3" xfId="8932"/>
    <cellStyle name="Обычный 3 10 37 4 2 3 2" xfId="8933"/>
    <cellStyle name="Обычный 3 10 37 4 2 4" xfId="8934"/>
    <cellStyle name="Обычный 3 10 37 4 3" xfId="8935"/>
    <cellStyle name="Обычный 3 10 37 4 3 2" xfId="8936"/>
    <cellStyle name="Обычный 3 10 37 4 3 2 2" xfId="8937"/>
    <cellStyle name="Обычный 3 10 37 4 3 3" xfId="8938"/>
    <cellStyle name="Обычный 3 10 37 4 4" xfId="8939"/>
    <cellStyle name="Обычный 3 10 37 4 4 2" xfId="8940"/>
    <cellStyle name="Обычный 3 10 37 4 5" xfId="8941"/>
    <cellStyle name="Обычный 3 10 37 5" xfId="8942"/>
    <cellStyle name="Обычный 3 10 37 5 2" xfId="8943"/>
    <cellStyle name="Обычный 3 10 37 5 2 2" xfId="8944"/>
    <cellStyle name="Обычный 3 10 37 5 2 2 2" xfId="8945"/>
    <cellStyle name="Обычный 3 10 37 5 2 3" xfId="8946"/>
    <cellStyle name="Обычный 3 10 37 5 3" xfId="8947"/>
    <cellStyle name="Обычный 3 10 37 5 3 2" xfId="8948"/>
    <cellStyle name="Обычный 3 10 37 5 4" xfId="8949"/>
    <cellStyle name="Обычный 3 10 37 6" xfId="8950"/>
    <cellStyle name="Обычный 3 10 37 6 2" xfId="8951"/>
    <cellStyle name="Обычный 3 10 37 6 2 2" xfId="8952"/>
    <cellStyle name="Обычный 3 10 37 6 3" xfId="8953"/>
    <cellStyle name="Обычный 3 10 37 7" xfId="8954"/>
    <cellStyle name="Обычный 3 10 37 7 2" xfId="8955"/>
    <cellStyle name="Обычный 3 10 37 8" xfId="8956"/>
    <cellStyle name="Обычный 3 10 38" xfId="8957"/>
    <cellStyle name="Обычный 3 10 38 2" xfId="8958"/>
    <cellStyle name="Обычный 3 10 38 2 2" xfId="8959"/>
    <cellStyle name="Обычный 3 10 38 2 2 2" xfId="8960"/>
    <cellStyle name="Обычный 3 10 38 2 2 2 2" xfId="8961"/>
    <cellStyle name="Обычный 3 10 38 2 2 2 2 2" xfId="8962"/>
    <cellStyle name="Обычный 3 10 38 2 2 2 2 2 2" xfId="8963"/>
    <cellStyle name="Обычный 3 10 38 2 2 2 2 3" xfId="8964"/>
    <cellStyle name="Обычный 3 10 38 2 2 2 3" xfId="8965"/>
    <cellStyle name="Обычный 3 10 38 2 2 2 3 2" xfId="8966"/>
    <cellStyle name="Обычный 3 10 38 2 2 2 4" xfId="8967"/>
    <cellStyle name="Обычный 3 10 38 2 2 3" xfId="8968"/>
    <cellStyle name="Обычный 3 10 38 2 2 3 2" xfId="8969"/>
    <cellStyle name="Обычный 3 10 38 2 2 3 2 2" xfId="8970"/>
    <cellStyle name="Обычный 3 10 38 2 2 3 3" xfId="8971"/>
    <cellStyle name="Обычный 3 10 38 2 2 4" xfId="8972"/>
    <cellStyle name="Обычный 3 10 38 2 2 4 2" xfId="8973"/>
    <cellStyle name="Обычный 3 10 38 2 2 5" xfId="8974"/>
    <cellStyle name="Обычный 3 10 38 2 3" xfId="8975"/>
    <cellStyle name="Обычный 3 10 38 2 3 2" xfId="8976"/>
    <cellStyle name="Обычный 3 10 38 2 3 2 2" xfId="8977"/>
    <cellStyle name="Обычный 3 10 38 2 3 2 2 2" xfId="8978"/>
    <cellStyle name="Обычный 3 10 38 2 3 2 2 2 2" xfId="8979"/>
    <cellStyle name="Обычный 3 10 38 2 3 2 2 3" xfId="8980"/>
    <cellStyle name="Обычный 3 10 38 2 3 2 3" xfId="8981"/>
    <cellStyle name="Обычный 3 10 38 2 3 2 3 2" xfId="8982"/>
    <cellStyle name="Обычный 3 10 38 2 3 2 4" xfId="8983"/>
    <cellStyle name="Обычный 3 10 38 2 3 3" xfId="8984"/>
    <cellStyle name="Обычный 3 10 38 2 3 3 2" xfId="8985"/>
    <cellStyle name="Обычный 3 10 38 2 3 3 2 2" xfId="8986"/>
    <cellStyle name="Обычный 3 10 38 2 3 3 3" xfId="8987"/>
    <cellStyle name="Обычный 3 10 38 2 3 4" xfId="8988"/>
    <cellStyle name="Обычный 3 10 38 2 3 4 2" xfId="8989"/>
    <cellStyle name="Обычный 3 10 38 2 3 5" xfId="8990"/>
    <cellStyle name="Обычный 3 10 38 2 4" xfId="8991"/>
    <cellStyle name="Обычный 3 10 38 2 4 2" xfId="8992"/>
    <cellStyle name="Обычный 3 10 38 2 4 2 2" xfId="8993"/>
    <cellStyle name="Обычный 3 10 38 2 4 2 2 2" xfId="8994"/>
    <cellStyle name="Обычный 3 10 38 2 4 2 3" xfId="8995"/>
    <cellStyle name="Обычный 3 10 38 2 4 3" xfId="8996"/>
    <cellStyle name="Обычный 3 10 38 2 4 3 2" xfId="8997"/>
    <cellStyle name="Обычный 3 10 38 2 4 4" xfId="8998"/>
    <cellStyle name="Обычный 3 10 38 2 5" xfId="8999"/>
    <cellStyle name="Обычный 3 10 38 2 5 2" xfId="9000"/>
    <cellStyle name="Обычный 3 10 38 2 5 2 2" xfId="9001"/>
    <cellStyle name="Обычный 3 10 38 2 5 3" xfId="9002"/>
    <cellStyle name="Обычный 3 10 38 2 6" xfId="9003"/>
    <cellStyle name="Обычный 3 10 38 2 6 2" xfId="9004"/>
    <cellStyle name="Обычный 3 10 38 2 7" xfId="9005"/>
    <cellStyle name="Обычный 3 10 38 3" xfId="9006"/>
    <cellStyle name="Обычный 3 10 38 3 2" xfId="9007"/>
    <cellStyle name="Обычный 3 10 38 3 2 2" xfId="9008"/>
    <cellStyle name="Обычный 3 10 38 3 2 2 2" xfId="9009"/>
    <cellStyle name="Обычный 3 10 38 3 2 2 2 2" xfId="9010"/>
    <cellStyle name="Обычный 3 10 38 3 2 2 3" xfId="9011"/>
    <cellStyle name="Обычный 3 10 38 3 2 3" xfId="9012"/>
    <cellStyle name="Обычный 3 10 38 3 2 3 2" xfId="9013"/>
    <cellStyle name="Обычный 3 10 38 3 2 4" xfId="9014"/>
    <cellStyle name="Обычный 3 10 38 3 3" xfId="9015"/>
    <cellStyle name="Обычный 3 10 38 3 3 2" xfId="9016"/>
    <cellStyle name="Обычный 3 10 38 3 3 2 2" xfId="9017"/>
    <cellStyle name="Обычный 3 10 38 3 3 3" xfId="9018"/>
    <cellStyle name="Обычный 3 10 38 3 4" xfId="9019"/>
    <cellStyle name="Обычный 3 10 38 3 4 2" xfId="9020"/>
    <cellStyle name="Обычный 3 10 38 3 5" xfId="9021"/>
    <cellStyle name="Обычный 3 10 38 4" xfId="9022"/>
    <cellStyle name="Обычный 3 10 38 4 2" xfId="9023"/>
    <cellStyle name="Обычный 3 10 38 4 2 2" xfId="9024"/>
    <cellStyle name="Обычный 3 10 38 4 2 2 2" xfId="9025"/>
    <cellStyle name="Обычный 3 10 38 4 2 2 2 2" xfId="9026"/>
    <cellStyle name="Обычный 3 10 38 4 2 2 3" xfId="9027"/>
    <cellStyle name="Обычный 3 10 38 4 2 3" xfId="9028"/>
    <cellStyle name="Обычный 3 10 38 4 2 3 2" xfId="9029"/>
    <cellStyle name="Обычный 3 10 38 4 2 4" xfId="9030"/>
    <cellStyle name="Обычный 3 10 38 4 3" xfId="9031"/>
    <cellStyle name="Обычный 3 10 38 4 3 2" xfId="9032"/>
    <cellStyle name="Обычный 3 10 38 4 3 2 2" xfId="9033"/>
    <cellStyle name="Обычный 3 10 38 4 3 3" xfId="9034"/>
    <cellStyle name="Обычный 3 10 38 4 4" xfId="9035"/>
    <cellStyle name="Обычный 3 10 38 4 4 2" xfId="9036"/>
    <cellStyle name="Обычный 3 10 38 4 5" xfId="9037"/>
    <cellStyle name="Обычный 3 10 38 5" xfId="9038"/>
    <cellStyle name="Обычный 3 10 38 5 2" xfId="9039"/>
    <cellStyle name="Обычный 3 10 38 5 2 2" xfId="9040"/>
    <cellStyle name="Обычный 3 10 38 5 2 2 2" xfId="9041"/>
    <cellStyle name="Обычный 3 10 38 5 2 3" xfId="9042"/>
    <cellStyle name="Обычный 3 10 38 5 3" xfId="9043"/>
    <cellStyle name="Обычный 3 10 38 5 3 2" xfId="9044"/>
    <cellStyle name="Обычный 3 10 38 5 4" xfId="9045"/>
    <cellStyle name="Обычный 3 10 38 6" xfId="9046"/>
    <cellStyle name="Обычный 3 10 38 6 2" xfId="9047"/>
    <cellStyle name="Обычный 3 10 38 6 2 2" xfId="9048"/>
    <cellStyle name="Обычный 3 10 38 6 3" xfId="9049"/>
    <cellStyle name="Обычный 3 10 38 7" xfId="9050"/>
    <cellStyle name="Обычный 3 10 38 7 2" xfId="9051"/>
    <cellStyle name="Обычный 3 10 38 8" xfId="9052"/>
    <cellStyle name="Обычный 3 10 39" xfId="9053"/>
    <cellStyle name="Обычный 3 10 39 2" xfId="9054"/>
    <cellStyle name="Обычный 3 10 39 2 2" xfId="9055"/>
    <cellStyle name="Обычный 3 10 39 2 2 2" xfId="9056"/>
    <cellStyle name="Обычный 3 10 39 2 2 2 2" xfId="9057"/>
    <cellStyle name="Обычный 3 10 39 2 2 2 2 2" xfId="9058"/>
    <cellStyle name="Обычный 3 10 39 2 2 2 2 2 2" xfId="9059"/>
    <cellStyle name="Обычный 3 10 39 2 2 2 2 3" xfId="9060"/>
    <cellStyle name="Обычный 3 10 39 2 2 2 3" xfId="9061"/>
    <cellStyle name="Обычный 3 10 39 2 2 2 3 2" xfId="9062"/>
    <cellStyle name="Обычный 3 10 39 2 2 2 4" xfId="9063"/>
    <cellStyle name="Обычный 3 10 39 2 2 3" xfId="9064"/>
    <cellStyle name="Обычный 3 10 39 2 2 3 2" xfId="9065"/>
    <cellStyle name="Обычный 3 10 39 2 2 3 2 2" xfId="9066"/>
    <cellStyle name="Обычный 3 10 39 2 2 3 3" xfId="9067"/>
    <cellStyle name="Обычный 3 10 39 2 2 4" xfId="9068"/>
    <cellStyle name="Обычный 3 10 39 2 2 4 2" xfId="9069"/>
    <cellStyle name="Обычный 3 10 39 2 2 5" xfId="9070"/>
    <cellStyle name="Обычный 3 10 39 2 3" xfId="9071"/>
    <cellStyle name="Обычный 3 10 39 2 3 2" xfId="9072"/>
    <cellStyle name="Обычный 3 10 39 2 3 2 2" xfId="9073"/>
    <cellStyle name="Обычный 3 10 39 2 3 2 2 2" xfId="9074"/>
    <cellStyle name="Обычный 3 10 39 2 3 2 2 2 2" xfId="9075"/>
    <cellStyle name="Обычный 3 10 39 2 3 2 2 3" xfId="9076"/>
    <cellStyle name="Обычный 3 10 39 2 3 2 3" xfId="9077"/>
    <cellStyle name="Обычный 3 10 39 2 3 2 3 2" xfId="9078"/>
    <cellStyle name="Обычный 3 10 39 2 3 2 4" xfId="9079"/>
    <cellStyle name="Обычный 3 10 39 2 3 3" xfId="9080"/>
    <cellStyle name="Обычный 3 10 39 2 3 3 2" xfId="9081"/>
    <cellStyle name="Обычный 3 10 39 2 3 3 2 2" xfId="9082"/>
    <cellStyle name="Обычный 3 10 39 2 3 3 3" xfId="9083"/>
    <cellStyle name="Обычный 3 10 39 2 3 4" xfId="9084"/>
    <cellStyle name="Обычный 3 10 39 2 3 4 2" xfId="9085"/>
    <cellStyle name="Обычный 3 10 39 2 3 5" xfId="9086"/>
    <cellStyle name="Обычный 3 10 39 2 4" xfId="9087"/>
    <cellStyle name="Обычный 3 10 39 2 4 2" xfId="9088"/>
    <cellStyle name="Обычный 3 10 39 2 4 2 2" xfId="9089"/>
    <cellStyle name="Обычный 3 10 39 2 4 2 2 2" xfId="9090"/>
    <cellStyle name="Обычный 3 10 39 2 4 2 3" xfId="9091"/>
    <cellStyle name="Обычный 3 10 39 2 4 3" xfId="9092"/>
    <cellStyle name="Обычный 3 10 39 2 4 3 2" xfId="9093"/>
    <cellStyle name="Обычный 3 10 39 2 4 4" xfId="9094"/>
    <cellStyle name="Обычный 3 10 39 2 5" xfId="9095"/>
    <cellStyle name="Обычный 3 10 39 2 5 2" xfId="9096"/>
    <cellStyle name="Обычный 3 10 39 2 5 2 2" xfId="9097"/>
    <cellStyle name="Обычный 3 10 39 2 5 3" xfId="9098"/>
    <cellStyle name="Обычный 3 10 39 2 6" xfId="9099"/>
    <cellStyle name="Обычный 3 10 39 2 6 2" xfId="9100"/>
    <cellStyle name="Обычный 3 10 39 2 7" xfId="9101"/>
    <cellStyle name="Обычный 3 10 39 3" xfId="9102"/>
    <cellStyle name="Обычный 3 10 39 3 2" xfId="9103"/>
    <cellStyle name="Обычный 3 10 39 3 2 2" xfId="9104"/>
    <cellStyle name="Обычный 3 10 39 3 2 2 2" xfId="9105"/>
    <cellStyle name="Обычный 3 10 39 3 2 2 2 2" xfId="9106"/>
    <cellStyle name="Обычный 3 10 39 3 2 2 3" xfId="9107"/>
    <cellStyle name="Обычный 3 10 39 3 2 3" xfId="9108"/>
    <cellStyle name="Обычный 3 10 39 3 2 3 2" xfId="9109"/>
    <cellStyle name="Обычный 3 10 39 3 2 4" xfId="9110"/>
    <cellStyle name="Обычный 3 10 39 3 3" xfId="9111"/>
    <cellStyle name="Обычный 3 10 39 3 3 2" xfId="9112"/>
    <cellStyle name="Обычный 3 10 39 3 3 2 2" xfId="9113"/>
    <cellStyle name="Обычный 3 10 39 3 3 3" xfId="9114"/>
    <cellStyle name="Обычный 3 10 39 3 4" xfId="9115"/>
    <cellStyle name="Обычный 3 10 39 3 4 2" xfId="9116"/>
    <cellStyle name="Обычный 3 10 39 3 5" xfId="9117"/>
    <cellStyle name="Обычный 3 10 39 4" xfId="9118"/>
    <cellStyle name="Обычный 3 10 39 4 2" xfId="9119"/>
    <cellStyle name="Обычный 3 10 39 4 2 2" xfId="9120"/>
    <cellStyle name="Обычный 3 10 39 4 2 2 2" xfId="9121"/>
    <cellStyle name="Обычный 3 10 39 4 2 2 2 2" xfId="9122"/>
    <cellStyle name="Обычный 3 10 39 4 2 2 3" xfId="9123"/>
    <cellStyle name="Обычный 3 10 39 4 2 3" xfId="9124"/>
    <cellStyle name="Обычный 3 10 39 4 2 3 2" xfId="9125"/>
    <cellStyle name="Обычный 3 10 39 4 2 4" xfId="9126"/>
    <cellStyle name="Обычный 3 10 39 4 3" xfId="9127"/>
    <cellStyle name="Обычный 3 10 39 4 3 2" xfId="9128"/>
    <cellStyle name="Обычный 3 10 39 4 3 2 2" xfId="9129"/>
    <cellStyle name="Обычный 3 10 39 4 3 3" xfId="9130"/>
    <cellStyle name="Обычный 3 10 39 4 4" xfId="9131"/>
    <cellStyle name="Обычный 3 10 39 4 4 2" xfId="9132"/>
    <cellStyle name="Обычный 3 10 39 4 5" xfId="9133"/>
    <cellStyle name="Обычный 3 10 39 5" xfId="9134"/>
    <cellStyle name="Обычный 3 10 39 5 2" xfId="9135"/>
    <cellStyle name="Обычный 3 10 39 5 2 2" xfId="9136"/>
    <cellStyle name="Обычный 3 10 39 5 2 2 2" xfId="9137"/>
    <cellStyle name="Обычный 3 10 39 5 2 3" xfId="9138"/>
    <cellStyle name="Обычный 3 10 39 5 3" xfId="9139"/>
    <cellStyle name="Обычный 3 10 39 5 3 2" xfId="9140"/>
    <cellStyle name="Обычный 3 10 39 5 4" xfId="9141"/>
    <cellStyle name="Обычный 3 10 39 6" xfId="9142"/>
    <cellStyle name="Обычный 3 10 39 6 2" xfId="9143"/>
    <cellStyle name="Обычный 3 10 39 6 2 2" xfId="9144"/>
    <cellStyle name="Обычный 3 10 39 6 3" xfId="9145"/>
    <cellStyle name="Обычный 3 10 39 7" xfId="9146"/>
    <cellStyle name="Обычный 3 10 39 7 2" xfId="9147"/>
    <cellStyle name="Обычный 3 10 39 8" xfId="9148"/>
    <cellStyle name="Обычный 3 10 4" xfId="9149"/>
    <cellStyle name="Обычный 3 10 4 2" xfId="9150"/>
    <cellStyle name="Обычный 3 10 4 2 2" xfId="9151"/>
    <cellStyle name="Обычный 3 10 4 2 2 2" xfId="9152"/>
    <cellStyle name="Обычный 3 10 4 2 2 2 2" xfId="9153"/>
    <cellStyle name="Обычный 3 10 4 2 2 2 2 2" xfId="9154"/>
    <cellStyle name="Обычный 3 10 4 2 2 2 2 2 2" xfId="9155"/>
    <cellStyle name="Обычный 3 10 4 2 2 2 2 3" xfId="9156"/>
    <cellStyle name="Обычный 3 10 4 2 2 2 3" xfId="9157"/>
    <cellStyle name="Обычный 3 10 4 2 2 2 3 2" xfId="9158"/>
    <cellStyle name="Обычный 3 10 4 2 2 2 4" xfId="9159"/>
    <cellStyle name="Обычный 3 10 4 2 2 3" xfId="9160"/>
    <cellStyle name="Обычный 3 10 4 2 2 3 2" xfId="9161"/>
    <cellStyle name="Обычный 3 10 4 2 2 3 2 2" xfId="9162"/>
    <cellStyle name="Обычный 3 10 4 2 2 3 3" xfId="9163"/>
    <cellStyle name="Обычный 3 10 4 2 2 4" xfId="9164"/>
    <cellStyle name="Обычный 3 10 4 2 2 4 2" xfId="9165"/>
    <cellStyle name="Обычный 3 10 4 2 2 5" xfId="9166"/>
    <cellStyle name="Обычный 3 10 4 2 3" xfId="9167"/>
    <cellStyle name="Обычный 3 10 4 2 3 2" xfId="9168"/>
    <cellStyle name="Обычный 3 10 4 2 3 2 2" xfId="9169"/>
    <cellStyle name="Обычный 3 10 4 2 3 2 2 2" xfId="9170"/>
    <cellStyle name="Обычный 3 10 4 2 3 2 2 2 2" xfId="9171"/>
    <cellStyle name="Обычный 3 10 4 2 3 2 2 3" xfId="9172"/>
    <cellStyle name="Обычный 3 10 4 2 3 2 3" xfId="9173"/>
    <cellStyle name="Обычный 3 10 4 2 3 2 3 2" xfId="9174"/>
    <cellStyle name="Обычный 3 10 4 2 3 2 4" xfId="9175"/>
    <cellStyle name="Обычный 3 10 4 2 3 3" xfId="9176"/>
    <cellStyle name="Обычный 3 10 4 2 3 3 2" xfId="9177"/>
    <cellStyle name="Обычный 3 10 4 2 3 3 2 2" xfId="9178"/>
    <cellStyle name="Обычный 3 10 4 2 3 3 3" xfId="9179"/>
    <cellStyle name="Обычный 3 10 4 2 3 4" xfId="9180"/>
    <cellStyle name="Обычный 3 10 4 2 3 4 2" xfId="9181"/>
    <cellStyle name="Обычный 3 10 4 2 3 5" xfId="9182"/>
    <cellStyle name="Обычный 3 10 4 2 4" xfId="9183"/>
    <cellStyle name="Обычный 3 10 4 2 4 2" xfId="9184"/>
    <cellStyle name="Обычный 3 10 4 2 4 2 2" xfId="9185"/>
    <cellStyle name="Обычный 3 10 4 2 4 2 2 2" xfId="9186"/>
    <cellStyle name="Обычный 3 10 4 2 4 2 3" xfId="9187"/>
    <cellStyle name="Обычный 3 10 4 2 4 3" xfId="9188"/>
    <cellStyle name="Обычный 3 10 4 2 4 3 2" xfId="9189"/>
    <cellStyle name="Обычный 3 10 4 2 4 4" xfId="9190"/>
    <cellStyle name="Обычный 3 10 4 2 5" xfId="9191"/>
    <cellStyle name="Обычный 3 10 4 2 5 2" xfId="9192"/>
    <cellStyle name="Обычный 3 10 4 2 5 2 2" xfId="9193"/>
    <cellStyle name="Обычный 3 10 4 2 5 3" xfId="9194"/>
    <cellStyle name="Обычный 3 10 4 2 6" xfId="9195"/>
    <cellStyle name="Обычный 3 10 4 2 6 2" xfId="9196"/>
    <cellStyle name="Обычный 3 10 4 2 7" xfId="9197"/>
    <cellStyle name="Обычный 3 10 4 3" xfId="9198"/>
    <cellStyle name="Обычный 3 10 4 3 2" xfId="9199"/>
    <cellStyle name="Обычный 3 10 4 3 2 2" xfId="9200"/>
    <cellStyle name="Обычный 3 10 4 3 2 2 2" xfId="9201"/>
    <cellStyle name="Обычный 3 10 4 3 2 2 2 2" xfId="9202"/>
    <cellStyle name="Обычный 3 10 4 3 2 2 3" xfId="9203"/>
    <cellStyle name="Обычный 3 10 4 3 2 3" xfId="9204"/>
    <cellStyle name="Обычный 3 10 4 3 2 3 2" xfId="9205"/>
    <cellStyle name="Обычный 3 10 4 3 2 4" xfId="9206"/>
    <cellStyle name="Обычный 3 10 4 3 3" xfId="9207"/>
    <cellStyle name="Обычный 3 10 4 3 3 2" xfId="9208"/>
    <cellStyle name="Обычный 3 10 4 3 3 2 2" xfId="9209"/>
    <cellStyle name="Обычный 3 10 4 3 3 3" xfId="9210"/>
    <cellStyle name="Обычный 3 10 4 3 4" xfId="9211"/>
    <cellStyle name="Обычный 3 10 4 3 4 2" xfId="9212"/>
    <cellStyle name="Обычный 3 10 4 3 5" xfId="9213"/>
    <cellStyle name="Обычный 3 10 4 4" xfId="9214"/>
    <cellStyle name="Обычный 3 10 4 4 2" xfId="9215"/>
    <cellStyle name="Обычный 3 10 4 4 2 2" xfId="9216"/>
    <cellStyle name="Обычный 3 10 4 4 2 2 2" xfId="9217"/>
    <cellStyle name="Обычный 3 10 4 4 2 2 2 2" xfId="9218"/>
    <cellStyle name="Обычный 3 10 4 4 2 2 3" xfId="9219"/>
    <cellStyle name="Обычный 3 10 4 4 2 3" xfId="9220"/>
    <cellStyle name="Обычный 3 10 4 4 2 3 2" xfId="9221"/>
    <cellStyle name="Обычный 3 10 4 4 2 4" xfId="9222"/>
    <cellStyle name="Обычный 3 10 4 4 3" xfId="9223"/>
    <cellStyle name="Обычный 3 10 4 4 3 2" xfId="9224"/>
    <cellStyle name="Обычный 3 10 4 4 3 2 2" xfId="9225"/>
    <cellStyle name="Обычный 3 10 4 4 3 3" xfId="9226"/>
    <cellStyle name="Обычный 3 10 4 4 4" xfId="9227"/>
    <cellStyle name="Обычный 3 10 4 4 4 2" xfId="9228"/>
    <cellStyle name="Обычный 3 10 4 4 5" xfId="9229"/>
    <cellStyle name="Обычный 3 10 4 5" xfId="9230"/>
    <cellStyle name="Обычный 3 10 4 5 2" xfId="9231"/>
    <cellStyle name="Обычный 3 10 4 5 2 2" xfId="9232"/>
    <cellStyle name="Обычный 3 10 4 5 2 2 2" xfId="9233"/>
    <cellStyle name="Обычный 3 10 4 5 2 3" xfId="9234"/>
    <cellStyle name="Обычный 3 10 4 5 3" xfId="9235"/>
    <cellStyle name="Обычный 3 10 4 5 3 2" xfId="9236"/>
    <cellStyle name="Обычный 3 10 4 5 4" xfId="9237"/>
    <cellStyle name="Обычный 3 10 4 6" xfId="9238"/>
    <cellStyle name="Обычный 3 10 4 6 2" xfId="9239"/>
    <cellStyle name="Обычный 3 10 4 6 2 2" xfId="9240"/>
    <cellStyle name="Обычный 3 10 4 6 3" xfId="9241"/>
    <cellStyle name="Обычный 3 10 4 7" xfId="9242"/>
    <cellStyle name="Обычный 3 10 4 7 2" xfId="9243"/>
    <cellStyle name="Обычный 3 10 4 8" xfId="9244"/>
    <cellStyle name="Обычный 3 10 40" xfId="9245"/>
    <cellStyle name="Обычный 3 10 40 2" xfId="9246"/>
    <cellStyle name="Обычный 3 10 40 2 2" xfId="9247"/>
    <cellStyle name="Обычный 3 10 40 2 2 2" xfId="9248"/>
    <cellStyle name="Обычный 3 10 40 2 2 2 2" xfId="9249"/>
    <cellStyle name="Обычный 3 10 40 2 2 2 2 2" xfId="9250"/>
    <cellStyle name="Обычный 3 10 40 2 2 2 2 2 2" xfId="9251"/>
    <cellStyle name="Обычный 3 10 40 2 2 2 2 3" xfId="9252"/>
    <cellStyle name="Обычный 3 10 40 2 2 2 3" xfId="9253"/>
    <cellStyle name="Обычный 3 10 40 2 2 2 3 2" xfId="9254"/>
    <cellStyle name="Обычный 3 10 40 2 2 2 4" xfId="9255"/>
    <cellStyle name="Обычный 3 10 40 2 2 3" xfId="9256"/>
    <cellStyle name="Обычный 3 10 40 2 2 3 2" xfId="9257"/>
    <cellStyle name="Обычный 3 10 40 2 2 3 2 2" xfId="9258"/>
    <cellStyle name="Обычный 3 10 40 2 2 3 3" xfId="9259"/>
    <cellStyle name="Обычный 3 10 40 2 2 4" xfId="9260"/>
    <cellStyle name="Обычный 3 10 40 2 2 4 2" xfId="9261"/>
    <cellStyle name="Обычный 3 10 40 2 2 5" xfId="9262"/>
    <cellStyle name="Обычный 3 10 40 2 3" xfId="9263"/>
    <cellStyle name="Обычный 3 10 40 2 3 2" xfId="9264"/>
    <cellStyle name="Обычный 3 10 40 2 3 2 2" xfId="9265"/>
    <cellStyle name="Обычный 3 10 40 2 3 2 2 2" xfId="9266"/>
    <cellStyle name="Обычный 3 10 40 2 3 2 2 2 2" xfId="9267"/>
    <cellStyle name="Обычный 3 10 40 2 3 2 2 3" xfId="9268"/>
    <cellStyle name="Обычный 3 10 40 2 3 2 3" xfId="9269"/>
    <cellStyle name="Обычный 3 10 40 2 3 2 3 2" xfId="9270"/>
    <cellStyle name="Обычный 3 10 40 2 3 2 4" xfId="9271"/>
    <cellStyle name="Обычный 3 10 40 2 3 3" xfId="9272"/>
    <cellStyle name="Обычный 3 10 40 2 3 3 2" xfId="9273"/>
    <cellStyle name="Обычный 3 10 40 2 3 3 2 2" xfId="9274"/>
    <cellStyle name="Обычный 3 10 40 2 3 3 3" xfId="9275"/>
    <cellStyle name="Обычный 3 10 40 2 3 4" xfId="9276"/>
    <cellStyle name="Обычный 3 10 40 2 3 4 2" xfId="9277"/>
    <cellStyle name="Обычный 3 10 40 2 3 5" xfId="9278"/>
    <cellStyle name="Обычный 3 10 40 2 4" xfId="9279"/>
    <cellStyle name="Обычный 3 10 40 2 4 2" xfId="9280"/>
    <cellStyle name="Обычный 3 10 40 2 4 2 2" xfId="9281"/>
    <cellStyle name="Обычный 3 10 40 2 4 2 2 2" xfId="9282"/>
    <cellStyle name="Обычный 3 10 40 2 4 2 3" xfId="9283"/>
    <cellStyle name="Обычный 3 10 40 2 4 3" xfId="9284"/>
    <cellStyle name="Обычный 3 10 40 2 4 3 2" xfId="9285"/>
    <cellStyle name="Обычный 3 10 40 2 4 4" xfId="9286"/>
    <cellStyle name="Обычный 3 10 40 2 5" xfId="9287"/>
    <cellStyle name="Обычный 3 10 40 2 5 2" xfId="9288"/>
    <cellStyle name="Обычный 3 10 40 2 5 2 2" xfId="9289"/>
    <cellStyle name="Обычный 3 10 40 2 5 3" xfId="9290"/>
    <cellStyle name="Обычный 3 10 40 2 6" xfId="9291"/>
    <cellStyle name="Обычный 3 10 40 2 6 2" xfId="9292"/>
    <cellStyle name="Обычный 3 10 40 2 7" xfId="9293"/>
    <cellStyle name="Обычный 3 10 40 3" xfId="9294"/>
    <cellStyle name="Обычный 3 10 40 3 2" xfId="9295"/>
    <cellStyle name="Обычный 3 10 40 3 2 2" xfId="9296"/>
    <cellStyle name="Обычный 3 10 40 3 2 2 2" xfId="9297"/>
    <cellStyle name="Обычный 3 10 40 3 2 2 2 2" xfId="9298"/>
    <cellStyle name="Обычный 3 10 40 3 2 2 3" xfId="9299"/>
    <cellStyle name="Обычный 3 10 40 3 2 3" xfId="9300"/>
    <cellStyle name="Обычный 3 10 40 3 2 3 2" xfId="9301"/>
    <cellStyle name="Обычный 3 10 40 3 2 4" xfId="9302"/>
    <cellStyle name="Обычный 3 10 40 3 3" xfId="9303"/>
    <cellStyle name="Обычный 3 10 40 3 3 2" xfId="9304"/>
    <cellStyle name="Обычный 3 10 40 3 3 2 2" xfId="9305"/>
    <cellStyle name="Обычный 3 10 40 3 3 3" xfId="9306"/>
    <cellStyle name="Обычный 3 10 40 3 4" xfId="9307"/>
    <cellStyle name="Обычный 3 10 40 3 4 2" xfId="9308"/>
    <cellStyle name="Обычный 3 10 40 3 5" xfId="9309"/>
    <cellStyle name="Обычный 3 10 40 4" xfId="9310"/>
    <cellStyle name="Обычный 3 10 40 4 2" xfId="9311"/>
    <cellStyle name="Обычный 3 10 40 4 2 2" xfId="9312"/>
    <cellStyle name="Обычный 3 10 40 4 2 2 2" xfId="9313"/>
    <cellStyle name="Обычный 3 10 40 4 2 2 2 2" xfId="9314"/>
    <cellStyle name="Обычный 3 10 40 4 2 2 3" xfId="9315"/>
    <cellStyle name="Обычный 3 10 40 4 2 3" xfId="9316"/>
    <cellStyle name="Обычный 3 10 40 4 2 3 2" xfId="9317"/>
    <cellStyle name="Обычный 3 10 40 4 2 4" xfId="9318"/>
    <cellStyle name="Обычный 3 10 40 4 3" xfId="9319"/>
    <cellStyle name="Обычный 3 10 40 4 3 2" xfId="9320"/>
    <cellStyle name="Обычный 3 10 40 4 3 2 2" xfId="9321"/>
    <cellStyle name="Обычный 3 10 40 4 3 3" xfId="9322"/>
    <cellStyle name="Обычный 3 10 40 4 4" xfId="9323"/>
    <cellStyle name="Обычный 3 10 40 4 4 2" xfId="9324"/>
    <cellStyle name="Обычный 3 10 40 4 5" xfId="9325"/>
    <cellStyle name="Обычный 3 10 40 5" xfId="9326"/>
    <cellStyle name="Обычный 3 10 40 5 2" xfId="9327"/>
    <cellStyle name="Обычный 3 10 40 5 2 2" xfId="9328"/>
    <cellStyle name="Обычный 3 10 40 5 2 2 2" xfId="9329"/>
    <cellStyle name="Обычный 3 10 40 5 2 3" xfId="9330"/>
    <cellStyle name="Обычный 3 10 40 5 3" xfId="9331"/>
    <cellStyle name="Обычный 3 10 40 5 3 2" xfId="9332"/>
    <cellStyle name="Обычный 3 10 40 5 4" xfId="9333"/>
    <cellStyle name="Обычный 3 10 40 6" xfId="9334"/>
    <cellStyle name="Обычный 3 10 40 6 2" xfId="9335"/>
    <cellStyle name="Обычный 3 10 40 6 2 2" xfId="9336"/>
    <cellStyle name="Обычный 3 10 40 6 3" xfId="9337"/>
    <cellStyle name="Обычный 3 10 40 7" xfId="9338"/>
    <cellStyle name="Обычный 3 10 40 7 2" xfId="9339"/>
    <cellStyle name="Обычный 3 10 40 8" xfId="9340"/>
    <cellStyle name="Обычный 3 10 41" xfId="9341"/>
    <cellStyle name="Обычный 3 10 41 2" xfId="9342"/>
    <cellStyle name="Обычный 3 10 41 2 2" xfId="9343"/>
    <cellStyle name="Обычный 3 10 41 2 2 2" xfId="9344"/>
    <cellStyle name="Обычный 3 10 41 2 2 2 2" xfId="9345"/>
    <cellStyle name="Обычный 3 10 41 2 2 2 2 2" xfId="9346"/>
    <cellStyle name="Обычный 3 10 41 2 2 2 2 2 2" xfId="9347"/>
    <cellStyle name="Обычный 3 10 41 2 2 2 2 3" xfId="9348"/>
    <cellStyle name="Обычный 3 10 41 2 2 2 3" xfId="9349"/>
    <cellStyle name="Обычный 3 10 41 2 2 2 3 2" xfId="9350"/>
    <cellStyle name="Обычный 3 10 41 2 2 2 4" xfId="9351"/>
    <cellStyle name="Обычный 3 10 41 2 2 3" xfId="9352"/>
    <cellStyle name="Обычный 3 10 41 2 2 3 2" xfId="9353"/>
    <cellStyle name="Обычный 3 10 41 2 2 3 2 2" xfId="9354"/>
    <cellStyle name="Обычный 3 10 41 2 2 3 3" xfId="9355"/>
    <cellStyle name="Обычный 3 10 41 2 2 4" xfId="9356"/>
    <cellStyle name="Обычный 3 10 41 2 2 4 2" xfId="9357"/>
    <cellStyle name="Обычный 3 10 41 2 2 5" xfId="9358"/>
    <cellStyle name="Обычный 3 10 41 2 3" xfId="9359"/>
    <cellStyle name="Обычный 3 10 41 2 3 2" xfId="9360"/>
    <cellStyle name="Обычный 3 10 41 2 3 2 2" xfId="9361"/>
    <cellStyle name="Обычный 3 10 41 2 3 2 2 2" xfId="9362"/>
    <cellStyle name="Обычный 3 10 41 2 3 2 2 2 2" xfId="9363"/>
    <cellStyle name="Обычный 3 10 41 2 3 2 2 3" xfId="9364"/>
    <cellStyle name="Обычный 3 10 41 2 3 2 3" xfId="9365"/>
    <cellStyle name="Обычный 3 10 41 2 3 2 3 2" xfId="9366"/>
    <cellStyle name="Обычный 3 10 41 2 3 2 4" xfId="9367"/>
    <cellStyle name="Обычный 3 10 41 2 3 3" xfId="9368"/>
    <cellStyle name="Обычный 3 10 41 2 3 3 2" xfId="9369"/>
    <cellStyle name="Обычный 3 10 41 2 3 3 2 2" xfId="9370"/>
    <cellStyle name="Обычный 3 10 41 2 3 3 3" xfId="9371"/>
    <cellStyle name="Обычный 3 10 41 2 3 4" xfId="9372"/>
    <cellStyle name="Обычный 3 10 41 2 3 4 2" xfId="9373"/>
    <cellStyle name="Обычный 3 10 41 2 3 5" xfId="9374"/>
    <cellStyle name="Обычный 3 10 41 2 4" xfId="9375"/>
    <cellStyle name="Обычный 3 10 41 2 4 2" xfId="9376"/>
    <cellStyle name="Обычный 3 10 41 2 4 2 2" xfId="9377"/>
    <cellStyle name="Обычный 3 10 41 2 4 2 2 2" xfId="9378"/>
    <cellStyle name="Обычный 3 10 41 2 4 2 3" xfId="9379"/>
    <cellStyle name="Обычный 3 10 41 2 4 3" xfId="9380"/>
    <cellStyle name="Обычный 3 10 41 2 4 3 2" xfId="9381"/>
    <cellStyle name="Обычный 3 10 41 2 4 4" xfId="9382"/>
    <cellStyle name="Обычный 3 10 41 2 5" xfId="9383"/>
    <cellStyle name="Обычный 3 10 41 2 5 2" xfId="9384"/>
    <cellStyle name="Обычный 3 10 41 2 5 2 2" xfId="9385"/>
    <cellStyle name="Обычный 3 10 41 2 5 3" xfId="9386"/>
    <cellStyle name="Обычный 3 10 41 2 6" xfId="9387"/>
    <cellStyle name="Обычный 3 10 41 2 6 2" xfId="9388"/>
    <cellStyle name="Обычный 3 10 41 2 7" xfId="9389"/>
    <cellStyle name="Обычный 3 10 41 3" xfId="9390"/>
    <cellStyle name="Обычный 3 10 41 3 2" xfId="9391"/>
    <cellStyle name="Обычный 3 10 41 3 2 2" xfId="9392"/>
    <cellStyle name="Обычный 3 10 41 3 2 2 2" xfId="9393"/>
    <cellStyle name="Обычный 3 10 41 3 2 2 2 2" xfId="9394"/>
    <cellStyle name="Обычный 3 10 41 3 2 2 3" xfId="9395"/>
    <cellStyle name="Обычный 3 10 41 3 2 3" xfId="9396"/>
    <cellStyle name="Обычный 3 10 41 3 2 3 2" xfId="9397"/>
    <cellStyle name="Обычный 3 10 41 3 2 4" xfId="9398"/>
    <cellStyle name="Обычный 3 10 41 3 3" xfId="9399"/>
    <cellStyle name="Обычный 3 10 41 3 3 2" xfId="9400"/>
    <cellStyle name="Обычный 3 10 41 3 3 2 2" xfId="9401"/>
    <cellStyle name="Обычный 3 10 41 3 3 3" xfId="9402"/>
    <cellStyle name="Обычный 3 10 41 3 4" xfId="9403"/>
    <cellStyle name="Обычный 3 10 41 3 4 2" xfId="9404"/>
    <cellStyle name="Обычный 3 10 41 3 5" xfId="9405"/>
    <cellStyle name="Обычный 3 10 41 4" xfId="9406"/>
    <cellStyle name="Обычный 3 10 41 4 2" xfId="9407"/>
    <cellStyle name="Обычный 3 10 41 4 2 2" xfId="9408"/>
    <cellStyle name="Обычный 3 10 41 4 2 2 2" xfId="9409"/>
    <cellStyle name="Обычный 3 10 41 4 2 2 2 2" xfId="9410"/>
    <cellStyle name="Обычный 3 10 41 4 2 2 3" xfId="9411"/>
    <cellStyle name="Обычный 3 10 41 4 2 3" xfId="9412"/>
    <cellStyle name="Обычный 3 10 41 4 2 3 2" xfId="9413"/>
    <cellStyle name="Обычный 3 10 41 4 2 4" xfId="9414"/>
    <cellStyle name="Обычный 3 10 41 4 3" xfId="9415"/>
    <cellStyle name="Обычный 3 10 41 4 3 2" xfId="9416"/>
    <cellStyle name="Обычный 3 10 41 4 3 2 2" xfId="9417"/>
    <cellStyle name="Обычный 3 10 41 4 3 3" xfId="9418"/>
    <cellStyle name="Обычный 3 10 41 4 4" xfId="9419"/>
    <cellStyle name="Обычный 3 10 41 4 4 2" xfId="9420"/>
    <cellStyle name="Обычный 3 10 41 4 5" xfId="9421"/>
    <cellStyle name="Обычный 3 10 41 5" xfId="9422"/>
    <cellStyle name="Обычный 3 10 41 5 2" xfId="9423"/>
    <cellStyle name="Обычный 3 10 41 5 2 2" xfId="9424"/>
    <cellStyle name="Обычный 3 10 41 5 2 2 2" xfId="9425"/>
    <cellStyle name="Обычный 3 10 41 5 2 3" xfId="9426"/>
    <cellStyle name="Обычный 3 10 41 5 3" xfId="9427"/>
    <cellStyle name="Обычный 3 10 41 5 3 2" xfId="9428"/>
    <cellStyle name="Обычный 3 10 41 5 4" xfId="9429"/>
    <cellStyle name="Обычный 3 10 41 6" xfId="9430"/>
    <cellStyle name="Обычный 3 10 41 6 2" xfId="9431"/>
    <cellStyle name="Обычный 3 10 41 6 2 2" xfId="9432"/>
    <cellStyle name="Обычный 3 10 41 6 3" xfId="9433"/>
    <cellStyle name="Обычный 3 10 41 7" xfId="9434"/>
    <cellStyle name="Обычный 3 10 41 7 2" xfId="9435"/>
    <cellStyle name="Обычный 3 10 41 8" xfId="9436"/>
    <cellStyle name="Обычный 3 10 42" xfId="9437"/>
    <cellStyle name="Обычный 3 10 42 2" xfId="9438"/>
    <cellStyle name="Обычный 3 10 42 2 2" xfId="9439"/>
    <cellStyle name="Обычный 3 10 42 2 2 2" xfId="9440"/>
    <cellStyle name="Обычный 3 10 42 2 2 2 2" xfId="9441"/>
    <cellStyle name="Обычный 3 10 42 2 2 2 2 2" xfId="9442"/>
    <cellStyle name="Обычный 3 10 42 2 2 2 2 2 2" xfId="9443"/>
    <cellStyle name="Обычный 3 10 42 2 2 2 2 3" xfId="9444"/>
    <cellStyle name="Обычный 3 10 42 2 2 2 3" xfId="9445"/>
    <cellStyle name="Обычный 3 10 42 2 2 2 3 2" xfId="9446"/>
    <cellStyle name="Обычный 3 10 42 2 2 2 4" xfId="9447"/>
    <cellStyle name="Обычный 3 10 42 2 2 3" xfId="9448"/>
    <cellStyle name="Обычный 3 10 42 2 2 3 2" xfId="9449"/>
    <cellStyle name="Обычный 3 10 42 2 2 3 2 2" xfId="9450"/>
    <cellStyle name="Обычный 3 10 42 2 2 3 3" xfId="9451"/>
    <cellStyle name="Обычный 3 10 42 2 2 4" xfId="9452"/>
    <cellStyle name="Обычный 3 10 42 2 2 4 2" xfId="9453"/>
    <cellStyle name="Обычный 3 10 42 2 2 5" xfId="9454"/>
    <cellStyle name="Обычный 3 10 42 2 3" xfId="9455"/>
    <cellStyle name="Обычный 3 10 42 2 3 2" xfId="9456"/>
    <cellStyle name="Обычный 3 10 42 2 3 2 2" xfId="9457"/>
    <cellStyle name="Обычный 3 10 42 2 3 2 2 2" xfId="9458"/>
    <cellStyle name="Обычный 3 10 42 2 3 2 2 2 2" xfId="9459"/>
    <cellStyle name="Обычный 3 10 42 2 3 2 2 3" xfId="9460"/>
    <cellStyle name="Обычный 3 10 42 2 3 2 3" xfId="9461"/>
    <cellStyle name="Обычный 3 10 42 2 3 2 3 2" xfId="9462"/>
    <cellStyle name="Обычный 3 10 42 2 3 2 4" xfId="9463"/>
    <cellStyle name="Обычный 3 10 42 2 3 3" xfId="9464"/>
    <cellStyle name="Обычный 3 10 42 2 3 3 2" xfId="9465"/>
    <cellStyle name="Обычный 3 10 42 2 3 3 2 2" xfId="9466"/>
    <cellStyle name="Обычный 3 10 42 2 3 3 3" xfId="9467"/>
    <cellStyle name="Обычный 3 10 42 2 3 4" xfId="9468"/>
    <cellStyle name="Обычный 3 10 42 2 3 4 2" xfId="9469"/>
    <cellStyle name="Обычный 3 10 42 2 3 5" xfId="9470"/>
    <cellStyle name="Обычный 3 10 42 2 4" xfId="9471"/>
    <cellStyle name="Обычный 3 10 42 2 4 2" xfId="9472"/>
    <cellStyle name="Обычный 3 10 42 2 4 2 2" xfId="9473"/>
    <cellStyle name="Обычный 3 10 42 2 4 2 2 2" xfId="9474"/>
    <cellStyle name="Обычный 3 10 42 2 4 2 3" xfId="9475"/>
    <cellStyle name="Обычный 3 10 42 2 4 3" xfId="9476"/>
    <cellStyle name="Обычный 3 10 42 2 4 3 2" xfId="9477"/>
    <cellStyle name="Обычный 3 10 42 2 4 4" xfId="9478"/>
    <cellStyle name="Обычный 3 10 42 2 5" xfId="9479"/>
    <cellStyle name="Обычный 3 10 42 2 5 2" xfId="9480"/>
    <cellStyle name="Обычный 3 10 42 2 5 2 2" xfId="9481"/>
    <cellStyle name="Обычный 3 10 42 2 5 3" xfId="9482"/>
    <cellStyle name="Обычный 3 10 42 2 6" xfId="9483"/>
    <cellStyle name="Обычный 3 10 42 2 6 2" xfId="9484"/>
    <cellStyle name="Обычный 3 10 42 2 7" xfId="9485"/>
    <cellStyle name="Обычный 3 10 42 3" xfId="9486"/>
    <cellStyle name="Обычный 3 10 42 3 2" xfId="9487"/>
    <cellStyle name="Обычный 3 10 42 3 2 2" xfId="9488"/>
    <cellStyle name="Обычный 3 10 42 3 2 2 2" xfId="9489"/>
    <cellStyle name="Обычный 3 10 42 3 2 2 2 2" xfId="9490"/>
    <cellStyle name="Обычный 3 10 42 3 2 2 3" xfId="9491"/>
    <cellStyle name="Обычный 3 10 42 3 2 3" xfId="9492"/>
    <cellStyle name="Обычный 3 10 42 3 2 3 2" xfId="9493"/>
    <cellStyle name="Обычный 3 10 42 3 2 4" xfId="9494"/>
    <cellStyle name="Обычный 3 10 42 3 3" xfId="9495"/>
    <cellStyle name="Обычный 3 10 42 3 3 2" xfId="9496"/>
    <cellStyle name="Обычный 3 10 42 3 3 2 2" xfId="9497"/>
    <cellStyle name="Обычный 3 10 42 3 3 3" xfId="9498"/>
    <cellStyle name="Обычный 3 10 42 3 4" xfId="9499"/>
    <cellStyle name="Обычный 3 10 42 3 4 2" xfId="9500"/>
    <cellStyle name="Обычный 3 10 42 3 5" xfId="9501"/>
    <cellStyle name="Обычный 3 10 42 4" xfId="9502"/>
    <cellStyle name="Обычный 3 10 42 4 2" xfId="9503"/>
    <cellStyle name="Обычный 3 10 42 4 2 2" xfId="9504"/>
    <cellStyle name="Обычный 3 10 42 4 2 2 2" xfId="9505"/>
    <cellStyle name="Обычный 3 10 42 4 2 2 2 2" xfId="9506"/>
    <cellStyle name="Обычный 3 10 42 4 2 2 3" xfId="9507"/>
    <cellStyle name="Обычный 3 10 42 4 2 3" xfId="9508"/>
    <cellStyle name="Обычный 3 10 42 4 2 3 2" xfId="9509"/>
    <cellStyle name="Обычный 3 10 42 4 2 4" xfId="9510"/>
    <cellStyle name="Обычный 3 10 42 4 3" xfId="9511"/>
    <cellStyle name="Обычный 3 10 42 4 3 2" xfId="9512"/>
    <cellStyle name="Обычный 3 10 42 4 3 2 2" xfId="9513"/>
    <cellStyle name="Обычный 3 10 42 4 3 3" xfId="9514"/>
    <cellStyle name="Обычный 3 10 42 4 4" xfId="9515"/>
    <cellStyle name="Обычный 3 10 42 4 4 2" xfId="9516"/>
    <cellStyle name="Обычный 3 10 42 4 5" xfId="9517"/>
    <cellStyle name="Обычный 3 10 42 5" xfId="9518"/>
    <cellStyle name="Обычный 3 10 42 5 2" xfId="9519"/>
    <cellStyle name="Обычный 3 10 42 5 2 2" xfId="9520"/>
    <cellStyle name="Обычный 3 10 42 5 2 2 2" xfId="9521"/>
    <cellStyle name="Обычный 3 10 42 5 2 3" xfId="9522"/>
    <cellStyle name="Обычный 3 10 42 5 3" xfId="9523"/>
    <cellStyle name="Обычный 3 10 42 5 3 2" xfId="9524"/>
    <cellStyle name="Обычный 3 10 42 5 4" xfId="9525"/>
    <cellStyle name="Обычный 3 10 42 6" xfId="9526"/>
    <cellStyle name="Обычный 3 10 42 6 2" xfId="9527"/>
    <cellStyle name="Обычный 3 10 42 6 2 2" xfId="9528"/>
    <cellStyle name="Обычный 3 10 42 6 3" xfId="9529"/>
    <cellStyle name="Обычный 3 10 42 7" xfId="9530"/>
    <cellStyle name="Обычный 3 10 42 7 2" xfId="9531"/>
    <cellStyle name="Обычный 3 10 42 8" xfId="9532"/>
    <cellStyle name="Обычный 3 10 43" xfId="9533"/>
    <cellStyle name="Обычный 3 10 43 2" xfId="9534"/>
    <cellStyle name="Обычный 3 10 43 2 2" xfId="9535"/>
    <cellStyle name="Обычный 3 10 43 2 2 2" xfId="9536"/>
    <cellStyle name="Обычный 3 10 43 2 2 2 2" xfId="9537"/>
    <cellStyle name="Обычный 3 10 43 2 2 2 2 2" xfId="9538"/>
    <cellStyle name="Обычный 3 10 43 2 2 2 2 2 2" xfId="9539"/>
    <cellStyle name="Обычный 3 10 43 2 2 2 2 3" xfId="9540"/>
    <cellStyle name="Обычный 3 10 43 2 2 2 3" xfId="9541"/>
    <cellStyle name="Обычный 3 10 43 2 2 2 3 2" xfId="9542"/>
    <cellStyle name="Обычный 3 10 43 2 2 2 4" xfId="9543"/>
    <cellStyle name="Обычный 3 10 43 2 2 3" xfId="9544"/>
    <cellStyle name="Обычный 3 10 43 2 2 3 2" xfId="9545"/>
    <cellStyle name="Обычный 3 10 43 2 2 3 2 2" xfId="9546"/>
    <cellStyle name="Обычный 3 10 43 2 2 3 3" xfId="9547"/>
    <cellStyle name="Обычный 3 10 43 2 2 4" xfId="9548"/>
    <cellStyle name="Обычный 3 10 43 2 2 4 2" xfId="9549"/>
    <cellStyle name="Обычный 3 10 43 2 2 5" xfId="9550"/>
    <cellStyle name="Обычный 3 10 43 2 3" xfId="9551"/>
    <cellStyle name="Обычный 3 10 43 2 3 2" xfId="9552"/>
    <cellStyle name="Обычный 3 10 43 2 3 2 2" xfId="9553"/>
    <cellStyle name="Обычный 3 10 43 2 3 2 2 2" xfId="9554"/>
    <cellStyle name="Обычный 3 10 43 2 3 2 2 2 2" xfId="9555"/>
    <cellStyle name="Обычный 3 10 43 2 3 2 2 3" xfId="9556"/>
    <cellStyle name="Обычный 3 10 43 2 3 2 3" xfId="9557"/>
    <cellStyle name="Обычный 3 10 43 2 3 2 3 2" xfId="9558"/>
    <cellStyle name="Обычный 3 10 43 2 3 2 4" xfId="9559"/>
    <cellStyle name="Обычный 3 10 43 2 3 3" xfId="9560"/>
    <cellStyle name="Обычный 3 10 43 2 3 3 2" xfId="9561"/>
    <cellStyle name="Обычный 3 10 43 2 3 3 2 2" xfId="9562"/>
    <cellStyle name="Обычный 3 10 43 2 3 3 3" xfId="9563"/>
    <cellStyle name="Обычный 3 10 43 2 3 4" xfId="9564"/>
    <cellStyle name="Обычный 3 10 43 2 3 4 2" xfId="9565"/>
    <cellStyle name="Обычный 3 10 43 2 3 5" xfId="9566"/>
    <cellStyle name="Обычный 3 10 43 2 4" xfId="9567"/>
    <cellStyle name="Обычный 3 10 43 2 4 2" xfId="9568"/>
    <cellStyle name="Обычный 3 10 43 2 4 2 2" xfId="9569"/>
    <cellStyle name="Обычный 3 10 43 2 4 2 2 2" xfId="9570"/>
    <cellStyle name="Обычный 3 10 43 2 4 2 3" xfId="9571"/>
    <cellStyle name="Обычный 3 10 43 2 4 3" xfId="9572"/>
    <cellStyle name="Обычный 3 10 43 2 4 3 2" xfId="9573"/>
    <cellStyle name="Обычный 3 10 43 2 4 4" xfId="9574"/>
    <cellStyle name="Обычный 3 10 43 2 5" xfId="9575"/>
    <cellStyle name="Обычный 3 10 43 2 5 2" xfId="9576"/>
    <cellStyle name="Обычный 3 10 43 2 5 2 2" xfId="9577"/>
    <cellStyle name="Обычный 3 10 43 2 5 3" xfId="9578"/>
    <cellStyle name="Обычный 3 10 43 2 6" xfId="9579"/>
    <cellStyle name="Обычный 3 10 43 2 6 2" xfId="9580"/>
    <cellStyle name="Обычный 3 10 43 2 7" xfId="9581"/>
    <cellStyle name="Обычный 3 10 43 3" xfId="9582"/>
    <cellStyle name="Обычный 3 10 43 3 2" xfId="9583"/>
    <cellStyle name="Обычный 3 10 43 3 2 2" xfId="9584"/>
    <cellStyle name="Обычный 3 10 43 3 2 2 2" xfId="9585"/>
    <cellStyle name="Обычный 3 10 43 3 2 2 2 2" xfId="9586"/>
    <cellStyle name="Обычный 3 10 43 3 2 2 3" xfId="9587"/>
    <cellStyle name="Обычный 3 10 43 3 2 3" xfId="9588"/>
    <cellStyle name="Обычный 3 10 43 3 2 3 2" xfId="9589"/>
    <cellStyle name="Обычный 3 10 43 3 2 4" xfId="9590"/>
    <cellStyle name="Обычный 3 10 43 3 3" xfId="9591"/>
    <cellStyle name="Обычный 3 10 43 3 3 2" xfId="9592"/>
    <cellStyle name="Обычный 3 10 43 3 3 2 2" xfId="9593"/>
    <cellStyle name="Обычный 3 10 43 3 3 3" xfId="9594"/>
    <cellStyle name="Обычный 3 10 43 3 4" xfId="9595"/>
    <cellStyle name="Обычный 3 10 43 3 4 2" xfId="9596"/>
    <cellStyle name="Обычный 3 10 43 3 5" xfId="9597"/>
    <cellStyle name="Обычный 3 10 43 4" xfId="9598"/>
    <cellStyle name="Обычный 3 10 43 4 2" xfId="9599"/>
    <cellStyle name="Обычный 3 10 43 4 2 2" xfId="9600"/>
    <cellStyle name="Обычный 3 10 43 4 2 2 2" xfId="9601"/>
    <cellStyle name="Обычный 3 10 43 4 2 2 2 2" xfId="9602"/>
    <cellStyle name="Обычный 3 10 43 4 2 2 3" xfId="9603"/>
    <cellStyle name="Обычный 3 10 43 4 2 3" xfId="9604"/>
    <cellStyle name="Обычный 3 10 43 4 2 3 2" xfId="9605"/>
    <cellStyle name="Обычный 3 10 43 4 2 4" xfId="9606"/>
    <cellStyle name="Обычный 3 10 43 4 3" xfId="9607"/>
    <cellStyle name="Обычный 3 10 43 4 3 2" xfId="9608"/>
    <cellStyle name="Обычный 3 10 43 4 3 2 2" xfId="9609"/>
    <cellStyle name="Обычный 3 10 43 4 3 3" xfId="9610"/>
    <cellStyle name="Обычный 3 10 43 4 4" xfId="9611"/>
    <cellStyle name="Обычный 3 10 43 4 4 2" xfId="9612"/>
    <cellStyle name="Обычный 3 10 43 4 5" xfId="9613"/>
    <cellStyle name="Обычный 3 10 43 5" xfId="9614"/>
    <cellStyle name="Обычный 3 10 43 5 2" xfId="9615"/>
    <cellStyle name="Обычный 3 10 43 5 2 2" xfId="9616"/>
    <cellStyle name="Обычный 3 10 43 5 2 2 2" xfId="9617"/>
    <cellStyle name="Обычный 3 10 43 5 2 3" xfId="9618"/>
    <cellStyle name="Обычный 3 10 43 5 3" xfId="9619"/>
    <cellStyle name="Обычный 3 10 43 5 3 2" xfId="9620"/>
    <cellStyle name="Обычный 3 10 43 5 4" xfId="9621"/>
    <cellStyle name="Обычный 3 10 43 6" xfId="9622"/>
    <cellStyle name="Обычный 3 10 43 6 2" xfId="9623"/>
    <cellStyle name="Обычный 3 10 43 6 2 2" xfId="9624"/>
    <cellStyle name="Обычный 3 10 43 6 3" xfId="9625"/>
    <cellStyle name="Обычный 3 10 43 7" xfId="9626"/>
    <cellStyle name="Обычный 3 10 43 7 2" xfId="9627"/>
    <cellStyle name="Обычный 3 10 43 8" xfId="9628"/>
    <cellStyle name="Обычный 3 10 44" xfId="9629"/>
    <cellStyle name="Обычный 3 10 44 2" xfId="9630"/>
    <cellStyle name="Обычный 3 10 44 2 2" xfId="9631"/>
    <cellStyle name="Обычный 3 10 44 2 2 2" xfId="9632"/>
    <cellStyle name="Обычный 3 10 44 2 2 2 2" xfId="9633"/>
    <cellStyle name="Обычный 3 10 44 2 2 2 2 2" xfId="9634"/>
    <cellStyle name="Обычный 3 10 44 2 2 2 2 2 2" xfId="9635"/>
    <cellStyle name="Обычный 3 10 44 2 2 2 2 3" xfId="9636"/>
    <cellStyle name="Обычный 3 10 44 2 2 2 3" xfId="9637"/>
    <cellStyle name="Обычный 3 10 44 2 2 2 3 2" xfId="9638"/>
    <cellStyle name="Обычный 3 10 44 2 2 2 4" xfId="9639"/>
    <cellStyle name="Обычный 3 10 44 2 2 3" xfId="9640"/>
    <cellStyle name="Обычный 3 10 44 2 2 3 2" xfId="9641"/>
    <cellStyle name="Обычный 3 10 44 2 2 3 2 2" xfId="9642"/>
    <cellStyle name="Обычный 3 10 44 2 2 3 3" xfId="9643"/>
    <cellStyle name="Обычный 3 10 44 2 2 4" xfId="9644"/>
    <cellStyle name="Обычный 3 10 44 2 2 4 2" xfId="9645"/>
    <cellStyle name="Обычный 3 10 44 2 2 5" xfId="9646"/>
    <cellStyle name="Обычный 3 10 44 2 3" xfId="9647"/>
    <cellStyle name="Обычный 3 10 44 2 3 2" xfId="9648"/>
    <cellStyle name="Обычный 3 10 44 2 3 2 2" xfId="9649"/>
    <cellStyle name="Обычный 3 10 44 2 3 2 2 2" xfId="9650"/>
    <cellStyle name="Обычный 3 10 44 2 3 2 2 2 2" xfId="9651"/>
    <cellStyle name="Обычный 3 10 44 2 3 2 2 3" xfId="9652"/>
    <cellStyle name="Обычный 3 10 44 2 3 2 3" xfId="9653"/>
    <cellStyle name="Обычный 3 10 44 2 3 2 3 2" xfId="9654"/>
    <cellStyle name="Обычный 3 10 44 2 3 2 4" xfId="9655"/>
    <cellStyle name="Обычный 3 10 44 2 3 3" xfId="9656"/>
    <cellStyle name="Обычный 3 10 44 2 3 3 2" xfId="9657"/>
    <cellStyle name="Обычный 3 10 44 2 3 3 2 2" xfId="9658"/>
    <cellStyle name="Обычный 3 10 44 2 3 3 3" xfId="9659"/>
    <cellStyle name="Обычный 3 10 44 2 3 4" xfId="9660"/>
    <cellStyle name="Обычный 3 10 44 2 3 4 2" xfId="9661"/>
    <cellStyle name="Обычный 3 10 44 2 3 5" xfId="9662"/>
    <cellStyle name="Обычный 3 10 44 2 4" xfId="9663"/>
    <cellStyle name="Обычный 3 10 44 2 4 2" xfId="9664"/>
    <cellStyle name="Обычный 3 10 44 2 4 2 2" xfId="9665"/>
    <cellStyle name="Обычный 3 10 44 2 4 2 2 2" xfId="9666"/>
    <cellStyle name="Обычный 3 10 44 2 4 2 3" xfId="9667"/>
    <cellStyle name="Обычный 3 10 44 2 4 3" xfId="9668"/>
    <cellStyle name="Обычный 3 10 44 2 4 3 2" xfId="9669"/>
    <cellStyle name="Обычный 3 10 44 2 4 4" xfId="9670"/>
    <cellStyle name="Обычный 3 10 44 2 5" xfId="9671"/>
    <cellStyle name="Обычный 3 10 44 2 5 2" xfId="9672"/>
    <cellStyle name="Обычный 3 10 44 2 5 2 2" xfId="9673"/>
    <cellStyle name="Обычный 3 10 44 2 5 3" xfId="9674"/>
    <cellStyle name="Обычный 3 10 44 2 6" xfId="9675"/>
    <cellStyle name="Обычный 3 10 44 2 6 2" xfId="9676"/>
    <cellStyle name="Обычный 3 10 44 2 7" xfId="9677"/>
    <cellStyle name="Обычный 3 10 44 3" xfId="9678"/>
    <cellStyle name="Обычный 3 10 44 3 2" xfId="9679"/>
    <cellStyle name="Обычный 3 10 44 3 2 2" xfId="9680"/>
    <cellStyle name="Обычный 3 10 44 3 2 2 2" xfId="9681"/>
    <cellStyle name="Обычный 3 10 44 3 2 2 2 2" xfId="9682"/>
    <cellStyle name="Обычный 3 10 44 3 2 2 3" xfId="9683"/>
    <cellStyle name="Обычный 3 10 44 3 2 3" xfId="9684"/>
    <cellStyle name="Обычный 3 10 44 3 2 3 2" xfId="9685"/>
    <cellStyle name="Обычный 3 10 44 3 2 4" xfId="9686"/>
    <cellStyle name="Обычный 3 10 44 3 3" xfId="9687"/>
    <cellStyle name="Обычный 3 10 44 3 3 2" xfId="9688"/>
    <cellStyle name="Обычный 3 10 44 3 3 2 2" xfId="9689"/>
    <cellStyle name="Обычный 3 10 44 3 3 3" xfId="9690"/>
    <cellStyle name="Обычный 3 10 44 3 4" xfId="9691"/>
    <cellStyle name="Обычный 3 10 44 3 4 2" xfId="9692"/>
    <cellStyle name="Обычный 3 10 44 3 5" xfId="9693"/>
    <cellStyle name="Обычный 3 10 44 4" xfId="9694"/>
    <cellStyle name="Обычный 3 10 44 4 2" xfId="9695"/>
    <cellStyle name="Обычный 3 10 44 4 2 2" xfId="9696"/>
    <cellStyle name="Обычный 3 10 44 4 2 2 2" xfId="9697"/>
    <cellStyle name="Обычный 3 10 44 4 2 2 2 2" xfId="9698"/>
    <cellStyle name="Обычный 3 10 44 4 2 2 3" xfId="9699"/>
    <cellStyle name="Обычный 3 10 44 4 2 3" xfId="9700"/>
    <cellStyle name="Обычный 3 10 44 4 2 3 2" xfId="9701"/>
    <cellStyle name="Обычный 3 10 44 4 2 4" xfId="9702"/>
    <cellStyle name="Обычный 3 10 44 4 3" xfId="9703"/>
    <cellStyle name="Обычный 3 10 44 4 3 2" xfId="9704"/>
    <cellStyle name="Обычный 3 10 44 4 3 2 2" xfId="9705"/>
    <cellStyle name="Обычный 3 10 44 4 3 3" xfId="9706"/>
    <cellStyle name="Обычный 3 10 44 4 4" xfId="9707"/>
    <cellStyle name="Обычный 3 10 44 4 4 2" xfId="9708"/>
    <cellStyle name="Обычный 3 10 44 4 5" xfId="9709"/>
    <cellStyle name="Обычный 3 10 44 5" xfId="9710"/>
    <cellStyle name="Обычный 3 10 44 5 2" xfId="9711"/>
    <cellStyle name="Обычный 3 10 44 5 2 2" xfId="9712"/>
    <cellStyle name="Обычный 3 10 44 5 2 2 2" xfId="9713"/>
    <cellStyle name="Обычный 3 10 44 5 2 3" xfId="9714"/>
    <cellStyle name="Обычный 3 10 44 5 3" xfId="9715"/>
    <cellStyle name="Обычный 3 10 44 5 3 2" xfId="9716"/>
    <cellStyle name="Обычный 3 10 44 5 4" xfId="9717"/>
    <cellStyle name="Обычный 3 10 44 6" xfId="9718"/>
    <cellStyle name="Обычный 3 10 44 6 2" xfId="9719"/>
    <cellStyle name="Обычный 3 10 44 6 2 2" xfId="9720"/>
    <cellStyle name="Обычный 3 10 44 6 3" xfId="9721"/>
    <cellStyle name="Обычный 3 10 44 7" xfId="9722"/>
    <cellStyle name="Обычный 3 10 44 7 2" xfId="9723"/>
    <cellStyle name="Обычный 3 10 44 8" xfId="9724"/>
    <cellStyle name="Обычный 3 10 45" xfId="9725"/>
    <cellStyle name="Обычный 3 10 45 2" xfId="9726"/>
    <cellStyle name="Обычный 3 10 45 2 2" xfId="9727"/>
    <cellStyle name="Обычный 3 10 45 2 2 2" xfId="9728"/>
    <cellStyle name="Обычный 3 10 45 2 2 2 2" xfId="9729"/>
    <cellStyle name="Обычный 3 10 45 2 2 2 2 2" xfId="9730"/>
    <cellStyle name="Обычный 3 10 45 2 2 2 2 2 2" xfId="9731"/>
    <cellStyle name="Обычный 3 10 45 2 2 2 2 3" xfId="9732"/>
    <cellStyle name="Обычный 3 10 45 2 2 2 3" xfId="9733"/>
    <cellStyle name="Обычный 3 10 45 2 2 2 3 2" xfId="9734"/>
    <cellStyle name="Обычный 3 10 45 2 2 2 4" xfId="9735"/>
    <cellStyle name="Обычный 3 10 45 2 2 3" xfId="9736"/>
    <cellStyle name="Обычный 3 10 45 2 2 3 2" xfId="9737"/>
    <cellStyle name="Обычный 3 10 45 2 2 3 2 2" xfId="9738"/>
    <cellStyle name="Обычный 3 10 45 2 2 3 3" xfId="9739"/>
    <cellStyle name="Обычный 3 10 45 2 2 4" xfId="9740"/>
    <cellStyle name="Обычный 3 10 45 2 2 4 2" xfId="9741"/>
    <cellStyle name="Обычный 3 10 45 2 2 5" xfId="9742"/>
    <cellStyle name="Обычный 3 10 45 2 3" xfId="9743"/>
    <cellStyle name="Обычный 3 10 45 2 3 2" xfId="9744"/>
    <cellStyle name="Обычный 3 10 45 2 3 2 2" xfId="9745"/>
    <cellStyle name="Обычный 3 10 45 2 3 2 2 2" xfId="9746"/>
    <cellStyle name="Обычный 3 10 45 2 3 2 2 2 2" xfId="9747"/>
    <cellStyle name="Обычный 3 10 45 2 3 2 2 3" xfId="9748"/>
    <cellStyle name="Обычный 3 10 45 2 3 2 3" xfId="9749"/>
    <cellStyle name="Обычный 3 10 45 2 3 2 3 2" xfId="9750"/>
    <cellStyle name="Обычный 3 10 45 2 3 2 4" xfId="9751"/>
    <cellStyle name="Обычный 3 10 45 2 3 3" xfId="9752"/>
    <cellStyle name="Обычный 3 10 45 2 3 3 2" xfId="9753"/>
    <cellStyle name="Обычный 3 10 45 2 3 3 2 2" xfId="9754"/>
    <cellStyle name="Обычный 3 10 45 2 3 3 3" xfId="9755"/>
    <cellStyle name="Обычный 3 10 45 2 3 4" xfId="9756"/>
    <cellStyle name="Обычный 3 10 45 2 3 4 2" xfId="9757"/>
    <cellStyle name="Обычный 3 10 45 2 3 5" xfId="9758"/>
    <cellStyle name="Обычный 3 10 45 2 4" xfId="9759"/>
    <cellStyle name="Обычный 3 10 45 2 4 2" xfId="9760"/>
    <cellStyle name="Обычный 3 10 45 2 4 2 2" xfId="9761"/>
    <cellStyle name="Обычный 3 10 45 2 4 2 2 2" xfId="9762"/>
    <cellStyle name="Обычный 3 10 45 2 4 2 3" xfId="9763"/>
    <cellStyle name="Обычный 3 10 45 2 4 3" xfId="9764"/>
    <cellStyle name="Обычный 3 10 45 2 4 3 2" xfId="9765"/>
    <cellStyle name="Обычный 3 10 45 2 4 4" xfId="9766"/>
    <cellStyle name="Обычный 3 10 45 2 5" xfId="9767"/>
    <cellStyle name="Обычный 3 10 45 2 5 2" xfId="9768"/>
    <cellStyle name="Обычный 3 10 45 2 5 2 2" xfId="9769"/>
    <cellStyle name="Обычный 3 10 45 2 5 3" xfId="9770"/>
    <cellStyle name="Обычный 3 10 45 2 6" xfId="9771"/>
    <cellStyle name="Обычный 3 10 45 2 6 2" xfId="9772"/>
    <cellStyle name="Обычный 3 10 45 2 7" xfId="9773"/>
    <cellStyle name="Обычный 3 10 45 3" xfId="9774"/>
    <cellStyle name="Обычный 3 10 45 3 2" xfId="9775"/>
    <cellStyle name="Обычный 3 10 45 3 2 2" xfId="9776"/>
    <cellStyle name="Обычный 3 10 45 3 2 2 2" xfId="9777"/>
    <cellStyle name="Обычный 3 10 45 3 2 2 2 2" xfId="9778"/>
    <cellStyle name="Обычный 3 10 45 3 2 2 3" xfId="9779"/>
    <cellStyle name="Обычный 3 10 45 3 2 3" xfId="9780"/>
    <cellStyle name="Обычный 3 10 45 3 2 3 2" xfId="9781"/>
    <cellStyle name="Обычный 3 10 45 3 2 4" xfId="9782"/>
    <cellStyle name="Обычный 3 10 45 3 3" xfId="9783"/>
    <cellStyle name="Обычный 3 10 45 3 3 2" xfId="9784"/>
    <cellStyle name="Обычный 3 10 45 3 3 2 2" xfId="9785"/>
    <cellStyle name="Обычный 3 10 45 3 3 3" xfId="9786"/>
    <cellStyle name="Обычный 3 10 45 3 4" xfId="9787"/>
    <cellStyle name="Обычный 3 10 45 3 4 2" xfId="9788"/>
    <cellStyle name="Обычный 3 10 45 3 5" xfId="9789"/>
    <cellStyle name="Обычный 3 10 45 4" xfId="9790"/>
    <cellStyle name="Обычный 3 10 45 4 2" xfId="9791"/>
    <cellStyle name="Обычный 3 10 45 4 2 2" xfId="9792"/>
    <cellStyle name="Обычный 3 10 45 4 2 2 2" xfId="9793"/>
    <cellStyle name="Обычный 3 10 45 4 2 2 2 2" xfId="9794"/>
    <cellStyle name="Обычный 3 10 45 4 2 2 3" xfId="9795"/>
    <cellStyle name="Обычный 3 10 45 4 2 3" xfId="9796"/>
    <cellStyle name="Обычный 3 10 45 4 2 3 2" xfId="9797"/>
    <cellStyle name="Обычный 3 10 45 4 2 4" xfId="9798"/>
    <cellStyle name="Обычный 3 10 45 4 3" xfId="9799"/>
    <cellStyle name="Обычный 3 10 45 4 3 2" xfId="9800"/>
    <cellStyle name="Обычный 3 10 45 4 3 2 2" xfId="9801"/>
    <cellStyle name="Обычный 3 10 45 4 3 3" xfId="9802"/>
    <cellStyle name="Обычный 3 10 45 4 4" xfId="9803"/>
    <cellStyle name="Обычный 3 10 45 4 4 2" xfId="9804"/>
    <cellStyle name="Обычный 3 10 45 4 5" xfId="9805"/>
    <cellStyle name="Обычный 3 10 45 5" xfId="9806"/>
    <cellStyle name="Обычный 3 10 45 5 2" xfId="9807"/>
    <cellStyle name="Обычный 3 10 45 5 2 2" xfId="9808"/>
    <cellStyle name="Обычный 3 10 45 5 2 2 2" xfId="9809"/>
    <cellStyle name="Обычный 3 10 45 5 2 3" xfId="9810"/>
    <cellStyle name="Обычный 3 10 45 5 3" xfId="9811"/>
    <cellStyle name="Обычный 3 10 45 5 3 2" xfId="9812"/>
    <cellStyle name="Обычный 3 10 45 5 4" xfId="9813"/>
    <cellStyle name="Обычный 3 10 45 6" xfId="9814"/>
    <cellStyle name="Обычный 3 10 45 6 2" xfId="9815"/>
    <cellStyle name="Обычный 3 10 45 6 2 2" xfId="9816"/>
    <cellStyle name="Обычный 3 10 45 6 3" xfId="9817"/>
    <cellStyle name="Обычный 3 10 45 7" xfId="9818"/>
    <cellStyle name="Обычный 3 10 45 7 2" xfId="9819"/>
    <cellStyle name="Обычный 3 10 45 8" xfId="9820"/>
    <cellStyle name="Обычный 3 10 46" xfId="9821"/>
    <cellStyle name="Обычный 3 10 46 2" xfId="9822"/>
    <cellStyle name="Обычный 3 10 46 2 2" xfId="9823"/>
    <cellStyle name="Обычный 3 10 46 2 2 2" xfId="9824"/>
    <cellStyle name="Обычный 3 10 46 2 2 2 2" xfId="9825"/>
    <cellStyle name="Обычный 3 10 46 2 2 2 2 2" xfId="9826"/>
    <cellStyle name="Обычный 3 10 46 2 2 2 2 2 2" xfId="9827"/>
    <cellStyle name="Обычный 3 10 46 2 2 2 2 3" xfId="9828"/>
    <cellStyle name="Обычный 3 10 46 2 2 2 3" xfId="9829"/>
    <cellStyle name="Обычный 3 10 46 2 2 2 3 2" xfId="9830"/>
    <cellStyle name="Обычный 3 10 46 2 2 2 4" xfId="9831"/>
    <cellStyle name="Обычный 3 10 46 2 2 3" xfId="9832"/>
    <cellStyle name="Обычный 3 10 46 2 2 3 2" xfId="9833"/>
    <cellStyle name="Обычный 3 10 46 2 2 3 2 2" xfId="9834"/>
    <cellStyle name="Обычный 3 10 46 2 2 3 3" xfId="9835"/>
    <cellStyle name="Обычный 3 10 46 2 2 4" xfId="9836"/>
    <cellStyle name="Обычный 3 10 46 2 2 4 2" xfId="9837"/>
    <cellStyle name="Обычный 3 10 46 2 2 5" xfId="9838"/>
    <cellStyle name="Обычный 3 10 46 2 3" xfId="9839"/>
    <cellStyle name="Обычный 3 10 46 2 3 2" xfId="9840"/>
    <cellStyle name="Обычный 3 10 46 2 3 2 2" xfId="9841"/>
    <cellStyle name="Обычный 3 10 46 2 3 2 2 2" xfId="9842"/>
    <cellStyle name="Обычный 3 10 46 2 3 2 2 2 2" xfId="9843"/>
    <cellStyle name="Обычный 3 10 46 2 3 2 2 3" xfId="9844"/>
    <cellStyle name="Обычный 3 10 46 2 3 2 3" xfId="9845"/>
    <cellStyle name="Обычный 3 10 46 2 3 2 3 2" xfId="9846"/>
    <cellStyle name="Обычный 3 10 46 2 3 2 4" xfId="9847"/>
    <cellStyle name="Обычный 3 10 46 2 3 3" xfId="9848"/>
    <cellStyle name="Обычный 3 10 46 2 3 3 2" xfId="9849"/>
    <cellStyle name="Обычный 3 10 46 2 3 3 2 2" xfId="9850"/>
    <cellStyle name="Обычный 3 10 46 2 3 3 3" xfId="9851"/>
    <cellStyle name="Обычный 3 10 46 2 3 4" xfId="9852"/>
    <cellStyle name="Обычный 3 10 46 2 3 4 2" xfId="9853"/>
    <cellStyle name="Обычный 3 10 46 2 3 5" xfId="9854"/>
    <cellStyle name="Обычный 3 10 46 2 4" xfId="9855"/>
    <cellStyle name="Обычный 3 10 46 2 4 2" xfId="9856"/>
    <cellStyle name="Обычный 3 10 46 2 4 2 2" xfId="9857"/>
    <cellStyle name="Обычный 3 10 46 2 4 2 2 2" xfId="9858"/>
    <cellStyle name="Обычный 3 10 46 2 4 2 3" xfId="9859"/>
    <cellStyle name="Обычный 3 10 46 2 4 3" xfId="9860"/>
    <cellStyle name="Обычный 3 10 46 2 4 3 2" xfId="9861"/>
    <cellStyle name="Обычный 3 10 46 2 4 4" xfId="9862"/>
    <cellStyle name="Обычный 3 10 46 2 5" xfId="9863"/>
    <cellStyle name="Обычный 3 10 46 2 5 2" xfId="9864"/>
    <cellStyle name="Обычный 3 10 46 2 5 2 2" xfId="9865"/>
    <cellStyle name="Обычный 3 10 46 2 5 3" xfId="9866"/>
    <cellStyle name="Обычный 3 10 46 2 6" xfId="9867"/>
    <cellStyle name="Обычный 3 10 46 2 6 2" xfId="9868"/>
    <cellStyle name="Обычный 3 10 46 2 7" xfId="9869"/>
    <cellStyle name="Обычный 3 10 46 3" xfId="9870"/>
    <cellStyle name="Обычный 3 10 46 3 2" xfId="9871"/>
    <cellStyle name="Обычный 3 10 46 3 2 2" xfId="9872"/>
    <cellStyle name="Обычный 3 10 46 3 2 2 2" xfId="9873"/>
    <cellStyle name="Обычный 3 10 46 3 2 2 2 2" xfId="9874"/>
    <cellStyle name="Обычный 3 10 46 3 2 2 3" xfId="9875"/>
    <cellStyle name="Обычный 3 10 46 3 2 3" xfId="9876"/>
    <cellStyle name="Обычный 3 10 46 3 2 3 2" xfId="9877"/>
    <cellStyle name="Обычный 3 10 46 3 2 4" xfId="9878"/>
    <cellStyle name="Обычный 3 10 46 3 3" xfId="9879"/>
    <cellStyle name="Обычный 3 10 46 3 3 2" xfId="9880"/>
    <cellStyle name="Обычный 3 10 46 3 3 2 2" xfId="9881"/>
    <cellStyle name="Обычный 3 10 46 3 3 3" xfId="9882"/>
    <cellStyle name="Обычный 3 10 46 3 4" xfId="9883"/>
    <cellStyle name="Обычный 3 10 46 3 4 2" xfId="9884"/>
    <cellStyle name="Обычный 3 10 46 3 5" xfId="9885"/>
    <cellStyle name="Обычный 3 10 46 4" xfId="9886"/>
    <cellStyle name="Обычный 3 10 46 4 2" xfId="9887"/>
    <cellStyle name="Обычный 3 10 46 4 2 2" xfId="9888"/>
    <cellStyle name="Обычный 3 10 46 4 2 2 2" xfId="9889"/>
    <cellStyle name="Обычный 3 10 46 4 2 2 2 2" xfId="9890"/>
    <cellStyle name="Обычный 3 10 46 4 2 2 3" xfId="9891"/>
    <cellStyle name="Обычный 3 10 46 4 2 3" xfId="9892"/>
    <cellStyle name="Обычный 3 10 46 4 2 3 2" xfId="9893"/>
    <cellStyle name="Обычный 3 10 46 4 2 4" xfId="9894"/>
    <cellStyle name="Обычный 3 10 46 4 3" xfId="9895"/>
    <cellStyle name="Обычный 3 10 46 4 3 2" xfId="9896"/>
    <cellStyle name="Обычный 3 10 46 4 3 2 2" xfId="9897"/>
    <cellStyle name="Обычный 3 10 46 4 3 3" xfId="9898"/>
    <cellStyle name="Обычный 3 10 46 4 4" xfId="9899"/>
    <cellStyle name="Обычный 3 10 46 4 4 2" xfId="9900"/>
    <cellStyle name="Обычный 3 10 46 4 5" xfId="9901"/>
    <cellStyle name="Обычный 3 10 46 5" xfId="9902"/>
    <cellStyle name="Обычный 3 10 46 5 2" xfId="9903"/>
    <cellStyle name="Обычный 3 10 46 5 2 2" xfId="9904"/>
    <cellStyle name="Обычный 3 10 46 5 2 2 2" xfId="9905"/>
    <cellStyle name="Обычный 3 10 46 5 2 3" xfId="9906"/>
    <cellStyle name="Обычный 3 10 46 5 3" xfId="9907"/>
    <cellStyle name="Обычный 3 10 46 5 3 2" xfId="9908"/>
    <cellStyle name="Обычный 3 10 46 5 4" xfId="9909"/>
    <cellStyle name="Обычный 3 10 46 6" xfId="9910"/>
    <cellStyle name="Обычный 3 10 46 6 2" xfId="9911"/>
    <cellStyle name="Обычный 3 10 46 6 2 2" xfId="9912"/>
    <cellStyle name="Обычный 3 10 46 6 3" xfId="9913"/>
    <cellStyle name="Обычный 3 10 46 7" xfId="9914"/>
    <cellStyle name="Обычный 3 10 46 7 2" xfId="9915"/>
    <cellStyle name="Обычный 3 10 46 8" xfId="9916"/>
    <cellStyle name="Обычный 3 10 47" xfId="9917"/>
    <cellStyle name="Обычный 3 10 47 2" xfId="9918"/>
    <cellStyle name="Обычный 3 10 47 2 2" xfId="9919"/>
    <cellStyle name="Обычный 3 10 47 2 2 2" xfId="9920"/>
    <cellStyle name="Обычный 3 10 47 2 2 2 2" xfId="9921"/>
    <cellStyle name="Обычный 3 10 47 2 2 2 2 2" xfId="9922"/>
    <cellStyle name="Обычный 3 10 47 2 2 2 2 2 2" xfId="9923"/>
    <cellStyle name="Обычный 3 10 47 2 2 2 2 3" xfId="9924"/>
    <cellStyle name="Обычный 3 10 47 2 2 2 3" xfId="9925"/>
    <cellStyle name="Обычный 3 10 47 2 2 2 3 2" xfId="9926"/>
    <cellStyle name="Обычный 3 10 47 2 2 2 4" xfId="9927"/>
    <cellStyle name="Обычный 3 10 47 2 2 3" xfId="9928"/>
    <cellStyle name="Обычный 3 10 47 2 2 3 2" xfId="9929"/>
    <cellStyle name="Обычный 3 10 47 2 2 3 2 2" xfId="9930"/>
    <cellStyle name="Обычный 3 10 47 2 2 3 3" xfId="9931"/>
    <cellStyle name="Обычный 3 10 47 2 2 4" xfId="9932"/>
    <cellStyle name="Обычный 3 10 47 2 2 4 2" xfId="9933"/>
    <cellStyle name="Обычный 3 10 47 2 2 5" xfId="9934"/>
    <cellStyle name="Обычный 3 10 47 2 3" xfId="9935"/>
    <cellStyle name="Обычный 3 10 47 2 3 2" xfId="9936"/>
    <cellStyle name="Обычный 3 10 47 2 3 2 2" xfId="9937"/>
    <cellStyle name="Обычный 3 10 47 2 3 2 2 2" xfId="9938"/>
    <cellStyle name="Обычный 3 10 47 2 3 2 2 2 2" xfId="9939"/>
    <cellStyle name="Обычный 3 10 47 2 3 2 2 3" xfId="9940"/>
    <cellStyle name="Обычный 3 10 47 2 3 2 3" xfId="9941"/>
    <cellStyle name="Обычный 3 10 47 2 3 2 3 2" xfId="9942"/>
    <cellStyle name="Обычный 3 10 47 2 3 2 4" xfId="9943"/>
    <cellStyle name="Обычный 3 10 47 2 3 3" xfId="9944"/>
    <cellStyle name="Обычный 3 10 47 2 3 3 2" xfId="9945"/>
    <cellStyle name="Обычный 3 10 47 2 3 3 2 2" xfId="9946"/>
    <cellStyle name="Обычный 3 10 47 2 3 3 3" xfId="9947"/>
    <cellStyle name="Обычный 3 10 47 2 3 4" xfId="9948"/>
    <cellStyle name="Обычный 3 10 47 2 3 4 2" xfId="9949"/>
    <cellStyle name="Обычный 3 10 47 2 3 5" xfId="9950"/>
    <cellStyle name="Обычный 3 10 47 2 4" xfId="9951"/>
    <cellStyle name="Обычный 3 10 47 2 4 2" xfId="9952"/>
    <cellStyle name="Обычный 3 10 47 2 4 2 2" xfId="9953"/>
    <cellStyle name="Обычный 3 10 47 2 4 2 2 2" xfId="9954"/>
    <cellStyle name="Обычный 3 10 47 2 4 2 3" xfId="9955"/>
    <cellStyle name="Обычный 3 10 47 2 4 3" xfId="9956"/>
    <cellStyle name="Обычный 3 10 47 2 4 3 2" xfId="9957"/>
    <cellStyle name="Обычный 3 10 47 2 4 4" xfId="9958"/>
    <cellStyle name="Обычный 3 10 47 2 5" xfId="9959"/>
    <cellStyle name="Обычный 3 10 47 2 5 2" xfId="9960"/>
    <cellStyle name="Обычный 3 10 47 2 5 2 2" xfId="9961"/>
    <cellStyle name="Обычный 3 10 47 2 5 3" xfId="9962"/>
    <cellStyle name="Обычный 3 10 47 2 6" xfId="9963"/>
    <cellStyle name="Обычный 3 10 47 2 6 2" xfId="9964"/>
    <cellStyle name="Обычный 3 10 47 2 7" xfId="9965"/>
    <cellStyle name="Обычный 3 10 47 3" xfId="9966"/>
    <cellStyle name="Обычный 3 10 47 3 2" xfId="9967"/>
    <cellStyle name="Обычный 3 10 47 3 2 2" xfId="9968"/>
    <cellStyle name="Обычный 3 10 47 3 2 2 2" xfId="9969"/>
    <cellStyle name="Обычный 3 10 47 3 2 2 2 2" xfId="9970"/>
    <cellStyle name="Обычный 3 10 47 3 2 2 3" xfId="9971"/>
    <cellStyle name="Обычный 3 10 47 3 2 3" xfId="9972"/>
    <cellStyle name="Обычный 3 10 47 3 2 3 2" xfId="9973"/>
    <cellStyle name="Обычный 3 10 47 3 2 4" xfId="9974"/>
    <cellStyle name="Обычный 3 10 47 3 3" xfId="9975"/>
    <cellStyle name="Обычный 3 10 47 3 3 2" xfId="9976"/>
    <cellStyle name="Обычный 3 10 47 3 3 2 2" xfId="9977"/>
    <cellStyle name="Обычный 3 10 47 3 3 3" xfId="9978"/>
    <cellStyle name="Обычный 3 10 47 3 4" xfId="9979"/>
    <cellStyle name="Обычный 3 10 47 3 4 2" xfId="9980"/>
    <cellStyle name="Обычный 3 10 47 3 5" xfId="9981"/>
    <cellStyle name="Обычный 3 10 47 4" xfId="9982"/>
    <cellStyle name="Обычный 3 10 47 4 2" xfId="9983"/>
    <cellStyle name="Обычный 3 10 47 4 2 2" xfId="9984"/>
    <cellStyle name="Обычный 3 10 47 4 2 2 2" xfId="9985"/>
    <cellStyle name="Обычный 3 10 47 4 2 2 2 2" xfId="9986"/>
    <cellStyle name="Обычный 3 10 47 4 2 2 3" xfId="9987"/>
    <cellStyle name="Обычный 3 10 47 4 2 3" xfId="9988"/>
    <cellStyle name="Обычный 3 10 47 4 2 3 2" xfId="9989"/>
    <cellStyle name="Обычный 3 10 47 4 2 4" xfId="9990"/>
    <cellStyle name="Обычный 3 10 47 4 3" xfId="9991"/>
    <cellStyle name="Обычный 3 10 47 4 3 2" xfId="9992"/>
    <cellStyle name="Обычный 3 10 47 4 3 2 2" xfId="9993"/>
    <cellStyle name="Обычный 3 10 47 4 3 3" xfId="9994"/>
    <cellStyle name="Обычный 3 10 47 4 4" xfId="9995"/>
    <cellStyle name="Обычный 3 10 47 4 4 2" xfId="9996"/>
    <cellStyle name="Обычный 3 10 47 4 5" xfId="9997"/>
    <cellStyle name="Обычный 3 10 47 5" xfId="9998"/>
    <cellStyle name="Обычный 3 10 47 5 2" xfId="9999"/>
    <cellStyle name="Обычный 3 10 47 5 2 2" xfId="10000"/>
    <cellStyle name="Обычный 3 10 47 5 2 2 2" xfId="10001"/>
    <cellStyle name="Обычный 3 10 47 5 2 3" xfId="10002"/>
    <cellStyle name="Обычный 3 10 47 5 3" xfId="10003"/>
    <cellStyle name="Обычный 3 10 47 5 3 2" xfId="10004"/>
    <cellStyle name="Обычный 3 10 47 5 4" xfId="10005"/>
    <cellStyle name="Обычный 3 10 47 6" xfId="10006"/>
    <cellStyle name="Обычный 3 10 47 6 2" xfId="10007"/>
    <cellStyle name="Обычный 3 10 47 6 2 2" xfId="10008"/>
    <cellStyle name="Обычный 3 10 47 6 3" xfId="10009"/>
    <cellStyle name="Обычный 3 10 47 7" xfId="10010"/>
    <cellStyle name="Обычный 3 10 47 7 2" xfId="10011"/>
    <cellStyle name="Обычный 3 10 47 8" xfId="10012"/>
    <cellStyle name="Обычный 3 10 48" xfId="10013"/>
    <cellStyle name="Обычный 3 10 48 2" xfId="10014"/>
    <cellStyle name="Обычный 3 10 48 2 2" xfId="10015"/>
    <cellStyle name="Обычный 3 10 48 2 2 2" xfId="10016"/>
    <cellStyle name="Обычный 3 10 48 2 2 2 2" xfId="10017"/>
    <cellStyle name="Обычный 3 10 48 2 2 2 2 2" xfId="10018"/>
    <cellStyle name="Обычный 3 10 48 2 2 2 3" xfId="10019"/>
    <cellStyle name="Обычный 3 10 48 2 2 3" xfId="10020"/>
    <cellStyle name="Обычный 3 10 48 2 2 3 2" xfId="10021"/>
    <cellStyle name="Обычный 3 10 48 2 2 4" xfId="10022"/>
    <cellStyle name="Обычный 3 10 48 2 3" xfId="10023"/>
    <cellStyle name="Обычный 3 10 48 2 3 2" xfId="10024"/>
    <cellStyle name="Обычный 3 10 48 2 3 2 2" xfId="10025"/>
    <cellStyle name="Обычный 3 10 48 2 3 3" xfId="10026"/>
    <cellStyle name="Обычный 3 10 48 2 4" xfId="10027"/>
    <cellStyle name="Обычный 3 10 48 2 4 2" xfId="10028"/>
    <cellStyle name="Обычный 3 10 48 2 5" xfId="10029"/>
    <cellStyle name="Обычный 3 10 48 3" xfId="10030"/>
    <cellStyle name="Обычный 3 10 48 3 2" xfId="10031"/>
    <cellStyle name="Обычный 3 10 48 3 2 2" xfId="10032"/>
    <cellStyle name="Обычный 3 10 48 3 2 2 2" xfId="10033"/>
    <cellStyle name="Обычный 3 10 48 3 2 2 2 2" xfId="10034"/>
    <cellStyle name="Обычный 3 10 48 3 2 2 3" xfId="10035"/>
    <cellStyle name="Обычный 3 10 48 3 2 3" xfId="10036"/>
    <cellStyle name="Обычный 3 10 48 3 2 3 2" xfId="10037"/>
    <cellStyle name="Обычный 3 10 48 3 2 4" xfId="10038"/>
    <cellStyle name="Обычный 3 10 48 3 3" xfId="10039"/>
    <cellStyle name="Обычный 3 10 48 3 3 2" xfId="10040"/>
    <cellStyle name="Обычный 3 10 48 3 3 2 2" xfId="10041"/>
    <cellStyle name="Обычный 3 10 48 3 3 3" xfId="10042"/>
    <cellStyle name="Обычный 3 10 48 3 4" xfId="10043"/>
    <cellStyle name="Обычный 3 10 48 3 4 2" xfId="10044"/>
    <cellStyle name="Обычный 3 10 48 3 5" xfId="10045"/>
    <cellStyle name="Обычный 3 10 48 4" xfId="10046"/>
    <cellStyle name="Обычный 3 10 48 4 2" xfId="10047"/>
    <cellStyle name="Обычный 3 10 48 4 2 2" xfId="10048"/>
    <cellStyle name="Обычный 3 10 48 4 2 2 2" xfId="10049"/>
    <cellStyle name="Обычный 3 10 48 4 2 3" xfId="10050"/>
    <cellStyle name="Обычный 3 10 48 4 3" xfId="10051"/>
    <cellStyle name="Обычный 3 10 48 4 3 2" xfId="10052"/>
    <cellStyle name="Обычный 3 10 48 4 4" xfId="10053"/>
    <cellStyle name="Обычный 3 10 48 5" xfId="10054"/>
    <cellStyle name="Обычный 3 10 48 5 2" xfId="10055"/>
    <cellStyle name="Обычный 3 10 48 5 2 2" xfId="10056"/>
    <cellStyle name="Обычный 3 10 48 5 3" xfId="10057"/>
    <cellStyle name="Обычный 3 10 48 6" xfId="10058"/>
    <cellStyle name="Обычный 3 10 48 6 2" xfId="10059"/>
    <cellStyle name="Обычный 3 10 48 7" xfId="10060"/>
    <cellStyle name="Обычный 3 10 49" xfId="10061"/>
    <cellStyle name="Обычный 3 10 49 2" xfId="10062"/>
    <cellStyle name="Обычный 3 10 49 2 2" xfId="10063"/>
    <cellStyle name="Обычный 3 10 49 2 2 2" xfId="10064"/>
    <cellStyle name="Обычный 3 10 49 2 2 2 2" xfId="10065"/>
    <cellStyle name="Обычный 3 10 49 2 2 3" xfId="10066"/>
    <cellStyle name="Обычный 3 10 49 2 3" xfId="10067"/>
    <cellStyle name="Обычный 3 10 49 2 3 2" xfId="10068"/>
    <cellStyle name="Обычный 3 10 49 2 4" xfId="10069"/>
    <cellStyle name="Обычный 3 10 49 3" xfId="10070"/>
    <cellStyle name="Обычный 3 10 49 3 2" xfId="10071"/>
    <cellStyle name="Обычный 3 10 49 3 2 2" xfId="10072"/>
    <cellStyle name="Обычный 3 10 49 3 3" xfId="10073"/>
    <cellStyle name="Обычный 3 10 49 4" xfId="10074"/>
    <cellStyle name="Обычный 3 10 49 4 2" xfId="10075"/>
    <cellStyle name="Обычный 3 10 49 5" xfId="10076"/>
    <cellStyle name="Обычный 3 10 5" xfId="10077"/>
    <cellStyle name="Обычный 3 10 5 2" xfId="10078"/>
    <cellStyle name="Обычный 3 10 5 2 2" xfId="10079"/>
    <cellStyle name="Обычный 3 10 5 2 2 2" xfId="10080"/>
    <cellStyle name="Обычный 3 10 5 2 2 2 2" xfId="10081"/>
    <cellStyle name="Обычный 3 10 5 2 2 2 2 2" xfId="10082"/>
    <cellStyle name="Обычный 3 10 5 2 2 2 2 2 2" xfId="10083"/>
    <cellStyle name="Обычный 3 10 5 2 2 2 2 3" xfId="10084"/>
    <cellStyle name="Обычный 3 10 5 2 2 2 3" xfId="10085"/>
    <cellStyle name="Обычный 3 10 5 2 2 2 3 2" xfId="10086"/>
    <cellStyle name="Обычный 3 10 5 2 2 2 4" xfId="10087"/>
    <cellStyle name="Обычный 3 10 5 2 2 3" xfId="10088"/>
    <cellStyle name="Обычный 3 10 5 2 2 3 2" xfId="10089"/>
    <cellStyle name="Обычный 3 10 5 2 2 3 2 2" xfId="10090"/>
    <cellStyle name="Обычный 3 10 5 2 2 3 3" xfId="10091"/>
    <cellStyle name="Обычный 3 10 5 2 2 4" xfId="10092"/>
    <cellStyle name="Обычный 3 10 5 2 2 4 2" xfId="10093"/>
    <cellStyle name="Обычный 3 10 5 2 2 5" xfId="10094"/>
    <cellStyle name="Обычный 3 10 5 2 3" xfId="10095"/>
    <cellStyle name="Обычный 3 10 5 2 3 2" xfId="10096"/>
    <cellStyle name="Обычный 3 10 5 2 3 2 2" xfId="10097"/>
    <cellStyle name="Обычный 3 10 5 2 3 2 2 2" xfId="10098"/>
    <cellStyle name="Обычный 3 10 5 2 3 2 2 2 2" xfId="10099"/>
    <cellStyle name="Обычный 3 10 5 2 3 2 2 3" xfId="10100"/>
    <cellStyle name="Обычный 3 10 5 2 3 2 3" xfId="10101"/>
    <cellStyle name="Обычный 3 10 5 2 3 2 3 2" xfId="10102"/>
    <cellStyle name="Обычный 3 10 5 2 3 2 4" xfId="10103"/>
    <cellStyle name="Обычный 3 10 5 2 3 3" xfId="10104"/>
    <cellStyle name="Обычный 3 10 5 2 3 3 2" xfId="10105"/>
    <cellStyle name="Обычный 3 10 5 2 3 3 2 2" xfId="10106"/>
    <cellStyle name="Обычный 3 10 5 2 3 3 3" xfId="10107"/>
    <cellStyle name="Обычный 3 10 5 2 3 4" xfId="10108"/>
    <cellStyle name="Обычный 3 10 5 2 3 4 2" xfId="10109"/>
    <cellStyle name="Обычный 3 10 5 2 3 5" xfId="10110"/>
    <cellStyle name="Обычный 3 10 5 2 4" xfId="10111"/>
    <cellStyle name="Обычный 3 10 5 2 4 2" xfId="10112"/>
    <cellStyle name="Обычный 3 10 5 2 4 2 2" xfId="10113"/>
    <cellStyle name="Обычный 3 10 5 2 4 2 2 2" xfId="10114"/>
    <cellStyle name="Обычный 3 10 5 2 4 2 3" xfId="10115"/>
    <cellStyle name="Обычный 3 10 5 2 4 3" xfId="10116"/>
    <cellStyle name="Обычный 3 10 5 2 4 3 2" xfId="10117"/>
    <cellStyle name="Обычный 3 10 5 2 4 4" xfId="10118"/>
    <cellStyle name="Обычный 3 10 5 2 5" xfId="10119"/>
    <cellStyle name="Обычный 3 10 5 2 5 2" xfId="10120"/>
    <cellStyle name="Обычный 3 10 5 2 5 2 2" xfId="10121"/>
    <cellStyle name="Обычный 3 10 5 2 5 3" xfId="10122"/>
    <cellStyle name="Обычный 3 10 5 2 6" xfId="10123"/>
    <cellStyle name="Обычный 3 10 5 2 6 2" xfId="10124"/>
    <cellStyle name="Обычный 3 10 5 2 7" xfId="10125"/>
    <cellStyle name="Обычный 3 10 5 3" xfId="10126"/>
    <cellStyle name="Обычный 3 10 5 3 2" xfId="10127"/>
    <cellStyle name="Обычный 3 10 5 3 2 2" xfId="10128"/>
    <cellStyle name="Обычный 3 10 5 3 2 2 2" xfId="10129"/>
    <cellStyle name="Обычный 3 10 5 3 2 2 2 2" xfId="10130"/>
    <cellStyle name="Обычный 3 10 5 3 2 2 3" xfId="10131"/>
    <cellStyle name="Обычный 3 10 5 3 2 3" xfId="10132"/>
    <cellStyle name="Обычный 3 10 5 3 2 3 2" xfId="10133"/>
    <cellStyle name="Обычный 3 10 5 3 2 4" xfId="10134"/>
    <cellStyle name="Обычный 3 10 5 3 3" xfId="10135"/>
    <cellStyle name="Обычный 3 10 5 3 3 2" xfId="10136"/>
    <cellStyle name="Обычный 3 10 5 3 3 2 2" xfId="10137"/>
    <cellStyle name="Обычный 3 10 5 3 3 3" xfId="10138"/>
    <cellStyle name="Обычный 3 10 5 3 4" xfId="10139"/>
    <cellStyle name="Обычный 3 10 5 3 4 2" xfId="10140"/>
    <cellStyle name="Обычный 3 10 5 3 5" xfId="10141"/>
    <cellStyle name="Обычный 3 10 5 4" xfId="10142"/>
    <cellStyle name="Обычный 3 10 5 4 2" xfId="10143"/>
    <cellStyle name="Обычный 3 10 5 4 2 2" xfId="10144"/>
    <cellStyle name="Обычный 3 10 5 4 2 2 2" xfId="10145"/>
    <cellStyle name="Обычный 3 10 5 4 2 2 2 2" xfId="10146"/>
    <cellStyle name="Обычный 3 10 5 4 2 2 3" xfId="10147"/>
    <cellStyle name="Обычный 3 10 5 4 2 3" xfId="10148"/>
    <cellStyle name="Обычный 3 10 5 4 2 3 2" xfId="10149"/>
    <cellStyle name="Обычный 3 10 5 4 2 4" xfId="10150"/>
    <cellStyle name="Обычный 3 10 5 4 3" xfId="10151"/>
    <cellStyle name="Обычный 3 10 5 4 3 2" xfId="10152"/>
    <cellStyle name="Обычный 3 10 5 4 3 2 2" xfId="10153"/>
    <cellStyle name="Обычный 3 10 5 4 3 3" xfId="10154"/>
    <cellStyle name="Обычный 3 10 5 4 4" xfId="10155"/>
    <cellStyle name="Обычный 3 10 5 4 4 2" xfId="10156"/>
    <cellStyle name="Обычный 3 10 5 4 5" xfId="10157"/>
    <cellStyle name="Обычный 3 10 5 5" xfId="10158"/>
    <cellStyle name="Обычный 3 10 5 5 2" xfId="10159"/>
    <cellStyle name="Обычный 3 10 5 5 2 2" xfId="10160"/>
    <cellStyle name="Обычный 3 10 5 5 2 2 2" xfId="10161"/>
    <cellStyle name="Обычный 3 10 5 5 2 3" xfId="10162"/>
    <cellStyle name="Обычный 3 10 5 5 3" xfId="10163"/>
    <cellStyle name="Обычный 3 10 5 5 3 2" xfId="10164"/>
    <cellStyle name="Обычный 3 10 5 5 4" xfId="10165"/>
    <cellStyle name="Обычный 3 10 5 6" xfId="10166"/>
    <cellStyle name="Обычный 3 10 5 6 2" xfId="10167"/>
    <cellStyle name="Обычный 3 10 5 6 2 2" xfId="10168"/>
    <cellStyle name="Обычный 3 10 5 6 3" xfId="10169"/>
    <cellStyle name="Обычный 3 10 5 7" xfId="10170"/>
    <cellStyle name="Обычный 3 10 5 7 2" xfId="10171"/>
    <cellStyle name="Обычный 3 10 5 8" xfId="10172"/>
    <cellStyle name="Обычный 3 10 50" xfId="10173"/>
    <cellStyle name="Обычный 3 10 50 2" xfId="10174"/>
    <cellStyle name="Обычный 3 10 50 2 2" xfId="10175"/>
    <cellStyle name="Обычный 3 10 50 2 2 2" xfId="10176"/>
    <cellStyle name="Обычный 3 10 50 2 2 2 2" xfId="10177"/>
    <cellStyle name="Обычный 3 10 50 2 2 3" xfId="10178"/>
    <cellStyle name="Обычный 3 10 50 2 3" xfId="10179"/>
    <cellStyle name="Обычный 3 10 50 2 3 2" xfId="10180"/>
    <cellStyle name="Обычный 3 10 50 2 4" xfId="10181"/>
    <cellStyle name="Обычный 3 10 50 3" xfId="10182"/>
    <cellStyle name="Обычный 3 10 50 3 2" xfId="10183"/>
    <cellStyle name="Обычный 3 10 50 3 2 2" xfId="10184"/>
    <cellStyle name="Обычный 3 10 50 3 3" xfId="10185"/>
    <cellStyle name="Обычный 3 10 50 4" xfId="10186"/>
    <cellStyle name="Обычный 3 10 50 4 2" xfId="10187"/>
    <cellStyle name="Обычный 3 10 50 5" xfId="10188"/>
    <cellStyle name="Обычный 3 10 51" xfId="10189"/>
    <cellStyle name="Обычный 3 10 51 2" xfId="10190"/>
    <cellStyle name="Обычный 3 10 51 2 2" xfId="10191"/>
    <cellStyle name="Обычный 3 10 51 2 2 2" xfId="10192"/>
    <cellStyle name="Обычный 3 10 51 2 3" xfId="10193"/>
    <cellStyle name="Обычный 3 10 51 3" xfId="10194"/>
    <cellStyle name="Обычный 3 10 51 3 2" xfId="10195"/>
    <cellStyle name="Обычный 3 10 51 4" xfId="10196"/>
    <cellStyle name="Обычный 3 10 52" xfId="10197"/>
    <cellStyle name="Обычный 3 10 52 2" xfId="10198"/>
    <cellStyle name="Обычный 3 10 52 2 2" xfId="10199"/>
    <cellStyle name="Обычный 3 10 52 3" xfId="10200"/>
    <cellStyle name="Обычный 3 10 53" xfId="10201"/>
    <cellStyle name="Обычный 3 10 53 2" xfId="10202"/>
    <cellStyle name="Обычный 3 10 54" xfId="10203"/>
    <cellStyle name="Обычный 3 10 6" xfId="10204"/>
    <cellStyle name="Обычный 3 10 6 2" xfId="10205"/>
    <cellStyle name="Обычный 3 10 6 2 2" xfId="10206"/>
    <cellStyle name="Обычный 3 10 6 2 2 2" xfId="10207"/>
    <cellStyle name="Обычный 3 10 6 2 2 2 2" xfId="10208"/>
    <cellStyle name="Обычный 3 10 6 2 2 2 2 2" xfId="10209"/>
    <cellStyle name="Обычный 3 10 6 2 2 2 2 2 2" xfId="10210"/>
    <cellStyle name="Обычный 3 10 6 2 2 2 2 3" xfId="10211"/>
    <cellStyle name="Обычный 3 10 6 2 2 2 3" xfId="10212"/>
    <cellStyle name="Обычный 3 10 6 2 2 2 3 2" xfId="10213"/>
    <cellStyle name="Обычный 3 10 6 2 2 2 4" xfId="10214"/>
    <cellStyle name="Обычный 3 10 6 2 2 3" xfId="10215"/>
    <cellStyle name="Обычный 3 10 6 2 2 3 2" xfId="10216"/>
    <cellStyle name="Обычный 3 10 6 2 2 3 2 2" xfId="10217"/>
    <cellStyle name="Обычный 3 10 6 2 2 3 3" xfId="10218"/>
    <cellStyle name="Обычный 3 10 6 2 2 4" xfId="10219"/>
    <cellStyle name="Обычный 3 10 6 2 2 4 2" xfId="10220"/>
    <cellStyle name="Обычный 3 10 6 2 2 5" xfId="10221"/>
    <cellStyle name="Обычный 3 10 6 2 3" xfId="10222"/>
    <cellStyle name="Обычный 3 10 6 2 3 2" xfId="10223"/>
    <cellStyle name="Обычный 3 10 6 2 3 2 2" xfId="10224"/>
    <cellStyle name="Обычный 3 10 6 2 3 2 2 2" xfId="10225"/>
    <cellStyle name="Обычный 3 10 6 2 3 2 2 2 2" xfId="10226"/>
    <cellStyle name="Обычный 3 10 6 2 3 2 2 3" xfId="10227"/>
    <cellStyle name="Обычный 3 10 6 2 3 2 3" xfId="10228"/>
    <cellStyle name="Обычный 3 10 6 2 3 2 3 2" xfId="10229"/>
    <cellStyle name="Обычный 3 10 6 2 3 2 4" xfId="10230"/>
    <cellStyle name="Обычный 3 10 6 2 3 3" xfId="10231"/>
    <cellStyle name="Обычный 3 10 6 2 3 3 2" xfId="10232"/>
    <cellStyle name="Обычный 3 10 6 2 3 3 2 2" xfId="10233"/>
    <cellStyle name="Обычный 3 10 6 2 3 3 3" xfId="10234"/>
    <cellStyle name="Обычный 3 10 6 2 3 4" xfId="10235"/>
    <cellStyle name="Обычный 3 10 6 2 3 4 2" xfId="10236"/>
    <cellStyle name="Обычный 3 10 6 2 3 5" xfId="10237"/>
    <cellStyle name="Обычный 3 10 6 2 4" xfId="10238"/>
    <cellStyle name="Обычный 3 10 6 2 4 2" xfId="10239"/>
    <cellStyle name="Обычный 3 10 6 2 4 2 2" xfId="10240"/>
    <cellStyle name="Обычный 3 10 6 2 4 2 2 2" xfId="10241"/>
    <cellStyle name="Обычный 3 10 6 2 4 2 3" xfId="10242"/>
    <cellStyle name="Обычный 3 10 6 2 4 3" xfId="10243"/>
    <cellStyle name="Обычный 3 10 6 2 4 3 2" xfId="10244"/>
    <cellStyle name="Обычный 3 10 6 2 4 4" xfId="10245"/>
    <cellStyle name="Обычный 3 10 6 2 5" xfId="10246"/>
    <cellStyle name="Обычный 3 10 6 2 5 2" xfId="10247"/>
    <cellStyle name="Обычный 3 10 6 2 5 2 2" xfId="10248"/>
    <cellStyle name="Обычный 3 10 6 2 5 3" xfId="10249"/>
    <cellStyle name="Обычный 3 10 6 2 6" xfId="10250"/>
    <cellStyle name="Обычный 3 10 6 2 6 2" xfId="10251"/>
    <cellStyle name="Обычный 3 10 6 2 7" xfId="10252"/>
    <cellStyle name="Обычный 3 10 6 3" xfId="10253"/>
    <cellStyle name="Обычный 3 10 6 3 2" xfId="10254"/>
    <cellStyle name="Обычный 3 10 6 3 2 2" xfId="10255"/>
    <cellStyle name="Обычный 3 10 6 3 2 2 2" xfId="10256"/>
    <cellStyle name="Обычный 3 10 6 3 2 2 2 2" xfId="10257"/>
    <cellStyle name="Обычный 3 10 6 3 2 2 3" xfId="10258"/>
    <cellStyle name="Обычный 3 10 6 3 2 3" xfId="10259"/>
    <cellStyle name="Обычный 3 10 6 3 2 3 2" xfId="10260"/>
    <cellStyle name="Обычный 3 10 6 3 2 4" xfId="10261"/>
    <cellStyle name="Обычный 3 10 6 3 3" xfId="10262"/>
    <cellStyle name="Обычный 3 10 6 3 3 2" xfId="10263"/>
    <cellStyle name="Обычный 3 10 6 3 3 2 2" xfId="10264"/>
    <cellStyle name="Обычный 3 10 6 3 3 3" xfId="10265"/>
    <cellStyle name="Обычный 3 10 6 3 4" xfId="10266"/>
    <cellStyle name="Обычный 3 10 6 3 4 2" xfId="10267"/>
    <cellStyle name="Обычный 3 10 6 3 5" xfId="10268"/>
    <cellStyle name="Обычный 3 10 6 4" xfId="10269"/>
    <cellStyle name="Обычный 3 10 6 4 2" xfId="10270"/>
    <cellStyle name="Обычный 3 10 6 4 2 2" xfId="10271"/>
    <cellStyle name="Обычный 3 10 6 4 2 2 2" xfId="10272"/>
    <cellStyle name="Обычный 3 10 6 4 2 2 2 2" xfId="10273"/>
    <cellStyle name="Обычный 3 10 6 4 2 2 3" xfId="10274"/>
    <cellStyle name="Обычный 3 10 6 4 2 3" xfId="10275"/>
    <cellStyle name="Обычный 3 10 6 4 2 3 2" xfId="10276"/>
    <cellStyle name="Обычный 3 10 6 4 2 4" xfId="10277"/>
    <cellStyle name="Обычный 3 10 6 4 3" xfId="10278"/>
    <cellStyle name="Обычный 3 10 6 4 3 2" xfId="10279"/>
    <cellStyle name="Обычный 3 10 6 4 3 2 2" xfId="10280"/>
    <cellStyle name="Обычный 3 10 6 4 3 3" xfId="10281"/>
    <cellStyle name="Обычный 3 10 6 4 4" xfId="10282"/>
    <cellStyle name="Обычный 3 10 6 4 4 2" xfId="10283"/>
    <cellStyle name="Обычный 3 10 6 4 5" xfId="10284"/>
    <cellStyle name="Обычный 3 10 6 5" xfId="10285"/>
    <cellStyle name="Обычный 3 10 6 5 2" xfId="10286"/>
    <cellStyle name="Обычный 3 10 6 5 2 2" xfId="10287"/>
    <cellStyle name="Обычный 3 10 6 5 2 2 2" xfId="10288"/>
    <cellStyle name="Обычный 3 10 6 5 2 3" xfId="10289"/>
    <cellStyle name="Обычный 3 10 6 5 3" xfId="10290"/>
    <cellStyle name="Обычный 3 10 6 5 3 2" xfId="10291"/>
    <cellStyle name="Обычный 3 10 6 5 4" xfId="10292"/>
    <cellStyle name="Обычный 3 10 6 6" xfId="10293"/>
    <cellStyle name="Обычный 3 10 6 6 2" xfId="10294"/>
    <cellStyle name="Обычный 3 10 6 6 2 2" xfId="10295"/>
    <cellStyle name="Обычный 3 10 6 6 3" xfId="10296"/>
    <cellStyle name="Обычный 3 10 6 7" xfId="10297"/>
    <cellStyle name="Обычный 3 10 6 7 2" xfId="10298"/>
    <cellStyle name="Обычный 3 10 6 8" xfId="10299"/>
    <cellStyle name="Обычный 3 10 7" xfId="10300"/>
    <cellStyle name="Обычный 3 10 7 2" xfId="10301"/>
    <cellStyle name="Обычный 3 10 7 2 2" xfId="10302"/>
    <cellStyle name="Обычный 3 10 7 2 2 2" xfId="10303"/>
    <cellStyle name="Обычный 3 10 7 2 2 2 2" xfId="10304"/>
    <cellStyle name="Обычный 3 10 7 2 2 2 2 2" xfId="10305"/>
    <cellStyle name="Обычный 3 10 7 2 2 2 2 2 2" xfId="10306"/>
    <cellStyle name="Обычный 3 10 7 2 2 2 2 3" xfId="10307"/>
    <cellStyle name="Обычный 3 10 7 2 2 2 3" xfId="10308"/>
    <cellStyle name="Обычный 3 10 7 2 2 2 3 2" xfId="10309"/>
    <cellStyle name="Обычный 3 10 7 2 2 2 4" xfId="10310"/>
    <cellStyle name="Обычный 3 10 7 2 2 3" xfId="10311"/>
    <cellStyle name="Обычный 3 10 7 2 2 3 2" xfId="10312"/>
    <cellStyle name="Обычный 3 10 7 2 2 3 2 2" xfId="10313"/>
    <cellStyle name="Обычный 3 10 7 2 2 3 3" xfId="10314"/>
    <cellStyle name="Обычный 3 10 7 2 2 4" xfId="10315"/>
    <cellStyle name="Обычный 3 10 7 2 2 4 2" xfId="10316"/>
    <cellStyle name="Обычный 3 10 7 2 2 5" xfId="10317"/>
    <cellStyle name="Обычный 3 10 7 2 3" xfId="10318"/>
    <cellStyle name="Обычный 3 10 7 2 3 2" xfId="10319"/>
    <cellStyle name="Обычный 3 10 7 2 3 2 2" xfId="10320"/>
    <cellStyle name="Обычный 3 10 7 2 3 2 2 2" xfId="10321"/>
    <cellStyle name="Обычный 3 10 7 2 3 2 2 2 2" xfId="10322"/>
    <cellStyle name="Обычный 3 10 7 2 3 2 2 3" xfId="10323"/>
    <cellStyle name="Обычный 3 10 7 2 3 2 3" xfId="10324"/>
    <cellStyle name="Обычный 3 10 7 2 3 2 3 2" xfId="10325"/>
    <cellStyle name="Обычный 3 10 7 2 3 2 4" xfId="10326"/>
    <cellStyle name="Обычный 3 10 7 2 3 3" xfId="10327"/>
    <cellStyle name="Обычный 3 10 7 2 3 3 2" xfId="10328"/>
    <cellStyle name="Обычный 3 10 7 2 3 3 2 2" xfId="10329"/>
    <cellStyle name="Обычный 3 10 7 2 3 3 3" xfId="10330"/>
    <cellStyle name="Обычный 3 10 7 2 3 4" xfId="10331"/>
    <cellStyle name="Обычный 3 10 7 2 3 4 2" xfId="10332"/>
    <cellStyle name="Обычный 3 10 7 2 3 5" xfId="10333"/>
    <cellStyle name="Обычный 3 10 7 2 4" xfId="10334"/>
    <cellStyle name="Обычный 3 10 7 2 4 2" xfId="10335"/>
    <cellStyle name="Обычный 3 10 7 2 4 2 2" xfId="10336"/>
    <cellStyle name="Обычный 3 10 7 2 4 2 2 2" xfId="10337"/>
    <cellStyle name="Обычный 3 10 7 2 4 2 3" xfId="10338"/>
    <cellStyle name="Обычный 3 10 7 2 4 3" xfId="10339"/>
    <cellStyle name="Обычный 3 10 7 2 4 3 2" xfId="10340"/>
    <cellStyle name="Обычный 3 10 7 2 4 4" xfId="10341"/>
    <cellStyle name="Обычный 3 10 7 2 5" xfId="10342"/>
    <cellStyle name="Обычный 3 10 7 2 5 2" xfId="10343"/>
    <cellStyle name="Обычный 3 10 7 2 5 2 2" xfId="10344"/>
    <cellStyle name="Обычный 3 10 7 2 5 3" xfId="10345"/>
    <cellStyle name="Обычный 3 10 7 2 6" xfId="10346"/>
    <cellStyle name="Обычный 3 10 7 2 6 2" xfId="10347"/>
    <cellStyle name="Обычный 3 10 7 2 7" xfId="10348"/>
    <cellStyle name="Обычный 3 10 7 3" xfId="10349"/>
    <cellStyle name="Обычный 3 10 7 3 2" xfId="10350"/>
    <cellStyle name="Обычный 3 10 7 3 2 2" xfId="10351"/>
    <cellStyle name="Обычный 3 10 7 3 2 2 2" xfId="10352"/>
    <cellStyle name="Обычный 3 10 7 3 2 2 2 2" xfId="10353"/>
    <cellStyle name="Обычный 3 10 7 3 2 2 3" xfId="10354"/>
    <cellStyle name="Обычный 3 10 7 3 2 3" xfId="10355"/>
    <cellStyle name="Обычный 3 10 7 3 2 3 2" xfId="10356"/>
    <cellStyle name="Обычный 3 10 7 3 2 4" xfId="10357"/>
    <cellStyle name="Обычный 3 10 7 3 3" xfId="10358"/>
    <cellStyle name="Обычный 3 10 7 3 3 2" xfId="10359"/>
    <cellStyle name="Обычный 3 10 7 3 3 2 2" xfId="10360"/>
    <cellStyle name="Обычный 3 10 7 3 3 3" xfId="10361"/>
    <cellStyle name="Обычный 3 10 7 3 4" xfId="10362"/>
    <cellStyle name="Обычный 3 10 7 3 4 2" xfId="10363"/>
    <cellStyle name="Обычный 3 10 7 3 5" xfId="10364"/>
    <cellStyle name="Обычный 3 10 7 4" xfId="10365"/>
    <cellStyle name="Обычный 3 10 7 4 2" xfId="10366"/>
    <cellStyle name="Обычный 3 10 7 4 2 2" xfId="10367"/>
    <cellStyle name="Обычный 3 10 7 4 2 2 2" xfId="10368"/>
    <cellStyle name="Обычный 3 10 7 4 2 2 2 2" xfId="10369"/>
    <cellStyle name="Обычный 3 10 7 4 2 2 3" xfId="10370"/>
    <cellStyle name="Обычный 3 10 7 4 2 3" xfId="10371"/>
    <cellStyle name="Обычный 3 10 7 4 2 3 2" xfId="10372"/>
    <cellStyle name="Обычный 3 10 7 4 2 4" xfId="10373"/>
    <cellStyle name="Обычный 3 10 7 4 3" xfId="10374"/>
    <cellStyle name="Обычный 3 10 7 4 3 2" xfId="10375"/>
    <cellStyle name="Обычный 3 10 7 4 3 2 2" xfId="10376"/>
    <cellStyle name="Обычный 3 10 7 4 3 3" xfId="10377"/>
    <cellStyle name="Обычный 3 10 7 4 4" xfId="10378"/>
    <cellStyle name="Обычный 3 10 7 4 4 2" xfId="10379"/>
    <cellStyle name="Обычный 3 10 7 4 5" xfId="10380"/>
    <cellStyle name="Обычный 3 10 7 5" xfId="10381"/>
    <cellStyle name="Обычный 3 10 7 5 2" xfId="10382"/>
    <cellStyle name="Обычный 3 10 7 5 2 2" xfId="10383"/>
    <cellStyle name="Обычный 3 10 7 5 2 2 2" xfId="10384"/>
    <cellStyle name="Обычный 3 10 7 5 2 3" xfId="10385"/>
    <cellStyle name="Обычный 3 10 7 5 3" xfId="10386"/>
    <cellStyle name="Обычный 3 10 7 5 3 2" xfId="10387"/>
    <cellStyle name="Обычный 3 10 7 5 4" xfId="10388"/>
    <cellStyle name="Обычный 3 10 7 6" xfId="10389"/>
    <cellStyle name="Обычный 3 10 7 6 2" xfId="10390"/>
    <cellStyle name="Обычный 3 10 7 6 2 2" xfId="10391"/>
    <cellStyle name="Обычный 3 10 7 6 3" xfId="10392"/>
    <cellStyle name="Обычный 3 10 7 7" xfId="10393"/>
    <cellStyle name="Обычный 3 10 7 7 2" xfId="10394"/>
    <cellStyle name="Обычный 3 10 7 8" xfId="10395"/>
    <cellStyle name="Обычный 3 10 8" xfId="10396"/>
    <cellStyle name="Обычный 3 10 8 2" xfId="10397"/>
    <cellStyle name="Обычный 3 10 8 2 2" xfId="10398"/>
    <cellStyle name="Обычный 3 10 8 2 2 2" xfId="10399"/>
    <cellStyle name="Обычный 3 10 8 2 2 2 2" xfId="10400"/>
    <cellStyle name="Обычный 3 10 8 2 2 2 2 2" xfId="10401"/>
    <cellStyle name="Обычный 3 10 8 2 2 2 2 2 2" xfId="10402"/>
    <cellStyle name="Обычный 3 10 8 2 2 2 2 3" xfId="10403"/>
    <cellStyle name="Обычный 3 10 8 2 2 2 3" xfId="10404"/>
    <cellStyle name="Обычный 3 10 8 2 2 2 3 2" xfId="10405"/>
    <cellStyle name="Обычный 3 10 8 2 2 2 4" xfId="10406"/>
    <cellStyle name="Обычный 3 10 8 2 2 3" xfId="10407"/>
    <cellStyle name="Обычный 3 10 8 2 2 3 2" xfId="10408"/>
    <cellStyle name="Обычный 3 10 8 2 2 3 2 2" xfId="10409"/>
    <cellStyle name="Обычный 3 10 8 2 2 3 3" xfId="10410"/>
    <cellStyle name="Обычный 3 10 8 2 2 4" xfId="10411"/>
    <cellStyle name="Обычный 3 10 8 2 2 4 2" xfId="10412"/>
    <cellStyle name="Обычный 3 10 8 2 2 5" xfId="10413"/>
    <cellStyle name="Обычный 3 10 8 2 3" xfId="10414"/>
    <cellStyle name="Обычный 3 10 8 2 3 2" xfId="10415"/>
    <cellStyle name="Обычный 3 10 8 2 3 2 2" xfId="10416"/>
    <cellStyle name="Обычный 3 10 8 2 3 2 2 2" xfId="10417"/>
    <cellStyle name="Обычный 3 10 8 2 3 2 2 2 2" xfId="10418"/>
    <cellStyle name="Обычный 3 10 8 2 3 2 2 3" xfId="10419"/>
    <cellStyle name="Обычный 3 10 8 2 3 2 3" xfId="10420"/>
    <cellStyle name="Обычный 3 10 8 2 3 2 3 2" xfId="10421"/>
    <cellStyle name="Обычный 3 10 8 2 3 2 4" xfId="10422"/>
    <cellStyle name="Обычный 3 10 8 2 3 3" xfId="10423"/>
    <cellStyle name="Обычный 3 10 8 2 3 3 2" xfId="10424"/>
    <cellStyle name="Обычный 3 10 8 2 3 3 2 2" xfId="10425"/>
    <cellStyle name="Обычный 3 10 8 2 3 3 3" xfId="10426"/>
    <cellStyle name="Обычный 3 10 8 2 3 4" xfId="10427"/>
    <cellStyle name="Обычный 3 10 8 2 3 4 2" xfId="10428"/>
    <cellStyle name="Обычный 3 10 8 2 3 5" xfId="10429"/>
    <cellStyle name="Обычный 3 10 8 2 4" xfId="10430"/>
    <cellStyle name="Обычный 3 10 8 2 4 2" xfId="10431"/>
    <cellStyle name="Обычный 3 10 8 2 4 2 2" xfId="10432"/>
    <cellStyle name="Обычный 3 10 8 2 4 2 2 2" xfId="10433"/>
    <cellStyle name="Обычный 3 10 8 2 4 2 3" xfId="10434"/>
    <cellStyle name="Обычный 3 10 8 2 4 3" xfId="10435"/>
    <cellStyle name="Обычный 3 10 8 2 4 3 2" xfId="10436"/>
    <cellStyle name="Обычный 3 10 8 2 4 4" xfId="10437"/>
    <cellStyle name="Обычный 3 10 8 2 5" xfId="10438"/>
    <cellStyle name="Обычный 3 10 8 2 5 2" xfId="10439"/>
    <cellStyle name="Обычный 3 10 8 2 5 2 2" xfId="10440"/>
    <cellStyle name="Обычный 3 10 8 2 5 3" xfId="10441"/>
    <cellStyle name="Обычный 3 10 8 2 6" xfId="10442"/>
    <cellStyle name="Обычный 3 10 8 2 6 2" xfId="10443"/>
    <cellStyle name="Обычный 3 10 8 2 7" xfId="10444"/>
    <cellStyle name="Обычный 3 10 8 3" xfId="10445"/>
    <cellStyle name="Обычный 3 10 8 3 2" xfId="10446"/>
    <cellStyle name="Обычный 3 10 8 3 2 2" xfId="10447"/>
    <cellStyle name="Обычный 3 10 8 3 2 2 2" xfId="10448"/>
    <cellStyle name="Обычный 3 10 8 3 2 2 2 2" xfId="10449"/>
    <cellStyle name="Обычный 3 10 8 3 2 2 3" xfId="10450"/>
    <cellStyle name="Обычный 3 10 8 3 2 3" xfId="10451"/>
    <cellStyle name="Обычный 3 10 8 3 2 3 2" xfId="10452"/>
    <cellStyle name="Обычный 3 10 8 3 2 4" xfId="10453"/>
    <cellStyle name="Обычный 3 10 8 3 3" xfId="10454"/>
    <cellStyle name="Обычный 3 10 8 3 3 2" xfId="10455"/>
    <cellStyle name="Обычный 3 10 8 3 3 2 2" xfId="10456"/>
    <cellStyle name="Обычный 3 10 8 3 3 3" xfId="10457"/>
    <cellStyle name="Обычный 3 10 8 3 4" xfId="10458"/>
    <cellStyle name="Обычный 3 10 8 3 4 2" xfId="10459"/>
    <cellStyle name="Обычный 3 10 8 3 5" xfId="10460"/>
    <cellStyle name="Обычный 3 10 8 4" xfId="10461"/>
    <cellStyle name="Обычный 3 10 8 4 2" xfId="10462"/>
    <cellStyle name="Обычный 3 10 8 4 2 2" xfId="10463"/>
    <cellStyle name="Обычный 3 10 8 4 2 2 2" xfId="10464"/>
    <cellStyle name="Обычный 3 10 8 4 2 2 2 2" xfId="10465"/>
    <cellStyle name="Обычный 3 10 8 4 2 2 3" xfId="10466"/>
    <cellStyle name="Обычный 3 10 8 4 2 3" xfId="10467"/>
    <cellStyle name="Обычный 3 10 8 4 2 3 2" xfId="10468"/>
    <cellStyle name="Обычный 3 10 8 4 2 4" xfId="10469"/>
    <cellStyle name="Обычный 3 10 8 4 3" xfId="10470"/>
    <cellStyle name="Обычный 3 10 8 4 3 2" xfId="10471"/>
    <cellStyle name="Обычный 3 10 8 4 3 2 2" xfId="10472"/>
    <cellStyle name="Обычный 3 10 8 4 3 3" xfId="10473"/>
    <cellStyle name="Обычный 3 10 8 4 4" xfId="10474"/>
    <cellStyle name="Обычный 3 10 8 4 4 2" xfId="10475"/>
    <cellStyle name="Обычный 3 10 8 4 5" xfId="10476"/>
    <cellStyle name="Обычный 3 10 8 5" xfId="10477"/>
    <cellStyle name="Обычный 3 10 8 5 2" xfId="10478"/>
    <cellStyle name="Обычный 3 10 8 5 2 2" xfId="10479"/>
    <cellStyle name="Обычный 3 10 8 5 2 2 2" xfId="10480"/>
    <cellStyle name="Обычный 3 10 8 5 2 3" xfId="10481"/>
    <cellStyle name="Обычный 3 10 8 5 3" xfId="10482"/>
    <cellStyle name="Обычный 3 10 8 5 3 2" xfId="10483"/>
    <cellStyle name="Обычный 3 10 8 5 4" xfId="10484"/>
    <cellStyle name="Обычный 3 10 8 6" xfId="10485"/>
    <cellStyle name="Обычный 3 10 8 6 2" xfId="10486"/>
    <cellStyle name="Обычный 3 10 8 6 2 2" xfId="10487"/>
    <cellStyle name="Обычный 3 10 8 6 3" xfId="10488"/>
    <cellStyle name="Обычный 3 10 8 7" xfId="10489"/>
    <cellStyle name="Обычный 3 10 8 7 2" xfId="10490"/>
    <cellStyle name="Обычный 3 10 8 8" xfId="10491"/>
    <cellStyle name="Обычный 3 10 9" xfId="10492"/>
    <cellStyle name="Обычный 3 10 9 2" xfId="10493"/>
    <cellStyle name="Обычный 3 10 9 2 2" xfId="10494"/>
    <cellStyle name="Обычный 3 10 9 2 2 2" xfId="10495"/>
    <cellStyle name="Обычный 3 10 9 2 2 2 2" xfId="10496"/>
    <cellStyle name="Обычный 3 10 9 2 2 2 2 2" xfId="10497"/>
    <cellStyle name="Обычный 3 10 9 2 2 2 2 2 2" xfId="10498"/>
    <cellStyle name="Обычный 3 10 9 2 2 2 2 3" xfId="10499"/>
    <cellStyle name="Обычный 3 10 9 2 2 2 3" xfId="10500"/>
    <cellStyle name="Обычный 3 10 9 2 2 2 3 2" xfId="10501"/>
    <cellStyle name="Обычный 3 10 9 2 2 2 4" xfId="10502"/>
    <cellStyle name="Обычный 3 10 9 2 2 3" xfId="10503"/>
    <cellStyle name="Обычный 3 10 9 2 2 3 2" xfId="10504"/>
    <cellStyle name="Обычный 3 10 9 2 2 3 2 2" xfId="10505"/>
    <cellStyle name="Обычный 3 10 9 2 2 3 3" xfId="10506"/>
    <cellStyle name="Обычный 3 10 9 2 2 4" xfId="10507"/>
    <cellStyle name="Обычный 3 10 9 2 2 4 2" xfId="10508"/>
    <cellStyle name="Обычный 3 10 9 2 2 5" xfId="10509"/>
    <cellStyle name="Обычный 3 10 9 2 3" xfId="10510"/>
    <cellStyle name="Обычный 3 10 9 2 3 2" xfId="10511"/>
    <cellStyle name="Обычный 3 10 9 2 3 2 2" xfId="10512"/>
    <cellStyle name="Обычный 3 10 9 2 3 2 2 2" xfId="10513"/>
    <cellStyle name="Обычный 3 10 9 2 3 2 2 2 2" xfId="10514"/>
    <cellStyle name="Обычный 3 10 9 2 3 2 2 3" xfId="10515"/>
    <cellStyle name="Обычный 3 10 9 2 3 2 3" xfId="10516"/>
    <cellStyle name="Обычный 3 10 9 2 3 2 3 2" xfId="10517"/>
    <cellStyle name="Обычный 3 10 9 2 3 2 4" xfId="10518"/>
    <cellStyle name="Обычный 3 10 9 2 3 3" xfId="10519"/>
    <cellStyle name="Обычный 3 10 9 2 3 3 2" xfId="10520"/>
    <cellStyle name="Обычный 3 10 9 2 3 3 2 2" xfId="10521"/>
    <cellStyle name="Обычный 3 10 9 2 3 3 3" xfId="10522"/>
    <cellStyle name="Обычный 3 10 9 2 3 4" xfId="10523"/>
    <cellStyle name="Обычный 3 10 9 2 3 4 2" xfId="10524"/>
    <cellStyle name="Обычный 3 10 9 2 3 5" xfId="10525"/>
    <cellStyle name="Обычный 3 10 9 2 4" xfId="10526"/>
    <cellStyle name="Обычный 3 10 9 2 4 2" xfId="10527"/>
    <cellStyle name="Обычный 3 10 9 2 4 2 2" xfId="10528"/>
    <cellStyle name="Обычный 3 10 9 2 4 2 2 2" xfId="10529"/>
    <cellStyle name="Обычный 3 10 9 2 4 2 3" xfId="10530"/>
    <cellStyle name="Обычный 3 10 9 2 4 3" xfId="10531"/>
    <cellStyle name="Обычный 3 10 9 2 4 3 2" xfId="10532"/>
    <cellStyle name="Обычный 3 10 9 2 4 4" xfId="10533"/>
    <cellStyle name="Обычный 3 10 9 2 5" xfId="10534"/>
    <cellStyle name="Обычный 3 10 9 2 5 2" xfId="10535"/>
    <cellStyle name="Обычный 3 10 9 2 5 2 2" xfId="10536"/>
    <cellStyle name="Обычный 3 10 9 2 5 3" xfId="10537"/>
    <cellStyle name="Обычный 3 10 9 2 6" xfId="10538"/>
    <cellStyle name="Обычный 3 10 9 2 6 2" xfId="10539"/>
    <cellStyle name="Обычный 3 10 9 2 7" xfId="10540"/>
    <cellStyle name="Обычный 3 10 9 3" xfId="10541"/>
    <cellStyle name="Обычный 3 10 9 3 2" xfId="10542"/>
    <cellStyle name="Обычный 3 10 9 3 2 2" xfId="10543"/>
    <cellStyle name="Обычный 3 10 9 3 2 2 2" xfId="10544"/>
    <cellStyle name="Обычный 3 10 9 3 2 2 2 2" xfId="10545"/>
    <cellStyle name="Обычный 3 10 9 3 2 2 3" xfId="10546"/>
    <cellStyle name="Обычный 3 10 9 3 2 3" xfId="10547"/>
    <cellStyle name="Обычный 3 10 9 3 2 3 2" xfId="10548"/>
    <cellStyle name="Обычный 3 10 9 3 2 4" xfId="10549"/>
    <cellStyle name="Обычный 3 10 9 3 3" xfId="10550"/>
    <cellStyle name="Обычный 3 10 9 3 3 2" xfId="10551"/>
    <cellStyle name="Обычный 3 10 9 3 3 2 2" xfId="10552"/>
    <cellStyle name="Обычный 3 10 9 3 3 3" xfId="10553"/>
    <cellStyle name="Обычный 3 10 9 3 4" xfId="10554"/>
    <cellStyle name="Обычный 3 10 9 3 4 2" xfId="10555"/>
    <cellStyle name="Обычный 3 10 9 3 5" xfId="10556"/>
    <cellStyle name="Обычный 3 10 9 4" xfId="10557"/>
    <cellStyle name="Обычный 3 10 9 4 2" xfId="10558"/>
    <cellStyle name="Обычный 3 10 9 4 2 2" xfId="10559"/>
    <cellStyle name="Обычный 3 10 9 4 2 2 2" xfId="10560"/>
    <cellStyle name="Обычный 3 10 9 4 2 2 2 2" xfId="10561"/>
    <cellStyle name="Обычный 3 10 9 4 2 2 3" xfId="10562"/>
    <cellStyle name="Обычный 3 10 9 4 2 3" xfId="10563"/>
    <cellStyle name="Обычный 3 10 9 4 2 3 2" xfId="10564"/>
    <cellStyle name="Обычный 3 10 9 4 2 4" xfId="10565"/>
    <cellStyle name="Обычный 3 10 9 4 3" xfId="10566"/>
    <cellStyle name="Обычный 3 10 9 4 3 2" xfId="10567"/>
    <cellStyle name="Обычный 3 10 9 4 3 2 2" xfId="10568"/>
    <cellStyle name="Обычный 3 10 9 4 3 3" xfId="10569"/>
    <cellStyle name="Обычный 3 10 9 4 4" xfId="10570"/>
    <cellStyle name="Обычный 3 10 9 4 4 2" xfId="10571"/>
    <cellStyle name="Обычный 3 10 9 4 5" xfId="10572"/>
    <cellStyle name="Обычный 3 10 9 5" xfId="10573"/>
    <cellStyle name="Обычный 3 10 9 5 2" xfId="10574"/>
    <cellStyle name="Обычный 3 10 9 5 2 2" xfId="10575"/>
    <cellStyle name="Обычный 3 10 9 5 2 2 2" xfId="10576"/>
    <cellStyle name="Обычный 3 10 9 5 2 3" xfId="10577"/>
    <cellStyle name="Обычный 3 10 9 5 3" xfId="10578"/>
    <cellStyle name="Обычный 3 10 9 5 3 2" xfId="10579"/>
    <cellStyle name="Обычный 3 10 9 5 4" xfId="10580"/>
    <cellStyle name="Обычный 3 10 9 6" xfId="10581"/>
    <cellStyle name="Обычный 3 10 9 6 2" xfId="10582"/>
    <cellStyle name="Обычный 3 10 9 6 2 2" xfId="10583"/>
    <cellStyle name="Обычный 3 10 9 6 3" xfId="10584"/>
    <cellStyle name="Обычный 3 10 9 7" xfId="10585"/>
    <cellStyle name="Обычный 3 10 9 7 2" xfId="10586"/>
    <cellStyle name="Обычный 3 10 9 8" xfId="10587"/>
    <cellStyle name="Обычный 3 11" xfId="10588"/>
    <cellStyle name="Обычный 3 11 10" xfId="10589"/>
    <cellStyle name="Обычный 3 11 10 2" xfId="10590"/>
    <cellStyle name="Обычный 3 11 10 2 2" xfId="10591"/>
    <cellStyle name="Обычный 3 11 10 2 2 2" xfId="10592"/>
    <cellStyle name="Обычный 3 11 10 2 2 2 2" xfId="10593"/>
    <cellStyle name="Обычный 3 11 10 2 2 2 2 2" xfId="10594"/>
    <cellStyle name="Обычный 3 11 10 2 2 2 2 2 2" xfId="10595"/>
    <cellStyle name="Обычный 3 11 10 2 2 2 2 3" xfId="10596"/>
    <cellStyle name="Обычный 3 11 10 2 2 2 3" xfId="10597"/>
    <cellStyle name="Обычный 3 11 10 2 2 2 3 2" xfId="10598"/>
    <cellStyle name="Обычный 3 11 10 2 2 2 4" xfId="10599"/>
    <cellStyle name="Обычный 3 11 10 2 2 3" xfId="10600"/>
    <cellStyle name="Обычный 3 11 10 2 2 3 2" xfId="10601"/>
    <cellStyle name="Обычный 3 11 10 2 2 3 2 2" xfId="10602"/>
    <cellStyle name="Обычный 3 11 10 2 2 3 3" xfId="10603"/>
    <cellStyle name="Обычный 3 11 10 2 2 4" xfId="10604"/>
    <cellStyle name="Обычный 3 11 10 2 2 4 2" xfId="10605"/>
    <cellStyle name="Обычный 3 11 10 2 2 5" xfId="10606"/>
    <cellStyle name="Обычный 3 11 10 2 3" xfId="10607"/>
    <cellStyle name="Обычный 3 11 10 2 3 2" xfId="10608"/>
    <cellStyle name="Обычный 3 11 10 2 3 2 2" xfId="10609"/>
    <cellStyle name="Обычный 3 11 10 2 3 2 2 2" xfId="10610"/>
    <cellStyle name="Обычный 3 11 10 2 3 2 2 2 2" xfId="10611"/>
    <cellStyle name="Обычный 3 11 10 2 3 2 2 3" xfId="10612"/>
    <cellStyle name="Обычный 3 11 10 2 3 2 3" xfId="10613"/>
    <cellStyle name="Обычный 3 11 10 2 3 2 3 2" xfId="10614"/>
    <cellStyle name="Обычный 3 11 10 2 3 2 4" xfId="10615"/>
    <cellStyle name="Обычный 3 11 10 2 3 3" xfId="10616"/>
    <cellStyle name="Обычный 3 11 10 2 3 3 2" xfId="10617"/>
    <cellStyle name="Обычный 3 11 10 2 3 3 2 2" xfId="10618"/>
    <cellStyle name="Обычный 3 11 10 2 3 3 3" xfId="10619"/>
    <cellStyle name="Обычный 3 11 10 2 3 4" xfId="10620"/>
    <cellStyle name="Обычный 3 11 10 2 3 4 2" xfId="10621"/>
    <cellStyle name="Обычный 3 11 10 2 3 5" xfId="10622"/>
    <cellStyle name="Обычный 3 11 10 2 4" xfId="10623"/>
    <cellStyle name="Обычный 3 11 10 2 4 2" xfId="10624"/>
    <cellStyle name="Обычный 3 11 10 2 4 2 2" xfId="10625"/>
    <cellStyle name="Обычный 3 11 10 2 4 2 2 2" xfId="10626"/>
    <cellStyle name="Обычный 3 11 10 2 4 2 3" xfId="10627"/>
    <cellStyle name="Обычный 3 11 10 2 4 3" xfId="10628"/>
    <cellStyle name="Обычный 3 11 10 2 4 3 2" xfId="10629"/>
    <cellStyle name="Обычный 3 11 10 2 4 4" xfId="10630"/>
    <cellStyle name="Обычный 3 11 10 2 5" xfId="10631"/>
    <cellStyle name="Обычный 3 11 10 2 5 2" xfId="10632"/>
    <cellStyle name="Обычный 3 11 10 2 5 2 2" xfId="10633"/>
    <cellStyle name="Обычный 3 11 10 2 5 3" xfId="10634"/>
    <cellStyle name="Обычный 3 11 10 2 6" xfId="10635"/>
    <cellStyle name="Обычный 3 11 10 2 6 2" xfId="10636"/>
    <cellStyle name="Обычный 3 11 10 2 7" xfId="10637"/>
    <cellStyle name="Обычный 3 11 10 3" xfId="10638"/>
    <cellStyle name="Обычный 3 11 10 3 2" xfId="10639"/>
    <cellStyle name="Обычный 3 11 10 3 2 2" xfId="10640"/>
    <cellStyle name="Обычный 3 11 10 3 2 2 2" xfId="10641"/>
    <cellStyle name="Обычный 3 11 10 3 2 2 2 2" xfId="10642"/>
    <cellStyle name="Обычный 3 11 10 3 2 2 3" xfId="10643"/>
    <cellStyle name="Обычный 3 11 10 3 2 3" xfId="10644"/>
    <cellStyle name="Обычный 3 11 10 3 2 3 2" xfId="10645"/>
    <cellStyle name="Обычный 3 11 10 3 2 4" xfId="10646"/>
    <cellStyle name="Обычный 3 11 10 3 3" xfId="10647"/>
    <cellStyle name="Обычный 3 11 10 3 3 2" xfId="10648"/>
    <cellStyle name="Обычный 3 11 10 3 3 2 2" xfId="10649"/>
    <cellStyle name="Обычный 3 11 10 3 3 3" xfId="10650"/>
    <cellStyle name="Обычный 3 11 10 3 4" xfId="10651"/>
    <cellStyle name="Обычный 3 11 10 3 4 2" xfId="10652"/>
    <cellStyle name="Обычный 3 11 10 3 5" xfId="10653"/>
    <cellStyle name="Обычный 3 11 10 4" xfId="10654"/>
    <cellStyle name="Обычный 3 11 10 4 2" xfId="10655"/>
    <cellStyle name="Обычный 3 11 10 4 2 2" xfId="10656"/>
    <cellStyle name="Обычный 3 11 10 4 2 2 2" xfId="10657"/>
    <cellStyle name="Обычный 3 11 10 4 2 2 2 2" xfId="10658"/>
    <cellStyle name="Обычный 3 11 10 4 2 2 3" xfId="10659"/>
    <cellStyle name="Обычный 3 11 10 4 2 3" xfId="10660"/>
    <cellStyle name="Обычный 3 11 10 4 2 3 2" xfId="10661"/>
    <cellStyle name="Обычный 3 11 10 4 2 4" xfId="10662"/>
    <cellStyle name="Обычный 3 11 10 4 3" xfId="10663"/>
    <cellStyle name="Обычный 3 11 10 4 3 2" xfId="10664"/>
    <cellStyle name="Обычный 3 11 10 4 3 2 2" xfId="10665"/>
    <cellStyle name="Обычный 3 11 10 4 3 3" xfId="10666"/>
    <cellStyle name="Обычный 3 11 10 4 4" xfId="10667"/>
    <cellStyle name="Обычный 3 11 10 4 4 2" xfId="10668"/>
    <cellStyle name="Обычный 3 11 10 4 5" xfId="10669"/>
    <cellStyle name="Обычный 3 11 10 5" xfId="10670"/>
    <cellStyle name="Обычный 3 11 10 5 2" xfId="10671"/>
    <cellStyle name="Обычный 3 11 10 5 2 2" xfId="10672"/>
    <cellStyle name="Обычный 3 11 10 5 2 2 2" xfId="10673"/>
    <cellStyle name="Обычный 3 11 10 5 2 3" xfId="10674"/>
    <cellStyle name="Обычный 3 11 10 5 3" xfId="10675"/>
    <cellStyle name="Обычный 3 11 10 5 3 2" xfId="10676"/>
    <cellStyle name="Обычный 3 11 10 5 4" xfId="10677"/>
    <cellStyle name="Обычный 3 11 10 6" xfId="10678"/>
    <cellStyle name="Обычный 3 11 10 6 2" xfId="10679"/>
    <cellStyle name="Обычный 3 11 10 6 2 2" xfId="10680"/>
    <cellStyle name="Обычный 3 11 10 6 3" xfId="10681"/>
    <cellStyle name="Обычный 3 11 10 7" xfId="10682"/>
    <cellStyle name="Обычный 3 11 10 7 2" xfId="10683"/>
    <cellStyle name="Обычный 3 11 10 8" xfId="10684"/>
    <cellStyle name="Обычный 3 11 11" xfId="10685"/>
    <cellStyle name="Обычный 3 11 11 2" xfId="10686"/>
    <cellStyle name="Обычный 3 11 11 2 2" xfId="10687"/>
    <cellStyle name="Обычный 3 11 11 2 2 2" xfId="10688"/>
    <cellStyle name="Обычный 3 11 11 2 2 2 2" xfId="10689"/>
    <cellStyle name="Обычный 3 11 11 2 2 2 2 2" xfId="10690"/>
    <cellStyle name="Обычный 3 11 11 2 2 2 2 2 2" xfId="10691"/>
    <cellStyle name="Обычный 3 11 11 2 2 2 2 3" xfId="10692"/>
    <cellStyle name="Обычный 3 11 11 2 2 2 3" xfId="10693"/>
    <cellStyle name="Обычный 3 11 11 2 2 2 3 2" xfId="10694"/>
    <cellStyle name="Обычный 3 11 11 2 2 2 4" xfId="10695"/>
    <cellStyle name="Обычный 3 11 11 2 2 3" xfId="10696"/>
    <cellStyle name="Обычный 3 11 11 2 2 3 2" xfId="10697"/>
    <cellStyle name="Обычный 3 11 11 2 2 3 2 2" xfId="10698"/>
    <cellStyle name="Обычный 3 11 11 2 2 3 3" xfId="10699"/>
    <cellStyle name="Обычный 3 11 11 2 2 4" xfId="10700"/>
    <cellStyle name="Обычный 3 11 11 2 2 4 2" xfId="10701"/>
    <cellStyle name="Обычный 3 11 11 2 2 5" xfId="10702"/>
    <cellStyle name="Обычный 3 11 11 2 3" xfId="10703"/>
    <cellStyle name="Обычный 3 11 11 2 3 2" xfId="10704"/>
    <cellStyle name="Обычный 3 11 11 2 3 2 2" xfId="10705"/>
    <cellStyle name="Обычный 3 11 11 2 3 2 2 2" xfId="10706"/>
    <cellStyle name="Обычный 3 11 11 2 3 2 2 2 2" xfId="10707"/>
    <cellStyle name="Обычный 3 11 11 2 3 2 2 3" xfId="10708"/>
    <cellStyle name="Обычный 3 11 11 2 3 2 3" xfId="10709"/>
    <cellStyle name="Обычный 3 11 11 2 3 2 3 2" xfId="10710"/>
    <cellStyle name="Обычный 3 11 11 2 3 2 4" xfId="10711"/>
    <cellStyle name="Обычный 3 11 11 2 3 3" xfId="10712"/>
    <cellStyle name="Обычный 3 11 11 2 3 3 2" xfId="10713"/>
    <cellStyle name="Обычный 3 11 11 2 3 3 2 2" xfId="10714"/>
    <cellStyle name="Обычный 3 11 11 2 3 3 3" xfId="10715"/>
    <cellStyle name="Обычный 3 11 11 2 3 4" xfId="10716"/>
    <cellStyle name="Обычный 3 11 11 2 3 4 2" xfId="10717"/>
    <cellStyle name="Обычный 3 11 11 2 3 5" xfId="10718"/>
    <cellStyle name="Обычный 3 11 11 2 4" xfId="10719"/>
    <cellStyle name="Обычный 3 11 11 2 4 2" xfId="10720"/>
    <cellStyle name="Обычный 3 11 11 2 4 2 2" xfId="10721"/>
    <cellStyle name="Обычный 3 11 11 2 4 2 2 2" xfId="10722"/>
    <cellStyle name="Обычный 3 11 11 2 4 2 3" xfId="10723"/>
    <cellStyle name="Обычный 3 11 11 2 4 3" xfId="10724"/>
    <cellStyle name="Обычный 3 11 11 2 4 3 2" xfId="10725"/>
    <cellStyle name="Обычный 3 11 11 2 4 4" xfId="10726"/>
    <cellStyle name="Обычный 3 11 11 2 5" xfId="10727"/>
    <cellStyle name="Обычный 3 11 11 2 5 2" xfId="10728"/>
    <cellStyle name="Обычный 3 11 11 2 5 2 2" xfId="10729"/>
    <cellStyle name="Обычный 3 11 11 2 5 3" xfId="10730"/>
    <cellStyle name="Обычный 3 11 11 2 6" xfId="10731"/>
    <cellStyle name="Обычный 3 11 11 2 6 2" xfId="10732"/>
    <cellStyle name="Обычный 3 11 11 2 7" xfId="10733"/>
    <cellStyle name="Обычный 3 11 11 3" xfId="10734"/>
    <cellStyle name="Обычный 3 11 11 3 2" xfId="10735"/>
    <cellStyle name="Обычный 3 11 11 3 2 2" xfId="10736"/>
    <cellStyle name="Обычный 3 11 11 3 2 2 2" xfId="10737"/>
    <cellStyle name="Обычный 3 11 11 3 2 2 2 2" xfId="10738"/>
    <cellStyle name="Обычный 3 11 11 3 2 2 3" xfId="10739"/>
    <cellStyle name="Обычный 3 11 11 3 2 3" xfId="10740"/>
    <cellStyle name="Обычный 3 11 11 3 2 3 2" xfId="10741"/>
    <cellStyle name="Обычный 3 11 11 3 2 4" xfId="10742"/>
    <cellStyle name="Обычный 3 11 11 3 3" xfId="10743"/>
    <cellStyle name="Обычный 3 11 11 3 3 2" xfId="10744"/>
    <cellStyle name="Обычный 3 11 11 3 3 2 2" xfId="10745"/>
    <cellStyle name="Обычный 3 11 11 3 3 3" xfId="10746"/>
    <cellStyle name="Обычный 3 11 11 3 4" xfId="10747"/>
    <cellStyle name="Обычный 3 11 11 3 4 2" xfId="10748"/>
    <cellStyle name="Обычный 3 11 11 3 5" xfId="10749"/>
    <cellStyle name="Обычный 3 11 11 4" xfId="10750"/>
    <cellStyle name="Обычный 3 11 11 4 2" xfId="10751"/>
    <cellStyle name="Обычный 3 11 11 4 2 2" xfId="10752"/>
    <cellStyle name="Обычный 3 11 11 4 2 2 2" xfId="10753"/>
    <cellStyle name="Обычный 3 11 11 4 2 2 2 2" xfId="10754"/>
    <cellStyle name="Обычный 3 11 11 4 2 2 3" xfId="10755"/>
    <cellStyle name="Обычный 3 11 11 4 2 3" xfId="10756"/>
    <cellStyle name="Обычный 3 11 11 4 2 3 2" xfId="10757"/>
    <cellStyle name="Обычный 3 11 11 4 2 4" xfId="10758"/>
    <cellStyle name="Обычный 3 11 11 4 3" xfId="10759"/>
    <cellStyle name="Обычный 3 11 11 4 3 2" xfId="10760"/>
    <cellStyle name="Обычный 3 11 11 4 3 2 2" xfId="10761"/>
    <cellStyle name="Обычный 3 11 11 4 3 3" xfId="10762"/>
    <cellStyle name="Обычный 3 11 11 4 4" xfId="10763"/>
    <cellStyle name="Обычный 3 11 11 4 4 2" xfId="10764"/>
    <cellStyle name="Обычный 3 11 11 4 5" xfId="10765"/>
    <cellStyle name="Обычный 3 11 11 5" xfId="10766"/>
    <cellStyle name="Обычный 3 11 11 5 2" xfId="10767"/>
    <cellStyle name="Обычный 3 11 11 5 2 2" xfId="10768"/>
    <cellStyle name="Обычный 3 11 11 5 2 2 2" xfId="10769"/>
    <cellStyle name="Обычный 3 11 11 5 2 3" xfId="10770"/>
    <cellStyle name="Обычный 3 11 11 5 3" xfId="10771"/>
    <cellStyle name="Обычный 3 11 11 5 3 2" xfId="10772"/>
    <cellStyle name="Обычный 3 11 11 5 4" xfId="10773"/>
    <cellStyle name="Обычный 3 11 11 6" xfId="10774"/>
    <cellStyle name="Обычный 3 11 11 6 2" xfId="10775"/>
    <cellStyle name="Обычный 3 11 11 6 2 2" xfId="10776"/>
    <cellStyle name="Обычный 3 11 11 6 3" xfId="10777"/>
    <cellStyle name="Обычный 3 11 11 7" xfId="10778"/>
    <cellStyle name="Обычный 3 11 11 7 2" xfId="10779"/>
    <cellStyle name="Обычный 3 11 11 8" xfId="10780"/>
    <cellStyle name="Обычный 3 11 12" xfId="10781"/>
    <cellStyle name="Обычный 3 11 12 2" xfId="10782"/>
    <cellStyle name="Обычный 3 11 12 2 2" xfId="10783"/>
    <cellStyle name="Обычный 3 11 12 2 2 2" xfId="10784"/>
    <cellStyle name="Обычный 3 11 12 2 2 2 2" xfId="10785"/>
    <cellStyle name="Обычный 3 11 12 2 2 2 2 2" xfId="10786"/>
    <cellStyle name="Обычный 3 11 12 2 2 2 2 2 2" xfId="10787"/>
    <cellStyle name="Обычный 3 11 12 2 2 2 2 3" xfId="10788"/>
    <cellStyle name="Обычный 3 11 12 2 2 2 3" xfId="10789"/>
    <cellStyle name="Обычный 3 11 12 2 2 2 3 2" xfId="10790"/>
    <cellStyle name="Обычный 3 11 12 2 2 2 4" xfId="10791"/>
    <cellStyle name="Обычный 3 11 12 2 2 3" xfId="10792"/>
    <cellStyle name="Обычный 3 11 12 2 2 3 2" xfId="10793"/>
    <cellStyle name="Обычный 3 11 12 2 2 3 2 2" xfId="10794"/>
    <cellStyle name="Обычный 3 11 12 2 2 3 3" xfId="10795"/>
    <cellStyle name="Обычный 3 11 12 2 2 4" xfId="10796"/>
    <cellStyle name="Обычный 3 11 12 2 2 4 2" xfId="10797"/>
    <cellStyle name="Обычный 3 11 12 2 2 5" xfId="10798"/>
    <cellStyle name="Обычный 3 11 12 2 3" xfId="10799"/>
    <cellStyle name="Обычный 3 11 12 2 3 2" xfId="10800"/>
    <cellStyle name="Обычный 3 11 12 2 3 2 2" xfId="10801"/>
    <cellStyle name="Обычный 3 11 12 2 3 2 2 2" xfId="10802"/>
    <cellStyle name="Обычный 3 11 12 2 3 2 2 2 2" xfId="10803"/>
    <cellStyle name="Обычный 3 11 12 2 3 2 2 3" xfId="10804"/>
    <cellStyle name="Обычный 3 11 12 2 3 2 3" xfId="10805"/>
    <cellStyle name="Обычный 3 11 12 2 3 2 3 2" xfId="10806"/>
    <cellStyle name="Обычный 3 11 12 2 3 2 4" xfId="10807"/>
    <cellStyle name="Обычный 3 11 12 2 3 3" xfId="10808"/>
    <cellStyle name="Обычный 3 11 12 2 3 3 2" xfId="10809"/>
    <cellStyle name="Обычный 3 11 12 2 3 3 2 2" xfId="10810"/>
    <cellStyle name="Обычный 3 11 12 2 3 3 3" xfId="10811"/>
    <cellStyle name="Обычный 3 11 12 2 3 4" xfId="10812"/>
    <cellStyle name="Обычный 3 11 12 2 3 4 2" xfId="10813"/>
    <cellStyle name="Обычный 3 11 12 2 3 5" xfId="10814"/>
    <cellStyle name="Обычный 3 11 12 2 4" xfId="10815"/>
    <cellStyle name="Обычный 3 11 12 2 4 2" xfId="10816"/>
    <cellStyle name="Обычный 3 11 12 2 4 2 2" xfId="10817"/>
    <cellStyle name="Обычный 3 11 12 2 4 2 2 2" xfId="10818"/>
    <cellStyle name="Обычный 3 11 12 2 4 2 3" xfId="10819"/>
    <cellStyle name="Обычный 3 11 12 2 4 3" xfId="10820"/>
    <cellStyle name="Обычный 3 11 12 2 4 3 2" xfId="10821"/>
    <cellStyle name="Обычный 3 11 12 2 4 4" xfId="10822"/>
    <cellStyle name="Обычный 3 11 12 2 5" xfId="10823"/>
    <cellStyle name="Обычный 3 11 12 2 5 2" xfId="10824"/>
    <cellStyle name="Обычный 3 11 12 2 5 2 2" xfId="10825"/>
    <cellStyle name="Обычный 3 11 12 2 5 3" xfId="10826"/>
    <cellStyle name="Обычный 3 11 12 2 6" xfId="10827"/>
    <cellStyle name="Обычный 3 11 12 2 6 2" xfId="10828"/>
    <cellStyle name="Обычный 3 11 12 2 7" xfId="10829"/>
    <cellStyle name="Обычный 3 11 12 3" xfId="10830"/>
    <cellStyle name="Обычный 3 11 12 3 2" xfId="10831"/>
    <cellStyle name="Обычный 3 11 12 3 2 2" xfId="10832"/>
    <cellStyle name="Обычный 3 11 12 3 2 2 2" xfId="10833"/>
    <cellStyle name="Обычный 3 11 12 3 2 2 2 2" xfId="10834"/>
    <cellStyle name="Обычный 3 11 12 3 2 2 3" xfId="10835"/>
    <cellStyle name="Обычный 3 11 12 3 2 3" xfId="10836"/>
    <cellStyle name="Обычный 3 11 12 3 2 3 2" xfId="10837"/>
    <cellStyle name="Обычный 3 11 12 3 2 4" xfId="10838"/>
    <cellStyle name="Обычный 3 11 12 3 3" xfId="10839"/>
    <cellStyle name="Обычный 3 11 12 3 3 2" xfId="10840"/>
    <cellStyle name="Обычный 3 11 12 3 3 2 2" xfId="10841"/>
    <cellStyle name="Обычный 3 11 12 3 3 3" xfId="10842"/>
    <cellStyle name="Обычный 3 11 12 3 4" xfId="10843"/>
    <cellStyle name="Обычный 3 11 12 3 4 2" xfId="10844"/>
    <cellStyle name="Обычный 3 11 12 3 5" xfId="10845"/>
    <cellStyle name="Обычный 3 11 12 4" xfId="10846"/>
    <cellStyle name="Обычный 3 11 12 4 2" xfId="10847"/>
    <cellStyle name="Обычный 3 11 12 4 2 2" xfId="10848"/>
    <cellStyle name="Обычный 3 11 12 4 2 2 2" xfId="10849"/>
    <cellStyle name="Обычный 3 11 12 4 2 2 2 2" xfId="10850"/>
    <cellStyle name="Обычный 3 11 12 4 2 2 3" xfId="10851"/>
    <cellStyle name="Обычный 3 11 12 4 2 3" xfId="10852"/>
    <cellStyle name="Обычный 3 11 12 4 2 3 2" xfId="10853"/>
    <cellStyle name="Обычный 3 11 12 4 2 4" xfId="10854"/>
    <cellStyle name="Обычный 3 11 12 4 3" xfId="10855"/>
    <cellStyle name="Обычный 3 11 12 4 3 2" xfId="10856"/>
    <cellStyle name="Обычный 3 11 12 4 3 2 2" xfId="10857"/>
    <cellStyle name="Обычный 3 11 12 4 3 3" xfId="10858"/>
    <cellStyle name="Обычный 3 11 12 4 4" xfId="10859"/>
    <cellStyle name="Обычный 3 11 12 4 4 2" xfId="10860"/>
    <cellStyle name="Обычный 3 11 12 4 5" xfId="10861"/>
    <cellStyle name="Обычный 3 11 12 5" xfId="10862"/>
    <cellStyle name="Обычный 3 11 12 5 2" xfId="10863"/>
    <cellStyle name="Обычный 3 11 12 5 2 2" xfId="10864"/>
    <cellStyle name="Обычный 3 11 12 5 2 2 2" xfId="10865"/>
    <cellStyle name="Обычный 3 11 12 5 2 3" xfId="10866"/>
    <cellStyle name="Обычный 3 11 12 5 3" xfId="10867"/>
    <cellStyle name="Обычный 3 11 12 5 3 2" xfId="10868"/>
    <cellStyle name="Обычный 3 11 12 5 4" xfId="10869"/>
    <cellStyle name="Обычный 3 11 12 6" xfId="10870"/>
    <cellStyle name="Обычный 3 11 12 6 2" xfId="10871"/>
    <cellStyle name="Обычный 3 11 12 6 2 2" xfId="10872"/>
    <cellStyle name="Обычный 3 11 12 6 3" xfId="10873"/>
    <cellStyle name="Обычный 3 11 12 7" xfId="10874"/>
    <cellStyle name="Обычный 3 11 12 7 2" xfId="10875"/>
    <cellStyle name="Обычный 3 11 12 8" xfId="10876"/>
    <cellStyle name="Обычный 3 11 13" xfId="10877"/>
    <cellStyle name="Обычный 3 11 13 2" xfId="10878"/>
    <cellStyle name="Обычный 3 11 13 2 2" xfId="10879"/>
    <cellStyle name="Обычный 3 11 13 2 2 2" xfId="10880"/>
    <cellStyle name="Обычный 3 11 13 2 2 2 2" xfId="10881"/>
    <cellStyle name="Обычный 3 11 13 2 2 2 2 2" xfId="10882"/>
    <cellStyle name="Обычный 3 11 13 2 2 2 2 2 2" xfId="10883"/>
    <cellStyle name="Обычный 3 11 13 2 2 2 2 3" xfId="10884"/>
    <cellStyle name="Обычный 3 11 13 2 2 2 3" xfId="10885"/>
    <cellStyle name="Обычный 3 11 13 2 2 2 3 2" xfId="10886"/>
    <cellStyle name="Обычный 3 11 13 2 2 2 4" xfId="10887"/>
    <cellStyle name="Обычный 3 11 13 2 2 3" xfId="10888"/>
    <cellStyle name="Обычный 3 11 13 2 2 3 2" xfId="10889"/>
    <cellStyle name="Обычный 3 11 13 2 2 3 2 2" xfId="10890"/>
    <cellStyle name="Обычный 3 11 13 2 2 3 3" xfId="10891"/>
    <cellStyle name="Обычный 3 11 13 2 2 4" xfId="10892"/>
    <cellStyle name="Обычный 3 11 13 2 2 4 2" xfId="10893"/>
    <cellStyle name="Обычный 3 11 13 2 2 5" xfId="10894"/>
    <cellStyle name="Обычный 3 11 13 2 3" xfId="10895"/>
    <cellStyle name="Обычный 3 11 13 2 3 2" xfId="10896"/>
    <cellStyle name="Обычный 3 11 13 2 3 2 2" xfId="10897"/>
    <cellStyle name="Обычный 3 11 13 2 3 2 2 2" xfId="10898"/>
    <cellStyle name="Обычный 3 11 13 2 3 2 2 2 2" xfId="10899"/>
    <cellStyle name="Обычный 3 11 13 2 3 2 2 3" xfId="10900"/>
    <cellStyle name="Обычный 3 11 13 2 3 2 3" xfId="10901"/>
    <cellStyle name="Обычный 3 11 13 2 3 2 3 2" xfId="10902"/>
    <cellStyle name="Обычный 3 11 13 2 3 2 4" xfId="10903"/>
    <cellStyle name="Обычный 3 11 13 2 3 3" xfId="10904"/>
    <cellStyle name="Обычный 3 11 13 2 3 3 2" xfId="10905"/>
    <cellStyle name="Обычный 3 11 13 2 3 3 2 2" xfId="10906"/>
    <cellStyle name="Обычный 3 11 13 2 3 3 3" xfId="10907"/>
    <cellStyle name="Обычный 3 11 13 2 3 4" xfId="10908"/>
    <cellStyle name="Обычный 3 11 13 2 3 4 2" xfId="10909"/>
    <cellStyle name="Обычный 3 11 13 2 3 5" xfId="10910"/>
    <cellStyle name="Обычный 3 11 13 2 4" xfId="10911"/>
    <cellStyle name="Обычный 3 11 13 2 4 2" xfId="10912"/>
    <cellStyle name="Обычный 3 11 13 2 4 2 2" xfId="10913"/>
    <cellStyle name="Обычный 3 11 13 2 4 2 2 2" xfId="10914"/>
    <cellStyle name="Обычный 3 11 13 2 4 2 3" xfId="10915"/>
    <cellStyle name="Обычный 3 11 13 2 4 3" xfId="10916"/>
    <cellStyle name="Обычный 3 11 13 2 4 3 2" xfId="10917"/>
    <cellStyle name="Обычный 3 11 13 2 4 4" xfId="10918"/>
    <cellStyle name="Обычный 3 11 13 2 5" xfId="10919"/>
    <cellStyle name="Обычный 3 11 13 2 5 2" xfId="10920"/>
    <cellStyle name="Обычный 3 11 13 2 5 2 2" xfId="10921"/>
    <cellStyle name="Обычный 3 11 13 2 5 3" xfId="10922"/>
    <cellStyle name="Обычный 3 11 13 2 6" xfId="10923"/>
    <cellStyle name="Обычный 3 11 13 2 6 2" xfId="10924"/>
    <cellStyle name="Обычный 3 11 13 2 7" xfId="10925"/>
    <cellStyle name="Обычный 3 11 13 3" xfId="10926"/>
    <cellStyle name="Обычный 3 11 13 3 2" xfId="10927"/>
    <cellStyle name="Обычный 3 11 13 3 2 2" xfId="10928"/>
    <cellStyle name="Обычный 3 11 13 3 2 2 2" xfId="10929"/>
    <cellStyle name="Обычный 3 11 13 3 2 2 2 2" xfId="10930"/>
    <cellStyle name="Обычный 3 11 13 3 2 2 3" xfId="10931"/>
    <cellStyle name="Обычный 3 11 13 3 2 3" xfId="10932"/>
    <cellStyle name="Обычный 3 11 13 3 2 3 2" xfId="10933"/>
    <cellStyle name="Обычный 3 11 13 3 2 4" xfId="10934"/>
    <cellStyle name="Обычный 3 11 13 3 3" xfId="10935"/>
    <cellStyle name="Обычный 3 11 13 3 3 2" xfId="10936"/>
    <cellStyle name="Обычный 3 11 13 3 3 2 2" xfId="10937"/>
    <cellStyle name="Обычный 3 11 13 3 3 3" xfId="10938"/>
    <cellStyle name="Обычный 3 11 13 3 4" xfId="10939"/>
    <cellStyle name="Обычный 3 11 13 3 4 2" xfId="10940"/>
    <cellStyle name="Обычный 3 11 13 3 5" xfId="10941"/>
    <cellStyle name="Обычный 3 11 13 4" xfId="10942"/>
    <cellStyle name="Обычный 3 11 13 4 2" xfId="10943"/>
    <cellStyle name="Обычный 3 11 13 4 2 2" xfId="10944"/>
    <cellStyle name="Обычный 3 11 13 4 2 2 2" xfId="10945"/>
    <cellStyle name="Обычный 3 11 13 4 2 2 2 2" xfId="10946"/>
    <cellStyle name="Обычный 3 11 13 4 2 2 3" xfId="10947"/>
    <cellStyle name="Обычный 3 11 13 4 2 3" xfId="10948"/>
    <cellStyle name="Обычный 3 11 13 4 2 3 2" xfId="10949"/>
    <cellStyle name="Обычный 3 11 13 4 2 4" xfId="10950"/>
    <cellStyle name="Обычный 3 11 13 4 3" xfId="10951"/>
    <cellStyle name="Обычный 3 11 13 4 3 2" xfId="10952"/>
    <cellStyle name="Обычный 3 11 13 4 3 2 2" xfId="10953"/>
    <cellStyle name="Обычный 3 11 13 4 3 3" xfId="10954"/>
    <cellStyle name="Обычный 3 11 13 4 4" xfId="10955"/>
    <cellStyle name="Обычный 3 11 13 4 4 2" xfId="10956"/>
    <cellStyle name="Обычный 3 11 13 4 5" xfId="10957"/>
    <cellStyle name="Обычный 3 11 13 5" xfId="10958"/>
    <cellStyle name="Обычный 3 11 13 5 2" xfId="10959"/>
    <cellStyle name="Обычный 3 11 13 5 2 2" xfId="10960"/>
    <cellStyle name="Обычный 3 11 13 5 2 2 2" xfId="10961"/>
    <cellStyle name="Обычный 3 11 13 5 2 3" xfId="10962"/>
    <cellStyle name="Обычный 3 11 13 5 3" xfId="10963"/>
    <cellStyle name="Обычный 3 11 13 5 3 2" xfId="10964"/>
    <cellStyle name="Обычный 3 11 13 5 4" xfId="10965"/>
    <cellStyle name="Обычный 3 11 13 6" xfId="10966"/>
    <cellStyle name="Обычный 3 11 13 6 2" xfId="10967"/>
    <cellStyle name="Обычный 3 11 13 6 2 2" xfId="10968"/>
    <cellStyle name="Обычный 3 11 13 6 3" xfId="10969"/>
    <cellStyle name="Обычный 3 11 13 7" xfId="10970"/>
    <cellStyle name="Обычный 3 11 13 7 2" xfId="10971"/>
    <cellStyle name="Обычный 3 11 13 8" xfId="10972"/>
    <cellStyle name="Обычный 3 11 14" xfId="10973"/>
    <cellStyle name="Обычный 3 11 14 2" xfId="10974"/>
    <cellStyle name="Обычный 3 11 14 2 2" xfId="10975"/>
    <cellStyle name="Обычный 3 11 14 2 2 2" xfId="10976"/>
    <cellStyle name="Обычный 3 11 14 2 2 2 2" xfId="10977"/>
    <cellStyle name="Обычный 3 11 14 2 2 2 2 2" xfId="10978"/>
    <cellStyle name="Обычный 3 11 14 2 2 2 2 2 2" xfId="10979"/>
    <cellStyle name="Обычный 3 11 14 2 2 2 2 3" xfId="10980"/>
    <cellStyle name="Обычный 3 11 14 2 2 2 3" xfId="10981"/>
    <cellStyle name="Обычный 3 11 14 2 2 2 3 2" xfId="10982"/>
    <cellStyle name="Обычный 3 11 14 2 2 2 4" xfId="10983"/>
    <cellStyle name="Обычный 3 11 14 2 2 3" xfId="10984"/>
    <cellStyle name="Обычный 3 11 14 2 2 3 2" xfId="10985"/>
    <cellStyle name="Обычный 3 11 14 2 2 3 2 2" xfId="10986"/>
    <cellStyle name="Обычный 3 11 14 2 2 3 3" xfId="10987"/>
    <cellStyle name="Обычный 3 11 14 2 2 4" xfId="10988"/>
    <cellStyle name="Обычный 3 11 14 2 2 4 2" xfId="10989"/>
    <cellStyle name="Обычный 3 11 14 2 2 5" xfId="10990"/>
    <cellStyle name="Обычный 3 11 14 2 3" xfId="10991"/>
    <cellStyle name="Обычный 3 11 14 2 3 2" xfId="10992"/>
    <cellStyle name="Обычный 3 11 14 2 3 2 2" xfId="10993"/>
    <cellStyle name="Обычный 3 11 14 2 3 2 2 2" xfId="10994"/>
    <cellStyle name="Обычный 3 11 14 2 3 2 2 2 2" xfId="10995"/>
    <cellStyle name="Обычный 3 11 14 2 3 2 2 3" xfId="10996"/>
    <cellStyle name="Обычный 3 11 14 2 3 2 3" xfId="10997"/>
    <cellStyle name="Обычный 3 11 14 2 3 2 3 2" xfId="10998"/>
    <cellStyle name="Обычный 3 11 14 2 3 2 4" xfId="10999"/>
    <cellStyle name="Обычный 3 11 14 2 3 3" xfId="11000"/>
    <cellStyle name="Обычный 3 11 14 2 3 3 2" xfId="11001"/>
    <cellStyle name="Обычный 3 11 14 2 3 3 2 2" xfId="11002"/>
    <cellStyle name="Обычный 3 11 14 2 3 3 3" xfId="11003"/>
    <cellStyle name="Обычный 3 11 14 2 3 4" xfId="11004"/>
    <cellStyle name="Обычный 3 11 14 2 3 4 2" xfId="11005"/>
    <cellStyle name="Обычный 3 11 14 2 3 5" xfId="11006"/>
    <cellStyle name="Обычный 3 11 14 2 4" xfId="11007"/>
    <cellStyle name="Обычный 3 11 14 2 4 2" xfId="11008"/>
    <cellStyle name="Обычный 3 11 14 2 4 2 2" xfId="11009"/>
    <cellStyle name="Обычный 3 11 14 2 4 2 2 2" xfId="11010"/>
    <cellStyle name="Обычный 3 11 14 2 4 2 3" xfId="11011"/>
    <cellStyle name="Обычный 3 11 14 2 4 3" xfId="11012"/>
    <cellStyle name="Обычный 3 11 14 2 4 3 2" xfId="11013"/>
    <cellStyle name="Обычный 3 11 14 2 4 4" xfId="11014"/>
    <cellStyle name="Обычный 3 11 14 2 5" xfId="11015"/>
    <cellStyle name="Обычный 3 11 14 2 5 2" xfId="11016"/>
    <cellStyle name="Обычный 3 11 14 2 5 2 2" xfId="11017"/>
    <cellStyle name="Обычный 3 11 14 2 5 3" xfId="11018"/>
    <cellStyle name="Обычный 3 11 14 2 6" xfId="11019"/>
    <cellStyle name="Обычный 3 11 14 2 6 2" xfId="11020"/>
    <cellStyle name="Обычный 3 11 14 2 7" xfId="11021"/>
    <cellStyle name="Обычный 3 11 14 3" xfId="11022"/>
    <cellStyle name="Обычный 3 11 14 3 2" xfId="11023"/>
    <cellStyle name="Обычный 3 11 14 3 2 2" xfId="11024"/>
    <cellStyle name="Обычный 3 11 14 3 2 2 2" xfId="11025"/>
    <cellStyle name="Обычный 3 11 14 3 2 2 2 2" xfId="11026"/>
    <cellStyle name="Обычный 3 11 14 3 2 2 3" xfId="11027"/>
    <cellStyle name="Обычный 3 11 14 3 2 3" xfId="11028"/>
    <cellStyle name="Обычный 3 11 14 3 2 3 2" xfId="11029"/>
    <cellStyle name="Обычный 3 11 14 3 2 4" xfId="11030"/>
    <cellStyle name="Обычный 3 11 14 3 3" xfId="11031"/>
    <cellStyle name="Обычный 3 11 14 3 3 2" xfId="11032"/>
    <cellStyle name="Обычный 3 11 14 3 3 2 2" xfId="11033"/>
    <cellStyle name="Обычный 3 11 14 3 3 3" xfId="11034"/>
    <cellStyle name="Обычный 3 11 14 3 4" xfId="11035"/>
    <cellStyle name="Обычный 3 11 14 3 4 2" xfId="11036"/>
    <cellStyle name="Обычный 3 11 14 3 5" xfId="11037"/>
    <cellStyle name="Обычный 3 11 14 4" xfId="11038"/>
    <cellStyle name="Обычный 3 11 14 4 2" xfId="11039"/>
    <cellStyle name="Обычный 3 11 14 4 2 2" xfId="11040"/>
    <cellStyle name="Обычный 3 11 14 4 2 2 2" xfId="11041"/>
    <cellStyle name="Обычный 3 11 14 4 2 2 2 2" xfId="11042"/>
    <cellStyle name="Обычный 3 11 14 4 2 2 3" xfId="11043"/>
    <cellStyle name="Обычный 3 11 14 4 2 3" xfId="11044"/>
    <cellStyle name="Обычный 3 11 14 4 2 3 2" xfId="11045"/>
    <cellStyle name="Обычный 3 11 14 4 2 4" xfId="11046"/>
    <cellStyle name="Обычный 3 11 14 4 3" xfId="11047"/>
    <cellStyle name="Обычный 3 11 14 4 3 2" xfId="11048"/>
    <cellStyle name="Обычный 3 11 14 4 3 2 2" xfId="11049"/>
    <cellStyle name="Обычный 3 11 14 4 3 3" xfId="11050"/>
    <cellStyle name="Обычный 3 11 14 4 4" xfId="11051"/>
    <cellStyle name="Обычный 3 11 14 4 4 2" xfId="11052"/>
    <cellStyle name="Обычный 3 11 14 4 5" xfId="11053"/>
    <cellStyle name="Обычный 3 11 14 5" xfId="11054"/>
    <cellStyle name="Обычный 3 11 14 5 2" xfId="11055"/>
    <cellStyle name="Обычный 3 11 14 5 2 2" xfId="11056"/>
    <cellStyle name="Обычный 3 11 14 5 2 2 2" xfId="11057"/>
    <cellStyle name="Обычный 3 11 14 5 2 3" xfId="11058"/>
    <cellStyle name="Обычный 3 11 14 5 3" xfId="11059"/>
    <cellStyle name="Обычный 3 11 14 5 3 2" xfId="11060"/>
    <cellStyle name="Обычный 3 11 14 5 4" xfId="11061"/>
    <cellStyle name="Обычный 3 11 14 6" xfId="11062"/>
    <cellStyle name="Обычный 3 11 14 6 2" xfId="11063"/>
    <cellStyle name="Обычный 3 11 14 6 2 2" xfId="11064"/>
    <cellStyle name="Обычный 3 11 14 6 3" xfId="11065"/>
    <cellStyle name="Обычный 3 11 14 7" xfId="11066"/>
    <cellStyle name="Обычный 3 11 14 7 2" xfId="11067"/>
    <cellStyle name="Обычный 3 11 14 8" xfId="11068"/>
    <cellStyle name="Обычный 3 11 15" xfId="11069"/>
    <cellStyle name="Обычный 3 11 15 2" xfId="11070"/>
    <cellStyle name="Обычный 3 11 15 2 2" xfId="11071"/>
    <cellStyle name="Обычный 3 11 15 2 2 2" xfId="11072"/>
    <cellStyle name="Обычный 3 11 15 2 2 2 2" xfId="11073"/>
    <cellStyle name="Обычный 3 11 15 2 2 2 2 2" xfId="11074"/>
    <cellStyle name="Обычный 3 11 15 2 2 2 2 2 2" xfId="11075"/>
    <cellStyle name="Обычный 3 11 15 2 2 2 2 3" xfId="11076"/>
    <cellStyle name="Обычный 3 11 15 2 2 2 3" xfId="11077"/>
    <cellStyle name="Обычный 3 11 15 2 2 2 3 2" xfId="11078"/>
    <cellStyle name="Обычный 3 11 15 2 2 2 4" xfId="11079"/>
    <cellStyle name="Обычный 3 11 15 2 2 3" xfId="11080"/>
    <cellStyle name="Обычный 3 11 15 2 2 3 2" xfId="11081"/>
    <cellStyle name="Обычный 3 11 15 2 2 3 2 2" xfId="11082"/>
    <cellStyle name="Обычный 3 11 15 2 2 3 3" xfId="11083"/>
    <cellStyle name="Обычный 3 11 15 2 2 4" xfId="11084"/>
    <cellStyle name="Обычный 3 11 15 2 2 4 2" xfId="11085"/>
    <cellStyle name="Обычный 3 11 15 2 2 5" xfId="11086"/>
    <cellStyle name="Обычный 3 11 15 2 3" xfId="11087"/>
    <cellStyle name="Обычный 3 11 15 2 3 2" xfId="11088"/>
    <cellStyle name="Обычный 3 11 15 2 3 2 2" xfId="11089"/>
    <cellStyle name="Обычный 3 11 15 2 3 2 2 2" xfId="11090"/>
    <cellStyle name="Обычный 3 11 15 2 3 2 2 2 2" xfId="11091"/>
    <cellStyle name="Обычный 3 11 15 2 3 2 2 3" xfId="11092"/>
    <cellStyle name="Обычный 3 11 15 2 3 2 3" xfId="11093"/>
    <cellStyle name="Обычный 3 11 15 2 3 2 3 2" xfId="11094"/>
    <cellStyle name="Обычный 3 11 15 2 3 2 4" xfId="11095"/>
    <cellStyle name="Обычный 3 11 15 2 3 3" xfId="11096"/>
    <cellStyle name="Обычный 3 11 15 2 3 3 2" xfId="11097"/>
    <cellStyle name="Обычный 3 11 15 2 3 3 2 2" xfId="11098"/>
    <cellStyle name="Обычный 3 11 15 2 3 3 3" xfId="11099"/>
    <cellStyle name="Обычный 3 11 15 2 3 4" xfId="11100"/>
    <cellStyle name="Обычный 3 11 15 2 3 4 2" xfId="11101"/>
    <cellStyle name="Обычный 3 11 15 2 3 5" xfId="11102"/>
    <cellStyle name="Обычный 3 11 15 2 4" xfId="11103"/>
    <cellStyle name="Обычный 3 11 15 2 4 2" xfId="11104"/>
    <cellStyle name="Обычный 3 11 15 2 4 2 2" xfId="11105"/>
    <cellStyle name="Обычный 3 11 15 2 4 2 2 2" xfId="11106"/>
    <cellStyle name="Обычный 3 11 15 2 4 2 3" xfId="11107"/>
    <cellStyle name="Обычный 3 11 15 2 4 3" xfId="11108"/>
    <cellStyle name="Обычный 3 11 15 2 4 3 2" xfId="11109"/>
    <cellStyle name="Обычный 3 11 15 2 4 4" xfId="11110"/>
    <cellStyle name="Обычный 3 11 15 2 5" xfId="11111"/>
    <cellStyle name="Обычный 3 11 15 2 5 2" xfId="11112"/>
    <cellStyle name="Обычный 3 11 15 2 5 2 2" xfId="11113"/>
    <cellStyle name="Обычный 3 11 15 2 5 3" xfId="11114"/>
    <cellStyle name="Обычный 3 11 15 2 6" xfId="11115"/>
    <cellStyle name="Обычный 3 11 15 2 6 2" xfId="11116"/>
    <cellStyle name="Обычный 3 11 15 2 7" xfId="11117"/>
    <cellStyle name="Обычный 3 11 15 3" xfId="11118"/>
    <cellStyle name="Обычный 3 11 15 3 2" xfId="11119"/>
    <cellStyle name="Обычный 3 11 15 3 2 2" xfId="11120"/>
    <cellStyle name="Обычный 3 11 15 3 2 2 2" xfId="11121"/>
    <cellStyle name="Обычный 3 11 15 3 2 2 2 2" xfId="11122"/>
    <cellStyle name="Обычный 3 11 15 3 2 2 3" xfId="11123"/>
    <cellStyle name="Обычный 3 11 15 3 2 3" xfId="11124"/>
    <cellStyle name="Обычный 3 11 15 3 2 3 2" xfId="11125"/>
    <cellStyle name="Обычный 3 11 15 3 2 4" xfId="11126"/>
    <cellStyle name="Обычный 3 11 15 3 3" xfId="11127"/>
    <cellStyle name="Обычный 3 11 15 3 3 2" xfId="11128"/>
    <cellStyle name="Обычный 3 11 15 3 3 2 2" xfId="11129"/>
    <cellStyle name="Обычный 3 11 15 3 3 3" xfId="11130"/>
    <cellStyle name="Обычный 3 11 15 3 4" xfId="11131"/>
    <cellStyle name="Обычный 3 11 15 3 4 2" xfId="11132"/>
    <cellStyle name="Обычный 3 11 15 3 5" xfId="11133"/>
    <cellStyle name="Обычный 3 11 15 4" xfId="11134"/>
    <cellStyle name="Обычный 3 11 15 4 2" xfId="11135"/>
    <cellStyle name="Обычный 3 11 15 4 2 2" xfId="11136"/>
    <cellStyle name="Обычный 3 11 15 4 2 2 2" xfId="11137"/>
    <cellStyle name="Обычный 3 11 15 4 2 2 2 2" xfId="11138"/>
    <cellStyle name="Обычный 3 11 15 4 2 2 3" xfId="11139"/>
    <cellStyle name="Обычный 3 11 15 4 2 3" xfId="11140"/>
    <cellStyle name="Обычный 3 11 15 4 2 3 2" xfId="11141"/>
    <cellStyle name="Обычный 3 11 15 4 2 4" xfId="11142"/>
    <cellStyle name="Обычный 3 11 15 4 3" xfId="11143"/>
    <cellStyle name="Обычный 3 11 15 4 3 2" xfId="11144"/>
    <cellStyle name="Обычный 3 11 15 4 3 2 2" xfId="11145"/>
    <cellStyle name="Обычный 3 11 15 4 3 3" xfId="11146"/>
    <cellStyle name="Обычный 3 11 15 4 4" xfId="11147"/>
    <cellStyle name="Обычный 3 11 15 4 4 2" xfId="11148"/>
    <cellStyle name="Обычный 3 11 15 4 5" xfId="11149"/>
    <cellStyle name="Обычный 3 11 15 5" xfId="11150"/>
    <cellStyle name="Обычный 3 11 15 5 2" xfId="11151"/>
    <cellStyle name="Обычный 3 11 15 5 2 2" xfId="11152"/>
    <cellStyle name="Обычный 3 11 15 5 2 2 2" xfId="11153"/>
    <cellStyle name="Обычный 3 11 15 5 2 3" xfId="11154"/>
    <cellStyle name="Обычный 3 11 15 5 3" xfId="11155"/>
    <cellStyle name="Обычный 3 11 15 5 3 2" xfId="11156"/>
    <cellStyle name="Обычный 3 11 15 5 4" xfId="11157"/>
    <cellStyle name="Обычный 3 11 15 6" xfId="11158"/>
    <cellStyle name="Обычный 3 11 15 6 2" xfId="11159"/>
    <cellStyle name="Обычный 3 11 15 6 2 2" xfId="11160"/>
    <cellStyle name="Обычный 3 11 15 6 3" xfId="11161"/>
    <cellStyle name="Обычный 3 11 15 7" xfId="11162"/>
    <cellStyle name="Обычный 3 11 15 7 2" xfId="11163"/>
    <cellStyle name="Обычный 3 11 15 8" xfId="11164"/>
    <cellStyle name="Обычный 3 11 16" xfId="11165"/>
    <cellStyle name="Обычный 3 11 16 2" xfId="11166"/>
    <cellStyle name="Обычный 3 11 16 2 2" xfId="11167"/>
    <cellStyle name="Обычный 3 11 16 2 2 2" xfId="11168"/>
    <cellStyle name="Обычный 3 11 16 2 2 2 2" xfId="11169"/>
    <cellStyle name="Обычный 3 11 16 2 2 2 2 2" xfId="11170"/>
    <cellStyle name="Обычный 3 11 16 2 2 2 2 2 2" xfId="11171"/>
    <cellStyle name="Обычный 3 11 16 2 2 2 2 3" xfId="11172"/>
    <cellStyle name="Обычный 3 11 16 2 2 2 3" xfId="11173"/>
    <cellStyle name="Обычный 3 11 16 2 2 2 3 2" xfId="11174"/>
    <cellStyle name="Обычный 3 11 16 2 2 2 4" xfId="11175"/>
    <cellStyle name="Обычный 3 11 16 2 2 3" xfId="11176"/>
    <cellStyle name="Обычный 3 11 16 2 2 3 2" xfId="11177"/>
    <cellStyle name="Обычный 3 11 16 2 2 3 2 2" xfId="11178"/>
    <cellStyle name="Обычный 3 11 16 2 2 3 3" xfId="11179"/>
    <cellStyle name="Обычный 3 11 16 2 2 4" xfId="11180"/>
    <cellStyle name="Обычный 3 11 16 2 2 4 2" xfId="11181"/>
    <cellStyle name="Обычный 3 11 16 2 2 5" xfId="11182"/>
    <cellStyle name="Обычный 3 11 16 2 3" xfId="11183"/>
    <cellStyle name="Обычный 3 11 16 2 3 2" xfId="11184"/>
    <cellStyle name="Обычный 3 11 16 2 3 2 2" xfId="11185"/>
    <cellStyle name="Обычный 3 11 16 2 3 2 2 2" xfId="11186"/>
    <cellStyle name="Обычный 3 11 16 2 3 2 2 2 2" xfId="11187"/>
    <cellStyle name="Обычный 3 11 16 2 3 2 2 3" xfId="11188"/>
    <cellStyle name="Обычный 3 11 16 2 3 2 3" xfId="11189"/>
    <cellStyle name="Обычный 3 11 16 2 3 2 3 2" xfId="11190"/>
    <cellStyle name="Обычный 3 11 16 2 3 2 4" xfId="11191"/>
    <cellStyle name="Обычный 3 11 16 2 3 3" xfId="11192"/>
    <cellStyle name="Обычный 3 11 16 2 3 3 2" xfId="11193"/>
    <cellStyle name="Обычный 3 11 16 2 3 3 2 2" xfId="11194"/>
    <cellStyle name="Обычный 3 11 16 2 3 3 3" xfId="11195"/>
    <cellStyle name="Обычный 3 11 16 2 3 4" xfId="11196"/>
    <cellStyle name="Обычный 3 11 16 2 3 4 2" xfId="11197"/>
    <cellStyle name="Обычный 3 11 16 2 3 5" xfId="11198"/>
    <cellStyle name="Обычный 3 11 16 2 4" xfId="11199"/>
    <cellStyle name="Обычный 3 11 16 2 4 2" xfId="11200"/>
    <cellStyle name="Обычный 3 11 16 2 4 2 2" xfId="11201"/>
    <cellStyle name="Обычный 3 11 16 2 4 2 2 2" xfId="11202"/>
    <cellStyle name="Обычный 3 11 16 2 4 2 3" xfId="11203"/>
    <cellStyle name="Обычный 3 11 16 2 4 3" xfId="11204"/>
    <cellStyle name="Обычный 3 11 16 2 4 3 2" xfId="11205"/>
    <cellStyle name="Обычный 3 11 16 2 4 4" xfId="11206"/>
    <cellStyle name="Обычный 3 11 16 2 5" xfId="11207"/>
    <cellStyle name="Обычный 3 11 16 2 5 2" xfId="11208"/>
    <cellStyle name="Обычный 3 11 16 2 5 2 2" xfId="11209"/>
    <cellStyle name="Обычный 3 11 16 2 5 3" xfId="11210"/>
    <cellStyle name="Обычный 3 11 16 2 6" xfId="11211"/>
    <cellStyle name="Обычный 3 11 16 2 6 2" xfId="11212"/>
    <cellStyle name="Обычный 3 11 16 2 7" xfId="11213"/>
    <cellStyle name="Обычный 3 11 16 3" xfId="11214"/>
    <cellStyle name="Обычный 3 11 16 3 2" xfId="11215"/>
    <cellStyle name="Обычный 3 11 16 3 2 2" xfId="11216"/>
    <cellStyle name="Обычный 3 11 16 3 2 2 2" xfId="11217"/>
    <cellStyle name="Обычный 3 11 16 3 2 2 2 2" xfId="11218"/>
    <cellStyle name="Обычный 3 11 16 3 2 2 3" xfId="11219"/>
    <cellStyle name="Обычный 3 11 16 3 2 3" xfId="11220"/>
    <cellStyle name="Обычный 3 11 16 3 2 3 2" xfId="11221"/>
    <cellStyle name="Обычный 3 11 16 3 2 4" xfId="11222"/>
    <cellStyle name="Обычный 3 11 16 3 3" xfId="11223"/>
    <cellStyle name="Обычный 3 11 16 3 3 2" xfId="11224"/>
    <cellStyle name="Обычный 3 11 16 3 3 2 2" xfId="11225"/>
    <cellStyle name="Обычный 3 11 16 3 3 3" xfId="11226"/>
    <cellStyle name="Обычный 3 11 16 3 4" xfId="11227"/>
    <cellStyle name="Обычный 3 11 16 3 4 2" xfId="11228"/>
    <cellStyle name="Обычный 3 11 16 3 5" xfId="11229"/>
    <cellStyle name="Обычный 3 11 16 4" xfId="11230"/>
    <cellStyle name="Обычный 3 11 16 4 2" xfId="11231"/>
    <cellStyle name="Обычный 3 11 16 4 2 2" xfId="11232"/>
    <cellStyle name="Обычный 3 11 16 4 2 2 2" xfId="11233"/>
    <cellStyle name="Обычный 3 11 16 4 2 2 2 2" xfId="11234"/>
    <cellStyle name="Обычный 3 11 16 4 2 2 3" xfId="11235"/>
    <cellStyle name="Обычный 3 11 16 4 2 3" xfId="11236"/>
    <cellStyle name="Обычный 3 11 16 4 2 3 2" xfId="11237"/>
    <cellStyle name="Обычный 3 11 16 4 2 4" xfId="11238"/>
    <cellStyle name="Обычный 3 11 16 4 3" xfId="11239"/>
    <cellStyle name="Обычный 3 11 16 4 3 2" xfId="11240"/>
    <cellStyle name="Обычный 3 11 16 4 3 2 2" xfId="11241"/>
    <cellStyle name="Обычный 3 11 16 4 3 3" xfId="11242"/>
    <cellStyle name="Обычный 3 11 16 4 4" xfId="11243"/>
    <cellStyle name="Обычный 3 11 16 4 4 2" xfId="11244"/>
    <cellStyle name="Обычный 3 11 16 4 5" xfId="11245"/>
    <cellStyle name="Обычный 3 11 16 5" xfId="11246"/>
    <cellStyle name="Обычный 3 11 16 5 2" xfId="11247"/>
    <cellStyle name="Обычный 3 11 16 5 2 2" xfId="11248"/>
    <cellStyle name="Обычный 3 11 16 5 2 2 2" xfId="11249"/>
    <cellStyle name="Обычный 3 11 16 5 2 3" xfId="11250"/>
    <cellStyle name="Обычный 3 11 16 5 3" xfId="11251"/>
    <cellStyle name="Обычный 3 11 16 5 3 2" xfId="11252"/>
    <cellStyle name="Обычный 3 11 16 5 4" xfId="11253"/>
    <cellStyle name="Обычный 3 11 16 6" xfId="11254"/>
    <cellStyle name="Обычный 3 11 16 6 2" xfId="11255"/>
    <cellStyle name="Обычный 3 11 16 6 2 2" xfId="11256"/>
    <cellStyle name="Обычный 3 11 16 6 3" xfId="11257"/>
    <cellStyle name="Обычный 3 11 16 7" xfId="11258"/>
    <cellStyle name="Обычный 3 11 16 7 2" xfId="11259"/>
    <cellStyle name="Обычный 3 11 16 8" xfId="11260"/>
    <cellStyle name="Обычный 3 11 17" xfId="11261"/>
    <cellStyle name="Обычный 3 11 17 2" xfId="11262"/>
    <cellStyle name="Обычный 3 11 17 2 2" xfId="11263"/>
    <cellStyle name="Обычный 3 11 17 2 2 2" xfId="11264"/>
    <cellStyle name="Обычный 3 11 17 2 2 2 2" xfId="11265"/>
    <cellStyle name="Обычный 3 11 17 2 2 2 2 2" xfId="11266"/>
    <cellStyle name="Обычный 3 11 17 2 2 2 2 2 2" xfId="11267"/>
    <cellStyle name="Обычный 3 11 17 2 2 2 2 3" xfId="11268"/>
    <cellStyle name="Обычный 3 11 17 2 2 2 3" xfId="11269"/>
    <cellStyle name="Обычный 3 11 17 2 2 2 3 2" xfId="11270"/>
    <cellStyle name="Обычный 3 11 17 2 2 2 4" xfId="11271"/>
    <cellStyle name="Обычный 3 11 17 2 2 3" xfId="11272"/>
    <cellStyle name="Обычный 3 11 17 2 2 3 2" xfId="11273"/>
    <cellStyle name="Обычный 3 11 17 2 2 3 2 2" xfId="11274"/>
    <cellStyle name="Обычный 3 11 17 2 2 3 3" xfId="11275"/>
    <cellStyle name="Обычный 3 11 17 2 2 4" xfId="11276"/>
    <cellStyle name="Обычный 3 11 17 2 2 4 2" xfId="11277"/>
    <cellStyle name="Обычный 3 11 17 2 2 5" xfId="11278"/>
    <cellStyle name="Обычный 3 11 17 2 3" xfId="11279"/>
    <cellStyle name="Обычный 3 11 17 2 3 2" xfId="11280"/>
    <cellStyle name="Обычный 3 11 17 2 3 2 2" xfId="11281"/>
    <cellStyle name="Обычный 3 11 17 2 3 2 2 2" xfId="11282"/>
    <cellStyle name="Обычный 3 11 17 2 3 2 2 2 2" xfId="11283"/>
    <cellStyle name="Обычный 3 11 17 2 3 2 2 3" xfId="11284"/>
    <cellStyle name="Обычный 3 11 17 2 3 2 3" xfId="11285"/>
    <cellStyle name="Обычный 3 11 17 2 3 2 3 2" xfId="11286"/>
    <cellStyle name="Обычный 3 11 17 2 3 2 4" xfId="11287"/>
    <cellStyle name="Обычный 3 11 17 2 3 3" xfId="11288"/>
    <cellStyle name="Обычный 3 11 17 2 3 3 2" xfId="11289"/>
    <cellStyle name="Обычный 3 11 17 2 3 3 2 2" xfId="11290"/>
    <cellStyle name="Обычный 3 11 17 2 3 3 3" xfId="11291"/>
    <cellStyle name="Обычный 3 11 17 2 3 4" xfId="11292"/>
    <cellStyle name="Обычный 3 11 17 2 3 4 2" xfId="11293"/>
    <cellStyle name="Обычный 3 11 17 2 3 5" xfId="11294"/>
    <cellStyle name="Обычный 3 11 17 2 4" xfId="11295"/>
    <cellStyle name="Обычный 3 11 17 2 4 2" xfId="11296"/>
    <cellStyle name="Обычный 3 11 17 2 4 2 2" xfId="11297"/>
    <cellStyle name="Обычный 3 11 17 2 4 2 2 2" xfId="11298"/>
    <cellStyle name="Обычный 3 11 17 2 4 2 3" xfId="11299"/>
    <cellStyle name="Обычный 3 11 17 2 4 3" xfId="11300"/>
    <cellStyle name="Обычный 3 11 17 2 4 3 2" xfId="11301"/>
    <cellStyle name="Обычный 3 11 17 2 4 4" xfId="11302"/>
    <cellStyle name="Обычный 3 11 17 2 5" xfId="11303"/>
    <cellStyle name="Обычный 3 11 17 2 5 2" xfId="11304"/>
    <cellStyle name="Обычный 3 11 17 2 5 2 2" xfId="11305"/>
    <cellStyle name="Обычный 3 11 17 2 5 3" xfId="11306"/>
    <cellStyle name="Обычный 3 11 17 2 6" xfId="11307"/>
    <cellStyle name="Обычный 3 11 17 2 6 2" xfId="11308"/>
    <cellStyle name="Обычный 3 11 17 2 7" xfId="11309"/>
    <cellStyle name="Обычный 3 11 17 3" xfId="11310"/>
    <cellStyle name="Обычный 3 11 17 3 2" xfId="11311"/>
    <cellStyle name="Обычный 3 11 17 3 2 2" xfId="11312"/>
    <cellStyle name="Обычный 3 11 17 3 2 2 2" xfId="11313"/>
    <cellStyle name="Обычный 3 11 17 3 2 2 2 2" xfId="11314"/>
    <cellStyle name="Обычный 3 11 17 3 2 2 3" xfId="11315"/>
    <cellStyle name="Обычный 3 11 17 3 2 3" xfId="11316"/>
    <cellStyle name="Обычный 3 11 17 3 2 3 2" xfId="11317"/>
    <cellStyle name="Обычный 3 11 17 3 2 4" xfId="11318"/>
    <cellStyle name="Обычный 3 11 17 3 3" xfId="11319"/>
    <cellStyle name="Обычный 3 11 17 3 3 2" xfId="11320"/>
    <cellStyle name="Обычный 3 11 17 3 3 2 2" xfId="11321"/>
    <cellStyle name="Обычный 3 11 17 3 3 3" xfId="11322"/>
    <cellStyle name="Обычный 3 11 17 3 4" xfId="11323"/>
    <cellStyle name="Обычный 3 11 17 3 4 2" xfId="11324"/>
    <cellStyle name="Обычный 3 11 17 3 5" xfId="11325"/>
    <cellStyle name="Обычный 3 11 17 4" xfId="11326"/>
    <cellStyle name="Обычный 3 11 17 4 2" xfId="11327"/>
    <cellStyle name="Обычный 3 11 17 4 2 2" xfId="11328"/>
    <cellStyle name="Обычный 3 11 17 4 2 2 2" xfId="11329"/>
    <cellStyle name="Обычный 3 11 17 4 2 2 2 2" xfId="11330"/>
    <cellStyle name="Обычный 3 11 17 4 2 2 3" xfId="11331"/>
    <cellStyle name="Обычный 3 11 17 4 2 3" xfId="11332"/>
    <cellStyle name="Обычный 3 11 17 4 2 3 2" xfId="11333"/>
    <cellStyle name="Обычный 3 11 17 4 2 4" xfId="11334"/>
    <cellStyle name="Обычный 3 11 17 4 3" xfId="11335"/>
    <cellStyle name="Обычный 3 11 17 4 3 2" xfId="11336"/>
    <cellStyle name="Обычный 3 11 17 4 3 2 2" xfId="11337"/>
    <cellStyle name="Обычный 3 11 17 4 3 3" xfId="11338"/>
    <cellStyle name="Обычный 3 11 17 4 4" xfId="11339"/>
    <cellStyle name="Обычный 3 11 17 4 4 2" xfId="11340"/>
    <cellStyle name="Обычный 3 11 17 4 5" xfId="11341"/>
    <cellStyle name="Обычный 3 11 17 5" xfId="11342"/>
    <cellStyle name="Обычный 3 11 17 5 2" xfId="11343"/>
    <cellStyle name="Обычный 3 11 17 5 2 2" xfId="11344"/>
    <cellStyle name="Обычный 3 11 17 5 2 2 2" xfId="11345"/>
    <cellStyle name="Обычный 3 11 17 5 2 3" xfId="11346"/>
    <cellStyle name="Обычный 3 11 17 5 3" xfId="11347"/>
    <cellStyle name="Обычный 3 11 17 5 3 2" xfId="11348"/>
    <cellStyle name="Обычный 3 11 17 5 4" xfId="11349"/>
    <cellStyle name="Обычный 3 11 17 6" xfId="11350"/>
    <cellStyle name="Обычный 3 11 17 6 2" xfId="11351"/>
    <cellStyle name="Обычный 3 11 17 6 2 2" xfId="11352"/>
    <cellStyle name="Обычный 3 11 17 6 3" xfId="11353"/>
    <cellStyle name="Обычный 3 11 17 7" xfId="11354"/>
    <cellStyle name="Обычный 3 11 17 7 2" xfId="11355"/>
    <cellStyle name="Обычный 3 11 17 8" xfId="11356"/>
    <cellStyle name="Обычный 3 11 18" xfId="11357"/>
    <cellStyle name="Обычный 3 11 18 2" xfId="11358"/>
    <cellStyle name="Обычный 3 11 18 2 2" xfId="11359"/>
    <cellStyle name="Обычный 3 11 18 2 2 2" xfId="11360"/>
    <cellStyle name="Обычный 3 11 18 2 2 2 2" xfId="11361"/>
    <cellStyle name="Обычный 3 11 18 2 2 2 2 2" xfId="11362"/>
    <cellStyle name="Обычный 3 11 18 2 2 2 2 2 2" xfId="11363"/>
    <cellStyle name="Обычный 3 11 18 2 2 2 2 3" xfId="11364"/>
    <cellStyle name="Обычный 3 11 18 2 2 2 3" xfId="11365"/>
    <cellStyle name="Обычный 3 11 18 2 2 2 3 2" xfId="11366"/>
    <cellStyle name="Обычный 3 11 18 2 2 2 4" xfId="11367"/>
    <cellStyle name="Обычный 3 11 18 2 2 3" xfId="11368"/>
    <cellStyle name="Обычный 3 11 18 2 2 3 2" xfId="11369"/>
    <cellStyle name="Обычный 3 11 18 2 2 3 2 2" xfId="11370"/>
    <cellStyle name="Обычный 3 11 18 2 2 3 3" xfId="11371"/>
    <cellStyle name="Обычный 3 11 18 2 2 4" xfId="11372"/>
    <cellStyle name="Обычный 3 11 18 2 2 4 2" xfId="11373"/>
    <cellStyle name="Обычный 3 11 18 2 2 5" xfId="11374"/>
    <cellStyle name="Обычный 3 11 18 2 3" xfId="11375"/>
    <cellStyle name="Обычный 3 11 18 2 3 2" xfId="11376"/>
    <cellStyle name="Обычный 3 11 18 2 3 2 2" xfId="11377"/>
    <cellStyle name="Обычный 3 11 18 2 3 2 2 2" xfId="11378"/>
    <cellStyle name="Обычный 3 11 18 2 3 2 2 2 2" xfId="11379"/>
    <cellStyle name="Обычный 3 11 18 2 3 2 2 3" xfId="11380"/>
    <cellStyle name="Обычный 3 11 18 2 3 2 3" xfId="11381"/>
    <cellStyle name="Обычный 3 11 18 2 3 2 3 2" xfId="11382"/>
    <cellStyle name="Обычный 3 11 18 2 3 2 4" xfId="11383"/>
    <cellStyle name="Обычный 3 11 18 2 3 3" xfId="11384"/>
    <cellStyle name="Обычный 3 11 18 2 3 3 2" xfId="11385"/>
    <cellStyle name="Обычный 3 11 18 2 3 3 2 2" xfId="11386"/>
    <cellStyle name="Обычный 3 11 18 2 3 3 3" xfId="11387"/>
    <cellStyle name="Обычный 3 11 18 2 3 4" xfId="11388"/>
    <cellStyle name="Обычный 3 11 18 2 3 4 2" xfId="11389"/>
    <cellStyle name="Обычный 3 11 18 2 3 5" xfId="11390"/>
    <cellStyle name="Обычный 3 11 18 2 4" xfId="11391"/>
    <cellStyle name="Обычный 3 11 18 2 4 2" xfId="11392"/>
    <cellStyle name="Обычный 3 11 18 2 4 2 2" xfId="11393"/>
    <cellStyle name="Обычный 3 11 18 2 4 2 2 2" xfId="11394"/>
    <cellStyle name="Обычный 3 11 18 2 4 2 3" xfId="11395"/>
    <cellStyle name="Обычный 3 11 18 2 4 3" xfId="11396"/>
    <cellStyle name="Обычный 3 11 18 2 4 3 2" xfId="11397"/>
    <cellStyle name="Обычный 3 11 18 2 4 4" xfId="11398"/>
    <cellStyle name="Обычный 3 11 18 2 5" xfId="11399"/>
    <cellStyle name="Обычный 3 11 18 2 5 2" xfId="11400"/>
    <cellStyle name="Обычный 3 11 18 2 5 2 2" xfId="11401"/>
    <cellStyle name="Обычный 3 11 18 2 5 3" xfId="11402"/>
    <cellStyle name="Обычный 3 11 18 2 6" xfId="11403"/>
    <cellStyle name="Обычный 3 11 18 2 6 2" xfId="11404"/>
    <cellStyle name="Обычный 3 11 18 2 7" xfId="11405"/>
    <cellStyle name="Обычный 3 11 18 3" xfId="11406"/>
    <cellStyle name="Обычный 3 11 18 3 2" xfId="11407"/>
    <cellStyle name="Обычный 3 11 18 3 2 2" xfId="11408"/>
    <cellStyle name="Обычный 3 11 18 3 2 2 2" xfId="11409"/>
    <cellStyle name="Обычный 3 11 18 3 2 2 2 2" xfId="11410"/>
    <cellStyle name="Обычный 3 11 18 3 2 2 3" xfId="11411"/>
    <cellStyle name="Обычный 3 11 18 3 2 3" xfId="11412"/>
    <cellStyle name="Обычный 3 11 18 3 2 3 2" xfId="11413"/>
    <cellStyle name="Обычный 3 11 18 3 2 4" xfId="11414"/>
    <cellStyle name="Обычный 3 11 18 3 3" xfId="11415"/>
    <cellStyle name="Обычный 3 11 18 3 3 2" xfId="11416"/>
    <cellStyle name="Обычный 3 11 18 3 3 2 2" xfId="11417"/>
    <cellStyle name="Обычный 3 11 18 3 3 3" xfId="11418"/>
    <cellStyle name="Обычный 3 11 18 3 4" xfId="11419"/>
    <cellStyle name="Обычный 3 11 18 3 4 2" xfId="11420"/>
    <cellStyle name="Обычный 3 11 18 3 5" xfId="11421"/>
    <cellStyle name="Обычный 3 11 18 4" xfId="11422"/>
    <cellStyle name="Обычный 3 11 18 4 2" xfId="11423"/>
    <cellStyle name="Обычный 3 11 18 4 2 2" xfId="11424"/>
    <cellStyle name="Обычный 3 11 18 4 2 2 2" xfId="11425"/>
    <cellStyle name="Обычный 3 11 18 4 2 2 2 2" xfId="11426"/>
    <cellStyle name="Обычный 3 11 18 4 2 2 3" xfId="11427"/>
    <cellStyle name="Обычный 3 11 18 4 2 3" xfId="11428"/>
    <cellStyle name="Обычный 3 11 18 4 2 3 2" xfId="11429"/>
    <cellStyle name="Обычный 3 11 18 4 2 4" xfId="11430"/>
    <cellStyle name="Обычный 3 11 18 4 3" xfId="11431"/>
    <cellStyle name="Обычный 3 11 18 4 3 2" xfId="11432"/>
    <cellStyle name="Обычный 3 11 18 4 3 2 2" xfId="11433"/>
    <cellStyle name="Обычный 3 11 18 4 3 3" xfId="11434"/>
    <cellStyle name="Обычный 3 11 18 4 4" xfId="11435"/>
    <cellStyle name="Обычный 3 11 18 4 4 2" xfId="11436"/>
    <cellStyle name="Обычный 3 11 18 4 5" xfId="11437"/>
    <cellStyle name="Обычный 3 11 18 5" xfId="11438"/>
    <cellStyle name="Обычный 3 11 18 5 2" xfId="11439"/>
    <cellStyle name="Обычный 3 11 18 5 2 2" xfId="11440"/>
    <cellStyle name="Обычный 3 11 18 5 2 2 2" xfId="11441"/>
    <cellStyle name="Обычный 3 11 18 5 2 3" xfId="11442"/>
    <cellStyle name="Обычный 3 11 18 5 3" xfId="11443"/>
    <cellStyle name="Обычный 3 11 18 5 3 2" xfId="11444"/>
    <cellStyle name="Обычный 3 11 18 5 4" xfId="11445"/>
    <cellStyle name="Обычный 3 11 18 6" xfId="11446"/>
    <cellStyle name="Обычный 3 11 18 6 2" xfId="11447"/>
    <cellStyle name="Обычный 3 11 18 6 2 2" xfId="11448"/>
    <cellStyle name="Обычный 3 11 18 6 3" xfId="11449"/>
    <cellStyle name="Обычный 3 11 18 7" xfId="11450"/>
    <cellStyle name="Обычный 3 11 18 7 2" xfId="11451"/>
    <cellStyle name="Обычный 3 11 18 8" xfId="11452"/>
    <cellStyle name="Обычный 3 11 19" xfId="11453"/>
    <cellStyle name="Обычный 3 11 19 2" xfId="11454"/>
    <cellStyle name="Обычный 3 11 19 2 2" xfId="11455"/>
    <cellStyle name="Обычный 3 11 19 2 2 2" xfId="11456"/>
    <cellStyle name="Обычный 3 11 19 2 2 2 2" xfId="11457"/>
    <cellStyle name="Обычный 3 11 19 2 2 2 2 2" xfId="11458"/>
    <cellStyle name="Обычный 3 11 19 2 2 2 2 2 2" xfId="11459"/>
    <cellStyle name="Обычный 3 11 19 2 2 2 2 3" xfId="11460"/>
    <cellStyle name="Обычный 3 11 19 2 2 2 3" xfId="11461"/>
    <cellStyle name="Обычный 3 11 19 2 2 2 3 2" xfId="11462"/>
    <cellStyle name="Обычный 3 11 19 2 2 2 4" xfId="11463"/>
    <cellStyle name="Обычный 3 11 19 2 2 3" xfId="11464"/>
    <cellStyle name="Обычный 3 11 19 2 2 3 2" xfId="11465"/>
    <cellStyle name="Обычный 3 11 19 2 2 3 2 2" xfId="11466"/>
    <cellStyle name="Обычный 3 11 19 2 2 3 3" xfId="11467"/>
    <cellStyle name="Обычный 3 11 19 2 2 4" xfId="11468"/>
    <cellStyle name="Обычный 3 11 19 2 2 4 2" xfId="11469"/>
    <cellStyle name="Обычный 3 11 19 2 2 5" xfId="11470"/>
    <cellStyle name="Обычный 3 11 19 2 3" xfId="11471"/>
    <cellStyle name="Обычный 3 11 19 2 3 2" xfId="11472"/>
    <cellStyle name="Обычный 3 11 19 2 3 2 2" xfId="11473"/>
    <cellStyle name="Обычный 3 11 19 2 3 2 2 2" xfId="11474"/>
    <cellStyle name="Обычный 3 11 19 2 3 2 2 2 2" xfId="11475"/>
    <cellStyle name="Обычный 3 11 19 2 3 2 2 3" xfId="11476"/>
    <cellStyle name="Обычный 3 11 19 2 3 2 3" xfId="11477"/>
    <cellStyle name="Обычный 3 11 19 2 3 2 3 2" xfId="11478"/>
    <cellStyle name="Обычный 3 11 19 2 3 2 4" xfId="11479"/>
    <cellStyle name="Обычный 3 11 19 2 3 3" xfId="11480"/>
    <cellStyle name="Обычный 3 11 19 2 3 3 2" xfId="11481"/>
    <cellStyle name="Обычный 3 11 19 2 3 3 2 2" xfId="11482"/>
    <cellStyle name="Обычный 3 11 19 2 3 3 3" xfId="11483"/>
    <cellStyle name="Обычный 3 11 19 2 3 4" xfId="11484"/>
    <cellStyle name="Обычный 3 11 19 2 3 4 2" xfId="11485"/>
    <cellStyle name="Обычный 3 11 19 2 3 5" xfId="11486"/>
    <cellStyle name="Обычный 3 11 19 2 4" xfId="11487"/>
    <cellStyle name="Обычный 3 11 19 2 4 2" xfId="11488"/>
    <cellStyle name="Обычный 3 11 19 2 4 2 2" xfId="11489"/>
    <cellStyle name="Обычный 3 11 19 2 4 2 2 2" xfId="11490"/>
    <cellStyle name="Обычный 3 11 19 2 4 2 3" xfId="11491"/>
    <cellStyle name="Обычный 3 11 19 2 4 3" xfId="11492"/>
    <cellStyle name="Обычный 3 11 19 2 4 3 2" xfId="11493"/>
    <cellStyle name="Обычный 3 11 19 2 4 4" xfId="11494"/>
    <cellStyle name="Обычный 3 11 19 2 5" xfId="11495"/>
    <cellStyle name="Обычный 3 11 19 2 5 2" xfId="11496"/>
    <cellStyle name="Обычный 3 11 19 2 5 2 2" xfId="11497"/>
    <cellStyle name="Обычный 3 11 19 2 5 3" xfId="11498"/>
    <cellStyle name="Обычный 3 11 19 2 6" xfId="11499"/>
    <cellStyle name="Обычный 3 11 19 2 6 2" xfId="11500"/>
    <cellStyle name="Обычный 3 11 19 2 7" xfId="11501"/>
    <cellStyle name="Обычный 3 11 19 3" xfId="11502"/>
    <cellStyle name="Обычный 3 11 19 3 2" xfId="11503"/>
    <cellStyle name="Обычный 3 11 19 3 2 2" xfId="11504"/>
    <cellStyle name="Обычный 3 11 19 3 2 2 2" xfId="11505"/>
    <cellStyle name="Обычный 3 11 19 3 2 2 2 2" xfId="11506"/>
    <cellStyle name="Обычный 3 11 19 3 2 2 3" xfId="11507"/>
    <cellStyle name="Обычный 3 11 19 3 2 3" xfId="11508"/>
    <cellStyle name="Обычный 3 11 19 3 2 3 2" xfId="11509"/>
    <cellStyle name="Обычный 3 11 19 3 2 4" xfId="11510"/>
    <cellStyle name="Обычный 3 11 19 3 3" xfId="11511"/>
    <cellStyle name="Обычный 3 11 19 3 3 2" xfId="11512"/>
    <cellStyle name="Обычный 3 11 19 3 3 2 2" xfId="11513"/>
    <cellStyle name="Обычный 3 11 19 3 3 3" xfId="11514"/>
    <cellStyle name="Обычный 3 11 19 3 4" xfId="11515"/>
    <cellStyle name="Обычный 3 11 19 3 4 2" xfId="11516"/>
    <cellStyle name="Обычный 3 11 19 3 5" xfId="11517"/>
    <cellStyle name="Обычный 3 11 19 4" xfId="11518"/>
    <cellStyle name="Обычный 3 11 19 4 2" xfId="11519"/>
    <cellStyle name="Обычный 3 11 19 4 2 2" xfId="11520"/>
    <cellStyle name="Обычный 3 11 19 4 2 2 2" xfId="11521"/>
    <cellStyle name="Обычный 3 11 19 4 2 2 2 2" xfId="11522"/>
    <cellStyle name="Обычный 3 11 19 4 2 2 3" xfId="11523"/>
    <cellStyle name="Обычный 3 11 19 4 2 3" xfId="11524"/>
    <cellStyle name="Обычный 3 11 19 4 2 3 2" xfId="11525"/>
    <cellStyle name="Обычный 3 11 19 4 2 4" xfId="11526"/>
    <cellStyle name="Обычный 3 11 19 4 3" xfId="11527"/>
    <cellStyle name="Обычный 3 11 19 4 3 2" xfId="11528"/>
    <cellStyle name="Обычный 3 11 19 4 3 2 2" xfId="11529"/>
    <cellStyle name="Обычный 3 11 19 4 3 3" xfId="11530"/>
    <cellStyle name="Обычный 3 11 19 4 4" xfId="11531"/>
    <cellStyle name="Обычный 3 11 19 4 4 2" xfId="11532"/>
    <cellStyle name="Обычный 3 11 19 4 5" xfId="11533"/>
    <cellStyle name="Обычный 3 11 19 5" xfId="11534"/>
    <cellStyle name="Обычный 3 11 19 5 2" xfId="11535"/>
    <cellStyle name="Обычный 3 11 19 5 2 2" xfId="11536"/>
    <cellStyle name="Обычный 3 11 19 5 2 2 2" xfId="11537"/>
    <cellStyle name="Обычный 3 11 19 5 2 3" xfId="11538"/>
    <cellStyle name="Обычный 3 11 19 5 3" xfId="11539"/>
    <cellStyle name="Обычный 3 11 19 5 3 2" xfId="11540"/>
    <cellStyle name="Обычный 3 11 19 5 4" xfId="11541"/>
    <cellStyle name="Обычный 3 11 19 6" xfId="11542"/>
    <cellStyle name="Обычный 3 11 19 6 2" xfId="11543"/>
    <cellStyle name="Обычный 3 11 19 6 2 2" xfId="11544"/>
    <cellStyle name="Обычный 3 11 19 6 3" xfId="11545"/>
    <cellStyle name="Обычный 3 11 19 7" xfId="11546"/>
    <cellStyle name="Обычный 3 11 19 7 2" xfId="11547"/>
    <cellStyle name="Обычный 3 11 19 8" xfId="11548"/>
    <cellStyle name="Обычный 3 11 2" xfId="11549"/>
    <cellStyle name="Обычный 3 11 2 2" xfId="11550"/>
    <cellStyle name="Обычный 3 11 2 2 2" xfId="11551"/>
    <cellStyle name="Обычный 3 11 2 2 2 2" xfId="11552"/>
    <cellStyle name="Обычный 3 11 2 2 2 2 2" xfId="11553"/>
    <cellStyle name="Обычный 3 11 2 2 2 2 2 2" xfId="11554"/>
    <cellStyle name="Обычный 3 11 2 2 2 2 2 2 2" xfId="11555"/>
    <cellStyle name="Обычный 3 11 2 2 2 2 2 3" xfId="11556"/>
    <cellStyle name="Обычный 3 11 2 2 2 2 3" xfId="11557"/>
    <cellStyle name="Обычный 3 11 2 2 2 2 3 2" xfId="11558"/>
    <cellStyle name="Обычный 3 11 2 2 2 2 4" xfId="11559"/>
    <cellStyle name="Обычный 3 11 2 2 2 3" xfId="11560"/>
    <cellStyle name="Обычный 3 11 2 2 2 3 2" xfId="11561"/>
    <cellStyle name="Обычный 3 11 2 2 2 3 2 2" xfId="11562"/>
    <cellStyle name="Обычный 3 11 2 2 2 3 3" xfId="11563"/>
    <cellStyle name="Обычный 3 11 2 2 2 4" xfId="11564"/>
    <cellStyle name="Обычный 3 11 2 2 2 4 2" xfId="11565"/>
    <cellStyle name="Обычный 3 11 2 2 2 5" xfId="11566"/>
    <cellStyle name="Обычный 3 11 2 2 3" xfId="11567"/>
    <cellStyle name="Обычный 3 11 2 2 3 2" xfId="11568"/>
    <cellStyle name="Обычный 3 11 2 2 3 2 2" xfId="11569"/>
    <cellStyle name="Обычный 3 11 2 2 3 2 2 2" xfId="11570"/>
    <cellStyle name="Обычный 3 11 2 2 3 2 2 2 2" xfId="11571"/>
    <cellStyle name="Обычный 3 11 2 2 3 2 2 3" xfId="11572"/>
    <cellStyle name="Обычный 3 11 2 2 3 2 3" xfId="11573"/>
    <cellStyle name="Обычный 3 11 2 2 3 2 3 2" xfId="11574"/>
    <cellStyle name="Обычный 3 11 2 2 3 2 4" xfId="11575"/>
    <cellStyle name="Обычный 3 11 2 2 3 3" xfId="11576"/>
    <cellStyle name="Обычный 3 11 2 2 3 3 2" xfId="11577"/>
    <cellStyle name="Обычный 3 11 2 2 3 3 2 2" xfId="11578"/>
    <cellStyle name="Обычный 3 11 2 2 3 3 3" xfId="11579"/>
    <cellStyle name="Обычный 3 11 2 2 3 4" xfId="11580"/>
    <cellStyle name="Обычный 3 11 2 2 3 4 2" xfId="11581"/>
    <cellStyle name="Обычный 3 11 2 2 3 5" xfId="11582"/>
    <cellStyle name="Обычный 3 11 2 2 4" xfId="11583"/>
    <cellStyle name="Обычный 3 11 2 2 4 2" xfId="11584"/>
    <cellStyle name="Обычный 3 11 2 2 4 2 2" xfId="11585"/>
    <cellStyle name="Обычный 3 11 2 2 4 2 2 2" xfId="11586"/>
    <cellStyle name="Обычный 3 11 2 2 4 2 3" xfId="11587"/>
    <cellStyle name="Обычный 3 11 2 2 4 3" xfId="11588"/>
    <cellStyle name="Обычный 3 11 2 2 4 3 2" xfId="11589"/>
    <cellStyle name="Обычный 3 11 2 2 4 4" xfId="11590"/>
    <cellStyle name="Обычный 3 11 2 2 5" xfId="11591"/>
    <cellStyle name="Обычный 3 11 2 2 5 2" xfId="11592"/>
    <cellStyle name="Обычный 3 11 2 2 5 2 2" xfId="11593"/>
    <cellStyle name="Обычный 3 11 2 2 5 3" xfId="11594"/>
    <cellStyle name="Обычный 3 11 2 2 6" xfId="11595"/>
    <cellStyle name="Обычный 3 11 2 2 6 2" xfId="11596"/>
    <cellStyle name="Обычный 3 11 2 2 7" xfId="11597"/>
    <cellStyle name="Обычный 3 11 2 3" xfId="11598"/>
    <cellStyle name="Обычный 3 11 2 3 2" xfId="11599"/>
    <cellStyle name="Обычный 3 11 2 3 2 2" xfId="11600"/>
    <cellStyle name="Обычный 3 11 2 3 2 2 2" xfId="11601"/>
    <cellStyle name="Обычный 3 11 2 3 2 2 2 2" xfId="11602"/>
    <cellStyle name="Обычный 3 11 2 3 2 2 3" xfId="11603"/>
    <cellStyle name="Обычный 3 11 2 3 2 3" xfId="11604"/>
    <cellStyle name="Обычный 3 11 2 3 2 3 2" xfId="11605"/>
    <cellStyle name="Обычный 3 11 2 3 2 4" xfId="11606"/>
    <cellStyle name="Обычный 3 11 2 3 3" xfId="11607"/>
    <cellStyle name="Обычный 3 11 2 3 3 2" xfId="11608"/>
    <cellStyle name="Обычный 3 11 2 3 3 2 2" xfId="11609"/>
    <cellStyle name="Обычный 3 11 2 3 3 3" xfId="11610"/>
    <cellStyle name="Обычный 3 11 2 3 4" xfId="11611"/>
    <cellStyle name="Обычный 3 11 2 3 4 2" xfId="11612"/>
    <cellStyle name="Обычный 3 11 2 3 5" xfId="11613"/>
    <cellStyle name="Обычный 3 11 2 4" xfId="11614"/>
    <cellStyle name="Обычный 3 11 2 4 2" xfId="11615"/>
    <cellStyle name="Обычный 3 11 2 4 2 2" xfId="11616"/>
    <cellStyle name="Обычный 3 11 2 4 2 2 2" xfId="11617"/>
    <cellStyle name="Обычный 3 11 2 4 2 2 2 2" xfId="11618"/>
    <cellStyle name="Обычный 3 11 2 4 2 2 3" xfId="11619"/>
    <cellStyle name="Обычный 3 11 2 4 2 3" xfId="11620"/>
    <cellStyle name="Обычный 3 11 2 4 2 3 2" xfId="11621"/>
    <cellStyle name="Обычный 3 11 2 4 2 4" xfId="11622"/>
    <cellStyle name="Обычный 3 11 2 4 3" xfId="11623"/>
    <cellStyle name="Обычный 3 11 2 4 3 2" xfId="11624"/>
    <cellStyle name="Обычный 3 11 2 4 3 2 2" xfId="11625"/>
    <cellStyle name="Обычный 3 11 2 4 3 3" xfId="11626"/>
    <cellStyle name="Обычный 3 11 2 4 4" xfId="11627"/>
    <cellStyle name="Обычный 3 11 2 4 4 2" xfId="11628"/>
    <cellStyle name="Обычный 3 11 2 4 5" xfId="11629"/>
    <cellStyle name="Обычный 3 11 2 5" xfId="11630"/>
    <cellStyle name="Обычный 3 11 2 5 2" xfId="11631"/>
    <cellStyle name="Обычный 3 11 2 5 2 2" xfId="11632"/>
    <cellStyle name="Обычный 3 11 2 5 2 2 2" xfId="11633"/>
    <cellStyle name="Обычный 3 11 2 5 2 3" xfId="11634"/>
    <cellStyle name="Обычный 3 11 2 5 3" xfId="11635"/>
    <cellStyle name="Обычный 3 11 2 5 3 2" xfId="11636"/>
    <cellStyle name="Обычный 3 11 2 5 4" xfId="11637"/>
    <cellStyle name="Обычный 3 11 2 6" xfId="11638"/>
    <cellStyle name="Обычный 3 11 2 6 2" xfId="11639"/>
    <cellStyle name="Обычный 3 11 2 6 2 2" xfId="11640"/>
    <cellStyle name="Обычный 3 11 2 6 3" xfId="11641"/>
    <cellStyle name="Обычный 3 11 2 7" xfId="11642"/>
    <cellStyle name="Обычный 3 11 2 7 2" xfId="11643"/>
    <cellStyle name="Обычный 3 11 2 8" xfId="11644"/>
    <cellStyle name="Обычный 3 11 20" xfId="11645"/>
    <cellStyle name="Обычный 3 11 20 2" xfId="11646"/>
    <cellStyle name="Обычный 3 11 20 2 2" xfId="11647"/>
    <cellStyle name="Обычный 3 11 20 2 2 2" xfId="11648"/>
    <cellStyle name="Обычный 3 11 20 2 2 2 2" xfId="11649"/>
    <cellStyle name="Обычный 3 11 20 2 2 2 2 2" xfId="11650"/>
    <cellStyle name="Обычный 3 11 20 2 2 2 2 2 2" xfId="11651"/>
    <cellStyle name="Обычный 3 11 20 2 2 2 2 3" xfId="11652"/>
    <cellStyle name="Обычный 3 11 20 2 2 2 3" xfId="11653"/>
    <cellStyle name="Обычный 3 11 20 2 2 2 3 2" xfId="11654"/>
    <cellStyle name="Обычный 3 11 20 2 2 2 4" xfId="11655"/>
    <cellStyle name="Обычный 3 11 20 2 2 3" xfId="11656"/>
    <cellStyle name="Обычный 3 11 20 2 2 3 2" xfId="11657"/>
    <cellStyle name="Обычный 3 11 20 2 2 3 2 2" xfId="11658"/>
    <cellStyle name="Обычный 3 11 20 2 2 3 3" xfId="11659"/>
    <cellStyle name="Обычный 3 11 20 2 2 4" xfId="11660"/>
    <cellStyle name="Обычный 3 11 20 2 2 4 2" xfId="11661"/>
    <cellStyle name="Обычный 3 11 20 2 2 5" xfId="11662"/>
    <cellStyle name="Обычный 3 11 20 2 3" xfId="11663"/>
    <cellStyle name="Обычный 3 11 20 2 3 2" xfId="11664"/>
    <cellStyle name="Обычный 3 11 20 2 3 2 2" xfId="11665"/>
    <cellStyle name="Обычный 3 11 20 2 3 2 2 2" xfId="11666"/>
    <cellStyle name="Обычный 3 11 20 2 3 2 2 2 2" xfId="11667"/>
    <cellStyle name="Обычный 3 11 20 2 3 2 2 3" xfId="11668"/>
    <cellStyle name="Обычный 3 11 20 2 3 2 3" xfId="11669"/>
    <cellStyle name="Обычный 3 11 20 2 3 2 3 2" xfId="11670"/>
    <cellStyle name="Обычный 3 11 20 2 3 2 4" xfId="11671"/>
    <cellStyle name="Обычный 3 11 20 2 3 3" xfId="11672"/>
    <cellStyle name="Обычный 3 11 20 2 3 3 2" xfId="11673"/>
    <cellStyle name="Обычный 3 11 20 2 3 3 2 2" xfId="11674"/>
    <cellStyle name="Обычный 3 11 20 2 3 3 3" xfId="11675"/>
    <cellStyle name="Обычный 3 11 20 2 3 4" xfId="11676"/>
    <cellStyle name="Обычный 3 11 20 2 3 4 2" xfId="11677"/>
    <cellStyle name="Обычный 3 11 20 2 3 5" xfId="11678"/>
    <cellStyle name="Обычный 3 11 20 2 4" xfId="11679"/>
    <cellStyle name="Обычный 3 11 20 2 4 2" xfId="11680"/>
    <cellStyle name="Обычный 3 11 20 2 4 2 2" xfId="11681"/>
    <cellStyle name="Обычный 3 11 20 2 4 2 2 2" xfId="11682"/>
    <cellStyle name="Обычный 3 11 20 2 4 2 3" xfId="11683"/>
    <cellStyle name="Обычный 3 11 20 2 4 3" xfId="11684"/>
    <cellStyle name="Обычный 3 11 20 2 4 3 2" xfId="11685"/>
    <cellStyle name="Обычный 3 11 20 2 4 4" xfId="11686"/>
    <cellStyle name="Обычный 3 11 20 2 5" xfId="11687"/>
    <cellStyle name="Обычный 3 11 20 2 5 2" xfId="11688"/>
    <cellStyle name="Обычный 3 11 20 2 5 2 2" xfId="11689"/>
    <cellStyle name="Обычный 3 11 20 2 5 3" xfId="11690"/>
    <cellStyle name="Обычный 3 11 20 2 6" xfId="11691"/>
    <cellStyle name="Обычный 3 11 20 2 6 2" xfId="11692"/>
    <cellStyle name="Обычный 3 11 20 2 7" xfId="11693"/>
    <cellStyle name="Обычный 3 11 20 3" xfId="11694"/>
    <cellStyle name="Обычный 3 11 20 3 2" xfId="11695"/>
    <cellStyle name="Обычный 3 11 20 3 2 2" xfId="11696"/>
    <cellStyle name="Обычный 3 11 20 3 2 2 2" xfId="11697"/>
    <cellStyle name="Обычный 3 11 20 3 2 2 2 2" xfId="11698"/>
    <cellStyle name="Обычный 3 11 20 3 2 2 3" xfId="11699"/>
    <cellStyle name="Обычный 3 11 20 3 2 3" xfId="11700"/>
    <cellStyle name="Обычный 3 11 20 3 2 3 2" xfId="11701"/>
    <cellStyle name="Обычный 3 11 20 3 2 4" xfId="11702"/>
    <cellStyle name="Обычный 3 11 20 3 3" xfId="11703"/>
    <cellStyle name="Обычный 3 11 20 3 3 2" xfId="11704"/>
    <cellStyle name="Обычный 3 11 20 3 3 2 2" xfId="11705"/>
    <cellStyle name="Обычный 3 11 20 3 3 3" xfId="11706"/>
    <cellStyle name="Обычный 3 11 20 3 4" xfId="11707"/>
    <cellStyle name="Обычный 3 11 20 3 4 2" xfId="11708"/>
    <cellStyle name="Обычный 3 11 20 3 5" xfId="11709"/>
    <cellStyle name="Обычный 3 11 20 4" xfId="11710"/>
    <cellStyle name="Обычный 3 11 20 4 2" xfId="11711"/>
    <cellStyle name="Обычный 3 11 20 4 2 2" xfId="11712"/>
    <cellStyle name="Обычный 3 11 20 4 2 2 2" xfId="11713"/>
    <cellStyle name="Обычный 3 11 20 4 2 2 2 2" xfId="11714"/>
    <cellStyle name="Обычный 3 11 20 4 2 2 3" xfId="11715"/>
    <cellStyle name="Обычный 3 11 20 4 2 3" xfId="11716"/>
    <cellStyle name="Обычный 3 11 20 4 2 3 2" xfId="11717"/>
    <cellStyle name="Обычный 3 11 20 4 2 4" xfId="11718"/>
    <cellStyle name="Обычный 3 11 20 4 3" xfId="11719"/>
    <cellStyle name="Обычный 3 11 20 4 3 2" xfId="11720"/>
    <cellStyle name="Обычный 3 11 20 4 3 2 2" xfId="11721"/>
    <cellStyle name="Обычный 3 11 20 4 3 3" xfId="11722"/>
    <cellStyle name="Обычный 3 11 20 4 4" xfId="11723"/>
    <cellStyle name="Обычный 3 11 20 4 4 2" xfId="11724"/>
    <cellStyle name="Обычный 3 11 20 4 5" xfId="11725"/>
    <cellStyle name="Обычный 3 11 20 5" xfId="11726"/>
    <cellStyle name="Обычный 3 11 20 5 2" xfId="11727"/>
    <cellStyle name="Обычный 3 11 20 5 2 2" xfId="11728"/>
    <cellStyle name="Обычный 3 11 20 5 2 2 2" xfId="11729"/>
    <cellStyle name="Обычный 3 11 20 5 2 3" xfId="11730"/>
    <cellStyle name="Обычный 3 11 20 5 3" xfId="11731"/>
    <cellStyle name="Обычный 3 11 20 5 3 2" xfId="11732"/>
    <cellStyle name="Обычный 3 11 20 5 4" xfId="11733"/>
    <cellStyle name="Обычный 3 11 20 6" xfId="11734"/>
    <cellStyle name="Обычный 3 11 20 6 2" xfId="11735"/>
    <cellStyle name="Обычный 3 11 20 6 2 2" xfId="11736"/>
    <cellStyle name="Обычный 3 11 20 6 3" xfId="11737"/>
    <cellStyle name="Обычный 3 11 20 7" xfId="11738"/>
    <cellStyle name="Обычный 3 11 20 7 2" xfId="11739"/>
    <cellStyle name="Обычный 3 11 20 8" xfId="11740"/>
    <cellStyle name="Обычный 3 11 21" xfId="11741"/>
    <cellStyle name="Обычный 3 11 21 2" xfId="11742"/>
    <cellStyle name="Обычный 3 11 21 2 2" xfId="11743"/>
    <cellStyle name="Обычный 3 11 21 2 2 2" xfId="11744"/>
    <cellStyle name="Обычный 3 11 21 2 2 2 2" xfId="11745"/>
    <cellStyle name="Обычный 3 11 21 2 2 2 2 2" xfId="11746"/>
    <cellStyle name="Обычный 3 11 21 2 2 2 2 2 2" xfId="11747"/>
    <cellStyle name="Обычный 3 11 21 2 2 2 2 3" xfId="11748"/>
    <cellStyle name="Обычный 3 11 21 2 2 2 3" xfId="11749"/>
    <cellStyle name="Обычный 3 11 21 2 2 2 3 2" xfId="11750"/>
    <cellStyle name="Обычный 3 11 21 2 2 2 4" xfId="11751"/>
    <cellStyle name="Обычный 3 11 21 2 2 3" xfId="11752"/>
    <cellStyle name="Обычный 3 11 21 2 2 3 2" xfId="11753"/>
    <cellStyle name="Обычный 3 11 21 2 2 3 2 2" xfId="11754"/>
    <cellStyle name="Обычный 3 11 21 2 2 3 3" xfId="11755"/>
    <cellStyle name="Обычный 3 11 21 2 2 4" xfId="11756"/>
    <cellStyle name="Обычный 3 11 21 2 2 4 2" xfId="11757"/>
    <cellStyle name="Обычный 3 11 21 2 2 5" xfId="11758"/>
    <cellStyle name="Обычный 3 11 21 2 3" xfId="11759"/>
    <cellStyle name="Обычный 3 11 21 2 3 2" xfId="11760"/>
    <cellStyle name="Обычный 3 11 21 2 3 2 2" xfId="11761"/>
    <cellStyle name="Обычный 3 11 21 2 3 2 2 2" xfId="11762"/>
    <cellStyle name="Обычный 3 11 21 2 3 2 2 2 2" xfId="11763"/>
    <cellStyle name="Обычный 3 11 21 2 3 2 2 3" xfId="11764"/>
    <cellStyle name="Обычный 3 11 21 2 3 2 3" xfId="11765"/>
    <cellStyle name="Обычный 3 11 21 2 3 2 3 2" xfId="11766"/>
    <cellStyle name="Обычный 3 11 21 2 3 2 4" xfId="11767"/>
    <cellStyle name="Обычный 3 11 21 2 3 3" xfId="11768"/>
    <cellStyle name="Обычный 3 11 21 2 3 3 2" xfId="11769"/>
    <cellStyle name="Обычный 3 11 21 2 3 3 2 2" xfId="11770"/>
    <cellStyle name="Обычный 3 11 21 2 3 3 3" xfId="11771"/>
    <cellStyle name="Обычный 3 11 21 2 3 4" xfId="11772"/>
    <cellStyle name="Обычный 3 11 21 2 3 4 2" xfId="11773"/>
    <cellStyle name="Обычный 3 11 21 2 3 5" xfId="11774"/>
    <cellStyle name="Обычный 3 11 21 2 4" xfId="11775"/>
    <cellStyle name="Обычный 3 11 21 2 4 2" xfId="11776"/>
    <cellStyle name="Обычный 3 11 21 2 4 2 2" xfId="11777"/>
    <cellStyle name="Обычный 3 11 21 2 4 2 2 2" xfId="11778"/>
    <cellStyle name="Обычный 3 11 21 2 4 2 3" xfId="11779"/>
    <cellStyle name="Обычный 3 11 21 2 4 3" xfId="11780"/>
    <cellStyle name="Обычный 3 11 21 2 4 3 2" xfId="11781"/>
    <cellStyle name="Обычный 3 11 21 2 4 4" xfId="11782"/>
    <cellStyle name="Обычный 3 11 21 2 5" xfId="11783"/>
    <cellStyle name="Обычный 3 11 21 2 5 2" xfId="11784"/>
    <cellStyle name="Обычный 3 11 21 2 5 2 2" xfId="11785"/>
    <cellStyle name="Обычный 3 11 21 2 5 3" xfId="11786"/>
    <cellStyle name="Обычный 3 11 21 2 6" xfId="11787"/>
    <cellStyle name="Обычный 3 11 21 2 6 2" xfId="11788"/>
    <cellStyle name="Обычный 3 11 21 2 7" xfId="11789"/>
    <cellStyle name="Обычный 3 11 21 3" xfId="11790"/>
    <cellStyle name="Обычный 3 11 21 3 2" xfId="11791"/>
    <cellStyle name="Обычный 3 11 21 3 2 2" xfId="11792"/>
    <cellStyle name="Обычный 3 11 21 3 2 2 2" xfId="11793"/>
    <cellStyle name="Обычный 3 11 21 3 2 2 2 2" xfId="11794"/>
    <cellStyle name="Обычный 3 11 21 3 2 2 3" xfId="11795"/>
    <cellStyle name="Обычный 3 11 21 3 2 3" xfId="11796"/>
    <cellStyle name="Обычный 3 11 21 3 2 3 2" xfId="11797"/>
    <cellStyle name="Обычный 3 11 21 3 2 4" xfId="11798"/>
    <cellStyle name="Обычный 3 11 21 3 3" xfId="11799"/>
    <cellStyle name="Обычный 3 11 21 3 3 2" xfId="11800"/>
    <cellStyle name="Обычный 3 11 21 3 3 2 2" xfId="11801"/>
    <cellStyle name="Обычный 3 11 21 3 3 3" xfId="11802"/>
    <cellStyle name="Обычный 3 11 21 3 4" xfId="11803"/>
    <cellStyle name="Обычный 3 11 21 3 4 2" xfId="11804"/>
    <cellStyle name="Обычный 3 11 21 3 5" xfId="11805"/>
    <cellStyle name="Обычный 3 11 21 4" xfId="11806"/>
    <cellStyle name="Обычный 3 11 21 4 2" xfId="11807"/>
    <cellStyle name="Обычный 3 11 21 4 2 2" xfId="11808"/>
    <cellStyle name="Обычный 3 11 21 4 2 2 2" xfId="11809"/>
    <cellStyle name="Обычный 3 11 21 4 2 2 2 2" xfId="11810"/>
    <cellStyle name="Обычный 3 11 21 4 2 2 3" xfId="11811"/>
    <cellStyle name="Обычный 3 11 21 4 2 3" xfId="11812"/>
    <cellStyle name="Обычный 3 11 21 4 2 3 2" xfId="11813"/>
    <cellStyle name="Обычный 3 11 21 4 2 4" xfId="11814"/>
    <cellStyle name="Обычный 3 11 21 4 3" xfId="11815"/>
    <cellStyle name="Обычный 3 11 21 4 3 2" xfId="11816"/>
    <cellStyle name="Обычный 3 11 21 4 3 2 2" xfId="11817"/>
    <cellStyle name="Обычный 3 11 21 4 3 3" xfId="11818"/>
    <cellStyle name="Обычный 3 11 21 4 4" xfId="11819"/>
    <cellStyle name="Обычный 3 11 21 4 4 2" xfId="11820"/>
    <cellStyle name="Обычный 3 11 21 4 5" xfId="11821"/>
    <cellStyle name="Обычный 3 11 21 5" xfId="11822"/>
    <cellStyle name="Обычный 3 11 21 5 2" xfId="11823"/>
    <cellStyle name="Обычный 3 11 21 5 2 2" xfId="11824"/>
    <cellStyle name="Обычный 3 11 21 5 2 2 2" xfId="11825"/>
    <cellStyle name="Обычный 3 11 21 5 2 3" xfId="11826"/>
    <cellStyle name="Обычный 3 11 21 5 3" xfId="11827"/>
    <cellStyle name="Обычный 3 11 21 5 3 2" xfId="11828"/>
    <cellStyle name="Обычный 3 11 21 5 4" xfId="11829"/>
    <cellStyle name="Обычный 3 11 21 6" xfId="11830"/>
    <cellStyle name="Обычный 3 11 21 6 2" xfId="11831"/>
    <cellStyle name="Обычный 3 11 21 6 2 2" xfId="11832"/>
    <cellStyle name="Обычный 3 11 21 6 3" xfId="11833"/>
    <cellStyle name="Обычный 3 11 21 7" xfId="11834"/>
    <cellStyle name="Обычный 3 11 21 7 2" xfId="11835"/>
    <cellStyle name="Обычный 3 11 21 8" xfId="11836"/>
    <cellStyle name="Обычный 3 11 22" xfId="11837"/>
    <cellStyle name="Обычный 3 11 22 2" xfId="11838"/>
    <cellStyle name="Обычный 3 11 22 2 2" xfId="11839"/>
    <cellStyle name="Обычный 3 11 22 2 2 2" xfId="11840"/>
    <cellStyle name="Обычный 3 11 22 2 2 2 2" xfId="11841"/>
    <cellStyle name="Обычный 3 11 22 2 2 2 2 2" xfId="11842"/>
    <cellStyle name="Обычный 3 11 22 2 2 2 2 2 2" xfId="11843"/>
    <cellStyle name="Обычный 3 11 22 2 2 2 2 3" xfId="11844"/>
    <cellStyle name="Обычный 3 11 22 2 2 2 3" xfId="11845"/>
    <cellStyle name="Обычный 3 11 22 2 2 2 3 2" xfId="11846"/>
    <cellStyle name="Обычный 3 11 22 2 2 2 4" xfId="11847"/>
    <cellStyle name="Обычный 3 11 22 2 2 3" xfId="11848"/>
    <cellStyle name="Обычный 3 11 22 2 2 3 2" xfId="11849"/>
    <cellStyle name="Обычный 3 11 22 2 2 3 2 2" xfId="11850"/>
    <cellStyle name="Обычный 3 11 22 2 2 3 3" xfId="11851"/>
    <cellStyle name="Обычный 3 11 22 2 2 4" xfId="11852"/>
    <cellStyle name="Обычный 3 11 22 2 2 4 2" xfId="11853"/>
    <cellStyle name="Обычный 3 11 22 2 2 5" xfId="11854"/>
    <cellStyle name="Обычный 3 11 22 2 3" xfId="11855"/>
    <cellStyle name="Обычный 3 11 22 2 3 2" xfId="11856"/>
    <cellStyle name="Обычный 3 11 22 2 3 2 2" xfId="11857"/>
    <cellStyle name="Обычный 3 11 22 2 3 2 2 2" xfId="11858"/>
    <cellStyle name="Обычный 3 11 22 2 3 2 2 2 2" xfId="11859"/>
    <cellStyle name="Обычный 3 11 22 2 3 2 2 3" xfId="11860"/>
    <cellStyle name="Обычный 3 11 22 2 3 2 3" xfId="11861"/>
    <cellStyle name="Обычный 3 11 22 2 3 2 3 2" xfId="11862"/>
    <cellStyle name="Обычный 3 11 22 2 3 2 4" xfId="11863"/>
    <cellStyle name="Обычный 3 11 22 2 3 3" xfId="11864"/>
    <cellStyle name="Обычный 3 11 22 2 3 3 2" xfId="11865"/>
    <cellStyle name="Обычный 3 11 22 2 3 3 2 2" xfId="11866"/>
    <cellStyle name="Обычный 3 11 22 2 3 3 3" xfId="11867"/>
    <cellStyle name="Обычный 3 11 22 2 3 4" xfId="11868"/>
    <cellStyle name="Обычный 3 11 22 2 3 4 2" xfId="11869"/>
    <cellStyle name="Обычный 3 11 22 2 3 5" xfId="11870"/>
    <cellStyle name="Обычный 3 11 22 2 4" xfId="11871"/>
    <cellStyle name="Обычный 3 11 22 2 4 2" xfId="11872"/>
    <cellStyle name="Обычный 3 11 22 2 4 2 2" xfId="11873"/>
    <cellStyle name="Обычный 3 11 22 2 4 2 2 2" xfId="11874"/>
    <cellStyle name="Обычный 3 11 22 2 4 2 3" xfId="11875"/>
    <cellStyle name="Обычный 3 11 22 2 4 3" xfId="11876"/>
    <cellStyle name="Обычный 3 11 22 2 4 3 2" xfId="11877"/>
    <cellStyle name="Обычный 3 11 22 2 4 4" xfId="11878"/>
    <cellStyle name="Обычный 3 11 22 2 5" xfId="11879"/>
    <cellStyle name="Обычный 3 11 22 2 5 2" xfId="11880"/>
    <cellStyle name="Обычный 3 11 22 2 5 2 2" xfId="11881"/>
    <cellStyle name="Обычный 3 11 22 2 5 3" xfId="11882"/>
    <cellStyle name="Обычный 3 11 22 2 6" xfId="11883"/>
    <cellStyle name="Обычный 3 11 22 2 6 2" xfId="11884"/>
    <cellStyle name="Обычный 3 11 22 2 7" xfId="11885"/>
    <cellStyle name="Обычный 3 11 22 3" xfId="11886"/>
    <cellStyle name="Обычный 3 11 22 3 2" xfId="11887"/>
    <cellStyle name="Обычный 3 11 22 3 2 2" xfId="11888"/>
    <cellStyle name="Обычный 3 11 22 3 2 2 2" xfId="11889"/>
    <cellStyle name="Обычный 3 11 22 3 2 2 2 2" xfId="11890"/>
    <cellStyle name="Обычный 3 11 22 3 2 2 3" xfId="11891"/>
    <cellStyle name="Обычный 3 11 22 3 2 3" xfId="11892"/>
    <cellStyle name="Обычный 3 11 22 3 2 3 2" xfId="11893"/>
    <cellStyle name="Обычный 3 11 22 3 2 4" xfId="11894"/>
    <cellStyle name="Обычный 3 11 22 3 3" xfId="11895"/>
    <cellStyle name="Обычный 3 11 22 3 3 2" xfId="11896"/>
    <cellStyle name="Обычный 3 11 22 3 3 2 2" xfId="11897"/>
    <cellStyle name="Обычный 3 11 22 3 3 3" xfId="11898"/>
    <cellStyle name="Обычный 3 11 22 3 4" xfId="11899"/>
    <cellStyle name="Обычный 3 11 22 3 4 2" xfId="11900"/>
    <cellStyle name="Обычный 3 11 22 3 5" xfId="11901"/>
    <cellStyle name="Обычный 3 11 22 4" xfId="11902"/>
    <cellStyle name="Обычный 3 11 22 4 2" xfId="11903"/>
    <cellStyle name="Обычный 3 11 22 4 2 2" xfId="11904"/>
    <cellStyle name="Обычный 3 11 22 4 2 2 2" xfId="11905"/>
    <cellStyle name="Обычный 3 11 22 4 2 2 2 2" xfId="11906"/>
    <cellStyle name="Обычный 3 11 22 4 2 2 3" xfId="11907"/>
    <cellStyle name="Обычный 3 11 22 4 2 3" xfId="11908"/>
    <cellStyle name="Обычный 3 11 22 4 2 3 2" xfId="11909"/>
    <cellStyle name="Обычный 3 11 22 4 2 4" xfId="11910"/>
    <cellStyle name="Обычный 3 11 22 4 3" xfId="11911"/>
    <cellStyle name="Обычный 3 11 22 4 3 2" xfId="11912"/>
    <cellStyle name="Обычный 3 11 22 4 3 2 2" xfId="11913"/>
    <cellStyle name="Обычный 3 11 22 4 3 3" xfId="11914"/>
    <cellStyle name="Обычный 3 11 22 4 4" xfId="11915"/>
    <cellStyle name="Обычный 3 11 22 4 4 2" xfId="11916"/>
    <cellStyle name="Обычный 3 11 22 4 5" xfId="11917"/>
    <cellStyle name="Обычный 3 11 22 5" xfId="11918"/>
    <cellStyle name="Обычный 3 11 22 5 2" xfId="11919"/>
    <cellStyle name="Обычный 3 11 22 5 2 2" xfId="11920"/>
    <cellStyle name="Обычный 3 11 22 5 2 2 2" xfId="11921"/>
    <cellStyle name="Обычный 3 11 22 5 2 3" xfId="11922"/>
    <cellStyle name="Обычный 3 11 22 5 3" xfId="11923"/>
    <cellStyle name="Обычный 3 11 22 5 3 2" xfId="11924"/>
    <cellStyle name="Обычный 3 11 22 5 4" xfId="11925"/>
    <cellStyle name="Обычный 3 11 22 6" xfId="11926"/>
    <cellStyle name="Обычный 3 11 22 6 2" xfId="11927"/>
    <cellStyle name="Обычный 3 11 22 6 2 2" xfId="11928"/>
    <cellStyle name="Обычный 3 11 22 6 3" xfId="11929"/>
    <cellStyle name="Обычный 3 11 22 7" xfId="11930"/>
    <cellStyle name="Обычный 3 11 22 7 2" xfId="11931"/>
    <cellStyle name="Обычный 3 11 22 8" xfId="11932"/>
    <cellStyle name="Обычный 3 11 23" xfId="11933"/>
    <cellStyle name="Обычный 3 11 23 2" xfId="11934"/>
    <cellStyle name="Обычный 3 11 23 2 2" xfId="11935"/>
    <cellStyle name="Обычный 3 11 23 2 2 2" xfId="11936"/>
    <cellStyle name="Обычный 3 11 23 2 2 2 2" xfId="11937"/>
    <cellStyle name="Обычный 3 11 23 2 2 2 2 2" xfId="11938"/>
    <cellStyle name="Обычный 3 11 23 2 2 2 2 2 2" xfId="11939"/>
    <cellStyle name="Обычный 3 11 23 2 2 2 2 3" xfId="11940"/>
    <cellStyle name="Обычный 3 11 23 2 2 2 3" xfId="11941"/>
    <cellStyle name="Обычный 3 11 23 2 2 2 3 2" xfId="11942"/>
    <cellStyle name="Обычный 3 11 23 2 2 2 4" xfId="11943"/>
    <cellStyle name="Обычный 3 11 23 2 2 3" xfId="11944"/>
    <cellStyle name="Обычный 3 11 23 2 2 3 2" xfId="11945"/>
    <cellStyle name="Обычный 3 11 23 2 2 3 2 2" xfId="11946"/>
    <cellStyle name="Обычный 3 11 23 2 2 3 3" xfId="11947"/>
    <cellStyle name="Обычный 3 11 23 2 2 4" xfId="11948"/>
    <cellStyle name="Обычный 3 11 23 2 2 4 2" xfId="11949"/>
    <cellStyle name="Обычный 3 11 23 2 2 5" xfId="11950"/>
    <cellStyle name="Обычный 3 11 23 2 3" xfId="11951"/>
    <cellStyle name="Обычный 3 11 23 2 3 2" xfId="11952"/>
    <cellStyle name="Обычный 3 11 23 2 3 2 2" xfId="11953"/>
    <cellStyle name="Обычный 3 11 23 2 3 2 2 2" xfId="11954"/>
    <cellStyle name="Обычный 3 11 23 2 3 2 2 2 2" xfId="11955"/>
    <cellStyle name="Обычный 3 11 23 2 3 2 2 3" xfId="11956"/>
    <cellStyle name="Обычный 3 11 23 2 3 2 3" xfId="11957"/>
    <cellStyle name="Обычный 3 11 23 2 3 2 3 2" xfId="11958"/>
    <cellStyle name="Обычный 3 11 23 2 3 2 4" xfId="11959"/>
    <cellStyle name="Обычный 3 11 23 2 3 3" xfId="11960"/>
    <cellStyle name="Обычный 3 11 23 2 3 3 2" xfId="11961"/>
    <cellStyle name="Обычный 3 11 23 2 3 3 2 2" xfId="11962"/>
    <cellStyle name="Обычный 3 11 23 2 3 3 3" xfId="11963"/>
    <cellStyle name="Обычный 3 11 23 2 3 4" xfId="11964"/>
    <cellStyle name="Обычный 3 11 23 2 3 4 2" xfId="11965"/>
    <cellStyle name="Обычный 3 11 23 2 3 5" xfId="11966"/>
    <cellStyle name="Обычный 3 11 23 2 4" xfId="11967"/>
    <cellStyle name="Обычный 3 11 23 2 4 2" xfId="11968"/>
    <cellStyle name="Обычный 3 11 23 2 4 2 2" xfId="11969"/>
    <cellStyle name="Обычный 3 11 23 2 4 2 2 2" xfId="11970"/>
    <cellStyle name="Обычный 3 11 23 2 4 2 3" xfId="11971"/>
    <cellStyle name="Обычный 3 11 23 2 4 3" xfId="11972"/>
    <cellStyle name="Обычный 3 11 23 2 4 3 2" xfId="11973"/>
    <cellStyle name="Обычный 3 11 23 2 4 4" xfId="11974"/>
    <cellStyle name="Обычный 3 11 23 2 5" xfId="11975"/>
    <cellStyle name="Обычный 3 11 23 2 5 2" xfId="11976"/>
    <cellStyle name="Обычный 3 11 23 2 5 2 2" xfId="11977"/>
    <cellStyle name="Обычный 3 11 23 2 5 3" xfId="11978"/>
    <cellStyle name="Обычный 3 11 23 2 6" xfId="11979"/>
    <cellStyle name="Обычный 3 11 23 2 6 2" xfId="11980"/>
    <cellStyle name="Обычный 3 11 23 2 7" xfId="11981"/>
    <cellStyle name="Обычный 3 11 23 3" xfId="11982"/>
    <cellStyle name="Обычный 3 11 23 3 2" xfId="11983"/>
    <cellStyle name="Обычный 3 11 23 3 2 2" xfId="11984"/>
    <cellStyle name="Обычный 3 11 23 3 2 2 2" xfId="11985"/>
    <cellStyle name="Обычный 3 11 23 3 2 2 2 2" xfId="11986"/>
    <cellStyle name="Обычный 3 11 23 3 2 2 3" xfId="11987"/>
    <cellStyle name="Обычный 3 11 23 3 2 3" xfId="11988"/>
    <cellStyle name="Обычный 3 11 23 3 2 3 2" xfId="11989"/>
    <cellStyle name="Обычный 3 11 23 3 2 4" xfId="11990"/>
    <cellStyle name="Обычный 3 11 23 3 3" xfId="11991"/>
    <cellStyle name="Обычный 3 11 23 3 3 2" xfId="11992"/>
    <cellStyle name="Обычный 3 11 23 3 3 2 2" xfId="11993"/>
    <cellStyle name="Обычный 3 11 23 3 3 3" xfId="11994"/>
    <cellStyle name="Обычный 3 11 23 3 4" xfId="11995"/>
    <cellStyle name="Обычный 3 11 23 3 4 2" xfId="11996"/>
    <cellStyle name="Обычный 3 11 23 3 5" xfId="11997"/>
    <cellStyle name="Обычный 3 11 23 4" xfId="11998"/>
    <cellStyle name="Обычный 3 11 23 4 2" xfId="11999"/>
    <cellStyle name="Обычный 3 11 23 4 2 2" xfId="12000"/>
    <cellStyle name="Обычный 3 11 23 4 2 2 2" xfId="12001"/>
    <cellStyle name="Обычный 3 11 23 4 2 2 2 2" xfId="12002"/>
    <cellStyle name="Обычный 3 11 23 4 2 2 3" xfId="12003"/>
    <cellStyle name="Обычный 3 11 23 4 2 3" xfId="12004"/>
    <cellStyle name="Обычный 3 11 23 4 2 3 2" xfId="12005"/>
    <cellStyle name="Обычный 3 11 23 4 2 4" xfId="12006"/>
    <cellStyle name="Обычный 3 11 23 4 3" xfId="12007"/>
    <cellStyle name="Обычный 3 11 23 4 3 2" xfId="12008"/>
    <cellStyle name="Обычный 3 11 23 4 3 2 2" xfId="12009"/>
    <cellStyle name="Обычный 3 11 23 4 3 3" xfId="12010"/>
    <cellStyle name="Обычный 3 11 23 4 4" xfId="12011"/>
    <cellStyle name="Обычный 3 11 23 4 4 2" xfId="12012"/>
    <cellStyle name="Обычный 3 11 23 4 5" xfId="12013"/>
    <cellStyle name="Обычный 3 11 23 5" xfId="12014"/>
    <cellStyle name="Обычный 3 11 23 5 2" xfId="12015"/>
    <cellStyle name="Обычный 3 11 23 5 2 2" xfId="12016"/>
    <cellStyle name="Обычный 3 11 23 5 2 2 2" xfId="12017"/>
    <cellStyle name="Обычный 3 11 23 5 2 3" xfId="12018"/>
    <cellStyle name="Обычный 3 11 23 5 3" xfId="12019"/>
    <cellStyle name="Обычный 3 11 23 5 3 2" xfId="12020"/>
    <cellStyle name="Обычный 3 11 23 5 4" xfId="12021"/>
    <cellStyle name="Обычный 3 11 23 6" xfId="12022"/>
    <cellStyle name="Обычный 3 11 23 6 2" xfId="12023"/>
    <cellStyle name="Обычный 3 11 23 6 2 2" xfId="12024"/>
    <cellStyle name="Обычный 3 11 23 6 3" xfId="12025"/>
    <cellStyle name="Обычный 3 11 23 7" xfId="12026"/>
    <cellStyle name="Обычный 3 11 23 7 2" xfId="12027"/>
    <cellStyle name="Обычный 3 11 23 8" xfId="12028"/>
    <cellStyle name="Обычный 3 11 24" xfId="12029"/>
    <cellStyle name="Обычный 3 11 24 2" xfId="12030"/>
    <cellStyle name="Обычный 3 11 24 2 2" xfId="12031"/>
    <cellStyle name="Обычный 3 11 24 2 2 2" xfId="12032"/>
    <cellStyle name="Обычный 3 11 24 2 2 2 2" xfId="12033"/>
    <cellStyle name="Обычный 3 11 24 2 2 2 2 2" xfId="12034"/>
    <cellStyle name="Обычный 3 11 24 2 2 2 2 2 2" xfId="12035"/>
    <cellStyle name="Обычный 3 11 24 2 2 2 2 3" xfId="12036"/>
    <cellStyle name="Обычный 3 11 24 2 2 2 3" xfId="12037"/>
    <cellStyle name="Обычный 3 11 24 2 2 2 3 2" xfId="12038"/>
    <cellStyle name="Обычный 3 11 24 2 2 2 4" xfId="12039"/>
    <cellStyle name="Обычный 3 11 24 2 2 3" xfId="12040"/>
    <cellStyle name="Обычный 3 11 24 2 2 3 2" xfId="12041"/>
    <cellStyle name="Обычный 3 11 24 2 2 3 2 2" xfId="12042"/>
    <cellStyle name="Обычный 3 11 24 2 2 3 3" xfId="12043"/>
    <cellStyle name="Обычный 3 11 24 2 2 4" xfId="12044"/>
    <cellStyle name="Обычный 3 11 24 2 2 4 2" xfId="12045"/>
    <cellStyle name="Обычный 3 11 24 2 2 5" xfId="12046"/>
    <cellStyle name="Обычный 3 11 24 2 3" xfId="12047"/>
    <cellStyle name="Обычный 3 11 24 2 3 2" xfId="12048"/>
    <cellStyle name="Обычный 3 11 24 2 3 2 2" xfId="12049"/>
    <cellStyle name="Обычный 3 11 24 2 3 2 2 2" xfId="12050"/>
    <cellStyle name="Обычный 3 11 24 2 3 2 2 2 2" xfId="12051"/>
    <cellStyle name="Обычный 3 11 24 2 3 2 2 3" xfId="12052"/>
    <cellStyle name="Обычный 3 11 24 2 3 2 3" xfId="12053"/>
    <cellStyle name="Обычный 3 11 24 2 3 2 3 2" xfId="12054"/>
    <cellStyle name="Обычный 3 11 24 2 3 2 4" xfId="12055"/>
    <cellStyle name="Обычный 3 11 24 2 3 3" xfId="12056"/>
    <cellStyle name="Обычный 3 11 24 2 3 3 2" xfId="12057"/>
    <cellStyle name="Обычный 3 11 24 2 3 3 2 2" xfId="12058"/>
    <cellStyle name="Обычный 3 11 24 2 3 3 3" xfId="12059"/>
    <cellStyle name="Обычный 3 11 24 2 3 4" xfId="12060"/>
    <cellStyle name="Обычный 3 11 24 2 3 4 2" xfId="12061"/>
    <cellStyle name="Обычный 3 11 24 2 3 5" xfId="12062"/>
    <cellStyle name="Обычный 3 11 24 2 4" xfId="12063"/>
    <cellStyle name="Обычный 3 11 24 2 4 2" xfId="12064"/>
    <cellStyle name="Обычный 3 11 24 2 4 2 2" xfId="12065"/>
    <cellStyle name="Обычный 3 11 24 2 4 2 2 2" xfId="12066"/>
    <cellStyle name="Обычный 3 11 24 2 4 2 3" xfId="12067"/>
    <cellStyle name="Обычный 3 11 24 2 4 3" xfId="12068"/>
    <cellStyle name="Обычный 3 11 24 2 4 3 2" xfId="12069"/>
    <cellStyle name="Обычный 3 11 24 2 4 4" xfId="12070"/>
    <cellStyle name="Обычный 3 11 24 2 5" xfId="12071"/>
    <cellStyle name="Обычный 3 11 24 2 5 2" xfId="12072"/>
    <cellStyle name="Обычный 3 11 24 2 5 2 2" xfId="12073"/>
    <cellStyle name="Обычный 3 11 24 2 5 3" xfId="12074"/>
    <cellStyle name="Обычный 3 11 24 2 6" xfId="12075"/>
    <cellStyle name="Обычный 3 11 24 2 6 2" xfId="12076"/>
    <cellStyle name="Обычный 3 11 24 2 7" xfId="12077"/>
    <cellStyle name="Обычный 3 11 24 3" xfId="12078"/>
    <cellStyle name="Обычный 3 11 24 3 2" xfId="12079"/>
    <cellStyle name="Обычный 3 11 24 3 2 2" xfId="12080"/>
    <cellStyle name="Обычный 3 11 24 3 2 2 2" xfId="12081"/>
    <cellStyle name="Обычный 3 11 24 3 2 2 2 2" xfId="12082"/>
    <cellStyle name="Обычный 3 11 24 3 2 2 3" xfId="12083"/>
    <cellStyle name="Обычный 3 11 24 3 2 3" xfId="12084"/>
    <cellStyle name="Обычный 3 11 24 3 2 3 2" xfId="12085"/>
    <cellStyle name="Обычный 3 11 24 3 2 4" xfId="12086"/>
    <cellStyle name="Обычный 3 11 24 3 3" xfId="12087"/>
    <cellStyle name="Обычный 3 11 24 3 3 2" xfId="12088"/>
    <cellStyle name="Обычный 3 11 24 3 3 2 2" xfId="12089"/>
    <cellStyle name="Обычный 3 11 24 3 3 3" xfId="12090"/>
    <cellStyle name="Обычный 3 11 24 3 4" xfId="12091"/>
    <cellStyle name="Обычный 3 11 24 3 4 2" xfId="12092"/>
    <cellStyle name="Обычный 3 11 24 3 5" xfId="12093"/>
    <cellStyle name="Обычный 3 11 24 4" xfId="12094"/>
    <cellStyle name="Обычный 3 11 24 4 2" xfId="12095"/>
    <cellStyle name="Обычный 3 11 24 4 2 2" xfId="12096"/>
    <cellStyle name="Обычный 3 11 24 4 2 2 2" xfId="12097"/>
    <cellStyle name="Обычный 3 11 24 4 2 2 2 2" xfId="12098"/>
    <cellStyle name="Обычный 3 11 24 4 2 2 3" xfId="12099"/>
    <cellStyle name="Обычный 3 11 24 4 2 3" xfId="12100"/>
    <cellStyle name="Обычный 3 11 24 4 2 3 2" xfId="12101"/>
    <cellStyle name="Обычный 3 11 24 4 2 4" xfId="12102"/>
    <cellStyle name="Обычный 3 11 24 4 3" xfId="12103"/>
    <cellStyle name="Обычный 3 11 24 4 3 2" xfId="12104"/>
    <cellStyle name="Обычный 3 11 24 4 3 2 2" xfId="12105"/>
    <cellStyle name="Обычный 3 11 24 4 3 3" xfId="12106"/>
    <cellStyle name="Обычный 3 11 24 4 4" xfId="12107"/>
    <cellStyle name="Обычный 3 11 24 4 4 2" xfId="12108"/>
    <cellStyle name="Обычный 3 11 24 4 5" xfId="12109"/>
    <cellStyle name="Обычный 3 11 24 5" xfId="12110"/>
    <cellStyle name="Обычный 3 11 24 5 2" xfId="12111"/>
    <cellStyle name="Обычный 3 11 24 5 2 2" xfId="12112"/>
    <cellStyle name="Обычный 3 11 24 5 2 2 2" xfId="12113"/>
    <cellStyle name="Обычный 3 11 24 5 2 3" xfId="12114"/>
    <cellStyle name="Обычный 3 11 24 5 3" xfId="12115"/>
    <cellStyle name="Обычный 3 11 24 5 3 2" xfId="12116"/>
    <cellStyle name="Обычный 3 11 24 5 4" xfId="12117"/>
    <cellStyle name="Обычный 3 11 24 6" xfId="12118"/>
    <cellStyle name="Обычный 3 11 24 6 2" xfId="12119"/>
    <cellStyle name="Обычный 3 11 24 6 2 2" xfId="12120"/>
    <cellStyle name="Обычный 3 11 24 6 3" xfId="12121"/>
    <cellStyle name="Обычный 3 11 24 7" xfId="12122"/>
    <cellStyle name="Обычный 3 11 24 7 2" xfId="12123"/>
    <cellStyle name="Обычный 3 11 24 8" xfId="12124"/>
    <cellStyle name="Обычный 3 11 25" xfId="12125"/>
    <cellStyle name="Обычный 3 11 25 2" xfId="12126"/>
    <cellStyle name="Обычный 3 11 25 2 2" xfId="12127"/>
    <cellStyle name="Обычный 3 11 25 2 2 2" xfId="12128"/>
    <cellStyle name="Обычный 3 11 25 2 2 2 2" xfId="12129"/>
    <cellStyle name="Обычный 3 11 25 2 2 2 2 2" xfId="12130"/>
    <cellStyle name="Обычный 3 11 25 2 2 2 2 2 2" xfId="12131"/>
    <cellStyle name="Обычный 3 11 25 2 2 2 2 3" xfId="12132"/>
    <cellStyle name="Обычный 3 11 25 2 2 2 3" xfId="12133"/>
    <cellStyle name="Обычный 3 11 25 2 2 2 3 2" xfId="12134"/>
    <cellStyle name="Обычный 3 11 25 2 2 2 4" xfId="12135"/>
    <cellStyle name="Обычный 3 11 25 2 2 3" xfId="12136"/>
    <cellStyle name="Обычный 3 11 25 2 2 3 2" xfId="12137"/>
    <cellStyle name="Обычный 3 11 25 2 2 3 2 2" xfId="12138"/>
    <cellStyle name="Обычный 3 11 25 2 2 3 3" xfId="12139"/>
    <cellStyle name="Обычный 3 11 25 2 2 4" xfId="12140"/>
    <cellStyle name="Обычный 3 11 25 2 2 4 2" xfId="12141"/>
    <cellStyle name="Обычный 3 11 25 2 2 5" xfId="12142"/>
    <cellStyle name="Обычный 3 11 25 2 3" xfId="12143"/>
    <cellStyle name="Обычный 3 11 25 2 3 2" xfId="12144"/>
    <cellStyle name="Обычный 3 11 25 2 3 2 2" xfId="12145"/>
    <cellStyle name="Обычный 3 11 25 2 3 2 2 2" xfId="12146"/>
    <cellStyle name="Обычный 3 11 25 2 3 2 2 2 2" xfId="12147"/>
    <cellStyle name="Обычный 3 11 25 2 3 2 2 3" xfId="12148"/>
    <cellStyle name="Обычный 3 11 25 2 3 2 3" xfId="12149"/>
    <cellStyle name="Обычный 3 11 25 2 3 2 3 2" xfId="12150"/>
    <cellStyle name="Обычный 3 11 25 2 3 2 4" xfId="12151"/>
    <cellStyle name="Обычный 3 11 25 2 3 3" xfId="12152"/>
    <cellStyle name="Обычный 3 11 25 2 3 3 2" xfId="12153"/>
    <cellStyle name="Обычный 3 11 25 2 3 3 2 2" xfId="12154"/>
    <cellStyle name="Обычный 3 11 25 2 3 3 3" xfId="12155"/>
    <cellStyle name="Обычный 3 11 25 2 3 4" xfId="12156"/>
    <cellStyle name="Обычный 3 11 25 2 3 4 2" xfId="12157"/>
    <cellStyle name="Обычный 3 11 25 2 3 5" xfId="12158"/>
    <cellStyle name="Обычный 3 11 25 2 4" xfId="12159"/>
    <cellStyle name="Обычный 3 11 25 2 4 2" xfId="12160"/>
    <cellStyle name="Обычный 3 11 25 2 4 2 2" xfId="12161"/>
    <cellStyle name="Обычный 3 11 25 2 4 2 2 2" xfId="12162"/>
    <cellStyle name="Обычный 3 11 25 2 4 2 3" xfId="12163"/>
    <cellStyle name="Обычный 3 11 25 2 4 3" xfId="12164"/>
    <cellStyle name="Обычный 3 11 25 2 4 3 2" xfId="12165"/>
    <cellStyle name="Обычный 3 11 25 2 4 4" xfId="12166"/>
    <cellStyle name="Обычный 3 11 25 2 5" xfId="12167"/>
    <cellStyle name="Обычный 3 11 25 2 5 2" xfId="12168"/>
    <cellStyle name="Обычный 3 11 25 2 5 2 2" xfId="12169"/>
    <cellStyle name="Обычный 3 11 25 2 5 3" xfId="12170"/>
    <cellStyle name="Обычный 3 11 25 2 6" xfId="12171"/>
    <cellStyle name="Обычный 3 11 25 2 6 2" xfId="12172"/>
    <cellStyle name="Обычный 3 11 25 2 7" xfId="12173"/>
    <cellStyle name="Обычный 3 11 25 3" xfId="12174"/>
    <cellStyle name="Обычный 3 11 25 3 2" xfId="12175"/>
    <cellStyle name="Обычный 3 11 25 3 2 2" xfId="12176"/>
    <cellStyle name="Обычный 3 11 25 3 2 2 2" xfId="12177"/>
    <cellStyle name="Обычный 3 11 25 3 2 2 2 2" xfId="12178"/>
    <cellStyle name="Обычный 3 11 25 3 2 2 3" xfId="12179"/>
    <cellStyle name="Обычный 3 11 25 3 2 3" xfId="12180"/>
    <cellStyle name="Обычный 3 11 25 3 2 3 2" xfId="12181"/>
    <cellStyle name="Обычный 3 11 25 3 2 4" xfId="12182"/>
    <cellStyle name="Обычный 3 11 25 3 3" xfId="12183"/>
    <cellStyle name="Обычный 3 11 25 3 3 2" xfId="12184"/>
    <cellStyle name="Обычный 3 11 25 3 3 2 2" xfId="12185"/>
    <cellStyle name="Обычный 3 11 25 3 3 3" xfId="12186"/>
    <cellStyle name="Обычный 3 11 25 3 4" xfId="12187"/>
    <cellStyle name="Обычный 3 11 25 3 4 2" xfId="12188"/>
    <cellStyle name="Обычный 3 11 25 3 5" xfId="12189"/>
    <cellStyle name="Обычный 3 11 25 4" xfId="12190"/>
    <cellStyle name="Обычный 3 11 25 4 2" xfId="12191"/>
    <cellStyle name="Обычный 3 11 25 4 2 2" xfId="12192"/>
    <cellStyle name="Обычный 3 11 25 4 2 2 2" xfId="12193"/>
    <cellStyle name="Обычный 3 11 25 4 2 2 2 2" xfId="12194"/>
    <cellStyle name="Обычный 3 11 25 4 2 2 3" xfId="12195"/>
    <cellStyle name="Обычный 3 11 25 4 2 3" xfId="12196"/>
    <cellStyle name="Обычный 3 11 25 4 2 3 2" xfId="12197"/>
    <cellStyle name="Обычный 3 11 25 4 2 4" xfId="12198"/>
    <cellStyle name="Обычный 3 11 25 4 3" xfId="12199"/>
    <cellStyle name="Обычный 3 11 25 4 3 2" xfId="12200"/>
    <cellStyle name="Обычный 3 11 25 4 3 2 2" xfId="12201"/>
    <cellStyle name="Обычный 3 11 25 4 3 3" xfId="12202"/>
    <cellStyle name="Обычный 3 11 25 4 4" xfId="12203"/>
    <cellStyle name="Обычный 3 11 25 4 4 2" xfId="12204"/>
    <cellStyle name="Обычный 3 11 25 4 5" xfId="12205"/>
    <cellStyle name="Обычный 3 11 25 5" xfId="12206"/>
    <cellStyle name="Обычный 3 11 25 5 2" xfId="12207"/>
    <cellStyle name="Обычный 3 11 25 5 2 2" xfId="12208"/>
    <cellStyle name="Обычный 3 11 25 5 2 2 2" xfId="12209"/>
    <cellStyle name="Обычный 3 11 25 5 2 3" xfId="12210"/>
    <cellStyle name="Обычный 3 11 25 5 3" xfId="12211"/>
    <cellStyle name="Обычный 3 11 25 5 3 2" xfId="12212"/>
    <cellStyle name="Обычный 3 11 25 5 4" xfId="12213"/>
    <cellStyle name="Обычный 3 11 25 6" xfId="12214"/>
    <cellStyle name="Обычный 3 11 25 6 2" xfId="12215"/>
    <cellStyle name="Обычный 3 11 25 6 2 2" xfId="12216"/>
    <cellStyle name="Обычный 3 11 25 6 3" xfId="12217"/>
    <cellStyle name="Обычный 3 11 25 7" xfId="12218"/>
    <cellStyle name="Обычный 3 11 25 7 2" xfId="12219"/>
    <cellStyle name="Обычный 3 11 25 8" xfId="12220"/>
    <cellStyle name="Обычный 3 11 26" xfId="12221"/>
    <cellStyle name="Обычный 3 11 26 2" xfId="12222"/>
    <cellStyle name="Обычный 3 11 26 2 2" xfId="12223"/>
    <cellStyle name="Обычный 3 11 26 2 2 2" xfId="12224"/>
    <cellStyle name="Обычный 3 11 26 2 2 2 2" xfId="12225"/>
    <cellStyle name="Обычный 3 11 26 2 2 2 2 2" xfId="12226"/>
    <cellStyle name="Обычный 3 11 26 2 2 2 2 2 2" xfId="12227"/>
    <cellStyle name="Обычный 3 11 26 2 2 2 2 3" xfId="12228"/>
    <cellStyle name="Обычный 3 11 26 2 2 2 3" xfId="12229"/>
    <cellStyle name="Обычный 3 11 26 2 2 2 3 2" xfId="12230"/>
    <cellStyle name="Обычный 3 11 26 2 2 2 4" xfId="12231"/>
    <cellStyle name="Обычный 3 11 26 2 2 3" xfId="12232"/>
    <cellStyle name="Обычный 3 11 26 2 2 3 2" xfId="12233"/>
    <cellStyle name="Обычный 3 11 26 2 2 3 2 2" xfId="12234"/>
    <cellStyle name="Обычный 3 11 26 2 2 3 3" xfId="12235"/>
    <cellStyle name="Обычный 3 11 26 2 2 4" xfId="12236"/>
    <cellStyle name="Обычный 3 11 26 2 2 4 2" xfId="12237"/>
    <cellStyle name="Обычный 3 11 26 2 2 5" xfId="12238"/>
    <cellStyle name="Обычный 3 11 26 2 3" xfId="12239"/>
    <cellStyle name="Обычный 3 11 26 2 3 2" xfId="12240"/>
    <cellStyle name="Обычный 3 11 26 2 3 2 2" xfId="12241"/>
    <cellStyle name="Обычный 3 11 26 2 3 2 2 2" xfId="12242"/>
    <cellStyle name="Обычный 3 11 26 2 3 2 2 2 2" xfId="12243"/>
    <cellStyle name="Обычный 3 11 26 2 3 2 2 3" xfId="12244"/>
    <cellStyle name="Обычный 3 11 26 2 3 2 3" xfId="12245"/>
    <cellStyle name="Обычный 3 11 26 2 3 2 3 2" xfId="12246"/>
    <cellStyle name="Обычный 3 11 26 2 3 2 4" xfId="12247"/>
    <cellStyle name="Обычный 3 11 26 2 3 3" xfId="12248"/>
    <cellStyle name="Обычный 3 11 26 2 3 3 2" xfId="12249"/>
    <cellStyle name="Обычный 3 11 26 2 3 3 2 2" xfId="12250"/>
    <cellStyle name="Обычный 3 11 26 2 3 3 3" xfId="12251"/>
    <cellStyle name="Обычный 3 11 26 2 3 4" xfId="12252"/>
    <cellStyle name="Обычный 3 11 26 2 3 4 2" xfId="12253"/>
    <cellStyle name="Обычный 3 11 26 2 3 5" xfId="12254"/>
    <cellStyle name="Обычный 3 11 26 2 4" xfId="12255"/>
    <cellStyle name="Обычный 3 11 26 2 4 2" xfId="12256"/>
    <cellStyle name="Обычный 3 11 26 2 4 2 2" xfId="12257"/>
    <cellStyle name="Обычный 3 11 26 2 4 2 2 2" xfId="12258"/>
    <cellStyle name="Обычный 3 11 26 2 4 2 3" xfId="12259"/>
    <cellStyle name="Обычный 3 11 26 2 4 3" xfId="12260"/>
    <cellStyle name="Обычный 3 11 26 2 4 3 2" xfId="12261"/>
    <cellStyle name="Обычный 3 11 26 2 4 4" xfId="12262"/>
    <cellStyle name="Обычный 3 11 26 2 5" xfId="12263"/>
    <cellStyle name="Обычный 3 11 26 2 5 2" xfId="12264"/>
    <cellStyle name="Обычный 3 11 26 2 5 2 2" xfId="12265"/>
    <cellStyle name="Обычный 3 11 26 2 5 3" xfId="12266"/>
    <cellStyle name="Обычный 3 11 26 2 6" xfId="12267"/>
    <cellStyle name="Обычный 3 11 26 2 6 2" xfId="12268"/>
    <cellStyle name="Обычный 3 11 26 2 7" xfId="12269"/>
    <cellStyle name="Обычный 3 11 26 3" xfId="12270"/>
    <cellStyle name="Обычный 3 11 26 3 2" xfId="12271"/>
    <cellStyle name="Обычный 3 11 26 3 2 2" xfId="12272"/>
    <cellStyle name="Обычный 3 11 26 3 2 2 2" xfId="12273"/>
    <cellStyle name="Обычный 3 11 26 3 2 2 2 2" xfId="12274"/>
    <cellStyle name="Обычный 3 11 26 3 2 2 3" xfId="12275"/>
    <cellStyle name="Обычный 3 11 26 3 2 3" xfId="12276"/>
    <cellStyle name="Обычный 3 11 26 3 2 3 2" xfId="12277"/>
    <cellStyle name="Обычный 3 11 26 3 2 4" xfId="12278"/>
    <cellStyle name="Обычный 3 11 26 3 3" xfId="12279"/>
    <cellStyle name="Обычный 3 11 26 3 3 2" xfId="12280"/>
    <cellStyle name="Обычный 3 11 26 3 3 2 2" xfId="12281"/>
    <cellStyle name="Обычный 3 11 26 3 3 3" xfId="12282"/>
    <cellStyle name="Обычный 3 11 26 3 4" xfId="12283"/>
    <cellStyle name="Обычный 3 11 26 3 4 2" xfId="12284"/>
    <cellStyle name="Обычный 3 11 26 3 5" xfId="12285"/>
    <cellStyle name="Обычный 3 11 26 4" xfId="12286"/>
    <cellStyle name="Обычный 3 11 26 4 2" xfId="12287"/>
    <cellStyle name="Обычный 3 11 26 4 2 2" xfId="12288"/>
    <cellStyle name="Обычный 3 11 26 4 2 2 2" xfId="12289"/>
    <cellStyle name="Обычный 3 11 26 4 2 2 2 2" xfId="12290"/>
    <cellStyle name="Обычный 3 11 26 4 2 2 3" xfId="12291"/>
    <cellStyle name="Обычный 3 11 26 4 2 3" xfId="12292"/>
    <cellStyle name="Обычный 3 11 26 4 2 3 2" xfId="12293"/>
    <cellStyle name="Обычный 3 11 26 4 2 4" xfId="12294"/>
    <cellStyle name="Обычный 3 11 26 4 3" xfId="12295"/>
    <cellStyle name="Обычный 3 11 26 4 3 2" xfId="12296"/>
    <cellStyle name="Обычный 3 11 26 4 3 2 2" xfId="12297"/>
    <cellStyle name="Обычный 3 11 26 4 3 3" xfId="12298"/>
    <cellStyle name="Обычный 3 11 26 4 4" xfId="12299"/>
    <cellStyle name="Обычный 3 11 26 4 4 2" xfId="12300"/>
    <cellStyle name="Обычный 3 11 26 4 5" xfId="12301"/>
    <cellStyle name="Обычный 3 11 26 5" xfId="12302"/>
    <cellStyle name="Обычный 3 11 26 5 2" xfId="12303"/>
    <cellStyle name="Обычный 3 11 26 5 2 2" xfId="12304"/>
    <cellStyle name="Обычный 3 11 26 5 2 2 2" xfId="12305"/>
    <cellStyle name="Обычный 3 11 26 5 2 3" xfId="12306"/>
    <cellStyle name="Обычный 3 11 26 5 3" xfId="12307"/>
    <cellStyle name="Обычный 3 11 26 5 3 2" xfId="12308"/>
    <cellStyle name="Обычный 3 11 26 5 4" xfId="12309"/>
    <cellStyle name="Обычный 3 11 26 6" xfId="12310"/>
    <cellStyle name="Обычный 3 11 26 6 2" xfId="12311"/>
    <cellStyle name="Обычный 3 11 26 6 2 2" xfId="12312"/>
    <cellStyle name="Обычный 3 11 26 6 3" xfId="12313"/>
    <cellStyle name="Обычный 3 11 26 7" xfId="12314"/>
    <cellStyle name="Обычный 3 11 26 7 2" xfId="12315"/>
    <cellStyle name="Обычный 3 11 26 8" xfId="12316"/>
    <cellStyle name="Обычный 3 11 27" xfId="12317"/>
    <cellStyle name="Обычный 3 11 27 2" xfId="12318"/>
    <cellStyle name="Обычный 3 11 27 2 2" xfId="12319"/>
    <cellStyle name="Обычный 3 11 27 2 2 2" xfId="12320"/>
    <cellStyle name="Обычный 3 11 27 2 2 2 2" xfId="12321"/>
    <cellStyle name="Обычный 3 11 27 2 2 2 2 2" xfId="12322"/>
    <cellStyle name="Обычный 3 11 27 2 2 2 2 2 2" xfId="12323"/>
    <cellStyle name="Обычный 3 11 27 2 2 2 2 3" xfId="12324"/>
    <cellStyle name="Обычный 3 11 27 2 2 2 3" xfId="12325"/>
    <cellStyle name="Обычный 3 11 27 2 2 2 3 2" xfId="12326"/>
    <cellStyle name="Обычный 3 11 27 2 2 2 4" xfId="12327"/>
    <cellStyle name="Обычный 3 11 27 2 2 3" xfId="12328"/>
    <cellStyle name="Обычный 3 11 27 2 2 3 2" xfId="12329"/>
    <cellStyle name="Обычный 3 11 27 2 2 3 2 2" xfId="12330"/>
    <cellStyle name="Обычный 3 11 27 2 2 3 3" xfId="12331"/>
    <cellStyle name="Обычный 3 11 27 2 2 4" xfId="12332"/>
    <cellStyle name="Обычный 3 11 27 2 2 4 2" xfId="12333"/>
    <cellStyle name="Обычный 3 11 27 2 2 5" xfId="12334"/>
    <cellStyle name="Обычный 3 11 27 2 3" xfId="12335"/>
    <cellStyle name="Обычный 3 11 27 2 3 2" xfId="12336"/>
    <cellStyle name="Обычный 3 11 27 2 3 2 2" xfId="12337"/>
    <cellStyle name="Обычный 3 11 27 2 3 2 2 2" xfId="12338"/>
    <cellStyle name="Обычный 3 11 27 2 3 2 2 2 2" xfId="12339"/>
    <cellStyle name="Обычный 3 11 27 2 3 2 2 3" xfId="12340"/>
    <cellStyle name="Обычный 3 11 27 2 3 2 3" xfId="12341"/>
    <cellStyle name="Обычный 3 11 27 2 3 2 3 2" xfId="12342"/>
    <cellStyle name="Обычный 3 11 27 2 3 2 4" xfId="12343"/>
    <cellStyle name="Обычный 3 11 27 2 3 3" xfId="12344"/>
    <cellStyle name="Обычный 3 11 27 2 3 3 2" xfId="12345"/>
    <cellStyle name="Обычный 3 11 27 2 3 3 2 2" xfId="12346"/>
    <cellStyle name="Обычный 3 11 27 2 3 3 3" xfId="12347"/>
    <cellStyle name="Обычный 3 11 27 2 3 4" xfId="12348"/>
    <cellStyle name="Обычный 3 11 27 2 3 4 2" xfId="12349"/>
    <cellStyle name="Обычный 3 11 27 2 3 5" xfId="12350"/>
    <cellStyle name="Обычный 3 11 27 2 4" xfId="12351"/>
    <cellStyle name="Обычный 3 11 27 2 4 2" xfId="12352"/>
    <cellStyle name="Обычный 3 11 27 2 4 2 2" xfId="12353"/>
    <cellStyle name="Обычный 3 11 27 2 4 2 2 2" xfId="12354"/>
    <cellStyle name="Обычный 3 11 27 2 4 2 3" xfId="12355"/>
    <cellStyle name="Обычный 3 11 27 2 4 3" xfId="12356"/>
    <cellStyle name="Обычный 3 11 27 2 4 3 2" xfId="12357"/>
    <cellStyle name="Обычный 3 11 27 2 4 4" xfId="12358"/>
    <cellStyle name="Обычный 3 11 27 2 5" xfId="12359"/>
    <cellStyle name="Обычный 3 11 27 2 5 2" xfId="12360"/>
    <cellStyle name="Обычный 3 11 27 2 5 2 2" xfId="12361"/>
    <cellStyle name="Обычный 3 11 27 2 5 3" xfId="12362"/>
    <cellStyle name="Обычный 3 11 27 2 6" xfId="12363"/>
    <cellStyle name="Обычный 3 11 27 2 6 2" xfId="12364"/>
    <cellStyle name="Обычный 3 11 27 2 7" xfId="12365"/>
    <cellStyle name="Обычный 3 11 27 3" xfId="12366"/>
    <cellStyle name="Обычный 3 11 27 3 2" xfId="12367"/>
    <cellStyle name="Обычный 3 11 27 3 2 2" xfId="12368"/>
    <cellStyle name="Обычный 3 11 27 3 2 2 2" xfId="12369"/>
    <cellStyle name="Обычный 3 11 27 3 2 2 2 2" xfId="12370"/>
    <cellStyle name="Обычный 3 11 27 3 2 2 3" xfId="12371"/>
    <cellStyle name="Обычный 3 11 27 3 2 3" xfId="12372"/>
    <cellStyle name="Обычный 3 11 27 3 2 3 2" xfId="12373"/>
    <cellStyle name="Обычный 3 11 27 3 2 4" xfId="12374"/>
    <cellStyle name="Обычный 3 11 27 3 3" xfId="12375"/>
    <cellStyle name="Обычный 3 11 27 3 3 2" xfId="12376"/>
    <cellStyle name="Обычный 3 11 27 3 3 2 2" xfId="12377"/>
    <cellStyle name="Обычный 3 11 27 3 3 3" xfId="12378"/>
    <cellStyle name="Обычный 3 11 27 3 4" xfId="12379"/>
    <cellStyle name="Обычный 3 11 27 3 4 2" xfId="12380"/>
    <cellStyle name="Обычный 3 11 27 3 5" xfId="12381"/>
    <cellStyle name="Обычный 3 11 27 4" xfId="12382"/>
    <cellStyle name="Обычный 3 11 27 4 2" xfId="12383"/>
    <cellStyle name="Обычный 3 11 27 4 2 2" xfId="12384"/>
    <cellStyle name="Обычный 3 11 27 4 2 2 2" xfId="12385"/>
    <cellStyle name="Обычный 3 11 27 4 2 2 2 2" xfId="12386"/>
    <cellStyle name="Обычный 3 11 27 4 2 2 3" xfId="12387"/>
    <cellStyle name="Обычный 3 11 27 4 2 3" xfId="12388"/>
    <cellStyle name="Обычный 3 11 27 4 2 3 2" xfId="12389"/>
    <cellStyle name="Обычный 3 11 27 4 2 4" xfId="12390"/>
    <cellStyle name="Обычный 3 11 27 4 3" xfId="12391"/>
    <cellStyle name="Обычный 3 11 27 4 3 2" xfId="12392"/>
    <cellStyle name="Обычный 3 11 27 4 3 2 2" xfId="12393"/>
    <cellStyle name="Обычный 3 11 27 4 3 3" xfId="12394"/>
    <cellStyle name="Обычный 3 11 27 4 4" xfId="12395"/>
    <cellStyle name="Обычный 3 11 27 4 4 2" xfId="12396"/>
    <cellStyle name="Обычный 3 11 27 4 5" xfId="12397"/>
    <cellStyle name="Обычный 3 11 27 5" xfId="12398"/>
    <cellStyle name="Обычный 3 11 27 5 2" xfId="12399"/>
    <cellStyle name="Обычный 3 11 27 5 2 2" xfId="12400"/>
    <cellStyle name="Обычный 3 11 27 5 2 2 2" xfId="12401"/>
    <cellStyle name="Обычный 3 11 27 5 2 3" xfId="12402"/>
    <cellStyle name="Обычный 3 11 27 5 3" xfId="12403"/>
    <cellStyle name="Обычный 3 11 27 5 3 2" xfId="12404"/>
    <cellStyle name="Обычный 3 11 27 5 4" xfId="12405"/>
    <cellStyle name="Обычный 3 11 27 6" xfId="12406"/>
    <cellStyle name="Обычный 3 11 27 6 2" xfId="12407"/>
    <cellStyle name="Обычный 3 11 27 6 2 2" xfId="12408"/>
    <cellStyle name="Обычный 3 11 27 6 3" xfId="12409"/>
    <cellStyle name="Обычный 3 11 27 7" xfId="12410"/>
    <cellStyle name="Обычный 3 11 27 7 2" xfId="12411"/>
    <cellStyle name="Обычный 3 11 27 8" xfId="12412"/>
    <cellStyle name="Обычный 3 11 28" xfId="12413"/>
    <cellStyle name="Обычный 3 11 28 2" xfId="12414"/>
    <cellStyle name="Обычный 3 11 28 2 2" xfId="12415"/>
    <cellStyle name="Обычный 3 11 28 2 2 2" xfId="12416"/>
    <cellStyle name="Обычный 3 11 28 2 2 2 2" xfId="12417"/>
    <cellStyle name="Обычный 3 11 28 2 2 2 2 2" xfId="12418"/>
    <cellStyle name="Обычный 3 11 28 2 2 2 2 2 2" xfId="12419"/>
    <cellStyle name="Обычный 3 11 28 2 2 2 2 3" xfId="12420"/>
    <cellStyle name="Обычный 3 11 28 2 2 2 3" xfId="12421"/>
    <cellStyle name="Обычный 3 11 28 2 2 2 3 2" xfId="12422"/>
    <cellStyle name="Обычный 3 11 28 2 2 2 4" xfId="12423"/>
    <cellStyle name="Обычный 3 11 28 2 2 3" xfId="12424"/>
    <cellStyle name="Обычный 3 11 28 2 2 3 2" xfId="12425"/>
    <cellStyle name="Обычный 3 11 28 2 2 3 2 2" xfId="12426"/>
    <cellStyle name="Обычный 3 11 28 2 2 3 3" xfId="12427"/>
    <cellStyle name="Обычный 3 11 28 2 2 4" xfId="12428"/>
    <cellStyle name="Обычный 3 11 28 2 2 4 2" xfId="12429"/>
    <cellStyle name="Обычный 3 11 28 2 2 5" xfId="12430"/>
    <cellStyle name="Обычный 3 11 28 2 3" xfId="12431"/>
    <cellStyle name="Обычный 3 11 28 2 3 2" xfId="12432"/>
    <cellStyle name="Обычный 3 11 28 2 3 2 2" xfId="12433"/>
    <cellStyle name="Обычный 3 11 28 2 3 2 2 2" xfId="12434"/>
    <cellStyle name="Обычный 3 11 28 2 3 2 2 2 2" xfId="12435"/>
    <cellStyle name="Обычный 3 11 28 2 3 2 2 3" xfId="12436"/>
    <cellStyle name="Обычный 3 11 28 2 3 2 3" xfId="12437"/>
    <cellStyle name="Обычный 3 11 28 2 3 2 3 2" xfId="12438"/>
    <cellStyle name="Обычный 3 11 28 2 3 2 4" xfId="12439"/>
    <cellStyle name="Обычный 3 11 28 2 3 3" xfId="12440"/>
    <cellStyle name="Обычный 3 11 28 2 3 3 2" xfId="12441"/>
    <cellStyle name="Обычный 3 11 28 2 3 3 2 2" xfId="12442"/>
    <cellStyle name="Обычный 3 11 28 2 3 3 3" xfId="12443"/>
    <cellStyle name="Обычный 3 11 28 2 3 4" xfId="12444"/>
    <cellStyle name="Обычный 3 11 28 2 3 4 2" xfId="12445"/>
    <cellStyle name="Обычный 3 11 28 2 3 5" xfId="12446"/>
    <cellStyle name="Обычный 3 11 28 2 4" xfId="12447"/>
    <cellStyle name="Обычный 3 11 28 2 4 2" xfId="12448"/>
    <cellStyle name="Обычный 3 11 28 2 4 2 2" xfId="12449"/>
    <cellStyle name="Обычный 3 11 28 2 4 2 2 2" xfId="12450"/>
    <cellStyle name="Обычный 3 11 28 2 4 2 3" xfId="12451"/>
    <cellStyle name="Обычный 3 11 28 2 4 3" xfId="12452"/>
    <cellStyle name="Обычный 3 11 28 2 4 3 2" xfId="12453"/>
    <cellStyle name="Обычный 3 11 28 2 4 4" xfId="12454"/>
    <cellStyle name="Обычный 3 11 28 2 5" xfId="12455"/>
    <cellStyle name="Обычный 3 11 28 2 5 2" xfId="12456"/>
    <cellStyle name="Обычный 3 11 28 2 5 2 2" xfId="12457"/>
    <cellStyle name="Обычный 3 11 28 2 5 3" xfId="12458"/>
    <cellStyle name="Обычный 3 11 28 2 6" xfId="12459"/>
    <cellStyle name="Обычный 3 11 28 2 6 2" xfId="12460"/>
    <cellStyle name="Обычный 3 11 28 2 7" xfId="12461"/>
    <cellStyle name="Обычный 3 11 28 3" xfId="12462"/>
    <cellStyle name="Обычный 3 11 28 3 2" xfId="12463"/>
    <cellStyle name="Обычный 3 11 28 3 2 2" xfId="12464"/>
    <cellStyle name="Обычный 3 11 28 3 2 2 2" xfId="12465"/>
    <cellStyle name="Обычный 3 11 28 3 2 2 2 2" xfId="12466"/>
    <cellStyle name="Обычный 3 11 28 3 2 2 3" xfId="12467"/>
    <cellStyle name="Обычный 3 11 28 3 2 3" xfId="12468"/>
    <cellStyle name="Обычный 3 11 28 3 2 3 2" xfId="12469"/>
    <cellStyle name="Обычный 3 11 28 3 2 4" xfId="12470"/>
    <cellStyle name="Обычный 3 11 28 3 3" xfId="12471"/>
    <cellStyle name="Обычный 3 11 28 3 3 2" xfId="12472"/>
    <cellStyle name="Обычный 3 11 28 3 3 2 2" xfId="12473"/>
    <cellStyle name="Обычный 3 11 28 3 3 3" xfId="12474"/>
    <cellStyle name="Обычный 3 11 28 3 4" xfId="12475"/>
    <cellStyle name="Обычный 3 11 28 3 4 2" xfId="12476"/>
    <cellStyle name="Обычный 3 11 28 3 5" xfId="12477"/>
    <cellStyle name="Обычный 3 11 28 4" xfId="12478"/>
    <cellStyle name="Обычный 3 11 28 4 2" xfId="12479"/>
    <cellStyle name="Обычный 3 11 28 4 2 2" xfId="12480"/>
    <cellStyle name="Обычный 3 11 28 4 2 2 2" xfId="12481"/>
    <cellStyle name="Обычный 3 11 28 4 2 2 2 2" xfId="12482"/>
    <cellStyle name="Обычный 3 11 28 4 2 2 3" xfId="12483"/>
    <cellStyle name="Обычный 3 11 28 4 2 3" xfId="12484"/>
    <cellStyle name="Обычный 3 11 28 4 2 3 2" xfId="12485"/>
    <cellStyle name="Обычный 3 11 28 4 2 4" xfId="12486"/>
    <cellStyle name="Обычный 3 11 28 4 3" xfId="12487"/>
    <cellStyle name="Обычный 3 11 28 4 3 2" xfId="12488"/>
    <cellStyle name="Обычный 3 11 28 4 3 2 2" xfId="12489"/>
    <cellStyle name="Обычный 3 11 28 4 3 3" xfId="12490"/>
    <cellStyle name="Обычный 3 11 28 4 4" xfId="12491"/>
    <cellStyle name="Обычный 3 11 28 4 4 2" xfId="12492"/>
    <cellStyle name="Обычный 3 11 28 4 5" xfId="12493"/>
    <cellStyle name="Обычный 3 11 28 5" xfId="12494"/>
    <cellStyle name="Обычный 3 11 28 5 2" xfId="12495"/>
    <cellStyle name="Обычный 3 11 28 5 2 2" xfId="12496"/>
    <cellStyle name="Обычный 3 11 28 5 2 2 2" xfId="12497"/>
    <cellStyle name="Обычный 3 11 28 5 2 3" xfId="12498"/>
    <cellStyle name="Обычный 3 11 28 5 3" xfId="12499"/>
    <cellStyle name="Обычный 3 11 28 5 3 2" xfId="12500"/>
    <cellStyle name="Обычный 3 11 28 5 4" xfId="12501"/>
    <cellStyle name="Обычный 3 11 28 6" xfId="12502"/>
    <cellStyle name="Обычный 3 11 28 6 2" xfId="12503"/>
    <cellStyle name="Обычный 3 11 28 6 2 2" xfId="12504"/>
    <cellStyle name="Обычный 3 11 28 6 3" xfId="12505"/>
    <cellStyle name="Обычный 3 11 28 7" xfId="12506"/>
    <cellStyle name="Обычный 3 11 28 7 2" xfId="12507"/>
    <cellStyle name="Обычный 3 11 28 8" xfId="12508"/>
    <cellStyle name="Обычный 3 11 29" xfId="12509"/>
    <cellStyle name="Обычный 3 11 29 2" xfId="12510"/>
    <cellStyle name="Обычный 3 11 29 2 2" xfId="12511"/>
    <cellStyle name="Обычный 3 11 29 2 2 2" xfId="12512"/>
    <cellStyle name="Обычный 3 11 29 2 2 2 2" xfId="12513"/>
    <cellStyle name="Обычный 3 11 29 2 2 2 2 2" xfId="12514"/>
    <cellStyle name="Обычный 3 11 29 2 2 2 2 2 2" xfId="12515"/>
    <cellStyle name="Обычный 3 11 29 2 2 2 2 3" xfId="12516"/>
    <cellStyle name="Обычный 3 11 29 2 2 2 3" xfId="12517"/>
    <cellStyle name="Обычный 3 11 29 2 2 2 3 2" xfId="12518"/>
    <cellStyle name="Обычный 3 11 29 2 2 2 4" xfId="12519"/>
    <cellStyle name="Обычный 3 11 29 2 2 3" xfId="12520"/>
    <cellStyle name="Обычный 3 11 29 2 2 3 2" xfId="12521"/>
    <cellStyle name="Обычный 3 11 29 2 2 3 2 2" xfId="12522"/>
    <cellStyle name="Обычный 3 11 29 2 2 3 3" xfId="12523"/>
    <cellStyle name="Обычный 3 11 29 2 2 4" xfId="12524"/>
    <cellStyle name="Обычный 3 11 29 2 2 4 2" xfId="12525"/>
    <cellStyle name="Обычный 3 11 29 2 2 5" xfId="12526"/>
    <cellStyle name="Обычный 3 11 29 2 3" xfId="12527"/>
    <cellStyle name="Обычный 3 11 29 2 3 2" xfId="12528"/>
    <cellStyle name="Обычный 3 11 29 2 3 2 2" xfId="12529"/>
    <cellStyle name="Обычный 3 11 29 2 3 2 2 2" xfId="12530"/>
    <cellStyle name="Обычный 3 11 29 2 3 2 2 2 2" xfId="12531"/>
    <cellStyle name="Обычный 3 11 29 2 3 2 2 3" xfId="12532"/>
    <cellStyle name="Обычный 3 11 29 2 3 2 3" xfId="12533"/>
    <cellStyle name="Обычный 3 11 29 2 3 2 3 2" xfId="12534"/>
    <cellStyle name="Обычный 3 11 29 2 3 2 4" xfId="12535"/>
    <cellStyle name="Обычный 3 11 29 2 3 3" xfId="12536"/>
    <cellStyle name="Обычный 3 11 29 2 3 3 2" xfId="12537"/>
    <cellStyle name="Обычный 3 11 29 2 3 3 2 2" xfId="12538"/>
    <cellStyle name="Обычный 3 11 29 2 3 3 3" xfId="12539"/>
    <cellStyle name="Обычный 3 11 29 2 3 4" xfId="12540"/>
    <cellStyle name="Обычный 3 11 29 2 3 4 2" xfId="12541"/>
    <cellStyle name="Обычный 3 11 29 2 3 5" xfId="12542"/>
    <cellStyle name="Обычный 3 11 29 2 4" xfId="12543"/>
    <cellStyle name="Обычный 3 11 29 2 4 2" xfId="12544"/>
    <cellStyle name="Обычный 3 11 29 2 4 2 2" xfId="12545"/>
    <cellStyle name="Обычный 3 11 29 2 4 2 2 2" xfId="12546"/>
    <cellStyle name="Обычный 3 11 29 2 4 2 3" xfId="12547"/>
    <cellStyle name="Обычный 3 11 29 2 4 3" xfId="12548"/>
    <cellStyle name="Обычный 3 11 29 2 4 3 2" xfId="12549"/>
    <cellStyle name="Обычный 3 11 29 2 4 4" xfId="12550"/>
    <cellStyle name="Обычный 3 11 29 2 5" xfId="12551"/>
    <cellStyle name="Обычный 3 11 29 2 5 2" xfId="12552"/>
    <cellStyle name="Обычный 3 11 29 2 5 2 2" xfId="12553"/>
    <cellStyle name="Обычный 3 11 29 2 5 3" xfId="12554"/>
    <cellStyle name="Обычный 3 11 29 2 6" xfId="12555"/>
    <cellStyle name="Обычный 3 11 29 2 6 2" xfId="12556"/>
    <cellStyle name="Обычный 3 11 29 2 7" xfId="12557"/>
    <cellStyle name="Обычный 3 11 29 3" xfId="12558"/>
    <cellStyle name="Обычный 3 11 29 3 2" xfId="12559"/>
    <cellStyle name="Обычный 3 11 29 3 2 2" xfId="12560"/>
    <cellStyle name="Обычный 3 11 29 3 2 2 2" xfId="12561"/>
    <cellStyle name="Обычный 3 11 29 3 2 2 2 2" xfId="12562"/>
    <cellStyle name="Обычный 3 11 29 3 2 2 3" xfId="12563"/>
    <cellStyle name="Обычный 3 11 29 3 2 3" xfId="12564"/>
    <cellStyle name="Обычный 3 11 29 3 2 3 2" xfId="12565"/>
    <cellStyle name="Обычный 3 11 29 3 2 4" xfId="12566"/>
    <cellStyle name="Обычный 3 11 29 3 3" xfId="12567"/>
    <cellStyle name="Обычный 3 11 29 3 3 2" xfId="12568"/>
    <cellStyle name="Обычный 3 11 29 3 3 2 2" xfId="12569"/>
    <cellStyle name="Обычный 3 11 29 3 3 3" xfId="12570"/>
    <cellStyle name="Обычный 3 11 29 3 4" xfId="12571"/>
    <cellStyle name="Обычный 3 11 29 3 4 2" xfId="12572"/>
    <cellStyle name="Обычный 3 11 29 3 5" xfId="12573"/>
    <cellStyle name="Обычный 3 11 29 4" xfId="12574"/>
    <cellStyle name="Обычный 3 11 29 4 2" xfId="12575"/>
    <cellStyle name="Обычный 3 11 29 4 2 2" xfId="12576"/>
    <cellStyle name="Обычный 3 11 29 4 2 2 2" xfId="12577"/>
    <cellStyle name="Обычный 3 11 29 4 2 2 2 2" xfId="12578"/>
    <cellStyle name="Обычный 3 11 29 4 2 2 3" xfId="12579"/>
    <cellStyle name="Обычный 3 11 29 4 2 3" xfId="12580"/>
    <cellStyle name="Обычный 3 11 29 4 2 3 2" xfId="12581"/>
    <cellStyle name="Обычный 3 11 29 4 2 4" xfId="12582"/>
    <cellStyle name="Обычный 3 11 29 4 3" xfId="12583"/>
    <cellStyle name="Обычный 3 11 29 4 3 2" xfId="12584"/>
    <cellStyle name="Обычный 3 11 29 4 3 2 2" xfId="12585"/>
    <cellStyle name="Обычный 3 11 29 4 3 3" xfId="12586"/>
    <cellStyle name="Обычный 3 11 29 4 4" xfId="12587"/>
    <cellStyle name="Обычный 3 11 29 4 4 2" xfId="12588"/>
    <cellStyle name="Обычный 3 11 29 4 5" xfId="12589"/>
    <cellStyle name="Обычный 3 11 29 5" xfId="12590"/>
    <cellStyle name="Обычный 3 11 29 5 2" xfId="12591"/>
    <cellStyle name="Обычный 3 11 29 5 2 2" xfId="12592"/>
    <cellStyle name="Обычный 3 11 29 5 2 2 2" xfId="12593"/>
    <cellStyle name="Обычный 3 11 29 5 2 3" xfId="12594"/>
    <cellStyle name="Обычный 3 11 29 5 3" xfId="12595"/>
    <cellStyle name="Обычный 3 11 29 5 3 2" xfId="12596"/>
    <cellStyle name="Обычный 3 11 29 5 4" xfId="12597"/>
    <cellStyle name="Обычный 3 11 29 6" xfId="12598"/>
    <cellStyle name="Обычный 3 11 29 6 2" xfId="12599"/>
    <cellStyle name="Обычный 3 11 29 6 2 2" xfId="12600"/>
    <cellStyle name="Обычный 3 11 29 6 3" xfId="12601"/>
    <cellStyle name="Обычный 3 11 29 7" xfId="12602"/>
    <cellStyle name="Обычный 3 11 29 7 2" xfId="12603"/>
    <cellStyle name="Обычный 3 11 29 8" xfId="12604"/>
    <cellStyle name="Обычный 3 11 3" xfId="12605"/>
    <cellStyle name="Обычный 3 11 3 2" xfId="12606"/>
    <cellStyle name="Обычный 3 11 3 2 2" xfId="12607"/>
    <cellStyle name="Обычный 3 11 3 2 2 2" xfId="12608"/>
    <cellStyle name="Обычный 3 11 3 2 2 2 2" xfId="12609"/>
    <cellStyle name="Обычный 3 11 3 2 2 2 2 2" xfId="12610"/>
    <cellStyle name="Обычный 3 11 3 2 2 2 2 2 2" xfId="12611"/>
    <cellStyle name="Обычный 3 11 3 2 2 2 2 3" xfId="12612"/>
    <cellStyle name="Обычный 3 11 3 2 2 2 3" xfId="12613"/>
    <cellStyle name="Обычный 3 11 3 2 2 2 3 2" xfId="12614"/>
    <cellStyle name="Обычный 3 11 3 2 2 2 4" xfId="12615"/>
    <cellStyle name="Обычный 3 11 3 2 2 3" xfId="12616"/>
    <cellStyle name="Обычный 3 11 3 2 2 3 2" xfId="12617"/>
    <cellStyle name="Обычный 3 11 3 2 2 3 2 2" xfId="12618"/>
    <cellStyle name="Обычный 3 11 3 2 2 3 3" xfId="12619"/>
    <cellStyle name="Обычный 3 11 3 2 2 4" xfId="12620"/>
    <cellStyle name="Обычный 3 11 3 2 2 4 2" xfId="12621"/>
    <cellStyle name="Обычный 3 11 3 2 2 5" xfId="12622"/>
    <cellStyle name="Обычный 3 11 3 2 3" xfId="12623"/>
    <cellStyle name="Обычный 3 11 3 2 3 2" xfId="12624"/>
    <cellStyle name="Обычный 3 11 3 2 3 2 2" xfId="12625"/>
    <cellStyle name="Обычный 3 11 3 2 3 2 2 2" xfId="12626"/>
    <cellStyle name="Обычный 3 11 3 2 3 2 2 2 2" xfId="12627"/>
    <cellStyle name="Обычный 3 11 3 2 3 2 2 3" xfId="12628"/>
    <cellStyle name="Обычный 3 11 3 2 3 2 3" xfId="12629"/>
    <cellStyle name="Обычный 3 11 3 2 3 2 3 2" xfId="12630"/>
    <cellStyle name="Обычный 3 11 3 2 3 2 4" xfId="12631"/>
    <cellStyle name="Обычный 3 11 3 2 3 3" xfId="12632"/>
    <cellStyle name="Обычный 3 11 3 2 3 3 2" xfId="12633"/>
    <cellStyle name="Обычный 3 11 3 2 3 3 2 2" xfId="12634"/>
    <cellStyle name="Обычный 3 11 3 2 3 3 3" xfId="12635"/>
    <cellStyle name="Обычный 3 11 3 2 3 4" xfId="12636"/>
    <cellStyle name="Обычный 3 11 3 2 3 4 2" xfId="12637"/>
    <cellStyle name="Обычный 3 11 3 2 3 5" xfId="12638"/>
    <cellStyle name="Обычный 3 11 3 2 4" xfId="12639"/>
    <cellStyle name="Обычный 3 11 3 2 4 2" xfId="12640"/>
    <cellStyle name="Обычный 3 11 3 2 4 2 2" xfId="12641"/>
    <cellStyle name="Обычный 3 11 3 2 4 2 2 2" xfId="12642"/>
    <cellStyle name="Обычный 3 11 3 2 4 2 3" xfId="12643"/>
    <cellStyle name="Обычный 3 11 3 2 4 3" xfId="12644"/>
    <cellStyle name="Обычный 3 11 3 2 4 3 2" xfId="12645"/>
    <cellStyle name="Обычный 3 11 3 2 4 4" xfId="12646"/>
    <cellStyle name="Обычный 3 11 3 2 5" xfId="12647"/>
    <cellStyle name="Обычный 3 11 3 2 5 2" xfId="12648"/>
    <cellStyle name="Обычный 3 11 3 2 5 2 2" xfId="12649"/>
    <cellStyle name="Обычный 3 11 3 2 5 3" xfId="12650"/>
    <cellStyle name="Обычный 3 11 3 2 6" xfId="12651"/>
    <cellStyle name="Обычный 3 11 3 2 6 2" xfId="12652"/>
    <cellStyle name="Обычный 3 11 3 2 7" xfId="12653"/>
    <cellStyle name="Обычный 3 11 3 3" xfId="12654"/>
    <cellStyle name="Обычный 3 11 3 3 2" xfId="12655"/>
    <cellStyle name="Обычный 3 11 3 3 2 2" xfId="12656"/>
    <cellStyle name="Обычный 3 11 3 3 2 2 2" xfId="12657"/>
    <cellStyle name="Обычный 3 11 3 3 2 2 2 2" xfId="12658"/>
    <cellStyle name="Обычный 3 11 3 3 2 2 3" xfId="12659"/>
    <cellStyle name="Обычный 3 11 3 3 2 3" xfId="12660"/>
    <cellStyle name="Обычный 3 11 3 3 2 3 2" xfId="12661"/>
    <cellStyle name="Обычный 3 11 3 3 2 4" xfId="12662"/>
    <cellStyle name="Обычный 3 11 3 3 3" xfId="12663"/>
    <cellStyle name="Обычный 3 11 3 3 3 2" xfId="12664"/>
    <cellStyle name="Обычный 3 11 3 3 3 2 2" xfId="12665"/>
    <cellStyle name="Обычный 3 11 3 3 3 3" xfId="12666"/>
    <cellStyle name="Обычный 3 11 3 3 4" xfId="12667"/>
    <cellStyle name="Обычный 3 11 3 3 4 2" xfId="12668"/>
    <cellStyle name="Обычный 3 11 3 3 5" xfId="12669"/>
    <cellStyle name="Обычный 3 11 3 4" xfId="12670"/>
    <cellStyle name="Обычный 3 11 3 4 2" xfId="12671"/>
    <cellStyle name="Обычный 3 11 3 4 2 2" xfId="12672"/>
    <cellStyle name="Обычный 3 11 3 4 2 2 2" xfId="12673"/>
    <cellStyle name="Обычный 3 11 3 4 2 2 2 2" xfId="12674"/>
    <cellStyle name="Обычный 3 11 3 4 2 2 3" xfId="12675"/>
    <cellStyle name="Обычный 3 11 3 4 2 3" xfId="12676"/>
    <cellStyle name="Обычный 3 11 3 4 2 3 2" xfId="12677"/>
    <cellStyle name="Обычный 3 11 3 4 2 4" xfId="12678"/>
    <cellStyle name="Обычный 3 11 3 4 3" xfId="12679"/>
    <cellStyle name="Обычный 3 11 3 4 3 2" xfId="12680"/>
    <cellStyle name="Обычный 3 11 3 4 3 2 2" xfId="12681"/>
    <cellStyle name="Обычный 3 11 3 4 3 3" xfId="12682"/>
    <cellStyle name="Обычный 3 11 3 4 4" xfId="12683"/>
    <cellStyle name="Обычный 3 11 3 4 4 2" xfId="12684"/>
    <cellStyle name="Обычный 3 11 3 4 5" xfId="12685"/>
    <cellStyle name="Обычный 3 11 3 5" xfId="12686"/>
    <cellStyle name="Обычный 3 11 3 5 2" xfId="12687"/>
    <cellStyle name="Обычный 3 11 3 5 2 2" xfId="12688"/>
    <cellStyle name="Обычный 3 11 3 5 2 2 2" xfId="12689"/>
    <cellStyle name="Обычный 3 11 3 5 2 3" xfId="12690"/>
    <cellStyle name="Обычный 3 11 3 5 3" xfId="12691"/>
    <cellStyle name="Обычный 3 11 3 5 3 2" xfId="12692"/>
    <cellStyle name="Обычный 3 11 3 5 4" xfId="12693"/>
    <cellStyle name="Обычный 3 11 3 6" xfId="12694"/>
    <cellStyle name="Обычный 3 11 3 6 2" xfId="12695"/>
    <cellStyle name="Обычный 3 11 3 6 2 2" xfId="12696"/>
    <cellStyle name="Обычный 3 11 3 6 3" xfId="12697"/>
    <cellStyle name="Обычный 3 11 3 7" xfId="12698"/>
    <cellStyle name="Обычный 3 11 3 7 2" xfId="12699"/>
    <cellStyle name="Обычный 3 11 3 8" xfId="12700"/>
    <cellStyle name="Обычный 3 11 30" xfId="12701"/>
    <cellStyle name="Обычный 3 11 30 2" xfId="12702"/>
    <cellStyle name="Обычный 3 11 30 2 2" xfId="12703"/>
    <cellStyle name="Обычный 3 11 30 2 2 2" xfId="12704"/>
    <cellStyle name="Обычный 3 11 30 2 2 2 2" xfId="12705"/>
    <cellStyle name="Обычный 3 11 30 2 2 2 2 2" xfId="12706"/>
    <cellStyle name="Обычный 3 11 30 2 2 2 2 2 2" xfId="12707"/>
    <cellStyle name="Обычный 3 11 30 2 2 2 2 3" xfId="12708"/>
    <cellStyle name="Обычный 3 11 30 2 2 2 3" xfId="12709"/>
    <cellStyle name="Обычный 3 11 30 2 2 2 3 2" xfId="12710"/>
    <cellStyle name="Обычный 3 11 30 2 2 2 4" xfId="12711"/>
    <cellStyle name="Обычный 3 11 30 2 2 3" xfId="12712"/>
    <cellStyle name="Обычный 3 11 30 2 2 3 2" xfId="12713"/>
    <cellStyle name="Обычный 3 11 30 2 2 3 2 2" xfId="12714"/>
    <cellStyle name="Обычный 3 11 30 2 2 3 3" xfId="12715"/>
    <cellStyle name="Обычный 3 11 30 2 2 4" xfId="12716"/>
    <cellStyle name="Обычный 3 11 30 2 2 4 2" xfId="12717"/>
    <cellStyle name="Обычный 3 11 30 2 2 5" xfId="12718"/>
    <cellStyle name="Обычный 3 11 30 2 3" xfId="12719"/>
    <cellStyle name="Обычный 3 11 30 2 3 2" xfId="12720"/>
    <cellStyle name="Обычный 3 11 30 2 3 2 2" xfId="12721"/>
    <cellStyle name="Обычный 3 11 30 2 3 2 2 2" xfId="12722"/>
    <cellStyle name="Обычный 3 11 30 2 3 2 2 2 2" xfId="12723"/>
    <cellStyle name="Обычный 3 11 30 2 3 2 2 3" xfId="12724"/>
    <cellStyle name="Обычный 3 11 30 2 3 2 3" xfId="12725"/>
    <cellStyle name="Обычный 3 11 30 2 3 2 3 2" xfId="12726"/>
    <cellStyle name="Обычный 3 11 30 2 3 2 4" xfId="12727"/>
    <cellStyle name="Обычный 3 11 30 2 3 3" xfId="12728"/>
    <cellStyle name="Обычный 3 11 30 2 3 3 2" xfId="12729"/>
    <cellStyle name="Обычный 3 11 30 2 3 3 2 2" xfId="12730"/>
    <cellStyle name="Обычный 3 11 30 2 3 3 3" xfId="12731"/>
    <cellStyle name="Обычный 3 11 30 2 3 4" xfId="12732"/>
    <cellStyle name="Обычный 3 11 30 2 3 4 2" xfId="12733"/>
    <cellStyle name="Обычный 3 11 30 2 3 5" xfId="12734"/>
    <cellStyle name="Обычный 3 11 30 2 4" xfId="12735"/>
    <cellStyle name="Обычный 3 11 30 2 4 2" xfId="12736"/>
    <cellStyle name="Обычный 3 11 30 2 4 2 2" xfId="12737"/>
    <cellStyle name="Обычный 3 11 30 2 4 2 2 2" xfId="12738"/>
    <cellStyle name="Обычный 3 11 30 2 4 2 3" xfId="12739"/>
    <cellStyle name="Обычный 3 11 30 2 4 3" xfId="12740"/>
    <cellStyle name="Обычный 3 11 30 2 4 3 2" xfId="12741"/>
    <cellStyle name="Обычный 3 11 30 2 4 4" xfId="12742"/>
    <cellStyle name="Обычный 3 11 30 2 5" xfId="12743"/>
    <cellStyle name="Обычный 3 11 30 2 5 2" xfId="12744"/>
    <cellStyle name="Обычный 3 11 30 2 5 2 2" xfId="12745"/>
    <cellStyle name="Обычный 3 11 30 2 5 3" xfId="12746"/>
    <cellStyle name="Обычный 3 11 30 2 6" xfId="12747"/>
    <cellStyle name="Обычный 3 11 30 2 6 2" xfId="12748"/>
    <cellStyle name="Обычный 3 11 30 2 7" xfId="12749"/>
    <cellStyle name="Обычный 3 11 30 3" xfId="12750"/>
    <cellStyle name="Обычный 3 11 30 3 2" xfId="12751"/>
    <cellStyle name="Обычный 3 11 30 3 2 2" xfId="12752"/>
    <cellStyle name="Обычный 3 11 30 3 2 2 2" xfId="12753"/>
    <cellStyle name="Обычный 3 11 30 3 2 2 2 2" xfId="12754"/>
    <cellStyle name="Обычный 3 11 30 3 2 2 3" xfId="12755"/>
    <cellStyle name="Обычный 3 11 30 3 2 3" xfId="12756"/>
    <cellStyle name="Обычный 3 11 30 3 2 3 2" xfId="12757"/>
    <cellStyle name="Обычный 3 11 30 3 2 4" xfId="12758"/>
    <cellStyle name="Обычный 3 11 30 3 3" xfId="12759"/>
    <cellStyle name="Обычный 3 11 30 3 3 2" xfId="12760"/>
    <cellStyle name="Обычный 3 11 30 3 3 2 2" xfId="12761"/>
    <cellStyle name="Обычный 3 11 30 3 3 3" xfId="12762"/>
    <cellStyle name="Обычный 3 11 30 3 4" xfId="12763"/>
    <cellStyle name="Обычный 3 11 30 3 4 2" xfId="12764"/>
    <cellStyle name="Обычный 3 11 30 3 5" xfId="12765"/>
    <cellStyle name="Обычный 3 11 30 4" xfId="12766"/>
    <cellStyle name="Обычный 3 11 30 4 2" xfId="12767"/>
    <cellStyle name="Обычный 3 11 30 4 2 2" xfId="12768"/>
    <cellStyle name="Обычный 3 11 30 4 2 2 2" xfId="12769"/>
    <cellStyle name="Обычный 3 11 30 4 2 2 2 2" xfId="12770"/>
    <cellStyle name="Обычный 3 11 30 4 2 2 3" xfId="12771"/>
    <cellStyle name="Обычный 3 11 30 4 2 3" xfId="12772"/>
    <cellStyle name="Обычный 3 11 30 4 2 3 2" xfId="12773"/>
    <cellStyle name="Обычный 3 11 30 4 2 4" xfId="12774"/>
    <cellStyle name="Обычный 3 11 30 4 3" xfId="12775"/>
    <cellStyle name="Обычный 3 11 30 4 3 2" xfId="12776"/>
    <cellStyle name="Обычный 3 11 30 4 3 2 2" xfId="12777"/>
    <cellStyle name="Обычный 3 11 30 4 3 3" xfId="12778"/>
    <cellStyle name="Обычный 3 11 30 4 4" xfId="12779"/>
    <cellStyle name="Обычный 3 11 30 4 4 2" xfId="12780"/>
    <cellStyle name="Обычный 3 11 30 4 5" xfId="12781"/>
    <cellStyle name="Обычный 3 11 30 5" xfId="12782"/>
    <cellStyle name="Обычный 3 11 30 5 2" xfId="12783"/>
    <cellStyle name="Обычный 3 11 30 5 2 2" xfId="12784"/>
    <cellStyle name="Обычный 3 11 30 5 2 2 2" xfId="12785"/>
    <cellStyle name="Обычный 3 11 30 5 2 3" xfId="12786"/>
    <cellStyle name="Обычный 3 11 30 5 3" xfId="12787"/>
    <cellStyle name="Обычный 3 11 30 5 3 2" xfId="12788"/>
    <cellStyle name="Обычный 3 11 30 5 4" xfId="12789"/>
    <cellStyle name="Обычный 3 11 30 6" xfId="12790"/>
    <cellStyle name="Обычный 3 11 30 6 2" xfId="12791"/>
    <cellStyle name="Обычный 3 11 30 6 2 2" xfId="12792"/>
    <cellStyle name="Обычный 3 11 30 6 3" xfId="12793"/>
    <cellStyle name="Обычный 3 11 30 7" xfId="12794"/>
    <cellStyle name="Обычный 3 11 30 7 2" xfId="12795"/>
    <cellStyle name="Обычный 3 11 30 8" xfId="12796"/>
    <cellStyle name="Обычный 3 11 31" xfId="12797"/>
    <cellStyle name="Обычный 3 11 31 2" xfId="12798"/>
    <cellStyle name="Обычный 3 11 31 2 2" xfId="12799"/>
    <cellStyle name="Обычный 3 11 31 2 2 2" xfId="12800"/>
    <cellStyle name="Обычный 3 11 31 2 2 2 2" xfId="12801"/>
    <cellStyle name="Обычный 3 11 31 2 2 2 2 2" xfId="12802"/>
    <cellStyle name="Обычный 3 11 31 2 2 2 2 2 2" xfId="12803"/>
    <cellStyle name="Обычный 3 11 31 2 2 2 2 3" xfId="12804"/>
    <cellStyle name="Обычный 3 11 31 2 2 2 3" xfId="12805"/>
    <cellStyle name="Обычный 3 11 31 2 2 2 3 2" xfId="12806"/>
    <cellStyle name="Обычный 3 11 31 2 2 2 4" xfId="12807"/>
    <cellStyle name="Обычный 3 11 31 2 2 3" xfId="12808"/>
    <cellStyle name="Обычный 3 11 31 2 2 3 2" xfId="12809"/>
    <cellStyle name="Обычный 3 11 31 2 2 3 2 2" xfId="12810"/>
    <cellStyle name="Обычный 3 11 31 2 2 3 3" xfId="12811"/>
    <cellStyle name="Обычный 3 11 31 2 2 4" xfId="12812"/>
    <cellStyle name="Обычный 3 11 31 2 2 4 2" xfId="12813"/>
    <cellStyle name="Обычный 3 11 31 2 2 5" xfId="12814"/>
    <cellStyle name="Обычный 3 11 31 2 3" xfId="12815"/>
    <cellStyle name="Обычный 3 11 31 2 3 2" xfId="12816"/>
    <cellStyle name="Обычный 3 11 31 2 3 2 2" xfId="12817"/>
    <cellStyle name="Обычный 3 11 31 2 3 2 2 2" xfId="12818"/>
    <cellStyle name="Обычный 3 11 31 2 3 2 2 2 2" xfId="12819"/>
    <cellStyle name="Обычный 3 11 31 2 3 2 2 3" xfId="12820"/>
    <cellStyle name="Обычный 3 11 31 2 3 2 3" xfId="12821"/>
    <cellStyle name="Обычный 3 11 31 2 3 2 3 2" xfId="12822"/>
    <cellStyle name="Обычный 3 11 31 2 3 2 4" xfId="12823"/>
    <cellStyle name="Обычный 3 11 31 2 3 3" xfId="12824"/>
    <cellStyle name="Обычный 3 11 31 2 3 3 2" xfId="12825"/>
    <cellStyle name="Обычный 3 11 31 2 3 3 2 2" xfId="12826"/>
    <cellStyle name="Обычный 3 11 31 2 3 3 3" xfId="12827"/>
    <cellStyle name="Обычный 3 11 31 2 3 4" xfId="12828"/>
    <cellStyle name="Обычный 3 11 31 2 3 4 2" xfId="12829"/>
    <cellStyle name="Обычный 3 11 31 2 3 5" xfId="12830"/>
    <cellStyle name="Обычный 3 11 31 2 4" xfId="12831"/>
    <cellStyle name="Обычный 3 11 31 2 4 2" xfId="12832"/>
    <cellStyle name="Обычный 3 11 31 2 4 2 2" xfId="12833"/>
    <cellStyle name="Обычный 3 11 31 2 4 2 2 2" xfId="12834"/>
    <cellStyle name="Обычный 3 11 31 2 4 2 3" xfId="12835"/>
    <cellStyle name="Обычный 3 11 31 2 4 3" xfId="12836"/>
    <cellStyle name="Обычный 3 11 31 2 4 3 2" xfId="12837"/>
    <cellStyle name="Обычный 3 11 31 2 4 4" xfId="12838"/>
    <cellStyle name="Обычный 3 11 31 2 5" xfId="12839"/>
    <cellStyle name="Обычный 3 11 31 2 5 2" xfId="12840"/>
    <cellStyle name="Обычный 3 11 31 2 5 2 2" xfId="12841"/>
    <cellStyle name="Обычный 3 11 31 2 5 3" xfId="12842"/>
    <cellStyle name="Обычный 3 11 31 2 6" xfId="12843"/>
    <cellStyle name="Обычный 3 11 31 2 6 2" xfId="12844"/>
    <cellStyle name="Обычный 3 11 31 2 7" xfId="12845"/>
    <cellStyle name="Обычный 3 11 31 3" xfId="12846"/>
    <cellStyle name="Обычный 3 11 31 3 2" xfId="12847"/>
    <cellStyle name="Обычный 3 11 31 3 2 2" xfId="12848"/>
    <cellStyle name="Обычный 3 11 31 3 2 2 2" xfId="12849"/>
    <cellStyle name="Обычный 3 11 31 3 2 2 2 2" xfId="12850"/>
    <cellStyle name="Обычный 3 11 31 3 2 2 3" xfId="12851"/>
    <cellStyle name="Обычный 3 11 31 3 2 3" xfId="12852"/>
    <cellStyle name="Обычный 3 11 31 3 2 3 2" xfId="12853"/>
    <cellStyle name="Обычный 3 11 31 3 2 4" xfId="12854"/>
    <cellStyle name="Обычный 3 11 31 3 3" xfId="12855"/>
    <cellStyle name="Обычный 3 11 31 3 3 2" xfId="12856"/>
    <cellStyle name="Обычный 3 11 31 3 3 2 2" xfId="12857"/>
    <cellStyle name="Обычный 3 11 31 3 3 3" xfId="12858"/>
    <cellStyle name="Обычный 3 11 31 3 4" xfId="12859"/>
    <cellStyle name="Обычный 3 11 31 3 4 2" xfId="12860"/>
    <cellStyle name="Обычный 3 11 31 3 5" xfId="12861"/>
    <cellStyle name="Обычный 3 11 31 4" xfId="12862"/>
    <cellStyle name="Обычный 3 11 31 4 2" xfId="12863"/>
    <cellStyle name="Обычный 3 11 31 4 2 2" xfId="12864"/>
    <cellStyle name="Обычный 3 11 31 4 2 2 2" xfId="12865"/>
    <cellStyle name="Обычный 3 11 31 4 2 2 2 2" xfId="12866"/>
    <cellStyle name="Обычный 3 11 31 4 2 2 3" xfId="12867"/>
    <cellStyle name="Обычный 3 11 31 4 2 3" xfId="12868"/>
    <cellStyle name="Обычный 3 11 31 4 2 3 2" xfId="12869"/>
    <cellStyle name="Обычный 3 11 31 4 2 4" xfId="12870"/>
    <cellStyle name="Обычный 3 11 31 4 3" xfId="12871"/>
    <cellStyle name="Обычный 3 11 31 4 3 2" xfId="12872"/>
    <cellStyle name="Обычный 3 11 31 4 3 2 2" xfId="12873"/>
    <cellStyle name="Обычный 3 11 31 4 3 3" xfId="12874"/>
    <cellStyle name="Обычный 3 11 31 4 4" xfId="12875"/>
    <cellStyle name="Обычный 3 11 31 4 4 2" xfId="12876"/>
    <cellStyle name="Обычный 3 11 31 4 5" xfId="12877"/>
    <cellStyle name="Обычный 3 11 31 5" xfId="12878"/>
    <cellStyle name="Обычный 3 11 31 5 2" xfId="12879"/>
    <cellStyle name="Обычный 3 11 31 5 2 2" xfId="12880"/>
    <cellStyle name="Обычный 3 11 31 5 2 2 2" xfId="12881"/>
    <cellStyle name="Обычный 3 11 31 5 2 3" xfId="12882"/>
    <cellStyle name="Обычный 3 11 31 5 3" xfId="12883"/>
    <cellStyle name="Обычный 3 11 31 5 3 2" xfId="12884"/>
    <cellStyle name="Обычный 3 11 31 5 4" xfId="12885"/>
    <cellStyle name="Обычный 3 11 31 6" xfId="12886"/>
    <cellStyle name="Обычный 3 11 31 6 2" xfId="12887"/>
    <cellStyle name="Обычный 3 11 31 6 2 2" xfId="12888"/>
    <cellStyle name="Обычный 3 11 31 6 3" xfId="12889"/>
    <cellStyle name="Обычный 3 11 31 7" xfId="12890"/>
    <cellStyle name="Обычный 3 11 31 7 2" xfId="12891"/>
    <cellStyle name="Обычный 3 11 31 8" xfId="12892"/>
    <cellStyle name="Обычный 3 11 32" xfId="12893"/>
    <cellStyle name="Обычный 3 11 32 2" xfId="12894"/>
    <cellStyle name="Обычный 3 11 32 2 2" xfId="12895"/>
    <cellStyle name="Обычный 3 11 32 2 2 2" xfId="12896"/>
    <cellStyle name="Обычный 3 11 32 2 2 2 2" xfId="12897"/>
    <cellStyle name="Обычный 3 11 32 2 2 2 2 2" xfId="12898"/>
    <cellStyle name="Обычный 3 11 32 2 2 2 2 2 2" xfId="12899"/>
    <cellStyle name="Обычный 3 11 32 2 2 2 2 3" xfId="12900"/>
    <cellStyle name="Обычный 3 11 32 2 2 2 3" xfId="12901"/>
    <cellStyle name="Обычный 3 11 32 2 2 2 3 2" xfId="12902"/>
    <cellStyle name="Обычный 3 11 32 2 2 2 4" xfId="12903"/>
    <cellStyle name="Обычный 3 11 32 2 2 3" xfId="12904"/>
    <cellStyle name="Обычный 3 11 32 2 2 3 2" xfId="12905"/>
    <cellStyle name="Обычный 3 11 32 2 2 3 2 2" xfId="12906"/>
    <cellStyle name="Обычный 3 11 32 2 2 3 3" xfId="12907"/>
    <cellStyle name="Обычный 3 11 32 2 2 4" xfId="12908"/>
    <cellStyle name="Обычный 3 11 32 2 2 4 2" xfId="12909"/>
    <cellStyle name="Обычный 3 11 32 2 2 5" xfId="12910"/>
    <cellStyle name="Обычный 3 11 32 2 3" xfId="12911"/>
    <cellStyle name="Обычный 3 11 32 2 3 2" xfId="12912"/>
    <cellStyle name="Обычный 3 11 32 2 3 2 2" xfId="12913"/>
    <cellStyle name="Обычный 3 11 32 2 3 2 2 2" xfId="12914"/>
    <cellStyle name="Обычный 3 11 32 2 3 2 2 2 2" xfId="12915"/>
    <cellStyle name="Обычный 3 11 32 2 3 2 2 3" xfId="12916"/>
    <cellStyle name="Обычный 3 11 32 2 3 2 3" xfId="12917"/>
    <cellStyle name="Обычный 3 11 32 2 3 2 3 2" xfId="12918"/>
    <cellStyle name="Обычный 3 11 32 2 3 2 4" xfId="12919"/>
    <cellStyle name="Обычный 3 11 32 2 3 3" xfId="12920"/>
    <cellStyle name="Обычный 3 11 32 2 3 3 2" xfId="12921"/>
    <cellStyle name="Обычный 3 11 32 2 3 3 2 2" xfId="12922"/>
    <cellStyle name="Обычный 3 11 32 2 3 3 3" xfId="12923"/>
    <cellStyle name="Обычный 3 11 32 2 3 4" xfId="12924"/>
    <cellStyle name="Обычный 3 11 32 2 3 4 2" xfId="12925"/>
    <cellStyle name="Обычный 3 11 32 2 3 5" xfId="12926"/>
    <cellStyle name="Обычный 3 11 32 2 4" xfId="12927"/>
    <cellStyle name="Обычный 3 11 32 2 4 2" xfId="12928"/>
    <cellStyle name="Обычный 3 11 32 2 4 2 2" xfId="12929"/>
    <cellStyle name="Обычный 3 11 32 2 4 2 2 2" xfId="12930"/>
    <cellStyle name="Обычный 3 11 32 2 4 2 3" xfId="12931"/>
    <cellStyle name="Обычный 3 11 32 2 4 3" xfId="12932"/>
    <cellStyle name="Обычный 3 11 32 2 4 3 2" xfId="12933"/>
    <cellStyle name="Обычный 3 11 32 2 4 4" xfId="12934"/>
    <cellStyle name="Обычный 3 11 32 2 5" xfId="12935"/>
    <cellStyle name="Обычный 3 11 32 2 5 2" xfId="12936"/>
    <cellStyle name="Обычный 3 11 32 2 5 2 2" xfId="12937"/>
    <cellStyle name="Обычный 3 11 32 2 5 3" xfId="12938"/>
    <cellStyle name="Обычный 3 11 32 2 6" xfId="12939"/>
    <cellStyle name="Обычный 3 11 32 2 6 2" xfId="12940"/>
    <cellStyle name="Обычный 3 11 32 2 7" xfId="12941"/>
    <cellStyle name="Обычный 3 11 32 3" xfId="12942"/>
    <cellStyle name="Обычный 3 11 32 3 2" xfId="12943"/>
    <cellStyle name="Обычный 3 11 32 3 2 2" xfId="12944"/>
    <cellStyle name="Обычный 3 11 32 3 2 2 2" xfId="12945"/>
    <cellStyle name="Обычный 3 11 32 3 2 2 2 2" xfId="12946"/>
    <cellStyle name="Обычный 3 11 32 3 2 2 3" xfId="12947"/>
    <cellStyle name="Обычный 3 11 32 3 2 3" xfId="12948"/>
    <cellStyle name="Обычный 3 11 32 3 2 3 2" xfId="12949"/>
    <cellStyle name="Обычный 3 11 32 3 2 4" xfId="12950"/>
    <cellStyle name="Обычный 3 11 32 3 3" xfId="12951"/>
    <cellStyle name="Обычный 3 11 32 3 3 2" xfId="12952"/>
    <cellStyle name="Обычный 3 11 32 3 3 2 2" xfId="12953"/>
    <cellStyle name="Обычный 3 11 32 3 3 3" xfId="12954"/>
    <cellStyle name="Обычный 3 11 32 3 4" xfId="12955"/>
    <cellStyle name="Обычный 3 11 32 3 4 2" xfId="12956"/>
    <cellStyle name="Обычный 3 11 32 3 5" xfId="12957"/>
    <cellStyle name="Обычный 3 11 32 4" xfId="12958"/>
    <cellStyle name="Обычный 3 11 32 4 2" xfId="12959"/>
    <cellStyle name="Обычный 3 11 32 4 2 2" xfId="12960"/>
    <cellStyle name="Обычный 3 11 32 4 2 2 2" xfId="12961"/>
    <cellStyle name="Обычный 3 11 32 4 2 2 2 2" xfId="12962"/>
    <cellStyle name="Обычный 3 11 32 4 2 2 3" xfId="12963"/>
    <cellStyle name="Обычный 3 11 32 4 2 3" xfId="12964"/>
    <cellStyle name="Обычный 3 11 32 4 2 3 2" xfId="12965"/>
    <cellStyle name="Обычный 3 11 32 4 2 4" xfId="12966"/>
    <cellStyle name="Обычный 3 11 32 4 3" xfId="12967"/>
    <cellStyle name="Обычный 3 11 32 4 3 2" xfId="12968"/>
    <cellStyle name="Обычный 3 11 32 4 3 2 2" xfId="12969"/>
    <cellStyle name="Обычный 3 11 32 4 3 3" xfId="12970"/>
    <cellStyle name="Обычный 3 11 32 4 4" xfId="12971"/>
    <cellStyle name="Обычный 3 11 32 4 4 2" xfId="12972"/>
    <cellStyle name="Обычный 3 11 32 4 5" xfId="12973"/>
    <cellStyle name="Обычный 3 11 32 5" xfId="12974"/>
    <cellStyle name="Обычный 3 11 32 5 2" xfId="12975"/>
    <cellStyle name="Обычный 3 11 32 5 2 2" xfId="12976"/>
    <cellStyle name="Обычный 3 11 32 5 2 2 2" xfId="12977"/>
    <cellStyle name="Обычный 3 11 32 5 2 3" xfId="12978"/>
    <cellStyle name="Обычный 3 11 32 5 3" xfId="12979"/>
    <cellStyle name="Обычный 3 11 32 5 3 2" xfId="12980"/>
    <cellStyle name="Обычный 3 11 32 5 4" xfId="12981"/>
    <cellStyle name="Обычный 3 11 32 6" xfId="12982"/>
    <cellStyle name="Обычный 3 11 32 6 2" xfId="12983"/>
    <cellStyle name="Обычный 3 11 32 6 2 2" xfId="12984"/>
    <cellStyle name="Обычный 3 11 32 6 3" xfId="12985"/>
    <cellStyle name="Обычный 3 11 32 7" xfId="12986"/>
    <cellStyle name="Обычный 3 11 32 7 2" xfId="12987"/>
    <cellStyle name="Обычный 3 11 32 8" xfId="12988"/>
    <cellStyle name="Обычный 3 11 33" xfId="12989"/>
    <cellStyle name="Обычный 3 11 33 2" xfId="12990"/>
    <cellStyle name="Обычный 3 11 33 2 2" xfId="12991"/>
    <cellStyle name="Обычный 3 11 33 2 2 2" xfId="12992"/>
    <cellStyle name="Обычный 3 11 33 2 2 2 2" xfId="12993"/>
    <cellStyle name="Обычный 3 11 33 2 2 2 2 2" xfId="12994"/>
    <cellStyle name="Обычный 3 11 33 2 2 2 2 2 2" xfId="12995"/>
    <cellStyle name="Обычный 3 11 33 2 2 2 2 3" xfId="12996"/>
    <cellStyle name="Обычный 3 11 33 2 2 2 3" xfId="12997"/>
    <cellStyle name="Обычный 3 11 33 2 2 2 3 2" xfId="12998"/>
    <cellStyle name="Обычный 3 11 33 2 2 2 4" xfId="12999"/>
    <cellStyle name="Обычный 3 11 33 2 2 3" xfId="13000"/>
    <cellStyle name="Обычный 3 11 33 2 2 3 2" xfId="13001"/>
    <cellStyle name="Обычный 3 11 33 2 2 3 2 2" xfId="13002"/>
    <cellStyle name="Обычный 3 11 33 2 2 3 3" xfId="13003"/>
    <cellStyle name="Обычный 3 11 33 2 2 4" xfId="13004"/>
    <cellStyle name="Обычный 3 11 33 2 2 4 2" xfId="13005"/>
    <cellStyle name="Обычный 3 11 33 2 2 5" xfId="13006"/>
    <cellStyle name="Обычный 3 11 33 2 3" xfId="13007"/>
    <cellStyle name="Обычный 3 11 33 2 3 2" xfId="13008"/>
    <cellStyle name="Обычный 3 11 33 2 3 2 2" xfId="13009"/>
    <cellStyle name="Обычный 3 11 33 2 3 2 2 2" xfId="13010"/>
    <cellStyle name="Обычный 3 11 33 2 3 2 2 2 2" xfId="13011"/>
    <cellStyle name="Обычный 3 11 33 2 3 2 2 3" xfId="13012"/>
    <cellStyle name="Обычный 3 11 33 2 3 2 3" xfId="13013"/>
    <cellStyle name="Обычный 3 11 33 2 3 2 3 2" xfId="13014"/>
    <cellStyle name="Обычный 3 11 33 2 3 2 4" xfId="13015"/>
    <cellStyle name="Обычный 3 11 33 2 3 3" xfId="13016"/>
    <cellStyle name="Обычный 3 11 33 2 3 3 2" xfId="13017"/>
    <cellStyle name="Обычный 3 11 33 2 3 3 2 2" xfId="13018"/>
    <cellStyle name="Обычный 3 11 33 2 3 3 3" xfId="13019"/>
    <cellStyle name="Обычный 3 11 33 2 3 4" xfId="13020"/>
    <cellStyle name="Обычный 3 11 33 2 3 4 2" xfId="13021"/>
    <cellStyle name="Обычный 3 11 33 2 3 5" xfId="13022"/>
    <cellStyle name="Обычный 3 11 33 2 4" xfId="13023"/>
    <cellStyle name="Обычный 3 11 33 2 4 2" xfId="13024"/>
    <cellStyle name="Обычный 3 11 33 2 4 2 2" xfId="13025"/>
    <cellStyle name="Обычный 3 11 33 2 4 2 2 2" xfId="13026"/>
    <cellStyle name="Обычный 3 11 33 2 4 2 3" xfId="13027"/>
    <cellStyle name="Обычный 3 11 33 2 4 3" xfId="13028"/>
    <cellStyle name="Обычный 3 11 33 2 4 3 2" xfId="13029"/>
    <cellStyle name="Обычный 3 11 33 2 4 4" xfId="13030"/>
    <cellStyle name="Обычный 3 11 33 2 5" xfId="13031"/>
    <cellStyle name="Обычный 3 11 33 2 5 2" xfId="13032"/>
    <cellStyle name="Обычный 3 11 33 2 5 2 2" xfId="13033"/>
    <cellStyle name="Обычный 3 11 33 2 5 3" xfId="13034"/>
    <cellStyle name="Обычный 3 11 33 2 6" xfId="13035"/>
    <cellStyle name="Обычный 3 11 33 2 6 2" xfId="13036"/>
    <cellStyle name="Обычный 3 11 33 2 7" xfId="13037"/>
    <cellStyle name="Обычный 3 11 33 3" xfId="13038"/>
    <cellStyle name="Обычный 3 11 33 3 2" xfId="13039"/>
    <cellStyle name="Обычный 3 11 33 3 2 2" xfId="13040"/>
    <cellStyle name="Обычный 3 11 33 3 2 2 2" xfId="13041"/>
    <cellStyle name="Обычный 3 11 33 3 2 2 2 2" xfId="13042"/>
    <cellStyle name="Обычный 3 11 33 3 2 2 3" xfId="13043"/>
    <cellStyle name="Обычный 3 11 33 3 2 3" xfId="13044"/>
    <cellStyle name="Обычный 3 11 33 3 2 3 2" xfId="13045"/>
    <cellStyle name="Обычный 3 11 33 3 2 4" xfId="13046"/>
    <cellStyle name="Обычный 3 11 33 3 3" xfId="13047"/>
    <cellStyle name="Обычный 3 11 33 3 3 2" xfId="13048"/>
    <cellStyle name="Обычный 3 11 33 3 3 2 2" xfId="13049"/>
    <cellStyle name="Обычный 3 11 33 3 3 3" xfId="13050"/>
    <cellStyle name="Обычный 3 11 33 3 4" xfId="13051"/>
    <cellStyle name="Обычный 3 11 33 3 4 2" xfId="13052"/>
    <cellStyle name="Обычный 3 11 33 3 5" xfId="13053"/>
    <cellStyle name="Обычный 3 11 33 4" xfId="13054"/>
    <cellStyle name="Обычный 3 11 33 4 2" xfId="13055"/>
    <cellStyle name="Обычный 3 11 33 4 2 2" xfId="13056"/>
    <cellStyle name="Обычный 3 11 33 4 2 2 2" xfId="13057"/>
    <cellStyle name="Обычный 3 11 33 4 2 2 2 2" xfId="13058"/>
    <cellStyle name="Обычный 3 11 33 4 2 2 3" xfId="13059"/>
    <cellStyle name="Обычный 3 11 33 4 2 3" xfId="13060"/>
    <cellStyle name="Обычный 3 11 33 4 2 3 2" xfId="13061"/>
    <cellStyle name="Обычный 3 11 33 4 2 4" xfId="13062"/>
    <cellStyle name="Обычный 3 11 33 4 3" xfId="13063"/>
    <cellStyle name="Обычный 3 11 33 4 3 2" xfId="13064"/>
    <cellStyle name="Обычный 3 11 33 4 3 2 2" xfId="13065"/>
    <cellStyle name="Обычный 3 11 33 4 3 3" xfId="13066"/>
    <cellStyle name="Обычный 3 11 33 4 4" xfId="13067"/>
    <cellStyle name="Обычный 3 11 33 4 4 2" xfId="13068"/>
    <cellStyle name="Обычный 3 11 33 4 5" xfId="13069"/>
    <cellStyle name="Обычный 3 11 33 5" xfId="13070"/>
    <cellStyle name="Обычный 3 11 33 5 2" xfId="13071"/>
    <cellStyle name="Обычный 3 11 33 5 2 2" xfId="13072"/>
    <cellStyle name="Обычный 3 11 33 5 2 2 2" xfId="13073"/>
    <cellStyle name="Обычный 3 11 33 5 2 3" xfId="13074"/>
    <cellStyle name="Обычный 3 11 33 5 3" xfId="13075"/>
    <cellStyle name="Обычный 3 11 33 5 3 2" xfId="13076"/>
    <cellStyle name="Обычный 3 11 33 5 4" xfId="13077"/>
    <cellStyle name="Обычный 3 11 33 6" xfId="13078"/>
    <cellStyle name="Обычный 3 11 33 6 2" xfId="13079"/>
    <cellStyle name="Обычный 3 11 33 6 2 2" xfId="13080"/>
    <cellStyle name="Обычный 3 11 33 6 3" xfId="13081"/>
    <cellStyle name="Обычный 3 11 33 7" xfId="13082"/>
    <cellStyle name="Обычный 3 11 33 7 2" xfId="13083"/>
    <cellStyle name="Обычный 3 11 33 8" xfId="13084"/>
    <cellStyle name="Обычный 3 11 34" xfId="13085"/>
    <cellStyle name="Обычный 3 11 34 2" xfId="13086"/>
    <cellStyle name="Обычный 3 11 34 2 2" xfId="13087"/>
    <cellStyle name="Обычный 3 11 34 2 2 2" xfId="13088"/>
    <cellStyle name="Обычный 3 11 34 2 2 2 2" xfId="13089"/>
    <cellStyle name="Обычный 3 11 34 2 2 2 2 2" xfId="13090"/>
    <cellStyle name="Обычный 3 11 34 2 2 2 2 2 2" xfId="13091"/>
    <cellStyle name="Обычный 3 11 34 2 2 2 2 3" xfId="13092"/>
    <cellStyle name="Обычный 3 11 34 2 2 2 3" xfId="13093"/>
    <cellStyle name="Обычный 3 11 34 2 2 2 3 2" xfId="13094"/>
    <cellStyle name="Обычный 3 11 34 2 2 2 4" xfId="13095"/>
    <cellStyle name="Обычный 3 11 34 2 2 3" xfId="13096"/>
    <cellStyle name="Обычный 3 11 34 2 2 3 2" xfId="13097"/>
    <cellStyle name="Обычный 3 11 34 2 2 3 2 2" xfId="13098"/>
    <cellStyle name="Обычный 3 11 34 2 2 3 3" xfId="13099"/>
    <cellStyle name="Обычный 3 11 34 2 2 4" xfId="13100"/>
    <cellStyle name="Обычный 3 11 34 2 2 4 2" xfId="13101"/>
    <cellStyle name="Обычный 3 11 34 2 2 5" xfId="13102"/>
    <cellStyle name="Обычный 3 11 34 2 3" xfId="13103"/>
    <cellStyle name="Обычный 3 11 34 2 3 2" xfId="13104"/>
    <cellStyle name="Обычный 3 11 34 2 3 2 2" xfId="13105"/>
    <cellStyle name="Обычный 3 11 34 2 3 2 2 2" xfId="13106"/>
    <cellStyle name="Обычный 3 11 34 2 3 2 2 2 2" xfId="13107"/>
    <cellStyle name="Обычный 3 11 34 2 3 2 2 3" xfId="13108"/>
    <cellStyle name="Обычный 3 11 34 2 3 2 3" xfId="13109"/>
    <cellStyle name="Обычный 3 11 34 2 3 2 3 2" xfId="13110"/>
    <cellStyle name="Обычный 3 11 34 2 3 2 4" xfId="13111"/>
    <cellStyle name="Обычный 3 11 34 2 3 3" xfId="13112"/>
    <cellStyle name="Обычный 3 11 34 2 3 3 2" xfId="13113"/>
    <cellStyle name="Обычный 3 11 34 2 3 3 2 2" xfId="13114"/>
    <cellStyle name="Обычный 3 11 34 2 3 3 3" xfId="13115"/>
    <cellStyle name="Обычный 3 11 34 2 3 4" xfId="13116"/>
    <cellStyle name="Обычный 3 11 34 2 3 4 2" xfId="13117"/>
    <cellStyle name="Обычный 3 11 34 2 3 5" xfId="13118"/>
    <cellStyle name="Обычный 3 11 34 2 4" xfId="13119"/>
    <cellStyle name="Обычный 3 11 34 2 4 2" xfId="13120"/>
    <cellStyle name="Обычный 3 11 34 2 4 2 2" xfId="13121"/>
    <cellStyle name="Обычный 3 11 34 2 4 2 2 2" xfId="13122"/>
    <cellStyle name="Обычный 3 11 34 2 4 2 3" xfId="13123"/>
    <cellStyle name="Обычный 3 11 34 2 4 3" xfId="13124"/>
    <cellStyle name="Обычный 3 11 34 2 4 3 2" xfId="13125"/>
    <cellStyle name="Обычный 3 11 34 2 4 4" xfId="13126"/>
    <cellStyle name="Обычный 3 11 34 2 5" xfId="13127"/>
    <cellStyle name="Обычный 3 11 34 2 5 2" xfId="13128"/>
    <cellStyle name="Обычный 3 11 34 2 5 2 2" xfId="13129"/>
    <cellStyle name="Обычный 3 11 34 2 5 3" xfId="13130"/>
    <cellStyle name="Обычный 3 11 34 2 6" xfId="13131"/>
    <cellStyle name="Обычный 3 11 34 2 6 2" xfId="13132"/>
    <cellStyle name="Обычный 3 11 34 2 7" xfId="13133"/>
    <cellStyle name="Обычный 3 11 34 3" xfId="13134"/>
    <cellStyle name="Обычный 3 11 34 3 2" xfId="13135"/>
    <cellStyle name="Обычный 3 11 34 3 2 2" xfId="13136"/>
    <cellStyle name="Обычный 3 11 34 3 2 2 2" xfId="13137"/>
    <cellStyle name="Обычный 3 11 34 3 2 2 2 2" xfId="13138"/>
    <cellStyle name="Обычный 3 11 34 3 2 2 3" xfId="13139"/>
    <cellStyle name="Обычный 3 11 34 3 2 3" xfId="13140"/>
    <cellStyle name="Обычный 3 11 34 3 2 3 2" xfId="13141"/>
    <cellStyle name="Обычный 3 11 34 3 2 4" xfId="13142"/>
    <cellStyle name="Обычный 3 11 34 3 3" xfId="13143"/>
    <cellStyle name="Обычный 3 11 34 3 3 2" xfId="13144"/>
    <cellStyle name="Обычный 3 11 34 3 3 2 2" xfId="13145"/>
    <cellStyle name="Обычный 3 11 34 3 3 3" xfId="13146"/>
    <cellStyle name="Обычный 3 11 34 3 4" xfId="13147"/>
    <cellStyle name="Обычный 3 11 34 3 4 2" xfId="13148"/>
    <cellStyle name="Обычный 3 11 34 3 5" xfId="13149"/>
    <cellStyle name="Обычный 3 11 34 4" xfId="13150"/>
    <cellStyle name="Обычный 3 11 34 4 2" xfId="13151"/>
    <cellStyle name="Обычный 3 11 34 4 2 2" xfId="13152"/>
    <cellStyle name="Обычный 3 11 34 4 2 2 2" xfId="13153"/>
    <cellStyle name="Обычный 3 11 34 4 2 2 2 2" xfId="13154"/>
    <cellStyle name="Обычный 3 11 34 4 2 2 3" xfId="13155"/>
    <cellStyle name="Обычный 3 11 34 4 2 3" xfId="13156"/>
    <cellStyle name="Обычный 3 11 34 4 2 3 2" xfId="13157"/>
    <cellStyle name="Обычный 3 11 34 4 2 4" xfId="13158"/>
    <cellStyle name="Обычный 3 11 34 4 3" xfId="13159"/>
    <cellStyle name="Обычный 3 11 34 4 3 2" xfId="13160"/>
    <cellStyle name="Обычный 3 11 34 4 3 2 2" xfId="13161"/>
    <cellStyle name="Обычный 3 11 34 4 3 3" xfId="13162"/>
    <cellStyle name="Обычный 3 11 34 4 4" xfId="13163"/>
    <cellStyle name="Обычный 3 11 34 4 4 2" xfId="13164"/>
    <cellStyle name="Обычный 3 11 34 4 5" xfId="13165"/>
    <cellStyle name="Обычный 3 11 34 5" xfId="13166"/>
    <cellStyle name="Обычный 3 11 34 5 2" xfId="13167"/>
    <cellStyle name="Обычный 3 11 34 5 2 2" xfId="13168"/>
    <cellStyle name="Обычный 3 11 34 5 2 2 2" xfId="13169"/>
    <cellStyle name="Обычный 3 11 34 5 2 3" xfId="13170"/>
    <cellStyle name="Обычный 3 11 34 5 3" xfId="13171"/>
    <cellStyle name="Обычный 3 11 34 5 3 2" xfId="13172"/>
    <cellStyle name="Обычный 3 11 34 5 4" xfId="13173"/>
    <cellStyle name="Обычный 3 11 34 6" xfId="13174"/>
    <cellStyle name="Обычный 3 11 34 6 2" xfId="13175"/>
    <cellStyle name="Обычный 3 11 34 6 2 2" xfId="13176"/>
    <cellStyle name="Обычный 3 11 34 6 3" xfId="13177"/>
    <cellStyle name="Обычный 3 11 34 7" xfId="13178"/>
    <cellStyle name="Обычный 3 11 34 7 2" xfId="13179"/>
    <cellStyle name="Обычный 3 11 34 8" xfId="13180"/>
    <cellStyle name="Обычный 3 11 35" xfId="13181"/>
    <cellStyle name="Обычный 3 11 35 2" xfId="13182"/>
    <cellStyle name="Обычный 3 11 35 2 2" xfId="13183"/>
    <cellStyle name="Обычный 3 11 35 2 2 2" xfId="13184"/>
    <cellStyle name="Обычный 3 11 35 2 2 2 2" xfId="13185"/>
    <cellStyle name="Обычный 3 11 35 2 2 2 2 2" xfId="13186"/>
    <cellStyle name="Обычный 3 11 35 2 2 2 2 2 2" xfId="13187"/>
    <cellStyle name="Обычный 3 11 35 2 2 2 2 3" xfId="13188"/>
    <cellStyle name="Обычный 3 11 35 2 2 2 3" xfId="13189"/>
    <cellStyle name="Обычный 3 11 35 2 2 2 3 2" xfId="13190"/>
    <cellStyle name="Обычный 3 11 35 2 2 2 4" xfId="13191"/>
    <cellStyle name="Обычный 3 11 35 2 2 3" xfId="13192"/>
    <cellStyle name="Обычный 3 11 35 2 2 3 2" xfId="13193"/>
    <cellStyle name="Обычный 3 11 35 2 2 3 2 2" xfId="13194"/>
    <cellStyle name="Обычный 3 11 35 2 2 3 3" xfId="13195"/>
    <cellStyle name="Обычный 3 11 35 2 2 4" xfId="13196"/>
    <cellStyle name="Обычный 3 11 35 2 2 4 2" xfId="13197"/>
    <cellStyle name="Обычный 3 11 35 2 2 5" xfId="13198"/>
    <cellStyle name="Обычный 3 11 35 2 3" xfId="13199"/>
    <cellStyle name="Обычный 3 11 35 2 3 2" xfId="13200"/>
    <cellStyle name="Обычный 3 11 35 2 3 2 2" xfId="13201"/>
    <cellStyle name="Обычный 3 11 35 2 3 2 2 2" xfId="13202"/>
    <cellStyle name="Обычный 3 11 35 2 3 2 2 2 2" xfId="13203"/>
    <cellStyle name="Обычный 3 11 35 2 3 2 2 3" xfId="13204"/>
    <cellStyle name="Обычный 3 11 35 2 3 2 3" xfId="13205"/>
    <cellStyle name="Обычный 3 11 35 2 3 2 3 2" xfId="13206"/>
    <cellStyle name="Обычный 3 11 35 2 3 2 4" xfId="13207"/>
    <cellStyle name="Обычный 3 11 35 2 3 3" xfId="13208"/>
    <cellStyle name="Обычный 3 11 35 2 3 3 2" xfId="13209"/>
    <cellStyle name="Обычный 3 11 35 2 3 3 2 2" xfId="13210"/>
    <cellStyle name="Обычный 3 11 35 2 3 3 3" xfId="13211"/>
    <cellStyle name="Обычный 3 11 35 2 3 4" xfId="13212"/>
    <cellStyle name="Обычный 3 11 35 2 3 4 2" xfId="13213"/>
    <cellStyle name="Обычный 3 11 35 2 3 5" xfId="13214"/>
    <cellStyle name="Обычный 3 11 35 2 4" xfId="13215"/>
    <cellStyle name="Обычный 3 11 35 2 4 2" xfId="13216"/>
    <cellStyle name="Обычный 3 11 35 2 4 2 2" xfId="13217"/>
    <cellStyle name="Обычный 3 11 35 2 4 2 2 2" xfId="13218"/>
    <cellStyle name="Обычный 3 11 35 2 4 2 3" xfId="13219"/>
    <cellStyle name="Обычный 3 11 35 2 4 3" xfId="13220"/>
    <cellStyle name="Обычный 3 11 35 2 4 3 2" xfId="13221"/>
    <cellStyle name="Обычный 3 11 35 2 4 4" xfId="13222"/>
    <cellStyle name="Обычный 3 11 35 2 5" xfId="13223"/>
    <cellStyle name="Обычный 3 11 35 2 5 2" xfId="13224"/>
    <cellStyle name="Обычный 3 11 35 2 5 2 2" xfId="13225"/>
    <cellStyle name="Обычный 3 11 35 2 5 3" xfId="13226"/>
    <cellStyle name="Обычный 3 11 35 2 6" xfId="13227"/>
    <cellStyle name="Обычный 3 11 35 2 6 2" xfId="13228"/>
    <cellStyle name="Обычный 3 11 35 2 7" xfId="13229"/>
    <cellStyle name="Обычный 3 11 35 3" xfId="13230"/>
    <cellStyle name="Обычный 3 11 35 3 2" xfId="13231"/>
    <cellStyle name="Обычный 3 11 35 3 2 2" xfId="13232"/>
    <cellStyle name="Обычный 3 11 35 3 2 2 2" xfId="13233"/>
    <cellStyle name="Обычный 3 11 35 3 2 2 2 2" xfId="13234"/>
    <cellStyle name="Обычный 3 11 35 3 2 2 3" xfId="13235"/>
    <cellStyle name="Обычный 3 11 35 3 2 3" xfId="13236"/>
    <cellStyle name="Обычный 3 11 35 3 2 3 2" xfId="13237"/>
    <cellStyle name="Обычный 3 11 35 3 2 4" xfId="13238"/>
    <cellStyle name="Обычный 3 11 35 3 3" xfId="13239"/>
    <cellStyle name="Обычный 3 11 35 3 3 2" xfId="13240"/>
    <cellStyle name="Обычный 3 11 35 3 3 2 2" xfId="13241"/>
    <cellStyle name="Обычный 3 11 35 3 3 3" xfId="13242"/>
    <cellStyle name="Обычный 3 11 35 3 4" xfId="13243"/>
    <cellStyle name="Обычный 3 11 35 3 4 2" xfId="13244"/>
    <cellStyle name="Обычный 3 11 35 3 5" xfId="13245"/>
    <cellStyle name="Обычный 3 11 35 4" xfId="13246"/>
    <cellStyle name="Обычный 3 11 35 4 2" xfId="13247"/>
    <cellStyle name="Обычный 3 11 35 4 2 2" xfId="13248"/>
    <cellStyle name="Обычный 3 11 35 4 2 2 2" xfId="13249"/>
    <cellStyle name="Обычный 3 11 35 4 2 2 2 2" xfId="13250"/>
    <cellStyle name="Обычный 3 11 35 4 2 2 3" xfId="13251"/>
    <cellStyle name="Обычный 3 11 35 4 2 3" xfId="13252"/>
    <cellStyle name="Обычный 3 11 35 4 2 3 2" xfId="13253"/>
    <cellStyle name="Обычный 3 11 35 4 2 4" xfId="13254"/>
    <cellStyle name="Обычный 3 11 35 4 3" xfId="13255"/>
    <cellStyle name="Обычный 3 11 35 4 3 2" xfId="13256"/>
    <cellStyle name="Обычный 3 11 35 4 3 2 2" xfId="13257"/>
    <cellStyle name="Обычный 3 11 35 4 3 3" xfId="13258"/>
    <cellStyle name="Обычный 3 11 35 4 4" xfId="13259"/>
    <cellStyle name="Обычный 3 11 35 4 4 2" xfId="13260"/>
    <cellStyle name="Обычный 3 11 35 4 5" xfId="13261"/>
    <cellStyle name="Обычный 3 11 35 5" xfId="13262"/>
    <cellStyle name="Обычный 3 11 35 5 2" xfId="13263"/>
    <cellStyle name="Обычный 3 11 35 5 2 2" xfId="13264"/>
    <cellStyle name="Обычный 3 11 35 5 2 2 2" xfId="13265"/>
    <cellStyle name="Обычный 3 11 35 5 2 3" xfId="13266"/>
    <cellStyle name="Обычный 3 11 35 5 3" xfId="13267"/>
    <cellStyle name="Обычный 3 11 35 5 3 2" xfId="13268"/>
    <cellStyle name="Обычный 3 11 35 5 4" xfId="13269"/>
    <cellStyle name="Обычный 3 11 35 6" xfId="13270"/>
    <cellStyle name="Обычный 3 11 35 6 2" xfId="13271"/>
    <cellStyle name="Обычный 3 11 35 6 2 2" xfId="13272"/>
    <cellStyle name="Обычный 3 11 35 6 3" xfId="13273"/>
    <cellStyle name="Обычный 3 11 35 7" xfId="13274"/>
    <cellStyle name="Обычный 3 11 35 7 2" xfId="13275"/>
    <cellStyle name="Обычный 3 11 35 8" xfId="13276"/>
    <cellStyle name="Обычный 3 11 36" xfId="13277"/>
    <cellStyle name="Обычный 3 11 36 2" xfId="13278"/>
    <cellStyle name="Обычный 3 11 36 2 2" xfId="13279"/>
    <cellStyle name="Обычный 3 11 36 2 2 2" xfId="13280"/>
    <cellStyle name="Обычный 3 11 36 2 2 2 2" xfId="13281"/>
    <cellStyle name="Обычный 3 11 36 2 2 2 2 2" xfId="13282"/>
    <cellStyle name="Обычный 3 11 36 2 2 2 2 2 2" xfId="13283"/>
    <cellStyle name="Обычный 3 11 36 2 2 2 2 3" xfId="13284"/>
    <cellStyle name="Обычный 3 11 36 2 2 2 3" xfId="13285"/>
    <cellStyle name="Обычный 3 11 36 2 2 2 3 2" xfId="13286"/>
    <cellStyle name="Обычный 3 11 36 2 2 2 4" xfId="13287"/>
    <cellStyle name="Обычный 3 11 36 2 2 3" xfId="13288"/>
    <cellStyle name="Обычный 3 11 36 2 2 3 2" xfId="13289"/>
    <cellStyle name="Обычный 3 11 36 2 2 3 2 2" xfId="13290"/>
    <cellStyle name="Обычный 3 11 36 2 2 3 3" xfId="13291"/>
    <cellStyle name="Обычный 3 11 36 2 2 4" xfId="13292"/>
    <cellStyle name="Обычный 3 11 36 2 2 4 2" xfId="13293"/>
    <cellStyle name="Обычный 3 11 36 2 2 5" xfId="13294"/>
    <cellStyle name="Обычный 3 11 36 2 3" xfId="13295"/>
    <cellStyle name="Обычный 3 11 36 2 3 2" xfId="13296"/>
    <cellStyle name="Обычный 3 11 36 2 3 2 2" xfId="13297"/>
    <cellStyle name="Обычный 3 11 36 2 3 2 2 2" xfId="13298"/>
    <cellStyle name="Обычный 3 11 36 2 3 2 2 2 2" xfId="13299"/>
    <cellStyle name="Обычный 3 11 36 2 3 2 2 3" xfId="13300"/>
    <cellStyle name="Обычный 3 11 36 2 3 2 3" xfId="13301"/>
    <cellStyle name="Обычный 3 11 36 2 3 2 3 2" xfId="13302"/>
    <cellStyle name="Обычный 3 11 36 2 3 2 4" xfId="13303"/>
    <cellStyle name="Обычный 3 11 36 2 3 3" xfId="13304"/>
    <cellStyle name="Обычный 3 11 36 2 3 3 2" xfId="13305"/>
    <cellStyle name="Обычный 3 11 36 2 3 3 2 2" xfId="13306"/>
    <cellStyle name="Обычный 3 11 36 2 3 3 3" xfId="13307"/>
    <cellStyle name="Обычный 3 11 36 2 3 4" xfId="13308"/>
    <cellStyle name="Обычный 3 11 36 2 3 4 2" xfId="13309"/>
    <cellStyle name="Обычный 3 11 36 2 3 5" xfId="13310"/>
    <cellStyle name="Обычный 3 11 36 2 4" xfId="13311"/>
    <cellStyle name="Обычный 3 11 36 2 4 2" xfId="13312"/>
    <cellStyle name="Обычный 3 11 36 2 4 2 2" xfId="13313"/>
    <cellStyle name="Обычный 3 11 36 2 4 2 2 2" xfId="13314"/>
    <cellStyle name="Обычный 3 11 36 2 4 2 3" xfId="13315"/>
    <cellStyle name="Обычный 3 11 36 2 4 3" xfId="13316"/>
    <cellStyle name="Обычный 3 11 36 2 4 3 2" xfId="13317"/>
    <cellStyle name="Обычный 3 11 36 2 4 4" xfId="13318"/>
    <cellStyle name="Обычный 3 11 36 2 5" xfId="13319"/>
    <cellStyle name="Обычный 3 11 36 2 5 2" xfId="13320"/>
    <cellStyle name="Обычный 3 11 36 2 5 2 2" xfId="13321"/>
    <cellStyle name="Обычный 3 11 36 2 5 3" xfId="13322"/>
    <cellStyle name="Обычный 3 11 36 2 6" xfId="13323"/>
    <cellStyle name="Обычный 3 11 36 2 6 2" xfId="13324"/>
    <cellStyle name="Обычный 3 11 36 2 7" xfId="13325"/>
    <cellStyle name="Обычный 3 11 36 3" xfId="13326"/>
    <cellStyle name="Обычный 3 11 36 3 2" xfId="13327"/>
    <cellStyle name="Обычный 3 11 36 3 2 2" xfId="13328"/>
    <cellStyle name="Обычный 3 11 36 3 2 2 2" xfId="13329"/>
    <cellStyle name="Обычный 3 11 36 3 2 2 2 2" xfId="13330"/>
    <cellStyle name="Обычный 3 11 36 3 2 2 3" xfId="13331"/>
    <cellStyle name="Обычный 3 11 36 3 2 3" xfId="13332"/>
    <cellStyle name="Обычный 3 11 36 3 2 3 2" xfId="13333"/>
    <cellStyle name="Обычный 3 11 36 3 2 4" xfId="13334"/>
    <cellStyle name="Обычный 3 11 36 3 3" xfId="13335"/>
    <cellStyle name="Обычный 3 11 36 3 3 2" xfId="13336"/>
    <cellStyle name="Обычный 3 11 36 3 3 2 2" xfId="13337"/>
    <cellStyle name="Обычный 3 11 36 3 3 3" xfId="13338"/>
    <cellStyle name="Обычный 3 11 36 3 4" xfId="13339"/>
    <cellStyle name="Обычный 3 11 36 3 4 2" xfId="13340"/>
    <cellStyle name="Обычный 3 11 36 3 5" xfId="13341"/>
    <cellStyle name="Обычный 3 11 36 4" xfId="13342"/>
    <cellStyle name="Обычный 3 11 36 4 2" xfId="13343"/>
    <cellStyle name="Обычный 3 11 36 4 2 2" xfId="13344"/>
    <cellStyle name="Обычный 3 11 36 4 2 2 2" xfId="13345"/>
    <cellStyle name="Обычный 3 11 36 4 2 2 2 2" xfId="13346"/>
    <cellStyle name="Обычный 3 11 36 4 2 2 3" xfId="13347"/>
    <cellStyle name="Обычный 3 11 36 4 2 3" xfId="13348"/>
    <cellStyle name="Обычный 3 11 36 4 2 3 2" xfId="13349"/>
    <cellStyle name="Обычный 3 11 36 4 2 4" xfId="13350"/>
    <cellStyle name="Обычный 3 11 36 4 3" xfId="13351"/>
    <cellStyle name="Обычный 3 11 36 4 3 2" xfId="13352"/>
    <cellStyle name="Обычный 3 11 36 4 3 2 2" xfId="13353"/>
    <cellStyle name="Обычный 3 11 36 4 3 3" xfId="13354"/>
    <cellStyle name="Обычный 3 11 36 4 4" xfId="13355"/>
    <cellStyle name="Обычный 3 11 36 4 4 2" xfId="13356"/>
    <cellStyle name="Обычный 3 11 36 4 5" xfId="13357"/>
    <cellStyle name="Обычный 3 11 36 5" xfId="13358"/>
    <cellStyle name="Обычный 3 11 36 5 2" xfId="13359"/>
    <cellStyle name="Обычный 3 11 36 5 2 2" xfId="13360"/>
    <cellStyle name="Обычный 3 11 36 5 2 2 2" xfId="13361"/>
    <cellStyle name="Обычный 3 11 36 5 2 3" xfId="13362"/>
    <cellStyle name="Обычный 3 11 36 5 3" xfId="13363"/>
    <cellStyle name="Обычный 3 11 36 5 3 2" xfId="13364"/>
    <cellStyle name="Обычный 3 11 36 5 4" xfId="13365"/>
    <cellStyle name="Обычный 3 11 36 6" xfId="13366"/>
    <cellStyle name="Обычный 3 11 36 6 2" xfId="13367"/>
    <cellStyle name="Обычный 3 11 36 6 2 2" xfId="13368"/>
    <cellStyle name="Обычный 3 11 36 6 3" xfId="13369"/>
    <cellStyle name="Обычный 3 11 36 7" xfId="13370"/>
    <cellStyle name="Обычный 3 11 36 7 2" xfId="13371"/>
    <cellStyle name="Обычный 3 11 36 8" xfId="13372"/>
    <cellStyle name="Обычный 3 11 37" xfId="13373"/>
    <cellStyle name="Обычный 3 11 37 2" xfId="13374"/>
    <cellStyle name="Обычный 3 11 37 2 2" xfId="13375"/>
    <cellStyle name="Обычный 3 11 37 2 2 2" xfId="13376"/>
    <cellStyle name="Обычный 3 11 37 2 2 2 2" xfId="13377"/>
    <cellStyle name="Обычный 3 11 37 2 2 2 2 2" xfId="13378"/>
    <cellStyle name="Обычный 3 11 37 2 2 2 2 2 2" xfId="13379"/>
    <cellStyle name="Обычный 3 11 37 2 2 2 2 3" xfId="13380"/>
    <cellStyle name="Обычный 3 11 37 2 2 2 3" xfId="13381"/>
    <cellStyle name="Обычный 3 11 37 2 2 2 3 2" xfId="13382"/>
    <cellStyle name="Обычный 3 11 37 2 2 2 4" xfId="13383"/>
    <cellStyle name="Обычный 3 11 37 2 2 3" xfId="13384"/>
    <cellStyle name="Обычный 3 11 37 2 2 3 2" xfId="13385"/>
    <cellStyle name="Обычный 3 11 37 2 2 3 2 2" xfId="13386"/>
    <cellStyle name="Обычный 3 11 37 2 2 3 3" xfId="13387"/>
    <cellStyle name="Обычный 3 11 37 2 2 4" xfId="13388"/>
    <cellStyle name="Обычный 3 11 37 2 2 4 2" xfId="13389"/>
    <cellStyle name="Обычный 3 11 37 2 2 5" xfId="13390"/>
    <cellStyle name="Обычный 3 11 37 2 3" xfId="13391"/>
    <cellStyle name="Обычный 3 11 37 2 3 2" xfId="13392"/>
    <cellStyle name="Обычный 3 11 37 2 3 2 2" xfId="13393"/>
    <cellStyle name="Обычный 3 11 37 2 3 2 2 2" xfId="13394"/>
    <cellStyle name="Обычный 3 11 37 2 3 2 2 2 2" xfId="13395"/>
    <cellStyle name="Обычный 3 11 37 2 3 2 2 3" xfId="13396"/>
    <cellStyle name="Обычный 3 11 37 2 3 2 3" xfId="13397"/>
    <cellStyle name="Обычный 3 11 37 2 3 2 3 2" xfId="13398"/>
    <cellStyle name="Обычный 3 11 37 2 3 2 4" xfId="13399"/>
    <cellStyle name="Обычный 3 11 37 2 3 3" xfId="13400"/>
    <cellStyle name="Обычный 3 11 37 2 3 3 2" xfId="13401"/>
    <cellStyle name="Обычный 3 11 37 2 3 3 2 2" xfId="13402"/>
    <cellStyle name="Обычный 3 11 37 2 3 3 3" xfId="13403"/>
    <cellStyle name="Обычный 3 11 37 2 3 4" xfId="13404"/>
    <cellStyle name="Обычный 3 11 37 2 3 4 2" xfId="13405"/>
    <cellStyle name="Обычный 3 11 37 2 3 5" xfId="13406"/>
    <cellStyle name="Обычный 3 11 37 2 4" xfId="13407"/>
    <cellStyle name="Обычный 3 11 37 2 4 2" xfId="13408"/>
    <cellStyle name="Обычный 3 11 37 2 4 2 2" xfId="13409"/>
    <cellStyle name="Обычный 3 11 37 2 4 2 2 2" xfId="13410"/>
    <cellStyle name="Обычный 3 11 37 2 4 2 3" xfId="13411"/>
    <cellStyle name="Обычный 3 11 37 2 4 3" xfId="13412"/>
    <cellStyle name="Обычный 3 11 37 2 4 3 2" xfId="13413"/>
    <cellStyle name="Обычный 3 11 37 2 4 4" xfId="13414"/>
    <cellStyle name="Обычный 3 11 37 2 5" xfId="13415"/>
    <cellStyle name="Обычный 3 11 37 2 5 2" xfId="13416"/>
    <cellStyle name="Обычный 3 11 37 2 5 2 2" xfId="13417"/>
    <cellStyle name="Обычный 3 11 37 2 5 3" xfId="13418"/>
    <cellStyle name="Обычный 3 11 37 2 6" xfId="13419"/>
    <cellStyle name="Обычный 3 11 37 2 6 2" xfId="13420"/>
    <cellStyle name="Обычный 3 11 37 2 7" xfId="13421"/>
    <cellStyle name="Обычный 3 11 37 3" xfId="13422"/>
    <cellStyle name="Обычный 3 11 37 3 2" xfId="13423"/>
    <cellStyle name="Обычный 3 11 37 3 2 2" xfId="13424"/>
    <cellStyle name="Обычный 3 11 37 3 2 2 2" xfId="13425"/>
    <cellStyle name="Обычный 3 11 37 3 2 2 2 2" xfId="13426"/>
    <cellStyle name="Обычный 3 11 37 3 2 2 3" xfId="13427"/>
    <cellStyle name="Обычный 3 11 37 3 2 3" xfId="13428"/>
    <cellStyle name="Обычный 3 11 37 3 2 3 2" xfId="13429"/>
    <cellStyle name="Обычный 3 11 37 3 2 4" xfId="13430"/>
    <cellStyle name="Обычный 3 11 37 3 3" xfId="13431"/>
    <cellStyle name="Обычный 3 11 37 3 3 2" xfId="13432"/>
    <cellStyle name="Обычный 3 11 37 3 3 2 2" xfId="13433"/>
    <cellStyle name="Обычный 3 11 37 3 3 3" xfId="13434"/>
    <cellStyle name="Обычный 3 11 37 3 4" xfId="13435"/>
    <cellStyle name="Обычный 3 11 37 3 4 2" xfId="13436"/>
    <cellStyle name="Обычный 3 11 37 3 5" xfId="13437"/>
    <cellStyle name="Обычный 3 11 37 4" xfId="13438"/>
    <cellStyle name="Обычный 3 11 37 4 2" xfId="13439"/>
    <cellStyle name="Обычный 3 11 37 4 2 2" xfId="13440"/>
    <cellStyle name="Обычный 3 11 37 4 2 2 2" xfId="13441"/>
    <cellStyle name="Обычный 3 11 37 4 2 2 2 2" xfId="13442"/>
    <cellStyle name="Обычный 3 11 37 4 2 2 3" xfId="13443"/>
    <cellStyle name="Обычный 3 11 37 4 2 3" xfId="13444"/>
    <cellStyle name="Обычный 3 11 37 4 2 3 2" xfId="13445"/>
    <cellStyle name="Обычный 3 11 37 4 2 4" xfId="13446"/>
    <cellStyle name="Обычный 3 11 37 4 3" xfId="13447"/>
    <cellStyle name="Обычный 3 11 37 4 3 2" xfId="13448"/>
    <cellStyle name="Обычный 3 11 37 4 3 2 2" xfId="13449"/>
    <cellStyle name="Обычный 3 11 37 4 3 3" xfId="13450"/>
    <cellStyle name="Обычный 3 11 37 4 4" xfId="13451"/>
    <cellStyle name="Обычный 3 11 37 4 4 2" xfId="13452"/>
    <cellStyle name="Обычный 3 11 37 4 5" xfId="13453"/>
    <cellStyle name="Обычный 3 11 37 5" xfId="13454"/>
    <cellStyle name="Обычный 3 11 37 5 2" xfId="13455"/>
    <cellStyle name="Обычный 3 11 37 5 2 2" xfId="13456"/>
    <cellStyle name="Обычный 3 11 37 5 2 2 2" xfId="13457"/>
    <cellStyle name="Обычный 3 11 37 5 2 3" xfId="13458"/>
    <cellStyle name="Обычный 3 11 37 5 3" xfId="13459"/>
    <cellStyle name="Обычный 3 11 37 5 3 2" xfId="13460"/>
    <cellStyle name="Обычный 3 11 37 5 4" xfId="13461"/>
    <cellStyle name="Обычный 3 11 37 6" xfId="13462"/>
    <cellStyle name="Обычный 3 11 37 6 2" xfId="13463"/>
    <cellStyle name="Обычный 3 11 37 6 2 2" xfId="13464"/>
    <cellStyle name="Обычный 3 11 37 6 3" xfId="13465"/>
    <cellStyle name="Обычный 3 11 37 7" xfId="13466"/>
    <cellStyle name="Обычный 3 11 37 7 2" xfId="13467"/>
    <cellStyle name="Обычный 3 11 37 8" xfId="13468"/>
    <cellStyle name="Обычный 3 11 38" xfId="13469"/>
    <cellStyle name="Обычный 3 11 38 2" xfId="13470"/>
    <cellStyle name="Обычный 3 11 38 2 2" xfId="13471"/>
    <cellStyle name="Обычный 3 11 38 2 2 2" xfId="13472"/>
    <cellStyle name="Обычный 3 11 38 2 2 2 2" xfId="13473"/>
    <cellStyle name="Обычный 3 11 38 2 2 2 2 2" xfId="13474"/>
    <cellStyle name="Обычный 3 11 38 2 2 2 2 2 2" xfId="13475"/>
    <cellStyle name="Обычный 3 11 38 2 2 2 2 3" xfId="13476"/>
    <cellStyle name="Обычный 3 11 38 2 2 2 3" xfId="13477"/>
    <cellStyle name="Обычный 3 11 38 2 2 2 3 2" xfId="13478"/>
    <cellStyle name="Обычный 3 11 38 2 2 2 4" xfId="13479"/>
    <cellStyle name="Обычный 3 11 38 2 2 3" xfId="13480"/>
    <cellStyle name="Обычный 3 11 38 2 2 3 2" xfId="13481"/>
    <cellStyle name="Обычный 3 11 38 2 2 3 2 2" xfId="13482"/>
    <cellStyle name="Обычный 3 11 38 2 2 3 3" xfId="13483"/>
    <cellStyle name="Обычный 3 11 38 2 2 4" xfId="13484"/>
    <cellStyle name="Обычный 3 11 38 2 2 4 2" xfId="13485"/>
    <cellStyle name="Обычный 3 11 38 2 2 5" xfId="13486"/>
    <cellStyle name="Обычный 3 11 38 2 3" xfId="13487"/>
    <cellStyle name="Обычный 3 11 38 2 3 2" xfId="13488"/>
    <cellStyle name="Обычный 3 11 38 2 3 2 2" xfId="13489"/>
    <cellStyle name="Обычный 3 11 38 2 3 2 2 2" xfId="13490"/>
    <cellStyle name="Обычный 3 11 38 2 3 2 2 2 2" xfId="13491"/>
    <cellStyle name="Обычный 3 11 38 2 3 2 2 3" xfId="13492"/>
    <cellStyle name="Обычный 3 11 38 2 3 2 3" xfId="13493"/>
    <cellStyle name="Обычный 3 11 38 2 3 2 3 2" xfId="13494"/>
    <cellStyle name="Обычный 3 11 38 2 3 2 4" xfId="13495"/>
    <cellStyle name="Обычный 3 11 38 2 3 3" xfId="13496"/>
    <cellStyle name="Обычный 3 11 38 2 3 3 2" xfId="13497"/>
    <cellStyle name="Обычный 3 11 38 2 3 3 2 2" xfId="13498"/>
    <cellStyle name="Обычный 3 11 38 2 3 3 3" xfId="13499"/>
    <cellStyle name="Обычный 3 11 38 2 3 4" xfId="13500"/>
    <cellStyle name="Обычный 3 11 38 2 3 4 2" xfId="13501"/>
    <cellStyle name="Обычный 3 11 38 2 3 5" xfId="13502"/>
    <cellStyle name="Обычный 3 11 38 2 4" xfId="13503"/>
    <cellStyle name="Обычный 3 11 38 2 4 2" xfId="13504"/>
    <cellStyle name="Обычный 3 11 38 2 4 2 2" xfId="13505"/>
    <cellStyle name="Обычный 3 11 38 2 4 2 2 2" xfId="13506"/>
    <cellStyle name="Обычный 3 11 38 2 4 2 3" xfId="13507"/>
    <cellStyle name="Обычный 3 11 38 2 4 3" xfId="13508"/>
    <cellStyle name="Обычный 3 11 38 2 4 3 2" xfId="13509"/>
    <cellStyle name="Обычный 3 11 38 2 4 4" xfId="13510"/>
    <cellStyle name="Обычный 3 11 38 2 5" xfId="13511"/>
    <cellStyle name="Обычный 3 11 38 2 5 2" xfId="13512"/>
    <cellStyle name="Обычный 3 11 38 2 5 2 2" xfId="13513"/>
    <cellStyle name="Обычный 3 11 38 2 5 3" xfId="13514"/>
    <cellStyle name="Обычный 3 11 38 2 6" xfId="13515"/>
    <cellStyle name="Обычный 3 11 38 2 6 2" xfId="13516"/>
    <cellStyle name="Обычный 3 11 38 2 7" xfId="13517"/>
    <cellStyle name="Обычный 3 11 38 3" xfId="13518"/>
    <cellStyle name="Обычный 3 11 38 3 2" xfId="13519"/>
    <cellStyle name="Обычный 3 11 38 3 2 2" xfId="13520"/>
    <cellStyle name="Обычный 3 11 38 3 2 2 2" xfId="13521"/>
    <cellStyle name="Обычный 3 11 38 3 2 2 2 2" xfId="13522"/>
    <cellStyle name="Обычный 3 11 38 3 2 2 3" xfId="13523"/>
    <cellStyle name="Обычный 3 11 38 3 2 3" xfId="13524"/>
    <cellStyle name="Обычный 3 11 38 3 2 3 2" xfId="13525"/>
    <cellStyle name="Обычный 3 11 38 3 2 4" xfId="13526"/>
    <cellStyle name="Обычный 3 11 38 3 3" xfId="13527"/>
    <cellStyle name="Обычный 3 11 38 3 3 2" xfId="13528"/>
    <cellStyle name="Обычный 3 11 38 3 3 2 2" xfId="13529"/>
    <cellStyle name="Обычный 3 11 38 3 3 3" xfId="13530"/>
    <cellStyle name="Обычный 3 11 38 3 4" xfId="13531"/>
    <cellStyle name="Обычный 3 11 38 3 4 2" xfId="13532"/>
    <cellStyle name="Обычный 3 11 38 3 5" xfId="13533"/>
    <cellStyle name="Обычный 3 11 38 4" xfId="13534"/>
    <cellStyle name="Обычный 3 11 38 4 2" xfId="13535"/>
    <cellStyle name="Обычный 3 11 38 4 2 2" xfId="13536"/>
    <cellStyle name="Обычный 3 11 38 4 2 2 2" xfId="13537"/>
    <cellStyle name="Обычный 3 11 38 4 2 2 2 2" xfId="13538"/>
    <cellStyle name="Обычный 3 11 38 4 2 2 3" xfId="13539"/>
    <cellStyle name="Обычный 3 11 38 4 2 3" xfId="13540"/>
    <cellStyle name="Обычный 3 11 38 4 2 3 2" xfId="13541"/>
    <cellStyle name="Обычный 3 11 38 4 2 4" xfId="13542"/>
    <cellStyle name="Обычный 3 11 38 4 3" xfId="13543"/>
    <cellStyle name="Обычный 3 11 38 4 3 2" xfId="13544"/>
    <cellStyle name="Обычный 3 11 38 4 3 2 2" xfId="13545"/>
    <cellStyle name="Обычный 3 11 38 4 3 3" xfId="13546"/>
    <cellStyle name="Обычный 3 11 38 4 4" xfId="13547"/>
    <cellStyle name="Обычный 3 11 38 4 4 2" xfId="13548"/>
    <cellStyle name="Обычный 3 11 38 4 5" xfId="13549"/>
    <cellStyle name="Обычный 3 11 38 5" xfId="13550"/>
    <cellStyle name="Обычный 3 11 38 5 2" xfId="13551"/>
    <cellStyle name="Обычный 3 11 38 5 2 2" xfId="13552"/>
    <cellStyle name="Обычный 3 11 38 5 2 2 2" xfId="13553"/>
    <cellStyle name="Обычный 3 11 38 5 2 3" xfId="13554"/>
    <cellStyle name="Обычный 3 11 38 5 3" xfId="13555"/>
    <cellStyle name="Обычный 3 11 38 5 3 2" xfId="13556"/>
    <cellStyle name="Обычный 3 11 38 5 4" xfId="13557"/>
    <cellStyle name="Обычный 3 11 38 6" xfId="13558"/>
    <cellStyle name="Обычный 3 11 38 6 2" xfId="13559"/>
    <cellStyle name="Обычный 3 11 38 6 2 2" xfId="13560"/>
    <cellStyle name="Обычный 3 11 38 6 3" xfId="13561"/>
    <cellStyle name="Обычный 3 11 38 7" xfId="13562"/>
    <cellStyle name="Обычный 3 11 38 7 2" xfId="13563"/>
    <cellStyle name="Обычный 3 11 38 8" xfId="13564"/>
    <cellStyle name="Обычный 3 11 39" xfId="13565"/>
    <cellStyle name="Обычный 3 11 39 2" xfId="13566"/>
    <cellStyle name="Обычный 3 11 39 2 2" xfId="13567"/>
    <cellStyle name="Обычный 3 11 39 2 2 2" xfId="13568"/>
    <cellStyle name="Обычный 3 11 39 2 2 2 2" xfId="13569"/>
    <cellStyle name="Обычный 3 11 39 2 2 2 2 2" xfId="13570"/>
    <cellStyle name="Обычный 3 11 39 2 2 2 2 2 2" xfId="13571"/>
    <cellStyle name="Обычный 3 11 39 2 2 2 2 3" xfId="13572"/>
    <cellStyle name="Обычный 3 11 39 2 2 2 3" xfId="13573"/>
    <cellStyle name="Обычный 3 11 39 2 2 2 3 2" xfId="13574"/>
    <cellStyle name="Обычный 3 11 39 2 2 2 4" xfId="13575"/>
    <cellStyle name="Обычный 3 11 39 2 2 3" xfId="13576"/>
    <cellStyle name="Обычный 3 11 39 2 2 3 2" xfId="13577"/>
    <cellStyle name="Обычный 3 11 39 2 2 3 2 2" xfId="13578"/>
    <cellStyle name="Обычный 3 11 39 2 2 3 3" xfId="13579"/>
    <cellStyle name="Обычный 3 11 39 2 2 4" xfId="13580"/>
    <cellStyle name="Обычный 3 11 39 2 2 4 2" xfId="13581"/>
    <cellStyle name="Обычный 3 11 39 2 2 5" xfId="13582"/>
    <cellStyle name="Обычный 3 11 39 2 3" xfId="13583"/>
    <cellStyle name="Обычный 3 11 39 2 3 2" xfId="13584"/>
    <cellStyle name="Обычный 3 11 39 2 3 2 2" xfId="13585"/>
    <cellStyle name="Обычный 3 11 39 2 3 2 2 2" xfId="13586"/>
    <cellStyle name="Обычный 3 11 39 2 3 2 2 2 2" xfId="13587"/>
    <cellStyle name="Обычный 3 11 39 2 3 2 2 3" xfId="13588"/>
    <cellStyle name="Обычный 3 11 39 2 3 2 3" xfId="13589"/>
    <cellStyle name="Обычный 3 11 39 2 3 2 3 2" xfId="13590"/>
    <cellStyle name="Обычный 3 11 39 2 3 2 4" xfId="13591"/>
    <cellStyle name="Обычный 3 11 39 2 3 3" xfId="13592"/>
    <cellStyle name="Обычный 3 11 39 2 3 3 2" xfId="13593"/>
    <cellStyle name="Обычный 3 11 39 2 3 3 2 2" xfId="13594"/>
    <cellStyle name="Обычный 3 11 39 2 3 3 3" xfId="13595"/>
    <cellStyle name="Обычный 3 11 39 2 3 4" xfId="13596"/>
    <cellStyle name="Обычный 3 11 39 2 3 4 2" xfId="13597"/>
    <cellStyle name="Обычный 3 11 39 2 3 5" xfId="13598"/>
    <cellStyle name="Обычный 3 11 39 2 4" xfId="13599"/>
    <cellStyle name="Обычный 3 11 39 2 4 2" xfId="13600"/>
    <cellStyle name="Обычный 3 11 39 2 4 2 2" xfId="13601"/>
    <cellStyle name="Обычный 3 11 39 2 4 2 2 2" xfId="13602"/>
    <cellStyle name="Обычный 3 11 39 2 4 2 3" xfId="13603"/>
    <cellStyle name="Обычный 3 11 39 2 4 3" xfId="13604"/>
    <cellStyle name="Обычный 3 11 39 2 4 3 2" xfId="13605"/>
    <cellStyle name="Обычный 3 11 39 2 4 4" xfId="13606"/>
    <cellStyle name="Обычный 3 11 39 2 5" xfId="13607"/>
    <cellStyle name="Обычный 3 11 39 2 5 2" xfId="13608"/>
    <cellStyle name="Обычный 3 11 39 2 5 2 2" xfId="13609"/>
    <cellStyle name="Обычный 3 11 39 2 5 3" xfId="13610"/>
    <cellStyle name="Обычный 3 11 39 2 6" xfId="13611"/>
    <cellStyle name="Обычный 3 11 39 2 6 2" xfId="13612"/>
    <cellStyle name="Обычный 3 11 39 2 7" xfId="13613"/>
    <cellStyle name="Обычный 3 11 39 3" xfId="13614"/>
    <cellStyle name="Обычный 3 11 39 3 2" xfId="13615"/>
    <cellStyle name="Обычный 3 11 39 3 2 2" xfId="13616"/>
    <cellStyle name="Обычный 3 11 39 3 2 2 2" xfId="13617"/>
    <cellStyle name="Обычный 3 11 39 3 2 2 2 2" xfId="13618"/>
    <cellStyle name="Обычный 3 11 39 3 2 2 3" xfId="13619"/>
    <cellStyle name="Обычный 3 11 39 3 2 3" xfId="13620"/>
    <cellStyle name="Обычный 3 11 39 3 2 3 2" xfId="13621"/>
    <cellStyle name="Обычный 3 11 39 3 2 4" xfId="13622"/>
    <cellStyle name="Обычный 3 11 39 3 3" xfId="13623"/>
    <cellStyle name="Обычный 3 11 39 3 3 2" xfId="13624"/>
    <cellStyle name="Обычный 3 11 39 3 3 2 2" xfId="13625"/>
    <cellStyle name="Обычный 3 11 39 3 3 3" xfId="13626"/>
    <cellStyle name="Обычный 3 11 39 3 4" xfId="13627"/>
    <cellStyle name="Обычный 3 11 39 3 4 2" xfId="13628"/>
    <cellStyle name="Обычный 3 11 39 3 5" xfId="13629"/>
    <cellStyle name="Обычный 3 11 39 4" xfId="13630"/>
    <cellStyle name="Обычный 3 11 39 4 2" xfId="13631"/>
    <cellStyle name="Обычный 3 11 39 4 2 2" xfId="13632"/>
    <cellStyle name="Обычный 3 11 39 4 2 2 2" xfId="13633"/>
    <cellStyle name="Обычный 3 11 39 4 2 2 2 2" xfId="13634"/>
    <cellStyle name="Обычный 3 11 39 4 2 2 3" xfId="13635"/>
    <cellStyle name="Обычный 3 11 39 4 2 3" xfId="13636"/>
    <cellStyle name="Обычный 3 11 39 4 2 3 2" xfId="13637"/>
    <cellStyle name="Обычный 3 11 39 4 2 4" xfId="13638"/>
    <cellStyle name="Обычный 3 11 39 4 3" xfId="13639"/>
    <cellStyle name="Обычный 3 11 39 4 3 2" xfId="13640"/>
    <cellStyle name="Обычный 3 11 39 4 3 2 2" xfId="13641"/>
    <cellStyle name="Обычный 3 11 39 4 3 3" xfId="13642"/>
    <cellStyle name="Обычный 3 11 39 4 4" xfId="13643"/>
    <cellStyle name="Обычный 3 11 39 4 4 2" xfId="13644"/>
    <cellStyle name="Обычный 3 11 39 4 5" xfId="13645"/>
    <cellStyle name="Обычный 3 11 39 5" xfId="13646"/>
    <cellStyle name="Обычный 3 11 39 5 2" xfId="13647"/>
    <cellStyle name="Обычный 3 11 39 5 2 2" xfId="13648"/>
    <cellStyle name="Обычный 3 11 39 5 2 2 2" xfId="13649"/>
    <cellStyle name="Обычный 3 11 39 5 2 3" xfId="13650"/>
    <cellStyle name="Обычный 3 11 39 5 3" xfId="13651"/>
    <cellStyle name="Обычный 3 11 39 5 3 2" xfId="13652"/>
    <cellStyle name="Обычный 3 11 39 5 4" xfId="13653"/>
    <cellStyle name="Обычный 3 11 39 6" xfId="13654"/>
    <cellStyle name="Обычный 3 11 39 6 2" xfId="13655"/>
    <cellStyle name="Обычный 3 11 39 6 2 2" xfId="13656"/>
    <cellStyle name="Обычный 3 11 39 6 3" xfId="13657"/>
    <cellStyle name="Обычный 3 11 39 7" xfId="13658"/>
    <cellStyle name="Обычный 3 11 39 7 2" xfId="13659"/>
    <cellStyle name="Обычный 3 11 39 8" xfId="13660"/>
    <cellStyle name="Обычный 3 11 4" xfId="13661"/>
    <cellStyle name="Обычный 3 11 4 2" xfId="13662"/>
    <cellStyle name="Обычный 3 11 4 2 2" xfId="13663"/>
    <cellStyle name="Обычный 3 11 4 2 2 2" xfId="13664"/>
    <cellStyle name="Обычный 3 11 4 2 2 2 2" xfId="13665"/>
    <cellStyle name="Обычный 3 11 4 2 2 2 2 2" xfId="13666"/>
    <cellStyle name="Обычный 3 11 4 2 2 2 2 2 2" xfId="13667"/>
    <cellStyle name="Обычный 3 11 4 2 2 2 2 3" xfId="13668"/>
    <cellStyle name="Обычный 3 11 4 2 2 2 3" xfId="13669"/>
    <cellStyle name="Обычный 3 11 4 2 2 2 3 2" xfId="13670"/>
    <cellStyle name="Обычный 3 11 4 2 2 2 4" xfId="13671"/>
    <cellStyle name="Обычный 3 11 4 2 2 3" xfId="13672"/>
    <cellStyle name="Обычный 3 11 4 2 2 3 2" xfId="13673"/>
    <cellStyle name="Обычный 3 11 4 2 2 3 2 2" xfId="13674"/>
    <cellStyle name="Обычный 3 11 4 2 2 3 3" xfId="13675"/>
    <cellStyle name="Обычный 3 11 4 2 2 4" xfId="13676"/>
    <cellStyle name="Обычный 3 11 4 2 2 4 2" xfId="13677"/>
    <cellStyle name="Обычный 3 11 4 2 2 5" xfId="13678"/>
    <cellStyle name="Обычный 3 11 4 2 3" xfId="13679"/>
    <cellStyle name="Обычный 3 11 4 2 3 2" xfId="13680"/>
    <cellStyle name="Обычный 3 11 4 2 3 2 2" xfId="13681"/>
    <cellStyle name="Обычный 3 11 4 2 3 2 2 2" xfId="13682"/>
    <cellStyle name="Обычный 3 11 4 2 3 2 2 2 2" xfId="13683"/>
    <cellStyle name="Обычный 3 11 4 2 3 2 2 3" xfId="13684"/>
    <cellStyle name="Обычный 3 11 4 2 3 2 3" xfId="13685"/>
    <cellStyle name="Обычный 3 11 4 2 3 2 3 2" xfId="13686"/>
    <cellStyle name="Обычный 3 11 4 2 3 2 4" xfId="13687"/>
    <cellStyle name="Обычный 3 11 4 2 3 3" xfId="13688"/>
    <cellStyle name="Обычный 3 11 4 2 3 3 2" xfId="13689"/>
    <cellStyle name="Обычный 3 11 4 2 3 3 2 2" xfId="13690"/>
    <cellStyle name="Обычный 3 11 4 2 3 3 3" xfId="13691"/>
    <cellStyle name="Обычный 3 11 4 2 3 4" xfId="13692"/>
    <cellStyle name="Обычный 3 11 4 2 3 4 2" xfId="13693"/>
    <cellStyle name="Обычный 3 11 4 2 3 5" xfId="13694"/>
    <cellStyle name="Обычный 3 11 4 2 4" xfId="13695"/>
    <cellStyle name="Обычный 3 11 4 2 4 2" xfId="13696"/>
    <cellStyle name="Обычный 3 11 4 2 4 2 2" xfId="13697"/>
    <cellStyle name="Обычный 3 11 4 2 4 2 2 2" xfId="13698"/>
    <cellStyle name="Обычный 3 11 4 2 4 2 3" xfId="13699"/>
    <cellStyle name="Обычный 3 11 4 2 4 3" xfId="13700"/>
    <cellStyle name="Обычный 3 11 4 2 4 3 2" xfId="13701"/>
    <cellStyle name="Обычный 3 11 4 2 4 4" xfId="13702"/>
    <cellStyle name="Обычный 3 11 4 2 5" xfId="13703"/>
    <cellStyle name="Обычный 3 11 4 2 5 2" xfId="13704"/>
    <cellStyle name="Обычный 3 11 4 2 5 2 2" xfId="13705"/>
    <cellStyle name="Обычный 3 11 4 2 5 3" xfId="13706"/>
    <cellStyle name="Обычный 3 11 4 2 6" xfId="13707"/>
    <cellStyle name="Обычный 3 11 4 2 6 2" xfId="13708"/>
    <cellStyle name="Обычный 3 11 4 2 7" xfId="13709"/>
    <cellStyle name="Обычный 3 11 4 3" xfId="13710"/>
    <cellStyle name="Обычный 3 11 4 3 2" xfId="13711"/>
    <cellStyle name="Обычный 3 11 4 3 2 2" xfId="13712"/>
    <cellStyle name="Обычный 3 11 4 3 2 2 2" xfId="13713"/>
    <cellStyle name="Обычный 3 11 4 3 2 2 2 2" xfId="13714"/>
    <cellStyle name="Обычный 3 11 4 3 2 2 3" xfId="13715"/>
    <cellStyle name="Обычный 3 11 4 3 2 3" xfId="13716"/>
    <cellStyle name="Обычный 3 11 4 3 2 3 2" xfId="13717"/>
    <cellStyle name="Обычный 3 11 4 3 2 4" xfId="13718"/>
    <cellStyle name="Обычный 3 11 4 3 3" xfId="13719"/>
    <cellStyle name="Обычный 3 11 4 3 3 2" xfId="13720"/>
    <cellStyle name="Обычный 3 11 4 3 3 2 2" xfId="13721"/>
    <cellStyle name="Обычный 3 11 4 3 3 3" xfId="13722"/>
    <cellStyle name="Обычный 3 11 4 3 4" xfId="13723"/>
    <cellStyle name="Обычный 3 11 4 3 4 2" xfId="13724"/>
    <cellStyle name="Обычный 3 11 4 3 5" xfId="13725"/>
    <cellStyle name="Обычный 3 11 4 4" xfId="13726"/>
    <cellStyle name="Обычный 3 11 4 4 2" xfId="13727"/>
    <cellStyle name="Обычный 3 11 4 4 2 2" xfId="13728"/>
    <cellStyle name="Обычный 3 11 4 4 2 2 2" xfId="13729"/>
    <cellStyle name="Обычный 3 11 4 4 2 2 2 2" xfId="13730"/>
    <cellStyle name="Обычный 3 11 4 4 2 2 3" xfId="13731"/>
    <cellStyle name="Обычный 3 11 4 4 2 3" xfId="13732"/>
    <cellStyle name="Обычный 3 11 4 4 2 3 2" xfId="13733"/>
    <cellStyle name="Обычный 3 11 4 4 2 4" xfId="13734"/>
    <cellStyle name="Обычный 3 11 4 4 3" xfId="13735"/>
    <cellStyle name="Обычный 3 11 4 4 3 2" xfId="13736"/>
    <cellStyle name="Обычный 3 11 4 4 3 2 2" xfId="13737"/>
    <cellStyle name="Обычный 3 11 4 4 3 3" xfId="13738"/>
    <cellStyle name="Обычный 3 11 4 4 4" xfId="13739"/>
    <cellStyle name="Обычный 3 11 4 4 4 2" xfId="13740"/>
    <cellStyle name="Обычный 3 11 4 4 5" xfId="13741"/>
    <cellStyle name="Обычный 3 11 4 5" xfId="13742"/>
    <cellStyle name="Обычный 3 11 4 5 2" xfId="13743"/>
    <cellStyle name="Обычный 3 11 4 5 2 2" xfId="13744"/>
    <cellStyle name="Обычный 3 11 4 5 2 2 2" xfId="13745"/>
    <cellStyle name="Обычный 3 11 4 5 2 3" xfId="13746"/>
    <cellStyle name="Обычный 3 11 4 5 3" xfId="13747"/>
    <cellStyle name="Обычный 3 11 4 5 3 2" xfId="13748"/>
    <cellStyle name="Обычный 3 11 4 5 4" xfId="13749"/>
    <cellStyle name="Обычный 3 11 4 6" xfId="13750"/>
    <cellStyle name="Обычный 3 11 4 6 2" xfId="13751"/>
    <cellStyle name="Обычный 3 11 4 6 2 2" xfId="13752"/>
    <cellStyle name="Обычный 3 11 4 6 3" xfId="13753"/>
    <cellStyle name="Обычный 3 11 4 7" xfId="13754"/>
    <cellStyle name="Обычный 3 11 4 7 2" xfId="13755"/>
    <cellStyle name="Обычный 3 11 4 8" xfId="13756"/>
    <cellStyle name="Обычный 3 11 40" xfId="13757"/>
    <cellStyle name="Обычный 3 11 40 2" xfId="13758"/>
    <cellStyle name="Обычный 3 11 40 2 2" xfId="13759"/>
    <cellStyle name="Обычный 3 11 40 2 2 2" xfId="13760"/>
    <cellStyle name="Обычный 3 11 40 2 2 2 2" xfId="13761"/>
    <cellStyle name="Обычный 3 11 40 2 2 2 2 2" xfId="13762"/>
    <cellStyle name="Обычный 3 11 40 2 2 2 2 2 2" xfId="13763"/>
    <cellStyle name="Обычный 3 11 40 2 2 2 2 3" xfId="13764"/>
    <cellStyle name="Обычный 3 11 40 2 2 2 3" xfId="13765"/>
    <cellStyle name="Обычный 3 11 40 2 2 2 3 2" xfId="13766"/>
    <cellStyle name="Обычный 3 11 40 2 2 2 4" xfId="13767"/>
    <cellStyle name="Обычный 3 11 40 2 2 3" xfId="13768"/>
    <cellStyle name="Обычный 3 11 40 2 2 3 2" xfId="13769"/>
    <cellStyle name="Обычный 3 11 40 2 2 3 2 2" xfId="13770"/>
    <cellStyle name="Обычный 3 11 40 2 2 3 3" xfId="13771"/>
    <cellStyle name="Обычный 3 11 40 2 2 4" xfId="13772"/>
    <cellStyle name="Обычный 3 11 40 2 2 4 2" xfId="13773"/>
    <cellStyle name="Обычный 3 11 40 2 2 5" xfId="13774"/>
    <cellStyle name="Обычный 3 11 40 2 3" xfId="13775"/>
    <cellStyle name="Обычный 3 11 40 2 3 2" xfId="13776"/>
    <cellStyle name="Обычный 3 11 40 2 3 2 2" xfId="13777"/>
    <cellStyle name="Обычный 3 11 40 2 3 2 2 2" xfId="13778"/>
    <cellStyle name="Обычный 3 11 40 2 3 2 2 2 2" xfId="13779"/>
    <cellStyle name="Обычный 3 11 40 2 3 2 2 3" xfId="13780"/>
    <cellStyle name="Обычный 3 11 40 2 3 2 3" xfId="13781"/>
    <cellStyle name="Обычный 3 11 40 2 3 2 3 2" xfId="13782"/>
    <cellStyle name="Обычный 3 11 40 2 3 2 4" xfId="13783"/>
    <cellStyle name="Обычный 3 11 40 2 3 3" xfId="13784"/>
    <cellStyle name="Обычный 3 11 40 2 3 3 2" xfId="13785"/>
    <cellStyle name="Обычный 3 11 40 2 3 3 2 2" xfId="13786"/>
    <cellStyle name="Обычный 3 11 40 2 3 3 3" xfId="13787"/>
    <cellStyle name="Обычный 3 11 40 2 3 4" xfId="13788"/>
    <cellStyle name="Обычный 3 11 40 2 3 4 2" xfId="13789"/>
    <cellStyle name="Обычный 3 11 40 2 3 5" xfId="13790"/>
    <cellStyle name="Обычный 3 11 40 2 4" xfId="13791"/>
    <cellStyle name="Обычный 3 11 40 2 4 2" xfId="13792"/>
    <cellStyle name="Обычный 3 11 40 2 4 2 2" xfId="13793"/>
    <cellStyle name="Обычный 3 11 40 2 4 2 2 2" xfId="13794"/>
    <cellStyle name="Обычный 3 11 40 2 4 2 3" xfId="13795"/>
    <cellStyle name="Обычный 3 11 40 2 4 3" xfId="13796"/>
    <cellStyle name="Обычный 3 11 40 2 4 3 2" xfId="13797"/>
    <cellStyle name="Обычный 3 11 40 2 4 4" xfId="13798"/>
    <cellStyle name="Обычный 3 11 40 2 5" xfId="13799"/>
    <cellStyle name="Обычный 3 11 40 2 5 2" xfId="13800"/>
    <cellStyle name="Обычный 3 11 40 2 5 2 2" xfId="13801"/>
    <cellStyle name="Обычный 3 11 40 2 5 3" xfId="13802"/>
    <cellStyle name="Обычный 3 11 40 2 6" xfId="13803"/>
    <cellStyle name="Обычный 3 11 40 2 6 2" xfId="13804"/>
    <cellStyle name="Обычный 3 11 40 2 7" xfId="13805"/>
    <cellStyle name="Обычный 3 11 40 3" xfId="13806"/>
    <cellStyle name="Обычный 3 11 40 3 2" xfId="13807"/>
    <cellStyle name="Обычный 3 11 40 3 2 2" xfId="13808"/>
    <cellStyle name="Обычный 3 11 40 3 2 2 2" xfId="13809"/>
    <cellStyle name="Обычный 3 11 40 3 2 2 2 2" xfId="13810"/>
    <cellStyle name="Обычный 3 11 40 3 2 2 3" xfId="13811"/>
    <cellStyle name="Обычный 3 11 40 3 2 3" xfId="13812"/>
    <cellStyle name="Обычный 3 11 40 3 2 3 2" xfId="13813"/>
    <cellStyle name="Обычный 3 11 40 3 2 4" xfId="13814"/>
    <cellStyle name="Обычный 3 11 40 3 3" xfId="13815"/>
    <cellStyle name="Обычный 3 11 40 3 3 2" xfId="13816"/>
    <cellStyle name="Обычный 3 11 40 3 3 2 2" xfId="13817"/>
    <cellStyle name="Обычный 3 11 40 3 3 3" xfId="13818"/>
    <cellStyle name="Обычный 3 11 40 3 4" xfId="13819"/>
    <cellStyle name="Обычный 3 11 40 3 4 2" xfId="13820"/>
    <cellStyle name="Обычный 3 11 40 3 5" xfId="13821"/>
    <cellStyle name="Обычный 3 11 40 4" xfId="13822"/>
    <cellStyle name="Обычный 3 11 40 4 2" xfId="13823"/>
    <cellStyle name="Обычный 3 11 40 4 2 2" xfId="13824"/>
    <cellStyle name="Обычный 3 11 40 4 2 2 2" xfId="13825"/>
    <cellStyle name="Обычный 3 11 40 4 2 2 2 2" xfId="13826"/>
    <cellStyle name="Обычный 3 11 40 4 2 2 3" xfId="13827"/>
    <cellStyle name="Обычный 3 11 40 4 2 3" xfId="13828"/>
    <cellStyle name="Обычный 3 11 40 4 2 3 2" xfId="13829"/>
    <cellStyle name="Обычный 3 11 40 4 2 4" xfId="13830"/>
    <cellStyle name="Обычный 3 11 40 4 3" xfId="13831"/>
    <cellStyle name="Обычный 3 11 40 4 3 2" xfId="13832"/>
    <cellStyle name="Обычный 3 11 40 4 3 2 2" xfId="13833"/>
    <cellStyle name="Обычный 3 11 40 4 3 3" xfId="13834"/>
    <cellStyle name="Обычный 3 11 40 4 4" xfId="13835"/>
    <cellStyle name="Обычный 3 11 40 4 4 2" xfId="13836"/>
    <cellStyle name="Обычный 3 11 40 4 5" xfId="13837"/>
    <cellStyle name="Обычный 3 11 40 5" xfId="13838"/>
    <cellStyle name="Обычный 3 11 40 5 2" xfId="13839"/>
    <cellStyle name="Обычный 3 11 40 5 2 2" xfId="13840"/>
    <cellStyle name="Обычный 3 11 40 5 2 2 2" xfId="13841"/>
    <cellStyle name="Обычный 3 11 40 5 2 3" xfId="13842"/>
    <cellStyle name="Обычный 3 11 40 5 3" xfId="13843"/>
    <cellStyle name="Обычный 3 11 40 5 3 2" xfId="13844"/>
    <cellStyle name="Обычный 3 11 40 5 4" xfId="13845"/>
    <cellStyle name="Обычный 3 11 40 6" xfId="13846"/>
    <cellStyle name="Обычный 3 11 40 6 2" xfId="13847"/>
    <cellStyle name="Обычный 3 11 40 6 2 2" xfId="13848"/>
    <cellStyle name="Обычный 3 11 40 6 3" xfId="13849"/>
    <cellStyle name="Обычный 3 11 40 7" xfId="13850"/>
    <cellStyle name="Обычный 3 11 40 7 2" xfId="13851"/>
    <cellStyle name="Обычный 3 11 40 8" xfId="13852"/>
    <cellStyle name="Обычный 3 11 41" xfId="13853"/>
    <cellStyle name="Обычный 3 11 41 2" xfId="13854"/>
    <cellStyle name="Обычный 3 11 41 2 2" xfId="13855"/>
    <cellStyle name="Обычный 3 11 41 2 2 2" xfId="13856"/>
    <cellStyle name="Обычный 3 11 41 2 2 2 2" xfId="13857"/>
    <cellStyle name="Обычный 3 11 41 2 2 2 2 2" xfId="13858"/>
    <cellStyle name="Обычный 3 11 41 2 2 2 2 2 2" xfId="13859"/>
    <cellStyle name="Обычный 3 11 41 2 2 2 2 3" xfId="13860"/>
    <cellStyle name="Обычный 3 11 41 2 2 2 3" xfId="13861"/>
    <cellStyle name="Обычный 3 11 41 2 2 2 3 2" xfId="13862"/>
    <cellStyle name="Обычный 3 11 41 2 2 2 4" xfId="13863"/>
    <cellStyle name="Обычный 3 11 41 2 2 3" xfId="13864"/>
    <cellStyle name="Обычный 3 11 41 2 2 3 2" xfId="13865"/>
    <cellStyle name="Обычный 3 11 41 2 2 3 2 2" xfId="13866"/>
    <cellStyle name="Обычный 3 11 41 2 2 3 3" xfId="13867"/>
    <cellStyle name="Обычный 3 11 41 2 2 4" xfId="13868"/>
    <cellStyle name="Обычный 3 11 41 2 2 4 2" xfId="13869"/>
    <cellStyle name="Обычный 3 11 41 2 2 5" xfId="13870"/>
    <cellStyle name="Обычный 3 11 41 2 3" xfId="13871"/>
    <cellStyle name="Обычный 3 11 41 2 3 2" xfId="13872"/>
    <cellStyle name="Обычный 3 11 41 2 3 2 2" xfId="13873"/>
    <cellStyle name="Обычный 3 11 41 2 3 2 2 2" xfId="13874"/>
    <cellStyle name="Обычный 3 11 41 2 3 2 2 2 2" xfId="13875"/>
    <cellStyle name="Обычный 3 11 41 2 3 2 2 3" xfId="13876"/>
    <cellStyle name="Обычный 3 11 41 2 3 2 3" xfId="13877"/>
    <cellStyle name="Обычный 3 11 41 2 3 2 3 2" xfId="13878"/>
    <cellStyle name="Обычный 3 11 41 2 3 2 4" xfId="13879"/>
    <cellStyle name="Обычный 3 11 41 2 3 3" xfId="13880"/>
    <cellStyle name="Обычный 3 11 41 2 3 3 2" xfId="13881"/>
    <cellStyle name="Обычный 3 11 41 2 3 3 2 2" xfId="13882"/>
    <cellStyle name="Обычный 3 11 41 2 3 3 3" xfId="13883"/>
    <cellStyle name="Обычный 3 11 41 2 3 4" xfId="13884"/>
    <cellStyle name="Обычный 3 11 41 2 3 4 2" xfId="13885"/>
    <cellStyle name="Обычный 3 11 41 2 3 5" xfId="13886"/>
    <cellStyle name="Обычный 3 11 41 2 4" xfId="13887"/>
    <cellStyle name="Обычный 3 11 41 2 4 2" xfId="13888"/>
    <cellStyle name="Обычный 3 11 41 2 4 2 2" xfId="13889"/>
    <cellStyle name="Обычный 3 11 41 2 4 2 2 2" xfId="13890"/>
    <cellStyle name="Обычный 3 11 41 2 4 2 3" xfId="13891"/>
    <cellStyle name="Обычный 3 11 41 2 4 3" xfId="13892"/>
    <cellStyle name="Обычный 3 11 41 2 4 3 2" xfId="13893"/>
    <cellStyle name="Обычный 3 11 41 2 4 4" xfId="13894"/>
    <cellStyle name="Обычный 3 11 41 2 5" xfId="13895"/>
    <cellStyle name="Обычный 3 11 41 2 5 2" xfId="13896"/>
    <cellStyle name="Обычный 3 11 41 2 5 2 2" xfId="13897"/>
    <cellStyle name="Обычный 3 11 41 2 5 3" xfId="13898"/>
    <cellStyle name="Обычный 3 11 41 2 6" xfId="13899"/>
    <cellStyle name="Обычный 3 11 41 2 6 2" xfId="13900"/>
    <cellStyle name="Обычный 3 11 41 2 7" xfId="13901"/>
    <cellStyle name="Обычный 3 11 41 3" xfId="13902"/>
    <cellStyle name="Обычный 3 11 41 3 2" xfId="13903"/>
    <cellStyle name="Обычный 3 11 41 3 2 2" xfId="13904"/>
    <cellStyle name="Обычный 3 11 41 3 2 2 2" xfId="13905"/>
    <cellStyle name="Обычный 3 11 41 3 2 2 2 2" xfId="13906"/>
    <cellStyle name="Обычный 3 11 41 3 2 2 3" xfId="13907"/>
    <cellStyle name="Обычный 3 11 41 3 2 3" xfId="13908"/>
    <cellStyle name="Обычный 3 11 41 3 2 3 2" xfId="13909"/>
    <cellStyle name="Обычный 3 11 41 3 2 4" xfId="13910"/>
    <cellStyle name="Обычный 3 11 41 3 3" xfId="13911"/>
    <cellStyle name="Обычный 3 11 41 3 3 2" xfId="13912"/>
    <cellStyle name="Обычный 3 11 41 3 3 2 2" xfId="13913"/>
    <cellStyle name="Обычный 3 11 41 3 3 3" xfId="13914"/>
    <cellStyle name="Обычный 3 11 41 3 4" xfId="13915"/>
    <cellStyle name="Обычный 3 11 41 3 4 2" xfId="13916"/>
    <cellStyle name="Обычный 3 11 41 3 5" xfId="13917"/>
    <cellStyle name="Обычный 3 11 41 4" xfId="13918"/>
    <cellStyle name="Обычный 3 11 41 4 2" xfId="13919"/>
    <cellStyle name="Обычный 3 11 41 4 2 2" xfId="13920"/>
    <cellStyle name="Обычный 3 11 41 4 2 2 2" xfId="13921"/>
    <cellStyle name="Обычный 3 11 41 4 2 2 2 2" xfId="13922"/>
    <cellStyle name="Обычный 3 11 41 4 2 2 3" xfId="13923"/>
    <cellStyle name="Обычный 3 11 41 4 2 3" xfId="13924"/>
    <cellStyle name="Обычный 3 11 41 4 2 3 2" xfId="13925"/>
    <cellStyle name="Обычный 3 11 41 4 2 4" xfId="13926"/>
    <cellStyle name="Обычный 3 11 41 4 3" xfId="13927"/>
    <cellStyle name="Обычный 3 11 41 4 3 2" xfId="13928"/>
    <cellStyle name="Обычный 3 11 41 4 3 2 2" xfId="13929"/>
    <cellStyle name="Обычный 3 11 41 4 3 3" xfId="13930"/>
    <cellStyle name="Обычный 3 11 41 4 4" xfId="13931"/>
    <cellStyle name="Обычный 3 11 41 4 4 2" xfId="13932"/>
    <cellStyle name="Обычный 3 11 41 4 5" xfId="13933"/>
    <cellStyle name="Обычный 3 11 41 5" xfId="13934"/>
    <cellStyle name="Обычный 3 11 41 5 2" xfId="13935"/>
    <cellStyle name="Обычный 3 11 41 5 2 2" xfId="13936"/>
    <cellStyle name="Обычный 3 11 41 5 2 2 2" xfId="13937"/>
    <cellStyle name="Обычный 3 11 41 5 2 3" xfId="13938"/>
    <cellStyle name="Обычный 3 11 41 5 3" xfId="13939"/>
    <cellStyle name="Обычный 3 11 41 5 3 2" xfId="13940"/>
    <cellStyle name="Обычный 3 11 41 5 4" xfId="13941"/>
    <cellStyle name="Обычный 3 11 41 6" xfId="13942"/>
    <cellStyle name="Обычный 3 11 41 6 2" xfId="13943"/>
    <cellStyle name="Обычный 3 11 41 6 2 2" xfId="13944"/>
    <cellStyle name="Обычный 3 11 41 6 3" xfId="13945"/>
    <cellStyle name="Обычный 3 11 41 7" xfId="13946"/>
    <cellStyle name="Обычный 3 11 41 7 2" xfId="13947"/>
    <cellStyle name="Обычный 3 11 41 8" xfId="13948"/>
    <cellStyle name="Обычный 3 11 42" xfId="13949"/>
    <cellStyle name="Обычный 3 11 42 2" xfId="13950"/>
    <cellStyle name="Обычный 3 11 42 2 2" xfId="13951"/>
    <cellStyle name="Обычный 3 11 42 2 2 2" xfId="13952"/>
    <cellStyle name="Обычный 3 11 42 2 2 2 2" xfId="13953"/>
    <cellStyle name="Обычный 3 11 42 2 2 2 2 2" xfId="13954"/>
    <cellStyle name="Обычный 3 11 42 2 2 2 2 2 2" xfId="13955"/>
    <cellStyle name="Обычный 3 11 42 2 2 2 2 3" xfId="13956"/>
    <cellStyle name="Обычный 3 11 42 2 2 2 3" xfId="13957"/>
    <cellStyle name="Обычный 3 11 42 2 2 2 3 2" xfId="13958"/>
    <cellStyle name="Обычный 3 11 42 2 2 2 4" xfId="13959"/>
    <cellStyle name="Обычный 3 11 42 2 2 3" xfId="13960"/>
    <cellStyle name="Обычный 3 11 42 2 2 3 2" xfId="13961"/>
    <cellStyle name="Обычный 3 11 42 2 2 3 2 2" xfId="13962"/>
    <cellStyle name="Обычный 3 11 42 2 2 3 3" xfId="13963"/>
    <cellStyle name="Обычный 3 11 42 2 2 4" xfId="13964"/>
    <cellStyle name="Обычный 3 11 42 2 2 4 2" xfId="13965"/>
    <cellStyle name="Обычный 3 11 42 2 2 5" xfId="13966"/>
    <cellStyle name="Обычный 3 11 42 2 3" xfId="13967"/>
    <cellStyle name="Обычный 3 11 42 2 3 2" xfId="13968"/>
    <cellStyle name="Обычный 3 11 42 2 3 2 2" xfId="13969"/>
    <cellStyle name="Обычный 3 11 42 2 3 2 2 2" xfId="13970"/>
    <cellStyle name="Обычный 3 11 42 2 3 2 2 2 2" xfId="13971"/>
    <cellStyle name="Обычный 3 11 42 2 3 2 2 3" xfId="13972"/>
    <cellStyle name="Обычный 3 11 42 2 3 2 3" xfId="13973"/>
    <cellStyle name="Обычный 3 11 42 2 3 2 3 2" xfId="13974"/>
    <cellStyle name="Обычный 3 11 42 2 3 2 4" xfId="13975"/>
    <cellStyle name="Обычный 3 11 42 2 3 3" xfId="13976"/>
    <cellStyle name="Обычный 3 11 42 2 3 3 2" xfId="13977"/>
    <cellStyle name="Обычный 3 11 42 2 3 3 2 2" xfId="13978"/>
    <cellStyle name="Обычный 3 11 42 2 3 3 3" xfId="13979"/>
    <cellStyle name="Обычный 3 11 42 2 3 4" xfId="13980"/>
    <cellStyle name="Обычный 3 11 42 2 3 4 2" xfId="13981"/>
    <cellStyle name="Обычный 3 11 42 2 3 5" xfId="13982"/>
    <cellStyle name="Обычный 3 11 42 2 4" xfId="13983"/>
    <cellStyle name="Обычный 3 11 42 2 4 2" xfId="13984"/>
    <cellStyle name="Обычный 3 11 42 2 4 2 2" xfId="13985"/>
    <cellStyle name="Обычный 3 11 42 2 4 2 2 2" xfId="13986"/>
    <cellStyle name="Обычный 3 11 42 2 4 2 3" xfId="13987"/>
    <cellStyle name="Обычный 3 11 42 2 4 3" xfId="13988"/>
    <cellStyle name="Обычный 3 11 42 2 4 3 2" xfId="13989"/>
    <cellStyle name="Обычный 3 11 42 2 4 4" xfId="13990"/>
    <cellStyle name="Обычный 3 11 42 2 5" xfId="13991"/>
    <cellStyle name="Обычный 3 11 42 2 5 2" xfId="13992"/>
    <cellStyle name="Обычный 3 11 42 2 5 2 2" xfId="13993"/>
    <cellStyle name="Обычный 3 11 42 2 5 3" xfId="13994"/>
    <cellStyle name="Обычный 3 11 42 2 6" xfId="13995"/>
    <cellStyle name="Обычный 3 11 42 2 6 2" xfId="13996"/>
    <cellStyle name="Обычный 3 11 42 2 7" xfId="13997"/>
    <cellStyle name="Обычный 3 11 42 3" xfId="13998"/>
    <cellStyle name="Обычный 3 11 42 3 2" xfId="13999"/>
    <cellStyle name="Обычный 3 11 42 3 2 2" xfId="14000"/>
    <cellStyle name="Обычный 3 11 42 3 2 2 2" xfId="14001"/>
    <cellStyle name="Обычный 3 11 42 3 2 2 2 2" xfId="14002"/>
    <cellStyle name="Обычный 3 11 42 3 2 2 3" xfId="14003"/>
    <cellStyle name="Обычный 3 11 42 3 2 3" xfId="14004"/>
    <cellStyle name="Обычный 3 11 42 3 2 3 2" xfId="14005"/>
    <cellStyle name="Обычный 3 11 42 3 2 4" xfId="14006"/>
    <cellStyle name="Обычный 3 11 42 3 3" xfId="14007"/>
    <cellStyle name="Обычный 3 11 42 3 3 2" xfId="14008"/>
    <cellStyle name="Обычный 3 11 42 3 3 2 2" xfId="14009"/>
    <cellStyle name="Обычный 3 11 42 3 3 3" xfId="14010"/>
    <cellStyle name="Обычный 3 11 42 3 4" xfId="14011"/>
    <cellStyle name="Обычный 3 11 42 3 4 2" xfId="14012"/>
    <cellStyle name="Обычный 3 11 42 3 5" xfId="14013"/>
    <cellStyle name="Обычный 3 11 42 4" xfId="14014"/>
    <cellStyle name="Обычный 3 11 42 4 2" xfId="14015"/>
    <cellStyle name="Обычный 3 11 42 4 2 2" xfId="14016"/>
    <cellStyle name="Обычный 3 11 42 4 2 2 2" xfId="14017"/>
    <cellStyle name="Обычный 3 11 42 4 2 2 2 2" xfId="14018"/>
    <cellStyle name="Обычный 3 11 42 4 2 2 3" xfId="14019"/>
    <cellStyle name="Обычный 3 11 42 4 2 3" xfId="14020"/>
    <cellStyle name="Обычный 3 11 42 4 2 3 2" xfId="14021"/>
    <cellStyle name="Обычный 3 11 42 4 2 4" xfId="14022"/>
    <cellStyle name="Обычный 3 11 42 4 3" xfId="14023"/>
    <cellStyle name="Обычный 3 11 42 4 3 2" xfId="14024"/>
    <cellStyle name="Обычный 3 11 42 4 3 2 2" xfId="14025"/>
    <cellStyle name="Обычный 3 11 42 4 3 3" xfId="14026"/>
    <cellStyle name="Обычный 3 11 42 4 4" xfId="14027"/>
    <cellStyle name="Обычный 3 11 42 4 4 2" xfId="14028"/>
    <cellStyle name="Обычный 3 11 42 4 5" xfId="14029"/>
    <cellStyle name="Обычный 3 11 42 5" xfId="14030"/>
    <cellStyle name="Обычный 3 11 42 5 2" xfId="14031"/>
    <cellStyle name="Обычный 3 11 42 5 2 2" xfId="14032"/>
    <cellStyle name="Обычный 3 11 42 5 2 2 2" xfId="14033"/>
    <cellStyle name="Обычный 3 11 42 5 2 3" xfId="14034"/>
    <cellStyle name="Обычный 3 11 42 5 3" xfId="14035"/>
    <cellStyle name="Обычный 3 11 42 5 3 2" xfId="14036"/>
    <cellStyle name="Обычный 3 11 42 5 4" xfId="14037"/>
    <cellStyle name="Обычный 3 11 42 6" xfId="14038"/>
    <cellStyle name="Обычный 3 11 42 6 2" xfId="14039"/>
    <cellStyle name="Обычный 3 11 42 6 2 2" xfId="14040"/>
    <cellStyle name="Обычный 3 11 42 6 3" xfId="14041"/>
    <cellStyle name="Обычный 3 11 42 7" xfId="14042"/>
    <cellStyle name="Обычный 3 11 42 7 2" xfId="14043"/>
    <cellStyle name="Обычный 3 11 42 8" xfId="14044"/>
    <cellStyle name="Обычный 3 11 43" xfId="14045"/>
    <cellStyle name="Обычный 3 11 43 2" xfId="14046"/>
    <cellStyle name="Обычный 3 11 43 2 2" xfId="14047"/>
    <cellStyle name="Обычный 3 11 43 2 2 2" xfId="14048"/>
    <cellStyle name="Обычный 3 11 43 2 2 2 2" xfId="14049"/>
    <cellStyle name="Обычный 3 11 43 2 2 2 2 2" xfId="14050"/>
    <cellStyle name="Обычный 3 11 43 2 2 2 2 2 2" xfId="14051"/>
    <cellStyle name="Обычный 3 11 43 2 2 2 2 3" xfId="14052"/>
    <cellStyle name="Обычный 3 11 43 2 2 2 3" xfId="14053"/>
    <cellStyle name="Обычный 3 11 43 2 2 2 3 2" xfId="14054"/>
    <cellStyle name="Обычный 3 11 43 2 2 2 4" xfId="14055"/>
    <cellStyle name="Обычный 3 11 43 2 2 3" xfId="14056"/>
    <cellStyle name="Обычный 3 11 43 2 2 3 2" xfId="14057"/>
    <cellStyle name="Обычный 3 11 43 2 2 3 2 2" xfId="14058"/>
    <cellStyle name="Обычный 3 11 43 2 2 3 3" xfId="14059"/>
    <cellStyle name="Обычный 3 11 43 2 2 4" xfId="14060"/>
    <cellStyle name="Обычный 3 11 43 2 2 4 2" xfId="14061"/>
    <cellStyle name="Обычный 3 11 43 2 2 5" xfId="14062"/>
    <cellStyle name="Обычный 3 11 43 2 3" xfId="14063"/>
    <cellStyle name="Обычный 3 11 43 2 3 2" xfId="14064"/>
    <cellStyle name="Обычный 3 11 43 2 3 2 2" xfId="14065"/>
    <cellStyle name="Обычный 3 11 43 2 3 2 2 2" xfId="14066"/>
    <cellStyle name="Обычный 3 11 43 2 3 2 2 2 2" xfId="14067"/>
    <cellStyle name="Обычный 3 11 43 2 3 2 2 3" xfId="14068"/>
    <cellStyle name="Обычный 3 11 43 2 3 2 3" xfId="14069"/>
    <cellStyle name="Обычный 3 11 43 2 3 2 3 2" xfId="14070"/>
    <cellStyle name="Обычный 3 11 43 2 3 2 4" xfId="14071"/>
    <cellStyle name="Обычный 3 11 43 2 3 3" xfId="14072"/>
    <cellStyle name="Обычный 3 11 43 2 3 3 2" xfId="14073"/>
    <cellStyle name="Обычный 3 11 43 2 3 3 2 2" xfId="14074"/>
    <cellStyle name="Обычный 3 11 43 2 3 3 3" xfId="14075"/>
    <cellStyle name="Обычный 3 11 43 2 3 4" xfId="14076"/>
    <cellStyle name="Обычный 3 11 43 2 3 4 2" xfId="14077"/>
    <cellStyle name="Обычный 3 11 43 2 3 5" xfId="14078"/>
    <cellStyle name="Обычный 3 11 43 2 4" xfId="14079"/>
    <cellStyle name="Обычный 3 11 43 2 4 2" xfId="14080"/>
    <cellStyle name="Обычный 3 11 43 2 4 2 2" xfId="14081"/>
    <cellStyle name="Обычный 3 11 43 2 4 2 2 2" xfId="14082"/>
    <cellStyle name="Обычный 3 11 43 2 4 2 3" xfId="14083"/>
    <cellStyle name="Обычный 3 11 43 2 4 3" xfId="14084"/>
    <cellStyle name="Обычный 3 11 43 2 4 3 2" xfId="14085"/>
    <cellStyle name="Обычный 3 11 43 2 4 4" xfId="14086"/>
    <cellStyle name="Обычный 3 11 43 2 5" xfId="14087"/>
    <cellStyle name="Обычный 3 11 43 2 5 2" xfId="14088"/>
    <cellStyle name="Обычный 3 11 43 2 5 2 2" xfId="14089"/>
    <cellStyle name="Обычный 3 11 43 2 5 3" xfId="14090"/>
    <cellStyle name="Обычный 3 11 43 2 6" xfId="14091"/>
    <cellStyle name="Обычный 3 11 43 2 6 2" xfId="14092"/>
    <cellStyle name="Обычный 3 11 43 2 7" xfId="14093"/>
    <cellStyle name="Обычный 3 11 43 3" xfId="14094"/>
    <cellStyle name="Обычный 3 11 43 3 2" xfId="14095"/>
    <cellStyle name="Обычный 3 11 43 3 2 2" xfId="14096"/>
    <cellStyle name="Обычный 3 11 43 3 2 2 2" xfId="14097"/>
    <cellStyle name="Обычный 3 11 43 3 2 2 2 2" xfId="14098"/>
    <cellStyle name="Обычный 3 11 43 3 2 2 3" xfId="14099"/>
    <cellStyle name="Обычный 3 11 43 3 2 3" xfId="14100"/>
    <cellStyle name="Обычный 3 11 43 3 2 3 2" xfId="14101"/>
    <cellStyle name="Обычный 3 11 43 3 2 4" xfId="14102"/>
    <cellStyle name="Обычный 3 11 43 3 3" xfId="14103"/>
    <cellStyle name="Обычный 3 11 43 3 3 2" xfId="14104"/>
    <cellStyle name="Обычный 3 11 43 3 3 2 2" xfId="14105"/>
    <cellStyle name="Обычный 3 11 43 3 3 3" xfId="14106"/>
    <cellStyle name="Обычный 3 11 43 3 4" xfId="14107"/>
    <cellStyle name="Обычный 3 11 43 3 4 2" xfId="14108"/>
    <cellStyle name="Обычный 3 11 43 3 5" xfId="14109"/>
    <cellStyle name="Обычный 3 11 43 4" xfId="14110"/>
    <cellStyle name="Обычный 3 11 43 4 2" xfId="14111"/>
    <cellStyle name="Обычный 3 11 43 4 2 2" xfId="14112"/>
    <cellStyle name="Обычный 3 11 43 4 2 2 2" xfId="14113"/>
    <cellStyle name="Обычный 3 11 43 4 2 2 2 2" xfId="14114"/>
    <cellStyle name="Обычный 3 11 43 4 2 2 3" xfId="14115"/>
    <cellStyle name="Обычный 3 11 43 4 2 3" xfId="14116"/>
    <cellStyle name="Обычный 3 11 43 4 2 3 2" xfId="14117"/>
    <cellStyle name="Обычный 3 11 43 4 2 4" xfId="14118"/>
    <cellStyle name="Обычный 3 11 43 4 3" xfId="14119"/>
    <cellStyle name="Обычный 3 11 43 4 3 2" xfId="14120"/>
    <cellStyle name="Обычный 3 11 43 4 3 2 2" xfId="14121"/>
    <cellStyle name="Обычный 3 11 43 4 3 3" xfId="14122"/>
    <cellStyle name="Обычный 3 11 43 4 4" xfId="14123"/>
    <cellStyle name="Обычный 3 11 43 4 4 2" xfId="14124"/>
    <cellStyle name="Обычный 3 11 43 4 5" xfId="14125"/>
    <cellStyle name="Обычный 3 11 43 5" xfId="14126"/>
    <cellStyle name="Обычный 3 11 43 5 2" xfId="14127"/>
    <cellStyle name="Обычный 3 11 43 5 2 2" xfId="14128"/>
    <cellStyle name="Обычный 3 11 43 5 2 2 2" xfId="14129"/>
    <cellStyle name="Обычный 3 11 43 5 2 3" xfId="14130"/>
    <cellStyle name="Обычный 3 11 43 5 3" xfId="14131"/>
    <cellStyle name="Обычный 3 11 43 5 3 2" xfId="14132"/>
    <cellStyle name="Обычный 3 11 43 5 4" xfId="14133"/>
    <cellStyle name="Обычный 3 11 43 6" xfId="14134"/>
    <cellStyle name="Обычный 3 11 43 6 2" xfId="14135"/>
    <cellStyle name="Обычный 3 11 43 6 2 2" xfId="14136"/>
    <cellStyle name="Обычный 3 11 43 6 3" xfId="14137"/>
    <cellStyle name="Обычный 3 11 43 7" xfId="14138"/>
    <cellStyle name="Обычный 3 11 43 7 2" xfId="14139"/>
    <cellStyle name="Обычный 3 11 43 8" xfId="14140"/>
    <cellStyle name="Обычный 3 11 44" xfId="14141"/>
    <cellStyle name="Обычный 3 11 44 2" xfId="14142"/>
    <cellStyle name="Обычный 3 11 44 2 2" xfId="14143"/>
    <cellStyle name="Обычный 3 11 44 2 2 2" xfId="14144"/>
    <cellStyle name="Обычный 3 11 44 2 2 2 2" xfId="14145"/>
    <cellStyle name="Обычный 3 11 44 2 2 2 2 2" xfId="14146"/>
    <cellStyle name="Обычный 3 11 44 2 2 2 2 2 2" xfId="14147"/>
    <cellStyle name="Обычный 3 11 44 2 2 2 2 3" xfId="14148"/>
    <cellStyle name="Обычный 3 11 44 2 2 2 3" xfId="14149"/>
    <cellStyle name="Обычный 3 11 44 2 2 2 3 2" xfId="14150"/>
    <cellStyle name="Обычный 3 11 44 2 2 2 4" xfId="14151"/>
    <cellStyle name="Обычный 3 11 44 2 2 3" xfId="14152"/>
    <cellStyle name="Обычный 3 11 44 2 2 3 2" xfId="14153"/>
    <cellStyle name="Обычный 3 11 44 2 2 3 2 2" xfId="14154"/>
    <cellStyle name="Обычный 3 11 44 2 2 3 3" xfId="14155"/>
    <cellStyle name="Обычный 3 11 44 2 2 4" xfId="14156"/>
    <cellStyle name="Обычный 3 11 44 2 2 4 2" xfId="14157"/>
    <cellStyle name="Обычный 3 11 44 2 2 5" xfId="14158"/>
    <cellStyle name="Обычный 3 11 44 2 3" xfId="14159"/>
    <cellStyle name="Обычный 3 11 44 2 3 2" xfId="14160"/>
    <cellStyle name="Обычный 3 11 44 2 3 2 2" xfId="14161"/>
    <cellStyle name="Обычный 3 11 44 2 3 2 2 2" xfId="14162"/>
    <cellStyle name="Обычный 3 11 44 2 3 2 2 2 2" xfId="14163"/>
    <cellStyle name="Обычный 3 11 44 2 3 2 2 3" xfId="14164"/>
    <cellStyle name="Обычный 3 11 44 2 3 2 3" xfId="14165"/>
    <cellStyle name="Обычный 3 11 44 2 3 2 3 2" xfId="14166"/>
    <cellStyle name="Обычный 3 11 44 2 3 2 4" xfId="14167"/>
    <cellStyle name="Обычный 3 11 44 2 3 3" xfId="14168"/>
    <cellStyle name="Обычный 3 11 44 2 3 3 2" xfId="14169"/>
    <cellStyle name="Обычный 3 11 44 2 3 3 2 2" xfId="14170"/>
    <cellStyle name="Обычный 3 11 44 2 3 3 3" xfId="14171"/>
    <cellStyle name="Обычный 3 11 44 2 3 4" xfId="14172"/>
    <cellStyle name="Обычный 3 11 44 2 3 4 2" xfId="14173"/>
    <cellStyle name="Обычный 3 11 44 2 3 5" xfId="14174"/>
    <cellStyle name="Обычный 3 11 44 2 4" xfId="14175"/>
    <cellStyle name="Обычный 3 11 44 2 4 2" xfId="14176"/>
    <cellStyle name="Обычный 3 11 44 2 4 2 2" xfId="14177"/>
    <cellStyle name="Обычный 3 11 44 2 4 2 2 2" xfId="14178"/>
    <cellStyle name="Обычный 3 11 44 2 4 2 3" xfId="14179"/>
    <cellStyle name="Обычный 3 11 44 2 4 3" xfId="14180"/>
    <cellStyle name="Обычный 3 11 44 2 4 3 2" xfId="14181"/>
    <cellStyle name="Обычный 3 11 44 2 4 4" xfId="14182"/>
    <cellStyle name="Обычный 3 11 44 2 5" xfId="14183"/>
    <cellStyle name="Обычный 3 11 44 2 5 2" xfId="14184"/>
    <cellStyle name="Обычный 3 11 44 2 5 2 2" xfId="14185"/>
    <cellStyle name="Обычный 3 11 44 2 5 3" xfId="14186"/>
    <cellStyle name="Обычный 3 11 44 2 6" xfId="14187"/>
    <cellStyle name="Обычный 3 11 44 2 6 2" xfId="14188"/>
    <cellStyle name="Обычный 3 11 44 2 7" xfId="14189"/>
    <cellStyle name="Обычный 3 11 44 3" xfId="14190"/>
    <cellStyle name="Обычный 3 11 44 3 2" xfId="14191"/>
    <cellStyle name="Обычный 3 11 44 3 2 2" xfId="14192"/>
    <cellStyle name="Обычный 3 11 44 3 2 2 2" xfId="14193"/>
    <cellStyle name="Обычный 3 11 44 3 2 2 2 2" xfId="14194"/>
    <cellStyle name="Обычный 3 11 44 3 2 2 3" xfId="14195"/>
    <cellStyle name="Обычный 3 11 44 3 2 3" xfId="14196"/>
    <cellStyle name="Обычный 3 11 44 3 2 3 2" xfId="14197"/>
    <cellStyle name="Обычный 3 11 44 3 2 4" xfId="14198"/>
    <cellStyle name="Обычный 3 11 44 3 3" xfId="14199"/>
    <cellStyle name="Обычный 3 11 44 3 3 2" xfId="14200"/>
    <cellStyle name="Обычный 3 11 44 3 3 2 2" xfId="14201"/>
    <cellStyle name="Обычный 3 11 44 3 3 3" xfId="14202"/>
    <cellStyle name="Обычный 3 11 44 3 4" xfId="14203"/>
    <cellStyle name="Обычный 3 11 44 3 4 2" xfId="14204"/>
    <cellStyle name="Обычный 3 11 44 3 5" xfId="14205"/>
    <cellStyle name="Обычный 3 11 44 4" xfId="14206"/>
    <cellStyle name="Обычный 3 11 44 4 2" xfId="14207"/>
    <cellStyle name="Обычный 3 11 44 4 2 2" xfId="14208"/>
    <cellStyle name="Обычный 3 11 44 4 2 2 2" xfId="14209"/>
    <cellStyle name="Обычный 3 11 44 4 2 2 2 2" xfId="14210"/>
    <cellStyle name="Обычный 3 11 44 4 2 2 3" xfId="14211"/>
    <cellStyle name="Обычный 3 11 44 4 2 3" xfId="14212"/>
    <cellStyle name="Обычный 3 11 44 4 2 3 2" xfId="14213"/>
    <cellStyle name="Обычный 3 11 44 4 2 4" xfId="14214"/>
    <cellStyle name="Обычный 3 11 44 4 3" xfId="14215"/>
    <cellStyle name="Обычный 3 11 44 4 3 2" xfId="14216"/>
    <cellStyle name="Обычный 3 11 44 4 3 2 2" xfId="14217"/>
    <cellStyle name="Обычный 3 11 44 4 3 3" xfId="14218"/>
    <cellStyle name="Обычный 3 11 44 4 4" xfId="14219"/>
    <cellStyle name="Обычный 3 11 44 4 4 2" xfId="14220"/>
    <cellStyle name="Обычный 3 11 44 4 5" xfId="14221"/>
    <cellStyle name="Обычный 3 11 44 5" xfId="14222"/>
    <cellStyle name="Обычный 3 11 44 5 2" xfId="14223"/>
    <cellStyle name="Обычный 3 11 44 5 2 2" xfId="14224"/>
    <cellStyle name="Обычный 3 11 44 5 2 2 2" xfId="14225"/>
    <cellStyle name="Обычный 3 11 44 5 2 3" xfId="14226"/>
    <cellStyle name="Обычный 3 11 44 5 3" xfId="14227"/>
    <cellStyle name="Обычный 3 11 44 5 3 2" xfId="14228"/>
    <cellStyle name="Обычный 3 11 44 5 4" xfId="14229"/>
    <cellStyle name="Обычный 3 11 44 6" xfId="14230"/>
    <cellStyle name="Обычный 3 11 44 6 2" xfId="14231"/>
    <cellStyle name="Обычный 3 11 44 6 2 2" xfId="14232"/>
    <cellStyle name="Обычный 3 11 44 6 3" xfId="14233"/>
    <cellStyle name="Обычный 3 11 44 7" xfId="14234"/>
    <cellStyle name="Обычный 3 11 44 7 2" xfId="14235"/>
    <cellStyle name="Обычный 3 11 44 8" xfId="14236"/>
    <cellStyle name="Обычный 3 11 45" xfId="14237"/>
    <cellStyle name="Обычный 3 11 45 2" xfId="14238"/>
    <cellStyle name="Обычный 3 11 45 2 2" xfId="14239"/>
    <cellStyle name="Обычный 3 11 45 2 2 2" xfId="14240"/>
    <cellStyle name="Обычный 3 11 45 2 2 2 2" xfId="14241"/>
    <cellStyle name="Обычный 3 11 45 2 2 2 2 2" xfId="14242"/>
    <cellStyle name="Обычный 3 11 45 2 2 2 2 2 2" xfId="14243"/>
    <cellStyle name="Обычный 3 11 45 2 2 2 2 3" xfId="14244"/>
    <cellStyle name="Обычный 3 11 45 2 2 2 3" xfId="14245"/>
    <cellStyle name="Обычный 3 11 45 2 2 2 3 2" xfId="14246"/>
    <cellStyle name="Обычный 3 11 45 2 2 2 4" xfId="14247"/>
    <cellStyle name="Обычный 3 11 45 2 2 3" xfId="14248"/>
    <cellStyle name="Обычный 3 11 45 2 2 3 2" xfId="14249"/>
    <cellStyle name="Обычный 3 11 45 2 2 3 2 2" xfId="14250"/>
    <cellStyle name="Обычный 3 11 45 2 2 3 3" xfId="14251"/>
    <cellStyle name="Обычный 3 11 45 2 2 4" xfId="14252"/>
    <cellStyle name="Обычный 3 11 45 2 2 4 2" xfId="14253"/>
    <cellStyle name="Обычный 3 11 45 2 2 5" xfId="14254"/>
    <cellStyle name="Обычный 3 11 45 2 3" xfId="14255"/>
    <cellStyle name="Обычный 3 11 45 2 3 2" xfId="14256"/>
    <cellStyle name="Обычный 3 11 45 2 3 2 2" xfId="14257"/>
    <cellStyle name="Обычный 3 11 45 2 3 2 2 2" xfId="14258"/>
    <cellStyle name="Обычный 3 11 45 2 3 2 2 2 2" xfId="14259"/>
    <cellStyle name="Обычный 3 11 45 2 3 2 2 3" xfId="14260"/>
    <cellStyle name="Обычный 3 11 45 2 3 2 3" xfId="14261"/>
    <cellStyle name="Обычный 3 11 45 2 3 2 3 2" xfId="14262"/>
    <cellStyle name="Обычный 3 11 45 2 3 2 4" xfId="14263"/>
    <cellStyle name="Обычный 3 11 45 2 3 3" xfId="14264"/>
    <cellStyle name="Обычный 3 11 45 2 3 3 2" xfId="14265"/>
    <cellStyle name="Обычный 3 11 45 2 3 3 2 2" xfId="14266"/>
    <cellStyle name="Обычный 3 11 45 2 3 3 3" xfId="14267"/>
    <cellStyle name="Обычный 3 11 45 2 3 4" xfId="14268"/>
    <cellStyle name="Обычный 3 11 45 2 3 4 2" xfId="14269"/>
    <cellStyle name="Обычный 3 11 45 2 3 5" xfId="14270"/>
    <cellStyle name="Обычный 3 11 45 2 4" xfId="14271"/>
    <cellStyle name="Обычный 3 11 45 2 4 2" xfId="14272"/>
    <cellStyle name="Обычный 3 11 45 2 4 2 2" xfId="14273"/>
    <cellStyle name="Обычный 3 11 45 2 4 2 2 2" xfId="14274"/>
    <cellStyle name="Обычный 3 11 45 2 4 2 3" xfId="14275"/>
    <cellStyle name="Обычный 3 11 45 2 4 3" xfId="14276"/>
    <cellStyle name="Обычный 3 11 45 2 4 3 2" xfId="14277"/>
    <cellStyle name="Обычный 3 11 45 2 4 4" xfId="14278"/>
    <cellStyle name="Обычный 3 11 45 2 5" xfId="14279"/>
    <cellStyle name="Обычный 3 11 45 2 5 2" xfId="14280"/>
    <cellStyle name="Обычный 3 11 45 2 5 2 2" xfId="14281"/>
    <cellStyle name="Обычный 3 11 45 2 5 3" xfId="14282"/>
    <cellStyle name="Обычный 3 11 45 2 6" xfId="14283"/>
    <cellStyle name="Обычный 3 11 45 2 6 2" xfId="14284"/>
    <cellStyle name="Обычный 3 11 45 2 7" xfId="14285"/>
    <cellStyle name="Обычный 3 11 45 3" xfId="14286"/>
    <cellStyle name="Обычный 3 11 45 3 2" xfId="14287"/>
    <cellStyle name="Обычный 3 11 45 3 2 2" xfId="14288"/>
    <cellStyle name="Обычный 3 11 45 3 2 2 2" xfId="14289"/>
    <cellStyle name="Обычный 3 11 45 3 2 2 2 2" xfId="14290"/>
    <cellStyle name="Обычный 3 11 45 3 2 2 3" xfId="14291"/>
    <cellStyle name="Обычный 3 11 45 3 2 3" xfId="14292"/>
    <cellStyle name="Обычный 3 11 45 3 2 3 2" xfId="14293"/>
    <cellStyle name="Обычный 3 11 45 3 2 4" xfId="14294"/>
    <cellStyle name="Обычный 3 11 45 3 3" xfId="14295"/>
    <cellStyle name="Обычный 3 11 45 3 3 2" xfId="14296"/>
    <cellStyle name="Обычный 3 11 45 3 3 2 2" xfId="14297"/>
    <cellStyle name="Обычный 3 11 45 3 3 3" xfId="14298"/>
    <cellStyle name="Обычный 3 11 45 3 4" xfId="14299"/>
    <cellStyle name="Обычный 3 11 45 3 4 2" xfId="14300"/>
    <cellStyle name="Обычный 3 11 45 3 5" xfId="14301"/>
    <cellStyle name="Обычный 3 11 45 4" xfId="14302"/>
    <cellStyle name="Обычный 3 11 45 4 2" xfId="14303"/>
    <cellStyle name="Обычный 3 11 45 4 2 2" xfId="14304"/>
    <cellStyle name="Обычный 3 11 45 4 2 2 2" xfId="14305"/>
    <cellStyle name="Обычный 3 11 45 4 2 2 2 2" xfId="14306"/>
    <cellStyle name="Обычный 3 11 45 4 2 2 3" xfId="14307"/>
    <cellStyle name="Обычный 3 11 45 4 2 3" xfId="14308"/>
    <cellStyle name="Обычный 3 11 45 4 2 3 2" xfId="14309"/>
    <cellStyle name="Обычный 3 11 45 4 2 4" xfId="14310"/>
    <cellStyle name="Обычный 3 11 45 4 3" xfId="14311"/>
    <cellStyle name="Обычный 3 11 45 4 3 2" xfId="14312"/>
    <cellStyle name="Обычный 3 11 45 4 3 2 2" xfId="14313"/>
    <cellStyle name="Обычный 3 11 45 4 3 3" xfId="14314"/>
    <cellStyle name="Обычный 3 11 45 4 4" xfId="14315"/>
    <cellStyle name="Обычный 3 11 45 4 4 2" xfId="14316"/>
    <cellStyle name="Обычный 3 11 45 4 5" xfId="14317"/>
    <cellStyle name="Обычный 3 11 45 5" xfId="14318"/>
    <cellStyle name="Обычный 3 11 45 5 2" xfId="14319"/>
    <cellStyle name="Обычный 3 11 45 5 2 2" xfId="14320"/>
    <cellStyle name="Обычный 3 11 45 5 2 2 2" xfId="14321"/>
    <cellStyle name="Обычный 3 11 45 5 2 3" xfId="14322"/>
    <cellStyle name="Обычный 3 11 45 5 3" xfId="14323"/>
    <cellStyle name="Обычный 3 11 45 5 3 2" xfId="14324"/>
    <cellStyle name="Обычный 3 11 45 5 4" xfId="14325"/>
    <cellStyle name="Обычный 3 11 45 6" xfId="14326"/>
    <cellStyle name="Обычный 3 11 45 6 2" xfId="14327"/>
    <cellStyle name="Обычный 3 11 45 6 2 2" xfId="14328"/>
    <cellStyle name="Обычный 3 11 45 6 3" xfId="14329"/>
    <cellStyle name="Обычный 3 11 45 7" xfId="14330"/>
    <cellStyle name="Обычный 3 11 45 7 2" xfId="14331"/>
    <cellStyle name="Обычный 3 11 45 8" xfId="14332"/>
    <cellStyle name="Обычный 3 11 46" xfId="14333"/>
    <cellStyle name="Обычный 3 11 46 2" xfId="14334"/>
    <cellStyle name="Обычный 3 11 46 2 2" xfId="14335"/>
    <cellStyle name="Обычный 3 11 46 2 2 2" xfId="14336"/>
    <cellStyle name="Обычный 3 11 46 2 2 2 2" xfId="14337"/>
    <cellStyle name="Обычный 3 11 46 2 2 2 2 2" xfId="14338"/>
    <cellStyle name="Обычный 3 11 46 2 2 2 2 2 2" xfId="14339"/>
    <cellStyle name="Обычный 3 11 46 2 2 2 2 3" xfId="14340"/>
    <cellStyle name="Обычный 3 11 46 2 2 2 3" xfId="14341"/>
    <cellStyle name="Обычный 3 11 46 2 2 2 3 2" xfId="14342"/>
    <cellStyle name="Обычный 3 11 46 2 2 2 4" xfId="14343"/>
    <cellStyle name="Обычный 3 11 46 2 2 3" xfId="14344"/>
    <cellStyle name="Обычный 3 11 46 2 2 3 2" xfId="14345"/>
    <cellStyle name="Обычный 3 11 46 2 2 3 2 2" xfId="14346"/>
    <cellStyle name="Обычный 3 11 46 2 2 3 3" xfId="14347"/>
    <cellStyle name="Обычный 3 11 46 2 2 4" xfId="14348"/>
    <cellStyle name="Обычный 3 11 46 2 2 4 2" xfId="14349"/>
    <cellStyle name="Обычный 3 11 46 2 2 5" xfId="14350"/>
    <cellStyle name="Обычный 3 11 46 2 3" xfId="14351"/>
    <cellStyle name="Обычный 3 11 46 2 3 2" xfId="14352"/>
    <cellStyle name="Обычный 3 11 46 2 3 2 2" xfId="14353"/>
    <cellStyle name="Обычный 3 11 46 2 3 2 2 2" xfId="14354"/>
    <cellStyle name="Обычный 3 11 46 2 3 2 2 2 2" xfId="14355"/>
    <cellStyle name="Обычный 3 11 46 2 3 2 2 3" xfId="14356"/>
    <cellStyle name="Обычный 3 11 46 2 3 2 3" xfId="14357"/>
    <cellStyle name="Обычный 3 11 46 2 3 2 3 2" xfId="14358"/>
    <cellStyle name="Обычный 3 11 46 2 3 2 4" xfId="14359"/>
    <cellStyle name="Обычный 3 11 46 2 3 3" xfId="14360"/>
    <cellStyle name="Обычный 3 11 46 2 3 3 2" xfId="14361"/>
    <cellStyle name="Обычный 3 11 46 2 3 3 2 2" xfId="14362"/>
    <cellStyle name="Обычный 3 11 46 2 3 3 3" xfId="14363"/>
    <cellStyle name="Обычный 3 11 46 2 3 4" xfId="14364"/>
    <cellStyle name="Обычный 3 11 46 2 3 4 2" xfId="14365"/>
    <cellStyle name="Обычный 3 11 46 2 3 5" xfId="14366"/>
    <cellStyle name="Обычный 3 11 46 2 4" xfId="14367"/>
    <cellStyle name="Обычный 3 11 46 2 4 2" xfId="14368"/>
    <cellStyle name="Обычный 3 11 46 2 4 2 2" xfId="14369"/>
    <cellStyle name="Обычный 3 11 46 2 4 2 2 2" xfId="14370"/>
    <cellStyle name="Обычный 3 11 46 2 4 2 3" xfId="14371"/>
    <cellStyle name="Обычный 3 11 46 2 4 3" xfId="14372"/>
    <cellStyle name="Обычный 3 11 46 2 4 3 2" xfId="14373"/>
    <cellStyle name="Обычный 3 11 46 2 4 4" xfId="14374"/>
    <cellStyle name="Обычный 3 11 46 2 5" xfId="14375"/>
    <cellStyle name="Обычный 3 11 46 2 5 2" xfId="14376"/>
    <cellStyle name="Обычный 3 11 46 2 5 2 2" xfId="14377"/>
    <cellStyle name="Обычный 3 11 46 2 5 3" xfId="14378"/>
    <cellStyle name="Обычный 3 11 46 2 6" xfId="14379"/>
    <cellStyle name="Обычный 3 11 46 2 6 2" xfId="14380"/>
    <cellStyle name="Обычный 3 11 46 2 7" xfId="14381"/>
    <cellStyle name="Обычный 3 11 46 3" xfId="14382"/>
    <cellStyle name="Обычный 3 11 46 3 2" xfId="14383"/>
    <cellStyle name="Обычный 3 11 46 3 2 2" xfId="14384"/>
    <cellStyle name="Обычный 3 11 46 3 2 2 2" xfId="14385"/>
    <cellStyle name="Обычный 3 11 46 3 2 2 2 2" xfId="14386"/>
    <cellStyle name="Обычный 3 11 46 3 2 2 3" xfId="14387"/>
    <cellStyle name="Обычный 3 11 46 3 2 3" xfId="14388"/>
    <cellStyle name="Обычный 3 11 46 3 2 3 2" xfId="14389"/>
    <cellStyle name="Обычный 3 11 46 3 2 4" xfId="14390"/>
    <cellStyle name="Обычный 3 11 46 3 3" xfId="14391"/>
    <cellStyle name="Обычный 3 11 46 3 3 2" xfId="14392"/>
    <cellStyle name="Обычный 3 11 46 3 3 2 2" xfId="14393"/>
    <cellStyle name="Обычный 3 11 46 3 3 3" xfId="14394"/>
    <cellStyle name="Обычный 3 11 46 3 4" xfId="14395"/>
    <cellStyle name="Обычный 3 11 46 3 4 2" xfId="14396"/>
    <cellStyle name="Обычный 3 11 46 3 5" xfId="14397"/>
    <cellStyle name="Обычный 3 11 46 4" xfId="14398"/>
    <cellStyle name="Обычный 3 11 46 4 2" xfId="14399"/>
    <cellStyle name="Обычный 3 11 46 4 2 2" xfId="14400"/>
    <cellStyle name="Обычный 3 11 46 4 2 2 2" xfId="14401"/>
    <cellStyle name="Обычный 3 11 46 4 2 2 2 2" xfId="14402"/>
    <cellStyle name="Обычный 3 11 46 4 2 2 3" xfId="14403"/>
    <cellStyle name="Обычный 3 11 46 4 2 3" xfId="14404"/>
    <cellStyle name="Обычный 3 11 46 4 2 3 2" xfId="14405"/>
    <cellStyle name="Обычный 3 11 46 4 2 4" xfId="14406"/>
    <cellStyle name="Обычный 3 11 46 4 3" xfId="14407"/>
    <cellStyle name="Обычный 3 11 46 4 3 2" xfId="14408"/>
    <cellStyle name="Обычный 3 11 46 4 3 2 2" xfId="14409"/>
    <cellStyle name="Обычный 3 11 46 4 3 3" xfId="14410"/>
    <cellStyle name="Обычный 3 11 46 4 4" xfId="14411"/>
    <cellStyle name="Обычный 3 11 46 4 4 2" xfId="14412"/>
    <cellStyle name="Обычный 3 11 46 4 5" xfId="14413"/>
    <cellStyle name="Обычный 3 11 46 5" xfId="14414"/>
    <cellStyle name="Обычный 3 11 46 5 2" xfId="14415"/>
    <cellStyle name="Обычный 3 11 46 5 2 2" xfId="14416"/>
    <cellStyle name="Обычный 3 11 46 5 2 2 2" xfId="14417"/>
    <cellStyle name="Обычный 3 11 46 5 2 3" xfId="14418"/>
    <cellStyle name="Обычный 3 11 46 5 3" xfId="14419"/>
    <cellStyle name="Обычный 3 11 46 5 3 2" xfId="14420"/>
    <cellStyle name="Обычный 3 11 46 5 4" xfId="14421"/>
    <cellStyle name="Обычный 3 11 46 6" xfId="14422"/>
    <cellStyle name="Обычный 3 11 46 6 2" xfId="14423"/>
    <cellStyle name="Обычный 3 11 46 6 2 2" xfId="14424"/>
    <cellStyle name="Обычный 3 11 46 6 3" xfId="14425"/>
    <cellStyle name="Обычный 3 11 46 7" xfId="14426"/>
    <cellStyle name="Обычный 3 11 46 7 2" xfId="14427"/>
    <cellStyle name="Обычный 3 11 46 8" xfId="14428"/>
    <cellStyle name="Обычный 3 11 47" xfId="14429"/>
    <cellStyle name="Обычный 3 11 47 2" xfId="14430"/>
    <cellStyle name="Обычный 3 11 47 2 2" xfId="14431"/>
    <cellStyle name="Обычный 3 11 47 2 2 2" xfId="14432"/>
    <cellStyle name="Обычный 3 11 47 2 2 2 2" xfId="14433"/>
    <cellStyle name="Обычный 3 11 47 2 2 2 2 2" xfId="14434"/>
    <cellStyle name="Обычный 3 11 47 2 2 2 2 2 2" xfId="14435"/>
    <cellStyle name="Обычный 3 11 47 2 2 2 2 3" xfId="14436"/>
    <cellStyle name="Обычный 3 11 47 2 2 2 3" xfId="14437"/>
    <cellStyle name="Обычный 3 11 47 2 2 2 3 2" xfId="14438"/>
    <cellStyle name="Обычный 3 11 47 2 2 2 4" xfId="14439"/>
    <cellStyle name="Обычный 3 11 47 2 2 3" xfId="14440"/>
    <cellStyle name="Обычный 3 11 47 2 2 3 2" xfId="14441"/>
    <cellStyle name="Обычный 3 11 47 2 2 3 2 2" xfId="14442"/>
    <cellStyle name="Обычный 3 11 47 2 2 3 3" xfId="14443"/>
    <cellStyle name="Обычный 3 11 47 2 2 4" xfId="14444"/>
    <cellStyle name="Обычный 3 11 47 2 2 4 2" xfId="14445"/>
    <cellStyle name="Обычный 3 11 47 2 2 5" xfId="14446"/>
    <cellStyle name="Обычный 3 11 47 2 3" xfId="14447"/>
    <cellStyle name="Обычный 3 11 47 2 3 2" xfId="14448"/>
    <cellStyle name="Обычный 3 11 47 2 3 2 2" xfId="14449"/>
    <cellStyle name="Обычный 3 11 47 2 3 2 2 2" xfId="14450"/>
    <cellStyle name="Обычный 3 11 47 2 3 2 2 2 2" xfId="14451"/>
    <cellStyle name="Обычный 3 11 47 2 3 2 2 3" xfId="14452"/>
    <cellStyle name="Обычный 3 11 47 2 3 2 3" xfId="14453"/>
    <cellStyle name="Обычный 3 11 47 2 3 2 3 2" xfId="14454"/>
    <cellStyle name="Обычный 3 11 47 2 3 2 4" xfId="14455"/>
    <cellStyle name="Обычный 3 11 47 2 3 3" xfId="14456"/>
    <cellStyle name="Обычный 3 11 47 2 3 3 2" xfId="14457"/>
    <cellStyle name="Обычный 3 11 47 2 3 3 2 2" xfId="14458"/>
    <cellStyle name="Обычный 3 11 47 2 3 3 3" xfId="14459"/>
    <cellStyle name="Обычный 3 11 47 2 3 4" xfId="14460"/>
    <cellStyle name="Обычный 3 11 47 2 3 4 2" xfId="14461"/>
    <cellStyle name="Обычный 3 11 47 2 3 5" xfId="14462"/>
    <cellStyle name="Обычный 3 11 47 2 4" xfId="14463"/>
    <cellStyle name="Обычный 3 11 47 2 4 2" xfId="14464"/>
    <cellStyle name="Обычный 3 11 47 2 4 2 2" xfId="14465"/>
    <cellStyle name="Обычный 3 11 47 2 4 2 2 2" xfId="14466"/>
    <cellStyle name="Обычный 3 11 47 2 4 2 3" xfId="14467"/>
    <cellStyle name="Обычный 3 11 47 2 4 3" xfId="14468"/>
    <cellStyle name="Обычный 3 11 47 2 4 3 2" xfId="14469"/>
    <cellStyle name="Обычный 3 11 47 2 4 4" xfId="14470"/>
    <cellStyle name="Обычный 3 11 47 2 5" xfId="14471"/>
    <cellStyle name="Обычный 3 11 47 2 5 2" xfId="14472"/>
    <cellStyle name="Обычный 3 11 47 2 5 2 2" xfId="14473"/>
    <cellStyle name="Обычный 3 11 47 2 5 3" xfId="14474"/>
    <cellStyle name="Обычный 3 11 47 2 6" xfId="14475"/>
    <cellStyle name="Обычный 3 11 47 2 6 2" xfId="14476"/>
    <cellStyle name="Обычный 3 11 47 2 7" xfId="14477"/>
    <cellStyle name="Обычный 3 11 47 3" xfId="14478"/>
    <cellStyle name="Обычный 3 11 47 3 2" xfId="14479"/>
    <cellStyle name="Обычный 3 11 47 3 2 2" xfId="14480"/>
    <cellStyle name="Обычный 3 11 47 3 2 2 2" xfId="14481"/>
    <cellStyle name="Обычный 3 11 47 3 2 2 2 2" xfId="14482"/>
    <cellStyle name="Обычный 3 11 47 3 2 2 3" xfId="14483"/>
    <cellStyle name="Обычный 3 11 47 3 2 3" xfId="14484"/>
    <cellStyle name="Обычный 3 11 47 3 2 3 2" xfId="14485"/>
    <cellStyle name="Обычный 3 11 47 3 2 4" xfId="14486"/>
    <cellStyle name="Обычный 3 11 47 3 3" xfId="14487"/>
    <cellStyle name="Обычный 3 11 47 3 3 2" xfId="14488"/>
    <cellStyle name="Обычный 3 11 47 3 3 2 2" xfId="14489"/>
    <cellStyle name="Обычный 3 11 47 3 3 3" xfId="14490"/>
    <cellStyle name="Обычный 3 11 47 3 4" xfId="14491"/>
    <cellStyle name="Обычный 3 11 47 3 4 2" xfId="14492"/>
    <cellStyle name="Обычный 3 11 47 3 5" xfId="14493"/>
    <cellStyle name="Обычный 3 11 47 4" xfId="14494"/>
    <cellStyle name="Обычный 3 11 47 4 2" xfId="14495"/>
    <cellStyle name="Обычный 3 11 47 4 2 2" xfId="14496"/>
    <cellStyle name="Обычный 3 11 47 4 2 2 2" xfId="14497"/>
    <cellStyle name="Обычный 3 11 47 4 2 2 2 2" xfId="14498"/>
    <cellStyle name="Обычный 3 11 47 4 2 2 3" xfId="14499"/>
    <cellStyle name="Обычный 3 11 47 4 2 3" xfId="14500"/>
    <cellStyle name="Обычный 3 11 47 4 2 3 2" xfId="14501"/>
    <cellStyle name="Обычный 3 11 47 4 2 4" xfId="14502"/>
    <cellStyle name="Обычный 3 11 47 4 3" xfId="14503"/>
    <cellStyle name="Обычный 3 11 47 4 3 2" xfId="14504"/>
    <cellStyle name="Обычный 3 11 47 4 3 2 2" xfId="14505"/>
    <cellStyle name="Обычный 3 11 47 4 3 3" xfId="14506"/>
    <cellStyle name="Обычный 3 11 47 4 4" xfId="14507"/>
    <cellStyle name="Обычный 3 11 47 4 4 2" xfId="14508"/>
    <cellStyle name="Обычный 3 11 47 4 5" xfId="14509"/>
    <cellStyle name="Обычный 3 11 47 5" xfId="14510"/>
    <cellStyle name="Обычный 3 11 47 5 2" xfId="14511"/>
    <cellStyle name="Обычный 3 11 47 5 2 2" xfId="14512"/>
    <cellStyle name="Обычный 3 11 47 5 2 2 2" xfId="14513"/>
    <cellStyle name="Обычный 3 11 47 5 2 3" xfId="14514"/>
    <cellStyle name="Обычный 3 11 47 5 3" xfId="14515"/>
    <cellStyle name="Обычный 3 11 47 5 3 2" xfId="14516"/>
    <cellStyle name="Обычный 3 11 47 5 4" xfId="14517"/>
    <cellStyle name="Обычный 3 11 47 6" xfId="14518"/>
    <cellStyle name="Обычный 3 11 47 6 2" xfId="14519"/>
    <cellStyle name="Обычный 3 11 47 6 2 2" xfId="14520"/>
    <cellStyle name="Обычный 3 11 47 6 3" xfId="14521"/>
    <cellStyle name="Обычный 3 11 47 7" xfId="14522"/>
    <cellStyle name="Обычный 3 11 47 7 2" xfId="14523"/>
    <cellStyle name="Обычный 3 11 47 8" xfId="14524"/>
    <cellStyle name="Обычный 3 11 48" xfId="14525"/>
    <cellStyle name="Обычный 3 11 48 2" xfId="14526"/>
    <cellStyle name="Обычный 3 11 48 2 2" xfId="14527"/>
    <cellStyle name="Обычный 3 11 48 2 2 2" xfId="14528"/>
    <cellStyle name="Обычный 3 11 48 2 2 2 2" xfId="14529"/>
    <cellStyle name="Обычный 3 11 48 2 2 2 2 2" xfId="14530"/>
    <cellStyle name="Обычный 3 11 48 2 2 2 3" xfId="14531"/>
    <cellStyle name="Обычный 3 11 48 2 2 3" xfId="14532"/>
    <cellStyle name="Обычный 3 11 48 2 2 3 2" xfId="14533"/>
    <cellStyle name="Обычный 3 11 48 2 2 4" xfId="14534"/>
    <cellStyle name="Обычный 3 11 48 2 3" xfId="14535"/>
    <cellStyle name="Обычный 3 11 48 2 3 2" xfId="14536"/>
    <cellStyle name="Обычный 3 11 48 2 3 2 2" xfId="14537"/>
    <cellStyle name="Обычный 3 11 48 2 3 3" xfId="14538"/>
    <cellStyle name="Обычный 3 11 48 2 4" xfId="14539"/>
    <cellStyle name="Обычный 3 11 48 2 4 2" xfId="14540"/>
    <cellStyle name="Обычный 3 11 48 2 5" xfId="14541"/>
    <cellStyle name="Обычный 3 11 48 3" xfId="14542"/>
    <cellStyle name="Обычный 3 11 48 3 2" xfId="14543"/>
    <cellStyle name="Обычный 3 11 48 3 2 2" xfId="14544"/>
    <cellStyle name="Обычный 3 11 48 3 2 2 2" xfId="14545"/>
    <cellStyle name="Обычный 3 11 48 3 2 2 2 2" xfId="14546"/>
    <cellStyle name="Обычный 3 11 48 3 2 2 3" xfId="14547"/>
    <cellStyle name="Обычный 3 11 48 3 2 3" xfId="14548"/>
    <cellStyle name="Обычный 3 11 48 3 2 3 2" xfId="14549"/>
    <cellStyle name="Обычный 3 11 48 3 2 4" xfId="14550"/>
    <cellStyle name="Обычный 3 11 48 3 3" xfId="14551"/>
    <cellStyle name="Обычный 3 11 48 3 3 2" xfId="14552"/>
    <cellStyle name="Обычный 3 11 48 3 3 2 2" xfId="14553"/>
    <cellStyle name="Обычный 3 11 48 3 3 3" xfId="14554"/>
    <cellStyle name="Обычный 3 11 48 3 4" xfId="14555"/>
    <cellStyle name="Обычный 3 11 48 3 4 2" xfId="14556"/>
    <cellStyle name="Обычный 3 11 48 3 5" xfId="14557"/>
    <cellStyle name="Обычный 3 11 48 4" xfId="14558"/>
    <cellStyle name="Обычный 3 11 48 4 2" xfId="14559"/>
    <cellStyle name="Обычный 3 11 48 4 2 2" xfId="14560"/>
    <cellStyle name="Обычный 3 11 48 4 2 2 2" xfId="14561"/>
    <cellStyle name="Обычный 3 11 48 4 2 3" xfId="14562"/>
    <cellStyle name="Обычный 3 11 48 4 3" xfId="14563"/>
    <cellStyle name="Обычный 3 11 48 4 3 2" xfId="14564"/>
    <cellStyle name="Обычный 3 11 48 4 4" xfId="14565"/>
    <cellStyle name="Обычный 3 11 48 5" xfId="14566"/>
    <cellStyle name="Обычный 3 11 48 5 2" xfId="14567"/>
    <cellStyle name="Обычный 3 11 48 5 2 2" xfId="14568"/>
    <cellStyle name="Обычный 3 11 48 5 3" xfId="14569"/>
    <cellStyle name="Обычный 3 11 48 6" xfId="14570"/>
    <cellStyle name="Обычный 3 11 48 6 2" xfId="14571"/>
    <cellStyle name="Обычный 3 11 48 7" xfId="14572"/>
    <cellStyle name="Обычный 3 11 49" xfId="14573"/>
    <cellStyle name="Обычный 3 11 49 2" xfId="14574"/>
    <cellStyle name="Обычный 3 11 49 2 2" xfId="14575"/>
    <cellStyle name="Обычный 3 11 49 2 2 2" xfId="14576"/>
    <cellStyle name="Обычный 3 11 49 2 2 2 2" xfId="14577"/>
    <cellStyle name="Обычный 3 11 49 2 2 3" xfId="14578"/>
    <cellStyle name="Обычный 3 11 49 2 3" xfId="14579"/>
    <cellStyle name="Обычный 3 11 49 2 3 2" xfId="14580"/>
    <cellStyle name="Обычный 3 11 49 2 4" xfId="14581"/>
    <cellStyle name="Обычный 3 11 49 3" xfId="14582"/>
    <cellStyle name="Обычный 3 11 49 3 2" xfId="14583"/>
    <cellStyle name="Обычный 3 11 49 3 2 2" xfId="14584"/>
    <cellStyle name="Обычный 3 11 49 3 3" xfId="14585"/>
    <cellStyle name="Обычный 3 11 49 4" xfId="14586"/>
    <cellStyle name="Обычный 3 11 49 4 2" xfId="14587"/>
    <cellStyle name="Обычный 3 11 49 5" xfId="14588"/>
    <cellStyle name="Обычный 3 11 5" xfId="14589"/>
    <cellStyle name="Обычный 3 11 5 2" xfId="14590"/>
    <cellStyle name="Обычный 3 11 5 2 2" xfId="14591"/>
    <cellStyle name="Обычный 3 11 5 2 2 2" xfId="14592"/>
    <cellStyle name="Обычный 3 11 5 2 2 2 2" xfId="14593"/>
    <cellStyle name="Обычный 3 11 5 2 2 2 2 2" xfId="14594"/>
    <cellStyle name="Обычный 3 11 5 2 2 2 2 2 2" xfId="14595"/>
    <cellStyle name="Обычный 3 11 5 2 2 2 2 3" xfId="14596"/>
    <cellStyle name="Обычный 3 11 5 2 2 2 3" xfId="14597"/>
    <cellStyle name="Обычный 3 11 5 2 2 2 3 2" xfId="14598"/>
    <cellStyle name="Обычный 3 11 5 2 2 2 4" xfId="14599"/>
    <cellStyle name="Обычный 3 11 5 2 2 3" xfId="14600"/>
    <cellStyle name="Обычный 3 11 5 2 2 3 2" xfId="14601"/>
    <cellStyle name="Обычный 3 11 5 2 2 3 2 2" xfId="14602"/>
    <cellStyle name="Обычный 3 11 5 2 2 3 3" xfId="14603"/>
    <cellStyle name="Обычный 3 11 5 2 2 4" xfId="14604"/>
    <cellStyle name="Обычный 3 11 5 2 2 4 2" xfId="14605"/>
    <cellStyle name="Обычный 3 11 5 2 2 5" xfId="14606"/>
    <cellStyle name="Обычный 3 11 5 2 3" xfId="14607"/>
    <cellStyle name="Обычный 3 11 5 2 3 2" xfId="14608"/>
    <cellStyle name="Обычный 3 11 5 2 3 2 2" xfId="14609"/>
    <cellStyle name="Обычный 3 11 5 2 3 2 2 2" xfId="14610"/>
    <cellStyle name="Обычный 3 11 5 2 3 2 2 2 2" xfId="14611"/>
    <cellStyle name="Обычный 3 11 5 2 3 2 2 3" xfId="14612"/>
    <cellStyle name="Обычный 3 11 5 2 3 2 3" xfId="14613"/>
    <cellStyle name="Обычный 3 11 5 2 3 2 3 2" xfId="14614"/>
    <cellStyle name="Обычный 3 11 5 2 3 2 4" xfId="14615"/>
    <cellStyle name="Обычный 3 11 5 2 3 3" xfId="14616"/>
    <cellStyle name="Обычный 3 11 5 2 3 3 2" xfId="14617"/>
    <cellStyle name="Обычный 3 11 5 2 3 3 2 2" xfId="14618"/>
    <cellStyle name="Обычный 3 11 5 2 3 3 3" xfId="14619"/>
    <cellStyle name="Обычный 3 11 5 2 3 4" xfId="14620"/>
    <cellStyle name="Обычный 3 11 5 2 3 4 2" xfId="14621"/>
    <cellStyle name="Обычный 3 11 5 2 3 5" xfId="14622"/>
    <cellStyle name="Обычный 3 11 5 2 4" xfId="14623"/>
    <cellStyle name="Обычный 3 11 5 2 4 2" xfId="14624"/>
    <cellStyle name="Обычный 3 11 5 2 4 2 2" xfId="14625"/>
    <cellStyle name="Обычный 3 11 5 2 4 2 2 2" xfId="14626"/>
    <cellStyle name="Обычный 3 11 5 2 4 2 3" xfId="14627"/>
    <cellStyle name="Обычный 3 11 5 2 4 3" xfId="14628"/>
    <cellStyle name="Обычный 3 11 5 2 4 3 2" xfId="14629"/>
    <cellStyle name="Обычный 3 11 5 2 4 4" xfId="14630"/>
    <cellStyle name="Обычный 3 11 5 2 5" xfId="14631"/>
    <cellStyle name="Обычный 3 11 5 2 5 2" xfId="14632"/>
    <cellStyle name="Обычный 3 11 5 2 5 2 2" xfId="14633"/>
    <cellStyle name="Обычный 3 11 5 2 5 3" xfId="14634"/>
    <cellStyle name="Обычный 3 11 5 2 6" xfId="14635"/>
    <cellStyle name="Обычный 3 11 5 2 6 2" xfId="14636"/>
    <cellStyle name="Обычный 3 11 5 2 7" xfId="14637"/>
    <cellStyle name="Обычный 3 11 5 3" xfId="14638"/>
    <cellStyle name="Обычный 3 11 5 3 2" xfId="14639"/>
    <cellStyle name="Обычный 3 11 5 3 2 2" xfId="14640"/>
    <cellStyle name="Обычный 3 11 5 3 2 2 2" xfId="14641"/>
    <cellStyle name="Обычный 3 11 5 3 2 2 2 2" xfId="14642"/>
    <cellStyle name="Обычный 3 11 5 3 2 2 3" xfId="14643"/>
    <cellStyle name="Обычный 3 11 5 3 2 3" xfId="14644"/>
    <cellStyle name="Обычный 3 11 5 3 2 3 2" xfId="14645"/>
    <cellStyle name="Обычный 3 11 5 3 2 4" xfId="14646"/>
    <cellStyle name="Обычный 3 11 5 3 3" xfId="14647"/>
    <cellStyle name="Обычный 3 11 5 3 3 2" xfId="14648"/>
    <cellStyle name="Обычный 3 11 5 3 3 2 2" xfId="14649"/>
    <cellStyle name="Обычный 3 11 5 3 3 3" xfId="14650"/>
    <cellStyle name="Обычный 3 11 5 3 4" xfId="14651"/>
    <cellStyle name="Обычный 3 11 5 3 4 2" xfId="14652"/>
    <cellStyle name="Обычный 3 11 5 3 5" xfId="14653"/>
    <cellStyle name="Обычный 3 11 5 4" xfId="14654"/>
    <cellStyle name="Обычный 3 11 5 4 2" xfId="14655"/>
    <cellStyle name="Обычный 3 11 5 4 2 2" xfId="14656"/>
    <cellStyle name="Обычный 3 11 5 4 2 2 2" xfId="14657"/>
    <cellStyle name="Обычный 3 11 5 4 2 2 2 2" xfId="14658"/>
    <cellStyle name="Обычный 3 11 5 4 2 2 3" xfId="14659"/>
    <cellStyle name="Обычный 3 11 5 4 2 3" xfId="14660"/>
    <cellStyle name="Обычный 3 11 5 4 2 3 2" xfId="14661"/>
    <cellStyle name="Обычный 3 11 5 4 2 4" xfId="14662"/>
    <cellStyle name="Обычный 3 11 5 4 3" xfId="14663"/>
    <cellStyle name="Обычный 3 11 5 4 3 2" xfId="14664"/>
    <cellStyle name="Обычный 3 11 5 4 3 2 2" xfId="14665"/>
    <cellStyle name="Обычный 3 11 5 4 3 3" xfId="14666"/>
    <cellStyle name="Обычный 3 11 5 4 4" xfId="14667"/>
    <cellStyle name="Обычный 3 11 5 4 4 2" xfId="14668"/>
    <cellStyle name="Обычный 3 11 5 4 5" xfId="14669"/>
    <cellStyle name="Обычный 3 11 5 5" xfId="14670"/>
    <cellStyle name="Обычный 3 11 5 5 2" xfId="14671"/>
    <cellStyle name="Обычный 3 11 5 5 2 2" xfId="14672"/>
    <cellStyle name="Обычный 3 11 5 5 2 2 2" xfId="14673"/>
    <cellStyle name="Обычный 3 11 5 5 2 3" xfId="14674"/>
    <cellStyle name="Обычный 3 11 5 5 3" xfId="14675"/>
    <cellStyle name="Обычный 3 11 5 5 3 2" xfId="14676"/>
    <cellStyle name="Обычный 3 11 5 5 4" xfId="14677"/>
    <cellStyle name="Обычный 3 11 5 6" xfId="14678"/>
    <cellStyle name="Обычный 3 11 5 6 2" xfId="14679"/>
    <cellStyle name="Обычный 3 11 5 6 2 2" xfId="14680"/>
    <cellStyle name="Обычный 3 11 5 6 3" xfId="14681"/>
    <cellStyle name="Обычный 3 11 5 7" xfId="14682"/>
    <cellStyle name="Обычный 3 11 5 7 2" xfId="14683"/>
    <cellStyle name="Обычный 3 11 5 8" xfId="14684"/>
    <cellStyle name="Обычный 3 11 50" xfId="14685"/>
    <cellStyle name="Обычный 3 11 50 2" xfId="14686"/>
    <cellStyle name="Обычный 3 11 50 2 2" xfId="14687"/>
    <cellStyle name="Обычный 3 11 50 2 2 2" xfId="14688"/>
    <cellStyle name="Обычный 3 11 50 2 2 2 2" xfId="14689"/>
    <cellStyle name="Обычный 3 11 50 2 2 3" xfId="14690"/>
    <cellStyle name="Обычный 3 11 50 2 3" xfId="14691"/>
    <cellStyle name="Обычный 3 11 50 2 3 2" xfId="14692"/>
    <cellStyle name="Обычный 3 11 50 2 4" xfId="14693"/>
    <cellStyle name="Обычный 3 11 50 3" xfId="14694"/>
    <cellStyle name="Обычный 3 11 50 3 2" xfId="14695"/>
    <cellStyle name="Обычный 3 11 50 3 2 2" xfId="14696"/>
    <cellStyle name="Обычный 3 11 50 3 3" xfId="14697"/>
    <cellStyle name="Обычный 3 11 50 4" xfId="14698"/>
    <cellStyle name="Обычный 3 11 50 4 2" xfId="14699"/>
    <cellStyle name="Обычный 3 11 50 5" xfId="14700"/>
    <cellStyle name="Обычный 3 11 51" xfId="14701"/>
    <cellStyle name="Обычный 3 11 51 2" xfId="14702"/>
    <cellStyle name="Обычный 3 11 51 2 2" xfId="14703"/>
    <cellStyle name="Обычный 3 11 51 2 2 2" xfId="14704"/>
    <cellStyle name="Обычный 3 11 51 2 3" xfId="14705"/>
    <cellStyle name="Обычный 3 11 51 3" xfId="14706"/>
    <cellStyle name="Обычный 3 11 51 3 2" xfId="14707"/>
    <cellStyle name="Обычный 3 11 51 4" xfId="14708"/>
    <cellStyle name="Обычный 3 11 52" xfId="14709"/>
    <cellStyle name="Обычный 3 11 52 2" xfId="14710"/>
    <cellStyle name="Обычный 3 11 52 2 2" xfId="14711"/>
    <cellStyle name="Обычный 3 11 52 3" xfId="14712"/>
    <cellStyle name="Обычный 3 11 53" xfId="14713"/>
    <cellStyle name="Обычный 3 11 53 2" xfId="14714"/>
    <cellStyle name="Обычный 3 11 54" xfId="14715"/>
    <cellStyle name="Обычный 3 11 6" xfId="14716"/>
    <cellStyle name="Обычный 3 11 6 2" xfId="14717"/>
    <cellStyle name="Обычный 3 11 6 2 2" xfId="14718"/>
    <cellStyle name="Обычный 3 11 6 2 2 2" xfId="14719"/>
    <cellStyle name="Обычный 3 11 6 2 2 2 2" xfId="14720"/>
    <cellStyle name="Обычный 3 11 6 2 2 2 2 2" xfId="14721"/>
    <cellStyle name="Обычный 3 11 6 2 2 2 2 2 2" xfId="14722"/>
    <cellStyle name="Обычный 3 11 6 2 2 2 2 3" xfId="14723"/>
    <cellStyle name="Обычный 3 11 6 2 2 2 3" xfId="14724"/>
    <cellStyle name="Обычный 3 11 6 2 2 2 3 2" xfId="14725"/>
    <cellStyle name="Обычный 3 11 6 2 2 2 4" xfId="14726"/>
    <cellStyle name="Обычный 3 11 6 2 2 3" xfId="14727"/>
    <cellStyle name="Обычный 3 11 6 2 2 3 2" xfId="14728"/>
    <cellStyle name="Обычный 3 11 6 2 2 3 2 2" xfId="14729"/>
    <cellStyle name="Обычный 3 11 6 2 2 3 3" xfId="14730"/>
    <cellStyle name="Обычный 3 11 6 2 2 4" xfId="14731"/>
    <cellStyle name="Обычный 3 11 6 2 2 4 2" xfId="14732"/>
    <cellStyle name="Обычный 3 11 6 2 2 5" xfId="14733"/>
    <cellStyle name="Обычный 3 11 6 2 3" xfId="14734"/>
    <cellStyle name="Обычный 3 11 6 2 3 2" xfId="14735"/>
    <cellStyle name="Обычный 3 11 6 2 3 2 2" xfId="14736"/>
    <cellStyle name="Обычный 3 11 6 2 3 2 2 2" xfId="14737"/>
    <cellStyle name="Обычный 3 11 6 2 3 2 2 2 2" xfId="14738"/>
    <cellStyle name="Обычный 3 11 6 2 3 2 2 3" xfId="14739"/>
    <cellStyle name="Обычный 3 11 6 2 3 2 3" xfId="14740"/>
    <cellStyle name="Обычный 3 11 6 2 3 2 3 2" xfId="14741"/>
    <cellStyle name="Обычный 3 11 6 2 3 2 4" xfId="14742"/>
    <cellStyle name="Обычный 3 11 6 2 3 3" xfId="14743"/>
    <cellStyle name="Обычный 3 11 6 2 3 3 2" xfId="14744"/>
    <cellStyle name="Обычный 3 11 6 2 3 3 2 2" xfId="14745"/>
    <cellStyle name="Обычный 3 11 6 2 3 3 3" xfId="14746"/>
    <cellStyle name="Обычный 3 11 6 2 3 4" xfId="14747"/>
    <cellStyle name="Обычный 3 11 6 2 3 4 2" xfId="14748"/>
    <cellStyle name="Обычный 3 11 6 2 3 5" xfId="14749"/>
    <cellStyle name="Обычный 3 11 6 2 4" xfId="14750"/>
    <cellStyle name="Обычный 3 11 6 2 4 2" xfId="14751"/>
    <cellStyle name="Обычный 3 11 6 2 4 2 2" xfId="14752"/>
    <cellStyle name="Обычный 3 11 6 2 4 2 2 2" xfId="14753"/>
    <cellStyle name="Обычный 3 11 6 2 4 2 3" xfId="14754"/>
    <cellStyle name="Обычный 3 11 6 2 4 3" xfId="14755"/>
    <cellStyle name="Обычный 3 11 6 2 4 3 2" xfId="14756"/>
    <cellStyle name="Обычный 3 11 6 2 4 4" xfId="14757"/>
    <cellStyle name="Обычный 3 11 6 2 5" xfId="14758"/>
    <cellStyle name="Обычный 3 11 6 2 5 2" xfId="14759"/>
    <cellStyle name="Обычный 3 11 6 2 5 2 2" xfId="14760"/>
    <cellStyle name="Обычный 3 11 6 2 5 3" xfId="14761"/>
    <cellStyle name="Обычный 3 11 6 2 6" xfId="14762"/>
    <cellStyle name="Обычный 3 11 6 2 6 2" xfId="14763"/>
    <cellStyle name="Обычный 3 11 6 2 7" xfId="14764"/>
    <cellStyle name="Обычный 3 11 6 3" xfId="14765"/>
    <cellStyle name="Обычный 3 11 6 3 2" xfId="14766"/>
    <cellStyle name="Обычный 3 11 6 3 2 2" xfId="14767"/>
    <cellStyle name="Обычный 3 11 6 3 2 2 2" xfId="14768"/>
    <cellStyle name="Обычный 3 11 6 3 2 2 2 2" xfId="14769"/>
    <cellStyle name="Обычный 3 11 6 3 2 2 3" xfId="14770"/>
    <cellStyle name="Обычный 3 11 6 3 2 3" xfId="14771"/>
    <cellStyle name="Обычный 3 11 6 3 2 3 2" xfId="14772"/>
    <cellStyle name="Обычный 3 11 6 3 2 4" xfId="14773"/>
    <cellStyle name="Обычный 3 11 6 3 3" xfId="14774"/>
    <cellStyle name="Обычный 3 11 6 3 3 2" xfId="14775"/>
    <cellStyle name="Обычный 3 11 6 3 3 2 2" xfId="14776"/>
    <cellStyle name="Обычный 3 11 6 3 3 3" xfId="14777"/>
    <cellStyle name="Обычный 3 11 6 3 4" xfId="14778"/>
    <cellStyle name="Обычный 3 11 6 3 4 2" xfId="14779"/>
    <cellStyle name="Обычный 3 11 6 3 5" xfId="14780"/>
    <cellStyle name="Обычный 3 11 6 4" xfId="14781"/>
    <cellStyle name="Обычный 3 11 6 4 2" xfId="14782"/>
    <cellStyle name="Обычный 3 11 6 4 2 2" xfId="14783"/>
    <cellStyle name="Обычный 3 11 6 4 2 2 2" xfId="14784"/>
    <cellStyle name="Обычный 3 11 6 4 2 2 2 2" xfId="14785"/>
    <cellStyle name="Обычный 3 11 6 4 2 2 3" xfId="14786"/>
    <cellStyle name="Обычный 3 11 6 4 2 3" xfId="14787"/>
    <cellStyle name="Обычный 3 11 6 4 2 3 2" xfId="14788"/>
    <cellStyle name="Обычный 3 11 6 4 2 4" xfId="14789"/>
    <cellStyle name="Обычный 3 11 6 4 3" xfId="14790"/>
    <cellStyle name="Обычный 3 11 6 4 3 2" xfId="14791"/>
    <cellStyle name="Обычный 3 11 6 4 3 2 2" xfId="14792"/>
    <cellStyle name="Обычный 3 11 6 4 3 3" xfId="14793"/>
    <cellStyle name="Обычный 3 11 6 4 4" xfId="14794"/>
    <cellStyle name="Обычный 3 11 6 4 4 2" xfId="14795"/>
    <cellStyle name="Обычный 3 11 6 4 5" xfId="14796"/>
    <cellStyle name="Обычный 3 11 6 5" xfId="14797"/>
    <cellStyle name="Обычный 3 11 6 5 2" xfId="14798"/>
    <cellStyle name="Обычный 3 11 6 5 2 2" xfId="14799"/>
    <cellStyle name="Обычный 3 11 6 5 2 2 2" xfId="14800"/>
    <cellStyle name="Обычный 3 11 6 5 2 3" xfId="14801"/>
    <cellStyle name="Обычный 3 11 6 5 3" xfId="14802"/>
    <cellStyle name="Обычный 3 11 6 5 3 2" xfId="14803"/>
    <cellStyle name="Обычный 3 11 6 5 4" xfId="14804"/>
    <cellStyle name="Обычный 3 11 6 6" xfId="14805"/>
    <cellStyle name="Обычный 3 11 6 6 2" xfId="14806"/>
    <cellStyle name="Обычный 3 11 6 6 2 2" xfId="14807"/>
    <cellStyle name="Обычный 3 11 6 6 3" xfId="14808"/>
    <cellStyle name="Обычный 3 11 6 7" xfId="14809"/>
    <cellStyle name="Обычный 3 11 6 7 2" xfId="14810"/>
    <cellStyle name="Обычный 3 11 6 8" xfId="14811"/>
    <cellStyle name="Обычный 3 11 7" xfId="14812"/>
    <cellStyle name="Обычный 3 11 7 2" xfId="14813"/>
    <cellStyle name="Обычный 3 11 7 2 2" xfId="14814"/>
    <cellStyle name="Обычный 3 11 7 2 2 2" xfId="14815"/>
    <cellStyle name="Обычный 3 11 7 2 2 2 2" xfId="14816"/>
    <cellStyle name="Обычный 3 11 7 2 2 2 2 2" xfId="14817"/>
    <cellStyle name="Обычный 3 11 7 2 2 2 2 2 2" xfId="14818"/>
    <cellStyle name="Обычный 3 11 7 2 2 2 2 3" xfId="14819"/>
    <cellStyle name="Обычный 3 11 7 2 2 2 3" xfId="14820"/>
    <cellStyle name="Обычный 3 11 7 2 2 2 3 2" xfId="14821"/>
    <cellStyle name="Обычный 3 11 7 2 2 2 4" xfId="14822"/>
    <cellStyle name="Обычный 3 11 7 2 2 3" xfId="14823"/>
    <cellStyle name="Обычный 3 11 7 2 2 3 2" xfId="14824"/>
    <cellStyle name="Обычный 3 11 7 2 2 3 2 2" xfId="14825"/>
    <cellStyle name="Обычный 3 11 7 2 2 3 3" xfId="14826"/>
    <cellStyle name="Обычный 3 11 7 2 2 4" xfId="14827"/>
    <cellStyle name="Обычный 3 11 7 2 2 4 2" xfId="14828"/>
    <cellStyle name="Обычный 3 11 7 2 2 5" xfId="14829"/>
    <cellStyle name="Обычный 3 11 7 2 3" xfId="14830"/>
    <cellStyle name="Обычный 3 11 7 2 3 2" xfId="14831"/>
    <cellStyle name="Обычный 3 11 7 2 3 2 2" xfId="14832"/>
    <cellStyle name="Обычный 3 11 7 2 3 2 2 2" xfId="14833"/>
    <cellStyle name="Обычный 3 11 7 2 3 2 2 2 2" xfId="14834"/>
    <cellStyle name="Обычный 3 11 7 2 3 2 2 3" xfId="14835"/>
    <cellStyle name="Обычный 3 11 7 2 3 2 3" xfId="14836"/>
    <cellStyle name="Обычный 3 11 7 2 3 2 3 2" xfId="14837"/>
    <cellStyle name="Обычный 3 11 7 2 3 2 4" xfId="14838"/>
    <cellStyle name="Обычный 3 11 7 2 3 3" xfId="14839"/>
    <cellStyle name="Обычный 3 11 7 2 3 3 2" xfId="14840"/>
    <cellStyle name="Обычный 3 11 7 2 3 3 2 2" xfId="14841"/>
    <cellStyle name="Обычный 3 11 7 2 3 3 3" xfId="14842"/>
    <cellStyle name="Обычный 3 11 7 2 3 4" xfId="14843"/>
    <cellStyle name="Обычный 3 11 7 2 3 4 2" xfId="14844"/>
    <cellStyle name="Обычный 3 11 7 2 3 5" xfId="14845"/>
    <cellStyle name="Обычный 3 11 7 2 4" xfId="14846"/>
    <cellStyle name="Обычный 3 11 7 2 4 2" xfId="14847"/>
    <cellStyle name="Обычный 3 11 7 2 4 2 2" xfId="14848"/>
    <cellStyle name="Обычный 3 11 7 2 4 2 2 2" xfId="14849"/>
    <cellStyle name="Обычный 3 11 7 2 4 2 3" xfId="14850"/>
    <cellStyle name="Обычный 3 11 7 2 4 3" xfId="14851"/>
    <cellStyle name="Обычный 3 11 7 2 4 3 2" xfId="14852"/>
    <cellStyle name="Обычный 3 11 7 2 4 4" xfId="14853"/>
    <cellStyle name="Обычный 3 11 7 2 5" xfId="14854"/>
    <cellStyle name="Обычный 3 11 7 2 5 2" xfId="14855"/>
    <cellStyle name="Обычный 3 11 7 2 5 2 2" xfId="14856"/>
    <cellStyle name="Обычный 3 11 7 2 5 3" xfId="14857"/>
    <cellStyle name="Обычный 3 11 7 2 6" xfId="14858"/>
    <cellStyle name="Обычный 3 11 7 2 6 2" xfId="14859"/>
    <cellStyle name="Обычный 3 11 7 2 7" xfId="14860"/>
    <cellStyle name="Обычный 3 11 7 3" xfId="14861"/>
    <cellStyle name="Обычный 3 11 7 3 2" xfId="14862"/>
    <cellStyle name="Обычный 3 11 7 3 2 2" xfId="14863"/>
    <cellStyle name="Обычный 3 11 7 3 2 2 2" xfId="14864"/>
    <cellStyle name="Обычный 3 11 7 3 2 2 2 2" xfId="14865"/>
    <cellStyle name="Обычный 3 11 7 3 2 2 3" xfId="14866"/>
    <cellStyle name="Обычный 3 11 7 3 2 3" xfId="14867"/>
    <cellStyle name="Обычный 3 11 7 3 2 3 2" xfId="14868"/>
    <cellStyle name="Обычный 3 11 7 3 2 4" xfId="14869"/>
    <cellStyle name="Обычный 3 11 7 3 3" xfId="14870"/>
    <cellStyle name="Обычный 3 11 7 3 3 2" xfId="14871"/>
    <cellStyle name="Обычный 3 11 7 3 3 2 2" xfId="14872"/>
    <cellStyle name="Обычный 3 11 7 3 3 3" xfId="14873"/>
    <cellStyle name="Обычный 3 11 7 3 4" xfId="14874"/>
    <cellStyle name="Обычный 3 11 7 3 4 2" xfId="14875"/>
    <cellStyle name="Обычный 3 11 7 3 5" xfId="14876"/>
    <cellStyle name="Обычный 3 11 7 4" xfId="14877"/>
    <cellStyle name="Обычный 3 11 7 4 2" xfId="14878"/>
    <cellStyle name="Обычный 3 11 7 4 2 2" xfId="14879"/>
    <cellStyle name="Обычный 3 11 7 4 2 2 2" xfId="14880"/>
    <cellStyle name="Обычный 3 11 7 4 2 2 2 2" xfId="14881"/>
    <cellStyle name="Обычный 3 11 7 4 2 2 3" xfId="14882"/>
    <cellStyle name="Обычный 3 11 7 4 2 3" xfId="14883"/>
    <cellStyle name="Обычный 3 11 7 4 2 3 2" xfId="14884"/>
    <cellStyle name="Обычный 3 11 7 4 2 4" xfId="14885"/>
    <cellStyle name="Обычный 3 11 7 4 3" xfId="14886"/>
    <cellStyle name="Обычный 3 11 7 4 3 2" xfId="14887"/>
    <cellStyle name="Обычный 3 11 7 4 3 2 2" xfId="14888"/>
    <cellStyle name="Обычный 3 11 7 4 3 3" xfId="14889"/>
    <cellStyle name="Обычный 3 11 7 4 4" xfId="14890"/>
    <cellStyle name="Обычный 3 11 7 4 4 2" xfId="14891"/>
    <cellStyle name="Обычный 3 11 7 4 5" xfId="14892"/>
    <cellStyle name="Обычный 3 11 7 5" xfId="14893"/>
    <cellStyle name="Обычный 3 11 7 5 2" xfId="14894"/>
    <cellStyle name="Обычный 3 11 7 5 2 2" xfId="14895"/>
    <cellStyle name="Обычный 3 11 7 5 2 2 2" xfId="14896"/>
    <cellStyle name="Обычный 3 11 7 5 2 3" xfId="14897"/>
    <cellStyle name="Обычный 3 11 7 5 3" xfId="14898"/>
    <cellStyle name="Обычный 3 11 7 5 3 2" xfId="14899"/>
    <cellStyle name="Обычный 3 11 7 5 4" xfId="14900"/>
    <cellStyle name="Обычный 3 11 7 6" xfId="14901"/>
    <cellStyle name="Обычный 3 11 7 6 2" xfId="14902"/>
    <cellStyle name="Обычный 3 11 7 6 2 2" xfId="14903"/>
    <cellStyle name="Обычный 3 11 7 6 3" xfId="14904"/>
    <cellStyle name="Обычный 3 11 7 7" xfId="14905"/>
    <cellStyle name="Обычный 3 11 7 7 2" xfId="14906"/>
    <cellStyle name="Обычный 3 11 7 8" xfId="14907"/>
    <cellStyle name="Обычный 3 11 8" xfId="14908"/>
    <cellStyle name="Обычный 3 11 8 2" xfId="14909"/>
    <cellStyle name="Обычный 3 11 8 2 2" xfId="14910"/>
    <cellStyle name="Обычный 3 11 8 2 2 2" xfId="14911"/>
    <cellStyle name="Обычный 3 11 8 2 2 2 2" xfId="14912"/>
    <cellStyle name="Обычный 3 11 8 2 2 2 2 2" xfId="14913"/>
    <cellStyle name="Обычный 3 11 8 2 2 2 2 2 2" xfId="14914"/>
    <cellStyle name="Обычный 3 11 8 2 2 2 2 3" xfId="14915"/>
    <cellStyle name="Обычный 3 11 8 2 2 2 3" xfId="14916"/>
    <cellStyle name="Обычный 3 11 8 2 2 2 3 2" xfId="14917"/>
    <cellStyle name="Обычный 3 11 8 2 2 2 4" xfId="14918"/>
    <cellStyle name="Обычный 3 11 8 2 2 3" xfId="14919"/>
    <cellStyle name="Обычный 3 11 8 2 2 3 2" xfId="14920"/>
    <cellStyle name="Обычный 3 11 8 2 2 3 2 2" xfId="14921"/>
    <cellStyle name="Обычный 3 11 8 2 2 3 3" xfId="14922"/>
    <cellStyle name="Обычный 3 11 8 2 2 4" xfId="14923"/>
    <cellStyle name="Обычный 3 11 8 2 2 4 2" xfId="14924"/>
    <cellStyle name="Обычный 3 11 8 2 2 5" xfId="14925"/>
    <cellStyle name="Обычный 3 11 8 2 3" xfId="14926"/>
    <cellStyle name="Обычный 3 11 8 2 3 2" xfId="14927"/>
    <cellStyle name="Обычный 3 11 8 2 3 2 2" xfId="14928"/>
    <cellStyle name="Обычный 3 11 8 2 3 2 2 2" xfId="14929"/>
    <cellStyle name="Обычный 3 11 8 2 3 2 2 2 2" xfId="14930"/>
    <cellStyle name="Обычный 3 11 8 2 3 2 2 3" xfId="14931"/>
    <cellStyle name="Обычный 3 11 8 2 3 2 3" xfId="14932"/>
    <cellStyle name="Обычный 3 11 8 2 3 2 3 2" xfId="14933"/>
    <cellStyle name="Обычный 3 11 8 2 3 2 4" xfId="14934"/>
    <cellStyle name="Обычный 3 11 8 2 3 3" xfId="14935"/>
    <cellStyle name="Обычный 3 11 8 2 3 3 2" xfId="14936"/>
    <cellStyle name="Обычный 3 11 8 2 3 3 2 2" xfId="14937"/>
    <cellStyle name="Обычный 3 11 8 2 3 3 3" xfId="14938"/>
    <cellStyle name="Обычный 3 11 8 2 3 4" xfId="14939"/>
    <cellStyle name="Обычный 3 11 8 2 3 4 2" xfId="14940"/>
    <cellStyle name="Обычный 3 11 8 2 3 5" xfId="14941"/>
    <cellStyle name="Обычный 3 11 8 2 4" xfId="14942"/>
    <cellStyle name="Обычный 3 11 8 2 4 2" xfId="14943"/>
    <cellStyle name="Обычный 3 11 8 2 4 2 2" xfId="14944"/>
    <cellStyle name="Обычный 3 11 8 2 4 2 2 2" xfId="14945"/>
    <cellStyle name="Обычный 3 11 8 2 4 2 3" xfId="14946"/>
    <cellStyle name="Обычный 3 11 8 2 4 3" xfId="14947"/>
    <cellStyle name="Обычный 3 11 8 2 4 3 2" xfId="14948"/>
    <cellStyle name="Обычный 3 11 8 2 4 4" xfId="14949"/>
    <cellStyle name="Обычный 3 11 8 2 5" xfId="14950"/>
    <cellStyle name="Обычный 3 11 8 2 5 2" xfId="14951"/>
    <cellStyle name="Обычный 3 11 8 2 5 2 2" xfId="14952"/>
    <cellStyle name="Обычный 3 11 8 2 5 3" xfId="14953"/>
    <cellStyle name="Обычный 3 11 8 2 6" xfId="14954"/>
    <cellStyle name="Обычный 3 11 8 2 6 2" xfId="14955"/>
    <cellStyle name="Обычный 3 11 8 2 7" xfId="14956"/>
    <cellStyle name="Обычный 3 11 8 3" xfId="14957"/>
    <cellStyle name="Обычный 3 11 8 3 2" xfId="14958"/>
    <cellStyle name="Обычный 3 11 8 3 2 2" xfId="14959"/>
    <cellStyle name="Обычный 3 11 8 3 2 2 2" xfId="14960"/>
    <cellStyle name="Обычный 3 11 8 3 2 2 2 2" xfId="14961"/>
    <cellStyle name="Обычный 3 11 8 3 2 2 3" xfId="14962"/>
    <cellStyle name="Обычный 3 11 8 3 2 3" xfId="14963"/>
    <cellStyle name="Обычный 3 11 8 3 2 3 2" xfId="14964"/>
    <cellStyle name="Обычный 3 11 8 3 2 4" xfId="14965"/>
    <cellStyle name="Обычный 3 11 8 3 3" xfId="14966"/>
    <cellStyle name="Обычный 3 11 8 3 3 2" xfId="14967"/>
    <cellStyle name="Обычный 3 11 8 3 3 2 2" xfId="14968"/>
    <cellStyle name="Обычный 3 11 8 3 3 3" xfId="14969"/>
    <cellStyle name="Обычный 3 11 8 3 4" xfId="14970"/>
    <cellStyle name="Обычный 3 11 8 3 4 2" xfId="14971"/>
    <cellStyle name="Обычный 3 11 8 3 5" xfId="14972"/>
    <cellStyle name="Обычный 3 11 8 4" xfId="14973"/>
    <cellStyle name="Обычный 3 11 8 4 2" xfId="14974"/>
    <cellStyle name="Обычный 3 11 8 4 2 2" xfId="14975"/>
    <cellStyle name="Обычный 3 11 8 4 2 2 2" xfId="14976"/>
    <cellStyle name="Обычный 3 11 8 4 2 2 2 2" xfId="14977"/>
    <cellStyle name="Обычный 3 11 8 4 2 2 3" xfId="14978"/>
    <cellStyle name="Обычный 3 11 8 4 2 3" xfId="14979"/>
    <cellStyle name="Обычный 3 11 8 4 2 3 2" xfId="14980"/>
    <cellStyle name="Обычный 3 11 8 4 2 4" xfId="14981"/>
    <cellStyle name="Обычный 3 11 8 4 3" xfId="14982"/>
    <cellStyle name="Обычный 3 11 8 4 3 2" xfId="14983"/>
    <cellStyle name="Обычный 3 11 8 4 3 2 2" xfId="14984"/>
    <cellStyle name="Обычный 3 11 8 4 3 3" xfId="14985"/>
    <cellStyle name="Обычный 3 11 8 4 4" xfId="14986"/>
    <cellStyle name="Обычный 3 11 8 4 4 2" xfId="14987"/>
    <cellStyle name="Обычный 3 11 8 4 5" xfId="14988"/>
    <cellStyle name="Обычный 3 11 8 5" xfId="14989"/>
    <cellStyle name="Обычный 3 11 8 5 2" xfId="14990"/>
    <cellStyle name="Обычный 3 11 8 5 2 2" xfId="14991"/>
    <cellStyle name="Обычный 3 11 8 5 2 2 2" xfId="14992"/>
    <cellStyle name="Обычный 3 11 8 5 2 3" xfId="14993"/>
    <cellStyle name="Обычный 3 11 8 5 3" xfId="14994"/>
    <cellStyle name="Обычный 3 11 8 5 3 2" xfId="14995"/>
    <cellStyle name="Обычный 3 11 8 5 4" xfId="14996"/>
    <cellStyle name="Обычный 3 11 8 6" xfId="14997"/>
    <cellStyle name="Обычный 3 11 8 6 2" xfId="14998"/>
    <cellStyle name="Обычный 3 11 8 6 2 2" xfId="14999"/>
    <cellStyle name="Обычный 3 11 8 6 3" xfId="15000"/>
    <cellStyle name="Обычный 3 11 8 7" xfId="15001"/>
    <cellStyle name="Обычный 3 11 8 7 2" xfId="15002"/>
    <cellStyle name="Обычный 3 11 8 8" xfId="15003"/>
    <cellStyle name="Обычный 3 11 9" xfId="15004"/>
    <cellStyle name="Обычный 3 11 9 2" xfId="15005"/>
    <cellStyle name="Обычный 3 11 9 2 2" xfId="15006"/>
    <cellStyle name="Обычный 3 11 9 2 2 2" xfId="15007"/>
    <cellStyle name="Обычный 3 11 9 2 2 2 2" xfId="15008"/>
    <cellStyle name="Обычный 3 11 9 2 2 2 2 2" xfId="15009"/>
    <cellStyle name="Обычный 3 11 9 2 2 2 2 2 2" xfId="15010"/>
    <cellStyle name="Обычный 3 11 9 2 2 2 2 3" xfId="15011"/>
    <cellStyle name="Обычный 3 11 9 2 2 2 3" xfId="15012"/>
    <cellStyle name="Обычный 3 11 9 2 2 2 3 2" xfId="15013"/>
    <cellStyle name="Обычный 3 11 9 2 2 2 4" xfId="15014"/>
    <cellStyle name="Обычный 3 11 9 2 2 3" xfId="15015"/>
    <cellStyle name="Обычный 3 11 9 2 2 3 2" xfId="15016"/>
    <cellStyle name="Обычный 3 11 9 2 2 3 2 2" xfId="15017"/>
    <cellStyle name="Обычный 3 11 9 2 2 3 3" xfId="15018"/>
    <cellStyle name="Обычный 3 11 9 2 2 4" xfId="15019"/>
    <cellStyle name="Обычный 3 11 9 2 2 4 2" xfId="15020"/>
    <cellStyle name="Обычный 3 11 9 2 2 5" xfId="15021"/>
    <cellStyle name="Обычный 3 11 9 2 3" xfId="15022"/>
    <cellStyle name="Обычный 3 11 9 2 3 2" xfId="15023"/>
    <cellStyle name="Обычный 3 11 9 2 3 2 2" xfId="15024"/>
    <cellStyle name="Обычный 3 11 9 2 3 2 2 2" xfId="15025"/>
    <cellStyle name="Обычный 3 11 9 2 3 2 2 2 2" xfId="15026"/>
    <cellStyle name="Обычный 3 11 9 2 3 2 2 3" xfId="15027"/>
    <cellStyle name="Обычный 3 11 9 2 3 2 3" xfId="15028"/>
    <cellStyle name="Обычный 3 11 9 2 3 2 3 2" xfId="15029"/>
    <cellStyle name="Обычный 3 11 9 2 3 2 4" xfId="15030"/>
    <cellStyle name="Обычный 3 11 9 2 3 3" xfId="15031"/>
    <cellStyle name="Обычный 3 11 9 2 3 3 2" xfId="15032"/>
    <cellStyle name="Обычный 3 11 9 2 3 3 2 2" xfId="15033"/>
    <cellStyle name="Обычный 3 11 9 2 3 3 3" xfId="15034"/>
    <cellStyle name="Обычный 3 11 9 2 3 4" xfId="15035"/>
    <cellStyle name="Обычный 3 11 9 2 3 4 2" xfId="15036"/>
    <cellStyle name="Обычный 3 11 9 2 3 5" xfId="15037"/>
    <cellStyle name="Обычный 3 11 9 2 4" xfId="15038"/>
    <cellStyle name="Обычный 3 11 9 2 4 2" xfId="15039"/>
    <cellStyle name="Обычный 3 11 9 2 4 2 2" xfId="15040"/>
    <cellStyle name="Обычный 3 11 9 2 4 2 2 2" xfId="15041"/>
    <cellStyle name="Обычный 3 11 9 2 4 2 3" xfId="15042"/>
    <cellStyle name="Обычный 3 11 9 2 4 3" xfId="15043"/>
    <cellStyle name="Обычный 3 11 9 2 4 3 2" xfId="15044"/>
    <cellStyle name="Обычный 3 11 9 2 4 4" xfId="15045"/>
    <cellStyle name="Обычный 3 11 9 2 5" xfId="15046"/>
    <cellStyle name="Обычный 3 11 9 2 5 2" xfId="15047"/>
    <cellStyle name="Обычный 3 11 9 2 5 2 2" xfId="15048"/>
    <cellStyle name="Обычный 3 11 9 2 5 3" xfId="15049"/>
    <cellStyle name="Обычный 3 11 9 2 6" xfId="15050"/>
    <cellStyle name="Обычный 3 11 9 2 6 2" xfId="15051"/>
    <cellStyle name="Обычный 3 11 9 2 7" xfId="15052"/>
    <cellStyle name="Обычный 3 11 9 3" xfId="15053"/>
    <cellStyle name="Обычный 3 11 9 3 2" xfId="15054"/>
    <cellStyle name="Обычный 3 11 9 3 2 2" xfId="15055"/>
    <cellStyle name="Обычный 3 11 9 3 2 2 2" xfId="15056"/>
    <cellStyle name="Обычный 3 11 9 3 2 2 2 2" xfId="15057"/>
    <cellStyle name="Обычный 3 11 9 3 2 2 3" xfId="15058"/>
    <cellStyle name="Обычный 3 11 9 3 2 3" xfId="15059"/>
    <cellStyle name="Обычный 3 11 9 3 2 3 2" xfId="15060"/>
    <cellStyle name="Обычный 3 11 9 3 2 4" xfId="15061"/>
    <cellStyle name="Обычный 3 11 9 3 3" xfId="15062"/>
    <cellStyle name="Обычный 3 11 9 3 3 2" xfId="15063"/>
    <cellStyle name="Обычный 3 11 9 3 3 2 2" xfId="15064"/>
    <cellStyle name="Обычный 3 11 9 3 3 3" xfId="15065"/>
    <cellStyle name="Обычный 3 11 9 3 4" xfId="15066"/>
    <cellStyle name="Обычный 3 11 9 3 4 2" xfId="15067"/>
    <cellStyle name="Обычный 3 11 9 3 5" xfId="15068"/>
    <cellStyle name="Обычный 3 11 9 4" xfId="15069"/>
    <cellStyle name="Обычный 3 11 9 4 2" xfId="15070"/>
    <cellStyle name="Обычный 3 11 9 4 2 2" xfId="15071"/>
    <cellStyle name="Обычный 3 11 9 4 2 2 2" xfId="15072"/>
    <cellStyle name="Обычный 3 11 9 4 2 2 2 2" xfId="15073"/>
    <cellStyle name="Обычный 3 11 9 4 2 2 3" xfId="15074"/>
    <cellStyle name="Обычный 3 11 9 4 2 3" xfId="15075"/>
    <cellStyle name="Обычный 3 11 9 4 2 3 2" xfId="15076"/>
    <cellStyle name="Обычный 3 11 9 4 2 4" xfId="15077"/>
    <cellStyle name="Обычный 3 11 9 4 3" xfId="15078"/>
    <cellStyle name="Обычный 3 11 9 4 3 2" xfId="15079"/>
    <cellStyle name="Обычный 3 11 9 4 3 2 2" xfId="15080"/>
    <cellStyle name="Обычный 3 11 9 4 3 3" xfId="15081"/>
    <cellStyle name="Обычный 3 11 9 4 4" xfId="15082"/>
    <cellStyle name="Обычный 3 11 9 4 4 2" xfId="15083"/>
    <cellStyle name="Обычный 3 11 9 4 5" xfId="15084"/>
    <cellStyle name="Обычный 3 11 9 5" xfId="15085"/>
    <cellStyle name="Обычный 3 11 9 5 2" xfId="15086"/>
    <cellStyle name="Обычный 3 11 9 5 2 2" xfId="15087"/>
    <cellStyle name="Обычный 3 11 9 5 2 2 2" xfId="15088"/>
    <cellStyle name="Обычный 3 11 9 5 2 3" xfId="15089"/>
    <cellStyle name="Обычный 3 11 9 5 3" xfId="15090"/>
    <cellStyle name="Обычный 3 11 9 5 3 2" xfId="15091"/>
    <cellStyle name="Обычный 3 11 9 5 4" xfId="15092"/>
    <cellStyle name="Обычный 3 11 9 6" xfId="15093"/>
    <cellStyle name="Обычный 3 11 9 6 2" xfId="15094"/>
    <cellStyle name="Обычный 3 11 9 6 2 2" xfId="15095"/>
    <cellStyle name="Обычный 3 11 9 6 3" xfId="15096"/>
    <cellStyle name="Обычный 3 11 9 7" xfId="15097"/>
    <cellStyle name="Обычный 3 11 9 7 2" xfId="15098"/>
    <cellStyle name="Обычный 3 11 9 8" xfId="15099"/>
    <cellStyle name="Обычный 3 12" xfId="15100"/>
    <cellStyle name="Обычный 3 12 10" xfId="15101"/>
    <cellStyle name="Обычный 3 12 10 2" xfId="15102"/>
    <cellStyle name="Обычный 3 12 10 2 2" xfId="15103"/>
    <cellStyle name="Обычный 3 12 10 2 2 2" xfId="15104"/>
    <cellStyle name="Обычный 3 12 10 2 2 2 2" xfId="15105"/>
    <cellStyle name="Обычный 3 12 10 2 2 2 2 2" xfId="15106"/>
    <cellStyle name="Обычный 3 12 10 2 2 2 2 2 2" xfId="15107"/>
    <cellStyle name="Обычный 3 12 10 2 2 2 2 3" xfId="15108"/>
    <cellStyle name="Обычный 3 12 10 2 2 2 3" xfId="15109"/>
    <cellStyle name="Обычный 3 12 10 2 2 2 3 2" xfId="15110"/>
    <cellStyle name="Обычный 3 12 10 2 2 2 4" xfId="15111"/>
    <cellStyle name="Обычный 3 12 10 2 2 3" xfId="15112"/>
    <cellStyle name="Обычный 3 12 10 2 2 3 2" xfId="15113"/>
    <cellStyle name="Обычный 3 12 10 2 2 3 2 2" xfId="15114"/>
    <cellStyle name="Обычный 3 12 10 2 2 3 3" xfId="15115"/>
    <cellStyle name="Обычный 3 12 10 2 2 4" xfId="15116"/>
    <cellStyle name="Обычный 3 12 10 2 2 4 2" xfId="15117"/>
    <cellStyle name="Обычный 3 12 10 2 2 5" xfId="15118"/>
    <cellStyle name="Обычный 3 12 10 2 3" xfId="15119"/>
    <cellStyle name="Обычный 3 12 10 2 3 2" xfId="15120"/>
    <cellStyle name="Обычный 3 12 10 2 3 2 2" xfId="15121"/>
    <cellStyle name="Обычный 3 12 10 2 3 2 2 2" xfId="15122"/>
    <cellStyle name="Обычный 3 12 10 2 3 2 2 2 2" xfId="15123"/>
    <cellStyle name="Обычный 3 12 10 2 3 2 2 3" xfId="15124"/>
    <cellStyle name="Обычный 3 12 10 2 3 2 3" xfId="15125"/>
    <cellStyle name="Обычный 3 12 10 2 3 2 3 2" xfId="15126"/>
    <cellStyle name="Обычный 3 12 10 2 3 2 4" xfId="15127"/>
    <cellStyle name="Обычный 3 12 10 2 3 3" xfId="15128"/>
    <cellStyle name="Обычный 3 12 10 2 3 3 2" xfId="15129"/>
    <cellStyle name="Обычный 3 12 10 2 3 3 2 2" xfId="15130"/>
    <cellStyle name="Обычный 3 12 10 2 3 3 3" xfId="15131"/>
    <cellStyle name="Обычный 3 12 10 2 3 4" xfId="15132"/>
    <cellStyle name="Обычный 3 12 10 2 3 4 2" xfId="15133"/>
    <cellStyle name="Обычный 3 12 10 2 3 5" xfId="15134"/>
    <cellStyle name="Обычный 3 12 10 2 4" xfId="15135"/>
    <cellStyle name="Обычный 3 12 10 2 4 2" xfId="15136"/>
    <cellStyle name="Обычный 3 12 10 2 4 2 2" xfId="15137"/>
    <cellStyle name="Обычный 3 12 10 2 4 2 2 2" xfId="15138"/>
    <cellStyle name="Обычный 3 12 10 2 4 2 3" xfId="15139"/>
    <cellStyle name="Обычный 3 12 10 2 4 3" xfId="15140"/>
    <cellStyle name="Обычный 3 12 10 2 4 3 2" xfId="15141"/>
    <cellStyle name="Обычный 3 12 10 2 4 4" xfId="15142"/>
    <cellStyle name="Обычный 3 12 10 2 5" xfId="15143"/>
    <cellStyle name="Обычный 3 12 10 2 5 2" xfId="15144"/>
    <cellStyle name="Обычный 3 12 10 2 5 2 2" xfId="15145"/>
    <cellStyle name="Обычный 3 12 10 2 5 3" xfId="15146"/>
    <cellStyle name="Обычный 3 12 10 2 6" xfId="15147"/>
    <cellStyle name="Обычный 3 12 10 2 6 2" xfId="15148"/>
    <cellStyle name="Обычный 3 12 10 2 7" xfId="15149"/>
    <cellStyle name="Обычный 3 12 10 3" xfId="15150"/>
    <cellStyle name="Обычный 3 12 10 3 2" xfId="15151"/>
    <cellStyle name="Обычный 3 12 10 3 2 2" xfId="15152"/>
    <cellStyle name="Обычный 3 12 10 3 2 2 2" xfId="15153"/>
    <cellStyle name="Обычный 3 12 10 3 2 2 2 2" xfId="15154"/>
    <cellStyle name="Обычный 3 12 10 3 2 2 3" xfId="15155"/>
    <cellStyle name="Обычный 3 12 10 3 2 3" xfId="15156"/>
    <cellStyle name="Обычный 3 12 10 3 2 3 2" xfId="15157"/>
    <cellStyle name="Обычный 3 12 10 3 2 4" xfId="15158"/>
    <cellStyle name="Обычный 3 12 10 3 3" xfId="15159"/>
    <cellStyle name="Обычный 3 12 10 3 3 2" xfId="15160"/>
    <cellStyle name="Обычный 3 12 10 3 3 2 2" xfId="15161"/>
    <cellStyle name="Обычный 3 12 10 3 3 3" xfId="15162"/>
    <cellStyle name="Обычный 3 12 10 3 4" xfId="15163"/>
    <cellStyle name="Обычный 3 12 10 3 4 2" xfId="15164"/>
    <cellStyle name="Обычный 3 12 10 3 5" xfId="15165"/>
    <cellStyle name="Обычный 3 12 10 4" xfId="15166"/>
    <cellStyle name="Обычный 3 12 10 4 2" xfId="15167"/>
    <cellStyle name="Обычный 3 12 10 4 2 2" xfId="15168"/>
    <cellStyle name="Обычный 3 12 10 4 2 2 2" xfId="15169"/>
    <cellStyle name="Обычный 3 12 10 4 2 2 2 2" xfId="15170"/>
    <cellStyle name="Обычный 3 12 10 4 2 2 3" xfId="15171"/>
    <cellStyle name="Обычный 3 12 10 4 2 3" xfId="15172"/>
    <cellStyle name="Обычный 3 12 10 4 2 3 2" xfId="15173"/>
    <cellStyle name="Обычный 3 12 10 4 2 4" xfId="15174"/>
    <cellStyle name="Обычный 3 12 10 4 3" xfId="15175"/>
    <cellStyle name="Обычный 3 12 10 4 3 2" xfId="15176"/>
    <cellStyle name="Обычный 3 12 10 4 3 2 2" xfId="15177"/>
    <cellStyle name="Обычный 3 12 10 4 3 3" xfId="15178"/>
    <cellStyle name="Обычный 3 12 10 4 4" xfId="15179"/>
    <cellStyle name="Обычный 3 12 10 4 4 2" xfId="15180"/>
    <cellStyle name="Обычный 3 12 10 4 5" xfId="15181"/>
    <cellStyle name="Обычный 3 12 10 5" xfId="15182"/>
    <cellStyle name="Обычный 3 12 10 5 2" xfId="15183"/>
    <cellStyle name="Обычный 3 12 10 5 2 2" xfId="15184"/>
    <cellStyle name="Обычный 3 12 10 5 2 2 2" xfId="15185"/>
    <cellStyle name="Обычный 3 12 10 5 2 3" xfId="15186"/>
    <cellStyle name="Обычный 3 12 10 5 3" xfId="15187"/>
    <cellStyle name="Обычный 3 12 10 5 3 2" xfId="15188"/>
    <cellStyle name="Обычный 3 12 10 5 4" xfId="15189"/>
    <cellStyle name="Обычный 3 12 10 6" xfId="15190"/>
    <cellStyle name="Обычный 3 12 10 6 2" xfId="15191"/>
    <cellStyle name="Обычный 3 12 10 6 2 2" xfId="15192"/>
    <cellStyle name="Обычный 3 12 10 6 3" xfId="15193"/>
    <cellStyle name="Обычный 3 12 10 7" xfId="15194"/>
    <cellStyle name="Обычный 3 12 10 7 2" xfId="15195"/>
    <cellStyle name="Обычный 3 12 10 8" xfId="15196"/>
    <cellStyle name="Обычный 3 12 11" xfId="15197"/>
    <cellStyle name="Обычный 3 12 11 2" xfId="15198"/>
    <cellStyle name="Обычный 3 12 11 2 2" xfId="15199"/>
    <cellStyle name="Обычный 3 12 11 2 2 2" xfId="15200"/>
    <cellStyle name="Обычный 3 12 11 2 2 2 2" xfId="15201"/>
    <cellStyle name="Обычный 3 12 11 2 2 2 2 2" xfId="15202"/>
    <cellStyle name="Обычный 3 12 11 2 2 2 2 2 2" xfId="15203"/>
    <cellStyle name="Обычный 3 12 11 2 2 2 2 3" xfId="15204"/>
    <cellStyle name="Обычный 3 12 11 2 2 2 3" xfId="15205"/>
    <cellStyle name="Обычный 3 12 11 2 2 2 3 2" xfId="15206"/>
    <cellStyle name="Обычный 3 12 11 2 2 2 4" xfId="15207"/>
    <cellStyle name="Обычный 3 12 11 2 2 3" xfId="15208"/>
    <cellStyle name="Обычный 3 12 11 2 2 3 2" xfId="15209"/>
    <cellStyle name="Обычный 3 12 11 2 2 3 2 2" xfId="15210"/>
    <cellStyle name="Обычный 3 12 11 2 2 3 3" xfId="15211"/>
    <cellStyle name="Обычный 3 12 11 2 2 4" xfId="15212"/>
    <cellStyle name="Обычный 3 12 11 2 2 4 2" xfId="15213"/>
    <cellStyle name="Обычный 3 12 11 2 2 5" xfId="15214"/>
    <cellStyle name="Обычный 3 12 11 2 3" xfId="15215"/>
    <cellStyle name="Обычный 3 12 11 2 3 2" xfId="15216"/>
    <cellStyle name="Обычный 3 12 11 2 3 2 2" xfId="15217"/>
    <cellStyle name="Обычный 3 12 11 2 3 2 2 2" xfId="15218"/>
    <cellStyle name="Обычный 3 12 11 2 3 2 2 2 2" xfId="15219"/>
    <cellStyle name="Обычный 3 12 11 2 3 2 2 3" xfId="15220"/>
    <cellStyle name="Обычный 3 12 11 2 3 2 3" xfId="15221"/>
    <cellStyle name="Обычный 3 12 11 2 3 2 3 2" xfId="15222"/>
    <cellStyle name="Обычный 3 12 11 2 3 2 4" xfId="15223"/>
    <cellStyle name="Обычный 3 12 11 2 3 3" xfId="15224"/>
    <cellStyle name="Обычный 3 12 11 2 3 3 2" xfId="15225"/>
    <cellStyle name="Обычный 3 12 11 2 3 3 2 2" xfId="15226"/>
    <cellStyle name="Обычный 3 12 11 2 3 3 3" xfId="15227"/>
    <cellStyle name="Обычный 3 12 11 2 3 4" xfId="15228"/>
    <cellStyle name="Обычный 3 12 11 2 3 4 2" xfId="15229"/>
    <cellStyle name="Обычный 3 12 11 2 3 5" xfId="15230"/>
    <cellStyle name="Обычный 3 12 11 2 4" xfId="15231"/>
    <cellStyle name="Обычный 3 12 11 2 4 2" xfId="15232"/>
    <cellStyle name="Обычный 3 12 11 2 4 2 2" xfId="15233"/>
    <cellStyle name="Обычный 3 12 11 2 4 2 2 2" xfId="15234"/>
    <cellStyle name="Обычный 3 12 11 2 4 2 3" xfId="15235"/>
    <cellStyle name="Обычный 3 12 11 2 4 3" xfId="15236"/>
    <cellStyle name="Обычный 3 12 11 2 4 3 2" xfId="15237"/>
    <cellStyle name="Обычный 3 12 11 2 4 4" xfId="15238"/>
    <cellStyle name="Обычный 3 12 11 2 5" xfId="15239"/>
    <cellStyle name="Обычный 3 12 11 2 5 2" xfId="15240"/>
    <cellStyle name="Обычный 3 12 11 2 5 2 2" xfId="15241"/>
    <cellStyle name="Обычный 3 12 11 2 5 3" xfId="15242"/>
    <cellStyle name="Обычный 3 12 11 2 6" xfId="15243"/>
    <cellStyle name="Обычный 3 12 11 2 6 2" xfId="15244"/>
    <cellStyle name="Обычный 3 12 11 2 7" xfId="15245"/>
    <cellStyle name="Обычный 3 12 11 3" xfId="15246"/>
    <cellStyle name="Обычный 3 12 11 3 2" xfId="15247"/>
    <cellStyle name="Обычный 3 12 11 3 2 2" xfId="15248"/>
    <cellStyle name="Обычный 3 12 11 3 2 2 2" xfId="15249"/>
    <cellStyle name="Обычный 3 12 11 3 2 2 2 2" xfId="15250"/>
    <cellStyle name="Обычный 3 12 11 3 2 2 3" xfId="15251"/>
    <cellStyle name="Обычный 3 12 11 3 2 3" xfId="15252"/>
    <cellStyle name="Обычный 3 12 11 3 2 3 2" xfId="15253"/>
    <cellStyle name="Обычный 3 12 11 3 2 4" xfId="15254"/>
    <cellStyle name="Обычный 3 12 11 3 3" xfId="15255"/>
    <cellStyle name="Обычный 3 12 11 3 3 2" xfId="15256"/>
    <cellStyle name="Обычный 3 12 11 3 3 2 2" xfId="15257"/>
    <cellStyle name="Обычный 3 12 11 3 3 3" xfId="15258"/>
    <cellStyle name="Обычный 3 12 11 3 4" xfId="15259"/>
    <cellStyle name="Обычный 3 12 11 3 4 2" xfId="15260"/>
    <cellStyle name="Обычный 3 12 11 3 5" xfId="15261"/>
    <cellStyle name="Обычный 3 12 11 4" xfId="15262"/>
    <cellStyle name="Обычный 3 12 11 4 2" xfId="15263"/>
    <cellStyle name="Обычный 3 12 11 4 2 2" xfId="15264"/>
    <cellStyle name="Обычный 3 12 11 4 2 2 2" xfId="15265"/>
    <cellStyle name="Обычный 3 12 11 4 2 2 2 2" xfId="15266"/>
    <cellStyle name="Обычный 3 12 11 4 2 2 3" xfId="15267"/>
    <cellStyle name="Обычный 3 12 11 4 2 3" xfId="15268"/>
    <cellStyle name="Обычный 3 12 11 4 2 3 2" xfId="15269"/>
    <cellStyle name="Обычный 3 12 11 4 2 4" xfId="15270"/>
    <cellStyle name="Обычный 3 12 11 4 3" xfId="15271"/>
    <cellStyle name="Обычный 3 12 11 4 3 2" xfId="15272"/>
    <cellStyle name="Обычный 3 12 11 4 3 2 2" xfId="15273"/>
    <cellStyle name="Обычный 3 12 11 4 3 3" xfId="15274"/>
    <cellStyle name="Обычный 3 12 11 4 4" xfId="15275"/>
    <cellStyle name="Обычный 3 12 11 4 4 2" xfId="15276"/>
    <cellStyle name="Обычный 3 12 11 4 5" xfId="15277"/>
    <cellStyle name="Обычный 3 12 11 5" xfId="15278"/>
    <cellStyle name="Обычный 3 12 11 5 2" xfId="15279"/>
    <cellStyle name="Обычный 3 12 11 5 2 2" xfId="15280"/>
    <cellStyle name="Обычный 3 12 11 5 2 2 2" xfId="15281"/>
    <cellStyle name="Обычный 3 12 11 5 2 3" xfId="15282"/>
    <cellStyle name="Обычный 3 12 11 5 3" xfId="15283"/>
    <cellStyle name="Обычный 3 12 11 5 3 2" xfId="15284"/>
    <cellStyle name="Обычный 3 12 11 5 4" xfId="15285"/>
    <cellStyle name="Обычный 3 12 11 6" xfId="15286"/>
    <cellStyle name="Обычный 3 12 11 6 2" xfId="15287"/>
    <cellStyle name="Обычный 3 12 11 6 2 2" xfId="15288"/>
    <cellStyle name="Обычный 3 12 11 6 3" xfId="15289"/>
    <cellStyle name="Обычный 3 12 11 7" xfId="15290"/>
    <cellStyle name="Обычный 3 12 11 7 2" xfId="15291"/>
    <cellStyle name="Обычный 3 12 11 8" xfId="15292"/>
    <cellStyle name="Обычный 3 12 12" xfId="15293"/>
    <cellStyle name="Обычный 3 12 12 2" xfId="15294"/>
    <cellStyle name="Обычный 3 12 12 2 2" xfId="15295"/>
    <cellStyle name="Обычный 3 12 12 2 2 2" xfId="15296"/>
    <cellStyle name="Обычный 3 12 12 2 2 2 2" xfId="15297"/>
    <cellStyle name="Обычный 3 12 12 2 2 2 2 2" xfId="15298"/>
    <cellStyle name="Обычный 3 12 12 2 2 2 2 2 2" xfId="15299"/>
    <cellStyle name="Обычный 3 12 12 2 2 2 2 3" xfId="15300"/>
    <cellStyle name="Обычный 3 12 12 2 2 2 3" xfId="15301"/>
    <cellStyle name="Обычный 3 12 12 2 2 2 3 2" xfId="15302"/>
    <cellStyle name="Обычный 3 12 12 2 2 2 4" xfId="15303"/>
    <cellStyle name="Обычный 3 12 12 2 2 3" xfId="15304"/>
    <cellStyle name="Обычный 3 12 12 2 2 3 2" xfId="15305"/>
    <cellStyle name="Обычный 3 12 12 2 2 3 2 2" xfId="15306"/>
    <cellStyle name="Обычный 3 12 12 2 2 3 3" xfId="15307"/>
    <cellStyle name="Обычный 3 12 12 2 2 4" xfId="15308"/>
    <cellStyle name="Обычный 3 12 12 2 2 4 2" xfId="15309"/>
    <cellStyle name="Обычный 3 12 12 2 2 5" xfId="15310"/>
    <cellStyle name="Обычный 3 12 12 2 3" xfId="15311"/>
    <cellStyle name="Обычный 3 12 12 2 3 2" xfId="15312"/>
    <cellStyle name="Обычный 3 12 12 2 3 2 2" xfId="15313"/>
    <cellStyle name="Обычный 3 12 12 2 3 2 2 2" xfId="15314"/>
    <cellStyle name="Обычный 3 12 12 2 3 2 2 2 2" xfId="15315"/>
    <cellStyle name="Обычный 3 12 12 2 3 2 2 3" xfId="15316"/>
    <cellStyle name="Обычный 3 12 12 2 3 2 3" xfId="15317"/>
    <cellStyle name="Обычный 3 12 12 2 3 2 3 2" xfId="15318"/>
    <cellStyle name="Обычный 3 12 12 2 3 2 4" xfId="15319"/>
    <cellStyle name="Обычный 3 12 12 2 3 3" xfId="15320"/>
    <cellStyle name="Обычный 3 12 12 2 3 3 2" xfId="15321"/>
    <cellStyle name="Обычный 3 12 12 2 3 3 2 2" xfId="15322"/>
    <cellStyle name="Обычный 3 12 12 2 3 3 3" xfId="15323"/>
    <cellStyle name="Обычный 3 12 12 2 3 4" xfId="15324"/>
    <cellStyle name="Обычный 3 12 12 2 3 4 2" xfId="15325"/>
    <cellStyle name="Обычный 3 12 12 2 3 5" xfId="15326"/>
    <cellStyle name="Обычный 3 12 12 2 4" xfId="15327"/>
    <cellStyle name="Обычный 3 12 12 2 4 2" xfId="15328"/>
    <cellStyle name="Обычный 3 12 12 2 4 2 2" xfId="15329"/>
    <cellStyle name="Обычный 3 12 12 2 4 2 2 2" xfId="15330"/>
    <cellStyle name="Обычный 3 12 12 2 4 2 3" xfId="15331"/>
    <cellStyle name="Обычный 3 12 12 2 4 3" xfId="15332"/>
    <cellStyle name="Обычный 3 12 12 2 4 3 2" xfId="15333"/>
    <cellStyle name="Обычный 3 12 12 2 4 4" xfId="15334"/>
    <cellStyle name="Обычный 3 12 12 2 5" xfId="15335"/>
    <cellStyle name="Обычный 3 12 12 2 5 2" xfId="15336"/>
    <cellStyle name="Обычный 3 12 12 2 5 2 2" xfId="15337"/>
    <cellStyle name="Обычный 3 12 12 2 5 3" xfId="15338"/>
    <cellStyle name="Обычный 3 12 12 2 6" xfId="15339"/>
    <cellStyle name="Обычный 3 12 12 2 6 2" xfId="15340"/>
    <cellStyle name="Обычный 3 12 12 2 7" xfId="15341"/>
    <cellStyle name="Обычный 3 12 12 3" xfId="15342"/>
    <cellStyle name="Обычный 3 12 12 3 2" xfId="15343"/>
    <cellStyle name="Обычный 3 12 12 3 2 2" xfId="15344"/>
    <cellStyle name="Обычный 3 12 12 3 2 2 2" xfId="15345"/>
    <cellStyle name="Обычный 3 12 12 3 2 2 2 2" xfId="15346"/>
    <cellStyle name="Обычный 3 12 12 3 2 2 3" xfId="15347"/>
    <cellStyle name="Обычный 3 12 12 3 2 3" xfId="15348"/>
    <cellStyle name="Обычный 3 12 12 3 2 3 2" xfId="15349"/>
    <cellStyle name="Обычный 3 12 12 3 2 4" xfId="15350"/>
    <cellStyle name="Обычный 3 12 12 3 3" xfId="15351"/>
    <cellStyle name="Обычный 3 12 12 3 3 2" xfId="15352"/>
    <cellStyle name="Обычный 3 12 12 3 3 2 2" xfId="15353"/>
    <cellStyle name="Обычный 3 12 12 3 3 3" xfId="15354"/>
    <cellStyle name="Обычный 3 12 12 3 4" xfId="15355"/>
    <cellStyle name="Обычный 3 12 12 3 4 2" xfId="15356"/>
    <cellStyle name="Обычный 3 12 12 3 5" xfId="15357"/>
    <cellStyle name="Обычный 3 12 12 4" xfId="15358"/>
    <cellStyle name="Обычный 3 12 12 4 2" xfId="15359"/>
    <cellStyle name="Обычный 3 12 12 4 2 2" xfId="15360"/>
    <cellStyle name="Обычный 3 12 12 4 2 2 2" xfId="15361"/>
    <cellStyle name="Обычный 3 12 12 4 2 2 2 2" xfId="15362"/>
    <cellStyle name="Обычный 3 12 12 4 2 2 3" xfId="15363"/>
    <cellStyle name="Обычный 3 12 12 4 2 3" xfId="15364"/>
    <cellStyle name="Обычный 3 12 12 4 2 3 2" xfId="15365"/>
    <cellStyle name="Обычный 3 12 12 4 2 4" xfId="15366"/>
    <cellStyle name="Обычный 3 12 12 4 3" xfId="15367"/>
    <cellStyle name="Обычный 3 12 12 4 3 2" xfId="15368"/>
    <cellStyle name="Обычный 3 12 12 4 3 2 2" xfId="15369"/>
    <cellStyle name="Обычный 3 12 12 4 3 3" xfId="15370"/>
    <cellStyle name="Обычный 3 12 12 4 4" xfId="15371"/>
    <cellStyle name="Обычный 3 12 12 4 4 2" xfId="15372"/>
    <cellStyle name="Обычный 3 12 12 4 5" xfId="15373"/>
    <cellStyle name="Обычный 3 12 12 5" xfId="15374"/>
    <cellStyle name="Обычный 3 12 12 5 2" xfId="15375"/>
    <cellStyle name="Обычный 3 12 12 5 2 2" xfId="15376"/>
    <cellStyle name="Обычный 3 12 12 5 2 2 2" xfId="15377"/>
    <cellStyle name="Обычный 3 12 12 5 2 3" xfId="15378"/>
    <cellStyle name="Обычный 3 12 12 5 3" xfId="15379"/>
    <cellStyle name="Обычный 3 12 12 5 3 2" xfId="15380"/>
    <cellStyle name="Обычный 3 12 12 5 4" xfId="15381"/>
    <cellStyle name="Обычный 3 12 12 6" xfId="15382"/>
    <cellStyle name="Обычный 3 12 12 6 2" xfId="15383"/>
    <cellStyle name="Обычный 3 12 12 6 2 2" xfId="15384"/>
    <cellStyle name="Обычный 3 12 12 6 3" xfId="15385"/>
    <cellStyle name="Обычный 3 12 12 7" xfId="15386"/>
    <cellStyle name="Обычный 3 12 12 7 2" xfId="15387"/>
    <cellStyle name="Обычный 3 12 12 8" xfId="15388"/>
    <cellStyle name="Обычный 3 12 13" xfId="15389"/>
    <cellStyle name="Обычный 3 12 13 2" xfId="15390"/>
    <cellStyle name="Обычный 3 12 13 2 2" xfId="15391"/>
    <cellStyle name="Обычный 3 12 13 2 2 2" xfId="15392"/>
    <cellStyle name="Обычный 3 12 13 2 2 2 2" xfId="15393"/>
    <cellStyle name="Обычный 3 12 13 2 2 2 2 2" xfId="15394"/>
    <cellStyle name="Обычный 3 12 13 2 2 2 2 2 2" xfId="15395"/>
    <cellStyle name="Обычный 3 12 13 2 2 2 2 3" xfId="15396"/>
    <cellStyle name="Обычный 3 12 13 2 2 2 3" xfId="15397"/>
    <cellStyle name="Обычный 3 12 13 2 2 2 3 2" xfId="15398"/>
    <cellStyle name="Обычный 3 12 13 2 2 2 4" xfId="15399"/>
    <cellStyle name="Обычный 3 12 13 2 2 3" xfId="15400"/>
    <cellStyle name="Обычный 3 12 13 2 2 3 2" xfId="15401"/>
    <cellStyle name="Обычный 3 12 13 2 2 3 2 2" xfId="15402"/>
    <cellStyle name="Обычный 3 12 13 2 2 3 3" xfId="15403"/>
    <cellStyle name="Обычный 3 12 13 2 2 4" xfId="15404"/>
    <cellStyle name="Обычный 3 12 13 2 2 4 2" xfId="15405"/>
    <cellStyle name="Обычный 3 12 13 2 2 5" xfId="15406"/>
    <cellStyle name="Обычный 3 12 13 2 3" xfId="15407"/>
    <cellStyle name="Обычный 3 12 13 2 3 2" xfId="15408"/>
    <cellStyle name="Обычный 3 12 13 2 3 2 2" xfId="15409"/>
    <cellStyle name="Обычный 3 12 13 2 3 2 2 2" xfId="15410"/>
    <cellStyle name="Обычный 3 12 13 2 3 2 2 2 2" xfId="15411"/>
    <cellStyle name="Обычный 3 12 13 2 3 2 2 3" xfId="15412"/>
    <cellStyle name="Обычный 3 12 13 2 3 2 3" xfId="15413"/>
    <cellStyle name="Обычный 3 12 13 2 3 2 3 2" xfId="15414"/>
    <cellStyle name="Обычный 3 12 13 2 3 2 4" xfId="15415"/>
    <cellStyle name="Обычный 3 12 13 2 3 3" xfId="15416"/>
    <cellStyle name="Обычный 3 12 13 2 3 3 2" xfId="15417"/>
    <cellStyle name="Обычный 3 12 13 2 3 3 2 2" xfId="15418"/>
    <cellStyle name="Обычный 3 12 13 2 3 3 3" xfId="15419"/>
    <cellStyle name="Обычный 3 12 13 2 3 4" xfId="15420"/>
    <cellStyle name="Обычный 3 12 13 2 3 4 2" xfId="15421"/>
    <cellStyle name="Обычный 3 12 13 2 3 5" xfId="15422"/>
    <cellStyle name="Обычный 3 12 13 2 4" xfId="15423"/>
    <cellStyle name="Обычный 3 12 13 2 4 2" xfId="15424"/>
    <cellStyle name="Обычный 3 12 13 2 4 2 2" xfId="15425"/>
    <cellStyle name="Обычный 3 12 13 2 4 2 2 2" xfId="15426"/>
    <cellStyle name="Обычный 3 12 13 2 4 2 3" xfId="15427"/>
    <cellStyle name="Обычный 3 12 13 2 4 3" xfId="15428"/>
    <cellStyle name="Обычный 3 12 13 2 4 3 2" xfId="15429"/>
    <cellStyle name="Обычный 3 12 13 2 4 4" xfId="15430"/>
    <cellStyle name="Обычный 3 12 13 2 5" xfId="15431"/>
    <cellStyle name="Обычный 3 12 13 2 5 2" xfId="15432"/>
    <cellStyle name="Обычный 3 12 13 2 5 2 2" xfId="15433"/>
    <cellStyle name="Обычный 3 12 13 2 5 3" xfId="15434"/>
    <cellStyle name="Обычный 3 12 13 2 6" xfId="15435"/>
    <cellStyle name="Обычный 3 12 13 2 6 2" xfId="15436"/>
    <cellStyle name="Обычный 3 12 13 2 7" xfId="15437"/>
    <cellStyle name="Обычный 3 12 13 3" xfId="15438"/>
    <cellStyle name="Обычный 3 12 13 3 2" xfId="15439"/>
    <cellStyle name="Обычный 3 12 13 3 2 2" xfId="15440"/>
    <cellStyle name="Обычный 3 12 13 3 2 2 2" xfId="15441"/>
    <cellStyle name="Обычный 3 12 13 3 2 2 2 2" xfId="15442"/>
    <cellStyle name="Обычный 3 12 13 3 2 2 3" xfId="15443"/>
    <cellStyle name="Обычный 3 12 13 3 2 3" xfId="15444"/>
    <cellStyle name="Обычный 3 12 13 3 2 3 2" xfId="15445"/>
    <cellStyle name="Обычный 3 12 13 3 2 4" xfId="15446"/>
    <cellStyle name="Обычный 3 12 13 3 3" xfId="15447"/>
    <cellStyle name="Обычный 3 12 13 3 3 2" xfId="15448"/>
    <cellStyle name="Обычный 3 12 13 3 3 2 2" xfId="15449"/>
    <cellStyle name="Обычный 3 12 13 3 3 3" xfId="15450"/>
    <cellStyle name="Обычный 3 12 13 3 4" xfId="15451"/>
    <cellStyle name="Обычный 3 12 13 3 4 2" xfId="15452"/>
    <cellStyle name="Обычный 3 12 13 3 5" xfId="15453"/>
    <cellStyle name="Обычный 3 12 13 4" xfId="15454"/>
    <cellStyle name="Обычный 3 12 13 4 2" xfId="15455"/>
    <cellStyle name="Обычный 3 12 13 4 2 2" xfId="15456"/>
    <cellStyle name="Обычный 3 12 13 4 2 2 2" xfId="15457"/>
    <cellStyle name="Обычный 3 12 13 4 2 2 2 2" xfId="15458"/>
    <cellStyle name="Обычный 3 12 13 4 2 2 3" xfId="15459"/>
    <cellStyle name="Обычный 3 12 13 4 2 3" xfId="15460"/>
    <cellStyle name="Обычный 3 12 13 4 2 3 2" xfId="15461"/>
    <cellStyle name="Обычный 3 12 13 4 2 4" xfId="15462"/>
    <cellStyle name="Обычный 3 12 13 4 3" xfId="15463"/>
    <cellStyle name="Обычный 3 12 13 4 3 2" xfId="15464"/>
    <cellStyle name="Обычный 3 12 13 4 3 2 2" xfId="15465"/>
    <cellStyle name="Обычный 3 12 13 4 3 3" xfId="15466"/>
    <cellStyle name="Обычный 3 12 13 4 4" xfId="15467"/>
    <cellStyle name="Обычный 3 12 13 4 4 2" xfId="15468"/>
    <cellStyle name="Обычный 3 12 13 4 5" xfId="15469"/>
    <cellStyle name="Обычный 3 12 13 5" xfId="15470"/>
    <cellStyle name="Обычный 3 12 13 5 2" xfId="15471"/>
    <cellStyle name="Обычный 3 12 13 5 2 2" xfId="15472"/>
    <cellStyle name="Обычный 3 12 13 5 2 2 2" xfId="15473"/>
    <cellStyle name="Обычный 3 12 13 5 2 3" xfId="15474"/>
    <cellStyle name="Обычный 3 12 13 5 3" xfId="15475"/>
    <cellStyle name="Обычный 3 12 13 5 3 2" xfId="15476"/>
    <cellStyle name="Обычный 3 12 13 5 4" xfId="15477"/>
    <cellStyle name="Обычный 3 12 13 6" xfId="15478"/>
    <cellStyle name="Обычный 3 12 13 6 2" xfId="15479"/>
    <cellStyle name="Обычный 3 12 13 6 2 2" xfId="15480"/>
    <cellStyle name="Обычный 3 12 13 6 3" xfId="15481"/>
    <cellStyle name="Обычный 3 12 13 7" xfId="15482"/>
    <cellStyle name="Обычный 3 12 13 7 2" xfId="15483"/>
    <cellStyle name="Обычный 3 12 13 8" xfId="15484"/>
    <cellStyle name="Обычный 3 12 14" xfId="15485"/>
    <cellStyle name="Обычный 3 12 14 2" xfId="15486"/>
    <cellStyle name="Обычный 3 12 14 2 2" xfId="15487"/>
    <cellStyle name="Обычный 3 12 14 2 2 2" xfId="15488"/>
    <cellStyle name="Обычный 3 12 14 2 2 2 2" xfId="15489"/>
    <cellStyle name="Обычный 3 12 14 2 2 2 2 2" xfId="15490"/>
    <cellStyle name="Обычный 3 12 14 2 2 2 2 2 2" xfId="15491"/>
    <cellStyle name="Обычный 3 12 14 2 2 2 2 3" xfId="15492"/>
    <cellStyle name="Обычный 3 12 14 2 2 2 3" xfId="15493"/>
    <cellStyle name="Обычный 3 12 14 2 2 2 3 2" xfId="15494"/>
    <cellStyle name="Обычный 3 12 14 2 2 2 4" xfId="15495"/>
    <cellStyle name="Обычный 3 12 14 2 2 3" xfId="15496"/>
    <cellStyle name="Обычный 3 12 14 2 2 3 2" xfId="15497"/>
    <cellStyle name="Обычный 3 12 14 2 2 3 2 2" xfId="15498"/>
    <cellStyle name="Обычный 3 12 14 2 2 3 3" xfId="15499"/>
    <cellStyle name="Обычный 3 12 14 2 2 4" xfId="15500"/>
    <cellStyle name="Обычный 3 12 14 2 2 4 2" xfId="15501"/>
    <cellStyle name="Обычный 3 12 14 2 2 5" xfId="15502"/>
    <cellStyle name="Обычный 3 12 14 2 3" xfId="15503"/>
    <cellStyle name="Обычный 3 12 14 2 3 2" xfId="15504"/>
    <cellStyle name="Обычный 3 12 14 2 3 2 2" xfId="15505"/>
    <cellStyle name="Обычный 3 12 14 2 3 2 2 2" xfId="15506"/>
    <cellStyle name="Обычный 3 12 14 2 3 2 2 2 2" xfId="15507"/>
    <cellStyle name="Обычный 3 12 14 2 3 2 2 3" xfId="15508"/>
    <cellStyle name="Обычный 3 12 14 2 3 2 3" xfId="15509"/>
    <cellStyle name="Обычный 3 12 14 2 3 2 3 2" xfId="15510"/>
    <cellStyle name="Обычный 3 12 14 2 3 2 4" xfId="15511"/>
    <cellStyle name="Обычный 3 12 14 2 3 3" xfId="15512"/>
    <cellStyle name="Обычный 3 12 14 2 3 3 2" xfId="15513"/>
    <cellStyle name="Обычный 3 12 14 2 3 3 2 2" xfId="15514"/>
    <cellStyle name="Обычный 3 12 14 2 3 3 3" xfId="15515"/>
    <cellStyle name="Обычный 3 12 14 2 3 4" xfId="15516"/>
    <cellStyle name="Обычный 3 12 14 2 3 4 2" xfId="15517"/>
    <cellStyle name="Обычный 3 12 14 2 3 5" xfId="15518"/>
    <cellStyle name="Обычный 3 12 14 2 4" xfId="15519"/>
    <cellStyle name="Обычный 3 12 14 2 4 2" xfId="15520"/>
    <cellStyle name="Обычный 3 12 14 2 4 2 2" xfId="15521"/>
    <cellStyle name="Обычный 3 12 14 2 4 2 2 2" xfId="15522"/>
    <cellStyle name="Обычный 3 12 14 2 4 2 3" xfId="15523"/>
    <cellStyle name="Обычный 3 12 14 2 4 3" xfId="15524"/>
    <cellStyle name="Обычный 3 12 14 2 4 3 2" xfId="15525"/>
    <cellStyle name="Обычный 3 12 14 2 4 4" xfId="15526"/>
    <cellStyle name="Обычный 3 12 14 2 5" xfId="15527"/>
    <cellStyle name="Обычный 3 12 14 2 5 2" xfId="15528"/>
    <cellStyle name="Обычный 3 12 14 2 5 2 2" xfId="15529"/>
    <cellStyle name="Обычный 3 12 14 2 5 3" xfId="15530"/>
    <cellStyle name="Обычный 3 12 14 2 6" xfId="15531"/>
    <cellStyle name="Обычный 3 12 14 2 6 2" xfId="15532"/>
    <cellStyle name="Обычный 3 12 14 2 7" xfId="15533"/>
    <cellStyle name="Обычный 3 12 14 3" xfId="15534"/>
    <cellStyle name="Обычный 3 12 14 3 2" xfId="15535"/>
    <cellStyle name="Обычный 3 12 14 3 2 2" xfId="15536"/>
    <cellStyle name="Обычный 3 12 14 3 2 2 2" xfId="15537"/>
    <cellStyle name="Обычный 3 12 14 3 2 2 2 2" xfId="15538"/>
    <cellStyle name="Обычный 3 12 14 3 2 2 3" xfId="15539"/>
    <cellStyle name="Обычный 3 12 14 3 2 3" xfId="15540"/>
    <cellStyle name="Обычный 3 12 14 3 2 3 2" xfId="15541"/>
    <cellStyle name="Обычный 3 12 14 3 2 4" xfId="15542"/>
    <cellStyle name="Обычный 3 12 14 3 3" xfId="15543"/>
    <cellStyle name="Обычный 3 12 14 3 3 2" xfId="15544"/>
    <cellStyle name="Обычный 3 12 14 3 3 2 2" xfId="15545"/>
    <cellStyle name="Обычный 3 12 14 3 3 3" xfId="15546"/>
    <cellStyle name="Обычный 3 12 14 3 4" xfId="15547"/>
    <cellStyle name="Обычный 3 12 14 3 4 2" xfId="15548"/>
    <cellStyle name="Обычный 3 12 14 3 5" xfId="15549"/>
    <cellStyle name="Обычный 3 12 14 4" xfId="15550"/>
    <cellStyle name="Обычный 3 12 14 4 2" xfId="15551"/>
    <cellStyle name="Обычный 3 12 14 4 2 2" xfId="15552"/>
    <cellStyle name="Обычный 3 12 14 4 2 2 2" xfId="15553"/>
    <cellStyle name="Обычный 3 12 14 4 2 2 2 2" xfId="15554"/>
    <cellStyle name="Обычный 3 12 14 4 2 2 3" xfId="15555"/>
    <cellStyle name="Обычный 3 12 14 4 2 3" xfId="15556"/>
    <cellStyle name="Обычный 3 12 14 4 2 3 2" xfId="15557"/>
    <cellStyle name="Обычный 3 12 14 4 2 4" xfId="15558"/>
    <cellStyle name="Обычный 3 12 14 4 3" xfId="15559"/>
    <cellStyle name="Обычный 3 12 14 4 3 2" xfId="15560"/>
    <cellStyle name="Обычный 3 12 14 4 3 2 2" xfId="15561"/>
    <cellStyle name="Обычный 3 12 14 4 3 3" xfId="15562"/>
    <cellStyle name="Обычный 3 12 14 4 4" xfId="15563"/>
    <cellStyle name="Обычный 3 12 14 4 4 2" xfId="15564"/>
    <cellStyle name="Обычный 3 12 14 4 5" xfId="15565"/>
    <cellStyle name="Обычный 3 12 14 5" xfId="15566"/>
    <cellStyle name="Обычный 3 12 14 5 2" xfId="15567"/>
    <cellStyle name="Обычный 3 12 14 5 2 2" xfId="15568"/>
    <cellStyle name="Обычный 3 12 14 5 2 2 2" xfId="15569"/>
    <cellStyle name="Обычный 3 12 14 5 2 3" xfId="15570"/>
    <cellStyle name="Обычный 3 12 14 5 3" xfId="15571"/>
    <cellStyle name="Обычный 3 12 14 5 3 2" xfId="15572"/>
    <cellStyle name="Обычный 3 12 14 5 4" xfId="15573"/>
    <cellStyle name="Обычный 3 12 14 6" xfId="15574"/>
    <cellStyle name="Обычный 3 12 14 6 2" xfId="15575"/>
    <cellStyle name="Обычный 3 12 14 6 2 2" xfId="15576"/>
    <cellStyle name="Обычный 3 12 14 6 3" xfId="15577"/>
    <cellStyle name="Обычный 3 12 14 7" xfId="15578"/>
    <cellStyle name="Обычный 3 12 14 7 2" xfId="15579"/>
    <cellStyle name="Обычный 3 12 14 8" xfId="15580"/>
    <cellStyle name="Обычный 3 12 15" xfId="15581"/>
    <cellStyle name="Обычный 3 12 15 2" xfId="15582"/>
    <cellStyle name="Обычный 3 12 15 2 2" xfId="15583"/>
    <cellStyle name="Обычный 3 12 15 2 2 2" xfId="15584"/>
    <cellStyle name="Обычный 3 12 15 2 2 2 2" xfId="15585"/>
    <cellStyle name="Обычный 3 12 15 2 2 2 2 2" xfId="15586"/>
    <cellStyle name="Обычный 3 12 15 2 2 2 2 2 2" xfId="15587"/>
    <cellStyle name="Обычный 3 12 15 2 2 2 2 3" xfId="15588"/>
    <cellStyle name="Обычный 3 12 15 2 2 2 3" xfId="15589"/>
    <cellStyle name="Обычный 3 12 15 2 2 2 3 2" xfId="15590"/>
    <cellStyle name="Обычный 3 12 15 2 2 2 4" xfId="15591"/>
    <cellStyle name="Обычный 3 12 15 2 2 3" xfId="15592"/>
    <cellStyle name="Обычный 3 12 15 2 2 3 2" xfId="15593"/>
    <cellStyle name="Обычный 3 12 15 2 2 3 2 2" xfId="15594"/>
    <cellStyle name="Обычный 3 12 15 2 2 3 3" xfId="15595"/>
    <cellStyle name="Обычный 3 12 15 2 2 4" xfId="15596"/>
    <cellStyle name="Обычный 3 12 15 2 2 4 2" xfId="15597"/>
    <cellStyle name="Обычный 3 12 15 2 2 5" xfId="15598"/>
    <cellStyle name="Обычный 3 12 15 2 3" xfId="15599"/>
    <cellStyle name="Обычный 3 12 15 2 3 2" xfId="15600"/>
    <cellStyle name="Обычный 3 12 15 2 3 2 2" xfId="15601"/>
    <cellStyle name="Обычный 3 12 15 2 3 2 2 2" xfId="15602"/>
    <cellStyle name="Обычный 3 12 15 2 3 2 2 2 2" xfId="15603"/>
    <cellStyle name="Обычный 3 12 15 2 3 2 2 3" xfId="15604"/>
    <cellStyle name="Обычный 3 12 15 2 3 2 3" xfId="15605"/>
    <cellStyle name="Обычный 3 12 15 2 3 2 3 2" xfId="15606"/>
    <cellStyle name="Обычный 3 12 15 2 3 2 4" xfId="15607"/>
    <cellStyle name="Обычный 3 12 15 2 3 3" xfId="15608"/>
    <cellStyle name="Обычный 3 12 15 2 3 3 2" xfId="15609"/>
    <cellStyle name="Обычный 3 12 15 2 3 3 2 2" xfId="15610"/>
    <cellStyle name="Обычный 3 12 15 2 3 3 3" xfId="15611"/>
    <cellStyle name="Обычный 3 12 15 2 3 4" xfId="15612"/>
    <cellStyle name="Обычный 3 12 15 2 3 4 2" xfId="15613"/>
    <cellStyle name="Обычный 3 12 15 2 3 5" xfId="15614"/>
    <cellStyle name="Обычный 3 12 15 2 4" xfId="15615"/>
    <cellStyle name="Обычный 3 12 15 2 4 2" xfId="15616"/>
    <cellStyle name="Обычный 3 12 15 2 4 2 2" xfId="15617"/>
    <cellStyle name="Обычный 3 12 15 2 4 2 2 2" xfId="15618"/>
    <cellStyle name="Обычный 3 12 15 2 4 2 3" xfId="15619"/>
    <cellStyle name="Обычный 3 12 15 2 4 3" xfId="15620"/>
    <cellStyle name="Обычный 3 12 15 2 4 3 2" xfId="15621"/>
    <cellStyle name="Обычный 3 12 15 2 4 4" xfId="15622"/>
    <cellStyle name="Обычный 3 12 15 2 5" xfId="15623"/>
    <cellStyle name="Обычный 3 12 15 2 5 2" xfId="15624"/>
    <cellStyle name="Обычный 3 12 15 2 5 2 2" xfId="15625"/>
    <cellStyle name="Обычный 3 12 15 2 5 3" xfId="15626"/>
    <cellStyle name="Обычный 3 12 15 2 6" xfId="15627"/>
    <cellStyle name="Обычный 3 12 15 2 6 2" xfId="15628"/>
    <cellStyle name="Обычный 3 12 15 2 7" xfId="15629"/>
    <cellStyle name="Обычный 3 12 15 3" xfId="15630"/>
    <cellStyle name="Обычный 3 12 15 3 2" xfId="15631"/>
    <cellStyle name="Обычный 3 12 15 3 2 2" xfId="15632"/>
    <cellStyle name="Обычный 3 12 15 3 2 2 2" xfId="15633"/>
    <cellStyle name="Обычный 3 12 15 3 2 2 2 2" xfId="15634"/>
    <cellStyle name="Обычный 3 12 15 3 2 2 3" xfId="15635"/>
    <cellStyle name="Обычный 3 12 15 3 2 3" xfId="15636"/>
    <cellStyle name="Обычный 3 12 15 3 2 3 2" xfId="15637"/>
    <cellStyle name="Обычный 3 12 15 3 2 4" xfId="15638"/>
    <cellStyle name="Обычный 3 12 15 3 3" xfId="15639"/>
    <cellStyle name="Обычный 3 12 15 3 3 2" xfId="15640"/>
    <cellStyle name="Обычный 3 12 15 3 3 2 2" xfId="15641"/>
    <cellStyle name="Обычный 3 12 15 3 3 3" xfId="15642"/>
    <cellStyle name="Обычный 3 12 15 3 4" xfId="15643"/>
    <cellStyle name="Обычный 3 12 15 3 4 2" xfId="15644"/>
    <cellStyle name="Обычный 3 12 15 3 5" xfId="15645"/>
    <cellStyle name="Обычный 3 12 15 4" xfId="15646"/>
    <cellStyle name="Обычный 3 12 15 4 2" xfId="15647"/>
    <cellStyle name="Обычный 3 12 15 4 2 2" xfId="15648"/>
    <cellStyle name="Обычный 3 12 15 4 2 2 2" xfId="15649"/>
    <cellStyle name="Обычный 3 12 15 4 2 2 2 2" xfId="15650"/>
    <cellStyle name="Обычный 3 12 15 4 2 2 3" xfId="15651"/>
    <cellStyle name="Обычный 3 12 15 4 2 3" xfId="15652"/>
    <cellStyle name="Обычный 3 12 15 4 2 3 2" xfId="15653"/>
    <cellStyle name="Обычный 3 12 15 4 2 4" xfId="15654"/>
    <cellStyle name="Обычный 3 12 15 4 3" xfId="15655"/>
    <cellStyle name="Обычный 3 12 15 4 3 2" xfId="15656"/>
    <cellStyle name="Обычный 3 12 15 4 3 2 2" xfId="15657"/>
    <cellStyle name="Обычный 3 12 15 4 3 3" xfId="15658"/>
    <cellStyle name="Обычный 3 12 15 4 4" xfId="15659"/>
    <cellStyle name="Обычный 3 12 15 4 4 2" xfId="15660"/>
    <cellStyle name="Обычный 3 12 15 4 5" xfId="15661"/>
    <cellStyle name="Обычный 3 12 15 5" xfId="15662"/>
    <cellStyle name="Обычный 3 12 15 5 2" xfId="15663"/>
    <cellStyle name="Обычный 3 12 15 5 2 2" xfId="15664"/>
    <cellStyle name="Обычный 3 12 15 5 2 2 2" xfId="15665"/>
    <cellStyle name="Обычный 3 12 15 5 2 3" xfId="15666"/>
    <cellStyle name="Обычный 3 12 15 5 3" xfId="15667"/>
    <cellStyle name="Обычный 3 12 15 5 3 2" xfId="15668"/>
    <cellStyle name="Обычный 3 12 15 5 4" xfId="15669"/>
    <cellStyle name="Обычный 3 12 15 6" xfId="15670"/>
    <cellStyle name="Обычный 3 12 15 6 2" xfId="15671"/>
    <cellStyle name="Обычный 3 12 15 6 2 2" xfId="15672"/>
    <cellStyle name="Обычный 3 12 15 6 3" xfId="15673"/>
    <cellStyle name="Обычный 3 12 15 7" xfId="15674"/>
    <cellStyle name="Обычный 3 12 15 7 2" xfId="15675"/>
    <cellStyle name="Обычный 3 12 15 8" xfId="15676"/>
    <cellStyle name="Обычный 3 12 16" xfId="15677"/>
    <cellStyle name="Обычный 3 12 16 2" xfId="15678"/>
    <cellStyle name="Обычный 3 12 16 2 2" xfId="15679"/>
    <cellStyle name="Обычный 3 12 16 2 2 2" xfId="15680"/>
    <cellStyle name="Обычный 3 12 16 2 2 2 2" xfId="15681"/>
    <cellStyle name="Обычный 3 12 16 2 2 2 2 2" xfId="15682"/>
    <cellStyle name="Обычный 3 12 16 2 2 2 2 2 2" xfId="15683"/>
    <cellStyle name="Обычный 3 12 16 2 2 2 2 3" xfId="15684"/>
    <cellStyle name="Обычный 3 12 16 2 2 2 3" xfId="15685"/>
    <cellStyle name="Обычный 3 12 16 2 2 2 3 2" xfId="15686"/>
    <cellStyle name="Обычный 3 12 16 2 2 2 4" xfId="15687"/>
    <cellStyle name="Обычный 3 12 16 2 2 3" xfId="15688"/>
    <cellStyle name="Обычный 3 12 16 2 2 3 2" xfId="15689"/>
    <cellStyle name="Обычный 3 12 16 2 2 3 2 2" xfId="15690"/>
    <cellStyle name="Обычный 3 12 16 2 2 3 3" xfId="15691"/>
    <cellStyle name="Обычный 3 12 16 2 2 4" xfId="15692"/>
    <cellStyle name="Обычный 3 12 16 2 2 4 2" xfId="15693"/>
    <cellStyle name="Обычный 3 12 16 2 2 5" xfId="15694"/>
    <cellStyle name="Обычный 3 12 16 2 3" xfId="15695"/>
    <cellStyle name="Обычный 3 12 16 2 3 2" xfId="15696"/>
    <cellStyle name="Обычный 3 12 16 2 3 2 2" xfId="15697"/>
    <cellStyle name="Обычный 3 12 16 2 3 2 2 2" xfId="15698"/>
    <cellStyle name="Обычный 3 12 16 2 3 2 2 2 2" xfId="15699"/>
    <cellStyle name="Обычный 3 12 16 2 3 2 2 3" xfId="15700"/>
    <cellStyle name="Обычный 3 12 16 2 3 2 3" xfId="15701"/>
    <cellStyle name="Обычный 3 12 16 2 3 2 3 2" xfId="15702"/>
    <cellStyle name="Обычный 3 12 16 2 3 2 4" xfId="15703"/>
    <cellStyle name="Обычный 3 12 16 2 3 3" xfId="15704"/>
    <cellStyle name="Обычный 3 12 16 2 3 3 2" xfId="15705"/>
    <cellStyle name="Обычный 3 12 16 2 3 3 2 2" xfId="15706"/>
    <cellStyle name="Обычный 3 12 16 2 3 3 3" xfId="15707"/>
    <cellStyle name="Обычный 3 12 16 2 3 4" xfId="15708"/>
    <cellStyle name="Обычный 3 12 16 2 3 4 2" xfId="15709"/>
    <cellStyle name="Обычный 3 12 16 2 3 5" xfId="15710"/>
    <cellStyle name="Обычный 3 12 16 2 4" xfId="15711"/>
    <cellStyle name="Обычный 3 12 16 2 4 2" xfId="15712"/>
    <cellStyle name="Обычный 3 12 16 2 4 2 2" xfId="15713"/>
    <cellStyle name="Обычный 3 12 16 2 4 2 2 2" xfId="15714"/>
    <cellStyle name="Обычный 3 12 16 2 4 2 3" xfId="15715"/>
    <cellStyle name="Обычный 3 12 16 2 4 3" xfId="15716"/>
    <cellStyle name="Обычный 3 12 16 2 4 3 2" xfId="15717"/>
    <cellStyle name="Обычный 3 12 16 2 4 4" xfId="15718"/>
    <cellStyle name="Обычный 3 12 16 2 5" xfId="15719"/>
    <cellStyle name="Обычный 3 12 16 2 5 2" xfId="15720"/>
    <cellStyle name="Обычный 3 12 16 2 5 2 2" xfId="15721"/>
    <cellStyle name="Обычный 3 12 16 2 5 3" xfId="15722"/>
    <cellStyle name="Обычный 3 12 16 2 6" xfId="15723"/>
    <cellStyle name="Обычный 3 12 16 2 6 2" xfId="15724"/>
    <cellStyle name="Обычный 3 12 16 2 7" xfId="15725"/>
    <cellStyle name="Обычный 3 12 16 3" xfId="15726"/>
    <cellStyle name="Обычный 3 12 16 3 2" xfId="15727"/>
    <cellStyle name="Обычный 3 12 16 3 2 2" xfId="15728"/>
    <cellStyle name="Обычный 3 12 16 3 2 2 2" xfId="15729"/>
    <cellStyle name="Обычный 3 12 16 3 2 2 2 2" xfId="15730"/>
    <cellStyle name="Обычный 3 12 16 3 2 2 3" xfId="15731"/>
    <cellStyle name="Обычный 3 12 16 3 2 3" xfId="15732"/>
    <cellStyle name="Обычный 3 12 16 3 2 3 2" xfId="15733"/>
    <cellStyle name="Обычный 3 12 16 3 2 4" xfId="15734"/>
    <cellStyle name="Обычный 3 12 16 3 3" xfId="15735"/>
    <cellStyle name="Обычный 3 12 16 3 3 2" xfId="15736"/>
    <cellStyle name="Обычный 3 12 16 3 3 2 2" xfId="15737"/>
    <cellStyle name="Обычный 3 12 16 3 3 3" xfId="15738"/>
    <cellStyle name="Обычный 3 12 16 3 4" xfId="15739"/>
    <cellStyle name="Обычный 3 12 16 3 4 2" xfId="15740"/>
    <cellStyle name="Обычный 3 12 16 3 5" xfId="15741"/>
    <cellStyle name="Обычный 3 12 16 4" xfId="15742"/>
    <cellStyle name="Обычный 3 12 16 4 2" xfId="15743"/>
    <cellStyle name="Обычный 3 12 16 4 2 2" xfId="15744"/>
    <cellStyle name="Обычный 3 12 16 4 2 2 2" xfId="15745"/>
    <cellStyle name="Обычный 3 12 16 4 2 2 2 2" xfId="15746"/>
    <cellStyle name="Обычный 3 12 16 4 2 2 3" xfId="15747"/>
    <cellStyle name="Обычный 3 12 16 4 2 3" xfId="15748"/>
    <cellStyle name="Обычный 3 12 16 4 2 3 2" xfId="15749"/>
    <cellStyle name="Обычный 3 12 16 4 2 4" xfId="15750"/>
    <cellStyle name="Обычный 3 12 16 4 3" xfId="15751"/>
    <cellStyle name="Обычный 3 12 16 4 3 2" xfId="15752"/>
    <cellStyle name="Обычный 3 12 16 4 3 2 2" xfId="15753"/>
    <cellStyle name="Обычный 3 12 16 4 3 3" xfId="15754"/>
    <cellStyle name="Обычный 3 12 16 4 4" xfId="15755"/>
    <cellStyle name="Обычный 3 12 16 4 4 2" xfId="15756"/>
    <cellStyle name="Обычный 3 12 16 4 5" xfId="15757"/>
    <cellStyle name="Обычный 3 12 16 5" xfId="15758"/>
    <cellStyle name="Обычный 3 12 16 5 2" xfId="15759"/>
    <cellStyle name="Обычный 3 12 16 5 2 2" xfId="15760"/>
    <cellStyle name="Обычный 3 12 16 5 2 2 2" xfId="15761"/>
    <cellStyle name="Обычный 3 12 16 5 2 3" xfId="15762"/>
    <cellStyle name="Обычный 3 12 16 5 3" xfId="15763"/>
    <cellStyle name="Обычный 3 12 16 5 3 2" xfId="15764"/>
    <cellStyle name="Обычный 3 12 16 5 4" xfId="15765"/>
    <cellStyle name="Обычный 3 12 16 6" xfId="15766"/>
    <cellStyle name="Обычный 3 12 16 6 2" xfId="15767"/>
    <cellStyle name="Обычный 3 12 16 6 2 2" xfId="15768"/>
    <cellStyle name="Обычный 3 12 16 6 3" xfId="15769"/>
    <cellStyle name="Обычный 3 12 16 7" xfId="15770"/>
    <cellStyle name="Обычный 3 12 16 7 2" xfId="15771"/>
    <cellStyle name="Обычный 3 12 16 8" xfId="15772"/>
    <cellStyle name="Обычный 3 12 17" xfId="15773"/>
    <cellStyle name="Обычный 3 12 17 2" xfId="15774"/>
    <cellStyle name="Обычный 3 12 17 2 2" xfId="15775"/>
    <cellStyle name="Обычный 3 12 17 2 2 2" xfId="15776"/>
    <cellStyle name="Обычный 3 12 17 2 2 2 2" xfId="15777"/>
    <cellStyle name="Обычный 3 12 17 2 2 2 2 2" xfId="15778"/>
    <cellStyle name="Обычный 3 12 17 2 2 2 2 2 2" xfId="15779"/>
    <cellStyle name="Обычный 3 12 17 2 2 2 2 3" xfId="15780"/>
    <cellStyle name="Обычный 3 12 17 2 2 2 3" xfId="15781"/>
    <cellStyle name="Обычный 3 12 17 2 2 2 3 2" xfId="15782"/>
    <cellStyle name="Обычный 3 12 17 2 2 2 4" xfId="15783"/>
    <cellStyle name="Обычный 3 12 17 2 2 3" xfId="15784"/>
    <cellStyle name="Обычный 3 12 17 2 2 3 2" xfId="15785"/>
    <cellStyle name="Обычный 3 12 17 2 2 3 2 2" xfId="15786"/>
    <cellStyle name="Обычный 3 12 17 2 2 3 3" xfId="15787"/>
    <cellStyle name="Обычный 3 12 17 2 2 4" xfId="15788"/>
    <cellStyle name="Обычный 3 12 17 2 2 4 2" xfId="15789"/>
    <cellStyle name="Обычный 3 12 17 2 2 5" xfId="15790"/>
    <cellStyle name="Обычный 3 12 17 2 3" xfId="15791"/>
    <cellStyle name="Обычный 3 12 17 2 3 2" xfId="15792"/>
    <cellStyle name="Обычный 3 12 17 2 3 2 2" xfId="15793"/>
    <cellStyle name="Обычный 3 12 17 2 3 2 2 2" xfId="15794"/>
    <cellStyle name="Обычный 3 12 17 2 3 2 2 2 2" xfId="15795"/>
    <cellStyle name="Обычный 3 12 17 2 3 2 2 3" xfId="15796"/>
    <cellStyle name="Обычный 3 12 17 2 3 2 3" xfId="15797"/>
    <cellStyle name="Обычный 3 12 17 2 3 2 3 2" xfId="15798"/>
    <cellStyle name="Обычный 3 12 17 2 3 2 4" xfId="15799"/>
    <cellStyle name="Обычный 3 12 17 2 3 3" xfId="15800"/>
    <cellStyle name="Обычный 3 12 17 2 3 3 2" xfId="15801"/>
    <cellStyle name="Обычный 3 12 17 2 3 3 2 2" xfId="15802"/>
    <cellStyle name="Обычный 3 12 17 2 3 3 3" xfId="15803"/>
    <cellStyle name="Обычный 3 12 17 2 3 4" xfId="15804"/>
    <cellStyle name="Обычный 3 12 17 2 3 4 2" xfId="15805"/>
    <cellStyle name="Обычный 3 12 17 2 3 5" xfId="15806"/>
    <cellStyle name="Обычный 3 12 17 2 4" xfId="15807"/>
    <cellStyle name="Обычный 3 12 17 2 4 2" xfId="15808"/>
    <cellStyle name="Обычный 3 12 17 2 4 2 2" xfId="15809"/>
    <cellStyle name="Обычный 3 12 17 2 4 2 2 2" xfId="15810"/>
    <cellStyle name="Обычный 3 12 17 2 4 2 3" xfId="15811"/>
    <cellStyle name="Обычный 3 12 17 2 4 3" xfId="15812"/>
    <cellStyle name="Обычный 3 12 17 2 4 3 2" xfId="15813"/>
    <cellStyle name="Обычный 3 12 17 2 4 4" xfId="15814"/>
    <cellStyle name="Обычный 3 12 17 2 5" xfId="15815"/>
    <cellStyle name="Обычный 3 12 17 2 5 2" xfId="15816"/>
    <cellStyle name="Обычный 3 12 17 2 5 2 2" xfId="15817"/>
    <cellStyle name="Обычный 3 12 17 2 5 3" xfId="15818"/>
    <cellStyle name="Обычный 3 12 17 2 6" xfId="15819"/>
    <cellStyle name="Обычный 3 12 17 2 6 2" xfId="15820"/>
    <cellStyle name="Обычный 3 12 17 2 7" xfId="15821"/>
    <cellStyle name="Обычный 3 12 17 3" xfId="15822"/>
    <cellStyle name="Обычный 3 12 17 3 2" xfId="15823"/>
    <cellStyle name="Обычный 3 12 17 3 2 2" xfId="15824"/>
    <cellStyle name="Обычный 3 12 17 3 2 2 2" xfId="15825"/>
    <cellStyle name="Обычный 3 12 17 3 2 2 2 2" xfId="15826"/>
    <cellStyle name="Обычный 3 12 17 3 2 2 3" xfId="15827"/>
    <cellStyle name="Обычный 3 12 17 3 2 3" xfId="15828"/>
    <cellStyle name="Обычный 3 12 17 3 2 3 2" xfId="15829"/>
    <cellStyle name="Обычный 3 12 17 3 2 4" xfId="15830"/>
    <cellStyle name="Обычный 3 12 17 3 3" xfId="15831"/>
    <cellStyle name="Обычный 3 12 17 3 3 2" xfId="15832"/>
    <cellStyle name="Обычный 3 12 17 3 3 2 2" xfId="15833"/>
    <cellStyle name="Обычный 3 12 17 3 3 3" xfId="15834"/>
    <cellStyle name="Обычный 3 12 17 3 4" xfId="15835"/>
    <cellStyle name="Обычный 3 12 17 3 4 2" xfId="15836"/>
    <cellStyle name="Обычный 3 12 17 3 5" xfId="15837"/>
    <cellStyle name="Обычный 3 12 17 4" xfId="15838"/>
    <cellStyle name="Обычный 3 12 17 4 2" xfId="15839"/>
    <cellStyle name="Обычный 3 12 17 4 2 2" xfId="15840"/>
    <cellStyle name="Обычный 3 12 17 4 2 2 2" xfId="15841"/>
    <cellStyle name="Обычный 3 12 17 4 2 2 2 2" xfId="15842"/>
    <cellStyle name="Обычный 3 12 17 4 2 2 3" xfId="15843"/>
    <cellStyle name="Обычный 3 12 17 4 2 3" xfId="15844"/>
    <cellStyle name="Обычный 3 12 17 4 2 3 2" xfId="15845"/>
    <cellStyle name="Обычный 3 12 17 4 2 4" xfId="15846"/>
    <cellStyle name="Обычный 3 12 17 4 3" xfId="15847"/>
    <cellStyle name="Обычный 3 12 17 4 3 2" xfId="15848"/>
    <cellStyle name="Обычный 3 12 17 4 3 2 2" xfId="15849"/>
    <cellStyle name="Обычный 3 12 17 4 3 3" xfId="15850"/>
    <cellStyle name="Обычный 3 12 17 4 4" xfId="15851"/>
    <cellStyle name="Обычный 3 12 17 4 4 2" xfId="15852"/>
    <cellStyle name="Обычный 3 12 17 4 5" xfId="15853"/>
    <cellStyle name="Обычный 3 12 17 5" xfId="15854"/>
    <cellStyle name="Обычный 3 12 17 5 2" xfId="15855"/>
    <cellStyle name="Обычный 3 12 17 5 2 2" xfId="15856"/>
    <cellStyle name="Обычный 3 12 17 5 2 2 2" xfId="15857"/>
    <cellStyle name="Обычный 3 12 17 5 2 3" xfId="15858"/>
    <cellStyle name="Обычный 3 12 17 5 3" xfId="15859"/>
    <cellStyle name="Обычный 3 12 17 5 3 2" xfId="15860"/>
    <cellStyle name="Обычный 3 12 17 5 4" xfId="15861"/>
    <cellStyle name="Обычный 3 12 17 6" xfId="15862"/>
    <cellStyle name="Обычный 3 12 17 6 2" xfId="15863"/>
    <cellStyle name="Обычный 3 12 17 6 2 2" xfId="15864"/>
    <cellStyle name="Обычный 3 12 17 6 3" xfId="15865"/>
    <cellStyle name="Обычный 3 12 17 7" xfId="15866"/>
    <cellStyle name="Обычный 3 12 17 7 2" xfId="15867"/>
    <cellStyle name="Обычный 3 12 17 8" xfId="15868"/>
    <cellStyle name="Обычный 3 12 18" xfId="15869"/>
    <cellStyle name="Обычный 3 12 18 2" xfId="15870"/>
    <cellStyle name="Обычный 3 12 18 2 2" xfId="15871"/>
    <cellStyle name="Обычный 3 12 18 2 2 2" xfId="15872"/>
    <cellStyle name="Обычный 3 12 18 2 2 2 2" xfId="15873"/>
    <cellStyle name="Обычный 3 12 18 2 2 2 2 2" xfId="15874"/>
    <cellStyle name="Обычный 3 12 18 2 2 2 2 2 2" xfId="15875"/>
    <cellStyle name="Обычный 3 12 18 2 2 2 2 3" xfId="15876"/>
    <cellStyle name="Обычный 3 12 18 2 2 2 3" xfId="15877"/>
    <cellStyle name="Обычный 3 12 18 2 2 2 3 2" xfId="15878"/>
    <cellStyle name="Обычный 3 12 18 2 2 2 4" xfId="15879"/>
    <cellStyle name="Обычный 3 12 18 2 2 3" xfId="15880"/>
    <cellStyle name="Обычный 3 12 18 2 2 3 2" xfId="15881"/>
    <cellStyle name="Обычный 3 12 18 2 2 3 2 2" xfId="15882"/>
    <cellStyle name="Обычный 3 12 18 2 2 3 3" xfId="15883"/>
    <cellStyle name="Обычный 3 12 18 2 2 4" xfId="15884"/>
    <cellStyle name="Обычный 3 12 18 2 2 4 2" xfId="15885"/>
    <cellStyle name="Обычный 3 12 18 2 2 5" xfId="15886"/>
    <cellStyle name="Обычный 3 12 18 2 3" xfId="15887"/>
    <cellStyle name="Обычный 3 12 18 2 3 2" xfId="15888"/>
    <cellStyle name="Обычный 3 12 18 2 3 2 2" xfId="15889"/>
    <cellStyle name="Обычный 3 12 18 2 3 2 2 2" xfId="15890"/>
    <cellStyle name="Обычный 3 12 18 2 3 2 2 2 2" xfId="15891"/>
    <cellStyle name="Обычный 3 12 18 2 3 2 2 3" xfId="15892"/>
    <cellStyle name="Обычный 3 12 18 2 3 2 3" xfId="15893"/>
    <cellStyle name="Обычный 3 12 18 2 3 2 3 2" xfId="15894"/>
    <cellStyle name="Обычный 3 12 18 2 3 2 4" xfId="15895"/>
    <cellStyle name="Обычный 3 12 18 2 3 3" xfId="15896"/>
    <cellStyle name="Обычный 3 12 18 2 3 3 2" xfId="15897"/>
    <cellStyle name="Обычный 3 12 18 2 3 3 2 2" xfId="15898"/>
    <cellStyle name="Обычный 3 12 18 2 3 3 3" xfId="15899"/>
    <cellStyle name="Обычный 3 12 18 2 3 4" xfId="15900"/>
    <cellStyle name="Обычный 3 12 18 2 3 4 2" xfId="15901"/>
    <cellStyle name="Обычный 3 12 18 2 3 5" xfId="15902"/>
    <cellStyle name="Обычный 3 12 18 2 4" xfId="15903"/>
    <cellStyle name="Обычный 3 12 18 2 4 2" xfId="15904"/>
    <cellStyle name="Обычный 3 12 18 2 4 2 2" xfId="15905"/>
    <cellStyle name="Обычный 3 12 18 2 4 2 2 2" xfId="15906"/>
    <cellStyle name="Обычный 3 12 18 2 4 2 3" xfId="15907"/>
    <cellStyle name="Обычный 3 12 18 2 4 3" xfId="15908"/>
    <cellStyle name="Обычный 3 12 18 2 4 3 2" xfId="15909"/>
    <cellStyle name="Обычный 3 12 18 2 4 4" xfId="15910"/>
    <cellStyle name="Обычный 3 12 18 2 5" xfId="15911"/>
    <cellStyle name="Обычный 3 12 18 2 5 2" xfId="15912"/>
    <cellStyle name="Обычный 3 12 18 2 5 2 2" xfId="15913"/>
    <cellStyle name="Обычный 3 12 18 2 5 3" xfId="15914"/>
    <cellStyle name="Обычный 3 12 18 2 6" xfId="15915"/>
    <cellStyle name="Обычный 3 12 18 2 6 2" xfId="15916"/>
    <cellStyle name="Обычный 3 12 18 2 7" xfId="15917"/>
    <cellStyle name="Обычный 3 12 18 3" xfId="15918"/>
    <cellStyle name="Обычный 3 12 18 3 2" xfId="15919"/>
    <cellStyle name="Обычный 3 12 18 3 2 2" xfId="15920"/>
    <cellStyle name="Обычный 3 12 18 3 2 2 2" xfId="15921"/>
    <cellStyle name="Обычный 3 12 18 3 2 2 2 2" xfId="15922"/>
    <cellStyle name="Обычный 3 12 18 3 2 2 3" xfId="15923"/>
    <cellStyle name="Обычный 3 12 18 3 2 3" xfId="15924"/>
    <cellStyle name="Обычный 3 12 18 3 2 3 2" xfId="15925"/>
    <cellStyle name="Обычный 3 12 18 3 2 4" xfId="15926"/>
    <cellStyle name="Обычный 3 12 18 3 3" xfId="15927"/>
    <cellStyle name="Обычный 3 12 18 3 3 2" xfId="15928"/>
    <cellStyle name="Обычный 3 12 18 3 3 2 2" xfId="15929"/>
    <cellStyle name="Обычный 3 12 18 3 3 3" xfId="15930"/>
    <cellStyle name="Обычный 3 12 18 3 4" xfId="15931"/>
    <cellStyle name="Обычный 3 12 18 3 4 2" xfId="15932"/>
    <cellStyle name="Обычный 3 12 18 3 5" xfId="15933"/>
    <cellStyle name="Обычный 3 12 18 4" xfId="15934"/>
    <cellStyle name="Обычный 3 12 18 4 2" xfId="15935"/>
    <cellStyle name="Обычный 3 12 18 4 2 2" xfId="15936"/>
    <cellStyle name="Обычный 3 12 18 4 2 2 2" xfId="15937"/>
    <cellStyle name="Обычный 3 12 18 4 2 2 2 2" xfId="15938"/>
    <cellStyle name="Обычный 3 12 18 4 2 2 3" xfId="15939"/>
    <cellStyle name="Обычный 3 12 18 4 2 3" xfId="15940"/>
    <cellStyle name="Обычный 3 12 18 4 2 3 2" xfId="15941"/>
    <cellStyle name="Обычный 3 12 18 4 2 4" xfId="15942"/>
    <cellStyle name="Обычный 3 12 18 4 3" xfId="15943"/>
    <cellStyle name="Обычный 3 12 18 4 3 2" xfId="15944"/>
    <cellStyle name="Обычный 3 12 18 4 3 2 2" xfId="15945"/>
    <cellStyle name="Обычный 3 12 18 4 3 3" xfId="15946"/>
    <cellStyle name="Обычный 3 12 18 4 4" xfId="15947"/>
    <cellStyle name="Обычный 3 12 18 4 4 2" xfId="15948"/>
    <cellStyle name="Обычный 3 12 18 4 5" xfId="15949"/>
    <cellStyle name="Обычный 3 12 18 5" xfId="15950"/>
    <cellStyle name="Обычный 3 12 18 5 2" xfId="15951"/>
    <cellStyle name="Обычный 3 12 18 5 2 2" xfId="15952"/>
    <cellStyle name="Обычный 3 12 18 5 2 2 2" xfId="15953"/>
    <cellStyle name="Обычный 3 12 18 5 2 3" xfId="15954"/>
    <cellStyle name="Обычный 3 12 18 5 3" xfId="15955"/>
    <cellStyle name="Обычный 3 12 18 5 3 2" xfId="15956"/>
    <cellStyle name="Обычный 3 12 18 5 4" xfId="15957"/>
    <cellStyle name="Обычный 3 12 18 6" xfId="15958"/>
    <cellStyle name="Обычный 3 12 18 6 2" xfId="15959"/>
    <cellStyle name="Обычный 3 12 18 6 2 2" xfId="15960"/>
    <cellStyle name="Обычный 3 12 18 6 3" xfId="15961"/>
    <cellStyle name="Обычный 3 12 18 7" xfId="15962"/>
    <cellStyle name="Обычный 3 12 18 7 2" xfId="15963"/>
    <cellStyle name="Обычный 3 12 18 8" xfId="15964"/>
    <cellStyle name="Обычный 3 12 19" xfId="15965"/>
    <cellStyle name="Обычный 3 12 19 2" xfId="15966"/>
    <cellStyle name="Обычный 3 12 19 2 2" xfId="15967"/>
    <cellStyle name="Обычный 3 12 19 2 2 2" xfId="15968"/>
    <cellStyle name="Обычный 3 12 19 2 2 2 2" xfId="15969"/>
    <cellStyle name="Обычный 3 12 19 2 2 2 2 2" xfId="15970"/>
    <cellStyle name="Обычный 3 12 19 2 2 2 2 2 2" xfId="15971"/>
    <cellStyle name="Обычный 3 12 19 2 2 2 2 3" xfId="15972"/>
    <cellStyle name="Обычный 3 12 19 2 2 2 3" xfId="15973"/>
    <cellStyle name="Обычный 3 12 19 2 2 2 3 2" xfId="15974"/>
    <cellStyle name="Обычный 3 12 19 2 2 2 4" xfId="15975"/>
    <cellStyle name="Обычный 3 12 19 2 2 3" xfId="15976"/>
    <cellStyle name="Обычный 3 12 19 2 2 3 2" xfId="15977"/>
    <cellStyle name="Обычный 3 12 19 2 2 3 2 2" xfId="15978"/>
    <cellStyle name="Обычный 3 12 19 2 2 3 3" xfId="15979"/>
    <cellStyle name="Обычный 3 12 19 2 2 4" xfId="15980"/>
    <cellStyle name="Обычный 3 12 19 2 2 4 2" xfId="15981"/>
    <cellStyle name="Обычный 3 12 19 2 2 5" xfId="15982"/>
    <cellStyle name="Обычный 3 12 19 2 3" xfId="15983"/>
    <cellStyle name="Обычный 3 12 19 2 3 2" xfId="15984"/>
    <cellStyle name="Обычный 3 12 19 2 3 2 2" xfId="15985"/>
    <cellStyle name="Обычный 3 12 19 2 3 2 2 2" xfId="15986"/>
    <cellStyle name="Обычный 3 12 19 2 3 2 2 2 2" xfId="15987"/>
    <cellStyle name="Обычный 3 12 19 2 3 2 2 3" xfId="15988"/>
    <cellStyle name="Обычный 3 12 19 2 3 2 3" xfId="15989"/>
    <cellStyle name="Обычный 3 12 19 2 3 2 3 2" xfId="15990"/>
    <cellStyle name="Обычный 3 12 19 2 3 2 4" xfId="15991"/>
    <cellStyle name="Обычный 3 12 19 2 3 3" xfId="15992"/>
    <cellStyle name="Обычный 3 12 19 2 3 3 2" xfId="15993"/>
    <cellStyle name="Обычный 3 12 19 2 3 3 2 2" xfId="15994"/>
    <cellStyle name="Обычный 3 12 19 2 3 3 3" xfId="15995"/>
    <cellStyle name="Обычный 3 12 19 2 3 4" xfId="15996"/>
    <cellStyle name="Обычный 3 12 19 2 3 4 2" xfId="15997"/>
    <cellStyle name="Обычный 3 12 19 2 3 5" xfId="15998"/>
    <cellStyle name="Обычный 3 12 19 2 4" xfId="15999"/>
    <cellStyle name="Обычный 3 12 19 2 4 2" xfId="16000"/>
    <cellStyle name="Обычный 3 12 19 2 4 2 2" xfId="16001"/>
    <cellStyle name="Обычный 3 12 19 2 4 2 2 2" xfId="16002"/>
    <cellStyle name="Обычный 3 12 19 2 4 2 3" xfId="16003"/>
    <cellStyle name="Обычный 3 12 19 2 4 3" xfId="16004"/>
    <cellStyle name="Обычный 3 12 19 2 4 3 2" xfId="16005"/>
    <cellStyle name="Обычный 3 12 19 2 4 4" xfId="16006"/>
    <cellStyle name="Обычный 3 12 19 2 5" xfId="16007"/>
    <cellStyle name="Обычный 3 12 19 2 5 2" xfId="16008"/>
    <cellStyle name="Обычный 3 12 19 2 5 2 2" xfId="16009"/>
    <cellStyle name="Обычный 3 12 19 2 5 3" xfId="16010"/>
    <cellStyle name="Обычный 3 12 19 2 6" xfId="16011"/>
    <cellStyle name="Обычный 3 12 19 2 6 2" xfId="16012"/>
    <cellStyle name="Обычный 3 12 19 2 7" xfId="16013"/>
    <cellStyle name="Обычный 3 12 19 3" xfId="16014"/>
    <cellStyle name="Обычный 3 12 19 3 2" xfId="16015"/>
    <cellStyle name="Обычный 3 12 19 3 2 2" xfId="16016"/>
    <cellStyle name="Обычный 3 12 19 3 2 2 2" xfId="16017"/>
    <cellStyle name="Обычный 3 12 19 3 2 2 2 2" xfId="16018"/>
    <cellStyle name="Обычный 3 12 19 3 2 2 3" xfId="16019"/>
    <cellStyle name="Обычный 3 12 19 3 2 3" xfId="16020"/>
    <cellStyle name="Обычный 3 12 19 3 2 3 2" xfId="16021"/>
    <cellStyle name="Обычный 3 12 19 3 2 4" xfId="16022"/>
    <cellStyle name="Обычный 3 12 19 3 3" xfId="16023"/>
    <cellStyle name="Обычный 3 12 19 3 3 2" xfId="16024"/>
    <cellStyle name="Обычный 3 12 19 3 3 2 2" xfId="16025"/>
    <cellStyle name="Обычный 3 12 19 3 3 3" xfId="16026"/>
    <cellStyle name="Обычный 3 12 19 3 4" xfId="16027"/>
    <cellStyle name="Обычный 3 12 19 3 4 2" xfId="16028"/>
    <cellStyle name="Обычный 3 12 19 3 5" xfId="16029"/>
    <cellStyle name="Обычный 3 12 19 4" xfId="16030"/>
    <cellStyle name="Обычный 3 12 19 4 2" xfId="16031"/>
    <cellStyle name="Обычный 3 12 19 4 2 2" xfId="16032"/>
    <cellStyle name="Обычный 3 12 19 4 2 2 2" xfId="16033"/>
    <cellStyle name="Обычный 3 12 19 4 2 2 2 2" xfId="16034"/>
    <cellStyle name="Обычный 3 12 19 4 2 2 3" xfId="16035"/>
    <cellStyle name="Обычный 3 12 19 4 2 3" xfId="16036"/>
    <cellStyle name="Обычный 3 12 19 4 2 3 2" xfId="16037"/>
    <cellStyle name="Обычный 3 12 19 4 2 4" xfId="16038"/>
    <cellStyle name="Обычный 3 12 19 4 3" xfId="16039"/>
    <cellStyle name="Обычный 3 12 19 4 3 2" xfId="16040"/>
    <cellStyle name="Обычный 3 12 19 4 3 2 2" xfId="16041"/>
    <cellStyle name="Обычный 3 12 19 4 3 3" xfId="16042"/>
    <cellStyle name="Обычный 3 12 19 4 4" xfId="16043"/>
    <cellStyle name="Обычный 3 12 19 4 4 2" xfId="16044"/>
    <cellStyle name="Обычный 3 12 19 4 5" xfId="16045"/>
    <cellStyle name="Обычный 3 12 19 5" xfId="16046"/>
    <cellStyle name="Обычный 3 12 19 5 2" xfId="16047"/>
    <cellStyle name="Обычный 3 12 19 5 2 2" xfId="16048"/>
    <cellStyle name="Обычный 3 12 19 5 2 2 2" xfId="16049"/>
    <cellStyle name="Обычный 3 12 19 5 2 3" xfId="16050"/>
    <cellStyle name="Обычный 3 12 19 5 3" xfId="16051"/>
    <cellStyle name="Обычный 3 12 19 5 3 2" xfId="16052"/>
    <cellStyle name="Обычный 3 12 19 5 4" xfId="16053"/>
    <cellStyle name="Обычный 3 12 19 6" xfId="16054"/>
    <cellStyle name="Обычный 3 12 19 6 2" xfId="16055"/>
    <cellStyle name="Обычный 3 12 19 6 2 2" xfId="16056"/>
    <cellStyle name="Обычный 3 12 19 6 3" xfId="16057"/>
    <cellStyle name="Обычный 3 12 19 7" xfId="16058"/>
    <cellStyle name="Обычный 3 12 19 7 2" xfId="16059"/>
    <cellStyle name="Обычный 3 12 19 8" xfId="16060"/>
    <cellStyle name="Обычный 3 12 2" xfId="16061"/>
    <cellStyle name="Обычный 3 12 2 2" xfId="16062"/>
    <cellStyle name="Обычный 3 12 2 2 2" xfId="16063"/>
    <cellStyle name="Обычный 3 12 2 2 2 2" xfId="16064"/>
    <cellStyle name="Обычный 3 12 2 2 2 2 2" xfId="16065"/>
    <cellStyle name="Обычный 3 12 2 2 2 2 2 2" xfId="16066"/>
    <cellStyle name="Обычный 3 12 2 2 2 2 2 2 2" xfId="16067"/>
    <cellStyle name="Обычный 3 12 2 2 2 2 2 3" xfId="16068"/>
    <cellStyle name="Обычный 3 12 2 2 2 2 3" xfId="16069"/>
    <cellStyle name="Обычный 3 12 2 2 2 2 3 2" xfId="16070"/>
    <cellStyle name="Обычный 3 12 2 2 2 2 4" xfId="16071"/>
    <cellStyle name="Обычный 3 12 2 2 2 3" xfId="16072"/>
    <cellStyle name="Обычный 3 12 2 2 2 3 2" xfId="16073"/>
    <cellStyle name="Обычный 3 12 2 2 2 3 2 2" xfId="16074"/>
    <cellStyle name="Обычный 3 12 2 2 2 3 3" xfId="16075"/>
    <cellStyle name="Обычный 3 12 2 2 2 4" xfId="16076"/>
    <cellStyle name="Обычный 3 12 2 2 2 4 2" xfId="16077"/>
    <cellStyle name="Обычный 3 12 2 2 2 5" xfId="16078"/>
    <cellStyle name="Обычный 3 12 2 2 3" xfId="16079"/>
    <cellStyle name="Обычный 3 12 2 2 3 2" xfId="16080"/>
    <cellStyle name="Обычный 3 12 2 2 3 2 2" xfId="16081"/>
    <cellStyle name="Обычный 3 12 2 2 3 2 2 2" xfId="16082"/>
    <cellStyle name="Обычный 3 12 2 2 3 2 2 2 2" xfId="16083"/>
    <cellStyle name="Обычный 3 12 2 2 3 2 2 3" xfId="16084"/>
    <cellStyle name="Обычный 3 12 2 2 3 2 3" xfId="16085"/>
    <cellStyle name="Обычный 3 12 2 2 3 2 3 2" xfId="16086"/>
    <cellStyle name="Обычный 3 12 2 2 3 2 4" xfId="16087"/>
    <cellStyle name="Обычный 3 12 2 2 3 3" xfId="16088"/>
    <cellStyle name="Обычный 3 12 2 2 3 3 2" xfId="16089"/>
    <cellStyle name="Обычный 3 12 2 2 3 3 2 2" xfId="16090"/>
    <cellStyle name="Обычный 3 12 2 2 3 3 3" xfId="16091"/>
    <cellStyle name="Обычный 3 12 2 2 3 4" xfId="16092"/>
    <cellStyle name="Обычный 3 12 2 2 3 4 2" xfId="16093"/>
    <cellStyle name="Обычный 3 12 2 2 3 5" xfId="16094"/>
    <cellStyle name="Обычный 3 12 2 2 4" xfId="16095"/>
    <cellStyle name="Обычный 3 12 2 2 4 2" xfId="16096"/>
    <cellStyle name="Обычный 3 12 2 2 4 2 2" xfId="16097"/>
    <cellStyle name="Обычный 3 12 2 2 4 2 2 2" xfId="16098"/>
    <cellStyle name="Обычный 3 12 2 2 4 2 3" xfId="16099"/>
    <cellStyle name="Обычный 3 12 2 2 4 3" xfId="16100"/>
    <cellStyle name="Обычный 3 12 2 2 4 3 2" xfId="16101"/>
    <cellStyle name="Обычный 3 12 2 2 4 4" xfId="16102"/>
    <cellStyle name="Обычный 3 12 2 2 5" xfId="16103"/>
    <cellStyle name="Обычный 3 12 2 2 5 2" xfId="16104"/>
    <cellStyle name="Обычный 3 12 2 2 5 2 2" xfId="16105"/>
    <cellStyle name="Обычный 3 12 2 2 5 3" xfId="16106"/>
    <cellStyle name="Обычный 3 12 2 2 6" xfId="16107"/>
    <cellStyle name="Обычный 3 12 2 2 6 2" xfId="16108"/>
    <cellStyle name="Обычный 3 12 2 2 7" xfId="16109"/>
    <cellStyle name="Обычный 3 12 2 3" xfId="16110"/>
    <cellStyle name="Обычный 3 12 2 3 2" xfId="16111"/>
    <cellStyle name="Обычный 3 12 2 3 2 2" xfId="16112"/>
    <cellStyle name="Обычный 3 12 2 3 2 2 2" xfId="16113"/>
    <cellStyle name="Обычный 3 12 2 3 2 2 2 2" xfId="16114"/>
    <cellStyle name="Обычный 3 12 2 3 2 2 3" xfId="16115"/>
    <cellStyle name="Обычный 3 12 2 3 2 3" xfId="16116"/>
    <cellStyle name="Обычный 3 12 2 3 2 3 2" xfId="16117"/>
    <cellStyle name="Обычный 3 12 2 3 2 4" xfId="16118"/>
    <cellStyle name="Обычный 3 12 2 3 3" xfId="16119"/>
    <cellStyle name="Обычный 3 12 2 3 3 2" xfId="16120"/>
    <cellStyle name="Обычный 3 12 2 3 3 2 2" xfId="16121"/>
    <cellStyle name="Обычный 3 12 2 3 3 3" xfId="16122"/>
    <cellStyle name="Обычный 3 12 2 3 4" xfId="16123"/>
    <cellStyle name="Обычный 3 12 2 3 4 2" xfId="16124"/>
    <cellStyle name="Обычный 3 12 2 3 5" xfId="16125"/>
    <cellStyle name="Обычный 3 12 2 4" xfId="16126"/>
    <cellStyle name="Обычный 3 12 2 4 2" xfId="16127"/>
    <cellStyle name="Обычный 3 12 2 4 2 2" xfId="16128"/>
    <cellStyle name="Обычный 3 12 2 4 2 2 2" xfId="16129"/>
    <cellStyle name="Обычный 3 12 2 4 2 2 2 2" xfId="16130"/>
    <cellStyle name="Обычный 3 12 2 4 2 2 3" xfId="16131"/>
    <cellStyle name="Обычный 3 12 2 4 2 3" xfId="16132"/>
    <cellStyle name="Обычный 3 12 2 4 2 3 2" xfId="16133"/>
    <cellStyle name="Обычный 3 12 2 4 2 4" xfId="16134"/>
    <cellStyle name="Обычный 3 12 2 4 3" xfId="16135"/>
    <cellStyle name="Обычный 3 12 2 4 3 2" xfId="16136"/>
    <cellStyle name="Обычный 3 12 2 4 3 2 2" xfId="16137"/>
    <cellStyle name="Обычный 3 12 2 4 3 3" xfId="16138"/>
    <cellStyle name="Обычный 3 12 2 4 4" xfId="16139"/>
    <cellStyle name="Обычный 3 12 2 4 4 2" xfId="16140"/>
    <cellStyle name="Обычный 3 12 2 4 5" xfId="16141"/>
    <cellStyle name="Обычный 3 12 2 5" xfId="16142"/>
    <cellStyle name="Обычный 3 12 2 5 2" xfId="16143"/>
    <cellStyle name="Обычный 3 12 2 5 2 2" xfId="16144"/>
    <cellStyle name="Обычный 3 12 2 5 2 2 2" xfId="16145"/>
    <cellStyle name="Обычный 3 12 2 5 2 3" xfId="16146"/>
    <cellStyle name="Обычный 3 12 2 5 3" xfId="16147"/>
    <cellStyle name="Обычный 3 12 2 5 3 2" xfId="16148"/>
    <cellStyle name="Обычный 3 12 2 5 4" xfId="16149"/>
    <cellStyle name="Обычный 3 12 2 6" xfId="16150"/>
    <cellStyle name="Обычный 3 12 2 6 2" xfId="16151"/>
    <cellStyle name="Обычный 3 12 2 6 2 2" xfId="16152"/>
    <cellStyle name="Обычный 3 12 2 6 3" xfId="16153"/>
    <cellStyle name="Обычный 3 12 2 7" xfId="16154"/>
    <cellStyle name="Обычный 3 12 2 7 2" xfId="16155"/>
    <cellStyle name="Обычный 3 12 2 8" xfId="16156"/>
    <cellStyle name="Обычный 3 12 20" xfId="16157"/>
    <cellStyle name="Обычный 3 12 20 2" xfId="16158"/>
    <cellStyle name="Обычный 3 12 20 2 2" xfId="16159"/>
    <cellStyle name="Обычный 3 12 20 2 2 2" xfId="16160"/>
    <cellStyle name="Обычный 3 12 20 2 2 2 2" xfId="16161"/>
    <cellStyle name="Обычный 3 12 20 2 2 2 2 2" xfId="16162"/>
    <cellStyle name="Обычный 3 12 20 2 2 2 2 2 2" xfId="16163"/>
    <cellStyle name="Обычный 3 12 20 2 2 2 2 3" xfId="16164"/>
    <cellStyle name="Обычный 3 12 20 2 2 2 3" xfId="16165"/>
    <cellStyle name="Обычный 3 12 20 2 2 2 3 2" xfId="16166"/>
    <cellStyle name="Обычный 3 12 20 2 2 2 4" xfId="16167"/>
    <cellStyle name="Обычный 3 12 20 2 2 3" xfId="16168"/>
    <cellStyle name="Обычный 3 12 20 2 2 3 2" xfId="16169"/>
    <cellStyle name="Обычный 3 12 20 2 2 3 2 2" xfId="16170"/>
    <cellStyle name="Обычный 3 12 20 2 2 3 3" xfId="16171"/>
    <cellStyle name="Обычный 3 12 20 2 2 4" xfId="16172"/>
    <cellStyle name="Обычный 3 12 20 2 2 4 2" xfId="16173"/>
    <cellStyle name="Обычный 3 12 20 2 2 5" xfId="16174"/>
    <cellStyle name="Обычный 3 12 20 2 3" xfId="16175"/>
    <cellStyle name="Обычный 3 12 20 2 3 2" xfId="16176"/>
    <cellStyle name="Обычный 3 12 20 2 3 2 2" xfId="16177"/>
    <cellStyle name="Обычный 3 12 20 2 3 2 2 2" xfId="16178"/>
    <cellStyle name="Обычный 3 12 20 2 3 2 2 2 2" xfId="16179"/>
    <cellStyle name="Обычный 3 12 20 2 3 2 2 3" xfId="16180"/>
    <cellStyle name="Обычный 3 12 20 2 3 2 3" xfId="16181"/>
    <cellStyle name="Обычный 3 12 20 2 3 2 3 2" xfId="16182"/>
    <cellStyle name="Обычный 3 12 20 2 3 2 4" xfId="16183"/>
    <cellStyle name="Обычный 3 12 20 2 3 3" xfId="16184"/>
    <cellStyle name="Обычный 3 12 20 2 3 3 2" xfId="16185"/>
    <cellStyle name="Обычный 3 12 20 2 3 3 2 2" xfId="16186"/>
    <cellStyle name="Обычный 3 12 20 2 3 3 3" xfId="16187"/>
    <cellStyle name="Обычный 3 12 20 2 3 4" xfId="16188"/>
    <cellStyle name="Обычный 3 12 20 2 3 4 2" xfId="16189"/>
    <cellStyle name="Обычный 3 12 20 2 3 5" xfId="16190"/>
    <cellStyle name="Обычный 3 12 20 2 4" xfId="16191"/>
    <cellStyle name="Обычный 3 12 20 2 4 2" xfId="16192"/>
    <cellStyle name="Обычный 3 12 20 2 4 2 2" xfId="16193"/>
    <cellStyle name="Обычный 3 12 20 2 4 2 2 2" xfId="16194"/>
    <cellStyle name="Обычный 3 12 20 2 4 2 3" xfId="16195"/>
    <cellStyle name="Обычный 3 12 20 2 4 3" xfId="16196"/>
    <cellStyle name="Обычный 3 12 20 2 4 3 2" xfId="16197"/>
    <cellStyle name="Обычный 3 12 20 2 4 4" xfId="16198"/>
    <cellStyle name="Обычный 3 12 20 2 5" xfId="16199"/>
    <cellStyle name="Обычный 3 12 20 2 5 2" xfId="16200"/>
    <cellStyle name="Обычный 3 12 20 2 5 2 2" xfId="16201"/>
    <cellStyle name="Обычный 3 12 20 2 5 3" xfId="16202"/>
    <cellStyle name="Обычный 3 12 20 2 6" xfId="16203"/>
    <cellStyle name="Обычный 3 12 20 2 6 2" xfId="16204"/>
    <cellStyle name="Обычный 3 12 20 2 7" xfId="16205"/>
    <cellStyle name="Обычный 3 12 20 3" xfId="16206"/>
    <cellStyle name="Обычный 3 12 20 3 2" xfId="16207"/>
    <cellStyle name="Обычный 3 12 20 3 2 2" xfId="16208"/>
    <cellStyle name="Обычный 3 12 20 3 2 2 2" xfId="16209"/>
    <cellStyle name="Обычный 3 12 20 3 2 2 2 2" xfId="16210"/>
    <cellStyle name="Обычный 3 12 20 3 2 2 3" xfId="16211"/>
    <cellStyle name="Обычный 3 12 20 3 2 3" xfId="16212"/>
    <cellStyle name="Обычный 3 12 20 3 2 3 2" xfId="16213"/>
    <cellStyle name="Обычный 3 12 20 3 2 4" xfId="16214"/>
    <cellStyle name="Обычный 3 12 20 3 3" xfId="16215"/>
    <cellStyle name="Обычный 3 12 20 3 3 2" xfId="16216"/>
    <cellStyle name="Обычный 3 12 20 3 3 2 2" xfId="16217"/>
    <cellStyle name="Обычный 3 12 20 3 3 3" xfId="16218"/>
    <cellStyle name="Обычный 3 12 20 3 4" xfId="16219"/>
    <cellStyle name="Обычный 3 12 20 3 4 2" xfId="16220"/>
    <cellStyle name="Обычный 3 12 20 3 5" xfId="16221"/>
    <cellStyle name="Обычный 3 12 20 4" xfId="16222"/>
    <cellStyle name="Обычный 3 12 20 4 2" xfId="16223"/>
    <cellStyle name="Обычный 3 12 20 4 2 2" xfId="16224"/>
    <cellStyle name="Обычный 3 12 20 4 2 2 2" xfId="16225"/>
    <cellStyle name="Обычный 3 12 20 4 2 2 2 2" xfId="16226"/>
    <cellStyle name="Обычный 3 12 20 4 2 2 3" xfId="16227"/>
    <cellStyle name="Обычный 3 12 20 4 2 3" xfId="16228"/>
    <cellStyle name="Обычный 3 12 20 4 2 3 2" xfId="16229"/>
    <cellStyle name="Обычный 3 12 20 4 2 4" xfId="16230"/>
    <cellStyle name="Обычный 3 12 20 4 3" xfId="16231"/>
    <cellStyle name="Обычный 3 12 20 4 3 2" xfId="16232"/>
    <cellStyle name="Обычный 3 12 20 4 3 2 2" xfId="16233"/>
    <cellStyle name="Обычный 3 12 20 4 3 3" xfId="16234"/>
    <cellStyle name="Обычный 3 12 20 4 4" xfId="16235"/>
    <cellStyle name="Обычный 3 12 20 4 4 2" xfId="16236"/>
    <cellStyle name="Обычный 3 12 20 4 5" xfId="16237"/>
    <cellStyle name="Обычный 3 12 20 5" xfId="16238"/>
    <cellStyle name="Обычный 3 12 20 5 2" xfId="16239"/>
    <cellStyle name="Обычный 3 12 20 5 2 2" xfId="16240"/>
    <cellStyle name="Обычный 3 12 20 5 2 2 2" xfId="16241"/>
    <cellStyle name="Обычный 3 12 20 5 2 3" xfId="16242"/>
    <cellStyle name="Обычный 3 12 20 5 3" xfId="16243"/>
    <cellStyle name="Обычный 3 12 20 5 3 2" xfId="16244"/>
    <cellStyle name="Обычный 3 12 20 5 4" xfId="16245"/>
    <cellStyle name="Обычный 3 12 20 6" xfId="16246"/>
    <cellStyle name="Обычный 3 12 20 6 2" xfId="16247"/>
    <cellStyle name="Обычный 3 12 20 6 2 2" xfId="16248"/>
    <cellStyle name="Обычный 3 12 20 6 3" xfId="16249"/>
    <cellStyle name="Обычный 3 12 20 7" xfId="16250"/>
    <cellStyle name="Обычный 3 12 20 7 2" xfId="16251"/>
    <cellStyle name="Обычный 3 12 20 8" xfId="16252"/>
    <cellStyle name="Обычный 3 12 21" xfId="16253"/>
    <cellStyle name="Обычный 3 12 21 2" xfId="16254"/>
    <cellStyle name="Обычный 3 12 21 2 2" xfId="16255"/>
    <cellStyle name="Обычный 3 12 21 2 2 2" xfId="16256"/>
    <cellStyle name="Обычный 3 12 21 2 2 2 2" xfId="16257"/>
    <cellStyle name="Обычный 3 12 21 2 2 2 2 2" xfId="16258"/>
    <cellStyle name="Обычный 3 12 21 2 2 2 2 2 2" xfId="16259"/>
    <cellStyle name="Обычный 3 12 21 2 2 2 2 3" xfId="16260"/>
    <cellStyle name="Обычный 3 12 21 2 2 2 3" xfId="16261"/>
    <cellStyle name="Обычный 3 12 21 2 2 2 3 2" xfId="16262"/>
    <cellStyle name="Обычный 3 12 21 2 2 2 4" xfId="16263"/>
    <cellStyle name="Обычный 3 12 21 2 2 3" xfId="16264"/>
    <cellStyle name="Обычный 3 12 21 2 2 3 2" xfId="16265"/>
    <cellStyle name="Обычный 3 12 21 2 2 3 2 2" xfId="16266"/>
    <cellStyle name="Обычный 3 12 21 2 2 3 3" xfId="16267"/>
    <cellStyle name="Обычный 3 12 21 2 2 4" xfId="16268"/>
    <cellStyle name="Обычный 3 12 21 2 2 4 2" xfId="16269"/>
    <cellStyle name="Обычный 3 12 21 2 2 5" xfId="16270"/>
    <cellStyle name="Обычный 3 12 21 2 3" xfId="16271"/>
    <cellStyle name="Обычный 3 12 21 2 3 2" xfId="16272"/>
    <cellStyle name="Обычный 3 12 21 2 3 2 2" xfId="16273"/>
    <cellStyle name="Обычный 3 12 21 2 3 2 2 2" xfId="16274"/>
    <cellStyle name="Обычный 3 12 21 2 3 2 2 2 2" xfId="16275"/>
    <cellStyle name="Обычный 3 12 21 2 3 2 2 3" xfId="16276"/>
    <cellStyle name="Обычный 3 12 21 2 3 2 3" xfId="16277"/>
    <cellStyle name="Обычный 3 12 21 2 3 2 3 2" xfId="16278"/>
    <cellStyle name="Обычный 3 12 21 2 3 2 4" xfId="16279"/>
    <cellStyle name="Обычный 3 12 21 2 3 3" xfId="16280"/>
    <cellStyle name="Обычный 3 12 21 2 3 3 2" xfId="16281"/>
    <cellStyle name="Обычный 3 12 21 2 3 3 2 2" xfId="16282"/>
    <cellStyle name="Обычный 3 12 21 2 3 3 3" xfId="16283"/>
    <cellStyle name="Обычный 3 12 21 2 3 4" xfId="16284"/>
    <cellStyle name="Обычный 3 12 21 2 3 4 2" xfId="16285"/>
    <cellStyle name="Обычный 3 12 21 2 3 5" xfId="16286"/>
    <cellStyle name="Обычный 3 12 21 2 4" xfId="16287"/>
    <cellStyle name="Обычный 3 12 21 2 4 2" xfId="16288"/>
    <cellStyle name="Обычный 3 12 21 2 4 2 2" xfId="16289"/>
    <cellStyle name="Обычный 3 12 21 2 4 2 2 2" xfId="16290"/>
    <cellStyle name="Обычный 3 12 21 2 4 2 3" xfId="16291"/>
    <cellStyle name="Обычный 3 12 21 2 4 3" xfId="16292"/>
    <cellStyle name="Обычный 3 12 21 2 4 3 2" xfId="16293"/>
    <cellStyle name="Обычный 3 12 21 2 4 4" xfId="16294"/>
    <cellStyle name="Обычный 3 12 21 2 5" xfId="16295"/>
    <cellStyle name="Обычный 3 12 21 2 5 2" xfId="16296"/>
    <cellStyle name="Обычный 3 12 21 2 5 2 2" xfId="16297"/>
    <cellStyle name="Обычный 3 12 21 2 5 3" xfId="16298"/>
    <cellStyle name="Обычный 3 12 21 2 6" xfId="16299"/>
    <cellStyle name="Обычный 3 12 21 2 6 2" xfId="16300"/>
    <cellStyle name="Обычный 3 12 21 2 7" xfId="16301"/>
    <cellStyle name="Обычный 3 12 21 3" xfId="16302"/>
    <cellStyle name="Обычный 3 12 21 3 2" xfId="16303"/>
    <cellStyle name="Обычный 3 12 21 3 2 2" xfId="16304"/>
    <cellStyle name="Обычный 3 12 21 3 2 2 2" xfId="16305"/>
    <cellStyle name="Обычный 3 12 21 3 2 2 2 2" xfId="16306"/>
    <cellStyle name="Обычный 3 12 21 3 2 2 3" xfId="16307"/>
    <cellStyle name="Обычный 3 12 21 3 2 3" xfId="16308"/>
    <cellStyle name="Обычный 3 12 21 3 2 3 2" xfId="16309"/>
    <cellStyle name="Обычный 3 12 21 3 2 4" xfId="16310"/>
    <cellStyle name="Обычный 3 12 21 3 3" xfId="16311"/>
    <cellStyle name="Обычный 3 12 21 3 3 2" xfId="16312"/>
    <cellStyle name="Обычный 3 12 21 3 3 2 2" xfId="16313"/>
    <cellStyle name="Обычный 3 12 21 3 3 3" xfId="16314"/>
    <cellStyle name="Обычный 3 12 21 3 4" xfId="16315"/>
    <cellStyle name="Обычный 3 12 21 3 4 2" xfId="16316"/>
    <cellStyle name="Обычный 3 12 21 3 5" xfId="16317"/>
    <cellStyle name="Обычный 3 12 21 4" xfId="16318"/>
    <cellStyle name="Обычный 3 12 21 4 2" xfId="16319"/>
    <cellStyle name="Обычный 3 12 21 4 2 2" xfId="16320"/>
    <cellStyle name="Обычный 3 12 21 4 2 2 2" xfId="16321"/>
    <cellStyle name="Обычный 3 12 21 4 2 2 2 2" xfId="16322"/>
    <cellStyle name="Обычный 3 12 21 4 2 2 3" xfId="16323"/>
    <cellStyle name="Обычный 3 12 21 4 2 3" xfId="16324"/>
    <cellStyle name="Обычный 3 12 21 4 2 3 2" xfId="16325"/>
    <cellStyle name="Обычный 3 12 21 4 2 4" xfId="16326"/>
    <cellStyle name="Обычный 3 12 21 4 3" xfId="16327"/>
    <cellStyle name="Обычный 3 12 21 4 3 2" xfId="16328"/>
    <cellStyle name="Обычный 3 12 21 4 3 2 2" xfId="16329"/>
    <cellStyle name="Обычный 3 12 21 4 3 3" xfId="16330"/>
    <cellStyle name="Обычный 3 12 21 4 4" xfId="16331"/>
    <cellStyle name="Обычный 3 12 21 4 4 2" xfId="16332"/>
    <cellStyle name="Обычный 3 12 21 4 5" xfId="16333"/>
    <cellStyle name="Обычный 3 12 21 5" xfId="16334"/>
    <cellStyle name="Обычный 3 12 21 5 2" xfId="16335"/>
    <cellStyle name="Обычный 3 12 21 5 2 2" xfId="16336"/>
    <cellStyle name="Обычный 3 12 21 5 2 2 2" xfId="16337"/>
    <cellStyle name="Обычный 3 12 21 5 2 3" xfId="16338"/>
    <cellStyle name="Обычный 3 12 21 5 3" xfId="16339"/>
    <cellStyle name="Обычный 3 12 21 5 3 2" xfId="16340"/>
    <cellStyle name="Обычный 3 12 21 5 4" xfId="16341"/>
    <cellStyle name="Обычный 3 12 21 6" xfId="16342"/>
    <cellStyle name="Обычный 3 12 21 6 2" xfId="16343"/>
    <cellStyle name="Обычный 3 12 21 6 2 2" xfId="16344"/>
    <cellStyle name="Обычный 3 12 21 6 3" xfId="16345"/>
    <cellStyle name="Обычный 3 12 21 7" xfId="16346"/>
    <cellStyle name="Обычный 3 12 21 7 2" xfId="16347"/>
    <cellStyle name="Обычный 3 12 21 8" xfId="16348"/>
    <cellStyle name="Обычный 3 12 22" xfId="16349"/>
    <cellStyle name="Обычный 3 12 22 2" xfId="16350"/>
    <cellStyle name="Обычный 3 12 22 2 2" xfId="16351"/>
    <cellStyle name="Обычный 3 12 22 2 2 2" xfId="16352"/>
    <cellStyle name="Обычный 3 12 22 2 2 2 2" xfId="16353"/>
    <cellStyle name="Обычный 3 12 22 2 2 2 2 2" xfId="16354"/>
    <cellStyle name="Обычный 3 12 22 2 2 2 2 2 2" xfId="16355"/>
    <cellStyle name="Обычный 3 12 22 2 2 2 2 3" xfId="16356"/>
    <cellStyle name="Обычный 3 12 22 2 2 2 3" xfId="16357"/>
    <cellStyle name="Обычный 3 12 22 2 2 2 3 2" xfId="16358"/>
    <cellStyle name="Обычный 3 12 22 2 2 2 4" xfId="16359"/>
    <cellStyle name="Обычный 3 12 22 2 2 3" xfId="16360"/>
    <cellStyle name="Обычный 3 12 22 2 2 3 2" xfId="16361"/>
    <cellStyle name="Обычный 3 12 22 2 2 3 2 2" xfId="16362"/>
    <cellStyle name="Обычный 3 12 22 2 2 3 3" xfId="16363"/>
    <cellStyle name="Обычный 3 12 22 2 2 4" xfId="16364"/>
    <cellStyle name="Обычный 3 12 22 2 2 4 2" xfId="16365"/>
    <cellStyle name="Обычный 3 12 22 2 2 5" xfId="16366"/>
    <cellStyle name="Обычный 3 12 22 2 3" xfId="16367"/>
    <cellStyle name="Обычный 3 12 22 2 3 2" xfId="16368"/>
    <cellStyle name="Обычный 3 12 22 2 3 2 2" xfId="16369"/>
    <cellStyle name="Обычный 3 12 22 2 3 2 2 2" xfId="16370"/>
    <cellStyle name="Обычный 3 12 22 2 3 2 2 2 2" xfId="16371"/>
    <cellStyle name="Обычный 3 12 22 2 3 2 2 3" xfId="16372"/>
    <cellStyle name="Обычный 3 12 22 2 3 2 3" xfId="16373"/>
    <cellStyle name="Обычный 3 12 22 2 3 2 3 2" xfId="16374"/>
    <cellStyle name="Обычный 3 12 22 2 3 2 4" xfId="16375"/>
    <cellStyle name="Обычный 3 12 22 2 3 3" xfId="16376"/>
    <cellStyle name="Обычный 3 12 22 2 3 3 2" xfId="16377"/>
    <cellStyle name="Обычный 3 12 22 2 3 3 2 2" xfId="16378"/>
    <cellStyle name="Обычный 3 12 22 2 3 3 3" xfId="16379"/>
    <cellStyle name="Обычный 3 12 22 2 3 4" xfId="16380"/>
    <cellStyle name="Обычный 3 12 22 2 3 4 2" xfId="16381"/>
    <cellStyle name="Обычный 3 12 22 2 3 5" xfId="16382"/>
    <cellStyle name="Обычный 3 12 22 2 4" xfId="16383"/>
    <cellStyle name="Обычный 3 12 22 2 4 2" xfId="16384"/>
    <cellStyle name="Обычный 3 12 22 2 4 2 2" xfId="16385"/>
    <cellStyle name="Обычный 3 12 22 2 4 2 2 2" xfId="16386"/>
    <cellStyle name="Обычный 3 12 22 2 4 2 3" xfId="16387"/>
    <cellStyle name="Обычный 3 12 22 2 4 3" xfId="16388"/>
    <cellStyle name="Обычный 3 12 22 2 4 3 2" xfId="16389"/>
    <cellStyle name="Обычный 3 12 22 2 4 4" xfId="16390"/>
    <cellStyle name="Обычный 3 12 22 2 5" xfId="16391"/>
    <cellStyle name="Обычный 3 12 22 2 5 2" xfId="16392"/>
    <cellStyle name="Обычный 3 12 22 2 5 2 2" xfId="16393"/>
    <cellStyle name="Обычный 3 12 22 2 5 3" xfId="16394"/>
    <cellStyle name="Обычный 3 12 22 2 6" xfId="16395"/>
    <cellStyle name="Обычный 3 12 22 2 6 2" xfId="16396"/>
    <cellStyle name="Обычный 3 12 22 2 7" xfId="16397"/>
    <cellStyle name="Обычный 3 12 22 3" xfId="16398"/>
    <cellStyle name="Обычный 3 12 22 3 2" xfId="16399"/>
    <cellStyle name="Обычный 3 12 22 3 2 2" xfId="16400"/>
    <cellStyle name="Обычный 3 12 22 3 2 2 2" xfId="16401"/>
    <cellStyle name="Обычный 3 12 22 3 2 2 2 2" xfId="16402"/>
    <cellStyle name="Обычный 3 12 22 3 2 2 3" xfId="16403"/>
    <cellStyle name="Обычный 3 12 22 3 2 3" xfId="16404"/>
    <cellStyle name="Обычный 3 12 22 3 2 3 2" xfId="16405"/>
    <cellStyle name="Обычный 3 12 22 3 2 4" xfId="16406"/>
    <cellStyle name="Обычный 3 12 22 3 3" xfId="16407"/>
    <cellStyle name="Обычный 3 12 22 3 3 2" xfId="16408"/>
    <cellStyle name="Обычный 3 12 22 3 3 2 2" xfId="16409"/>
    <cellStyle name="Обычный 3 12 22 3 3 3" xfId="16410"/>
    <cellStyle name="Обычный 3 12 22 3 4" xfId="16411"/>
    <cellStyle name="Обычный 3 12 22 3 4 2" xfId="16412"/>
    <cellStyle name="Обычный 3 12 22 3 5" xfId="16413"/>
    <cellStyle name="Обычный 3 12 22 4" xfId="16414"/>
    <cellStyle name="Обычный 3 12 22 4 2" xfId="16415"/>
    <cellStyle name="Обычный 3 12 22 4 2 2" xfId="16416"/>
    <cellStyle name="Обычный 3 12 22 4 2 2 2" xfId="16417"/>
    <cellStyle name="Обычный 3 12 22 4 2 2 2 2" xfId="16418"/>
    <cellStyle name="Обычный 3 12 22 4 2 2 3" xfId="16419"/>
    <cellStyle name="Обычный 3 12 22 4 2 3" xfId="16420"/>
    <cellStyle name="Обычный 3 12 22 4 2 3 2" xfId="16421"/>
    <cellStyle name="Обычный 3 12 22 4 2 4" xfId="16422"/>
    <cellStyle name="Обычный 3 12 22 4 3" xfId="16423"/>
    <cellStyle name="Обычный 3 12 22 4 3 2" xfId="16424"/>
    <cellStyle name="Обычный 3 12 22 4 3 2 2" xfId="16425"/>
    <cellStyle name="Обычный 3 12 22 4 3 3" xfId="16426"/>
    <cellStyle name="Обычный 3 12 22 4 4" xfId="16427"/>
    <cellStyle name="Обычный 3 12 22 4 4 2" xfId="16428"/>
    <cellStyle name="Обычный 3 12 22 4 5" xfId="16429"/>
    <cellStyle name="Обычный 3 12 22 5" xfId="16430"/>
    <cellStyle name="Обычный 3 12 22 5 2" xfId="16431"/>
    <cellStyle name="Обычный 3 12 22 5 2 2" xfId="16432"/>
    <cellStyle name="Обычный 3 12 22 5 2 2 2" xfId="16433"/>
    <cellStyle name="Обычный 3 12 22 5 2 3" xfId="16434"/>
    <cellStyle name="Обычный 3 12 22 5 3" xfId="16435"/>
    <cellStyle name="Обычный 3 12 22 5 3 2" xfId="16436"/>
    <cellStyle name="Обычный 3 12 22 5 4" xfId="16437"/>
    <cellStyle name="Обычный 3 12 22 6" xfId="16438"/>
    <cellStyle name="Обычный 3 12 22 6 2" xfId="16439"/>
    <cellStyle name="Обычный 3 12 22 6 2 2" xfId="16440"/>
    <cellStyle name="Обычный 3 12 22 6 3" xfId="16441"/>
    <cellStyle name="Обычный 3 12 22 7" xfId="16442"/>
    <cellStyle name="Обычный 3 12 22 7 2" xfId="16443"/>
    <cellStyle name="Обычный 3 12 22 8" xfId="16444"/>
    <cellStyle name="Обычный 3 12 23" xfId="16445"/>
    <cellStyle name="Обычный 3 12 23 2" xfId="16446"/>
    <cellStyle name="Обычный 3 12 23 2 2" xfId="16447"/>
    <cellStyle name="Обычный 3 12 23 2 2 2" xfId="16448"/>
    <cellStyle name="Обычный 3 12 23 2 2 2 2" xfId="16449"/>
    <cellStyle name="Обычный 3 12 23 2 2 2 2 2" xfId="16450"/>
    <cellStyle name="Обычный 3 12 23 2 2 2 2 2 2" xfId="16451"/>
    <cellStyle name="Обычный 3 12 23 2 2 2 2 3" xfId="16452"/>
    <cellStyle name="Обычный 3 12 23 2 2 2 3" xfId="16453"/>
    <cellStyle name="Обычный 3 12 23 2 2 2 3 2" xfId="16454"/>
    <cellStyle name="Обычный 3 12 23 2 2 2 4" xfId="16455"/>
    <cellStyle name="Обычный 3 12 23 2 2 3" xfId="16456"/>
    <cellStyle name="Обычный 3 12 23 2 2 3 2" xfId="16457"/>
    <cellStyle name="Обычный 3 12 23 2 2 3 2 2" xfId="16458"/>
    <cellStyle name="Обычный 3 12 23 2 2 3 3" xfId="16459"/>
    <cellStyle name="Обычный 3 12 23 2 2 4" xfId="16460"/>
    <cellStyle name="Обычный 3 12 23 2 2 4 2" xfId="16461"/>
    <cellStyle name="Обычный 3 12 23 2 2 5" xfId="16462"/>
    <cellStyle name="Обычный 3 12 23 2 3" xfId="16463"/>
    <cellStyle name="Обычный 3 12 23 2 3 2" xfId="16464"/>
    <cellStyle name="Обычный 3 12 23 2 3 2 2" xfId="16465"/>
    <cellStyle name="Обычный 3 12 23 2 3 2 2 2" xfId="16466"/>
    <cellStyle name="Обычный 3 12 23 2 3 2 2 2 2" xfId="16467"/>
    <cellStyle name="Обычный 3 12 23 2 3 2 2 3" xfId="16468"/>
    <cellStyle name="Обычный 3 12 23 2 3 2 3" xfId="16469"/>
    <cellStyle name="Обычный 3 12 23 2 3 2 3 2" xfId="16470"/>
    <cellStyle name="Обычный 3 12 23 2 3 2 4" xfId="16471"/>
    <cellStyle name="Обычный 3 12 23 2 3 3" xfId="16472"/>
    <cellStyle name="Обычный 3 12 23 2 3 3 2" xfId="16473"/>
    <cellStyle name="Обычный 3 12 23 2 3 3 2 2" xfId="16474"/>
    <cellStyle name="Обычный 3 12 23 2 3 3 3" xfId="16475"/>
    <cellStyle name="Обычный 3 12 23 2 3 4" xfId="16476"/>
    <cellStyle name="Обычный 3 12 23 2 3 4 2" xfId="16477"/>
    <cellStyle name="Обычный 3 12 23 2 3 5" xfId="16478"/>
    <cellStyle name="Обычный 3 12 23 2 4" xfId="16479"/>
    <cellStyle name="Обычный 3 12 23 2 4 2" xfId="16480"/>
    <cellStyle name="Обычный 3 12 23 2 4 2 2" xfId="16481"/>
    <cellStyle name="Обычный 3 12 23 2 4 2 2 2" xfId="16482"/>
    <cellStyle name="Обычный 3 12 23 2 4 2 3" xfId="16483"/>
    <cellStyle name="Обычный 3 12 23 2 4 3" xfId="16484"/>
    <cellStyle name="Обычный 3 12 23 2 4 3 2" xfId="16485"/>
    <cellStyle name="Обычный 3 12 23 2 4 4" xfId="16486"/>
    <cellStyle name="Обычный 3 12 23 2 5" xfId="16487"/>
    <cellStyle name="Обычный 3 12 23 2 5 2" xfId="16488"/>
    <cellStyle name="Обычный 3 12 23 2 5 2 2" xfId="16489"/>
    <cellStyle name="Обычный 3 12 23 2 5 3" xfId="16490"/>
    <cellStyle name="Обычный 3 12 23 2 6" xfId="16491"/>
    <cellStyle name="Обычный 3 12 23 2 6 2" xfId="16492"/>
    <cellStyle name="Обычный 3 12 23 2 7" xfId="16493"/>
    <cellStyle name="Обычный 3 12 23 3" xfId="16494"/>
    <cellStyle name="Обычный 3 12 23 3 2" xfId="16495"/>
    <cellStyle name="Обычный 3 12 23 3 2 2" xfId="16496"/>
    <cellStyle name="Обычный 3 12 23 3 2 2 2" xfId="16497"/>
    <cellStyle name="Обычный 3 12 23 3 2 2 2 2" xfId="16498"/>
    <cellStyle name="Обычный 3 12 23 3 2 2 3" xfId="16499"/>
    <cellStyle name="Обычный 3 12 23 3 2 3" xfId="16500"/>
    <cellStyle name="Обычный 3 12 23 3 2 3 2" xfId="16501"/>
    <cellStyle name="Обычный 3 12 23 3 2 4" xfId="16502"/>
    <cellStyle name="Обычный 3 12 23 3 3" xfId="16503"/>
    <cellStyle name="Обычный 3 12 23 3 3 2" xfId="16504"/>
    <cellStyle name="Обычный 3 12 23 3 3 2 2" xfId="16505"/>
    <cellStyle name="Обычный 3 12 23 3 3 3" xfId="16506"/>
    <cellStyle name="Обычный 3 12 23 3 4" xfId="16507"/>
    <cellStyle name="Обычный 3 12 23 3 4 2" xfId="16508"/>
    <cellStyle name="Обычный 3 12 23 3 5" xfId="16509"/>
    <cellStyle name="Обычный 3 12 23 4" xfId="16510"/>
    <cellStyle name="Обычный 3 12 23 4 2" xfId="16511"/>
    <cellStyle name="Обычный 3 12 23 4 2 2" xfId="16512"/>
    <cellStyle name="Обычный 3 12 23 4 2 2 2" xfId="16513"/>
    <cellStyle name="Обычный 3 12 23 4 2 2 2 2" xfId="16514"/>
    <cellStyle name="Обычный 3 12 23 4 2 2 3" xfId="16515"/>
    <cellStyle name="Обычный 3 12 23 4 2 3" xfId="16516"/>
    <cellStyle name="Обычный 3 12 23 4 2 3 2" xfId="16517"/>
    <cellStyle name="Обычный 3 12 23 4 2 4" xfId="16518"/>
    <cellStyle name="Обычный 3 12 23 4 3" xfId="16519"/>
    <cellStyle name="Обычный 3 12 23 4 3 2" xfId="16520"/>
    <cellStyle name="Обычный 3 12 23 4 3 2 2" xfId="16521"/>
    <cellStyle name="Обычный 3 12 23 4 3 3" xfId="16522"/>
    <cellStyle name="Обычный 3 12 23 4 4" xfId="16523"/>
    <cellStyle name="Обычный 3 12 23 4 4 2" xfId="16524"/>
    <cellStyle name="Обычный 3 12 23 4 5" xfId="16525"/>
    <cellStyle name="Обычный 3 12 23 5" xfId="16526"/>
    <cellStyle name="Обычный 3 12 23 5 2" xfId="16527"/>
    <cellStyle name="Обычный 3 12 23 5 2 2" xfId="16528"/>
    <cellStyle name="Обычный 3 12 23 5 2 2 2" xfId="16529"/>
    <cellStyle name="Обычный 3 12 23 5 2 3" xfId="16530"/>
    <cellStyle name="Обычный 3 12 23 5 3" xfId="16531"/>
    <cellStyle name="Обычный 3 12 23 5 3 2" xfId="16532"/>
    <cellStyle name="Обычный 3 12 23 5 4" xfId="16533"/>
    <cellStyle name="Обычный 3 12 23 6" xfId="16534"/>
    <cellStyle name="Обычный 3 12 23 6 2" xfId="16535"/>
    <cellStyle name="Обычный 3 12 23 6 2 2" xfId="16536"/>
    <cellStyle name="Обычный 3 12 23 6 3" xfId="16537"/>
    <cellStyle name="Обычный 3 12 23 7" xfId="16538"/>
    <cellStyle name="Обычный 3 12 23 7 2" xfId="16539"/>
    <cellStyle name="Обычный 3 12 23 8" xfId="16540"/>
    <cellStyle name="Обычный 3 12 24" xfId="16541"/>
    <cellStyle name="Обычный 3 12 24 2" xfId="16542"/>
    <cellStyle name="Обычный 3 12 24 2 2" xfId="16543"/>
    <cellStyle name="Обычный 3 12 24 2 2 2" xfId="16544"/>
    <cellStyle name="Обычный 3 12 24 2 2 2 2" xfId="16545"/>
    <cellStyle name="Обычный 3 12 24 2 2 2 2 2" xfId="16546"/>
    <cellStyle name="Обычный 3 12 24 2 2 2 2 2 2" xfId="16547"/>
    <cellStyle name="Обычный 3 12 24 2 2 2 2 3" xfId="16548"/>
    <cellStyle name="Обычный 3 12 24 2 2 2 3" xfId="16549"/>
    <cellStyle name="Обычный 3 12 24 2 2 2 3 2" xfId="16550"/>
    <cellStyle name="Обычный 3 12 24 2 2 2 4" xfId="16551"/>
    <cellStyle name="Обычный 3 12 24 2 2 3" xfId="16552"/>
    <cellStyle name="Обычный 3 12 24 2 2 3 2" xfId="16553"/>
    <cellStyle name="Обычный 3 12 24 2 2 3 2 2" xfId="16554"/>
    <cellStyle name="Обычный 3 12 24 2 2 3 3" xfId="16555"/>
    <cellStyle name="Обычный 3 12 24 2 2 4" xfId="16556"/>
    <cellStyle name="Обычный 3 12 24 2 2 4 2" xfId="16557"/>
    <cellStyle name="Обычный 3 12 24 2 2 5" xfId="16558"/>
    <cellStyle name="Обычный 3 12 24 2 3" xfId="16559"/>
    <cellStyle name="Обычный 3 12 24 2 3 2" xfId="16560"/>
    <cellStyle name="Обычный 3 12 24 2 3 2 2" xfId="16561"/>
    <cellStyle name="Обычный 3 12 24 2 3 2 2 2" xfId="16562"/>
    <cellStyle name="Обычный 3 12 24 2 3 2 2 2 2" xfId="16563"/>
    <cellStyle name="Обычный 3 12 24 2 3 2 2 3" xfId="16564"/>
    <cellStyle name="Обычный 3 12 24 2 3 2 3" xfId="16565"/>
    <cellStyle name="Обычный 3 12 24 2 3 2 3 2" xfId="16566"/>
    <cellStyle name="Обычный 3 12 24 2 3 2 4" xfId="16567"/>
    <cellStyle name="Обычный 3 12 24 2 3 3" xfId="16568"/>
    <cellStyle name="Обычный 3 12 24 2 3 3 2" xfId="16569"/>
    <cellStyle name="Обычный 3 12 24 2 3 3 2 2" xfId="16570"/>
    <cellStyle name="Обычный 3 12 24 2 3 3 3" xfId="16571"/>
    <cellStyle name="Обычный 3 12 24 2 3 4" xfId="16572"/>
    <cellStyle name="Обычный 3 12 24 2 3 4 2" xfId="16573"/>
    <cellStyle name="Обычный 3 12 24 2 3 5" xfId="16574"/>
    <cellStyle name="Обычный 3 12 24 2 4" xfId="16575"/>
    <cellStyle name="Обычный 3 12 24 2 4 2" xfId="16576"/>
    <cellStyle name="Обычный 3 12 24 2 4 2 2" xfId="16577"/>
    <cellStyle name="Обычный 3 12 24 2 4 2 2 2" xfId="16578"/>
    <cellStyle name="Обычный 3 12 24 2 4 2 3" xfId="16579"/>
    <cellStyle name="Обычный 3 12 24 2 4 3" xfId="16580"/>
    <cellStyle name="Обычный 3 12 24 2 4 3 2" xfId="16581"/>
    <cellStyle name="Обычный 3 12 24 2 4 4" xfId="16582"/>
    <cellStyle name="Обычный 3 12 24 2 5" xfId="16583"/>
    <cellStyle name="Обычный 3 12 24 2 5 2" xfId="16584"/>
    <cellStyle name="Обычный 3 12 24 2 5 2 2" xfId="16585"/>
    <cellStyle name="Обычный 3 12 24 2 5 3" xfId="16586"/>
    <cellStyle name="Обычный 3 12 24 2 6" xfId="16587"/>
    <cellStyle name="Обычный 3 12 24 2 6 2" xfId="16588"/>
    <cellStyle name="Обычный 3 12 24 2 7" xfId="16589"/>
    <cellStyle name="Обычный 3 12 24 3" xfId="16590"/>
    <cellStyle name="Обычный 3 12 24 3 2" xfId="16591"/>
    <cellStyle name="Обычный 3 12 24 3 2 2" xfId="16592"/>
    <cellStyle name="Обычный 3 12 24 3 2 2 2" xfId="16593"/>
    <cellStyle name="Обычный 3 12 24 3 2 2 2 2" xfId="16594"/>
    <cellStyle name="Обычный 3 12 24 3 2 2 3" xfId="16595"/>
    <cellStyle name="Обычный 3 12 24 3 2 3" xfId="16596"/>
    <cellStyle name="Обычный 3 12 24 3 2 3 2" xfId="16597"/>
    <cellStyle name="Обычный 3 12 24 3 2 4" xfId="16598"/>
    <cellStyle name="Обычный 3 12 24 3 3" xfId="16599"/>
    <cellStyle name="Обычный 3 12 24 3 3 2" xfId="16600"/>
    <cellStyle name="Обычный 3 12 24 3 3 2 2" xfId="16601"/>
    <cellStyle name="Обычный 3 12 24 3 3 3" xfId="16602"/>
    <cellStyle name="Обычный 3 12 24 3 4" xfId="16603"/>
    <cellStyle name="Обычный 3 12 24 3 4 2" xfId="16604"/>
    <cellStyle name="Обычный 3 12 24 3 5" xfId="16605"/>
    <cellStyle name="Обычный 3 12 24 4" xfId="16606"/>
    <cellStyle name="Обычный 3 12 24 4 2" xfId="16607"/>
    <cellStyle name="Обычный 3 12 24 4 2 2" xfId="16608"/>
    <cellStyle name="Обычный 3 12 24 4 2 2 2" xfId="16609"/>
    <cellStyle name="Обычный 3 12 24 4 2 2 2 2" xfId="16610"/>
    <cellStyle name="Обычный 3 12 24 4 2 2 3" xfId="16611"/>
    <cellStyle name="Обычный 3 12 24 4 2 3" xfId="16612"/>
    <cellStyle name="Обычный 3 12 24 4 2 3 2" xfId="16613"/>
    <cellStyle name="Обычный 3 12 24 4 2 4" xfId="16614"/>
    <cellStyle name="Обычный 3 12 24 4 3" xfId="16615"/>
    <cellStyle name="Обычный 3 12 24 4 3 2" xfId="16616"/>
    <cellStyle name="Обычный 3 12 24 4 3 2 2" xfId="16617"/>
    <cellStyle name="Обычный 3 12 24 4 3 3" xfId="16618"/>
    <cellStyle name="Обычный 3 12 24 4 4" xfId="16619"/>
    <cellStyle name="Обычный 3 12 24 4 4 2" xfId="16620"/>
    <cellStyle name="Обычный 3 12 24 4 5" xfId="16621"/>
    <cellStyle name="Обычный 3 12 24 5" xfId="16622"/>
    <cellStyle name="Обычный 3 12 24 5 2" xfId="16623"/>
    <cellStyle name="Обычный 3 12 24 5 2 2" xfId="16624"/>
    <cellStyle name="Обычный 3 12 24 5 2 2 2" xfId="16625"/>
    <cellStyle name="Обычный 3 12 24 5 2 3" xfId="16626"/>
    <cellStyle name="Обычный 3 12 24 5 3" xfId="16627"/>
    <cellStyle name="Обычный 3 12 24 5 3 2" xfId="16628"/>
    <cellStyle name="Обычный 3 12 24 5 4" xfId="16629"/>
    <cellStyle name="Обычный 3 12 24 6" xfId="16630"/>
    <cellStyle name="Обычный 3 12 24 6 2" xfId="16631"/>
    <cellStyle name="Обычный 3 12 24 6 2 2" xfId="16632"/>
    <cellStyle name="Обычный 3 12 24 6 3" xfId="16633"/>
    <cellStyle name="Обычный 3 12 24 7" xfId="16634"/>
    <cellStyle name="Обычный 3 12 24 7 2" xfId="16635"/>
    <cellStyle name="Обычный 3 12 24 8" xfId="16636"/>
    <cellStyle name="Обычный 3 12 25" xfId="16637"/>
    <cellStyle name="Обычный 3 12 25 2" xfId="16638"/>
    <cellStyle name="Обычный 3 12 25 2 2" xfId="16639"/>
    <cellStyle name="Обычный 3 12 25 2 2 2" xfId="16640"/>
    <cellStyle name="Обычный 3 12 25 2 2 2 2" xfId="16641"/>
    <cellStyle name="Обычный 3 12 25 2 2 2 2 2" xfId="16642"/>
    <cellStyle name="Обычный 3 12 25 2 2 2 2 2 2" xfId="16643"/>
    <cellStyle name="Обычный 3 12 25 2 2 2 2 3" xfId="16644"/>
    <cellStyle name="Обычный 3 12 25 2 2 2 3" xfId="16645"/>
    <cellStyle name="Обычный 3 12 25 2 2 2 3 2" xfId="16646"/>
    <cellStyle name="Обычный 3 12 25 2 2 2 4" xfId="16647"/>
    <cellStyle name="Обычный 3 12 25 2 2 3" xfId="16648"/>
    <cellStyle name="Обычный 3 12 25 2 2 3 2" xfId="16649"/>
    <cellStyle name="Обычный 3 12 25 2 2 3 2 2" xfId="16650"/>
    <cellStyle name="Обычный 3 12 25 2 2 3 3" xfId="16651"/>
    <cellStyle name="Обычный 3 12 25 2 2 4" xfId="16652"/>
    <cellStyle name="Обычный 3 12 25 2 2 4 2" xfId="16653"/>
    <cellStyle name="Обычный 3 12 25 2 2 5" xfId="16654"/>
    <cellStyle name="Обычный 3 12 25 2 3" xfId="16655"/>
    <cellStyle name="Обычный 3 12 25 2 3 2" xfId="16656"/>
    <cellStyle name="Обычный 3 12 25 2 3 2 2" xfId="16657"/>
    <cellStyle name="Обычный 3 12 25 2 3 2 2 2" xfId="16658"/>
    <cellStyle name="Обычный 3 12 25 2 3 2 2 2 2" xfId="16659"/>
    <cellStyle name="Обычный 3 12 25 2 3 2 2 3" xfId="16660"/>
    <cellStyle name="Обычный 3 12 25 2 3 2 3" xfId="16661"/>
    <cellStyle name="Обычный 3 12 25 2 3 2 3 2" xfId="16662"/>
    <cellStyle name="Обычный 3 12 25 2 3 2 4" xfId="16663"/>
    <cellStyle name="Обычный 3 12 25 2 3 3" xfId="16664"/>
    <cellStyle name="Обычный 3 12 25 2 3 3 2" xfId="16665"/>
    <cellStyle name="Обычный 3 12 25 2 3 3 2 2" xfId="16666"/>
    <cellStyle name="Обычный 3 12 25 2 3 3 3" xfId="16667"/>
    <cellStyle name="Обычный 3 12 25 2 3 4" xfId="16668"/>
    <cellStyle name="Обычный 3 12 25 2 3 4 2" xfId="16669"/>
    <cellStyle name="Обычный 3 12 25 2 3 5" xfId="16670"/>
    <cellStyle name="Обычный 3 12 25 2 4" xfId="16671"/>
    <cellStyle name="Обычный 3 12 25 2 4 2" xfId="16672"/>
    <cellStyle name="Обычный 3 12 25 2 4 2 2" xfId="16673"/>
    <cellStyle name="Обычный 3 12 25 2 4 2 2 2" xfId="16674"/>
    <cellStyle name="Обычный 3 12 25 2 4 2 3" xfId="16675"/>
    <cellStyle name="Обычный 3 12 25 2 4 3" xfId="16676"/>
    <cellStyle name="Обычный 3 12 25 2 4 3 2" xfId="16677"/>
    <cellStyle name="Обычный 3 12 25 2 4 4" xfId="16678"/>
    <cellStyle name="Обычный 3 12 25 2 5" xfId="16679"/>
    <cellStyle name="Обычный 3 12 25 2 5 2" xfId="16680"/>
    <cellStyle name="Обычный 3 12 25 2 5 2 2" xfId="16681"/>
    <cellStyle name="Обычный 3 12 25 2 5 3" xfId="16682"/>
    <cellStyle name="Обычный 3 12 25 2 6" xfId="16683"/>
    <cellStyle name="Обычный 3 12 25 2 6 2" xfId="16684"/>
    <cellStyle name="Обычный 3 12 25 2 7" xfId="16685"/>
    <cellStyle name="Обычный 3 12 25 3" xfId="16686"/>
    <cellStyle name="Обычный 3 12 25 3 2" xfId="16687"/>
    <cellStyle name="Обычный 3 12 25 3 2 2" xfId="16688"/>
    <cellStyle name="Обычный 3 12 25 3 2 2 2" xfId="16689"/>
    <cellStyle name="Обычный 3 12 25 3 2 2 2 2" xfId="16690"/>
    <cellStyle name="Обычный 3 12 25 3 2 2 3" xfId="16691"/>
    <cellStyle name="Обычный 3 12 25 3 2 3" xfId="16692"/>
    <cellStyle name="Обычный 3 12 25 3 2 3 2" xfId="16693"/>
    <cellStyle name="Обычный 3 12 25 3 2 4" xfId="16694"/>
    <cellStyle name="Обычный 3 12 25 3 3" xfId="16695"/>
    <cellStyle name="Обычный 3 12 25 3 3 2" xfId="16696"/>
    <cellStyle name="Обычный 3 12 25 3 3 2 2" xfId="16697"/>
    <cellStyle name="Обычный 3 12 25 3 3 3" xfId="16698"/>
    <cellStyle name="Обычный 3 12 25 3 4" xfId="16699"/>
    <cellStyle name="Обычный 3 12 25 3 4 2" xfId="16700"/>
    <cellStyle name="Обычный 3 12 25 3 5" xfId="16701"/>
    <cellStyle name="Обычный 3 12 25 4" xfId="16702"/>
    <cellStyle name="Обычный 3 12 25 4 2" xfId="16703"/>
    <cellStyle name="Обычный 3 12 25 4 2 2" xfId="16704"/>
    <cellStyle name="Обычный 3 12 25 4 2 2 2" xfId="16705"/>
    <cellStyle name="Обычный 3 12 25 4 2 2 2 2" xfId="16706"/>
    <cellStyle name="Обычный 3 12 25 4 2 2 3" xfId="16707"/>
    <cellStyle name="Обычный 3 12 25 4 2 3" xfId="16708"/>
    <cellStyle name="Обычный 3 12 25 4 2 3 2" xfId="16709"/>
    <cellStyle name="Обычный 3 12 25 4 2 4" xfId="16710"/>
    <cellStyle name="Обычный 3 12 25 4 3" xfId="16711"/>
    <cellStyle name="Обычный 3 12 25 4 3 2" xfId="16712"/>
    <cellStyle name="Обычный 3 12 25 4 3 2 2" xfId="16713"/>
    <cellStyle name="Обычный 3 12 25 4 3 3" xfId="16714"/>
    <cellStyle name="Обычный 3 12 25 4 4" xfId="16715"/>
    <cellStyle name="Обычный 3 12 25 4 4 2" xfId="16716"/>
    <cellStyle name="Обычный 3 12 25 4 5" xfId="16717"/>
    <cellStyle name="Обычный 3 12 25 5" xfId="16718"/>
    <cellStyle name="Обычный 3 12 25 5 2" xfId="16719"/>
    <cellStyle name="Обычный 3 12 25 5 2 2" xfId="16720"/>
    <cellStyle name="Обычный 3 12 25 5 2 2 2" xfId="16721"/>
    <cellStyle name="Обычный 3 12 25 5 2 3" xfId="16722"/>
    <cellStyle name="Обычный 3 12 25 5 3" xfId="16723"/>
    <cellStyle name="Обычный 3 12 25 5 3 2" xfId="16724"/>
    <cellStyle name="Обычный 3 12 25 5 4" xfId="16725"/>
    <cellStyle name="Обычный 3 12 25 6" xfId="16726"/>
    <cellStyle name="Обычный 3 12 25 6 2" xfId="16727"/>
    <cellStyle name="Обычный 3 12 25 6 2 2" xfId="16728"/>
    <cellStyle name="Обычный 3 12 25 6 3" xfId="16729"/>
    <cellStyle name="Обычный 3 12 25 7" xfId="16730"/>
    <cellStyle name="Обычный 3 12 25 7 2" xfId="16731"/>
    <cellStyle name="Обычный 3 12 25 8" xfId="16732"/>
    <cellStyle name="Обычный 3 12 26" xfId="16733"/>
    <cellStyle name="Обычный 3 12 26 2" xfId="16734"/>
    <cellStyle name="Обычный 3 12 26 2 2" xfId="16735"/>
    <cellStyle name="Обычный 3 12 26 2 2 2" xfId="16736"/>
    <cellStyle name="Обычный 3 12 26 2 2 2 2" xfId="16737"/>
    <cellStyle name="Обычный 3 12 26 2 2 2 2 2" xfId="16738"/>
    <cellStyle name="Обычный 3 12 26 2 2 2 2 2 2" xfId="16739"/>
    <cellStyle name="Обычный 3 12 26 2 2 2 2 3" xfId="16740"/>
    <cellStyle name="Обычный 3 12 26 2 2 2 3" xfId="16741"/>
    <cellStyle name="Обычный 3 12 26 2 2 2 3 2" xfId="16742"/>
    <cellStyle name="Обычный 3 12 26 2 2 2 4" xfId="16743"/>
    <cellStyle name="Обычный 3 12 26 2 2 3" xfId="16744"/>
    <cellStyle name="Обычный 3 12 26 2 2 3 2" xfId="16745"/>
    <cellStyle name="Обычный 3 12 26 2 2 3 2 2" xfId="16746"/>
    <cellStyle name="Обычный 3 12 26 2 2 3 3" xfId="16747"/>
    <cellStyle name="Обычный 3 12 26 2 2 4" xfId="16748"/>
    <cellStyle name="Обычный 3 12 26 2 2 4 2" xfId="16749"/>
    <cellStyle name="Обычный 3 12 26 2 2 5" xfId="16750"/>
    <cellStyle name="Обычный 3 12 26 2 3" xfId="16751"/>
    <cellStyle name="Обычный 3 12 26 2 3 2" xfId="16752"/>
    <cellStyle name="Обычный 3 12 26 2 3 2 2" xfId="16753"/>
    <cellStyle name="Обычный 3 12 26 2 3 2 2 2" xfId="16754"/>
    <cellStyle name="Обычный 3 12 26 2 3 2 2 2 2" xfId="16755"/>
    <cellStyle name="Обычный 3 12 26 2 3 2 2 3" xfId="16756"/>
    <cellStyle name="Обычный 3 12 26 2 3 2 3" xfId="16757"/>
    <cellStyle name="Обычный 3 12 26 2 3 2 3 2" xfId="16758"/>
    <cellStyle name="Обычный 3 12 26 2 3 2 4" xfId="16759"/>
    <cellStyle name="Обычный 3 12 26 2 3 3" xfId="16760"/>
    <cellStyle name="Обычный 3 12 26 2 3 3 2" xfId="16761"/>
    <cellStyle name="Обычный 3 12 26 2 3 3 2 2" xfId="16762"/>
    <cellStyle name="Обычный 3 12 26 2 3 3 3" xfId="16763"/>
    <cellStyle name="Обычный 3 12 26 2 3 4" xfId="16764"/>
    <cellStyle name="Обычный 3 12 26 2 3 4 2" xfId="16765"/>
    <cellStyle name="Обычный 3 12 26 2 3 5" xfId="16766"/>
    <cellStyle name="Обычный 3 12 26 2 4" xfId="16767"/>
    <cellStyle name="Обычный 3 12 26 2 4 2" xfId="16768"/>
    <cellStyle name="Обычный 3 12 26 2 4 2 2" xfId="16769"/>
    <cellStyle name="Обычный 3 12 26 2 4 2 2 2" xfId="16770"/>
    <cellStyle name="Обычный 3 12 26 2 4 2 3" xfId="16771"/>
    <cellStyle name="Обычный 3 12 26 2 4 3" xfId="16772"/>
    <cellStyle name="Обычный 3 12 26 2 4 3 2" xfId="16773"/>
    <cellStyle name="Обычный 3 12 26 2 4 4" xfId="16774"/>
    <cellStyle name="Обычный 3 12 26 2 5" xfId="16775"/>
    <cellStyle name="Обычный 3 12 26 2 5 2" xfId="16776"/>
    <cellStyle name="Обычный 3 12 26 2 5 2 2" xfId="16777"/>
    <cellStyle name="Обычный 3 12 26 2 5 3" xfId="16778"/>
    <cellStyle name="Обычный 3 12 26 2 6" xfId="16779"/>
    <cellStyle name="Обычный 3 12 26 2 6 2" xfId="16780"/>
    <cellStyle name="Обычный 3 12 26 2 7" xfId="16781"/>
    <cellStyle name="Обычный 3 12 26 3" xfId="16782"/>
    <cellStyle name="Обычный 3 12 26 3 2" xfId="16783"/>
    <cellStyle name="Обычный 3 12 26 3 2 2" xfId="16784"/>
    <cellStyle name="Обычный 3 12 26 3 2 2 2" xfId="16785"/>
    <cellStyle name="Обычный 3 12 26 3 2 2 2 2" xfId="16786"/>
    <cellStyle name="Обычный 3 12 26 3 2 2 3" xfId="16787"/>
    <cellStyle name="Обычный 3 12 26 3 2 3" xfId="16788"/>
    <cellStyle name="Обычный 3 12 26 3 2 3 2" xfId="16789"/>
    <cellStyle name="Обычный 3 12 26 3 2 4" xfId="16790"/>
    <cellStyle name="Обычный 3 12 26 3 3" xfId="16791"/>
    <cellStyle name="Обычный 3 12 26 3 3 2" xfId="16792"/>
    <cellStyle name="Обычный 3 12 26 3 3 2 2" xfId="16793"/>
    <cellStyle name="Обычный 3 12 26 3 3 3" xfId="16794"/>
    <cellStyle name="Обычный 3 12 26 3 4" xfId="16795"/>
    <cellStyle name="Обычный 3 12 26 3 4 2" xfId="16796"/>
    <cellStyle name="Обычный 3 12 26 3 5" xfId="16797"/>
    <cellStyle name="Обычный 3 12 26 4" xfId="16798"/>
    <cellStyle name="Обычный 3 12 26 4 2" xfId="16799"/>
    <cellStyle name="Обычный 3 12 26 4 2 2" xfId="16800"/>
    <cellStyle name="Обычный 3 12 26 4 2 2 2" xfId="16801"/>
    <cellStyle name="Обычный 3 12 26 4 2 2 2 2" xfId="16802"/>
    <cellStyle name="Обычный 3 12 26 4 2 2 3" xfId="16803"/>
    <cellStyle name="Обычный 3 12 26 4 2 3" xfId="16804"/>
    <cellStyle name="Обычный 3 12 26 4 2 3 2" xfId="16805"/>
    <cellStyle name="Обычный 3 12 26 4 2 4" xfId="16806"/>
    <cellStyle name="Обычный 3 12 26 4 3" xfId="16807"/>
    <cellStyle name="Обычный 3 12 26 4 3 2" xfId="16808"/>
    <cellStyle name="Обычный 3 12 26 4 3 2 2" xfId="16809"/>
    <cellStyle name="Обычный 3 12 26 4 3 3" xfId="16810"/>
    <cellStyle name="Обычный 3 12 26 4 4" xfId="16811"/>
    <cellStyle name="Обычный 3 12 26 4 4 2" xfId="16812"/>
    <cellStyle name="Обычный 3 12 26 4 5" xfId="16813"/>
    <cellStyle name="Обычный 3 12 26 5" xfId="16814"/>
    <cellStyle name="Обычный 3 12 26 5 2" xfId="16815"/>
    <cellStyle name="Обычный 3 12 26 5 2 2" xfId="16816"/>
    <cellStyle name="Обычный 3 12 26 5 2 2 2" xfId="16817"/>
    <cellStyle name="Обычный 3 12 26 5 2 3" xfId="16818"/>
    <cellStyle name="Обычный 3 12 26 5 3" xfId="16819"/>
    <cellStyle name="Обычный 3 12 26 5 3 2" xfId="16820"/>
    <cellStyle name="Обычный 3 12 26 5 4" xfId="16821"/>
    <cellStyle name="Обычный 3 12 26 6" xfId="16822"/>
    <cellStyle name="Обычный 3 12 26 6 2" xfId="16823"/>
    <cellStyle name="Обычный 3 12 26 6 2 2" xfId="16824"/>
    <cellStyle name="Обычный 3 12 26 6 3" xfId="16825"/>
    <cellStyle name="Обычный 3 12 26 7" xfId="16826"/>
    <cellStyle name="Обычный 3 12 26 7 2" xfId="16827"/>
    <cellStyle name="Обычный 3 12 26 8" xfId="16828"/>
    <cellStyle name="Обычный 3 12 27" xfId="16829"/>
    <cellStyle name="Обычный 3 12 27 2" xfId="16830"/>
    <cellStyle name="Обычный 3 12 27 2 2" xfId="16831"/>
    <cellStyle name="Обычный 3 12 27 2 2 2" xfId="16832"/>
    <cellStyle name="Обычный 3 12 27 2 2 2 2" xfId="16833"/>
    <cellStyle name="Обычный 3 12 27 2 2 2 2 2" xfId="16834"/>
    <cellStyle name="Обычный 3 12 27 2 2 2 2 2 2" xfId="16835"/>
    <cellStyle name="Обычный 3 12 27 2 2 2 2 3" xfId="16836"/>
    <cellStyle name="Обычный 3 12 27 2 2 2 3" xfId="16837"/>
    <cellStyle name="Обычный 3 12 27 2 2 2 3 2" xfId="16838"/>
    <cellStyle name="Обычный 3 12 27 2 2 2 4" xfId="16839"/>
    <cellStyle name="Обычный 3 12 27 2 2 3" xfId="16840"/>
    <cellStyle name="Обычный 3 12 27 2 2 3 2" xfId="16841"/>
    <cellStyle name="Обычный 3 12 27 2 2 3 2 2" xfId="16842"/>
    <cellStyle name="Обычный 3 12 27 2 2 3 3" xfId="16843"/>
    <cellStyle name="Обычный 3 12 27 2 2 4" xfId="16844"/>
    <cellStyle name="Обычный 3 12 27 2 2 4 2" xfId="16845"/>
    <cellStyle name="Обычный 3 12 27 2 2 5" xfId="16846"/>
    <cellStyle name="Обычный 3 12 27 2 3" xfId="16847"/>
    <cellStyle name="Обычный 3 12 27 2 3 2" xfId="16848"/>
    <cellStyle name="Обычный 3 12 27 2 3 2 2" xfId="16849"/>
    <cellStyle name="Обычный 3 12 27 2 3 2 2 2" xfId="16850"/>
    <cellStyle name="Обычный 3 12 27 2 3 2 2 2 2" xfId="16851"/>
    <cellStyle name="Обычный 3 12 27 2 3 2 2 3" xfId="16852"/>
    <cellStyle name="Обычный 3 12 27 2 3 2 3" xfId="16853"/>
    <cellStyle name="Обычный 3 12 27 2 3 2 3 2" xfId="16854"/>
    <cellStyle name="Обычный 3 12 27 2 3 2 4" xfId="16855"/>
    <cellStyle name="Обычный 3 12 27 2 3 3" xfId="16856"/>
    <cellStyle name="Обычный 3 12 27 2 3 3 2" xfId="16857"/>
    <cellStyle name="Обычный 3 12 27 2 3 3 2 2" xfId="16858"/>
    <cellStyle name="Обычный 3 12 27 2 3 3 3" xfId="16859"/>
    <cellStyle name="Обычный 3 12 27 2 3 4" xfId="16860"/>
    <cellStyle name="Обычный 3 12 27 2 3 4 2" xfId="16861"/>
    <cellStyle name="Обычный 3 12 27 2 3 5" xfId="16862"/>
    <cellStyle name="Обычный 3 12 27 2 4" xfId="16863"/>
    <cellStyle name="Обычный 3 12 27 2 4 2" xfId="16864"/>
    <cellStyle name="Обычный 3 12 27 2 4 2 2" xfId="16865"/>
    <cellStyle name="Обычный 3 12 27 2 4 2 2 2" xfId="16866"/>
    <cellStyle name="Обычный 3 12 27 2 4 2 3" xfId="16867"/>
    <cellStyle name="Обычный 3 12 27 2 4 3" xfId="16868"/>
    <cellStyle name="Обычный 3 12 27 2 4 3 2" xfId="16869"/>
    <cellStyle name="Обычный 3 12 27 2 4 4" xfId="16870"/>
    <cellStyle name="Обычный 3 12 27 2 5" xfId="16871"/>
    <cellStyle name="Обычный 3 12 27 2 5 2" xfId="16872"/>
    <cellStyle name="Обычный 3 12 27 2 5 2 2" xfId="16873"/>
    <cellStyle name="Обычный 3 12 27 2 5 3" xfId="16874"/>
    <cellStyle name="Обычный 3 12 27 2 6" xfId="16875"/>
    <cellStyle name="Обычный 3 12 27 2 6 2" xfId="16876"/>
    <cellStyle name="Обычный 3 12 27 2 7" xfId="16877"/>
    <cellStyle name="Обычный 3 12 27 3" xfId="16878"/>
    <cellStyle name="Обычный 3 12 27 3 2" xfId="16879"/>
    <cellStyle name="Обычный 3 12 27 3 2 2" xfId="16880"/>
    <cellStyle name="Обычный 3 12 27 3 2 2 2" xfId="16881"/>
    <cellStyle name="Обычный 3 12 27 3 2 2 2 2" xfId="16882"/>
    <cellStyle name="Обычный 3 12 27 3 2 2 3" xfId="16883"/>
    <cellStyle name="Обычный 3 12 27 3 2 3" xfId="16884"/>
    <cellStyle name="Обычный 3 12 27 3 2 3 2" xfId="16885"/>
    <cellStyle name="Обычный 3 12 27 3 2 4" xfId="16886"/>
    <cellStyle name="Обычный 3 12 27 3 3" xfId="16887"/>
    <cellStyle name="Обычный 3 12 27 3 3 2" xfId="16888"/>
    <cellStyle name="Обычный 3 12 27 3 3 2 2" xfId="16889"/>
    <cellStyle name="Обычный 3 12 27 3 3 3" xfId="16890"/>
    <cellStyle name="Обычный 3 12 27 3 4" xfId="16891"/>
    <cellStyle name="Обычный 3 12 27 3 4 2" xfId="16892"/>
    <cellStyle name="Обычный 3 12 27 3 5" xfId="16893"/>
    <cellStyle name="Обычный 3 12 27 4" xfId="16894"/>
    <cellStyle name="Обычный 3 12 27 4 2" xfId="16895"/>
    <cellStyle name="Обычный 3 12 27 4 2 2" xfId="16896"/>
    <cellStyle name="Обычный 3 12 27 4 2 2 2" xfId="16897"/>
    <cellStyle name="Обычный 3 12 27 4 2 2 2 2" xfId="16898"/>
    <cellStyle name="Обычный 3 12 27 4 2 2 3" xfId="16899"/>
    <cellStyle name="Обычный 3 12 27 4 2 3" xfId="16900"/>
    <cellStyle name="Обычный 3 12 27 4 2 3 2" xfId="16901"/>
    <cellStyle name="Обычный 3 12 27 4 2 4" xfId="16902"/>
    <cellStyle name="Обычный 3 12 27 4 3" xfId="16903"/>
    <cellStyle name="Обычный 3 12 27 4 3 2" xfId="16904"/>
    <cellStyle name="Обычный 3 12 27 4 3 2 2" xfId="16905"/>
    <cellStyle name="Обычный 3 12 27 4 3 3" xfId="16906"/>
    <cellStyle name="Обычный 3 12 27 4 4" xfId="16907"/>
    <cellStyle name="Обычный 3 12 27 4 4 2" xfId="16908"/>
    <cellStyle name="Обычный 3 12 27 4 5" xfId="16909"/>
    <cellStyle name="Обычный 3 12 27 5" xfId="16910"/>
    <cellStyle name="Обычный 3 12 27 5 2" xfId="16911"/>
    <cellStyle name="Обычный 3 12 27 5 2 2" xfId="16912"/>
    <cellStyle name="Обычный 3 12 27 5 2 2 2" xfId="16913"/>
    <cellStyle name="Обычный 3 12 27 5 2 3" xfId="16914"/>
    <cellStyle name="Обычный 3 12 27 5 3" xfId="16915"/>
    <cellStyle name="Обычный 3 12 27 5 3 2" xfId="16916"/>
    <cellStyle name="Обычный 3 12 27 5 4" xfId="16917"/>
    <cellStyle name="Обычный 3 12 27 6" xfId="16918"/>
    <cellStyle name="Обычный 3 12 27 6 2" xfId="16919"/>
    <cellStyle name="Обычный 3 12 27 6 2 2" xfId="16920"/>
    <cellStyle name="Обычный 3 12 27 6 3" xfId="16921"/>
    <cellStyle name="Обычный 3 12 27 7" xfId="16922"/>
    <cellStyle name="Обычный 3 12 27 7 2" xfId="16923"/>
    <cellStyle name="Обычный 3 12 27 8" xfId="16924"/>
    <cellStyle name="Обычный 3 12 28" xfId="16925"/>
    <cellStyle name="Обычный 3 12 28 2" xfId="16926"/>
    <cellStyle name="Обычный 3 12 28 2 2" xfId="16927"/>
    <cellStyle name="Обычный 3 12 28 2 2 2" xfId="16928"/>
    <cellStyle name="Обычный 3 12 28 2 2 2 2" xfId="16929"/>
    <cellStyle name="Обычный 3 12 28 2 2 2 2 2" xfId="16930"/>
    <cellStyle name="Обычный 3 12 28 2 2 2 2 2 2" xfId="16931"/>
    <cellStyle name="Обычный 3 12 28 2 2 2 2 3" xfId="16932"/>
    <cellStyle name="Обычный 3 12 28 2 2 2 3" xfId="16933"/>
    <cellStyle name="Обычный 3 12 28 2 2 2 3 2" xfId="16934"/>
    <cellStyle name="Обычный 3 12 28 2 2 2 4" xfId="16935"/>
    <cellStyle name="Обычный 3 12 28 2 2 3" xfId="16936"/>
    <cellStyle name="Обычный 3 12 28 2 2 3 2" xfId="16937"/>
    <cellStyle name="Обычный 3 12 28 2 2 3 2 2" xfId="16938"/>
    <cellStyle name="Обычный 3 12 28 2 2 3 3" xfId="16939"/>
    <cellStyle name="Обычный 3 12 28 2 2 4" xfId="16940"/>
    <cellStyle name="Обычный 3 12 28 2 2 4 2" xfId="16941"/>
    <cellStyle name="Обычный 3 12 28 2 2 5" xfId="16942"/>
    <cellStyle name="Обычный 3 12 28 2 3" xfId="16943"/>
    <cellStyle name="Обычный 3 12 28 2 3 2" xfId="16944"/>
    <cellStyle name="Обычный 3 12 28 2 3 2 2" xfId="16945"/>
    <cellStyle name="Обычный 3 12 28 2 3 2 2 2" xfId="16946"/>
    <cellStyle name="Обычный 3 12 28 2 3 2 2 2 2" xfId="16947"/>
    <cellStyle name="Обычный 3 12 28 2 3 2 2 3" xfId="16948"/>
    <cellStyle name="Обычный 3 12 28 2 3 2 3" xfId="16949"/>
    <cellStyle name="Обычный 3 12 28 2 3 2 3 2" xfId="16950"/>
    <cellStyle name="Обычный 3 12 28 2 3 2 4" xfId="16951"/>
    <cellStyle name="Обычный 3 12 28 2 3 3" xfId="16952"/>
    <cellStyle name="Обычный 3 12 28 2 3 3 2" xfId="16953"/>
    <cellStyle name="Обычный 3 12 28 2 3 3 2 2" xfId="16954"/>
    <cellStyle name="Обычный 3 12 28 2 3 3 3" xfId="16955"/>
    <cellStyle name="Обычный 3 12 28 2 3 4" xfId="16956"/>
    <cellStyle name="Обычный 3 12 28 2 3 4 2" xfId="16957"/>
    <cellStyle name="Обычный 3 12 28 2 3 5" xfId="16958"/>
    <cellStyle name="Обычный 3 12 28 2 4" xfId="16959"/>
    <cellStyle name="Обычный 3 12 28 2 4 2" xfId="16960"/>
    <cellStyle name="Обычный 3 12 28 2 4 2 2" xfId="16961"/>
    <cellStyle name="Обычный 3 12 28 2 4 2 2 2" xfId="16962"/>
    <cellStyle name="Обычный 3 12 28 2 4 2 3" xfId="16963"/>
    <cellStyle name="Обычный 3 12 28 2 4 3" xfId="16964"/>
    <cellStyle name="Обычный 3 12 28 2 4 3 2" xfId="16965"/>
    <cellStyle name="Обычный 3 12 28 2 4 4" xfId="16966"/>
    <cellStyle name="Обычный 3 12 28 2 5" xfId="16967"/>
    <cellStyle name="Обычный 3 12 28 2 5 2" xfId="16968"/>
    <cellStyle name="Обычный 3 12 28 2 5 2 2" xfId="16969"/>
    <cellStyle name="Обычный 3 12 28 2 5 3" xfId="16970"/>
    <cellStyle name="Обычный 3 12 28 2 6" xfId="16971"/>
    <cellStyle name="Обычный 3 12 28 2 6 2" xfId="16972"/>
    <cellStyle name="Обычный 3 12 28 2 7" xfId="16973"/>
    <cellStyle name="Обычный 3 12 28 3" xfId="16974"/>
    <cellStyle name="Обычный 3 12 28 3 2" xfId="16975"/>
    <cellStyle name="Обычный 3 12 28 3 2 2" xfId="16976"/>
    <cellStyle name="Обычный 3 12 28 3 2 2 2" xfId="16977"/>
    <cellStyle name="Обычный 3 12 28 3 2 2 2 2" xfId="16978"/>
    <cellStyle name="Обычный 3 12 28 3 2 2 3" xfId="16979"/>
    <cellStyle name="Обычный 3 12 28 3 2 3" xfId="16980"/>
    <cellStyle name="Обычный 3 12 28 3 2 3 2" xfId="16981"/>
    <cellStyle name="Обычный 3 12 28 3 2 4" xfId="16982"/>
    <cellStyle name="Обычный 3 12 28 3 3" xfId="16983"/>
    <cellStyle name="Обычный 3 12 28 3 3 2" xfId="16984"/>
    <cellStyle name="Обычный 3 12 28 3 3 2 2" xfId="16985"/>
    <cellStyle name="Обычный 3 12 28 3 3 3" xfId="16986"/>
    <cellStyle name="Обычный 3 12 28 3 4" xfId="16987"/>
    <cellStyle name="Обычный 3 12 28 3 4 2" xfId="16988"/>
    <cellStyle name="Обычный 3 12 28 3 5" xfId="16989"/>
    <cellStyle name="Обычный 3 12 28 4" xfId="16990"/>
    <cellStyle name="Обычный 3 12 28 4 2" xfId="16991"/>
    <cellStyle name="Обычный 3 12 28 4 2 2" xfId="16992"/>
    <cellStyle name="Обычный 3 12 28 4 2 2 2" xfId="16993"/>
    <cellStyle name="Обычный 3 12 28 4 2 2 2 2" xfId="16994"/>
    <cellStyle name="Обычный 3 12 28 4 2 2 3" xfId="16995"/>
    <cellStyle name="Обычный 3 12 28 4 2 3" xfId="16996"/>
    <cellStyle name="Обычный 3 12 28 4 2 3 2" xfId="16997"/>
    <cellStyle name="Обычный 3 12 28 4 2 4" xfId="16998"/>
    <cellStyle name="Обычный 3 12 28 4 3" xfId="16999"/>
    <cellStyle name="Обычный 3 12 28 4 3 2" xfId="17000"/>
    <cellStyle name="Обычный 3 12 28 4 3 2 2" xfId="17001"/>
    <cellStyle name="Обычный 3 12 28 4 3 3" xfId="17002"/>
    <cellStyle name="Обычный 3 12 28 4 4" xfId="17003"/>
    <cellStyle name="Обычный 3 12 28 4 4 2" xfId="17004"/>
    <cellStyle name="Обычный 3 12 28 4 5" xfId="17005"/>
    <cellStyle name="Обычный 3 12 28 5" xfId="17006"/>
    <cellStyle name="Обычный 3 12 28 5 2" xfId="17007"/>
    <cellStyle name="Обычный 3 12 28 5 2 2" xfId="17008"/>
    <cellStyle name="Обычный 3 12 28 5 2 2 2" xfId="17009"/>
    <cellStyle name="Обычный 3 12 28 5 2 3" xfId="17010"/>
    <cellStyle name="Обычный 3 12 28 5 3" xfId="17011"/>
    <cellStyle name="Обычный 3 12 28 5 3 2" xfId="17012"/>
    <cellStyle name="Обычный 3 12 28 5 4" xfId="17013"/>
    <cellStyle name="Обычный 3 12 28 6" xfId="17014"/>
    <cellStyle name="Обычный 3 12 28 6 2" xfId="17015"/>
    <cellStyle name="Обычный 3 12 28 6 2 2" xfId="17016"/>
    <cellStyle name="Обычный 3 12 28 6 3" xfId="17017"/>
    <cellStyle name="Обычный 3 12 28 7" xfId="17018"/>
    <cellStyle name="Обычный 3 12 28 7 2" xfId="17019"/>
    <cellStyle name="Обычный 3 12 28 8" xfId="17020"/>
    <cellStyle name="Обычный 3 12 29" xfId="17021"/>
    <cellStyle name="Обычный 3 12 29 2" xfId="17022"/>
    <cellStyle name="Обычный 3 12 29 2 2" xfId="17023"/>
    <cellStyle name="Обычный 3 12 29 2 2 2" xfId="17024"/>
    <cellStyle name="Обычный 3 12 29 2 2 2 2" xfId="17025"/>
    <cellStyle name="Обычный 3 12 29 2 2 2 2 2" xfId="17026"/>
    <cellStyle name="Обычный 3 12 29 2 2 2 2 2 2" xfId="17027"/>
    <cellStyle name="Обычный 3 12 29 2 2 2 2 3" xfId="17028"/>
    <cellStyle name="Обычный 3 12 29 2 2 2 3" xfId="17029"/>
    <cellStyle name="Обычный 3 12 29 2 2 2 3 2" xfId="17030"/>
    <cellStyle name="Обычный 3 12 29 2 2 2 4" xfId="17031"/>
    <cellStyle name="Обычный 3 12 29 2 2 3" xfId="17032"/>
    <cellStyle name="Обычный 3 12 29 2 2 3 2" xfId="17033"/>
    <cellStyle name="Обычный 3 12 29 2 2 3 2 2" xfId="17034"/>
    <cellStyle name="Обычный 3 12 29 2 2 3 3" xfId="17035"/>
    <cellStyle name="Обычный 3 12 29 2 2 4" xfId="17036"/>
    <cellStyle name="Обычный 3 12 29 2 2 4 2" xfId="17037"/>
    <cellStyle name="Обычный 3 12 29 2 2 5" xfId="17038"/>
    <cellStyle name="Обычный 3 12 29 2 3" xfId="17039"/>
    <cellStyle name="Обычный 3 12 29 2 3 2" xfId="17040"/>
    <cellStyle name="Обычный 3 12 29 2 3 2 2" xfId="17041"/>
    <cellStyle name="Обычный 3 12 29 2 3 2 2 2" xfId="17042"/>
    <cellStyle name="Обычный 3 12 29 2 3 2 2 2 2" xfId="17043"/>
    <cellStyle name="Обычный 3 12 29 2 3 2 2 3" xfId="17044"/>
    <cellStyle name="Обычный 3 12 29 2 3 2 3" xfId="17045"/>
    <cellStyle name="Обычный 3 12 29 2 3 2 3 2" xfId="17046"/>
    <cellStyle name="Обычный 3 12 29 2 3 2 4" xfId="17047"/>
    <cellStyle name="Обычный 3 12 29 2 3 3" xfId="17048"/>
    <cellStyle name="Обычный 3 12 29 2 3 3 2" xfId="17049"/>
    <cellStyle name="Обычный 3 12 29 2 3 3 2 2" xfId="17050"/>
    <cellStyle name="Обычный 3 12 29 2 3 3 3" xfId="17051"/>
    <cellStyle name="Обычный 3 12 29 2 3 4" xfId="17052"/>
    <cellStyle name="Обычный 3 12 29 2 3 4 2" xfId="17053"/>
    <cellStyle name="Обычный 3 12 29 2 3 5" xfId="17054"/>
    <cellStyle name="Обычный 3 12 29 2 4" xfId="17055"/>
    <cellStyle name="Обычный 3 12 29 2 4 2" xfId="17056"/>
    <cellStyle name="Обычный 3 12 29 2 4 2 2" xfId="17057"/>
    <cellStyle name="Обычный 3 12 29 2 4 2 2 2" xfId="17058"/>
    <cellStyle name="Обычный 3 12 29 2 4 2 3" xfId="17059"/>
    <cellStyle name="Обычный 3 12 29 2 4 3" xfId="17060"/>
    <cellStyle name="Обычный 3 12 29 2 4 3 2" xfId="17061"/>
    <cellStyle name="Обычный 3 12 29 2 4 4" xfId="17062"/>
    <cellStyle name="Обычный 3 12 29 2 5" xfId="17063"/>
    <cellStyle name="Обычный 3 12 29 2 5 2" xfId="17064"/>
    <cellStyle name="Обычный 3 12 29 2 5 2 2" xfId="17065"/>
    <cellStyle name="Обычный 3 12 29 2 5 3" xfId="17066"/>
    <cellStyle name="Обычный 3 12 29 2 6" xfId="17067"/>
    <cellStyle name="Обычный 3 12 29 2 6 2" xfId="17068"/>
    <cellStyle name="Обычный 3 12 29 2 7" xfId="17069"/>
    <cellStyle name="Обычный 3 12 29 3" xfId="17070"/>
    <cellStyle name="Обычный 3 12 29 3 2" xfId="17071"/>
    <cellStyle name="Обычный 3 12 29 3 2 2" xfId="17072"/>
    <cellStyle name="Обычный 3 12 29 3 2 2 2" xfId="17073"/>
    <cellStyle name="Обычный 3 12 29 3 2 2 2 2" xfId="17074"/>
    <cellStyle name="Обычный 3 12 29 3 2 2 3" xfId="17075"/>
    <cellStyle name="Обычный 3 12 29 3 2 3" xfId="17076"/>
    <cellStyle name="Обычный 3 12 29 3 2 3 2" xfId="17077"/>
    <cellStyle name="Обычный 3 12 29 3 2 4" xfId="17078"/>
    <cellStyle name="Обычный 3 12 29 3 3" xfId="17079"/>
    <cellStyle name="Обычный 3 12 29 3 3 2" xfId="17080"/>
    <cellStyle name="Обычный 3 12 29 3 3 2 2" xfId="17081"/>
    <cellStyle name="Обычный 3 12 29 3 3 3" xfId="17082"/>
    <cellStyle name="Обычный 3 12 29 3 4" xfId="17083"/>
    <cellStyle name="Обычный 3 12 29 3 4 2" xfId="17084"/>
    <cellStyle name="Обычный 3 12 29 3 5" xfId="17085"/>
    <cellStyle name="Обычный 3 12 29 4" xfId="17086"/>
    <cellStyle name="Обычный 3 12 29 4 2" xfId="17087"/>
    <cellStyle name="Обычный 3 12 29 4 2 2" xfId="17088"/>
    <cellStyle name="Обычный 3 12 29 4 2 2 2" xfId="17089"/>
    <cellStyle name="Обычный 3 12 29 4 2 2 2 2" xfId="17090"/>
    <cellStyle name="Обычный 3 12 29 4 2 2 3" xfId="17091"/>
    <cellStyle name="Обычный 3 12 29 4 2 3" xfId="17092"/>
    <cellStyle name="Обычный 3 12 29 4 2 3 2" xfId="17093"/>
    <cellStyle name="Обычный 3 12 29 4 2 4" xfId="17094"/>
    <cellStyle name="Обычный 3 12 29 4 3" xfId="17095"/>
    <cellStyle name="Обычный 3 12 29 4 3 2" xfId="17096"/>
    <cellStyle name="Обычный 3 12 29 4 3 2 2" xfId="17097"/>
    <cellStyle name="Обычный 3 12 29 4 3 3" xfId="17098"/>
    <cellStyle name="Обычный 3 12 29 4 4" xfId="17099"/>
    <cellStyle name="Обычный 3 12 29 4 4 2" xfId="17100"/>
    <cellStyle name="Обычный 3 12 29 4 5" xfId="17101"/>
    <cellStyle name="Обычный 3 12 29 5" xfId="17102"/>
    <cellStyle name="Обычный 3 12 29 5 2" xfId="17103"/>
    <cellStyle name="Обычный 3 12 29 5 2 2" xfId="17104"/>
    <cellStyle name="Обычный 3 12 29 5 2 2 2" xfId="17105"/>
    <cellStyle name="Обычный 3 12 29 5 2 3" xfId="17106"/>
    <cellStyle name="Обычный 3 12 29 5 3" xfId="17107"/>
    <cellStyle name="Обычный 3 12 29 5 3 2" xfId="17108"/>
    <cellStyle name="Обычный 3 12 29 5 4" xfId="17109"/>
    <cellStyle name="Обычный 3 12 29 6" xfId="17110"/>
    <cellStyle name="Обычный 3 12 29 6 2" xfId="17111"/>
    <cellStyle name="Обычный 3 12 29 6 2 2" xfId="17112"/>
    <cellStyle name="Обычный 3 12 29 6 3" xfId="17113"/>
    <cellStyle name="Обычный 3 12 29 7" xfId="17114"/>
    <cellStyle name="Обычный 3 12 29 7 2" xfId="17115"/>
    <cellStyle name="Обычный 3 12 29 8" xfId="17116"/>
    <cellStyle name="Обычный 3 12 3" xfId="17117"/>
    <cellStyle name="Обычный 3 12 3 2" xfId="17118"/>
    <cellStyle name="Обычный 3 12 3 2 2" xfId="17119"/>
    <cellStyle name="Обычный 3 12 3 2 2 2" xfId="17120"/>
    <cellStyle name="Обычный 3 12 3 2 2 2 2" xfId="17121"/>
    <cellStyle name="Обычный 3 12 3 2 2 2 2 2" xfId="17122"/>
    <cellStyle name="Обычный 3 12 3 2 2 2 2 2 2" xfId="17123"/>
    <cellStyle name="Обычный 3 12 3 2 2 2 2 3" xfId="17124"/>
    <cellStyle name="Обычный 3 12 3 2 2 2 3" xfId="17125"/>
    <cellStyle name="Обычный 3 12 3 2 2 2 3 2" xfId="17126"/>
    <cellStyle name="Обычный 3 12 3 2 2 2 4" xfId="17127"/>
    <cellStyle name="Обычный 3 12 3 2 2 3" xfId="17128"/>
    <cellStyle name="Обычный 3 12 3 2 2 3 2" xfId="17129"/>
    <cellStyle name="Обычный 3 12 3 2 2 3 2 2" xfId="17130"/>
    <cellStyle name="Обычный 3 12 3 2 2 3 3" xfId="17131"/>
    <cellStyle name="Обычный 3 12 3 2 2 4" xfId="17132"/>
    <cellStyle name="Обычный 3 12 3 2 2 4 2" xfId="17133"/>
    <cellStyle name="Обычный 3 12 3 2 2 5" xfId="17134"/>
    <cellStyle name="Обычный 3 12 3 2 3" xfId="17135"/>
    <cellStyle name="Обычный 3 12 3 2 3 2" xfId="17136"/>
    <cellStyle name="Обычный 3 12 3 2 3 2 2" xfId="17137"/>
    <cellStyle name="Обычный 3 12 3 2 3 2 2 2" xfId="17138"/>
    <cellStyle name="Обычный 3 12 3 2 3 2 2 2 2" xfId="17139"/>
    <cellStyle name="Обычный 3 12 3 2 3 2 2 3" xfId="17140"/>
    <cellStyle name="Обычный 3 12 3 2 3 2 3" xfId="17141"/>
    <cellStyle name="Обычный 3 12 3 2 3 2 3 2" xfId="17142"/>
    <cellStyle name="Обычный 3 12 3 2 3 2 4" xfId="17143"/>
    <cellStyle name="Обычный 3 12 3 2 3 3" xfId="17144"/>
    <cellStyle name="Обычный 3 12 3 2 3 3 2" xfId="17145"/>
    <cellStyle name="Обычный 3 12 3 2 3 3 2 2" xfId="17146"/>
    <cellStyle name="Обычный 3 12 3 2 3 3 3" xfId="17147"/>
    <cellStyle name="Обычный 3 12 3 2 3 4" xfId="17148"/>
    <cellStyle name="Обычный 3 12 3 2 3 4 2" xfId="17149"/>
    <cellStyle name="Обычный 3 12 3 2 3 5" xfId="17150"/>
    <cellStyle name="Обычный 3 12 3 2 4" xfId="17151"/>
    <cellStyle name="Обычный 3 12 3 2 4 2" xfId="17152"/>
    <cellStyle name="Обычный 3 12 3 2 4 2 2" xfId="17153"/>
    <cellStyle name="Обычный 3 12 3 2 4 2 2 2" xfId="17154"/>
    <cellStyle name="Обычный 3 12 3 2 4 2 3" xfId="17155"/>
    <cellStyle name="Обычный 3 12 3 2 4 3" xfId="17156"/>
    <cellStyle name="Обычный 3 12 3 2 4 3 2" xfId="17157"/>
    <cellStyle name="Обычный 3 12 3 2 4 4" xfId="17158"/>
    <cellStyle name="Обычный 3 12 3 2 5" xfId="17159"/>
    <cellStyle name="Обычный 3 12 3 2 5 2" xfId="17160"/>
    <cellStyle name="Обычный 3 12 3 2 5 2 2" xfId="17161"/>
    <cellStyle name="Обычный 3 12 3 2 5 3" xfId="17162"/>
    <cellStyle name="Обычный 3 12 3 2 6" xfId="17163"/>
    <cellStyle name="Обычный 3 12 3 2 6 2" xfId="17164"/>
    <cellStyle name="Обычный 3 12 3 2 7" xfId="17165"/>
    <cellStyle name="Обычный 3 12 3 3" xfId="17166"/>
    <cellStyle name="Обычный 3 12 3 3 2" xfId="17167"/>
    <cellStyle name="Обычный 3 12 3 3 2 2" xfId="17168"/>
    <cellStyle name="Обычный 3 12 3 3 2 2 2" xfId="17169"/>
    <cellStyle name="Обычный 3 12 3 3 2 2 2 2" xfId="17170"/>
    <cellStyle name="Обычный 3 12 3 3 2 2 3" xfId="17171"/>
    <cellStyle name="Обычный 3 12 3 3 2 3" xfId="17172"/>
    <cellStyle name="Обычный 3 12 3 3 2 3 2" xfId="17173"/>
    <cellStyle name="Обычный 3 12 3 3 2 4" xfId="17174"/>
    <cellStyle name="Обычный 3 12 3 3 3" xfId="17175"/>
    <cellStyle name="Обычный 3 12 3 3 3 2" xfId="17176"/>
    <cellStyle name="Обычный 3 12 3 3 3 2 2" xfId="17177"/>
    <cellStyle name="Обычный 3 12 3 3 3 3" xfId="17178"/>
    <cellStyle name="Обычный 3 12 3 3 4" xfId="17179"/>
    <cellStyle name="Обычный 3 12 3 3 4 2" xfId="17180"/>
    <cellStyle name="Обычный 3 12 3 3 5" xfId="17181"/>
    <cellStyle name="Обычный 3 12 3 4" xfId="17182"/>
    <cellStyle name="Обычный 3 12 3 4 2" xfId="17183"/>
    <cellStyle name="Обычный 3 12 3 4 2 2" xfId="17184"/>
    <cellStyle name="Обычный 3 12 3 4 2 2 2" xfId="17185"/>
    <cellStyle name="Обычный 3 12 3 4 2 2 2 2" xfId="17186"/>
    <cellStyle name="Обычный 3 12 3 4 2 2 3" xfId="17187"/>
    <cellStyle name="Обычный 3 12 3 4 2 3" xfId="17188"/>
    <cellStyle name="Обычный 3 12 3 4 2 3 2" xfId="17189"/>
    <cellStyle name="Обычный 3 12 3 4 2 4" xfId="17190"/>
    <cellStyle name="Обычный 3 12 3 4 3" xfId="17191"/>
    <cellStyle name="Обычный 3 12 3 4 3 2" xfId="17192"/>
    <cellStyle name="Обычный 3 12 3 4 3 2 2" xfId="17193"/>
    <cellStyle name="Обычный 3 12 3 4 3 3" xfId="17194"/>
    <cellStyle name="Обычный 3 12 3 4 4" xfId="17195"/>
    <cellStyle name="Обычный 3 12 3 4 4 2" xfId="17196"/>
    <cellStyle name="Обычный 3 12 3 4 5" xfId="17197"/>
    <cellStyle name="Обычный 3 12 3 5" xfId="17198"/>
    <cellStyle name="Обычный 3 12 3 5 2" xfId="17199"/>
    <cellStyle name="Обычный 3 12 3 5 2 2" xfId="17200"/>
    <cellStyle name="Обычный 3 12 3 5 2 2 2" xfId="17201"/>
    <cellStyle name="Обычный 3 12 3 5 2 3" xfId="17202"/>
    <cellStyle name="Обычный 3 12 3 5 3" xfId="17203"/>
    <cellStyle name="Обычный 3 12 3 5 3 2" xfId="17204"/>
    <cellStyle name="Обычный 3 12 3 5 4" xfId="17205"/>
    <cellStyle name="Обычный 3 12 3 6" xfId="17206"/>
    <cellStyle name="Обычный 3 12 3 6 2" xfId="17207"/>
    <cellStyle name="Обычный 3 12 3 6 2 2" xfId="17208"/>
    <cellStyle name="Обычный 3 12 3 6 3" xfId="17209"/>
    <cellStyle name="Обычный 3 12 3 7" xfId="17210"/>
    <cellStyle name="Обычный 3 12 3 7 2" xfId="17211"/>
    <cellStyle name="Обычный 3 12 3 8" xfId="17212"/>
    <cellStyle name="Обычный 3 12 30" xfId="17213"/>
    <cellStyle name="Обычный 3 12 30 2" xfId="17214"/>
    <cellStyle name="Обычный 3 12 30 2 2" xfId="17215"/>
    <cellStyle name="Обычный 3 12 30 2 2 2" xfId="17216"/>
    <cellStyle name="Обычный 3 12 30 2 2 2 2" xfId="17217"/>
    <cellStyle name="Обычный 3 12 30 2 2 2 2 2" xfId="17218"/>
    <cellStyle name="Обычный 3 12 30 2 2 2 2 2 2" xfId="17219"/>
    <cellStyle name="Обычный 3 12 30 2 2 2 2 3" xfId="17220"/>
    <cellStyle name="Обычный 3 12 30 2 2 2 3" xfId="17221"/>
    <cellStyle name="Обычный 3 12 30 2 2 2 3 2" xfId="17222"/>
    <cellStyle name="Обычный 3 12 30 2 2 2 4" xfId="17223"/>
    <cellStyle name="Обычный 3 12 30 2 2 3" xfId="17224"/>
    <cellStyle name="Обычный 3 12 30 2 2 3 2" xfId="17225"/>
    <cellStyle name="Обычный 3 12 30 2 2 3 2 2" xfId="17226"/>
    <cellStyle name="Обычный 3 12 30 2 2 3 3" xfId="17227"/>
    <cellStyle name="Обычный 3 12 30 2 2 4" xfId="17228"/>
    <cellStyle name="Обычный 3 12 30 2 2 4 2" xfId="17229"/>
    <cellStyle name="Обычный 3 12 30 2 2 5" xfId="17230"/>
    <cellStyle name="Обычный 3 12 30 2 3" xfId="17231"/>
    <cellStyle name="Обычный 3 12 30 2 3 2" xfId="17232"/>
    <cellStyle name="Обычный 3 12 30 2 3 2 2" xfId="17233"/>
    <cellStyle name="Обычный 3 12 30 2 3 2 2 2" xfId="17234"/>
    <cellStyle name="Обычный 3 12 30 2 3 2 2 2 2" xfId="17235"/>
    <cellStyle name="Обычный 3 12 30 2 3 2 2 3" xfId="17236"/>
    <cellStyle name="Обычный 3 12 30 2 3 2 3" xfId="17237"/>
    <cellStyle name="Обычный 3 12 30 2 3 2 3 2" xfId="17238"/>
    <cellStyle name="Обычный 3 12 30 2 3 2 4" xfId="17239"/>
    <cellStyle name="Обычный 3 12 30 2 3 3" xfId="17240"/>
    <cellStyle name="Обычный 3 12 30 2 3 3 2" xfId="17241"/>
    <cellStyle name="Обычный 3 12 30 2 3 3 2 2" xfId="17242"/>
    <cellStyle name="Обычный 3 12 30 2 3 3 3" xfId="17243"/>
    <cellStyle name="Обычный 3 12 30 2 3 4" xfId="17244"/>
    <cellStyle name="Обычный 3 12 30 2 3 4 2" xfId="17245"/>
    <cellStyle name="Обычный 3 12 30 2 3 5" xfId="17246"/>
    <cellStyle name="Обычный 3 12 30 2 4" xfId="17247"/>
    <cellStyle name="Обычный 3 12 30 2 4 2" xfId="17248"/>
    <cellStyle name="Обычный 3 12 30 2 4 2 2" xfId="17249"/>
    <cellStyle name="Обычный 3 12 30 2 4 2 2 2" xfId="17250"/>
    <cellStyle name="Обычный 3 12 30 2 4 2 3" xfId="17251"/>
    <cellStyle name="Обычный 3 12 30 2 4 3" xfId="17252"/>
    <cellStyle name="Обычный 3 12 30 2 4 3 2" xfId="17253"/>
    <cellStyle name="Обычный 3 12 30 2 4 4" xfId="17254"/>
    <cellStyle name="Обычный 3 12 30 2 5" xfId="17255"/>
    <cellStyle name="Обычный 3 12 30 2 5 2" xfId="17256"/>
    <cellStyle name="Обычный 3 12 30 2 5 2 2" xfId="17257"/>
    <cellStyle name="Обычный 3 12 30 2 5 3" xfId="17258"/>
    <cellStyle name="Обычный 3 12 30 2 6" xfId="17259"/>
    <cellStyle name="Обычный 3 12 30 2 6 2" xfId="17260"/>
    <cellStyle name="Обычный 3 12 30 2 7" xfId="17261"/>
    <cellStyle name="Обычный 3 12 30 3" xfId="17262"/>
    <cellStyle name="Обычный 3 12 30 3 2" xfId="17263"/>
    <cellStyle name="Обычный 3 12 30 3 2 2" xfId="17264"/>
    <cellStyle name="Обычный 3 12 30 3 2 2 2" xfId="17265"/>
    <cellStyle name="Обычный 3 12 30 3 2 2 2 2" xfId="17266"/>
    <cellStyle name="Обычный 3 12 30 3 2 2 3" xfId="17267"/>
    <cellStyle name="Обычный 3 12 30 3 2 3" xfId="17268"/>
    <cellStyle name="Обычный 3 12 30 3 2 3 2" xfId="17269"/>
    <cellStyle name="Обычный 3 12 30 3 2 4" xfId="17270"/>
    <cellStyle name="Обычный 3 12 30 3 3" xfId="17271"/>
    <cellStyle name="Обычный 3 12 30 3 3 2" xfId="17272"/>
    <cellStyle name="Обычный 3 12 30 3 3 2 2" xfId="17273"/>
    <cellStyle name="Обычный 3 12 30 3 3 3" xfId="17274"/>
    <cellStyle name="Обычный 3 12 30 3 4" xfId="17275"/>
    <cellStyle name="Обычный 3 12 30 3 4 2" xfId="17276"/>
    <cellStyle name="Обычный 3 12 30 3 5" xfId="17277"/>
    <cellStyle name="Обычный 3 12 30 4" xfId="17278"/>
    <cellStyle name="Обычный 3 12 30 4 2" xfId="17279"/>
    <cellStyle name="Обычный 3 12 30 4 2 2" xfId="17280"/>
    <cellStyle name="Обычный 3 12 30 4 2 2 2" xfId="17281"/>
    <cellStyle name="Обычный 3 12 30 4 2 2 2 2" xfId="17282"/>
    <cellStyle name="Обычный 3 12 30 4 2 2 3" xfId="17283"/>
    <cellStyle name="Обычный 3 12 30 4 2 3" xfId="17284"/>
    <cellStyle name="Обычный 3 12 30 4 2 3 2" xfId="17285"/>
    <cellStyle name="Обычный 3 12 30 4 2 4" xfId="17286"/>
    <cellStyle name="Обычный 3 12 30 4 3" xfId="17287"/>
    <cellStyle name="Обычный 3 12 30 4 3 2" xfId="17288"/>
    <cellStyle name="Обычный 3 12 30 4 3 2 2" xfId="17289"/>
    <cellStyle name="Обычный 3 12 30 4 3 3" xfId="17290"/>
    <cellStyle name="Обычный 3 12 30 4 4" xfId="17291"/>
    <cellStyle name="Обычный 3 12 30 4 4 2" xfId="17292"/>
    <cellStyle name="Обычный 3 12 30 4 5" xfId="17293"/>
    <cellStyle name="Обычный 3 12 30 5" xfId="17294"/>
    <cellStyle name="Обычный 3 12 30 5 2" xfId="17295"/>
    <cellStyle name="Обычный 3 12 30 5 2 2" xfId="17296"/>
    <cellStyle name="Обычный 3 12 30 5 2 2 2" xfId="17297"/>
    <cellStyle name="Обычный 3 12 30 5 2 3" xfId="17298"/>
    <cellStyle name="Обычный 3 12 30 5 3" xfId="17299"/>
    <cellStyle name="Обычный 3 12 30 5 3 2" xfId="17300"/>
    <cellStyle name="Обычный 3 12 30 5 4" xfId="17301"/>
    <cellStyle name="Обычный 3 12 30 6" xfId="17302"/>
    <cellStyle name="Обычный 3 12 30 6 2" xfId="17303"/>
    <cellStyle name="Обычный 3 12 30 6 2 2" xfId="17304"/>
    <cellStyle name="Обычный 3 12 30 6 3" xfId="17305"/>
    <cellStyle name="Обычный 3 12 30 7" xfId="17306"/>
    <cellStyle name="Обычный 3 12 30 7 2" xfId="17307"/>
    <cellStyle name="Обычный 3 12 30 8" xfId="17308"/>
    <cellStyle name="Обычный 3 12 31" xfId="17309"/>
    <cellStyle name="Обычный 3 12 31 2" xfId="17310"/>
    <cellStyle name="Обычный 3 12 31 2 2" xfId="17311"/>
    <cellStyle name="Обычный 3 12 31 2 2 2" xfId="17312"/>
    <cellStyle name="Обычный 3 12 31 2 2 2 2" xfId="17313"/>
    <cellStyle name="Обычный 3 12 31 2 2 2 2 2" xfId="17314"/>
    <cellStyle name="Обычный 3 12 31 2 2 2 2 2 2" xfId="17315"/>
    <cellStyle name="Обычный 3 12 31 2 2 2 2 3" xfId="17316"/>
    <cellStyle name="Обычный 3 12 31 2 2 2 3" xfId="17317"/>
    <cellStyle name="Обычный 3 12 31 2 2 2 3 2" xfId="17318"/>
    <cellStyle name="Обычный 3 12 31 2 2 2 4" xfId="17319"/>
    <cellStyle name="Обычный 3 12 31 2 2 3" xfId="17320"/>
    <cellStyle name="Обычный 3 12 31 2 2 3 2" xfId="17321"/>
    <cellStyle name="Обычный 3 12 31 2 2 3 2 2" xfId="17322"/>
    <cellStyle name="Обычный 3 12 31 2 2 3 3" xfId="17323"/>
    <cellStyle name="Обычный 3 12 31 2 2 4" xfId="17324"/>
    <cellStyle name="Обычный 3 12 31 2 2 4 2" xfId="17325"/>
    <cellStyle name="Обычный 3 12 31 2 2 5" xfId="17326"/>
    <cellStyle name="Обычный 3 12 31 2 3" xfId="17327"/>
    <cellStyle name="Обычный 3 12 31 2 3 2" xfId="17328"/>
    <cellStyle name="Обычный 3 12 31 2 3 2 2" xfId="17329"/>
    <cellStyle name="Обычный 3 12 31 2 3 2 2 2" xfId="17330"/>
    <cellStyle name="Обычный 3 12 31 2 3 2 2 2 2" xfId="17331"/>
    <cellStyle name="Обычный 3 12 31 2 3 2 2 3" xfId="17332"/>
    <cellStyle name="Обычный 3 12 31 2 3 2 3" xfId="17333"/>
    <cellStyle name="Обычный 3 12 31 2 3 2 3 2" xfId="17334"/>
    <cellStyle name="Обычный 3 12 31 2 3 2 4" xfId="17335"/>
    <cellStyle name="Обычный 3 12 31 2 3 3" xfId="17336"/>
    <cellStyle name="Обычный 3 12 31 2 3 3 2" xfId="17337"/>
    <cellStyle name="Обычный 3 12 31 2 3 3 2 2" xfId="17338"/>
    <cellStyle name="Обычный 3 12 31 2 3 3 3" xfId="17339"/>
    <cellStyle name="Обычный 3 12 31 2 3 4" xfId="17340"/>
    <cellStyle name="Обычный 3 12 31 2 3 4 2" xfId="17341"/>
    <cellStyle name="Обычный 3 12 31 2 3 5" xfId="17342"/>
    <cellStyle name="Обычный 3 12 31 2 4" xfId="17343"/>
    <cellStyle name="Обычный 3 12 31 2 4 2" xfId="17344"/>
    <cellStyle name="Обычный 3 12 31 2 4 2 2" xfId="17345"/>
    <cellStyle name="Обычный 3 12 31 2 4 2 2 2" xfId="17346"/>
    <cellStyle name="Обычный 3 12 31 2 4 2 3" xfId="17347"/>
    <cellStyle name="Обычный 3 12 31 2 4 3" xfId="17348"/>
    <cellStyle name="Обычный 3 12 31 2 4 3 2" xfId="17349"/>
    <cellStyle name="Обычный 3 12 31 2 4 4" xfId="17350"/>
    <cellStyle name="Обычный 3 12 31 2 5" xfId="17351"/>
    <cellStyle name="Обычный 3 12 31 2 5 2" xfId="17352"/>
    <cellStyle name="Обычный 3 12 31 2 5 2 2" xfId="17353"/>
    <cellStyle name="Обычный 3 12 31 2 5 3" xfId="17354"/>
    <cellStyle name="Обычный 3 12 31 2 6" xfId="17355"/>
    <cellStyle name="Обычный 3 12 31 2 6 2" xfId="17356"/>
    <cellStyle name="Обычный 3 12 31 2 7" xfId="17357"/>
    <cellStyle name="Обычный 3 12 31 3" xfId="17358"/>
    <cellStyle name="Обычный 3 12 31 3 2" xfId="17359"/>
    <cellStyle name="Обычный 3 12 31 3 2 2" xfId="17360"/>
    <cellStyle name="Обычный 3 12 31 3 2 2 2" xfId="17361"/>
    <cellStyle name="Обычный 3 12 31 3 2 2 2 2" xfId="17362"/>
    <cellStyle name="Обычный 3 12 31 3 2 2 3" xfId="17363"/>
    <cellStyle name="Обычный 3 12 31 3 2 3" xfId="17364"/>
    <cellStyle name="Обычный 3 12 31 3 2 3 2" xfId="17365"/>
    <cellStyle name="Обычный 3 12 31 3 2 4" xfId="17366"/>
    <cellStyle name="Обычный 3 12 31 3 3" xfId="17367"/>
    <cellStyle name="Обычный 3 12 31 3 3 2" xfId="17368"/>
    <cellStyle name="Обычный 3 12 31 3 3 2 2" xfId="17369"/>
    <cellStyle name="Обычный 3 12 31 3 3 3" xfId="17370"/>
    <cellStyle name="Обычный 3 12 31 3 4" xfId="17371"/>
    <cellStyle name="Обычный 3 12 31 3 4 2" xfId="17372"/>
    <cellStyle name="Обычный 3 12 31 3 5" xfId="17373"/>
    <cellStyle name="Обычный 3 12 31 4" xfId="17374"/>
    <cellStyle name="Обычный 3 12 31 4 2" xfId="17375"/>
    <cellStyle name="Обычный 3 12 31 4 2 2" xfId="17376"/>
    <cellStyle name="Обычный 3 12 31 4 2 2 2" xfId="17377"/>
    <cellStyle name="Обычный 3 12 31 4 2 2 2 2" xfId="17378"/>
    <cellStyle name="Обычный 3 12 31 4 2 2 3" xfId="17379"/>
    <cellStyle name="Обычный 3 12 31 4 2 3" xfId="17380"/>
    <cellStyle name="Обычный 3 12 31 4 2 3 2" xfId="17381"/>
    <cellStyle name="Обычный 3 12 31 4 2 4" xfId="17382"/>
    <cellStyle name="Обычный 3 12 31 4 3" xfId="17383"/>
    <cellStyle name="Обычный 3 12 31 4 3 2" xfId="17384"/>
    <cellStyle name="Обычный 3 12 31 4 3 2 2" xfId="17385"/>
    <cellStyle name="Обычный 3 12 31 4 3 3" xfId="17386"/>
    <cellStyle name="Обычный 3 12 31 4 4" xfId="17387"/>
    <cellStyle name="Обычный 3 12 31 4 4 2" xfId="17388"/>
    <cellStyle name="Обычный 3 12 31 4 5" xfId="17389"/>
    <cellStyle name="Обычный 3 12 31 5" xfId="17390"/>
    <cellStyle name="Обычный 3 12 31 5 2" xfId="17391"/>
    <cellStyle name="Обычный 3 12 31 5 2 2" xfId="17392"/>
    <cellStyle name="Обычный 3 12 31 5 2 2 2" xfId="17393"/>
    <cellStyle name="Обычный 3 12 31 5 2 3" xfId="17394"/>
    <cellStyle name="Обычный 3 12 31 5 3" xfId="17395"/>
    <cellStyle name="Обычный 3 12 31 5 3 2" xfId="17396"/>
    <cellStyle name="Обычный 3 12 31 5 4" xfId="17397"/>
    <cellStyle name="Обычный 3 12 31 6" xfId="17398"/>
    <cellStyle name="Обычный 3 12 31 6 2" xfId="17399"/>
    <cellStyle name="Обычный 3 12 31 6 2 2" xfId="17400"/>
    <cellStyle name="Обычный 3 12 31 6 3" xfId="17401"/>
    <cellStyle name="Обычный 3 12 31 7" xfId="17402"/>
    <cellStyle name="Обычный 3 12 31 7 2" xfId="17403"/>
    <cellStyle name="Обычный 3 12 31 8" xfId="17404"/>
    <cellStyle name="Обычный 3 12 32" xfId="17405"/>
    <cellStyle name="Обычный 3 12 32 2" xfId="17406"/>
    <cellStyle name="Обычный 3 12 32 2 2" xfId="17407"/>
    <cellStyle name="Обычный 3 12 32 2 2 2" xfId="17408"/>
    <cellStyle name="Обычный 3 12 32 2 2 2 2" xfId="17409"/>
    <cellStyle name="Обычный 3 12 32 2 2 2 2 2" xfId="17410"/>
    <cellStyle name="Обычный 3 12 32 2 2 2 2 2 2" xfId="17411"/>
    <cellStyle name="Обычный 3 12 32 2 2 2 2 3" xfId="17412"/>
    <cellStyle name="Обычный 3 12 32 2 2 2 3" xfId="17413"/>
    <cellStyle name="Обычный 3 12 32 2 2 2 3 2" xfId="17414"/>
    <cellStyle name="Обычный 3 12 32 2 2 2 4" xfId="17415"/>
    <cellStyle name="Обычный 3 12 32 2 2 3" xfId="17416"/>
    <cellStyle name="Обычный 3 12 32 2 2 3 2" xfId="17417"/>
    <cellStyle name="Обычный 3 12 32 2 2 3 2 2" xfId="17418"/>
    <cellStyle name="Обычный 3 12 32 2 2 3 3" xfId="17419"/>
    <cellStyle name="Обычный 3 12 32 2 2 4" xfId="17420"/>
    <cellStyle name="Обычный 3 12 32 2 2 4 2" xfId="17421"/>
    <cellStyle name="Обычный 3 12 32 2 2 5" xfId="17422"/>
    <cellStyle name="Обычный 3 12 32 2 3" xfId="17423"/>
    <cellStyle name="Обычный 3 12 32 2 3 2" xfId="17424"/>
    <cellStyle name="Обычный 3 12 32 2 3 2 2" xfId="17425"/>
    <cellStyle name="Обычный 3 12 32 2 3 2 2 2" xfId="17426"/>
    <cellStyle name="Обычный 3 12 32 2 3 2 2 2 2" xfId="17427"/>
    <cellStyle name="Обычный 3 12 32 2 3 2 2 3" xfId="17428"/>
    <cellStyle name="Обычный 3 12 32 2 3 2 3" xfId="17429"/>
    <cellStyle name="Обычный 3 12 32 2 3 2 3 2" xfId="17430"/>
    <cellStyle name="Обычный 3 12 32 2 3 2 4" xfId="17431"/>
    <cellStyle name="Обычный 3 12 32 2 3 3" xfId="17432"/>
    <cellStyle name="Обычный 3 12 32 2 3 3 2" xfId="17433"/>
    <cellStyle name="Обычный 3 12 32 2 3 3 2 2" xfId="17434"/>
    <cellStyle name="Обычный 3 12 32 2 3 3 3" xfId="17435"/>
    <cellStyle name="Обычный 3 12 32 2 3 4" xfId="17436"/>
    <cellStyle name="Обычный 3 12 32 2 3 4 2" xfId="17437"/>
    <cellStyle name="Обычный 3 12 32 2 3 5" xfId="17438"/>
    <cellStyle name="Обычный 3 12 32 2 4" xfId="17439"/>
    <cellStyle name="Обычный 3 12 32 2 4 2" xfId="17440"/>
    <cellStyle name="Обычный 3 12 32 2 4 2 2" xfId="17441"/>
    <cellStyle name="Обычный 3 12 32 2 4 2 2 2" xfId="17442"/>
    <cellStyle name="Обычный 3 12 32 2 4 2 3" xfId="17443"/>
    <cellStyle name="Обычный 3 12 32 2 4 3" xfId="17444"/>
    <cellStyle name="Обычный 3 12 32 2 4 3 2" xfId="17445"/>
    <cellStyle name="Обычный 3 12 32 2 4 4" xfId="17446"/>
    <cellStyle name="Обычный 3 12 32 2 5" xfId="17447"/>
    <cellStyle name="Обычный 3 12 32 2 5 2" xfId="17448"/>
    <cellStyle name="Обычный 3 12 32 2 5 2 2" xfId="17449"/>
    <cellStyle name="Обычный 3 12 32 2 5 3" xfId="17450"/>
    <cellStyle name="Обычный 3 12 32 2 6" xfId="17451"/>
    <cellStyle name="Обычный 3 12 32 2 6 2" xfId="17452"/>
    <cellStyle name="Обычный 3 12 32 2 7" xfId="17453"/>
    <cellStyle name="Обычный 3 12 32 3" xfId="17454"/>
    <cellStyle name="Обычный 3 12 32 3 2" xfId="17455"/>
    <cellStyle name="Обычный 3 12 32 3 2 2" xfId="17456"/>
    <cellStyle name="Обычный 3 12 32 3 2 2 2" xfId="17457"/>
    <cellStyle name="Обычный 3 12 32 3 2 2 2 2" xfId="17458"/>
    <cellStyle name="Обычный 3 12 32 3 2 2 3" xfId="17459"/>
    <cellStyle name="Обычный 3 12 32 3 2 3" xfId="17460"/>
    <cellStyle name="Обычный 3 12 32 3 2 3 2" xfId="17461"/>
    <cellStyle name="Обычный 3 12 32 3 2 4" xfId="17462"/>
    <cellStyle name="Обычный 3 12 32 3 3" xfId="17463"/>
    <cellStyle name="Обычный 3 12 32 3 3 2" xfId="17464"/>
    <cellStyle name="Обычный 3 12 32 3 3 2 2" xfId="17465"/>
    <cellStyle name="Обычный 3 12 32 3 3 3" xfId="17466"/>
    <cellStyle name="Обычный 3 12 32 3 4" xfId="17467"/>
    <cellStyle name="Обычный 3 12 32 3 4 2" xfId="17468"/>
    <cellStyle name="Обычный 3 12 32 3 5" xfId="17469"/>
    <cellStyle name="Обычный 3 12 32 4" xfId="17470"/>
    <cellStyle name="Обычный 3 12 32 4 2" xfId="17471"/>
    <cellStyle name="Обычный 3 12 32 4 2 2" xfId="17472"/>
    <cellStyle name="Обычный 3 12 32 4 2 2 2" xfId="17473"/>
    <cellStyle name="Обычный 3 12 32 4 2 2 2 2" xfId="17474"/>
    <cellStyle name="Обычный 3 12 32 4 2 2 3" xfId="17475"/>
    <cellStyle name="Обычный 3 12 32 4 2 3" xfId="17476"/>
    <cellStyle name="Обычный 3 12 32 4 2 3 2" xfId="17477"/>
    <cellStyle name="Обычный 3 12 32 4 2 4" xfId="17478"/>
    <cellStyle name="Обычный 3 12 32 4 3" xfId="17479"/>
    <cellStyle name="Обычный 3 12 32 4 3 2" xfId="17480"/>
    <cellStyle name="Обычный 3 12 32 4 3 2 2" xfId="17481"/>
    <cellStyle name="Обычный 3 12 32 4 3 3" xfId="17482"/>
    <cellStyle name="Обычный 3 12 32 4 4" xfId="17483"/>
    <cellStyle name="Обычный 3 12 32 4 4 2" xfId="17484"/>
    <cellStyle name="Обычный 3 12 32 4 5" xfId="17485"/>
    <cellStyle name="Обычный 3 12 32 5" xfId="17486"/>
    <cellStyle name="Обычный 3 12 32 5 2" xfId="17487"/>
    <cellStyle name="Обычный 3 12 32 5 2 2" xfId="17488"/>
    <cellStyle name="Обычный 3 12 32 5 2 2 2" xfId="17489"/>
    <cellStyle name="Обычный 3 12 32 5 2 3" xfId="17490"/>
    <cellStyle name="Обычный 3 12 32 5 3" xfId="17491"/>
    <cellStyle name="Обычный 3 12 32 5 3 2" xfId="17492"/>
    <cellStyle name="Обычный 3 12 32 5 4" xfId="17493"/>
    <cellStyle name="Обычный 3 12 32 6" xfId="17494"/>
    <cellStyle name="Обычный 3 12 32 6 2" xfId="17495"/>
    <cellStyle name="Обычный 3 12 32 6 2 2" xfId="17496"/>
    <cellStyle name="Обычный 3 12 32 6 3" xfId="17497"/>
    <cellStyle name="Обычный 3 12 32 7" xfId="17498"/>
    <cellStyle name="Обычный 3 12 32 7 2" xfId="17499"/>
    <cellStyle name="Обычный 3 12 32 8" xfId="17500"/>
    <cellStyle name="Обычный 3 12 33" xfId="17501"/>
    <cellStyle name="Обычный 3 12 33 2" xfId="17502"/>
    <cellStyle name="Обычный 3 12 33 2 2" xfId="17503"/>
    <cellStyle name="Обычный 3 12 33 2 2 2" xfId="17504"/>
    <cellStyle name="Обычный 3 12 33 2 2 2 2" xfId="17505"/>
    <cellStyle name="Обычный 3 12 33 2 2 2 2 2" xfId="17506"/>
    <cellStyle name="Обычный 3 12 33 2 2 2 2 2 2" xfId="17507"/>
    <cellStyle name="Обычный 3 12 33 2 2 2 2 3" xfId="17508"/>
    <cellStyle name="Обычный 3 12 33 2 2 2 3" xfId="17509"/>
    <cellStyle name="Обычный 3 12 33 2 2 2 3 2" xfId="17510"/>
    <cellStyle name="Обычный 3 12 33 2 2 2 4" xfId="17511"/>
    <cellStyle name="Обычный 3 12 33 2 2 3" xfId="17512"/>
    <cellStyle name="Обычный 3 12 33 2 2 3 2" xfId="17513"/>
    <cellStyle name="Обычный 3 12 33 2 2 3 2 2" xfId="17514"/>
    <cellStyle name="Обычный 3 12 33 2 2 3 3" xfId="17515"/>
    <cellStyle name="Обычный 3 12 33 2 2 4" xfId="17516"/>
    <cellStyle name="Обычный 3 12 33 2 2 4 2" xfId="17517"/>
    <cellStyle name="Обычный 3 12 33 2 2 5" xfId="17518"/>
    <cellStyle name="Обычный 3 12 33 2 3" xfId="17519"/>
    <cellStyle name="Обычный 3 12 33 2 3 2" xfId="17520"/>
    <cellStyle name="Обычный 3 12 33 2 3 2 2" xfId="17521"/>
    <cellStyle name="Обычный 3 12 33 2 3 2 2 2" xfId="17522"/>
    <cellStyle name="Обычный 3 12 33 2 3 2 2 2 2" xfId="17523"/>
    <cellStyle name="Обычный 3 12 33 2 3 2 2 3" xfId="17524"/>
    <cellStyle name="Обычный 3 12 33 2 3 2 3" xfId="17525"/>
    <cellStyle name="Обычный 3 12 33 2 3 2 3 2" xfId="17526"/>
    <cellStyle name="Обычный 3 12 33 2 3 2 4" xfId="17527"/>
    <cellStyle name="Обычный 3 12 33 2 3 3" xfId="17528"/>
    <cellStyle name="Обычный 3 12 33 2 3 3 2" xfId="17529"/>
    <cellStyle name="Обычный 3 12 33 2 3 3 2 2" xfId="17530"/>
    <cellStyle name="Обычный 3 12 33 2 3 3 3" xfId="17531"/>
    <cellStyle name="Обычный 3 12 33 2 3 4" xfId="17532"/>
    <cellStyle name="Обычный 3 12 33 2 3 4 2" xfId="17533"/>
    <cellStyle name="Обычный 3 12 33 2 3 5" xfId="17534"/>
    <cellStyle name="Обычный 3 12 33 2 4" xfId="17535"/>
    <cellStyle name="Обычный 3 12 33 2 4 2" xfId="17536"/>
    <cellStyle name="Обычный 3 12 33 2 4 2 2" xfId="17537"/>
    <cellStyle name="Обычный 3 12 33 2 4 2 2 2" xfId="17538"/>
    <cellStyle name="Обычный 3 12 33 2 4 2 3" xfId="17539"/>
    <cellStyle name="Обычный 3 12 33 2 4 3" xfId="17540"/>
    <cellStyle name="Обычный 3 12 33 2 4 3 2" xfId="17541"/>
    <cellStyle name="Обычный 3 12 33 2 4 4" xfId="17542"/>
    <cellStyle name="Обычный 3 12 33 2 5" xfId="17543"/>
    <cellStyle name="Обычный 3 12 33 2 5 2" xfId="17544"/>
    <cellStyle name="Обычный 3 12 33 2 5 2 2" xfId="17545"/>
    <cellStyle name="Обычный 3 12 33 2 5 3" xfId="17546"/>
    <cellStyle name="Обычный 3 12 33 2 6" xfId="17547"/>
    <cellStyle name="Обычный 3 12 33 2 6 2" xfId="17548"/>
    <cellStyle name="Обычный 3 12 33 2 7" xfId="17549"/>
    <cellStyle name="Обычный 3 12 33 3" xfId="17550"/>
    <cellStyle name="Обычный 3 12 33 3 2" xfId="17551"/>
    <cellStyle name="Обычный 3 12 33 3 2 2" xfId="17552"/>
    <cellStyle name="Обычный 3 12 33 3 2 2 2" xfId="17553"/>
    <cellStyle name="Обычный 3 12 33 3 2 2 2 2" xfId="17554"/>
    <cellStyle name="Обычный 3 12 33 3 2 2 3" xfId="17555"/>
    <cellStyle name="Обычный 3 12 33 3 2 3" xfId="17556"/>
    <cellStyle name="Обычный 3 12 33 3 2 3 2" xfId="17557"/>
    <cellStyle name="Обычный 3 12 33 3 2 4" xfId="17558"/>
    <cellStyle name="Обычный 3 12 33 3 3" xfId="17559"/>
    <cellStyle name="Обычный 3 12 33 3 3 2" xfId="17560"/>
    <cellStyle name="Обычный 3 12 33 3 3 2 2" xfId="17561"/>
    <cellStyle name="Обычный 3 12 33 3 3 3" xfId="17562"/>
    <cellStyle name="Обычный 3 12 33 3 4" xfId="17563"/>
    <cellStyle name="Обычный 3 12 33 3 4 2" xfId="17564"/>
    <cellStyle name="Обычный 3 12 33 3 5" xfId="17565"/>
    <cellStyle name="Обычный 3 12 33 4" xfId="17566"/>
    <cellStyle name="Обычный 3 12 33 4 2" xfId="17567"/>
    <cellStyle name="Обычный 3 12 33 4 2 2" xfId="17568"/>
    <cellStyle name="Обычный 3 12 33 4 2 2 2" xfId="17569"/>
    <cellStyle name="Обычный 3 12 33 4 2 2 2 2" xfId="17570"/>
    <cellStyle name="Обычный 3 12 33 4 2 2 3" xfId="17571"/>
    <cellStyle name="Обычный 3 12 33 4 2 3" xfId="17572"/>
    <cellStyle name="Обычный 3 12 33 4 2 3 2" xfId="17573"/>
    <cellStyle name="Обычный 3 12 33 4 2 4" xfId="17574"/>
    <cellStyle name="Обычный 3 12 33 4 3" xfId="17575"/>
    <cellStyle name="Обычный 3 12 33 4 3 2" xfId="17576"/>
    <cellStyle name="Обычный 3 12 33 4 3 2 2" xfId="17577"/>
    <cellStyle name="Обычный 3 12 33 4 3 3" xfId="17578"/>
    <cellStyle name="Обычный 3 12 33 4 4" xfId="17579"/>
    <cellStyle name="Обычный 3 12 33 4 4 2" xfId="17580"/>
    <cellStyle name="Обычный 3 12 33 4 5" xfId="17581"/>
    <cellStyle name="Обычный 3 12 33 5" xfId="17582"/>
    <cellStyle name="Обычный 3 12 33 5 2" xfId="17583"/>
    <cellStyle name="Обычный 3 12 33 5 2 2" xfId="17584"/>
    <cellStyle name="Обычный 3 12 33 5 2 2 2" xfId="17585"/>
    <cellStyle name="Обычный 3 12 33 5 2 3" xfId="17586"/>
    <cellStyle name="Обычный 3 12 33 5 3" xfId="17587"/>
    <cellStyle name="Обычный 3 12 33 5 3 2" xfId="17588"/>
    <cellStyle name="Обычный 3 12 33 5 4" xfId="17589"/>
    <cellStyle name="Обычный 3 12 33 6" xfId="17590"/>
    <cellStyle name="Обычный 3 12 33 6 2" xfId="17591"/>
    <cellStyle name="Обычный 3 12 33 6 2 2" xfId="17592"/>
    <cellStyle name="Обычный 3 12 33 6 3" xfId="17593"/>
    <cellStyle name="Обычный 3 12 33 7" xfId="17594"/>
    <cellStyle name="Обычный 3 12 33 7 2" xfId="17595"/>
    <cellStyle name="Обычный 3 12 33 8" xfId="17596"/>
    <cellStyle name="Обычный 3 12 34" xfId="17597"/>
    <cellStyle name="Обычный 3 12 34 2" xfId="17598"/>
    <cellStyle name="Обычный 3 12 34 2 2" xfId="17599"/>
    <cellStyle name="Обычный 3 12 34 2 2 2" xfId="17600"/>
    <cellStyle name="Обычный 3 12 34 2 2 2 2" xfId="17601"/>
    <cellStyle name="Обычный 3 12 34 2 2 2 2 2" xfId="17602"/>
    <cellStyle name="Обычный 3 12 34 2 2 2 2 2 2" xfId="17603"/>
    <cellStyle name="Обычный 3 12 34 2 2 2 2 3" xfId="17604"/>
    <cellStyle name="Обычный 3 12 34 2 2 2 3" xfId="17605"/>
    <cellStyle name="Обычный 3 12 34 2 2 2 3 2" xfId="17606"/>
    <cellStyle name="Обычный 3 12 34 2 2 2 4" xfId="17607"/>
    <cellStyle name="Обычный 3 12 34 2 2 3" xfId="17608"/>
    <cellStyle name="Обычный 3 12 34 2 2 3 2" xfId="17609"/>
    <cellStyle name="Обычный 3 12 34 2 2 3 2 2" xfId="17610"/>
    <cellStyle name="Обычный 3 12 34 2 2 3 3" xfId="17611"/>
    <cellStyle name="Обычный 3 12 34 2 2 4" xfId="17612"/>
    <cellStyle name="Обычный 3 12 34 2 2 4 2" xfId="17613"/>
    <cellStyle name="Обычный 3 12 34 2 2 5" xfId="17614"/>
    <cellStyle name="Обычный 3 12 34 2 3" xfId="17615"/>
    <cellStyle name="Обычный 3 12 34 2 3 2" xfId="17616"/>
    <cellStyle name="Обычный 3 12 34 2 3 2 2" xfId="17617"/>
    <cellStyle name="Обычный 3 12 34 2 3 2 2 2" xfId="17618"/>
    <cellStyle name="Обычный 3 12 34 2 3 2 2 2 2" xfId="17619"/>
    <cellStyle name="Обычный 3 12 34 2 3 2 2 3" xfId="17620"/>
    <cellStyle name="Обычный 3 12 34 2 3 2 3" xfId="17621"/>
    <cellStyle name="Обычный 3 12 34 2 3 2 3 2" xfId="17622"/>
    <cellStyle name="Обычный 3 12 34 2 3 2 4" xfId="17623"/>
    <cellStyle name="Обычный 3 12 34 2 3 3" xfId="17624"/>
    <cellStyle name="Обычный 3 12 34 2 3 3 2" xfId="17625"/>
    <cellStyle name="Обычный 3 12 34 2 3 3 2 2" xfId="17626"/>
    <cellStyle name="Обычный 3 12 34 2 3 3 3" xfId="17627"/>
    <cellStyle name="Обычный 3 12 34 2 3 4" xfId="17628"/>
    <cellStyle name="Обычный 3 12 34 2 3 4 2" xfId="17629"/>
    <cellStyle name="Обычный 3 12 34 2 3 5" xfId="17630"/>
    <cellStyle name="Обычный 3 12 34 2 4" xfId="17631"/>
    <cellStyle name="Обычный 3 12 34 2 4 2" xfId="17632"/>
    <cellStyle name="Обычный 3 12 34 2 4 2 2" xfId="17633"/>
    <cellStyle name="Обычный 3 12 34 2 4 2 2 2" xfId="17634"/>
    <cellStyle name="Обычный 3 12 34 2 4 2 3" xfId="17635"/>
    <cellStyle name="Обычный 3 12 34 2 4 3" xfId="17636"/>
    <cellStyle name="Обычный 3 12 34 2 4 3 2" xfId="17637"/>
    <cellStyle name="Обычный 3 12 34 2 4 4" xfId="17638"/>
    <cellStyle name="Обычный 3 12 34 2 5" xfId="17639"/>
    <cellStyle name="Обычный 3 12 34 2 5 2" xfId="17640"/>
    <cellStyle name="Обычный 3 12 34 2 5 2 2" xfId="17641"/>
    <cellStyle name="Обычный 3 12 34 2 5 3" xfId="17642"/>
    <cellStyle name="Обычный 3 12 34 2 6" xfId="17643"/>
    <cellStyle name="Обычный 3 12 34 2 6 2" xfId="17644"/>
    <cellStyle name="Обычный 3 12 34 2 7" xfId="17645"/>
    <cellStyle name="Обычный 3 12 34 3" xfId="17646"/>
    <cellStyle name="Обычный 3 12 34 3 2" xfId="17647"/>
    <cellStyle name="Обычный 3 12 34 3 2 2" xfId="17648"/>
    <cellStyle name="Обычный 3 12 34 3 2 2 2" xfId="17649"/>
    <cellStyle name="Обычный 3 12 34 3 2 2 2 2" xfId="17650"/>
    <cellStyle name="Обычный 3 12 34 3 2 2 3" xfId="17651"/>
    <cellStyle name="Обычный 3 12 34 3 2 3" xfId="17652"/>
    <cellStyle name="Обычный 3 12 34 3 2 3 2" xfId="17653"/>
    <cellStyle name="Обычный 3 12 34 3 2 4" xfId="17654"/>
    <cellStyle name="Обычный 3 12 34 3 3" xfId="17655"/>
    <cellStyle name="Обычный 3 12 34 3 3 2" xfId="17656"/>
    <cellStyle name="Обычный 3 12 34 3 3 2 2" xfId="17657"/>
    <cellStyle name="Обычный 3 12 34 3 3 3" xfId="17658"/>
    <cellStyle name="Обычный 3 12 34 3 4" xfId="17659"/>
    <cellStyle name="Обычный 3 12 34 3 4 2" xfId="17660"/>
    <cellStyle name="Обычный 3 12 34 3 5" xfId="17661"/>
    <cellStyle name="Обычный 3 12 34 4" xfId="17662"/>
    <cellStyle name="Обычный 3 12 34 4 2" xfId="17663"/>
    <cellStyle name="Обычный 3 12 34 4 2 2" xfId="17664"/>
    <cellStyle name="Обычный 3 12 34 4 2 2 2" xfId="17665"/>
    <cellStyle name="Обычный 3 12 34 4 2 2 2 2" xfId="17666"/>
    <cellStyle name="Обычный 3 12 34 4 2 2 3" xfId="17667"/>
    <cellStyle name="Обычный 3 12 34 4 2 3" xfId="17668"/>
    <cellStyle name="Обычный 3 12 34 4 2 3 2" xfId="17669"/>
    <cellStyle name="Обычный 3 12 34 4 2 4" xfId="17670"/>
    <cellStyle name="Обычный 3 12 34 4 3" xfId="17671"/>
    <cellStyle name="Обычный 3 12 34 4 3 2" xfId="17672"/>
    <cellStyle name="Обычный 3 12 34 4 3 2 2" xfId="17673"/>
    <cellStyle name="Обычный 3 12 34 4 3 3" xfId="17674"/>
    <cellStyle name="Обычный 3 12 34 4 4" xfId="17675"/>
    <cellStyle name="Обычный 3 12 34 4 4 2" xfId="17676"/>
    <cellStyle name="Обычный 3 12 34 4 5" xfId="17677"/>
    <cellStyle name="Обычный 3 12 34 5" xfId="17678"/>
    <cellStyle name="Обычный 3 12 34 5 2" xfId="17679"/>
    <cellStyle name="Обычный 3 12 34 5 2 2" xfId="17680"/>
    <cellStyle name="Обычный 3 12 34 5 2 2 2" xfId="17681"/>
    <cellStyle name="Обычный 3 12 34 5 2 3" xfId="17682"/>
    <cellStyle name="Обычный 3 12 34 5 3" xfId="17683"/>
    <cellStyle name="Обычный 3 12 34 5 3 2" xfId="17684"/>
    <cellStyle name="Обычный 3 12 34 5 4" xfId="17685"/>
    <cellStyle name="Обычный 3 12 34 6" xfId="17686"/>
    <cellStyle name="Обычный 3 12 34 6 2" xfId="17687"/>
    <cellStyle name="Обычный 3 12 34 6 2 2" xfId="17688"/>
    <cellStyle name="Обычный 3 12 34 6 3" xfId="17689"/>
    <cellStyle name="Обычный 3 12 34 7" xfId="17690"/>
    <cellStyle name="Обычный 3 12 34 7 2" xfId="17691"/>
    <cellStyle name="Обычный 3 12 34 8" xfId="17692"/>
    <cellStyle name="Обычный 3 12 35" xfId="17693"/>
    <cellStyle name="Обычный 3 12 35 2" xfId="17694"/>
    <cellStyle name="Обычный 3 12 35 2 2" xfId="17695"/>
    <cellStyle name="Обычный 3 12 35 2 2 2" xfId="17696"/>
    <cellStyle name="Обычный 3 12 35 2 2 2 2" xfId="17697"/>
    <cellStyle name="Обычный 3 12 35 2 2 2 2 2" xfId="17698"/>
    <cellStyle name="Обычный 3 12 35 2 2 2 2 2 2" xfId="17699"/>
    <cellStyle name="Обычный 3 12 35 2 2 2 2 3" xfId="17700"/>
    <cellStyle name="Обычный 3 12 35 2 2 2 3" xfId="17701"/>
    <cellStyle name="Обычный 3 12 35 2 2 2 3 2" xfId="17702"/>
    <cellStyle name="Обычный 3 12 35 2 2 2 4" xfId="17703"/>
    <cellStyle name="Обычный 3 12 35 2 2 3" xfId="17704"/>
    <cellStyle name="Обычный 3 12 35 2 2 3 2" xfId="17705"/>
    <cellStyle name="Обычный 3 12 35 2 2 3 2 2" xfId="17706"/>
    <cellStyle name="Обычный 3 12 35 2 2 3 3" xfId="17707"/>
    <cellStyle name="Обычный 3 12 35 2 2 4" xfId="17708"/>
    <cellStyle name="Обычный 3 12 35 2 2 4 2" xfId="17709"/>
    <cellStyle name="Обычный 3 12 35 2 2 5" xfId="17710"/>
    <cellStyle name="Обычный 3 12 35 2 3" xfId="17711"/>
    <cellStyle name="Обычный 3 12 35 2 3 2" xfId="17712"/>
    <cellStyle name="Обычный 3 12 35 2 3 2 2" xfId="17713"/>
    <cellStyle name="Обычный 3 12 35 2 3 2 2 2" xfId="17714"/>
    <cellStyle name="Обычный 3 12 35 2 3 2 2 2 2" xfId="17715"/>
    <cellStyle name="Обычный 3 12 35 2 3 2 2 3" xfId="17716"/>
    <cellStyle name="Обычный 3 12 35 2 3 2 3" xfId="17717"/>
    <cellStyle name="Обычный 3 12 35 2 3 2 3 2" xfId="17718"/>
    <cellStyle name="Обычный 3 12 35 2 3 2 4" xfId="17719"/>
    <cellStyle name="Обычный 3 12 35 2 3 3" xfId="17720"/>
    <cellStyle name="Обычный 3 12 35 2 3 3 2" xfId="17721"/>
    <cellStyle name="Обычный 3 12 35 2 3 3 2 2" xfId="17722"/>
    <cellStyle name="Обычный 3 12 35 2 3 3 3" xfId="17723"/>
    <cellStyle name="Обычный 3 12 35 2 3 4" xfId="17724"/>
    <cellStyle name="Обычный 3 12 35 2 3 4 2" xfId="17725"/>
    <cellStyle name="Обычный 3 12 35 2 3 5" xfId="17726"/>
    <cellStyle name="Обычный 3 12 35 2 4" xfId="17727"/>
    <cellStyle name="Обычный 3 12 35 2 4 2" xfId="17728"/>
    <cellStyle name="Обычный 3 12 35 2 4 2 2" xfId="17729"/>
    <cellStyle name="Обычный 3 12 35 2 4 2 2 2" xfId="17730"/>
    <cellStyle name="Обычный 3 12 35 2 4 2 3" xfId="17731"/>
    <cellStyle name="Обычный 3 12 35 2 4 3" xfId="17732"/>
    <cellStyle name="Обычный 3 12 35 2 4 3 2" xfId="17733"/>
    <cellStyle name="Обычный 3 12 35 2 4 4" xfId="17734"/>
    <cellStyle name="Обычный 3 12 35 2 5" xfId="17735"/>
    <cellStyle name="Обычный 3 12 35 2 5 2" xfId="17736"/>
    <cellStyle name="Обычный 3 12 35 2 5 2 2" xfId="17737"/>
    <cellStyle name="Обычный 3 12 35 2 5 3" xfId="17738"/>
    <cellStyle name="Обычный 3 12 35 2 6" xfId="17739"/>
    <cellStyle name="Обычный 3 12 35 2 6 2" xfId="17740"/>
    <cellStyle name="Обычный 3 12 35 2 7" xfId="17741"/>
    <cellStyle name="Обычный 3 12 35 3" xfId="17742"/>
    <cellStyle name="Обычный 3 12 35 3 2" xfId="17743"/>
    <cellStyle name="Обычный 3 12 35 3 2 2" xfId="17744"/>
    <cellStyle name="Обычный 3 12 35 3 2 2 2" xfId="17745"/>
    <cellStyle name="Обычный 3 12 35 3 2 2 2 2" xfId="17746"/>
    <cellStyle name="Обычный 3 12 35 3 2 2 3" xfId="17747"/>
    <cellStyle name="Обычный 3 12 35 3 2 3" xfId="17748"/>
    <cellStyle name="Обычный 3 12 35 3 2 3 2" xfId="17749"/>
    <cellStyle name="Обычный 3 12 35 3 2 4" xfId="17750"/>
    <cellStyle name="Обычный 3 12 35 3 3" xfId="17751"/>
    <cellStyle name="Обычный 3 12 35 3 3 2" xfId="17752"/>
    <cellStyle name="Обычный 3 12 35 3 3 2 2" xfId="17753"/>
    <cellStyle name="Обычный 3 12 35 3 3 3" xfId="17754"/>
    <cellStyle name="Обычный 3 12 35 3 4" xfId="17755"/>
    <cellStyle name="Обычный 3 12 35 3 4 2" xfId="17756"/>
    <cellStyle name="Обычный 3 12 35 3 5" xfId="17757"/>
    <cellStyle name="Обычный 3 12 35 4" xfId="17758"/>
    <cellStyle name="Обычный 3 12 35 4 2" xfId="17759"/>
    <cellStyle name="Обычный 3 12 35 4 2 2" xfId="17760"/>
    <cellStyle name="Обычный 3 12 35 4 2 2 2" xfId="17761"/>
    <cellStyle name="Обычный 3 12 35 4 2 2 2 2" xfId="17762"/>
    <cellStyle name="Обычный 3 12 35 4 2 2 3" xfId="17763"/>
    <cellStyle name="Обычный 3 12 35 4 2 3" xfId="17764"/>
    <cellStyle name="Обычный 3 12 35 4 2 3 2" xfId="17765"/>
    <cellStyle name="Обычный 3 12 35 4 2 4" xfId="17766"/>
    <cellStyle name="Обычный 3 12 35 4 3" xfId="17767"/>
    <cellStyle name="Обычный 3 12 35 4 3 2" xfId="17768"/>
    <cellStyle name="Обычный 3 12 35 4 3 2 2" xfId="17769"/>
    <cellStyle name="Обычный 3 12 35 4 3 3" xfId="17770"/>
    <cellStyle name="Обычный 3 12 35 4 4" xfId="17771"/>
    <cellStyle name="Обычный 3 12 35 4 4 2" xfId="17772"/>
    <cellStyle name="Обычный 3 12 35 4 5" xfId="17773"/>
    <cellStyle name="Обычный 3 12 35 5" xfId="17774"/>
    <cellStyle name="Обычный 3 12 35 5 2" xfId="17775"/>
    <cellStyle name="Обычный 3 12 35 5 2 2" xfId="17776"/>
    <cellStyle name="Обычный 3 12 35 5 2 2 2" xfId="17777"/>
    <cellStyle name="Обычный 3 12 35 5 2 3" xfId="17778"/>
    <cellStyle name="Обычный 3 12 35 5 3" xfId="17779"/>
    <cellStyle name="Обычный 3 12 35 5 3 2" xfId="17780"/>
    <cellStyle name="Обычный 3 12 35 5 4" xfId="17781"/>
    <cellStyle name="Обычный 3 12 35 6" xfId="17782"/>
    <cellStyle name="Обычный 3 12 35 6 2" xfId="17783"/>
    <cellStyle name="Обычный 3 12 35 6 2 2" xfId="17784"/>
    <cellStyle name="Обычный 3 12 35 6 3" xfId="17785"/>
    <cellStyle name="Обычный 3 12 35 7" xfId="17786"/>
    <cellStyle name="Обычный 3 12 35 7 2" xfId="17787"/>
    <cellStyle name="Обычный 3 12 35 8" xfId="17788"/>
    <cellStyle name="Обычный 3 12 36" xfId="17789"/>
    <cellStyle name="Обычный 3 12 36 2" xfId="17790"/>
    <cellStyle name="Обычный 3 12 36 2 2" xfId="17791"/>
    <cellStyle name="Обычный 3 12 36 2 2 2" xfId="17792"/>
    <cellStyle name="Обычный 3 12 36 2 2 2 2" xfId="17793"/>
    <cellStyle name="Обычный 3 12 36 2 2 2 2 2" xfId="17794"/>
    <cellStyle name="Обычный 3 12 36 2 2 2 2 2 2" xfId="17795"/>
    <cellStyle name="Обычный 3 12 36 2 2 2 2 3" xfId="17796"/>
    <cellStyle name="Обычный 3 12 36 2 2 2 3" xfId="17797"/>
    <cellStyle name="Обычный 3 12 36 2 2 2 3 2" xfId="17798"/>
    <cellStyle name="Обычный 3 12 36 2 2 2 4" xfId="17799"/>
    <cellStyle name="Обычный 3 12 36 2 2 3" xfId="17800"/>
    <cellStyle name="Обычный 3 12 36 2 2 3 2" xfId="17801"/>
    <cellStyle name="Обычный 3 12 36 2 2 3 2 2" xfId="17802"/>
    <cellStyle name="Обычный 3 12 36 2 2 3 3" xfId="17803"/>
    <cellStyle name="Обычный 3 12 36 2 2 4" xfId="17804"/>
    <cellStyle name="Обычный 3 12 36 2 2 4 2" xfId="17805"/>
    <cellStyle name="Обычный 3 12 36 2 2 5" xfId="17806"/>
    <cellStyle name="Обычный 3 12 36 2 3" xfId="17807"/>
    <cellStyle name="Обычный 3 12 36 2 3 2" xfId="17808"/>
    <cellStyle name="Обычный 3 12 36 2 3 2 2" xfId="17809"/>
    <cellStyle name="Обычный 3 12 36 2 3 2 2 2" xfId="17810"/>
    <cellStyle name="Обычный 3 12 36 2 3 2 2 2 2" xfId="17811"/>
    <cellStyle name="Обычный 3 12 36 2 3 2 2 3" xfId="17812"/>
    <cellStyle name="Обычный 3 12 36 2 3 2 3" xfId="17813"/>
    <cellStyle name="Обычный 3 12 36 2 3 2 3 2" xfId="17814"/>
    <cellStyle name="Обычный 3 12 36 2 3 2 4" xfId="17815"/>
    <cellStyle name="Обычный 3 12 36 2 3 3" xfId="17816"/>
    <cellStyle name="Обычный 3 12 36 2 3 3 2" xfId="17817"/>
    <cellStyle name="Обычный 3 12 36 2 3 3 2 2" xfId="17818"/>
    <cellStyle name="Обычный 3 12 36 2 3 3 3" xfId="17819"/>
    <cellStyle name="Обычный 3 12 36 2 3 4" xfId="17820"/>
    <cellStyle name="Обычный 3 12 36 2 3 4 2" xfId="17821"/>
    <cellStyle name="Обычный 3 12 36 2 3 5" xfId="17822"/>
    <cellStyle name="Обычный 3 12 36 2 4" xfId="17823"/>
    <cellStyle name="Обычный 3 12 36 2 4 2" xfId="17824"/>
    <cellStyle name="Обычный 3 12 36 2 4 2 2" xfId="17825"/>
    <cellStyle name="Обычный 3 12 36 2 4 2 2 2" xfId="17826"/>
    <cellStyle name="Обычный 3 12 36 2 4 2 3" xfId="17827"/>
    <cellStyle name="Обычный 3 12 36 2 4 3" xfId="17828"/>
    <cellStyle name="Обычный 3 12 36 2 4 3 2" xfId="17829"/>
    <cellStyle name="Обычный 3 12 36 2 4 4" xfId="17830"/>
    <cellStyle name="Обычный 3 12 36 2 5" xfId="17831"/>
    <cellStyle name="Обычный 3 12 36 2 5 2" xfId="17832"/>
    <cellStyle name="Обычный 3 12 36 2 5 2 2" xfId="17833"/>
    <cellStyle name="Обычный 3 12 36 2 5 3" xfId="17834"/>
    <cellStyle name="Обычный 3 12 36 2 6" xfId="17835"/>
    <cellStyle name="Обычный 3 12 36 2 6 2" xfId="17836"/>
    <cellStyle name="Обычный 3 12 36 2 7" xfId="17837"/>
    <cellStyle name="Обычный 3 12 36 3" xfId="17838"/>
    <cellStyle name="Обычный 3 12 36 3 2" xfId="17839"/>
    <cellStyle name="Обычный 3 12 36 3 2 2" xfId="17840"/>
    <cellStyle name="Обычный 3 12 36 3 2 2 2" xfId="17841"/>
    <cellStyle name="Обычный 3 12 36 3 2 2 2 2" xfId="17842"/>
    <cellStyle name="Обычный 3 12 36 3 2 2 3" xfId="17843"/>
    <cellStyle name="Обычный 3 12 36 3 2 3" xfId="17844"/>
    <cellStyle name="Обычный 3 12 36 3 2 3 2" xfId="17845"/>
    <cellStyle name="Обычный 3 12 36 3 2 4" xfId="17846"/>
    <cellStyle name="Обычный 3 12 36 3 3" xfId="17847"/>
    <cellStyle name="Обычный 3 12 36 3 3 2" xfId="17848"/>
    <cellStyle name="Обычный 3 12 36 3 3 2 2" xfId="17849"/>
    <cellStyle name="Обычный 3 12 36 3 3 3" xfId="17850"/>
    <cellStyle name="Обычный 3 12 36 3 4" xfId="17851"/>
    <cellStyle name="Обычный 3 12 36 3 4 2" xfId="17852"/>
    <cellStyle name="Обычный 3 12 36 3 5" xfId="17853"/>
    <cellStyle name="Обычный 3 12 36 4" xfId="17854"/>
    <cellStyle name="Обычный 3 12 36 4 2" xfId="17855"/>
    <cellStyle name="Обычный 3 12 36 4 2 2" xfId="17856"/>
    <cellStyle name="Обычный 3 12 36 4 2 2 2" xfId="17857"/>
    <cellStyle name="Обычный 3 12 36 4 2 2 2 2" xfId="17858"/>
    <cellStyle name="Обычный 3 12 36 4 2 2 3" xfId="17859"/>
    <cellStyle name="Обычный 3 12 36 4 2 3" xfId="17860"/>
    <cellStyle name="Обычный 3 12 36 4 2 3 2" xfId="17861"/>
    <cellStyle name="Обычный 3 12 36 4 2 4" xfId="17862"/>
    <cellStyle name="Обычный 3 12 36 4 3" xfId="17863"/>
    <cellStyle name="Обычный 3 12 36 4 3 2" xfId="17864"/>
    <cellStyle name="Обычный 3 12 36 4 3 2 2" xfId="17865"/>
    <cellStyle name="Обычный 3 12 36 4 3 3" xfId="17866"/>
    <cellStyle name="Обычный 3 12 36 4 4" xfId="17867"/>
    <cellStyle name="Обычный 3 12 36 4 4 2" xfId="17868"/>
    <cellStyle name="Обычный 3 12 36 4 5" xfId="17869"/>
    <cellStyle name="Обычный 3 12 36 5" xfId="17870"/>
    <cellStyle name="Обычный 3 12 36 5 2" xfId="17871"/>
    <cellStyle name="Обычный 3 12 36 5 2 2" xfId="17872"/>
    <cellStyle name="Обычный 3 12 36 5 2 2 2" xfId="17873"/>
    <cellStyle name="Обычный 3 12 36 5 2 3" xfId="17874"/>
    <cellStyle name="Обычный 3 12 36 5 3" xfId="17875"/>
    <cellStyle name="Обычный 3 12 36 5 3 2" xfId="17876"/>
    <cellStyle name="Обычный 3 12 36 5 4" xfId="17877"/>
    <cellStyle name="Обычный 3 12 36 6" xfId="17878"/>
    <cellStyle name="Обычный 3 12 36 6 2" xfId="17879"/>
    <cellStyle name="Обычный 3 12 36 6 2 2" xfId="17880"/>
    <cellStyle name="Обычный 3 12 36 6 3" xfId="17881"/>
    <cellStyle name="Обычный 3 12 36 7" xfId="17882"/>
    <cellStyle name="Обычный 3 12 36 7 2" xfId="17883"/>
    <cellStyle name="Обычный 3 12 36 8" xfId="17884"/>
    <cellStyle name="Обычный 3 12 37" xfId="17885"/>
    <cellStyle name="Обычный 3 12 37 2" xfId="17886"/>
    <cellStyle name="Обычный 3 12 37 2 2" xfId="17887"/>
    <cellStyle name="Обычный 3 12 37 2 2 2" xfId="17888"/>
    <cellStyle name="Обычный 3 12 37 2 2 2 2" xfId="17889"/>
    <cellStyle name="Обычный 3 12 37 2 2 2 2 2" xfId="17890"/>
    <cellStyle name="Обычный 3 12 37 2 2 2 2 2 2" xfId="17891"/>
    <cellStyle name="Обычный 3 12 37 2 2 2 2 3" xfId="17892"/>
    <cellStyle name="Обычный 3 12 37 2 2 2 3" xfId="17893"/>
    <cellStyle name="Обычный 3 12 37 2 2 2 3 2" xfId="17894"/>
    <cellStyle name="Обычный 3 12 37 2 2 2 4" xfId="17895"/>
    <cellStyle name="Обычный 3 12 37 2 2 3" xfId="17896"/>
    <cellStyle name="Обычный 3 12 37 2 2 3 2" xfId="17897"/>
    <cellStyle name="Обычный 3 12 37 2 2 3 2 2" xfId="17898"/>
    <cellStyle name="Обычный 3 12 37 2 2 3 3" xfId="17899"/>
    <cellStyle name="Обычный 3 12 37 2 2 4" xfId="17900"/>
    <cellStyle name="Обычный 3 12 37 2 2 4 2" xfId="17901"/>
    <cellStyle name="Обычный 3 12 37 2 2 5" xfId="17902"/>
    <cellStyle name="Обычный 3 12 37 2 3" xfId="17903"/>
    <cellStyle name="Обычный 3 12 37 2 3 2" xfId="17904"/>
    <cellStyle name="Обычный 3 12 37 2 3 2 2" xfId="17905"/>
    <cellStyle name="Обычный 3 12 37 2 3 2 2 2" xfId="17906"/>
    <cellStyle name="Обычный 3 12 37 2 3 2 2 2 2" xfId="17907"/>
    <cellStyle name="Обычный 3 12 37 2 3 2 2 3" xfId="17908"/>
    <cellStyle name="Обычный 3 12 37 2 3 2 3" xfId="17909"/>
    <cellStyle name="Обычный 3 12 37 2 3 2 3 2" xfId="17910"/>
    <cellStyle name="Обычный 3 12 37 2 3 2 4" xfId="17911"/>
    <cellStyle name="Обычный 3 12 37 2 3 3" xfId="17912"/>
    <cellStyle name="Обычный 3 12 37 2 3 3 2" xfId="17913"/>
    <cellStyle name="Обычный 3 12 37 2 3 3 2 2" xfId="17914"/>
    <cellStyle name="Обычный 3 12 37 2 3 3 3" xfId="17915"/>
    <cellStyle name="Обычный 3 12 37 2 3 4" xfId="17916"/>
    <cellStyle name="Обычный 3 12 37 2 3 4 2" xfId="17917"/>
    <cellStyle name="Обычный 3 12 37 2 3 5" xfId="17918"/>
    <cellStyle name="Обычный 3 12 37 2 4" xfId="17919"/>
    <cellStyle name="Обычный 3 12 37 2 4 2" xfId="17920"/>
    <cellStyle name="Обычный 3 12 37 2 4 2 2" xfId="17921"/>
    <cellStyle name="Обычный 3 12 37 2 4 2 2 2" xfId="17922"/>
    <cellStyle name="Обычный 3 12 37 2 4 2 3" xfId="17923"/>
    <cellStyle name="Обычный 3 12 37 2 4 3" xfId="17924"/>
    <cellStyle name="Обычный 3 12 37 2 4 3 2" xfId="17925"/>
    <cellStyle name="Обычный 3 12 37 2 4 4" xfId="17926"/>
    <cellStyle name="Обычный 3 12 37 2 5" xfId="17927"/>
    <cellStyle name="Обычный 3 12 37 2 5 2" xfId="17928"/>
    <cellStyle name="Обычный 3 12 37 2 5 2 2" xfId="17929"/>
    <cellStyle name="Обычный 3 12 37 2 5 3" xfId="17930"/>
    <cellStyle name="Обычный 3 12 37 2 6" xfId="17931"/>
    <cellStyle name="Обычный 3 12 37 2 6 2" xfId="17932"/>
    <cellStyle name="Обычный 3 12 37 2 7" xfId="17933"/>
    <cellStyle name="Обычный 3 12 37 3" xfId="17934"/>
    <cellStyle name="Обычный 3 12 37 3 2" xfId="17935"/>
    <cellStyle name="Обычный 3 12 37 3 2 2" xfId="17936"/>
    <cellStyle name="Обычный 3 12 37 3 2 2 2" xfId="17937"/>
    <cellStyle name="Обычный 3 12 37 3 2 2 2 2" xfId="17938"/>
    <cellStyle name="Обычный 3 12 37 3 2 2 3" xfId="17939"/>
    <cellStyle name="Обычный 3 12 37 3 2 3" xfId="17940"/>
    <cellStyle name="Обычный 3 12 37 3 2 3 2" xfId="17941"/>
    <cellStyle name="Обычный 3 12 37 3 2 4" xfId="17942"/>
    <cellStyle name="Обычный 3 12 37 3 3" xfId="17943"/>
    <cellStyle name="Обычный 3 12 37 3 3 2" xfId="17944"/>
    <cellStyle name="Обычный 3 12 37 3 3 2 2" xfId="17945"/>
    <cellStyle name="Обычный 3 12 37 3 3 3" xfId="17946"/>
    <cellStyle name="Обычный 3 12 37 3 4" xfId="17947"/>
    <cellStyle name="Обычный 3 12 37 3 4 2" xfId="17948"/>
    <cellStyle name="Обычный 3 12 37 3 5" xfId="17949"/>
    <cellStyle name="Обычный 3 12 37 4" xfId="17950"/>
    <cellStyle name="Обычный 3 12 37 4 2" xfId="17951"/>
    <cellStyle name="Обычный 3 12 37 4 2 2" xfId="17952"/>
    <cellStyle name="Обычный 3 12 37 4 2 2 2" xfId="17953"/>
    <cellStyle name="Обычный 3 12 37 4 2 2 2 2" xfId="17954"/>
    <cellStyle name="Обычный 3 12 37 4 2 2 3" xfId="17955"/>
    <cellStyle name="Обычный 3 12 37 4 2 3" xfId="17956"/>
    <cellStyle name="Обычный 3 12 37 4 2 3 2" xfId="17957"/>
    <cellStyle name="Обычный 3 12 37 4 2 4" xfId="17958"/>
    <cellStyle name="Обычный 3 12 37 4 3" xfId="17959"/>
    <cellStyle name="Обычный 3 12 37 4 3 2" xfId="17960"/>
    <cellStyle name="Обычный 3 12 37 4 3 2 2" xfId="17961"/>
    <cellStyle name="Обычный 3 12 37 4 3 3" xfId="17962"/>
    <cellStyle name="Обычный 3 12 37 4 4" xfId="17963"/>
    <cellStyle name="Обычный 3 12 37 4 4 2" xfId="17964"/>
    <cellStyle name="Обычный 3 12 37 4 5" xfId="17965"/>
    <cellStyle name="Обычный 3 12 37 5" xfId="17966"/>
    <cellStyle name="Обычный 3 12 37 5 2" xfId="17967"/>
    <cellStyle name="Обычный 3 12 37 5 2 2" xfId="17968"/>
    <cellStyle name="Обычный 3 12 37 5 2 2 2" xfId="17969"/>
    <cellStyle name="Обычный 3 12 37 5 2 3" xfId="17970"/>
    <cellStyle name="Обычный 3 12 37 5 3" xfId="17971"/>
    <cellStyle name="Обычный 3 12 37 5 3 2" xfId="17972"/>
    <cellStyle name="Обычный 3 12 37 5 4" xfId="17973"/>
    <cellStyle name="Обычный 3 12 37 6" xfId="17974"/>
    <cellStyle name="Обычный 3 12 37 6 2" xfId="17975"/>
    <cellStyle name="Обычный 3 12 37 6 2 2" xfId="17976"/>
    <cellStyle name="Обычный 3 12 37 6 3" xfId="17977"/>
    <cellStyle name="Обычный 3 12 37 7" xfId="17978"/>
    <cellStyle name="Обычный 3 12 37 7 2" xfId="17979"/>
    <cellStyle name="Обычный 3 12 37 8" xfId="17980"/>
    <cellStyle name="Обычный 3 12 38" xfId="17981"/>
    <cellStyle name="Обычный 3 12 38 2" xfId="17982"/>
    <cellStyle name="Обычный 3 12 38 2 2" xfId="17983"/>
    <cellStyle name="Обычный 3 12 38 2 2 2" xfId="17984"/>
    <cellStyle name="Обычный 3 12 38 2 2 2 2" xfId="17985"/>
    <cellStyle name="Обычный 3 12 38 2 2 2 2 2" xfId="17986"/>
    <cellStyle name="Обычный 3 12 38 2 2 2 2 2 2" xfId="17987"/>
    <cellStyle name="Обычный 3 12 38 2 2 2 2 3" xfId="17988"/>
    <cellStyle name="Обычный 3 12 38 2 2 2 3" xfId="17989"/>
    <cellStyle name="Обычный 3 12 38 2 2 2 3 2" xfId="17990"/>
    <cellStyle name="Обычный 3 12 38 2 2 2 4" xfId="17991"/>
    <cellStyle name="Обычный 3 12 38 2 2 3" xfId="17992"/>
    <cellStyle name="Обычный 3 12 38 2 2 3 2" xfId="17993"/>
    <cellStyle name="Обычный 3 12 38 2 2 3 2 2" xfId="17994"/>
    <cellStyle name="Обычный 3 12 38 2 2 3 3" xfId="17995"/>
    <cellStyle name="Обычный 3 12 38 2 2 4" xfId="17996"/>
    <cellStyle name="Обычный 3 12 38 2 2 4 2" xfId="17997"/>
    <cellStyle name="Обычный 3 12 38 2 2 5" xfId="17998"/>
    <cellStyle name="Обычный 3 12 38 2 3" xfId="17999"/>
    <cellStyle name="Обычный 3 12 38 2 3 2" xfId="18000"/>
    <cellStyle name="Обычный 3 12 38 2 3 2 2" xfId="18001"/>
    <cellStyle name="Обычный 3 12 38 2 3 2 2 2" xfId="18002"/>
    <cellStyle name="Обычный 3 12 38 2 3 2 2 2 2" xfId="18003"/>
    <cellStyle name="Обычный 3 12 38 2 3 2 2 3" xfId="18004"/>
    <cellStyle name="Обычный 3 12 38 2 3 2 3" xfId="18005"/>
    <cellStyle name="Обычный 3 12 38 2 3 2 3 2" xfId="18006"/>
    <cellStyle name="Обычный 3 12 38 2 3 2 4" xfId="18007"/>
    <cellStyle name="Обычный 3 12 38 2 3 3" xfId="18008"/>
    <cellStyle name="Обычный 3 12 38 2 3 3 2" xfId="18009"/>
    <cellStyle name="Обычный 3 12 38 2 3 3 2 2" xfId="18010"/>
    <cellStyle name="Обычный 3 12 38 2 3 3 3" xfId="18011"/>
    <cellStyle name="Обычный 3 12 38 2 3 4" xfId="18012"/>
    <cellStyle name="Обычный 3 12 38 2 3 4 2" xfId="18013"/>
    <cellStyle name="Обычный 3 12 38 2 3 5" xfId="18014"/>
    <cellStyle name="Обычный 3 12 38 2 4" xfId="18015"/>
    <cellStyle name="Обычный 3 12 38 2 4 2" xfId="18016"/>
    <cellStyle name="Обычный 3 12 38 2 4 2 2" xfId="18017"/>
    <cellStyle name="Обычный 3 12 38 2 4 2 2 2" xfId="18018"/>
    <cellStyle name="Обычный 3 12 38 2 4 2 3" xfId="18019"/>
    <cellStyle name="Обычный 3 12 38 2 4 3" xfId="18020"/>
    <cellStyle name="Обычный 3 12 38 2 4 3 2" xfId="18021"/>
    <cellStyle name="Обычный 3 12 38 2 4 4" xfId="18022"/>
    <cellStyle name="Обычный 3 12 38 2 5" xfId="18023"/>
    <cellStyle name="Обычный 3 12 38 2 5 2" xfId="18024"/>
    <cellStyle name="Обычный 3 12 38 2 5 2 2" xfId="18025"/>
    <cellStyle name="Обычный 3 12 38 2 5 3" xfId="18026"/>
    <cellStyle name="Обычный 3 12 38 2 6" xfId="18027"/>
    <cellStyle name="Обычный 3 12 38 2 6 2" xfId="18028"/>
    <cellStyle name="Обычный 3 12 38 2 7" xfId="18029"/>
    <cellStyle name="Обычный 3 12 38 3" xfId="18030"/>
    <cellStyle name="Обычный 3 12 38 3 2" xfId="18031"/>
    <cellStyle name="Обычный 3 12 38 3 2 2" xfId="18032"/>
    <cellStyle name="Обычный 3 12 38 3 2 2 2" xfId="18033"/>
    <cellStyle name="Обычный 3 12 38 3 2 2 2 2" xfId="18034"/>
    <cellStyle name="Обычный 3 12 38 3 2 2 3" xfId="18035"/>
    <cellStyle name="Обычный 3 12 38 3 2 3" xfId="18036"/>
    <cellStyle name="Обычный 3 12 38 3 2 3 2" xfId="18037"/>
    <cellStyle name="Обычный 3 12 38 3 2 4" xfId="18038"/>
    <cellStyle name="Обычный 3 12 38 3 3" xfId="18039"/>
    <cellStyle name="Обычный 3 12 38 3 3 2" xfId="18040"/>
    <cellStyle name="Обычный 3 12 38 3 3 2 2" xfId="18041"/>
    <cellStyle name="Обычный 3 12 38 3 3 3" xfId="18042"/>
    <cellStyle name="Обычный 3 12 38 3 4" xfId="18043"/>
    <cellStyle name="Обычный 3 12 38 3 4 2" xfId="18044"/>
    <cellStyle name="Обычный 3 12 38 3 5" xfId="18045"/>
    <cellStyle name="Обычный 3 12 38 4" xfId="18046"/>
    <cellStyle name="Обычный 3 12 38 4 2" xfId="18047"/>
    <cellStyle name="Обычный 3 12 38 4 2 2" xfId="18048"/>
    <cellStyle name="Обычный 3 12 38 4 2 2 2" xfId="18049"/>
    <cellStyle name="Обычный 3 12 38 4 2 2 2 2" xfId="18050"/>
    <cellStyle name="Обычный 3 12 38 4 2 2 3" xfId="18051"/>
    <cellStyle name="Обычный 3 12 38 4 2 3" xfId="18052"/>
    <cellStyle name="Обычный 3 12 38 4 2 3 2" xfId="18053"/>
    <cellStyle name="Обычный 3 12 38 4 2 4" xfId="18054"/>
    <cellStyle name="Обычный 3 12 38 4 3" xfId="18055"/>
    <cellStyle name="Обычный 3 12 38 4 3 2" xfId="18056"/>
    <cellStyle name="Обычный 3 12 38 4 3 2 2" xfId="18057"/>
    <cellStyle name="Обычный 3 12 38 4 3 3" xfId="18058"/>
    <cellStyle name="Обычный 3 12 38 4 4" xfId="18059"/>
    <cellStyle name="Обычный 3 12 38 4 4 2" xfId="18060"/>
    <cellStyle name="Обычный 3 12 38 4 5" xfId="18061"/>
    <cellStyle name="Обычный 3 12 38 5" xfId="18062"/>
    <cellStyle name="Обычный 3 12 38 5 2" xfId="18063"/>
    <cellStyle name="Обычный 3 12 38 5 2 2" xfId="18064"/>
    <cellStyle name="Обычный 3 12 38 5 2 2 2" xfId="18065"/>
    <cellStyle name="Обычный 3 12 38 5 2 3" xfId="18066"/>
    <cellStyle name="Обычный 3 12 38 5 3" xfId="18067"/>
    <cellStyle name="Обычный 3 12 38 5 3 2" xfId="18068"/>
    <cellStyle name="Обычный 3 12 38 5 4" xfId="18069"/>
    <cellStyle name="Обычный 3 12 38 6" xfId="18070"/>
    <cellStyle name="Обычный 3 12 38 6 2" xfId="18071"/>
    <cellStyle name="Обычный 3 12 38 6 2 2" xfId="18072"/>
    <cellStyle name="Обычный 3 12 38 6 3" xfId="18073"/>
    <cellStyle name="Обычный 3 12 38 7" xfId="18074"/>
    <cellStyle name="Обычный 3 12 38 7 2" xfId="18075"/>
    <cellStyle name="Обычный 3 12 38 8" xfId="18076"/>
    <cellStyle name="Обычный 3 12 39" xfId="18077"/>
    <cellStyle name="Обычный 3 12 39 2" xfId="18078"/>
    <cellStyle name="Обычный 3 12 39 2 2" xfId="18079"/>
    <cellStyle name="Обычный 3 12 39 2 2 2" xfId="18080"/>
    <cellStyle name="Обычный 3 12 39 2 2 2 2" xfId="18081"/>
    <cellStyle name="Обычный 3 12 39 2 2 2 2 2" xfId="18082"/>
    <cellStyle name="Обычный 3 12 39 2 2 2 2 2 2" xfId="18083"/>
    <cellStyle name="Обычный 3 12 39 2 2 2 2 3" xfId="18084"/>
    <cellStyle name="Обычный 3 12 39 2 2 2 3" xfId="18085"/>
    <cellStyle name="Обычный 3 12 39 2 2 2 3 2" xfId="18086"/>
    <cellStyle name="Обычный 3 12 39 2 2 2 4" xfId="18087"/>
    <cellStyle name="Обычный 3 12 39 2 2 3" xfId="18088"/>
    <cellStyle name="Обычный 3 12 39 2 2 3 2" xfId="18089"/>
    <cellStyle name="Обычный 3 12 39 2 2 3 2 2" xfId="18090"/>
    <cellStyle name="Обычный 3 12 39 2 2 3 3" xfId="18091"/>
    <cellStyle name="Обычный 3 12 39 2 2 4" xfId="18092"/>
    <cellStyle name="Обычный 3 12 39 2 2 4 2" xfId="18093"/>
    <cellStyle name="Обычный 3 12 39 2 2 5" xfId="18094"/>
    <cellStyle name="Обычный 3 12 39 2 3" xfId="18095"/>
    <cellStyle name="Обычный 3 12 39 2 3 2" xfId="18096"/>
    <cellStyle name="Обычный 3 12 39 2 3 2 2" xfId="18097"/>
    <cellStyle name="Обычный 3 12 39 2 3 2 2 2" xfId="18098"/>
    <cellStyle name="Обычный 3 12 39 2 3 2 2 2 2" xfId="18099"/>
    <cellStyle name="Обычный 3 12 39 2 3 2 2 3" xfId="18100"/>
    <cellStyle name="Обычный 3 12 39 2 3 2 3" xfId="18101"/>
    <cellStyle name="Обычный 3 12 39 2 3 2 3 2" xfId="18102"/>
    <cellStyle name="Обычный 3 12 39 2 3 2 4" xfId="18103"/>
    <cellStyle name="Обычный 3 12 39 2 3 3" xfId="18104"/>
    <cellStyle name="Обычный 3 12 39 2 3 3 2" xfId="18105"/>
    <cellStyle name="Обычный 3 12 39 2 3 3 2 2" xfId="18106"/>
    <cellStyle name="Обычный 3 12 39 2 3 3 3" xfId="18107"/>
    <cellStyle name="Обычный 3 12 39 2 3 4" xfId="18108"/>
    <cellStyle name="Обычный 3 12 39 2 3 4 2" xfId="18109"/>
    <cellStyle name="Обычный 3 12 39 2 3 5" xfId="18110"/>
    <cellStyle name="Обычный 3 12 39 2 4" xfId="18111"/>
    <cellStyle name="Обычный 3 12 39 2 4 2" xfId="18112"/>
    <cellStyle name="Обычный 3 12 39 2 4 2 2" xfId="18113"/>
    <cellStyle name="Обычный 3 12 39 2 4 2 2 2" xfId="18114"/>
    <cellStyle name="Обычный 3 12 39 2 4 2 3" xfId="18115"/>
    <cellStyle name="Обычный 3 12 39 2 4 3" xfId="18116"/>
    <cellStyle name="Обычный 3 12 39 2 4 3 2" xfId="18117"/>
    <cellStyle name="Обычный 3 12 39 2 4 4" xfId="18118"/>
    <cellStyle name="Обычный 3 12 39 2 5" xfId="18119"/>
    <cellStyle name="Обычный 3 12 39 2 5 2" xfId="18120"/>
    <cellStyle name="Обычный 3 12 39 2 5 2 2" xfId="18121"/>
    <cellStyle name="Обычный 3 12 39 2 5 3" xfId="18122"/>
    <cellStyle name="Обычный 3 12 39 2 6" xfId="18123"/>
    <cellStyle name="Обычный 3 12 39 2 6 2" xfId="18124"/>
    <cellStyle name="Обычный 3 12 39 2 7" xfId="18125"/>
    <cellStyle name="Обычный 3 12 39 3" xfId="18126"/>
    <cellStyle name="Обычный 3 12 39 3 2" xfId="18127"/>
    <cellStyle name="Обычный 3 12 39 3 2 2" xfId="18128"/>
    <cellStyle name="Обычный 3 12 39 3 2 2 2" xfId="18129"/>
    <cellStyle name="Обычный 3 12 39 3 2 2 2 2" xfId="18130"/>
    <cellStyle name="Обычный 3 12 39 3 2 2 3" xfId="18131"/>
    <cellStyle name="Обычный 3 12 39 3 2 3" xfId="18132"/>
    <cellStyle name="Обычный 3 12 39 3 2 3 2" xfId="18133"/>
    <cellStyle name="Обычный 3 12 39 3 2 4" xfId="18134"/>
    <cellStyle name="Обычный 3 12 39 3 3" xfId="18135"/>
    <cellStyle name="Обычный 3 12 39 3 3 2" xfId="18136"/>
    <cellStyle name="Обычный 3 12 39 3 3 2 2" xfId="18137"/>
    <cellStyle name="Обычный 3 12 39 3 3 3" xfId="18138"/>
    <cellStyle name="Обычный 3 12 39 3 4" xfId="18139"/>
    <cellStyle name="Обычный 3 12 39 3 4 2" xfId="18140"/>
    <cellStyle name="Обычный 3 12 39 3 5" xfId="18141"/>
    <cellStyle name="Обычный 3 12 39 4" xfId="18142"/>
    <cellStyle name="Обычный 3 12 39 4 2" xfId="18143"/>
    <cellStyle name="Обычный 3 12 39 4 2 2" xfId="18144"/>
    <cellStyle name="Обычный 3 12 39 4 2 2 2" xfId="18145"/>
    <cellStyle name="Обычный 3 12 39 4 2 2 2 2" xfId="18146"/>
    <cellStyle name="Обычный 3 12 39 4 2 2 3" xfId="18147"/>
    <cellStyle name="Обычный 3 12 39 4 2 3" xfId="18148"/>
    <cellStyle name="Обычный 3 12 39 4 2 3 2" xfId="18149"/>
    <cellStyle name="Обычный 3 12 39 4 2 4" xfId="18150"/>
    <cellStyle name="Обычный 3 12 39 4 3" xfId="18151"/>
    <cellStyle name="Обычный 3 12 39 4 3 2" xfId="18152"/>
    <cellStyle name="Обычный 3 12 39 4 3 2 2" xfId="18153"/>
    <cellStyle name="Обычный 3 12 39 4 3 3" xfId="18154"/>
    <cellStyle name="Обычный 3 12 39 4 4" xfId="18155"/>
    <cellStyle name="Обычный 3 12 39 4 4 2" xfId="18156"/>
    <cellStyle name="Обычный 3 12 39 4 5" xfId="18157"/>
    <cellStyle name="Обычный 3 12 39 5" xfId="18158"/>
    <cellStyle name="Обычный 3 12 39 5 2" xfId="18159"/>
    <cellStyle name="Обычный 3 12 39 5 2 2" xfId="18160"/>
    <cellStyle name="Обычный 3 12 39 5 2 2 2" xfId="18161"/>
    <cellStyle name="Обычный 3 12 39 5 2 3" xfId="18162"/>
    <cellStyle name="Обычный 3 12 39 5 3" xfId="18163"/>
    <cellStyle name="Обычный 3 12 39 5 3 2" xfId="18164"/>
    <cellStyle name="Обычный 3 12 39 5 4" xfId="18165"/>
    <cellStyle name="Обычный 3 12 39 6" xfId="18166"/>
    <cellStyle name="Обычный 3 12 39 6 2" xfId="18167"/>
    <cellStyle name="Обычный 3 12 39 6 2 2" xfId="18168"/>
    <cellStyle name="Обычный 3 12 39 6 3" xfId="18169"/>
    <cellStyle name="Обычный 3 12 39 7" xfId="18170"/>
    <cellStyle name="Обычный 3 12 39 7 2" xfId="18171"/>
    <cellStyle name="Обычный 3 12 39 8" xfId="18172"/>
    <cellStyle name="Обычный 3 12 4" xfId="18173"/>
    <cellStyle name="Обычный 3 12 4 2" xfId="18174"/>
    <cellStyle name="Обычный 3 12 4 2 2" xfId="18175"/>
    <cellStyle name="Обычный 3 12 4 2 2 2" xfId="18176"/>
    <cellStyle name="Обычный 3 12 4 2 2 2 2" xfId="18177"/>
    <cellStyle name="Обычный 3 12 4 2 2 2 2 2" xfId="18178"/>
    <cellStyle name="Обычный 3 12 4 2 2 2 2 2 2" xfId="18179"/>
    <cellStyle name="Обычный 3 12 4 2 2 2 2 3" xfId="18180"/>
    <cellStyle name="Обычный 3 12 4 2 2 2 3" xfId="18181"/>
    <cellStyle name="Обычный 3 12 4 2 2 2 3 2" xfId="18182"/>
    <cellStyle name="Обычный 3 12 4 2 2 2 4" xfId="18183"/>
    <cellStyle name="Обычный 3 12 4 2 2 3" xfId="18184"/>
    <cellStyle name="Обычный 3 12 4 2 2 3 2" xfId="18185"/>
    <cellStyle name="Обычный 3 12 4 2 2 3 2 2" xfId="18186"/>
    <cellStyle name="Обычный 3 12 4 2 2 3 3" xfId="18187"/>
    <cellStyle name="Обычный 3 12 4 2 2 4" xfId="18188"/>
    <cellStyle name="Обычный 3 12 4 2 2 4 2" xfId="18189"/>
    <cellStyle name="Обычный 3 12 4 2 2 5" xfId="18190"/>
    <cellStyle name="Обычный 3 12 4 2 3" xfId="18191"/>
    <cellStyle name="Обычный 3 12 4 2 3 2" xfId="18192"/>
    <cellStyle name="Обычный 3 12 4 2 3 2 2" xfId="18193"/>
    <cellStyle name="Обычный 3 12 4 2 3 2 2 2" xfId="18194"/>
    <cellStyle name="Обычный 3 12 4 2 3 2 2 2 2" xfId="18195"/>
    <cellStyle name="Обычный 3 12 4 2 3 2 2 3" xfId="18196"/>
    <cellStyle name="Обычный 3 12 4 2 3 2 3" xfId="18197"/>
    <cellStyle name="Обычный 3 12 4 2 3 2 3 2" xfId="18198"/>
    <cellStyle name="Обычный 3 12 4 2 3 2 4" xfId="18199"/>
    <cellStyle name="Обычный 3 12 4 2 3 3" xfId="18200"/>
    <cellStyle name="Обычный 3 12 4 2 3 3 2" xfId="18201"/>
    <cellStyle name="Обычный 3 12 4 2 3 3 2 2" xfId="18202"/>
    <cellStyle name="Обычный 3 12 4 2 3 3 3" xfId="18203"/>
    <cellStyle name="Обычный 3 12 4 2 3 4" xfId="18204"/>
    <cellStyle name="Обычный 3 12 4 2 3 4 2" xfId="18205"/>
    <cellStyle name="Обычный 3 12 4 2 3 5" xfId="18206"/>
    <cellStyle name="Обычный 3 12 4 2 4" xfId="18207"/>
    <cellStyle name="Обычный 3 12 4 2 4 2" xfId="18208"/>
    <cellStyle name="Обычный 3 12 4 2 4 2 2" xfId="18209"/>
    <cellStyle name="Обычный 3 12 4 2 4 2 2 2" xfId="18210"/>
    <cellStyle name="Обычный 3 12 4 2 4 2 3" xfId="18211"/>
    <cellStyle name="Обычный 3 12 4 2 4 3" xfId="18212"/>
    <cellStyle name="Обычный 3 12 4 2 4 3 2" xfId="18213"/>
    <cellStyle name="Обычный 3 12 4 2 4 4" xfId="18214"/>
    <cellStyle name="Обычный 3 12 4 2 5" xfId="18215"/>
    <cellStyle name="Обычный 3 12 4 2 5 2" xfId="18216"/>
    <cellStyle name="Обычный 3 12 4 2 5 2 2" xfId="18217"/>
    <cellStyle name="Обычный 3 12 4 2 5 3" xfId="18218"/>
    <cellStyle name="Обычный 3 12 4 2 6" xfId="18219"/>
    <cellStyle name="Обычный 3 12 4 2 6 2" xfId="18220"/>
    <cellStyle name="Обычный 3 12 4 2 7" xfId="18221"/>
    <cellStyle name="Обычный 3 12 4 3" xfId="18222"/>
    <cellStyle name="Обычный 3 12 4 3 2" xfId="18223"/>
    <cellStyle name="Обычный 3 12 4 3 2 2" xfId="18224"/>
    <cellStyle name="Обычный 3 12 4 3 2 2 2" xfId="18225"/>
    <cellStyle name="Обычный 3 12 4 3 2 2 2 2" xfId="18226"/>
    <cellStyle name="Обычный 3 12 4 3 2 2 3" xfId="18227"/>
    <cellStyle name="Обычный 3 12 4 3 2 3" xfId="18228"/>
    <cellStyle name="Обычный 3 12 4 3 2 3 2" xfId="18229"/>
    <cellStyle name="Обычный 3 12 4 3 2 4" xfId="18230"/>
    <cellStyle name="Обычный 3 12 4 3 3" xfId="18231"/>
    <cellStyle name="Обычный 3 12 4 3 3 2" xfId="18232"/>
    <cellStyle name="Обычный 3 12 4 3 3 2 2" xfId="18233"/>
    <cellStyle name="Обычный 3 12 4 3 3 3" xfId="18234"/>
    <cellStyle name="Обычный 3 12 4 3 4" xfId="18235"/>
    <cellStyle name="Обычный 3 12 4 3 4 2" xfId="18236"/>
    <cellStyle name="Обычный 3 12 4 3 5" xfId="18237"/>
    <cellStyle name="Обычный 3 12 4 4" xfId="18238"/>
    <cellStyle name="Обычный 3 12 4 4 2" xfId="18239"/>
    <cellStyle name="Обычный 3 12 4 4 2 2" xfId="18240"/>
    <cellStyle name="Обычный 3 12 4 4 2 2 2" xfId="18241"/>
    <cellStyle name="Обычный 3 12 4 4 2 2 2 2" xfId="18242"/>
    <cellStyle name="Обычный 3 12 4 4 2 2 3" xfId="18243"/>
    <cellStyle name="Обычный 3 12 4 4 2 3" xfId="18244"/>
    <cellStyle name="Обычный 3 12 4 4 2 3 2" xfId="18245"/>
    <cellStyle name="Обычный 3 12 4 4 2 4" xfId="18246"/>
    <cellStyle name="Обычный 3 12 4 4 3" xfId="18247"/>
    <cellStyle name="Обычный 3 12 4 4 3 2" xfId="18248"/>
    <cellStyle name="Обычный 3 12 4 4 3 2 2" xfId="18249"/>
    <cellStyle name="Обычный 3 12 4 4 3 3" xfId="18250"/>
    <cellStyle name="Обычный 3 12 4 4 4" xfId="18251"/>
    <cellStyle name="Обычный 3 12 4 4 4 2" xfId="18252"/>
    <cellStyle name="Обычный 3 12 4 4 5" xfId="18253"/>
    <cellStyle name="Обычный 3 12 4 5" xfId="18254"/>
    <cellStyle name="Обычный 3 12 4 5 2" xfId="18255"/>
    <cellStyle name="Обычный 3 12 4 5 2 2" xfId="18256"/>
    <cellStyle name="Обычный 3 12 4 5 2 2 2" xfId="18257"/>
    <cellStyle name="Обычный 3 12 4 5 2 3" xfId="18258"/>
    <cellStyle name="Обычный 3 12 4 5 3" xfId="18259"/>
    <cellStyle name="Обычный 3 12 4 5 3 2" xfId="18260"/>
    <cellStyle name="Обычный 3 12 4 5 4" xfId="18261"/>
    <cellStyle name="Обычный 3 12 4 6" xfId="18262"/>
    <cellStyle name="Обычный 3 12 4 6 2" xfId="18263"/>
    <cellStyle name="Обычный 3 12 4 6 2 2" xfId="18264"/>
    <cellStyle name="Обычный 3 12 4 6 3" xfId="18265"/>
    <cellStyle name="Обычный 3 12 4 7" xfId="18266"/>
    <cellStyle name="Обычный 3 12 4 7 2" xfId="18267"/>
    <cellStyle name="Обычный 3 12 4 8" xfId="18268"/>
    <cellStyle name="Обычный 3 12 40" xfId="18269"/>
    <cellStyle name="Обычный 3 12 40 2" xfId="18270"/>
    <cellStyle name="Обычный 3 12 40 2 2" xfId="18271"/>
    <cellStyle name="Обычный 3 12 40 2 2 2" xfId="18272"/>
    <cellStyle name="Обычный 3 12 40 2 2 2 2" xfId="18273"/>
    <cellStyle name="Обычный 3 12 40 2 2 2 2 2" xfId="18274"/>
    <cellStyle name="Обычный 3 12 40 2 2 2 2 2 2" xfId="18275"/>
    <cellStyle name="Обычный 3 12 40 2 2 2 2 3" xfId="18276"/>
    <cellStyle name="Обычный 3 12 40 2 2 2 3" xfId="18277"/>
    <cellStyle name="Обычный 3 12 40 2 2 2 3 2" xfId="18278"/>
    <cellStyle name="Обычный 3 12 40 2 2 2 4" xfId="18279"/>
    <cellStyle name="Обычный 3 12 40 2 2 3" xfId="18280"/>
    <cellStyle name="Обычный 3 12 40 2 2 3 2" xfId="18281"/>
    <cellStyle name="Обычный 3 12 40 2 2 3 2 2" xfId="18282"/>
    <cellStyle name="Обычный 3 12 40 2 2 3 3" xfId="18283"/>
    <cellStyle name="Обычный 3 12 40 2 2 4" xfId="18284"/>
    <cellStyle name="Обычный 3 12 40 2 2 4 2" xfId="18285"/>
    <cellStyle name="Обычный 3 12 40 2 2 5" xfId="18286"/>
    <cellStyle name="Обычный 3 12 40 2 3" xfId="18287"/>
    <cellStyle name="Обычный 3 12 40 2 3 2" xfId="18288"/>
    <cellStyle name="Обычный 3 12 40 2 3 2 2" xfId="18289"/>
    <cellStyle name="Обычный 3 12 40 2 3 2 2 2" xfId="18290"/>
    <cellStyle name="Обычный 3 12 40 2 3 2 2 2 2" xfId="18291"/>
    <cellStyle name="Обычный 3 12 40 2 3 2 2 3" xfId="18292"/>
    <cellStyle name="Обычный 3 12 40 2 3 2 3" xfId="18293"/>
    <cellStyle name="Обычный 3 12 40 2 3 2 3 2" xfId="18294"/>
    <cellStyle name="Обычный 3 12 40 2 3 2 4" xfId="18295"/>
    <cellStyle name="Обычный 3 12 40 2 3 3" xfId="18296"/>
    <cellStyle name="Обычный 3 12 40 2 3 3 2" xfId="18297"/>
    <cellStyle name="Обычный 3 12 40 2 3 3 2 2" xfId="18298"/>
    <cellStyle name="Обычный 3 12 40 2 3 3 3" xfId="18299"/>
    <cellStyle name="Обычный 3 12 40 2 3 4" xfId="18300"/>
    <cellStyle name="Обычный 3 12 40 2 3 4 2" xfId="18301"/>
    <cellStyle name="Обычный 3 12 40 2 3 5" xfId="18302"/>
    <cellStyle name="Обычный 3 12 40 2 4" xfId="18303"/>
    <cellStyle name="Обычный 3 12 40 2 4 2" xfId="18304"/>
    <cellStyle name="Обычный 3 12 40 2 4 2 2" xfId="18305"/>
    <cellStyle name="Обычный 3 12 40 2 4 2 2 2" xfId="18306"/>
    <cellStyle name="Обычный 3 12 40 2 4 2 3" xfId="18307"/>
    <cellStyle name="Обычный 3 12 40 2 4 3" xfId="18308"/>
    <cellStyle name="Обычный 3 12 40 2 4 3 2" xfId="18309"/>
    <cellStyle name="Обычный 3 12 40 2 4 4" xfId="18310"/>
    <cellStyle name="Обычный 3 12 40 2 5" xfId="18311"/>
    <cellStyle name="Обычный 3 12 40 2 5 2" xfId="18312"/>
    <cellStyle name="Обычный 3 12 40 2 5 2 2" xfId="18313"/>
    <cellStyle name="Обычный 3 12 40 2 5 3" xfId="18314"/>
    <cellStyle name="Обычный 3 12 40 2 6" xfId="18315"/>
    <cellStyle name="Обычный 3 12 40 2 6 2" xfId="18316"/>
    <cellStyle name="Обычный 3 12 40 2 7" xfId="18317"/>
    <cellStyle name="Обычный 3 12 40 3" xfId="18318"/>
    <cellStyle name="Обычный 3 12 40 3 2" xfId="18319"/>
    <cellStyle name="Обычный 3 12 40 3 2 2" xfId="18320"/>
    <cellStyle name="Обычный 3 12 40 3 2 2 2" xfId="18321"/>
    <cellStyle name="Обычный 3 12 40 3 2 2 2 2" xfId="18322"/>
    <cellStyle name="Обычный 3 12 40 3 2 2 3" xfId="18323"/>
    <cellStyle name="Обычный 3 12 40 3 2 3" xfId="18324"/>
    <cellStyle name="Обычный 3 12 40 3 2 3 2" xfId="18325"/>
    <cellStyle name="Обычный 3 12 40 3 2 4" xfId="18326"/>
    <cellStyle name="Обычный 3 12 40 3 3" xfId="18327"/>
    <cellStyle name="Обычный 3 12 40 3 3 2" xfId="18328"/>
    <cellStyle name="Обычный 3 12 40 3 3 2 2" xfId="18329"/>
    <cellStyle name="Обычный 3 12 40 3 3 3" xfId="18330"/>
    <cellStyle name="Обычный 3 12 40 3 4" xfId="18331"/>
    <cellStyle name="Обычный 3 12 40 3 4 2" xfId="18332"/>
    <cellStyle name="Обычный 3 12 40 3 5" xfId="18333"/>
    <cellStyle name="Обычный 3 12 40 4" xfId="18334"/>
    <cellStyle name="Обычный 3 12 40 4 2" xfId="18335"/>
    <cellStyle name="Обычный 3 12 40 4 2 2" xfId="18336"/>
    <cellStyle name="Обычный 3 12 40 4 2 2 2" xfId="18337"/>
    <cellStyle name="Обычный 3 12 40 4 2 2 2 2" xfId="18338"/>
    <cellStyle name="Обычный 3 12 40 4 2 2 3" xfId="18339"/>
    <cellStyle name="Обычный 3 12 40 4 2 3" xfId="18340"/>
    <cellStyle name="Обычный 3 12 40 4 2 3 2" xfId="18341"/>
    <cellStyle name="Обычный 3 12 40 4 2 4" xfId="18342"/>
    <cellStyle name="Обычный 3 12 40 4 3" xfId="18343"/>
    <cellStyle name="Обычный 3 12 40 4 3 2" xfId="18344"/>
    <cellStyle name="Обычный 3 12 40 4 3 2 2" xfId="18345"/>
    <cellStyle name="Обычный 3 12 40 4 3 3" xfId="18346"/>
    <cellStyle name="Обычный 3 12 40 4 4" xfId="18347"/>
    <cellStyle name="Обычный 3 12 40 4 4 2" xfId="18348"/>
    <cellStyle name="Обычный 3 12 40 4 5" xfId="18349"/>
    <cellStyle name="Обычный 3 12 40 5" xfId="18350"/>
    <cellStyle name="Обычный 3 12 40 5 2" xfId="18351"/>
    <cellStyle name="Обычный 3 12 40 5 2 2" xfId="18352"/>
    <cellStyle name="Обычный 3 12 40 5 2 2 2" xfId="18353"/>
    <cellStyle name="Обычный 3 12 40 5 2 3" xfId="18354"/>
    <cellStyle name="Обычный 3 12 40 5 3" xfId="18355"/>
    <cellStyle name="Обычный 3 12 40 5 3 2" xfId="18356"/>
    <cellStyle name="Обычный 3 12 40 5 4" xfId="18357"/>
    <cellStyle name="Обычный 3 12 40 6" xfId="18358"/>
    <cellStyle name="Обычный 3 12 40 6 2" xfId="18359"/>
    <cellStyle name="Обычный 3 12 40 6 2 2" xfId="18360"/>
    <cellStyle name="Обычный 3 12 40 6 3" xfId="18361"/>
    <cellStyle name="Обычный 3 12 40 7" xfId="18362"/>
    <cellStyle name="Обычный 3 12 40 7 2" xfId="18363"/>
    <cellStyle name="Обычный 3 12 40 8" xfId="18364"/>
    <cellStyle name="Обычный 3 12 41" xfId="18365"/>
    <cellStyle name="Обычный 3 12 41 2" xfId="18366"/>
    <cellStyle name="Обычный 3 12 41 2 2" xfId="18367"/>
    <cellStyle name="Обычный 3 12 41 2 2 2" xfId="18368"/>
    <cellStyle name="Обычный 3 12 41 2 2 2 2" xfId="18369"/>
    <cellStyle name="Обычный 3 12 41 2 2 2 2 2" xfId="18370"/>
    <cellStyle name="Обычный 3 12 41 2 2 2 2 2 2" xfId="18371"/>
    <cellStyle name="Обычный 3 12 41 2 2 2 2 3" xfId="18372"/>
    <cellStyle name="Обычный 3 12 41 2 2 2 3" xfId="18373"/>
    <cellStyle name="Обычный 3 12 41 2 2 2 3 2" xfId="18374"/>
    <cellStyle name="Обычный 3 12 41 2 2 2 4" xfId="18375"/>
    <cellStyle name="Обычный 3 12 41 2 2 3" xfId="18376"/>
    <cellStyle name="Обычный 3 12 41 2 2 3 2" xfId="18377"/>
    <cellStyle name="Обычный 3 12 41 2 2 3 2 2" xfId="18378"/>
    <cellStyle name="Обычный 3 12 41 2 2 3 3" xfId="18379"/>
    <cellStyle name="Обычный 3 12 41 2 2 4" xfId="18380"/>
    <cellStyle name="Обычный 3 12 41 2 2 4 2" xfId="18381"/>
    <cellStyle name="Обычный 3 12 41 2 2 5" xfId="18382"/>
    <cellStyle name="Обычный 3 12 41 2 3" xfId="18383"/>
    <cellStyle name="Обычный 3 12 41 2 3 2" xfId="18384"/>
    <cellStyle name="Обычный 3 12 41 2 3 2 2" xfId="18385"/>
    <cellStyle name="Обычный 3 12 41 2 3 2 2 2" xfId="18386"/>
    <cellStyle name="Обычный 3 12 41 2 3 2 2 2 2" xfId="18387"/>
    <cellStyle name="Обычный 3 12 41 2 3 2 2 3" xfId="18388"/>
    <cellStyle name="Обычный 3 12 41 2 3 2 3" xfId="18389"/>
    <cellStyle name="Обычный 3 12 41 2 3 2 3 2" xfId="18390"/>
    <cellStyle name="Обычный 3 12 41 2 3 2 4" xfId="18391"/>
    <cellStyle name="Обычный 3 12 41 2 3 3" xfId="18392"/>
    <cellStyle name="Обычный 3 12 41 2 3 3 2" xfId="18393"/>
    <cellStyle name="Обычный 3 12 41 2 3 3 2 2" xfId="18394"/>
    <cellStyle name="Обычный 3 12 41 2 3 3 3" xfId="18395"/>
    <cellStyle name="Обычный 3 12 41 2 3 4" xfId="18396"/>
    <cellStyle name="Обычный 3 12 41 2 3 4 2" xfId="18397"/>
    <cellStyle name="Обычный 3 12 41 2 3 5" xfId="18398"/>
    <cellStyle name="Обычный 3 12 41 2 4" xfId="18399"/>
    <cellStyle name="Обычный 3 12 41 2 4 2" xfId="18400"/>
    <cellStyle name="Обычный 3 12 41 2 4 2 2" xfId="18401"/>
    <cellStyle name="Обычный 3 12 41 2 4 2 2 2" xfId="18402"/>
    <cellStyle name="Обычный 3 12 41 2 4 2 3" xfId="18403"/>
    <cellStyle name="Обычный 3 12 41 2 4 3" xfId="18404"/>
    <cellStyle name="Обычный 3 12 41 2 4 3 2" xfId="18405"/>
    <cellStyle name="Обычный 3 12 41 2 4 4" xfId="18406"/>
    <cellStyle name="Обычный 3 12 41 2 5" xfId="18407"/>
    <cellStyle name="Обычный 3 12 41 2 5 2" xfId="18408"/>
    <cellStyle name="Обычный 3 12 41 2 5 2 2" xfId="18409"/>
    <cellStyle name="Обычный 3 12 41 2 5 3" xfId="18410"/>
    <cellStyle name="Обычный 3 12 41 2 6" xfId="18411"/>
    <cellStyle name="Обычный 3 12 41 2 6 2" xfId="18412"/>
    <cellStyle name="Обычный 3 12 41 2 7" xfId="18413"/>
    <cellStyle name="Обычный 3 12 41 3" xfId="18414"/>
    <cellStyle name="Обычный 3 12 41 3 2" xfId="18415"/>
    <cellStyle name="Обычный 3 12 41 3 2 2" xfId="18416"/>
    <cellStyle name="Обычный 3 12 41 3 2 2 2" xfId="18417"/>
    <cellStyle name="Обычный 3 12 41 3 2 2 2 2" xfId="18418"/>
    <cellStyle name="Обычный 3 12 41 3 2 2 3" xfId="18419"/>
    <cellStyle name="Обычный 3 12 41 3 2 3" xfId="18420"/>
    <cellStyle name="Обычный 3 12 41 3 2 3 2" xfId="18421"/>
    <cellStyle name="Обычный 3 12 41 3 2 4" xfId="18422"/>
    <cellStyle name="Обычный 3 12 41 3 3" xfId="18423"/>
    <cellStyle name="Обычный 3 12 41 3 3 2" xfId="18424"/>
    <cellStyle name="Обычный 3 12 41 3 3 2 2" xfId="18425"/>
    <cellStyle name="Обычный 3 12 41 3 3 3" xfId="18426"/>
    <cellStyle name="Обычный 3 12 41 3 4" xfId="18427"/>
    <cellStyle name="Обычный 3 12 41 3 4 2" xfId="18428"/>
    <cellStyle name="Обычный 3 12 41 3 5" xfId="18429"/>
    <cellStyle name="Обычный 3 12 41 4" xfId="18430"/>
    <cellStyle name="Обычный 3 12 41 4 2" xfId="18431"/>
    <cellStyle name="Обычный 3 12 41 4 2 2" xfId="18432"/>
    <cellStyle name="Обычный 3 12 41 4 2 2 2" xfId="18433"/>
    <cellStyle name="Обычный 3 12 41 4 2 2 2 2" xfId="18434"/>
    <cellStyle name="Обычный 3 12 41 4 2 2 3" xfId="18435"/>
    <cellStyle name="Обычный 3 12 41 4 2 3" xfId="18436"/>
    <cellStyle name="Обычный 3 12 41 4 2 3 2" xfId="18437"/>
    <cellStyle name="Обычный 3 12 41 4 2 4" xfId="18438"/>
    <cellStyle name="Обычный 3 12 41 4 3" xfId="18439"/>
    <cellStyle name="Обычный 3 12 41 4 3 2" xfId="18440"/>
    <cellStyle name="Обычный 3 12 41 4 3 2 2" xfId="18441"/>
    <cellStyle name="Обычный 3 12 41 4 3 3" xfId="18442"/>
    <cellStyle name="Обычный 3 12 41 4 4" xfId="18443"/>
    <cellStyle name="Обычный 3 12 41 4 4 2" xfId="18444"/>
    <cellStyle name="Обычный 3 12 41 4 5" xfId="18445"/>
    <cellStyle name="Обычный 3 12 41 5" xfId="18446"/>
    <cellStyle name="Обычный 3 12 41 5 2" xfId="18447"/>
    <cellStyle name="Обычный 3 12 41 5 2 2" xfId="18448"/>
    <cellStyle name="Обычный 3 12 41 5 2 2 2" xfId="18449"/>
    <cellStyle name="Обычный 3 12 41 5 2 3" xfId="18450"/>
    <cellStyle name="Обычный 3 12 41 5 3" xfId="18451"/>
    <cellStyle name="Обычный 3 12 41 5 3 2" xfId="18452"/>
    <cellStyle name="Обычный 3 12 41 5 4" xfId="18453"/>
    <cellStyle name="Обычный 3 12 41 6" xfId="18454"/>
    <cellStyle name="Обычный 3 12 41 6 2" xfId="18455"/>
    <cellStyle name="Обычный 3 12 41 6 2 2" xfId="18456"/>
    <cellStyle name="Обычный 3 12 41 6 3" xfId="18457"/>
    <cellStyle name="Обычный 3 12 41 7" xfId="18458"/>
    <cellStyle name="Обычный 3 12 41 7 2" xfId="18459"/>
    <cellStyle name="Обычный 3 12 41 8" xfId="18460"/>
    <cellStyle name="Обычный 3 12 42" xfId="18461"/>
    <cellStyle name="Обычный 3 12 42 2" xfId="18462"/>
    <cellStyle name="Обычный 3 12 42 2 2" xfId="18463"/>
    <cellStyle name="Обычный 3 12 42 2 2 2" xfId="18464"/>
    <cellStyle name="Обычный 3 12 42 2 2 2 2" xfId="18465"/>
    <cellStyle name="Обычный 3 12 42 2 2 2 2 2" xfId="18466"/>
    <cellStyle name="Обычный 3 12 42 2 2 2 2 2 2" xfId="18467"/>
    <cellStyle name="Обычный 3 12 42 2 2 2 2 3" xfId="18468"/>
    <cellStyle name="Обычный 3 12 42 2 2 2 3" xfId="18469"/>
    <cellStyle name="Обычный 3 12 42 2 2 2 3 2" xfId="18470"/>
    <cellStyle name="Обычный 3 12 42 2 2 2 4" xfId="18471"/>
    <cellStyle name="Обычный 3 12 42 2 2 3" xfId="18472"/>
    <cellStyle name="Обычный 3 12 42 2 2 3 2" xfId="18473"/>
    <cellStyle name="Обычный 3 12 42 2 2 3 2 2" xfId="18474"/>
    <cellStyle name="Обычный 3 12 42 2 2 3 3" xfId="18475"/>
    <cellStyle name="Обычный 3 12 42 2 2 4" xfId="18476"/>
    <cellStyle name="Обычный 3 12 42 2 2 4 2" xfId="18477"/>
    <cellStyle name="Обычный 3 12 42 2 2 5" xfId="18478"/>
    <cellStyle name="Обычный 3 12 42 2 3" xfId="18479"/>
    <cellStyle name="Обычный 3 12 42 2 3 2" xfId="18480"/>
    <cellStyle name="Обычный 3 12 42 2 3 2 2" xfId="18481"/>
    <cellStyle name="Обычный 3 12 42 2 3 2 2 2" xfId="18482"/>
    <cellStyle name="Обычный 3 12 42 2 3 2 2 2 2" xfId="18483"/>
    <cellStyle name="Обычный 3 12 42 2 3 2 2 3" xfId="18484"/>
    <cellStyle name="Обычный 3 12 42 2 3 2 3" xfId="18485"/>
    <cellStyle name="Обычный 3 12 42 2 3 2 3 2" xfId="18486"/>
    <cellStyle name="Обычный 3 12 42 2 3 2 4" xfId="18487"/>
    <cellStyle name="Обычный 3 12 42 2 3 3" xfId="18488"/>
    <cellStyle name="Обычный 3 12 42 2 3 3 2" xfId="18489"/>
    <cellStyle name="Обычный 3 12 42 2 3 3 2 2" xfId="18490"/>
    <cellStyle name="Обычный 3 12 42 2 3 3 3" xfId="18491"/>
    <cellStyle name="Обычный 3 12 42 2 3 4" xfId="18492"/>
    <cellStyle name="Обычный 3 12 42 2 3 4 2" xfId="18493"/>
    <cellStyle name="Обычный 3 12 42 2 3 5" xfId="18494"/>
    <cellStyle name="Обычный 3 12 42 2 4" xfId="18495"/>
    <cellStyle name="Обычный 3 12 42 2 4 2" xfId="18496"/>
    <cellStyle name="Обычный 3 12 42 2 4 2 2" xfId="18497"/>
    <cellStyle name="Обычный 3 12 42 2 4 2 2 2" xfId="18498"/>
    <cellStyle name="Обычный 3 12 42 2 4 2 3" xfId="18499"/>
    <cellStyle name="Обычный 3 12 42 2 4 3" xfId="18500"/>
    <cellStyle name="Обычный 3 12 42 2 4 3 2" xfId="18501"/>
    <cellStyle name="Обычный 3 12 42 2 4 4" xfId="18502"/>
    <cellStyle name="Обычный 3 12 42 2 5" xfId="18503"/>
    <cellStyle name="Обычный 3 12 42 2 5 2" xfId="18504"/>
    <cellStyle name="Обычный 3 12 42 2 5 2 2" xfId="18505"/>
    <cellStyle name="Обычный 3 12 42 2 5 3" xfId="18506"/>
    <cellStyle name="Обычный 3 12 42 2 6" xfId="18507"/>
    <cellStyle name="Обычный 3 12 42 2 6 2" xfId="18508"/>
    <cellStyle name="Обычный 3 12 42 2 7" xfId="18509"/>
    <cellStyle name="Обычный 3 12 42 3" xfId="18510"/>
    <cellStyle name="Обычный 3 12 42 3 2" xfId="18511"/>
    <cellStyle name="Обычный 3 12 42 3 2 2" xfId="18512"/>
    <cellStyle name="Обычный 3 12 42 3 2 2 2" xfId="18513"/>
    <cellStyle name="Обычный 3 12 42 3 2 2 2 2" xfId="18514"/>
    <cellStyle name="Обычный 3 12 42 3 2 2 3" xfId="18515"/>
    <cellStyle name="Обычный 3 12 42 3 2 3" xfId="18516"/>
    <cellStyle name="Обычный 3 12 42 3 2 3 2" xfId="18517"/>
    <cellStyle name="Обычный 3 12 42 3 2 4" xfId="18518"/>
    <cellStyle name="Обычный 3 12 42 3 3" xfId="18519"/>
    <cellStyle name="Обычный 3 12 42 3 3 2" xfId="18520"/>
    <cellStyle name="Обычный 3 12 42 3 3 2 2" xfId="18521"/>
    <cellStyle name="Обычный 3 12 42 3 3 3" xfId="18522"/>
    <cellStyle name="Обычный 3 12 42 3 4" xfId="18523"/>
    <cellStyle name="Обычный 3 12 42 3 4 2" xfId="18524"/>
    <cellStyle name="Обычный 3 12 42 3 5" xfId="18525"/>
    <cellStyle name="Обычный 3 12 42 4" xfId="18526"/>
    <cellStyle name="Обычный 3 12 42 4 2" xfId="18527"/>
    <cellStyle name="Обычный 3 12 42 4 2 2" xfId="18528"/>
    <cellStyle name="Обычный 3 12 42 4 2 2 2" xfId="18529"/>
    <cellStyle name="Обычный 3 12 42 4 2 2 2 2" xfId="18530"/>
    <cellStyle name="Обычный 3 12 42 4 2 2 3" xfId="18531"/>
    <cellStyle name="Обычный 3 12 42 4 2 3" xfId="18532"/>
    <cellStyle name="Обычный 3 12 42 4 2 3 2" xfId="18533"/>
    <cellStyle name="Обычный 3 12 42 4 2 4" xfId="18534"/>
    <cellStyle name="Обычный 3 12 42 4 3" xfId="18535"/>
    <cellStyle name="Обычный 3 12 42 4 3 2" xfId="18536"/>
    <cellStyle name="Обычный 3 12 42 4 3 2 2" xfId="18537"/>
    <cellStyle name="Обычный 3 12 42 4 3 3" xfId="18538"/>
    <cellStyle name="Обычный 3 12 42 4 4" xfId="18539"/>
    <cellStyle name="Обычный 3 12 42 4 4 2" xfId="18540"/>
    <cellStyle name="Обычный 3 12 42 4 5" xfId="18541"/>
    <cellStyle name="Обычный 3 12 42 5" xfId="18542"/>
    <cellStyle name="Обычный 3 12 42 5 2" xfId="18543"/>
    <cellStyle name="Обычный 3 12 42 5 2 2" xfId="18544"/>
    <cellStyle name="Обычный 3 12 42 5 2 2 2" xfId="18545"/>
    <cellStyle name="Обычный 3 12 42 5 2 3" xfId="18546"/>
    <cellStyle name="Обычный 3 12 42 5 3" xfId="18547"/>
    <cellStyle name="Обычный 3 12 42 5 3 2" xfId="18548"/>
    <cellStyle name="Обычный 3 12 42 5 4" xfId="18549"/>
    <cellStyle name="Обычный 3 12 42 6" xfId="18550"/>
    <cellStyle name="Обычный 3 12 42 6 2" xfId="18551"/>
    <cellStyle name="Обычный 3 12 42 6 2 2" xfId="18552"/>
    <cellStyle name="Обычный 3 12 42 6 3" xfId="18553"/>
    <cellStyle name="Обычный 3 12 42 7" xfId="18554"/>
    <cellStyle name="Обычный 3 12 42 7 2" xfId="18555"/>
    <cellStyle name="Обычный 3 12 42 8" xfId="18556"/>
    <cellStyle name="Обычный 3 12 43" xfId="18557"/>
    <cellStyle name="Обычный 3 12 43 2" xfId="18558"/>
    <cellStyle name="Обычный 3 12 43 2 2" xfId="18559"/>
    <cellStyle name="Обычный 3 12 43 2 2 2" xfId="18560"/>
    <cellStyle name="Обычный 3 12 43 2 2 2 2" xfId="18561"/>
    <cellStyle name="Обычный 3 12 43 2 2 2 2 2" xfId="18562"/>
    <cellStyle name="Обычный 3 12 43 2 2 2 2 2 2" xfId="18563"/>
    <cellStyle name="Обычный 3 12 43 2 2 2 2 3" xfId="18564"/>
    <cellStyle name="Обычный 3 12 43 2 2 2 3" xfId="18565"/>
    <cellStyle name="Обычный 3 12 43 2 2 2 3 2" xfId="18566"/>
    <cellStyle name="Обычный 3 12 43 2 2 2 4" xfId="18567"/>
    <cellStyle name="Обычный 3 12 43 2 2 3" xfId="18568"/>
    <cellStyle name="Обычный 3 12 43 2 2 3 2" xfId="18569"/>
    <cellStyle name="Обычный 3 12 43 2 2 3 2 2" xfId="18570"/>
    <cellStyle name="Обычный 3 12 43 2 2 3 3" xfId="18571"/>
    <cellStyle name="Обычный 3 12 43 2 2 4" xfId="18572"/>
    <cellStyle name="Обычный 3 12 43 2 2 4 2" xfId="18573"/>
    <cellStyle name="Обычный 3 12 43 2 2 5" xfId="18574"/>
    <cellStyle name="Обычный 3 12 43 2 3" xfId="18575"/>
    <cellStyle name="Обычный 3 12 43 2 3 2" xfId="18576"/>
    <cellStyle name="Обычный 3 12 43 2 3 2 2" xfId="18577"/>
    <cellStyle name="Обычный 3 12 43 2 3 2 2 2" xfId="18578"/>
    <cellStyle name="Обычный 3 12 43 2 3 2 2 2 2" xfId="18579"/>
    <cellStyle name="Обычный 3 12 43 2 3 2 2 3" xfId="18580"/>
    <cellStyle name="Обычный 3 12 43 2 3 2 3" xfId="18581"/>
    <cellStyle name="Обычный 3 12 43 2 3 2 3 2" xfId="18582"/>
    <cellStyle name="Обычный 3 12 43 2 3 2 4" xfId="18583"/>
    <cellStyle name="Обычный 3 12 43 2 3 3" xfId="18584"/>
    <cellStyle name="Обычный 3 12 43 2 3 3 2" xfId="18585"/>
    <cellStyle name="Обычный 3 12 43 2 3 3 2 2" xfId="18586"/>
    <cellStyle name="Обычный 3 12 43 2 3 3 3" xfId="18587"/>
    <cellStyle name="Обычный 3 12 43 2 3 4" xfId="18588"/>
    <cellStyle name="Обычный 3 12 43 2 3 4 2" xfId="18589"/>
    <cellStyle name="Обычный 3 12 43 2 3 5" xfId="18590"/>
    <cellStyle name="Обычный 3 12 43 2 4" xfId="18591"/>
    <cellStyle name="Обычный 3 12 43 2 4 2" xfId="18592"/>
    <cellStyle name="Обычный 3 12 43 2 4 2 2" xfId="18593"/>
    <cellStyle name="Обычный 3 12 43 2 4 2 2 2" xfId="18594"/>
    <cellStyle name="Обычный 3 12 43 2 4 2 3" xfId="18595"/>
    <cellStyle name="Обычный 3 12 43 2 4 3" xfId="18596"/>
    <cellStyle name="Обычный 3 12 43 2 4 3 2" xfId="18597"/>
    <cellStyle name="Обычный 3 12 43 2 4 4" xfId="18598"/>
    <cellStyle name="Обычный 3 12 43 2 5" xfId="18599"/>
    <cellStyle name="Обычный 3 12 43 2 5 2" xfId="18600"/>
    <cellStyle name="Обычный 3 12 43 2 5 2 2" xfId="18601"/>
    <cellStyle name="Обычный 3 12 43 2 5 3" xfId="18602"/>
    <cellStyle name="Обычный 3 12 43 2 6" xfId="18603"/>
    <cellStyle name="Обычный 3 12 43 2 6 2" xfId="18604"/>
    <cellStyle name="Обычный 3 12 43 2 7" xfId="18605"/>
    <cellStyle name="Обычный 3 12 43 3" xfId="18606"/>
    <cellStyle name="Обычный 3 12 43 3 2" xfId="18607"/>
    <cellStyle name="Обычный 3 12 43 3 2 2" xfId="18608"/>
    <cellStyle name="Обычный 3 12 43 3 2 2 2" xfId="18609"/>
    <cellStyle name="Обычный 3 12 43 3 2 2 2 2" xfId="18610"/>
    <cellStyle name="Обычный 3 12 43 3 2 2 3" xfId="18611"/>
    <cellStyle name="Обычный 3 12 43 3 2 3" xfId="18612"/>
    <cellStyle name="Обычный 3 12 43 3 2 3 2" xfId="18613"/>
    <cellStyle name="Обычный 3 12 43 3 2 4" xfId="18614"/>
    <cellStyle name="Обычный 3 12 43 3 3" xfId="18615"/>
    <cellStyle name="Обычный 3 12 43 3 3 2" xfId="18616"/>
    <cellStyle name="Обычный 3 12 43 3 3 2 2" xfId="18617"/>
    <cellStyle name="Обычный 3 12 43 3 3 3" xfId="18618"/>
    <cellStyle name="Обычный 3 12 43 3 4" xfId="18619"/>
    <cellStyle name="Обычный 3 12 43 3 4 2" xfId="18620"/>
    <cellStyle name="Обычный 3 12 43 3 5" xfId="18621"/>
    <cellStyle name="Обычный 3 12 43 4" xfId="18622"/>
    <cellStyle name="Обычный 3 12 43 4 2" xfId="18623"/>
    <cellStyle name="Обычный 3 12 43 4 2 2" xfId="18624"/>
    <cellStyle name="Обычный 3 12 43 4 2 2 2" xfId="18625"/>
    <cellStyle name="Обычный 3 12 43 4 2 2 2 2" xfId="18626"/>
    <cellStyle name="Обычный 3 12 43 4 2 2 3" xfId="18627"/>
    <cellStyle name="Обычный 3 12 43 4 2 3" xfId="18628"/>
    <cellStyle name="Обычный 3 12 43 4 2 3 2" xfId="18629"/>
    <cellStyle name="Обычный 3 12 43 4 2 4" xfId="18630"/>
    <cellStyle name="Обычный 3 12 43 4 3" xfId="18631"/>
    <cellStyle name="Обычный 3 12 43 4 3 2" xfId="18632"/>
    <cellStyle name="Обычный 3 12 43 4 3 2 2" xfId="18633"/>
    <cellStyle name="Обычный 3 12 43 4 3 3" xfId="18634"/>
    <cellStyle name="Обычный 3 12 43 4 4" xfId="18635"/>
    <cellStyle name="Обычный 3 12 43 4 4 2" xfId="18636"/>
    <cellStyle name="Обычный 3 12 43 4 5" xfId="18637"/>
    <cellStyle name="Обычный 3 12 43 5" xfId="18638"/>
    <cellStyle name="Обычный 3 12 43 5 2" xfId="18639"/>
    <cellStyle name="Обычный 3 12 43 5 2 2" xfId="18640"/>
    <cellStyle name="Обычный 3 12 43 5 2 2 2" xfId="18641"/>
    <cellStyle name="Обычный 3 12 43 5 2 3" xfId="18642"/>
    <cellStyle name="Обычный 3 12 43 5 3" xfId="18643"/>
    <cellStyle name="Обычный 3 12 43 5 3 2" xfId="18644"/>
    <cellStyle name="Обычный 3 12 43 5 4" xfId="18645"/>
    <cellStyle name="Обычный 3 12 43 6" xfId="18646"/>
    <cellStyle name="Обычный 3 12 43 6 2" xfId="18647"/>
    <cellStyle name="Обычный 3 12 43 6 2 2" xfId="18648"/>
    <cellStyle name="Обычный 3 12 43 6 3" xfId="18649"/>
    <cellStyle name="Обычный 3 12 43 7" xfId="18650"/>
    <cellStyle name="Обычный 3 12 43 7 2" xfId="18651"/>
    <cellStyle name="Обычный 3 12 43 8" xfId="18652"/>
    <cellStyle name="Обычный 3 12 44" xfId="18653"/>
    <cellStyle name="Обычный 3 12 44 2" xfId="18654"/>
    <cellStyle name="Обычный 3 12 44 2 2" xfId="18655"/>
    <cellStyle name="Обычный 3 12 44 2 2 2" xfId="18656"/>
    <cellStyle name="Обычный 3 12 44 2 2 2 2" xfId="18657"/>
    <cellStyle name="Обычный 3 12 44 2 2 2 2 2" xfId="18658"/>
    <cellStyle name="Обычный 3 12 44 2 2 2 2 2 2" xfId="18659"/>
    <cellStyle name="Обычный 3 12 44 2 2 2 2 3" xfId="18660"/>
    <cellStyle name="Обычный 3 12 44 2 2 2 3" xfId="18661"/>
    <cellStyle name="Обычный 3 12 44 2 2 2 3 2" xfId="18662"/>
    <cellStyle name="Обычный 3 12 44 2 2 2 4" xfId="18663"/>
    <cellStyle name="Обычный 3 12 44 2 2 3" xfId="18664"/>
    <cellStyle name="Обычный 3 12 44 2 2 3 2" xfId="18665"/>
    <cellStyle name="Обычный 3 12 44 2 2 3 2 2" xfId="18666"/>
    <cellStyle name="Обычный 3 12 44 2 2 3 3" xfId="18667"/>
    <cellStyle name="Обычный 3 12 44 2 2 4" xfId="18668"/>
    <cellStyle name="Обычный 3 12 44 2 2 4 2" xfId="18669"/>
    <cellStyle name="Обычный 3 12 44 2 2 5" xfId="18670"/>
    <cellStyle name="Обычный 3 12 44 2 3" xfId="18671"/>
    <cellStyle name="Обычный 3 12 44 2 3 2" xfId="18672"/>
    <cellStyle name="Обычный 3 12 44 2 3 2 2" xfId="18673"/>
    <cellStyle name="Обычный 3 12 44 2 3 2 2 2" xfId="18674"/>
    <cellStyle name="Обычный 3 12 44 2 3 2 2 2 2" xfId="18675"/>
    <cellStyle name="Обычный 3 12 44 2 3 2 2 3" xfId="18676"/>
    <cellStyle name="Обычный 3 12 44 2 3 2 3" xfId="18677"/>
    <cellStyle name="Обычный 3 12 44 2 3 2 3 2" xfId="18678"/>
    <cellStyle name="Обычный 3 12 44 2 3 2 4" xfId="18679"/>
    <cellStyle name="Обычный 3 12 44 2 3 3" xfId="18680"/>
    <cellStyle name="Обычный 3 12 44 2 3 3 2" xfId="18681"/>
    <cellStyle name="Обычный 3 12 44 2 3 3 2 2" xfId="18682"/>
    <cellStyle name="Обычный 3 12 44 2 3 3 3" xfId="18683"/>
    <cellStyle name="Обычный 3 12 44 2 3 4" xfId="18684"/>
    <cellStyle name="Обычный 3 12 44 2 3 4 2" xfId="18685"/>
    <cellStyle name="Обычный 3 12 44 2 3 5" xfId="18686"/>
    <cellStyle name="Обычный 3 12 44 2 4" xfId="18687"/>
    <cellStyle name="Обычный 3 12 44 2 4 2" xfId="18688"/>
    <cellStyle name="Обычный 3 12 44 2 4 2 2" xfId="18689"/>
    <cellStyle name="Обычный 3 12 44 2 4 2 2 2" xfId="18690"/>
    <cellStyle name="Обычный 3 12 44 2 4 2 3" xfId="18691"/>
    <cellStyle name="Обычный 3 12 44 2 4 3" xfId="18692"/>
    <cellStyle name="Обычный 3 12 44 2 4 3 2" xfId="18693"/>
    <cellStyle name="Обычный 3 12 44 2 4 4" xfId="18694"/>
    <cellStyle name="Обычный 3 12 44 2 5" xfId="18695"/>
    <cellStyle name="Обычный 3 12 44 2 5 2" xfId="18696"/>
    <cellStyle name="Обычный 3 12 44 2 5 2 2" xfId="18697"/>
    <cellStyle name="Обычный 3 12 44 2 5 3" xfId="18698"/>
    <cellStyle name="Обычный 3 12 44 2 6" xfId="18699"/>
    <cellStyle name="Обычный 3 12 44 2 6 2" xfId="18700"/>
    <cellStyle name="Обычный 3 12 44 2 7" xfId="18701"/>
    <cellStyle name="Обычный 3 12 44 3" xfId="18702"/>
    <cellStyle name="Обычный 3 12 44 3 2" xfId="18703"/>
    <cellStyle name="Обычный 3 12 44 3 2 2" xfId="18704"/>
    <cellStyle name="Обычный 3 12 44 3 2 2 2" xfId="18705"/>
    <cellStyle name="Обычный 3 12 44 3 2 2 2 2" xfId="18706"/>
    <cellStyle name="Обычный 3 12 44 3 2 2 3" xfId="18707"/>
    <cellStyle name="Обычный 3 12 44 3 2 3" xfId="18708"/>
    <cellStyle name="Обычный 3 12 44 3 2 3 2" xfId="18709"/>
    <cellStyle name="Обычный 3 12 44 3 2 4" xfId="18710"/>
    <cellStyle name="Обычный 3 12 44 3 3" xfId="18711"/>
    <cellStyle name="Обычный 3 12 44 3 3 2" xfId="18712"/>
    <cellStyle name="Обычный 3 12 44 3 3 2 2" xfId="18713"/>
    <cellStyle name="Обычный 3 12 44 3 3 3" xfId="18714"/>
    <cellStyle name="Обычный 3 12 44 3 4" xfId="18715"/>
    <cellStyle name="Обычный 3 12 44 3 4 2" xfId="18716"/>
    <cellStyle name="Обычный 3 12 44 3 5" xfId="18717"/>
    <cellStyle name="Обычный 3 12 44 4" xfId="18718"/>
    <cellStyle name="Обычный 3 12 44 4 2" xfId="18719"/>
    <cellStyle name="Обычный 3 12 44 4 2 2" xfId="18720"/>
    <cellStyle name="Обычный 3 12 44 4 2 2 2" xfId="18721"/>
    <cellStyle name="Обычный 3 12 44 4 2 2 2 2" xfId="18722"/>
    <cellStyle name="Обычный 3 12 44 4 2 2 3" xfId="18723"/>
    <cellStyle name="Обычный 3 12 44 4 2 3" xfId="18724"/>
    <cellStyle name="Обычный 3 12 44 4 2 3 2" xfId="18725"/>
    <cellStyle name="Обычный 3 12 44 4 2 4" xfId="18726"/>
    <cellStyle name="Обычный 3 12 44 4 3" xfId="18727"/>
    <cellStyle name="Обычный 3 12 44 4 3 2" xfId="18728"/>
    <cellStyle name="Обычный 3 12 44 4 3 2 2" xfId="18729"/>
    <cellStyle name="Обычный 3 12 44 4 3 3" xfId="18730"/>
    <cellStyle name="Обычный 3 12 44 4 4" xfId="18731"/>
    <cellStyle name="Обычный 3 12 44 4 4 2" xfId="18732"/>
    <cellStyle name="Обычный 3 12 44 4 5" xfId="18733"/>
    <cellStyle name="Обычный 3 12 44 5" xfId="18734"/>
    <cellStyle name="Обычный 3 12 44 5 2" xfId="18735"/>
    <cellStyle name="Обычный 3 12 44 5 2 2" xfId="18736"/>
    <cellStyle name="Обычный 3 12 44 5 2 2 2" xfId="18737"/>
    <cellStyle name="Обычный 3 12 44 5 2 3" xfId="18738"/>
    <cellStyle name="Обычный 3 12 44 5 3" xfId="18739"/>
    <cellStyle name="Обычный 3 12 44 5 3 2" xfId="18740"/>
    <cellStyle name="Обычный 3 12 44 5 4" xfId="18741"/>
    <cellStyle name="Обычный 3 12 44 6" xfId="18742"/>
    <cellStyle name="Обычный 3 12 44 6 2" xfId="18743"/>
    <cellStyle name="Обычный 3 12 44 6 2 2" xfId="18744"/>
    <cellStyle name="Обычный 3 12 44 6 3" xfId="18745"/>
    <cellStyle name="Обычный 3 12 44 7" xfId="18746"/>
    <cellStyle name="Обычный 3 12 44 7 2" xfId="18747"/>
    <cellStyle name="Обычный 3 12 44 8" xfId="18748"/>
    <cellStyle name="Обычный 3 12 45" xfId="18749"/>
    <cellStyle name="Обычный 3 12 45 2" xfId="18750"/>
    <cellStyle name="Обычный 3 12 45 2 2" xfId="18751"/>
    <cellStyle name="Обычный 3 12 45 2 2 2" xfId="18752"/>
    <cellStyle name="Обычный 3 12 45 2 2 2 2" xfId="18753"/>
    <cellStyle name="Обычный 3 12 45 2 2 2 2 2" xfId="18754"/>
    <cellStyle name="Обычный 3 12 45 2 2 2 2 2 2" xfId="18755"/>
    <cellStyle name="Обычный 3 12 45 2 2 2 2 3" xfId="18756"/>
    <cellStyle name="Обычный 3 12 45 2 2 2 3" xfId="18757"/>
    <cellStyle name="Обычный 3 12 45 2 2 2 3 2" xfId="18758"/>
    <cellStyle name="Обычный 3 12 45 2 2 2 4" xfId="18759"/>
    <cellStyle name="Обычный 3 12 45 2 2 3" xfId="18760"/>
    <cellStyle name="Обычный 3 12 45 2 2 3 2" xfId="18761"/>
    <cellStyle name="Обычный 3 12 45 2 2 3 2 2" xfId="18762"/>
    <cellStyle name="Обычный 3 12 45 2 2 3 3" xfId="18763"/>
    <cellStyle name="Обычный 3 12 45 2 2 4" xfId="18764"/>
    <cellStyle name="Обычный 3 12 45 2 2 4 2" xfId="18765"/>
    <cellStyle name="Обычный 3 12 45 2 2 5" xfId="18766"/>
    <cellStyle name="Обычный 3 12 45 2 3" xfId="18767"/>
    <cellStyle name="Обычный 3 12 45 2 3 2" xfId="18768"/>
    <cellStyle name="Обычный 3 12 45 2 3 2 2" xfId="18769"/>
    <cellStyle name="Обычный 3 12 45 2 3 2 2 2" xfId="18770"/>
    <cellStyle name="Обычный 3 12 45 2 3 2 2 2 2" xfId="18771"/>
    <cellStyle name="Обычный 3 12 45 2 3 2 2 3" xfId="18772"/>
    <cellStyle name="Обычный 3 12 45 2 3 2 3" xfId="18773"/>
    <cellStyle name="Обычный 3 12 45 2 3 2 3 2" xfId="18774"/>
    <cellStyle name="Обычный 3 12 45 2 3 2 4" xfId="18775"/>
    <cellStyle name="Обычный 3 12 45 2 3 3" xfId="18776"/>
    <cellStyle name="Обычный 3 12 45 2 3 3 2" xfId="18777"/>
    <cellStyle name="Обычный 3 12 45 2 3 3 2 2" xfId="18778"/>
    <cellStyle name="Обычный 3 12 45 2 3 3 3" xfId="18779"/>
    <cellStyle name="Обычный 3 12 45 2 3 4" xfId="18780"/>
    <cellStyle name="Обычный 3 12 45 2 3 4 2" xfId="18781"/>
    <cellStyle name="Обычный 3 12 45 2 3 5" xfId="18782"/>
    <cellStyle name="Обычный 3 12 45 2 4" xfId="18783"/>
    <cellStyle name="Обычный 3 12 45 2 4 2" xfId="18784"/>
    <cellStyle name="Обычный 3 12 45 2 4 2 2" xfId="18785"/>
    <cellStyle name="Обычный 3 12 45 2 4 2 2 2" xfId="18786"/>
    <cellStyle name="Обычный 3 12 45 2 4 2 3" xfId="18787"/>
    <cellStyle name="Обычный 3 12 45 2 4 3" xfId="18788"/>
    <cellStyle name="Обычный 3 12 45 2 4 3 2" xfId="18789"/>
    <cellStyle name="Обычный 3 12 45 2 4 4" xfId="18790"/>
    <cellStyle name="Обычный 3 12 45 2 5" xfId="18791"/>
    <cellStyle name="Обычный 3 12 45 2 5 2" xfId="18792"/>
    <cellStyle name="Обычный 3 12 45 2 5 2 2" xfId="18793"/>
    <cellStyle name="Обычный 3 12 45 2 5 3" xfId="18794"/>
    <cellStyle name="Обычный 3 12 45 2 6" xfId="18795"/>
    <cellStyle name="Обычный 3 12 45 2 6 2" xfId="18796"/>
    <cellStyle name="Обычный 3 12 45 2 7" xfId="18797"/>
    <cellStyle name="Обычный 3 12 45 3" xfId="18798"/>
    <cellStyle name="Обычный 3 12 45 3 2" xfId="18799"/>
    <cellStyle name="Обычный 3 12 45 3 2 2" xfId="18800"/>
    <cellStyle name="Обычный 3 12 45 3 2 2 2" xfId="18801"/>
    <cellStyle name="Обычный 3 12 45 3 2 2 2 2" xfId="18802"/>
    <cellStyle name="Обычный 3 12 45 3 2 2 3" xfId="18803"/>
    <cellStyle name="Обычный 3 12 45 3 2 3" xfId="18804"/>
    <cellStyle name="Обычный 3 12 45 3 2 3 2" xfId="18805"/>
    <cellStyle name="Обычный 3 12 45 3 2 4" xfId="18806"/>
    <cellStyle name="Обычный 3 12 45 3 3" xfId="18807"/>
    <cellStyle name="Обычный 3 12 45 3 3 2" xfId="18808"/>
    <cellStyle name="Обычный 3 12 45 3 3 2 2" xfId="18809"/>
    <cellStyle name="Обычный 3 12 45 3 3 3" xfId="18810"/>
    <cellStyle name="Обычный 3 12 45 3 4" xfId="18811"/>
    <cellStyle name="Обычный 3 12 45 3 4 2" xfId="18812"/>
    <cellStyle name="Обычный 3 12 45 3 5" xfId="18813"/>
    <cellStyle name="Обычный 3 12 45 4" xfId="18814"/>
    <cellStyle name="Обычный 3 12 45 4 2" xfId="18815"/>
    <cellStyle name="Обычный 3 12 45 4 2 2" xfId="18816"/>
    <cellStyle name="Обычный 3 12 45 4 2 2 2" xfId="18817"/>
    <cellStyle name="Обычный 3 12 45 4 2 2 2 2" xfId="18818"/>
    <cellStyle name="Обычный 3 12 45 4 2 2 3" xfId="18819"/>
    <cellStyle name="Обычный 3 12 45 4 2 3" xfId="18820"/>
    <cellStyle name="Обычный 3 12 45 4 2 3 2" xfId="18821"/>
    <cellStyle name="Обычный 3 12 45 4 2 4" xfId="18822"/>
    <cellStyle name="Обычный 3 12 45 4 3" xfId="18823"/>
    <cellStyle name="Обычный 3 12 45 4 3 2" xfId="18824"/>
    <cellStyle name="Обычный 3 12 45 4 3 2 2" xfId="18825"/>
    <cellStyle name="Обычный 3 12 45 4 3 3" xfId="18826"/>
    <cellStyle name="Обычный 3 12 45 4 4" xfId="18827"/>
    <cellStyle name="Обычный 3 12 45 4 4 2" xfId="18828"/>
    <cellStyle name="Обычный 3 12 45 4 5" xfId="18829"/>
    <cellStyle name="Обычный 3 12 45 5" xfId="18830"/>
    <cellStyle name="Обычный 3 12 45 5 2" xfId="18831"/>
    <cellStyle name="Обычный 3 12 45 5 2 2" xfId="18832"/>
    <cellStyle name="Обычный 3 12 45 5 2 2 2" xfId="18833"/>
    <cellStyle name="Обычный 3 12 45 5 2 3" xfId="18834"/>
    <cellStyle name="Обычный 3 12 45 5 3" xfId="18835"/>
    <cellStyle name="Обычный 3 12 45 5 3 2" xfId="18836"/>
    <cellStyle name="Обычный 3 12 45 5 4" xfId="18837"/>
    <cellStyle name="Обычный 3 12 45 6" xfId="18838"/>
    <cellStyle name="Обычный 3 12 45 6 2" xfId="18839"/>
    <cellStyle name="Обычный 3 12 45 6 2 2" xfId="18840"/>
    <cellStyle name="Обычный 3 12 45 6 3" xfId="18841"/>
    <cellStyle name="Обычный 3 12 45 7" xfId="18842"/>
    <cellStyle name="Обычный 3 12 45 7 2" xfId="18843"/>
    <cellStyle name="Обычный 3 12 45 8" xfId="18844"/>
    <cellStyle name="Обычный 3 12 46" xfId="18845"/>
    <cellStyle name="Обычный 3 12 46 2" xfId="18846"/>
    <cellStyle name="Обычный 3 12 46 2 2" xfId="18847"/>
    <cellStyle name="Обычный 3 12 46 2 2 2" xfId="18848"/>
    <cellStyle name="Обычный 3 12 46 2 2 2 2" xfId="18849"/>
    <cellStyle name="Обычный 3 12 46 2 2 2 2 2" xfId="18850"/>
    <cellStyle name="Обычный 3 12 46 2 2 2 2 2 2" xfId="18851"/>
    <cellStyle name="Обычный 3 12 46 2 2 2 2 3" xfId="18852"/>
    <cellStyle name="Обычный 3 12 46 2 2 2 3" xfId="18853"/>
    <cellStyle name="Обычный 3 12 46 2 2 2 3 2" xfId="18854"/>
    <cellStyle name="Обычный 3 12 46 2 2 2 4" xfId="18855"/>
    <cellStyle name="Обычный 3 12 46 2 2 3" xfId="18856"/>
    <cellStyle name="Обычный 3 12 46 2 2 3 2" xfId="18857"/>
    <cellStyle name="Обычный 3 12 46 2 2 3 2 2" xfId="18858"/>
    <cellStyle name="Обычный 3 12 46 2 2 3 3" xfId="18859"/>
    <cellStyle name="Обычный 3 12 46 2 2 4" xfId="18860"/>
    <cellStyle name="Обычный 3 12 46 2 2 4 2" xfId="18861"/>
    <cellStyle name="Обычный 3 12 46 2 2 5" xfId="18862"/>
    <cellStyle name="Обычный 3 12 46 2 3" xfId="18863"/>
    <cellStyle name="Обычный 3 12 46 2 3 2" xfId="18864"/>
    <cellStyle name="Обычный 3 12 46 2 3 2 2" xfId="18865"/>
    <cellStyle name="Обычный 3 12 46 2 3 2 2 2" xfId="18866"/>
    <cellStyle name="Обычный 3 12 46 2 3 2 2 2 2" xfId="18867"/>
    <cellStyle name="Обычный 3 12 46 2 3 2 2 3" xfId="18868"/>
    <cellStyle name="Обычный 3 12 46 2 3 2 3" xfId="18869"/>
    <cellStyle name="Обычный 3 12 46 2 3 2 3 2" xfId="18870"/>
    <cellStyle name="Обычный 3 12 46 2 3 2 4" xfId="18871"/>
    <cellStyle name="Обычный 3 12 46 2 3 3" xfId="18872"/>
    <cellStyle name="Обычный 3 12 46 2 3 3 2" xfId="18873"/>
    <cellStyle name="Обычный 3 12 46 2 3 3 2 2" xfId="18874"/>
    <cellStyle name="Обычный 3 12 46 2 3 3 3" xfId="18875"/>
    <cellStyle name="Обычный 3 12 46 2 3 4" xfId="18876"/>
    <cellStyle name="Обычный 3 12 46 2 3 4 2" xfId="18877"/>
    <cellStyle name="Обычный 3 12 46 2 3 5" xfId="18878"/>
    <cellStyle name="Обычный 3 12 46 2 4" xfId="18879"/>
    <cellStyle name="Обычный 3 12 46 2 4 2" xfId="18880"/>
    <cellStyle name="Обычный 3 12 46 2 4 2 2" xfId="18881"/>
    <cellStyle name="Обычный 3 12 46 2 4 2 2 2" xfId="18882"/>
    <cellStyle name="Обычный 3 12 46 2 4 2 3" xfId="18883"/>
    <cellStyle name="Обычный 3 12 46 2 4 3" xfId="18884"/>
    <cellStyle name="Обычный 3 12 46 2 4 3 2" xfId="18885"/>
    <cellStyle name="Обычный 3 12 46 2 4 4" xfId="18886"/>
    <cellStyle name="Обычный 3 12 46 2 5" xfId="18887"/>
    <cellStyle name="Обычный 3 12 46 2 5 2" xfId="18888"/>
    <cellStyle name="Обычный 3 12 46 2 5 2 2" xfId="18889"/>
    <cellStyle name="Обычный 3 12 46 2 5 3" xfId="18890"/>
    <cellStyle name="Обычный 3 12 46 2 6" xfId="18891"/>
    <cellStyle name="Обычный 3 12 46 2 6 2" xfId="18892"/>
    <cellStyle name="Обычный 3 12 46 2 7" xfId="18893"/>
    <cellStyle name="Обычный 3 12 46 3" xfId="18894"/>
    <cellStyle name="Обычный 3 12 46 3 2" xfId="18895"/>
    <cellStyle name="Обычный 3 12 46 3 2 2" xfId="18896"/>
    <cellStyle name="Обычный 3 12 46 3 2 2 2" xfId="18897"/>
    <cellStyle name="Обычный 3 12 46 3 2 2 2 2" xfId="18898"/>
    <cellStyle name="Обычный 3 12 46 3 2 2 3" xfId="18899"/>
    <cellStyle name="Обычный 3 12 46 3 2 3" xfId="18900"/>
    <cellStyle name="Обычный 3 12 46 3 2 3 2" xfId="18901"/>
    <cellStyle name="Обычный 3 12 46 3 2 4" xfId="18902"/>
    <cellStyle name="Обычный 3 12 46 3 3" xfId="18903"/>
    <cellStyle name="Обычный 3 12 46 3 3 2" xfId="18904"/>
    <cellStyle name="Обычный 3 12 46 3 3 2 2" xfId="18905"/>
    <cellStyle name="Обычный 3 12 46 3 3 3" xfId="18906"/>
    <cellStyle name="Обычный 3 12 46 3 4" xfId="18907"/>
    <cellStyle name="Обычный 3 12 46 3 4 2" xfId="18908"/>
    <cellStyle name="Обычный 3 12 46 3 5" xfId="18909"/>
    <cellStyle name="Обычный 3 12 46 4" xfId="18910"/>
    <cellStyle name="Обычный 3 12 46 4 2" xfId="18911"/>
    <cellStyle name="Обычный 3 12 46 4 2 2" xfId="18912"/>
    <cellStyle name="Обычный 3 12 46 4 2 2 2" xfId="18913"/>
    <cellStyle name="Обычный 3 12 46 4 2 2 2 2" xfId="18914"/>
    <cellStyle name="Обычный 3 12 46 4 2 2 3" xfId="18915"/>
    <cellStyle name="Обычный 3 12 46 4 2 3" xfId="18916"/>
    <cellStyle name="Обычный 3 12 46 4 2 3 2" xfId="18917"/>
    <cellStyle name="Обычный 3 12 46 4 2 4" xfId="18918"/>
    <cellStyle name="Обычный 3 12 46 4 3" xfId="18919"/>
    <cellStyle name="Обычный 3 12 46 4 3 2" xfId="18920"/>
    <cellStyle name="Обычный 3 12 46 4 3 2 2" xfId="18921"/>
    <cellStyle name="Обычный 3 12 46 4 3 3" xfId="18922"/>
    <cellStyle name="Обычный 3 12 46 4 4" xfId="18923"/>
    <cellStyle name="Обычный 3 12 46 4 4 2" xfId="18924"/>
    <cellStyle name="Обычный 3 12 46 4 5" xfId="18925"/>
    <cellStyle name="Обычный 3 12 46 5" xfId="18926"/>
    <cellStyle name="Обычный 3 12 46 5 2" xfId="18927"/>
    <cellStyle name="Обычный 3 12 46 5 2 2" xfId="18928"/>
    <cellStyle name="Обычный 3 12 46 5 2 2 2" xfId="18929"/>
    <cellStyle name="Обычный 3 12 46 5 2 3" xfId="18930"/>
    <cellStyle name="Обычный 3 12 46 5 3" xfId="18931"/>
    <cellStyle name="Обычный 3 12 46 5 3 2" xfId="18932"/>
    <cellStyle name="Обычный 3 12 46 5 4" xfId="18933"/>
    <cellStyle name="Обычный 3 12 46 6" xfId="18934"/>
    <cellStyle name="Обычный 3 12 46 6 2" xfId="18935"/>
    <cellStyle name="Обычный 3 12 46 6 2 2" xfId="18936"/>
    <cellStyle name="Обычный 3 12 46 6 3" xfId="18937"/>
    <cellStyle name="Обычный 3 12 46 7" xfId="18938"/>
    <cellStyle name="Обычный 3 12 46 7 2" xfId="18939"/>
    <cellStyle name="Обычный 3 12 46 8" xfId="18940"/>
    <cellStyle name="Обычный 3 12 47" xfId="18941"/>
    <cellStyle name="Обычный 3 12 47 2" xfId="18942"/>
    <cellStyle name="Обычный 3 12 47 2 2" xfId="18943"/>
    <cellStyle name="Обычный 3 12 47 2 2 2" xfId="18944"/>
    <cellStyle name="Обычный 3 12 47 2 2 2 2" xfId="18945"/>
    <cellStyle name="Обычный 3 12 47 2 2 2 2 2" xfId="18946"/>
    <cellStyle name="Обычный 3 12 47 2 2 2 2 2 2" xfId="18947"/>
    <cellStyle name="Обычный 3 12 47 2 2 2 2 3" xfId="18948"/>
    <cellStyle name="Обычный 3 12 47 2 2 2 3" xfId="18949"/>
    <cellStyle name="Обычный 3 12 47 2 2 2 3 2" xfId="18950"/>
    <cellStyle name="Обычный 3 12 47 2 2 2 4" xfId="18951"/>
    <cellStyle name="Обычный 3 12 47 2 2 3" xfId="18952"/>
    <cellStyle name="Обычный 3 12 47 2 2 3 2" xfId="18953"/>
    <cellStyle name="Обычный 3 12 47 2 2 3 2 2" xfId="18954"/>
    <cellStyle name="Обычный 3 12 47 2 2 3 3" xfId="18955"/>
    <cellStyle name="Обычный 3 12 47 2 2 4" xfId="18956"/>
    <cellStyle name="Обычный 3 12 47 2 2 4 2" xfId="18957"/>
    <cellStyle name="Обычный 3 12 47 2 2 5" xfId="18958"/>
    <cellStyle name="Обычный 3 12 47 2 3" xfId="18959"/>
    <cellStyle name="Обычный 3 12 47 2 3 2" xfId="18960"/>
    <cellStyle name="Обычный 3 12 47 2 3 2 2" xfId="18961"/>
    <cellStyle name="Обычный 3 12 47 2 3 2 2 2" xfId="18962"/>
    <cellStyle name="Обычный 3 12 47 2 3 2 2 2 2" xfId="18963"/>
    <cellStyle name="Обычный 3 12 47 2 3 2 2 3" xfId="18964"/>
    <cellStyle name="Обычный 3 12 47 2 3 2 3" xfId="18965"/>
    <cellStyle name="Обычный 3 12 47 2 3 2 3 2" xfId="18966"/>
    <cellStyle name="Обычный 3 12 47 2 3 2 4" xfId="18967"/>
    <cellStyle name="Обычный 3 12 47 2 3 3" xfId="18968"/>
    <cellStyle name="Обычный 3 12 47 2 3 3 2" xfId="18969"/>
    <cellStyle name="Обычный 3 12 47 2 3 3 2 2" xfId="18970"/>
    <cellStyle name="Обычный 3 12 47 2 3 3 3" xfId="18971"/>
    <cellStyle name="Обычный 3 12 47 2 3 4" xfId="18972"/>
    <cellStyle name="Обычный 3 12 47 2 3 4 2" xfId="18973"/>
    <cellStyle name="Обычный 3 12 47 2 3 5" xfId="18974"/>
    <cellStyle name="Обычный 3 12 47 2 4" xfId="18975"/>
    <cellStyle name="Обычный 3 12 47 2 4 2" xfId="18976"/>
    <cellStyle name="Обычный 3 12 47 2 4 2 2" xfId="18977"/>
    <cellStyle name="Обычный 3 12 47 2 4 2 2 2" xfId="18978"/>
    <cellStyle name="Обычный 3 12 47 2 4 2 3" xfId="18979"/>
    <cellStyle name="Обычный 3 12 47 2 4 3" xfId="18980"/>
    <cellStyle name="Обычный 3 12 47 2 4 3 2" xfId="18981"/>
    <cellStyle name="Обычный 3 12 47 2 4 4" xfId="18982"/>
    <cellStyle name="Обычный 3 12 47 2 5" xfId="18983"/>
    <cellStyle name="Обычный 3 12 47 2 5 2" xfId="18984"/>
    <cellStyle name="Обычный 3 12 47 2 5 2 2" xfId="18985"/>
    <cellStyle name="Обычный 3 12 47 2 5 3" xfId="18986"/>
    <cellStyle name="Обычный 3 12 47 2 6" xfId="18987"/>
    <cellStyle name="Обычный 3 12 47 2 6 2" xfId="18988"/>
    <cellStyle name="Обычный 3 12 47 2 7" xfId="18989"/>
    <cellStyle name="Обычный 3 12 47 3" xfId="18990"/>
    <cellStyle name="Обычный 3 12 47 3 2" xfId="18991"/>
    <cellStyle name="Обычный 3 12 47 3 2 2" xfId="18992"/>
    <cellStyle name="Обычный 3 12 47 3 2 2 2" xfId="18993"/>
    <cellStyle name="Обычный 3 12 47 3 2 2 2 2" xfId="18994"/>
    <cellStyle name="Обычный 3 12 47 3 2 2 3" xfId="18995"/>
    <cellStyle name="Обычный 3 12 47 3 2 3" xfId="18996"/>
    <cellStyle name="Обычный 3 12 47 3 2 3 2" xfId="18997"/>
    <cellStyle name="Обычный 3 12 47 3 2 4" xfId="18998"/>
    <cellStyle name="Обычный 3 12 47 3 3" xfId="18999"/>
    <cellStyle name="Обычный 3 12 47 3 3 2" xfId="19000"/>
    <cellStyle name="Обычный 3 12 47 3 3 2 2" xfId="19001"/>
    <cellStyle name="Обычный 3 12 47 3 3 3" xfId="19002"/>
    <cellStyle name="Обычный 3 12 47 3 4" xfId="19003"/>
    <cellStyle name="Обычный 3 12 47 3 4 2" xfId="19004"/>
    <cellStyle name="Обычный 3 12 47 3 5" xfId="19005"/>
    <cellStyle name="Обычный 3 12 47 4" xfId="19006"/>
    <cellStyle name="Обычный 3 12 47 4 2" xfId="19007"/>
    <cellStyle name="Обычный 3 12 47 4 2 2" xfId="19008"/>
    <cellStyle name="Обычный 3 12 47 4 2 2 2" xfId="19009"/>
    <cellStyle name="Обычный 3 12 47 4 2 2 2 2" xfId="19010"/>
    <cellStyle name="Обычный 3 12 47 4 2 2 3" xfId="19011"/>
    <cellStyle name="Обычный 3 12 47 4 2 3" xfId="19012"/>
    <cellStyle name="Обычный 3 12 47 4 2 3 2" xfId="19013"/>
    <cellStyle name="Обычный 3 12 47 4 2 4" xfId="19014"/>
    <cellStyle name="Обычный 3 12 47 4 3" xfId="19015"/>
    <cellStyle name="Обычный 3 12 47 4 3 2" xfId="19016"/>
    <cellStyle name="Обычный 3 12 47 4 3 2 2" xfId="19017"/>
    <cellStyle name="Обычный 3 12 47 4 3 3" xfId="19018"/>
    <cellStyle name="Обычный 3 12 47 4 4" xfId="19019"/>
    <cellStyle name="Обычный 3 12 47 4 4 2" xfId="19020"/>
    <cellStyle name="Обычный 3 12 47 4 5" xfId="19021"/>
    <cellStyle name="Обычный 3 12 47 5" xfId="19022"/>
    <cellStyle name="Обычный 3 12 47 5 2" xfId="19023"/>
    <cellStyle name="Обычный 3 12 47 5 2 2" xfId="19024"/>
    <cellStyle name="Обычный 3 12 47 5 2 2 2" xfId="19025"/>
    <cellStyle name="Обычный 3 12 47 5 2 3" xfId="19026"/>
    <cellStyle name="Обычный 3 12 47 5 3" xfId="19027"/>
    <cellStyle name="Обычный 3 12 47 5 3 2" xfId="19028"/>
    <cellStyle name="Обычный 3 12 47 5 4" xfId="19029"/>
    <cellStyle name="Обычный 3 12 47 6" xfId="19030"/>
    <cellStyle name="Обычный 3 12 47 6 2" xfId="19031"/>
    <cellStyle name="Обычный 3 12 47 6 2 2" xfId="19032"/>
    <cellStyle name="Обычный 3 12 47 6 3" xfId="19033"/>
    <cellStyle name="Обычный 3 12 47 7" xfId="19034"/>
    <cellStyle name="Обычный 3 12 47 7 2" xfId="19035"/>
    <cellStyle name="Обычный 3 12 47 8" xfId="19036"/>
    <cellStyle name="Обычный 3 12 48" xfId="19037"/>
    <cellStyle name="Обычный 3 12 48 2" xfId="19038"/>
    <cellStyle name="Обычный 3 12 48 2 2" xfId="19039"/>
    <cellStyle name="Обычный 3 12 48 2 2 2" xfId="19040"/>
    <cellStyle name="Обычный 3 12 48 2 2 2 2" xfId="19041"/>
    <cellStyle name="Обычный 3 12 48 2 2 2 2 2" xfId="19042"/>
    <cellStyle name="Обычный 3 12 48 2 2 2 3" xfId="19043"/>
    <cellStyle name="Обычный 3 12 48 2 2 3" xfId="19044"/>
    <cellStyle name="Обычный 3 12 48 2 2 3 2" xfId="19045"/>
    <cellStyle name="Обычный 3 12 48 2 2 4" xfId="19046"/>
    <cellStyle name="Обычный 3 12 48 2 3" xfId="19047"/>
    <cellStyle name="Обычный 3 12 48 2 3 2" xfId="19048"/>
    <cellStyle name="Обычный 3 12 48 2 3 2 2" xfId="19049"/>
    <cellStyle name="Обычный 3 12 48 2 3 3" xfId="19050"/>
    <cellStyle name="Обычный 3 12 48 2 4" xfId="19051"/>
    <cellStyle name="Обычный 3 12 48 2 4 2" xfId="19052"/>
    <cellStyle name="Обычный 3 12 48 2 5" xfId="19053"/>
    <cellStyle name="Обычный 3 12 48 3" xfId="19054"/>
    <cellStyle name="Обычный 3 12 48 3 2" xfId="19055"/>
    <cellStyle name="Обычный 3 12 48 3 2 2" xfId="19056"/>
    <cellStyle name="Обычный 3 12 48 3 2 2 2" xfId="19057"/>
    <cellStyle name="Обычный 3 12 48 3 2 2 2 2" xfId="19058"/>
    <cellStyle name="Обычный 3 12 48 3 2 2 3" xfId="19059"/>
    <cellStyle name="Обычный 3 12 48 3 2 3" xfId="19060"/>
    <cellStyle name="Обычный 3 12 48 3 2 3 2" xfId="19061"/>
    <cellStyle name="Обычный 3 12 48 3 2 4" xfId="19062"/>
    <cellStyle name="Обычный 3 12 48 3 3" xfId="19063"/>
    <cellStyle name="Обычный 3 12 48 3 3 2" xfId="19064"/>
    <cellStyle name="Обычный 3 12 48 3 3 2 2" xfId="19065"/>
    <cellStyle name="Обычный 3 12 48 3 3 3" xfId="19066"/>
    <cellStyle name="Обычный 3 12 48 3 4" xfId="19067"/>
    <cellStyle name="Обычный 3 12 48 3 4 2" xfId="19068"/>
    <cellStyle name="Обычный 3 12 48 3 5" xfId="19069"/>
    <cellStyle name="Обычный 3 12 48 4" xfId="19070"/>
    <cellStyle name="Обычный 3 12 48 4 2" xfId="19071"/>
    <cellStyle name="Обычный 3 12 48 4 2 2" xfId="19072"/>
    <cellStyle name="Обычный 3 12 48 4 2 2 2" xfId="19073"/>
    <cellStyle name="Обычный 3 12 48 4 2 3" xfId="19074"/>
    <cellStyle name="Обычный 3 12 48 4 3" xfId="19075"/>
    <cellStyle name="Обычный 3 12 48 4 3 2" xfId="19076"/>
    <cellStyle name="Обычный 3 12 48 4 4" xfId="19077"/>
    <cellStyle name="Обычный 3 12 48 5" xfId="19078"/>
    <cellStyle name="Обычный 3 12 48 5 2" xfId="19079"/>
    <cellStyle name="Обычный 3 12 48 5 2 2" xfId="19080"/>
    <cellStyle name="Обычный 3 12 48 5 3" xfId="19081"/>
    <cellStyle name="Обычный 3 12 48 6" xfId="19082"/>
    <cellStyle name="Обычный 3 12 48 6 2" xfId="19083"/>
    <cellStyle name="Обычный 3 12 48 7" xfId="19084"/>
    <cellStyle name="Обычный 3 12 49" xfId="19085"/>
    <cellStyle name="Обычный 3 12 49 2" xfId="19086"/>
    <cellStyle name="Обычный 3 12 49 2 2" xfId="19087"/>
    <cellStyle name="Обычный 3 12 49 2 2 2" xfId="19088"/>
    <cellStyle name="Обычный 3 12 49 2 2 2 2" xfId="19089"/>
    <cellStyle name="Обычный 3 12 49 2 2 3" xfId="19090"/>
    <cellStyle name="Обычный 3 12 49 2 3" xfId="19091"/>
    <cellStyle name="Обычный 3 12 49 2 3 2" xfId="19092"/>
    <cellStyle name="Обычный 3 12 49 2 4" xfId="19093"/>
    <cellStyle name="Обычный 3 12 49 3" xfId="19094"/>
    <cellStyle name="Обычный 3 12 49 3 2" xfId="19095"/>
    <cellStyle name="Обычный 3 12 49 3 2 2" xfId="19096"/>
    <cellStyle name="Обычный 3 12 49 3 3" xfId="19097"/>
    <cellStyle name="Обычный 3 12 49 4" xfId="19098"/>
    <cellStyle name="Обычный 3 12 49 4 2" xfId="19099"/>
    <cellStyle name="Обычный 3 12 49 5" xfId="19100"/>
    <cellStyle name="Обычный 3 12 5" xfId="19101"/>
    <cellStyle name="Обычный 3 12 5 2" xfId="19102"/>
    <cellStyle name="Обычный 3 12 5 2 2" xfId="19103"/>
    <cellStyle name="Обычный 3 12 5 2 2 2" xfId="19104"/>
    <cellStyle name="Обычный 3 12 5 2 2 2 2" xfId="19105"/>
    <cellStyle name="Обычный 3 12 5 2 2 2 2 2" xfId="19106"/>
    <cellStyle name="Обычный 3 12 5 2 2 2 2 2 2" xfId="19107"/>
    <cellStyle name="Обычный 3 12 5 2 2 2 2 3" xfId="19108"/>
    <cellStyle name="Обычный 3 12 5 2 2 2 3" xfId="19109"/>
    <cellStyle name="Обычный 3 12 5 2 2 2 3 2" xfId="19110"/>
    <cellStyle name="Обычный 3 12 5 2 2 2 4" xfId="19111"/>
    <cellStyle name="Обычный 3 12 5 2 2 3" xfId="19112"/>
    <cellStyle name="Обычный 3 12 5 2 2 3 2" xfId="19113"/>
    <cellStyle name="Обычный 3 12 5 2 2 3 2 2" xfId="19114"/>
    <cellStyle name="Обычный 3 12 5 2 2 3 3" xfId="19115"/>
    <cellStyle name="Обычный 3 12 5 2 2 4" xfId="19116"/>
    <cellStyle name="Обычный 3 12 5 2 2 4 2" xfId="19117"/>
    <cellStyle name="Обычный 3 12 5 2 2 5" xfId="19118"/>
    <cellStyle name="Обычный 3 12 5 2 3" xfId="19119"/>
    <cellStyle name="Обычный 3 12 5 2 3 2" xfId="19120"/>
    <cellStyle name="Обычный 3 12 5 2 3 2 2" xfId="19121"/>
    <cellStyle name="Обычный 3 12 5 2 3 2 2 2" xfId="19122"/>
    <cellStyle name="Обычный 3 12 5 2 3 2 2 2 2" xfId="19123"/>
    <cellStyle name="Обычный 3 12 5 2 3 2 2 3" xfId="19124"/>
    <cellStyle name="Обычный 3 12 5 2 3 2 3" xfId="19125"/>
    <cellStyle name="Обычный 3 12 5 2 3 2 3 2" xfId="19126"/>
    <cellStyle name="Обычный 3 12 5 2 3 2 4" xfId="19127"/>
    <cellStyle name="Обычный 3 12 5 2 3 3" xfId="19128"/>
    <cellStyle name="Обычный 3 12 5 2 3 3 2" xfId="19129"/>
    <cellStyle name="Обычный 3 12 5 2 3 3 2 2" xfId="19130"/>
    <cellStyle name="Обычный 3 12 5 2 3 3 3" xfId="19131"/>
    <cellStyle name="Обычный 3 12 5 2 3 4" xfId="19132"/>
    <cellStyle name="Обычный 3 12 5 2 3 4 2" xfId="19133"/>
    <cellStyle name="Обычный 3 12 5 2 3 5" xfId="19134"/>
    <cellStyle name="Обычный 3 12 5 2 4" xfId="19135"/>
    <cellStyle name="Обычный 3 12 5 2 4 2" xfId="19136"/>
    <cellStyle name="Обычный 3 12 5 2 4 2 2" xfId="19137"/>
    <cellStyle name="Обычный 3 12 5 2 4 2 2 2" xfId="19138"/>
    <cellStyle name="Обычный 3 12 5 2 4 2 3" xfId="19139"/>
    <cellStyle name="Обычный 3 12 5 2 4 3" xfId="19140"/>
    <cellStyle name="Обычный 3 12 5 2 4 3 2" xfId="19141"/>
    <cellStyle name="Обычный 3 12 5 2 4 4" xfId="19142"/>
    <cellStyle name="Обычный 3 12 5 2 5" xfId="19143"/>
    <cellStyle name="Обычный 3 12 5 2 5 2" xfId="19144"/>
    <cellStyle name="Обычный 3 12 5 2 5 2 2" xfId="19145"/>
    <cellStyle name="Обычный 3 12 5 2 5 3" xfId="19146"/>
    <cellStyle name="Обычный 3 12 5 2 6" xfId="19147"/>
    <cellStyle name="Обычный 3 12 5 2 6 2" xfId="19148"/>
    <cellStyle name="Обычный 3 12 5 2 7" xfId="19149"/>
    <cellStyle name="Обычный 3 12 5 3" xfId="19150"/>
    <cellStyle name="Обычный 3 12 5 3 2" xfId="19151"/>
    <cellStyle name="Обычный 3 12 5 3 2 2" xfId="19152"/>
    <cellStyle name="Обычный 3 12 5 3 2 2 2" xfId="19153"/>
    <cellStyle name="Обычный 3 12 5 3 2 2 2 2" xfId="19154"/>
    <cellStyle name="Обычный 3 12 5 3 2 2 3" xfId="19155"/>
    <cellStyle name="Обычный 3 12 5 3 2 3" xfId="19156"/>
    <cellStyle name="Обычный 3 12 5 3 2 3 2" xfId="19157"/>
    <cellStyle name="Обычный 3 12 5 3 2 4" xfId="19158"/>
    <cellStyle name="Обычный 3 12 5 3 3" xfId="19159"/>
    <cellStyle name="Обычный 3 12 5 3 3 2" xfId="19160"/>
    <cellStyle name="Обычный 3 12 5 3 3 2 2" xfId="19161"/>
    <cellStyle name="Обычный 3 12 5 3 3 3" xfId="19162"/>
    <cellStyle name="Обычный 3 12 5 3 4" xfId="19163"/>
    <cellStyle name="Обычный 3 12 5 3 4 2" xfId="19164"/>
    <cellStyle name="Обычный 3 12 5 3 5" xfId="19165"/>
    <cellStyle name="Обычный 3 12 5 4" xfId="19166"/>
    <cellStyle name="Обычный 3 12 5 4 2" xfId="19167"/>
    <cellStyle name="Обычный 3 12 5 4 2 2" xfId="19168"/>
    <cellStyle name="Обычный 3 12 5 4 2 2 2" xfId="19169"/>
    <cellStyle name="Обычный 3 12 5 4 2 2 2 2" xfId="19170"/>
    <cellStyle name="Обычный 3 12 5 4 2 2 3" xfId="19171"/>
    <cellStyle name="Обычный 3 12 5 4 2 3" xfId="19172"/>
    <cellStyle name="Обычный 3 12 5 4 2 3 2" xfId="19173"/>
    <cellStyle name="Обычный 3 12 5 4 2 4" xfId="19174"/>
    <cellStyle name="Обычный 3 12 5 4 3" xfId="19175"/>
    <cellStyle name="Обычный 3 12 5 4 3 2" xfId="19176"/>
    <cellStyle name="Обычный 3 12 5 4 3 2 2" xfId="19177"/>
    <cellStyle name="Обычный 3 12 5 4 3 3" xfId="19178"/>
    <cellStyle name="Обычный 3 12 5 4 4" xfId="19179"/>
    <cellStyle name="Обычный 3 12 5 4 4 2" xfId="19180"/>
    <cellStyle name="Обычный 3 12 5 4 5" xfId="19181"/>
    <cellStyle name="Обычный 3 12 5 5" xfId="19182"/>
    <cellStyle name="Обычный 3 12 5 5 2" xfId="19183"/>
    <cellStyle name="Обычный 3 12 5 5 2 2" xfId="19184"/>
    <cellStyle name="Обычный 3 12 5 5 2 2 2" xfId="19185"/>
    <cellStyle name="Обычный 3 12 5 5 2 3" xfId="19186"/>
    <cellStyle name="Обычный 3 12 5 5 3" xfId="19187"/>
    <cellStyle name="Обычный 3 12 5 5 3 2" xfId="19188"/>
    <cellStyle name="Обычный 3 12 5 5 4" xfId="19189"/>
    <cellStyle name="Обычный 3 12 5 6" xfId="19190"/>
    <cellStyle name="Обычный 3 12 5 6 2" xfId="19191"/>
    <cellStyle name="Обычный 3 12 5 6 2 2" xfId="19192"/>
    <cellStyle name="Обычный 3 12 5 6 3" xfId="19193"/>
    <cellStyle name="Обычный 3 12 5 7" xfId="19194"/>
    <cellStyle name="Обычный 3 12 5 7 2" xfId="19195"/>
    <cellStyle name="Обычный 3 12 5 8" xfId="19196"/>
    <cellStyle name="Обычный 3 12 50" xfId="19197"/>
    <cellStyle name="Обычный 3 12 50 2" xfId="19198"/>
    <cellStyle name="Обычный 3 12 50 2 2" xfId="19199"/>
    <cellStyle name="Обычный 3 12 50 2 2 2" xfId="19200"/>
    <cellStyle name="Обычный 3 12 50 2 2 2 2" xfId="19201"/>
    <cellStyle name="Обычный 3 12 50 2 2 3" xfId="19202"/>
    <cellStyle name="Обычный 3 12 50 2 3" xfId="19203"/>
    <cellStyle name="Обычный 3 12 50 2 3 2" xfId="19204"/>
    <cellStyle name="Обычный 3 12 50 2 4" xfId="19205"/>
    <cellStyle name="Обычный 3 12 50 3" xfId="19206"/>
    <cellStyle name="Обычный 3 12 50 3 2" xfId="19207"/>
    <cellStyle name="Обычный 3 12 50 3 2 2" xfId="19208"/>
    <cellStyle name="Обычный 3 12 50 3 3" xfId="19209"/>
    <cellStyle name="Обычный 3 12 50 4" xfId="19210"/>
    <cellStyle name="Обычный 3 12 50 4 2" xfId="19211"/>
    <cellStyle name="Обычный 3 12 50 5" xfId="19212"/>
    <cellStyle name="Обычный 3 12 51" xfId="19213"/>
    <cellStyle name="Обычный 3 12 51 2" xfId="19214"/>
    <cellStyle name="Обычный 3 12 51 2 2" xfId="19215"/>
    <cellStyle name="Обычный 3 12 51 2 2 2" xfId="19216"/>
    <cellStyle name="Обычный 3 12 51 2 3" xfId="19217"/>
    <cellStyle name="Обычный 3 12 51 3" xfId="19218"/>
    <cellStyle name="Обычный 3 12 51 3 2" xfId="19219"/>
    <cellStyle name="Обычный 3 12 51 4" xfId="19220"/>
    <cellStyle name="Обычный 3 12 52" xfId="19221"/>
    <cellStyle name="Обычный 3 12 52 2" xfId="19222"/>
    <cellStyle name="Обычный 3 12 52 2 2" xfId="19223"/>
    <cellStyle name="Обычный 3 12 52 3" xfId="19224"/>
    <cellStyle name="Обычный 3 12 53" xfId="19225"/>
    <cellStyle name="Обычный 3 12 53 2" xfId="19226"/>
    <cellStyle name="Обычный 3 12 54" xfId="19227"/>
    <cellStyle name="Обычный 3 12 6" xfId="19228"/>
    <cellStyle name="Обычный 3 12 6 2" xfId="19229"/>
    <cellStyle name="Обычный 3 12 6 2 2" xfId="19230"/>
    <cellStyle name="Обычный 3 12 6 2 2 2" xfId="19231"/>
    <cellStyle name="Обычный 3 12 6 2 2 2 2" xfId="19232"/>
    <cellStyle name="Обычный 3 12 6 2 2 2 2 2" xfId="19233"/>
    <cellStyle name="Обычный 3 12 6 2 2 2 2 2 2" xfId="19234"/>
    <cellStyle name="Обычный 3 12 6 2 2 2 2 3" xfId="19235"/>
    <cellStyle name="Обычный 3 12 6 2 2 2 3" xfId="19236"/>
    <cellStyle name="Обычный 3 12 6 2 2 2 3 2" xfId="19237"/>
    <cellStyle name="Обычный 3 12 6 2 2 2 4" xfId="19238"/>
    <cellStyle name="Обычный 3 12 6 2 2 3" xfId="19239"/>
    <cellStyle name="Обычный 3 12 6 2 2 3 2" xfId="19240"/>
    <cellStyle name="Обычный 3 12 6 2 2 3 2 2" xfId="19241"/>
    <cellStyle name="Обычный 3 12 6 2 2 3 3" xfId="19242"/>
    <cellStyle name="Обычный 3 12 6 2 2 4" xfId="19243"/>
    <cellStyle name="Обычный 3 12 6 2 2 4 2" xfId="19244"/>
    <cellStyle name="Обычный 3 12 6 2 2 5" xfId="19245"/>
    <cellStyle name="Обычный 3 12 6 2 3" xfId="19246"/>
    <cellStyle name="Обычный 3 12 6 2 3 2" xfId="19247"/>
    <cellStyle name="Обычный 3 12 6 2 3 2 2" xfId="19248"/>
    <cellStyle name="Обычный 3 12 6 2 3 2 2 2" xfId="19249"/>
    <cellStyle name="Обычный 3 12 6 2 3 2 2 2 2" xfId="19250"/>
    <cellStyle name="Обычный 3 12 6 2 3 2 2 3" xfId="19251"/>
    <cellStyle name="Обычный 3 12 6 2 3 2 3" xfId="19252"/>
    <cellStyle name="Обычный 3 12 6 2 3 2 3 2" xfId="19253"/>
    <cellStyle name="Обычный 3 12 6 2 3 2 4" xfId="19254"/>
    <cellStyle name="Обычный 3 12 6 2 3 3" xfId="19255"/>
    <cellStyle name="Обычный 3 12 6 2 3 3 2" xfId="19256"/>
    <cellStyle name="Обычный 3 12 6 2 3 3 2 2" xfId="19257"/>
    <cellStyle name="Обычный 3 12 6 2 3 3 3" xfId="19258"/>
    <cellStyle name="Обычный 3 12 6 2 3 4" xfId="19259"/>
    <cellStyle name="Обычный 3 12 6 2 3 4 2" xfId="19260"/>
    <cellStyle name="Обычный 3 12 6 2 3 5" xfId="19261"/>
    <cellStyle name="Обычный 3 12 6 2 4" xfId="19262"/>
    <cellStyle name="Обычный 3 12 6 2 4 2" xfId="19263"/>
    <cellStyle name="Обычный 3 12 6 2 4 2 2" xfId="19264"/>
    <cellStyle name="Обычный 3 12 6 2 4 2 2 2" xfId="19265"/>
    <cellStyle name="Обычный 3 12 6 2 4 2 3" xfId="19266"/>
    <cellStyle name="Обычный 3 12 6 2 4 3" xfId="19267"/>
    <cellStyle name="Обычный 3 12 6 2 4 3 2" xfId="19268"/>
    <cellStyle name="Обычный 3 12 6 2 4 4" xfId="19269"/>
    <cellStyle name="Обычный 3 12 6 2 5" xfId="19270"/>
    <cellStyle name="Обычный 3 12 6 2 5 2" xfId="19271"/>
    <cellStyle name="Обычный 3 12 6 2 5 2 2" xfId="19272"/>
    <cellStyle name="Обычный 3 12 6 2 5 3" xfId="19273"/>
    <cellStyle name="Обычный 3 12 6 2 6" xfId="19274"/>
    <cellStyle name="Обычный 3 12 6 2 6 2" xfId="19275"/>
    <cellStyle name="Обычный 3 12 6 2 7" xfId="19276"/>
    <cellStyle name="Обычный 3 12 6 3" xfId="19277"/>
    <cellStyle name="Обычный 3 12 6 3 2" xfId="19278"/>
    <cellStyle name="Обычный 3 12 6 3 2 2" xfId="19279"/>
    <cellStyle name="Обычный 3 12 6 3 2 2 2" xfId="19280"/>
    <cellStyle name="Обычный 3 12 6 3 2 2 2 2" xfId="19281"/>
    <cellStyle name="Обычный 3 12 6 3 2 2 3" xfId="19282"/>
    <cellStyle name="Обычный 3 12 6 3 2 3" xfId="19283"/>
    <cellStyle name="Обычный 3 12 6 3 2 3 2" xfId="19284"/>
    <cellStyle name="Обычный 3 12 6 3 2 4" xfId="19285"/>
    <cellStyle name="Обычный 3 12 6 3 3" xfId="19286"/>
    <cellStyle name="Обычный 3 12 6 3 3 2" xfId="19287"/>
    <cellStyle name="Обычный 3 12 6 3 3 2 2" xfId="19288"/>
    <cellStyle name="Обычный 3 12 6 3 3 3" xfId="19289"/>
    <cellStyle name="Обычный 3 12 6 3 4" xfId="19290"/>
    <cellStyle name="Обычный 3 12 6 3 4 2" xfId="19291"/>
    <cellStyle name="Обычный 3 12 6 3 5" xfId="19292"/>
    <cellStyle name="Обычный 3 12 6 4" xfId="19293"/>
    <cellStyle name="Обычный 3 12 6 4 2" xfId="19294"/>
    <cellStyle name="Обычный 3 12 6 4 2 2" xfId="19295"/>
    <cellStyle name="Обычный 3 12 6 4 2 2 2" xfId="19296"/>
    <cellStyle name="Обычный 3 12 6 4 2 2 2 2" xfId="19297"/>
    <cellStyle name="Обычный 3 12 6 4 2 2 3" xfId="19298"/>
    <cellStyle name="Обычный 3 12 6 4 2 3" xfId="19299"/>
    <cellStyle name="Обычный 3 12 6 4 2 3 2" xfId="19300"/>
    <cellStyle name="Обычный 3 12 6 4 2 4" xfId="19301"/>
    <cellStyle name="Обычный 3 12 6 4 3" xfId="19302"/>
    <cellStyle name="Обычный 3 12 6 4 3 2" xfId="19303"/>
    <cellStyle name="Обычный 3 12 6 4 3 2 2" xfId="19304"/>
    <cellStyle name="Обычный 3 12 6 4 3 3" xfId="19305"/>
    <cellStyle name="Обычный 3 12 6 4 4" xfId="19306"/>
    <cellStyle name="Обычный 3 12 6 4 4 2" xfId="19307"/>
    <cellStyle name="Обычный 3 12 6 4 5" xfId="19308"/>
    <cellStyle name="Обычный 3 12 6 5" xfId="19309"/>
    <cellStyle name="Обычный 3 12 6 5 2" xfId="19310"/>
    <cellStyle name="Обычный 3 12 6 5 2 2" xfId="19311"/>
    <cellStyle name="Обычный 3 12 6 5 2 2 2" xfId="19312"/>
    <cellStyle name="Обычный 3 12 6 5 2 3" xfId="19313"/>
    <cellStyle name="Обычный 3 12 6 5 3" xfId="19314"/>
    <cellStyle name="Обычный 3 12 6 5 3 2" xfId="19315"/>
    <cellStyle name="Обычный 3 12 6 5 4" xfId="19316"/>
    <cellStyle name="Обычный 3 12 6 6" xfId="19317"/>
    <cellStyle name="Обычный 3 12 6 6 2" xfId="19318"/>
    <cellStyle name="Обычный 3 12 6 6 2 2" xfId="19319"/>
    <cellStyle name="Обычный 3 12 6 6 3" xfId="19320"/>
    <cellStyle name="Обычный 3 12 6 7" xfId="19321"/>
    <cellStyle name="Обычный 3 12 6 7 2" xfId="19322"/>
    <cellStyle name="Обычный 3 12 6 8" xfId="19323"/>
    <cellStyle name="Обычный 3 12 7" xfId="19324"/>
    <cellStyle name="Обычный 3 12 7 2" xfId="19325"/>
    <cellStyle name="Обычный 3 12 7 2 2" xfId="19326"/>
    <cellStyle name="Обычный 3 12 7 2 2 2" xfId="19327"/>
    <cellStyle name="Обычный 3 12 7 2 2 2 2" xfId="19328"/>
    <cellStyle name="Обычный 3 12 7 2 2 2 2 2" xfId="19329"/>
    <cellStyle name="Обычный 3 12 7 2 2 2 2 2 2" xfId="19330"/>
    <cellStyle name="Обычный 3 12 7 2 2 2 2 3" xfId="19331"/>
    <cellStyle name="Обычный 3 12 7 2 2 2 3" xfId="19332"/>
    <cellStyle name="Обычный 3 12 7 2 2 2 3 2" xfId="19333"/>
    <cellStyle name="Обычный 3 12 7 2 2 2 4" xfId="19334"/>
    <cellStyle name="Обычный 3 12 7 2 2 3" xfId="19335"/>
    <cellStyle name="Обычный 3 12 7 2 2 3 2" xfId="19336"/>
    <cellStyle name="Обычный 3 12 7 2 2 3 2 2" xfId="19337"/>
    <cellStyle name="Обычный 3 12 7 2 2 3 3" xfId="19338"/>
    <cellStyle name="Обычный 3 12 7 2 2 4" xfId="19339"/>
    <cellStyle name="Обычный 3 12 7 2 2 4 2" xfId="19340"/>
    <cellStyle name="Обычный 3 12 7 2 2 5" xfId="19341"/>
    <cellStyle name="Обычный 3 12 7 2 3" xfId="19342"/>
    <cellStyle name="Обычный 3 12 7 2 3 2" xfId="19343"/>
    <cellStyle name="Обычный 3 12 7 2 3 2 2" xfId="19344"/>
    <cellStyle name="Обычный 3 12 7 2 3 2 2 2" xfId="19345"/>
    <cellStyle name="Обычный 3 12 7 2 3 2 2 2 2" xfId="19346"/>
    <cellStyle name="Обычный 3 12 7 2 3 2 2 3" xfId="19347"/>
    <cellStyle name="Обычный 3 12 7 2 3 2 3" xfId="19348"/>
    <cellStyle name="Обычный 3 12 7 2 3 2 3 2" xfId="19349"/>
    <cellStyle name="Обычный 3 12 7 2 3 2 4" xfId="19350"/>
    <cellStyle name="Обычный 3 12 7 2 3 3" xfId="19351"/>
    <cellStyle name="Обычный 3 12 7 2 3 3 2" xfId="19352"/>
    <cellStyle name="Обычный 3 12 7 2 3 3 2 2" xfId="19353"/>
    <cellStyle name="Обычный 3 12 7 2 3 3 3" xfId="19354"/>
    <cellStyle name="Обычный 3 12 7 2 3 4" xfId="19355"/>
    <cellStyle name="Обычный 3 12 7 2 3 4 2" xfId="19356"/>
    <cellStyle name="Обычный 3 12 7 2 3 5" xfId="19357"/>
    <cellStyle name="Обычный 3 12 7 2 4" xfId="19358"/>
    <cellStyle name="Обычный 3 12 7 2 4 2" xfId="19359"/>
    <cellStyle name="Обычный 3 12 7 2 4 2 2" xfId="19360"/>
    <cellStyle name="Обычный 3 12 7 2 4 2 2 2" xfId="19361"/>
    <cellStyle name="Обычный 3 12 7 2 4 2 3" xfId="19362"/>
    <cellStyle name="Обычный 3 12 7 2 4 3" xfId="19363"/>
    <cellStyle name="Обычный 3 12 7 2 4 3 2" xfId="19364"/>
    <cellStyle name="Обычный 3 12 7 2 4 4" xfId="19365"/>
    <cellStyle name="Обычный 3 12 7 2 5" xfId="19366"/>
    <cellStyle name="Обычный 3 12 7 2 5 2" xfId="19367"/>
    <cellStyle name="Обычный 3 12 7 2 5 2 2" xfId="19368"/>
    <cellStyle name="Обычный 3 12 7 2 5 3" xfId="19369"/>
    <cellStyle name="Обычный 3 12 7 2 6" xfId="19370"/>
    <cellStyle name="Обычный 3 12 7 2 6 2" xfId="19371"/>
    <cellStyle name="Обычный 3 12 7 2 7" xfId="19372"/>
    <cellStyle name="Обычный 3 12 7 3" xfId="19373"/>
    <cellStyle name="Обычный 3 12 7 3 2" xfId="19374"/>
    <cellStyle name="Обычный 3 12 7 3 2 2" xfId="19375"/>
    <cellStyle name="Обычный 3 12 7 3 2 2 2" xfId="19376"/>
    <cellStyle name="Обычный 3 12 7 3 2 2 2 2" xfId="19377"/>
    <cellStyle name="Обычный 3 12 7 3 2 2 3" xfId="19378"/>
    <cellStyle name="Обычный 3 12 7 3 2 3" xfId="19379"/>
    <cellStyle name="Обычный 3 12 7 3 2 3 2" xfId="19380"/>
    <cellStyle name="Обычный 3 12 7 3 2 4" xfId="19381"/>
    <cellStyle name="Обычный 3 12 7 3 3" xfId="19382"/>
    <cellStyle name="Обычный 3 12 7 3 3 2" xfId="19383"/>
    <cellStyle name="Обычный 3 12 7 3 3 2 2" xfId="19384"/>
    <cellStyle name="Обычный 3 12 7 3 3 3" xfId="19385"/>
    <cellStyle name="Обычный 3 12 7 3 4" xfId="19386"/>
    <cellStyle name="Обычный 3 12 7 3 4 2" xfId="19387"/>
    <cellStyle name="Обычный 3 12 7 3 5" xfId="19388"/>
    <cellStyle name="Обычный 3 12 7 4" xfId="19389"/>
    <cellStyle name="Обычный 3 12 7 4 2" xfId="19390"/>
    <cellStyle name="Обычный 3 12 7 4 2 2" xfId="19391"/>
    <cellStyle name="Обычный 3 12 7 4 2 2 2" xfId="19392"/>
    <cellStyle name="Обычный 3 12 7 4 2 2 2 2" xfId="19393"/>
    <cellStyle name="Обычный 3 12 7 4 2 2 3" xfId="19394"/>
    <cellStyle name="Обычный 3 12 7 4 2 3" xfId="19395"/>
    <cellStyle name="Обычный 3 12 7 4 2 3 2" xfId="19396"/>
    <cellStyle name="Обычный 3 12 7 4 2 4" xfId="19397"/>
    <cellStyle name="Обычный 3 12 7 4 3" xfId="19398"/>
    <cellStyle name="Обычный 3 12 7 4 3 2" xfId="19399"/>
    <cellStyle name="Обычный 3 12 7 4 3 2 2" xfId="19400"/>
    <cellStyle name="Обычный 3 12 7 4 3 3" xfId="19401"/>
    <cellStyle name="Обычный 3 12 7 4 4" xfId="19402"/>
    <cellStyle name="Обычный 3 12 7 4 4 2" xfId="19403"/>
    <cellStyle name="Обычный 3 12 7 4 5" xfId="19404"/>
    <cellStyle name="Обычный 3 12 7 5" xfId="19405"/>
    <cellStyle name="Обычный 3 12 7 5 2" xfId="19406"/>
    <cellStyle name="Обычный 3 12 7 5 2 2" xfId="19407"/>
    <cellStyle name="Обычный 3 12 7 5 2 2 2" xfId="19408"/>
    <cellStyle name="Обычный 3 12 7 5 2 3" xfId="19409"/>
    <cellStyle name="Обычный 3 12 7 5 3" xfId="19410"/>
    <cellStyle name="Обычный 3 12 7 5 3 2" xfId="19411"/>
    <cellStyle name="Обычный 3 12 7 5 4" xfId="19412"/>
    <cellStyle name="Обычный 3 12 7 6" xfId="19413"/>
    <cellStyle name="Обычный 3 12 7 6 2" xfId="19414"/>
    <cellStyle name="Обычный 3 12 7 6 2 2" xfId="19415"/>
    <cellStyle name="Обычный 3 12 7 6 3" xfId="19416"/>
    <cellStyle name="Обычный 3 12 7 7" xfId="19417"/>
    <cellStyle name="Обычный 3 12 7 7 2" xfId="19418"/>
    <cellStyle name="Обычный 3 12 7 8" xfId="19419"/>
    <cellStyle name="Обычный 3 12 8" xfId="19420"/>
    <cellStyle name="Обычный 3 12 8 2" xfId="19421"/>
    <cellStyle name="Обычный 3 12 8 2 2" xfId="19422"/>
    <cellStyle name="Обычный 3 12 8 2 2 2" xfId="19423"/>
    <cellStyle name="Обычный 3 12 8 2 2 2 2" xfId="19424"/>
    <cellStyle name="Обычный 3 12 8 2 2 2 2 2" xfId="19425"/>
    <cellStyle name="Обычный 3 12 8 2 2 2 2 2 2" xfId="19426"/>
    <cellStyle name="Обычный 3 12 8 2 2 2 2 3" xfId="19427"/>
    <cellStyle name="Обычный 3 12 8 2 2 2 3" xfId="19428"/>
    <cellStyle name="Обычный 3 12 8 2 2 2 3 2" xfId="19429"/>
    <cellStyle name="Обычный 3 12 8 2 2 2 4" xfId="19430"/>
    <cellStyle name="Обычный 3 12 8 2 2 3" xfId="19431"/>
    <cellStyle name="Обычный 3 12 8 2 2 3 2" xfId="19432"/>
    <cellStyle name="Обычный 3 12 8 2 2 3 2 2" xfId="19433"/>
    <cellStyle name="Обычный 3 12 8 2 2 3 3" xfId="19434"/>
    <cellStyle name="Обычный 3 12 8 2 2 4" xfId="19435"/>
    <cellStyle name="Обычный 3 12 8 2 2 4 2" xfId="19436"/>
    <cellStyle name="Обычный 3 12 8 2 2 5" xfId="19437"/>
    <cellStyle name="Обычный 3 12 8 2 3" xfId="19438"/>
    <cellStyle name="Обычный 3 12 8 2 3 2" xfId="19439"/>
    <cellStyle name="Обычный 3 12 8 2 3 2 2" xfId="19440"/>
    <cellStyle name="Обычный 3 12 8 2 3 2 2 2" xfId="19441"/>
    <cellStyle name="Обычный 3 12 8 2 3 2 2 2 2" xfId="19442"/>
    <cellStyle name="Обычный 3 12 8 2 3 2 2 3" xfId="19443"/>
    <cellStyle name="Обычный 3 12 8 2 3 2 3" xfId="19444"/>
    <cellStyle name="Обычный 3 12 8 2 3 2 3 2" xfId="19445"/>
    <cellStyle name="Обычный 3 12 8 2 3 2 4" xfId="19446"/>
    <cellStyle name="Обычный 3 12 8 2 3 3" xfId="19447"/>
    <cellStyle name="Обычный 3 12 8 2 3 3 2" xfId="19448"/>
    <cellStyle name="Обычный 3 12 8 2 3 3 2 2" xfId="19449"/>
    <cellStyle name="Обычный 3 12 8 2 3 3 3" xfId="19450"/>
    <cellStyle name="Обычный 3 12 8 2 3 4" xfId="19451"/>
    <cellStyle name="Обычный 3 12 8 2 3 4 2" xfId="19452"/>
    <cellStyle name="Обычный 3 12 8 2 3 5" xfId="19453"/>
    <cellStyle name="Обычный 3 12 8 2 4" xfId="19454"/>
    <cellStyle name="Обычный 3 12 8 2 4 2" xfId="19455"/>
    <cellStyle name="Обычный 3 12 8 2 4 2 2" xfId="19456"/>
    <cellStyle name="Обычный 3 12 8 2 4 2 2 2" xfId="19457"/>
    <cellStyle name="Обычный 3 12 8 2 4 2 3" xfId="19458"/>
    <cellStyle name="Обычный 3 12 8 2 4 3" xfId="19459"/>
    <cellStyle name="Обычный 3 12 8 2 4 3 2" xfId="19460"/>
    <cellStyle name="Обычный 3 12 8 2 4 4" xfId="19461"/>
    <cellStyle name="Обычный 3 12 8 2 5" xfId="19462"/>
    <cellStyle name="Обычный 3 12 8 2 5 2" xfId="19463"/>
    <cellStyle name="Обычный 3 12 8 2 5 2 2" xfId="19464"/>
    <cellStyle name="Обычный 3 12 8 2 5 3" xfId="19465"/>
    <cellStyle name="Обычный 3 12 8 2 6" xfId="19466"/>
    <cellStyle name="Обычный 3 12 8 2 6 2" xfId="19467"/>
    <cellStyle name="Обычный 3 12 8 2 7" xfId="19468"/>
    <cellStyle name="Обычный 3 12 8 3" xfId="19469"/>
    <cellStyle name="Обычный 3 12 8 3 2" xfId="19470"/>
    <cellStyle name="Обычный 3 12 8 3 2 2" xfId="19471"/>
    <cellStyle name="Обычный 3 12 8 3 2 2 2" xfId="19472"/>
    <cellStyle name="Обычный 3 12 8 3 2 2 2 2" xfId="19473"/>
    <cellStyle name="Обычный 3 12 8 3 2 2 3" xfId="19474"/>
    <cellStyle name="Обычный 3 12 8 3 2 3" xfId="19475"/>
    <cellStyle name="Обычный 3 12 8 3 2 3 2" xfId="19476"/>
    <cellStyle name="Обычный 3 12 8 3 2 4" xfId="19477"/>
    <cellStyle name="Обычный 3 12 8 3 3" xfId="19478"/>
    <cellStyle name="Обычный 3 12 8 3 3 2" xfId="19479"/>
    <cellStyle name="Обычный 3 12 8 3 3 2 2" xfId="19480"/>
    <cellStyle name="Обычный 3 12 8 3 3 3" xfId="19481"/>
    <cellStyle name="Обычный 3 12 8 3 4" xfId="19482"/>
    <cellStyle name="Обычный 3 12 8 3 4 2" xfId="19483"/>
    <cellStyle name="Обычный 3 12 8 3 5" xfId="19484"/>
    <cellStyle name="Обычный 3 12 8 4" xfId="19485"/>
    <cellStyle name="Обычный 3 12 8 4 2" xfId="19486"/>
    <cellStyle name="Обычный 3 12 8 4 2 2" xfId="19487"/>
    <cellStyle name="Обычный 3 12 8 4 2 2 2" xfId="19488"/>
    <cellStyle name="Обычный 3 12 8 4 2 2 2 2" xfId="19489"/>
    <cellStyle name="Обычный 3 12 8 4 2 2 3" xfId="19490"/>
    <cellStyle name="Обычный 3 12 8 4 2 3" xfId="19491"/>
    <cellStyle name="Обычный 3 12 8 4 2 3 2" xfId="19492"/>
    <cellStyle name="Обычный 3 12 8 4 2 4" xfId="19493"/>
    <cellStyle name="Обычный 3 12 8 4 3" xfId="19494"/>
    <cellStyle name="Обычный 3 12 8 4 3 2" xfId="19495"/>
    <cellStyle name="Обычный 3 12 8 4 3 2 2" xfId="19496"/>
    <cellStyle name="Обычный 3 12 8 4 3 3" xfId="19497"/>
    <cellStyle name="Обычный 3 12 8 4 4" xfId="19498"/>
    <cellStyle name="Обычный 3 12 8 4 4 2" xfId="19499"/>
    <cellStyle name="Обычный 3 12 8 4 5" xfId="19500"/>
    <cellStyle name="Обычный 3 12 8 5" xfId="19501"/>
    <cellStyle name="Обычный 3 12 8 5 2" xfId="19502"/>
    <cellStyle name="Обычный 3 12 8 5 2 2" xfId="19503"/>
    <cellStyle name="Обычный 3 12 8 5 2 2 2" xfId="19504"/>
    <cellStyle name="Обычный 3 12 8 5 2 3" xfId="19505"/>
    <cellStyle name="Обычный 3 12 8 5 3" xfId="19506"/>
    <cellStyle name="Обычный 3 12 8 5 3 2" xfId="19507"/>
    <cellStyle name="Обычный 3 12 8 5 4" xfId="19508"/>
    <cellStyle name="Обычный 3 12 8 6" xfId="19509"/>
    <cellStyle name="Обычный 3 12 8 6 2" xfId="19510"/>
    <cellStyle name="Обычный 3 12 8 6 2 2" xfId="19511"/>
    <cellStyle name="Обычный 3 12 8 6 3" xfId="19512"/>
    <cellStyle name="Обычный 3 12 8 7" xfId="19513"/>
    <cellStyle name="Обычный 3 12 8 7 2" xfId="19514"/>
    <cellStyle name="Обычный 3 12 8 8" xfId="19515"/>
    <cellStyle name="Обычный 3 12 9" xfId="19516"/>
    <cellStyle name="Обычный 3 12 9 2" xfId="19517"/>
    <cellStyle name="Обычный 3 12 9 2 2" xfId="19518"/>
    <cellStyle name="Обычный 3 12 9 2 2 2" xfId="19519"/>
    <cellStyle name="Обычный 3 12 9 2 2 2 2" xfId="19520"/>
    <cellStyle name="Обычный 3 12 9 2 2 2 2 2" xfId="19521"/>
    <cellStyle name="Обычный 3 12 9 2 2 2 2 2 2" xfId="19522"/>
    <cellStyle name="Обычный 3 12 9 2 2 2 2 3" xfId="19523"/>
    <cellStyle name="Обычный 3 12 9 2 2 2 3" xfId="19524"/>
    <cellStyle name="Обычный 3 12 9 2 2 2 3 2" xfId="19525"/>
    <cellStyle name="Обычный 3 12 9 2 2 2 4" xfId="19526"/>
    <cellStyle name="Обычный 3 12 9 2 2 3" xfId="19527"/>
    <cellStyle name="Обычный 3 12 9 2 2 3 2" xfId="19528"/>
    <cellStyle name="Обычный 3 12 9 2 2 3 2 2" xfId="19529"/>
    <cellStyle name="Обычный 3 12 9 2 2 3 3" xfId="19530"/>
    <cellStyle name="Обычный 3 12 9 2 2 4" xfId="19531"/>
    <cellStyle name="Обычный 3 12 9 2 2 4 2" xfId="19532"/>
    <cellStyle name="Обычный 3 12 9 2 2 5" xfId="19533"/>
    <cellStyle name="Обычный 3 12 9 2 3" xfId="19534"/>
    <cellStyle name="Обычный 3 12 9 2 3 2" xfId="19535"/>
    <cellStyle name="Обычный 3 12 9 2 3 2 2" xfId="19536"/>
    <cellStyle name="Обычный 3 12 9 2 3 2 2 2" xfId="19537"/>
    <cellStyle name="Обычный 3 12 9 2 3 2 2 2 2" xfId="19538"/>
    <cellStyle name="Обычный 3 12 9 2 3 2 2 3" xfId="19539"/>
    <cellStyle name="Обычный 3 12 9 2 3 2 3" xfId="19540"/>
    <cellStyle name="Обычный 3 12 9 2 3 2 3 2" xfId="19541"/>
    <cellStyle name="Обычный 3 12 9 2 3 2 4" xfId="19542"/>
    <cellStyle name="Обычный 3 12 9 2 3 3" xfId="19543"/>
    <cellStyle name="Обычный 3 12 9 2 3 3 2" xfId="19544"/>
    <cellStyle name="Обычный 3 12 9 2 3 3 2 2" xfId="19545"/>
    <cellStyle name="Обычный 3 12 9 2 3 3 3" xfId="19546"/>
    <cellStyle name="Обычный 3 12 9 2 3 4" xfId="19547"/>
    <cellStyle name="Обычный 3 12 9 2 3 4 2" xfId="19548"/>
    <cellStyle name="Обычный 3 12 9 2 3 5" xfId="19549"/>
    <cellStyle name="Обычный 3 12 9 2 4" xfId="19550"/>
    <cellStyle name="Обычный 3 12 9 2 4 2" xfId="19551"/>
    <cellStyle name="Обычный 3 12 9 2 4 2 2" xfId="19552"/>
    <cellStyle name="Обычный 3 12 9 2 4 2 2 2" xfId="19553"/>
    <cellStyle name="Обычный 3 12 9 2 4 2 3" xfId="19554"/>
    <cellStyle name="Обычный 3 12 9 2 4 3" xfId="19555"/>
    <cellStyle name="Обычный 3 12 9 2 4 3 2" xfId="19556"/>
    <cellStyle name="Обычный 3 12 9 2 4 4" xfId="19557"/>
    <cellStyle name="Обычный 3 12 9 2 5" xfId="19558"/>
    <cellStyle name="Обычный 3 12 9 2 5 2" xfId="19559"/>
    <cellStyle name="Обычный 3 12 9 2 5 2 2" xfId="19560"/>
    <cellStyle name="Обычный 3 12 9 2 5 3" xfId="19561"/>
    <cellStyle name="Обычный 3 12 9 2 6" xfId="19562"/>
    <cellStyle name="Обычный 3 12 9 2 6 2" xfId="19563"/>
    <cellStyle name="Обычный 3 12 9 2 7" xfId="19564"/>
    <cellStyle name="Обычный 3 12 9 3" xfId="19565"/>
    <cellStyle name="Обычный 3 12 9 3 2" xfId="19566"/>
    <cellStyle name="Обычный 3 12 9 3 2 2" xfId="19567"/>
    <cellStyle name="Обычный 3 12 9 3 2 2 2" xfId="19568"/>
    <cellStyle name="Обычный 3 12 9 3 2 2 2 2" xfId="19569"/>
    <cellStyle name="Обычный 3 12 9 3 2 2 3" xfId="19570"/>
    <cellStyle name="Обычный 3 12 9 3 2 3" xfId="19571"/>
    <cellStyle name="Обычный 3 12 9 3 2 3 2" xfId="19572"/>
    <cellStyle name="Обычный 3 12 9 3 2 4" xfId="19573"/>
    <cellStyle name="Обычный 3 12 9 3 3" xfId="19574"/>
    <cellStyle name="Обычный 3 12 9 3 3 2" xfId="19575"/>
    <cellStyle name="Обычный 3 12 9 3 3 2 2" xfId="19576"/>
    <cellStyle name="Обычный 3 12 9 3 3 3" xfId="19577"/>
    <cellStyle name="Обычный 3 12 9 3 4" xfId="19578"/>
    <cellStyle name="Обычный 3 12 9 3 4 2" xfId="19579"/>
    <cellStyle name="Обычный 3 12 9 3 5" xfId="19580"/>
    <cellStyle name="Обычный 3 12 9 4" xfId="19581"/>
    <cellStyle name="Обычный 3 12 9 4 2" xfId="19582"/>
    <cellStyle name="Обычный 3 12 9 4 2 2" xfId="19583"/>
    <cellStyle name="Обычный 3 12 9 4 2 2 2" xfId="19584"/>
    <cellStyle name="Обычный 3 12 9 4 2 2 2 2" xfId="19585"/>
    <cellStyle name="Обычный 3 12 9 4 2 2 3" xfId="19586"/>
    <cellStyle name="Обычный 3 12 9 4 2 3" xfId="19587"/>
    <cellStyle name="Обычный 3 12 9 4 2 3 2" xfId="19588"/>
    <cellStyle name="Обычный 3 12 9 4 2 4" xfId="19589"/>
    <cellStyle name="Обычный 3 12 9 4 3" xfId="19590"/>
    <cellStyle name="Обычный 3 12 9 4 3 2" xfId="19591"/>
    <cellStyle name="Обычный 3 12 9 4 3 2 2" xfId="19592"/>
    <cellStyle name="Обычный 3 12 9 4 3 3" xfId="19593"/>
    <cellStyle name="Обычный 3 12 9 4 4" xfId="19594"/>
    <cellStyle name="Обычный 3 12 9 4 4 2" xfId="19595"/>
    <cellStyle name="Обычный 3 12 9 4 5" xfId="19596"/>
    <cellStyle name="Обычный 3 12 9 5" xfId="19597"/>
    <cellStyle name="Обычный 3 12 9 5 2" xfId="19598"/>
    <cellStyle name="Обычный 3 12 9 5 2 2" xfId="19599"/>
    <cellStyle name="Обычный 3 12 9 5 2 2 2" xfId="19600"/>
    <cellStyle name="Обычный 3 12 9 5 2 3" xfId="19601"/>
    <cellStyle name="Обычный 3 12 9 5 3" xfId="19602"/>
    <cellStyle name="Обычный 3 12 9 5 3 2" xfId="19603"/>
    <cellStyle name="Обычный 3 12 9 5 4" xfId="19604"/>
    <cellStyle name="Обычный 3 12 9 6" xfId="19605"/>
    <cellStyle name="Обычный 3 12 9 6 2" xfId="19606"/>
    <cellStyle name="Обычный 3 12 9 6 2 2" xfId="19607"/>
    <cellStyle name="Обычный 3 12 9 6 3" xfId="19608"/>
    <cellStyle name="Обычный 3 12 9 7" xfId="19609"/>
    <cellStyle name="Обычный 3 12 9 7 2" xfId="19610"/>
    <cellStyle name="Обычный 3 12 9 8" xfId="19611"/>
    <cellStyle name="Обычный 3 13" xfId="19612"/>
    <cellStyle name="Обычный 3 13 10" xfId="19613"/>
    <cellStyle name="Обычный 3 13 10 2" xfId="19614"/>
    <cellStyle name="Обычный 3 13 10 2 2" xfId="19615"/>
    <cellStyle name="Обычный 3 13 10 2 2 2" xfId="19616"/>
    <cellStyle name="Обычный 3 13 10 2 2 2 2" xfId="19617"/>
    <cellStyle name="Обычный 3 13 10 2 2 2 2 2" xfId="19618"/>
    <cellStyle name="Обычный 3 13 10 2 2 2 2 2 2" xfId="19619"/>
    <cellStyle name="Обычный 3 13 10 2 2 2 2 3" xfId="19620"/>
    <cellStyle name="Обычный 3 13 10 2 2 2 3" xfId="19621"/>
    <cellStyle name="Обычный 3 13 10 2 2 2 3 2" xfId="19622"/>
    <cellStyle name="Обычный 3 13 10 2 2 2 4" xfId="19623"/>
    <cellStyle name="Обычный 3 13 10 2 2 3" xfId="19624"/>
    <cellStyle name="Обычный 3 13 10 2 2 3 2" xfId="19625"/>
    <cellStyle name="Обычный 3 13 10 2 2 3 2 2" xfId="19626"/>
    <cellStyle name="Обычный 3 13 10 2 2 3 3" xfId="19627"/>
    <cellStyle name="Обычный 3 13 10 2 2 4" xfId="19628"/>
    <cellStyle name="Обычный 3 13 10 2 2 4 2" xfId="19629"/>
    <cellStyle name="Обычный 3 13 10 2 2 5" xfId="19630"/>
    <cellStyle name="Обычный 3 13 10 2 3" xfId="19631"/>
    <cellStyle name="Обычный 3 13 10 2 3 2" xfId="19632"/>
    <cellStyle name="Обычный 3 13 10 2 3 2 2" xfId="19633"/>
    <cellStyle name="Обычный 3 13 10 2 3 2 2 2" xfId="19634"/>
    <cellStyle name="Обычный 3 13 10 2 3 2 2 2 2" xfId="19635"/>
    <cellStyle name="Обычный 3 13 10 2 3 2 2 3" xfId="19636"/>
    <cellStyle name="Обычный 3 13 10 2 3 2 3" xfId="19637"/>
    <cellStyle name="Обычный 3 13 10 2 3 2 3 2" xfId="19638"/>
    <cellStyle name="Обычный 3 13 10 2 3 2 4" xfId="19639"/>
    <cellStyle name="Обычный 3 13 10 2 3 3" xfId="19640"/>
    <cellStyle name="Обычный 3 13 10 2 3 3 2" xfId="19641"/>
    <cellStyle name="Обычный 3 13 10 2 3 3 2 2" xfId="19642"/>
    <cellStyle name="Обычный 3 13 10 2 3 3 3" xfId="19643"/>
    <cellStyle name="Обычный 3 13 10 2 3 4" xfId="19644"/>
    <cellStyle name="Обычный 3 13 10 2 3 4 2" xfId="19645"/>
    <cellStyle name="Обычный 3 13 10 2 3 5" xfId="19646"/>
    <cellStyle name="Обычный 3 13 10 2 4" xfId="19647"/>
    <cellStyle name="Обычный 3 13 10 2 4 2" xfId="19648"/>
    <cellStyle name="Обычный 3 13 10 2 4 2 2" xfId="19649"/>
    <cellStyle name="Обычный 3 13 10 2 4 2 2 2" xfId="19650"/>
    <cellStyle name="Обычный 3 13 10 2 4 2 3" xfId="19651"/>
    <cellStyle name="Обычный 3 13 10 2 4 3" xfId="19652"/>
    <cellStyle name="Обычный 3 13 10 2 4 3 2" xfId="19653"/>
    <cellStyle name="Обычный 3 13 10 2 4 4" xfId="19654"/>
    <cellStyle name="Обычный 3 13 10 2 5" xfId="19655"/>
    <cellStyle name="Обычный 3 13 10 2 5 2" xfId="19656"/>
    <cellStyle name="Обычный 3 13 10 2 5 2 2" xfId="19657"/>
    <cellStyle name="Обычный 3 13 10 2 5 3" xfId="19658"/>
    <cellStyle name="Обычный 3 13 10 2 6" xfId="19659"/>
    <cellStyle name="Обычный 3 13 10 2 6 2" xfId="19660"/>
    <cellStyle name="Обычный 3 13 10 2 7" xfId="19661"/>
    <cellStyle name="Обычный 3 13 10 3" xfId="19662"/>
    <cellStyle name="Обычный 3 13 10 3 2" xfId="19663"/>
    <cellStyle name="Обычный 3 13 10 3 2 2" xfId="19664"/>
    <cellStyle name="Обычный 3 13 10 3 2 2 2" xfId="19665"/>
    <cellStyle name="Обычный 3 13 10 3 2 2 2 2" xfId="19666"/>
    <cellStyle name="Обычный 3 13 10 3 2 2 3" xfId="19667"/>
    <cellStyle name="Обычный 3 13 10 3 2 3" xfId="19668"/>
    <cellStyle name="Обычный 3 13 10 3 2 3 2" xfId="19669"/>
    <cellStyle name="Обычный 3 13 10 3 2 4" xfId="19670"/>
    <cellStyle name="Обычный 3 13 10 3 3" xfId="19671"/>
    <cellStyle name="Обычный 3 13 10 3 3 2" xfId="19672"/>
    <cellStyle name="Обычный 3 13 10 3 3 2 2" xfId="19673"/>
    <cellStyle name="Обычный 3 13 10 3 3 3" xfId="19674"/>
    <cellStyle name="Обычный 3 13 10 3 4" xfId="19675"/>
    <cellStyle name="Обычный 3 13 10 3 4 2" xfId="19676"/>
    <cellStyle name="Обычный 3 13 10 3 5" xfId="19677"/>
    <cellStyle name="Обычный 3 13 10 4" xfId="19678"/>
    <cellStyle name="Обычный 3 13 10 4 2" xfId="19679"/>
    <cellStyle name="Обычный 3 13 10 4 2 2" xfId="19680"/>
    <cellStyle name="Обычный 3 13 10 4 2 2 2" xfId="19681"/>
    <cellStyle name="Обычный 3 13 10 4 2 2 2 2" xfId="19682"/>
    <cellStyle name="Обычный 3 13 10 4 2 2 3" xfId="19683"/>
    <cellStyle name="Обычный 3 13 10 4 2 3" xfId="19684"/>
    <cellStyle name="Обычный 3 13 10 4 2 3 2" xfId="19685"/>
    <cellStyle name="Обычный 3 13 10 4 2 4" xfId="19686"/>
    <cellStyle name="Обычный 3 13 10 4 3" xfId="19687"/>
    <cellStyle name="Обычный 3 13 10 4 3 2" xfId="19688"/>
    <cellStyle name="Обычный 3 13 10 4 3 2 2" xfId="19689"/>
    <cellStyle name="Обычный 3 13 10 4 3 3" xfId="19690"/>
    <cellStyle name="Обычный 3 13 10 4 4" xfId="19691"/>
    <cellStyle name="Обычный 3 13 10 4 4 2" xfId="19692"/>
    <cellStyle name="Обычный 3 13 10 4 5" xfId="19693"/>
    <cellStyle name="Обычный 3 13 10 5" xfId="19694"/>
    <cellStyle name="Обычный 3 13 10 5 2" xfId="19695"/>
    <cellStyle name="Обычный 3 13 10 5 2 2" xfId="19696"/>
    <cellStyle name="Обычный 3 13 10 5 2 2 2" xfId="19697"/>
    <cellStyle name="Обычный 3 13 10 5 2 3" xfId="19698"/>
    <cellStyle name="Обычный 3 13 10 5 3" xfId="19699"/>
    <cellStyle name="Обычный 3 13 10 5 3 2" xfId="19700"/>
    <cellStyle name="Обычный 3 13 10 5 4" xfId="19701"/>
    <cellStyle name="Обычный 3 13 10 6" xfId="19702"/>
    <cellStyle name="Обычный 3 13 10 6 2" xfId="19703"/>
    <cellStyle name="Обычный 3 13 10 6 2 2" xfId="19704"/>
    <cellStyle name="Обычный 3 13 10 6 3" xfId="19705"/>
    <cellStyle name="Обычный 3 13 10 7" xfId="19706"/>
    <cellStyle name="Обычный 3 13 10 7 2" xfId="19707"/>
    <cellStyle name="Обычный 3 13 10 8" xfId="19708"/>
    <cellStyle name="Обычный 3 13 11" xfId="19709"/>
    <cellStyle name="Обычный 3 13 11 2" xfId="19710"/>
    <cellStyle name="Обычный 3 13 11 2 2" xfId="19711"/>
    <cellStyle name="Обычный 3 13 11 2 2 2" xfId="19712"/>
    <cellStyle name="Обычный 3 13 11 2 2 2 2" xfId="19713"/>
    <cellStyle name="Обычный 3 13 11 2 2 2 2 2" xfId="19714"/>
    <cellStyle name="Обычный 3 13 11 2 2 2 2 2 2" xfId="19715"/>
    <cellStyle name="Обычный 3 13 11 2 2 2 2 3" xfId="19716"/>
    <cellStyle name="Обычный 3 13 11 2 2 2 3" xfId="19717"/>
    <cellStyle name="Обычный 3 13 11 2 2 2 3 2" xfId="19718"/>
    <cellStyle name="Обычный 3 13 11 2 2 2 4" xfId="19719"/>
    <cellStyle name="Обычный 3 13 11 2 2 3" xfId="19720"/>
    <cellStyle name="Обычный 3 13 11 2 2 3 2" xfId="19721"/>
    <cellStyle name="Обычный 3 13 11 2 2 3 2 2" xfId="19722"/>
    <cellStyle name="Обычный 3 13 11 2 2 3 3" xfId="19723"/>
    <cellStyle name="Обычный 3 13 11 2 2 4" xfId="19724"/>
    <cellStyle name="Обычный 3 13 11 2 2 4 2" xfId="19725"/>
    <cellStyle name="Обычный 3 13 11 2 2 5" xfId="19726"/>
    <cellStyle name="Обычный 3 13 11 2 3" xfId="19727"/>
    <cellStyle name="Обычный 3 13 11 2 3 2" xfId="19728"/>
    <cellStyle name="Обычный 3 13 11 2 3 2 2" xfId="19729"/>
    <cellStyle name="Обычный 3 13 11 2 3 2 2 2" xfId="19730"/>
    <cellStyle name="Обычный 3 13 11 2 3 2 2 2 2" xfId="19731"/>
    <cellStyle name="Обычный 3 13 11 2 3 2 2 3" xfId="19732"/>
    <cellStyle name="Обычный 3 13 11 2 3 2 3" xfId="19733"/>
    <cellStyle name="Обычный 3 13 11 2 3 2 3 2" xfId="19734"/>
    <cellStyle name="Обычный 3 13 11 2 3 2 4" xfId="19735"/>
    <cellStyle name="Обычный 3 13 11 2 3 3" xfId="19736"/>
    <cellStyle name="Обычный 3 13 11 2 3 3 2" xfId="19737"/>
    <cellStyle name="Обычный 3 13 11 2 3 3 2 2" xfId="19738"/>
    <cellStyle name="Обычный 3 13 11 2 3 3 3" xfId="19739"/>
    <cellStyle name="Обычный 3 13 11 2 3 4" xfId="19740"/>
    <cellStyle name="Обычный 3 13 11 2 3 4 2" xfId="19741"/>
    <cellStyle name="Обычный 3 13 11 2 3 5" xfId="19742"/>
    <cellStyle name="Обычный 3 13 11 2 4" xfId="19743"/>
    <cellStyle name="Обычный 3 13 11 2 4 2" xfId="19744"/>
    <cellStyle name="Обычный 3 13 11 2 4 2 2" xfId="19745"/>
    <cellStyle name="Обычный 3 13 11 2 4 2 2 2" xfId="19746"/>
    <cellStyle name="Обычный 3 13 11 2 4 2 3" xfId="19747"/>
    <cellStyle name="Обычный 3 13 11 2 4 3" xfId="19748"/>
    <cellStyle name="Обычный 3 13 11 2 4 3 2" xfId="19749"/>
    <cellStyle name="Обычный 3 13 11 2 4 4" xfId="19750"/>
    <cellStyle name="Обычный 3 13 11 2 5" xfId="19751"/>
    <cellStyle name="Обычный 3 13 11 2 5 2" xfId="19752"/>
    <cellStyle name="Обычный 3 13 11 2 5 2 2" xfId="19753"/>
    <cellStyle name="Обычный 3 13 11 2 5 3" xfId="19754"/>
    <cellStyle name="Обычный 3 13 11 2 6" xfId="19755"/>
    <cellStyle name="Обычный 3 13 11 2 6 2" xfId="19756"/>
    <cellStyle name="Обычный 3 13 11 2 7" xfId="19757"/>
    <cellStyle name="Обычный 3 13 11 3" xfId="19758"/>
    <cellStyle name="Обычный 3 13 11 3 2" xfId="19759"/>
    <cellStyle name="Обычный 3 13 11 3 2 2" xfId="19760"/>
    <cellStyle name="Обычный 3 13 11 3 2 2 2" xfId="19761"/>
    <cellStyle name="Обычный 3 13 11 3 2 2 2 2" xfId="19762"/>
    <cellStyle name="Обычный 3 13 11 3 2 2 3" xfId="19763"/>
    <cellStyle name="Обычный 3 13 11 3 2 3" xfId="19764"/>
    <cellStyle name="Обычный 3 13 11 3 2 3 2" xfId="19765"/>
    <cellStyle name="Обычный 3 13 11 3 2 4" xfId="19766"/>
    <cellStyle name="Обычный 3 13 11 3 3" xfId="19767"/>
    <cellStyle name="Обычный 3 13 11 3 3 2" xfId="19768"/>
    <cellStyle name="Обычный 3 13 11 3 3 2 2" xfId="19769"/>
    <cellStyle name="Обычный 3 13 11 3 3 3" xfId="19770"/>
    <cellStyle name="Обычный 3 13 11 3 4" xfId="19771"/>
    <cellStyle name="Обычный 3 13 11 3 4 2" xfId="19772"/>
    <cellStyle name="Обычный 3 13 11 3 5" xfId="19773"/>
    <cellStyle name="Обычный 3 13 11 4" xfId="19774"/>
    <cellStyle name="Обычный 3 13 11 4 2" xfId="19775"/>
    <cellStyle name="Обычный 3 13 11 4 2 2" xfId="19776"/>
    <cellStyle name="Обычный 3 13 11 4 2 2 2" xfId="19777"/>
    <cellStyle name="Обычный 3 13 11 4 2 2 2 2" xfId="19778"/>
    <cellStyle name="Обычный 3 13 11 4 2 2 3" xfId="19779"/>
    <cellStyle name="Обычный 3 13 11 4 2 3" xfId="19780"/>
    <cellStyle name="Обычный 3 13 11 4 2 3 2" xfId="19781"/>
    <cellStyle name="Обычный 3 13 11 4 2 4" xfId="19782"/>
    <cellStyle name="Обычный 3 13 11 4 3" xfId="19783"/>
    <cellStyle name="Обычный 3 13 11 4 3 2" xfId="19784"/>
    <cellStyle name="Обычный 3 13 11 4 3 2 2" xfId="19785"/>
    <cellStyle name="Обычный 3 13 11 4 3 3" xfId="19786"/>
    <cellStyle name="Обычный 3 13 11 4 4" xfId="19787"/>
    <cellStyle name="Обычный 3 13 11 4 4 2" xfId="19788"/>
    <cellStyle name="Обычный 3 13 11 4 5" xfId="19789"/>
    <cellStyle name="Обычный 3 13 11 5" xfId="19790"/>
    <cellStyle name="Обычный 3 13 11 5 2" xfId="19791"/>
    <cellStyle name="Обычный 3 13 11 5 2 2" xfId="19792"/>
    <cellStyle name="Обычный 3 13 11 5 2 2 2" xfId="19793"/>
    <cellStyle name="Обычный 3 13 11 5 2 3" xfId="19794"/>
    <cellStyle name="Обычный 3 13 11 5 3" xfId="19795"/>
    <cellStyle name="Обычный 3 13 11 5 3 2" xfId="19796"/>
    <cellStyle name="Обычный 3 13 11 5 4" xfId="19797"/>
    <cellStyle name="Обычный 3 13 11 6" xfId="19798"/>
    <cellStyle name="Обычный 3 13 11 6 2" xfId="19799"/>
    <cellStyle name="Обычный 3 13 11 6 2 2" xfId="19800"/>
    <cellStyle name="Обычный 3 13 11 6 3" xfId="19801"/>
    <cellStyle name="Обычный 3 13 11 7" xfId="19802"/>
    <cellStyle name="Обычный 3 13 11 7 2" xfId="19803"/>
    <cellStyle name="Обычный 3 13 11 8" xfId="19804"/>
    <cellStyle name="Обычный 3 13 12" xfId="19805"/>
    <cellStyle name="Обычный 3 13 12 2" xfId="19806"/>
    <cellStyle name="Обычный 3 13 12 2 2" xfId="19807"/>
    <cellStyle name="Обычный 3 13 12 2 2 2" xfId="19808"/>
    <cellStyle name="Обычный 3 13 12 2 2 2 2" xfId="19809"/>
    <cellStyle name="Обычный 3 13 12 2 2 2 2 2" xfId="19810"/>
    <cellStyle name="Обычный 3 13 12 2 2 2 2 2 2" xfId="19811"/>
    <cellStyle name="Обычный 3 13 12 2 2 2 2 3" xfId="19812"/>
    <cellStyle name="Обычный 3 13 12 2 2 2 3" xfId="19813"/>
    <cellStyle name="Обычный 3 13 12 2 2 2 3 2" xfId="19814"/>
    <cellStyle name="Обычный 3 13 12 2 2 2 4" xfId="19815"/>
    <cellStyle name="Обычный 3 13 12 2 2 3" xfId="19816"/>
    <cellStyle name="Обычный 3 13 12 2 2 3 2" xfId="19817"/>
    <cellStyle name="Обычный 3 13 12 2 2 3 2 2" xfId="19818"/>
    <cellStyle name="Обычный 3 13 12 2 2 3 3" xfId="19819"/>
    <cellStyle name="Обычный 3 13 12 2 2 4" xfId="19820"/>
    <cellStyle name="Обычный 3 13 12 2 2 4 2" xfId="19821"/>
    <cellStyle name="Обычный 3 13 12 2 2 5" xfId="19822"/>
    <cellStyle name="Обычный 3 13 12 2 3" xfId="19823"/>
    <cellStyle name="Обычный 3 13 12 2 3 2" xfId="19824"/>
    <cellStyle name="Обычный 3 13 12 2 3 2 2" xfId="19825"/>
    <cellStyle name="Обычный 3 13 12 2 3 2 2 2" xfId="19826"/>
    <cellStyle name="Обычный 3 13 12 2 3 2 2 2 2" xfId="19827"/>
    <cellStyle name="Обычный 3 13 12 2 3 2 2 3" xfId="19828"/>
    <cellStyle name="Обычный 3 13 12 2 3 2 3" xfId="19829"/>
    <cellStyle name="Обычный 3 13 12 2 3 2 3 2" xfId="19830"/>
    <cellStyle name="Обычный 3 13 12 2 3 2 4" xfId="19831"/>
    <cellStyle name="Обычный 3 13 12 2 3 3" xfId="19832"/>
    <cellStyle name="Обычный 3 13 12 2 3 3 2" xfId="19833"/>
    <cellStyle name="Обычный 3 13 12 2 3 3 2 2" xfId="19834"/>
    <cellStyle name="Обычный 3 13 12 2 3 3 3" xfId="19835"/>
    <cellStyle name="Обычный 3 13 12 2 3 4" xfId="19836"/>
    <cellStyle name="Обычный 3 13 12 2 3 4 2" xfId="19837"/>
    <cellStyle name="Обычный 3 13 12 2 3 5" xfId="19838"/>
    <cellStyle name="Обычный 3 13 12 2 4" xfId="19839"/>
    <cellStyle name="Обычный 3 13 12 2 4 2" xfId="19840"/>
    <cellStyle name="Обычный 3 13 12 2 4 2 2" xfId="19841"/>
    <cellStyle name="Обычный 3 13 12 2 4 2 2 2" xfId="19842"/>
    <cellStyle name="Обычный 3 13 12 2 4 2 3" xfId="19843"/>
    <cellStyle name="Обычный 3 13 12 2 4 3" xfId="19844"/>
    <cellStyle name="Обычный 3 13 12 2 4 3 2" xfId="19845"/>
    <cellStyle name="Обычный 3 13 12 2 4 4" xfId="19846"/>
    <cellStyle name="Обычный 3 13 12 2 5" xfId="19847"/>
    <cellStyle name="Обычный 3 13 12 2 5 2" xfId="19848"/>
    <cellStyle name="Обычный 3 13 12 2 5 2 2" xfId="19849"/>
    <cellStyle name="Обычный 3 13 12 2 5 3" xfId="19850"/>
    <cellStyle name="Обычный 3 13 12 2 6" xfId="19851"/>
    <cellStyle name="Обычный 3 13 12 2 6 2" xfId="19852"/>
    <cellStyle name="Обычный 3 13 12 2 7" xfId="19853"/>
    <cellStyle name="Обычный 3 13 12 3" xfId="19854"/>
    <cellStyle name="Обычный 3 13 12 3 2" xfId="19855"/>
    <cellStyle name="Обычный 3 13 12 3 2 2" xfId="19856"/>
    <cellStyle name="Обычный 3 13 12 3 2 2 2" xfId="19857"/>
    <cellStyle name="Обычный 3 13 12 3 2 2 2 2" xfId="19858"/>
    <cellStyle name="Обычный 3 13 12 3 2 2 3" xfId="19859"/>
    <cellStyle name="Обычный 3 13 12 3 2 3" xfId="19860"/>
    <cellStyle name="Обычный 3 13 12 3 2 3 2" xfId="19861"/>
    <cellStyle name="Обычный 3 13 12 3 2 4" xfId="19862"/>
    <cellStyle name="Обычный 3 13 12 3 3" xfId="19863"/>
    <cellStyle name="Обычный 3 13 12 3 3 2" xfId="19864"/>
    <cellStyle name="Обычный 3 13 12 3 3 2 2" xfId="19865"/>
    <cellStyle name="Обычный 3 13 12 3 3 3" xfId="19866"/>
    <cellStyle name="Обычный 3 13 12 3 4" xfId="19867"/>
    <cellStyle name="Обычный 3 13 12 3 4 2" xfId="19868"/>
    <cellStyle name="Обычный 3 13 12 3 5" xfId="19869"/>
    <cellStyle name="Обычный 3 13 12 4" xfId="19870"/>
    <cellStyle name="Обычный 3 13 12 4 2" xfId="19871"/>
    <cellStyle name="Обычный 3 13 12 4 2 2" xfId="19872"/>
    <cellStyle name="Обычный 3 13 12 4 2 2 2" xfId="19873"/>
    <cellStyle name="Обычный 3 13 12 4 2 2 2 2" xfId="19874"/>
    <cellStyle name="Обычный 3 13 12 4 2 2 3" xfId="19875"/>
    <cellStyle name="Обычный 3 13 12 4 2 3" xfId="19876"/>
    <cellStyle name="Обычный 3 13 12 4 2 3 2" xfId="19877"/>
    <cellStyle name="Обычный 3 13 12 4 2 4" xfId="19878"/>
    <cellStyle name="Обычный 3 13 12 4 3" xfId="19879"/>
    <cellStyle name="Обычный 3 13 12 4 3 2" xfId="19880"/>
    <cellStyle name="Обычный 3 13 12 4 3 2 2" xfId="19881"/>
    <cellStyle name="Обычный 3 13 12 4 3 3" xfId="19882"/>
    <cellStyle name="Обычный 3 13 12 4 4" xfId="19883"/>
    <cellStyle name="Обычный 3 13 12 4 4 2" xfId="19884"/>
    <cellStyle name="Обычный 3 13 12 4 5" xfId="19885"/>
    <cellStyle name="Обычный 3 13 12 5" xfId="19886"/>
    <cellStyle name="Обычный 3 13 12 5 2" xfId="19887"/>
    <cellStyle name="Обычный 3 13 12 5 2 2" xfId="19888"/>
    <cellStyle name="Обычный 3 13 12 5 2 2 2" xfId="19889"/>
    <cellStyle name="Обычный 3 13 12 5 2 3" xfId="19890"/>
    <cellStyle name="Обычный 3 13 12 5 3" xfId="19891"/>
    <cellStyle name="Обычный 3 13 12 5 3 2" xfId="19892"/>
    <cellStyle name="Обычный 3 13 12 5 4" xfId="19893"/>
    <cellStyle name="Обычный 3 13 12 6" xfId="19894"/>
    <cellStyle name="Обычный 3 13 12 6 2" xfId="19895"/>
    <cellStyle name="Обычный 3 13 12 6 2 2" xfId="19896"/>
    <cellStyle name="Обычный 3 13 12 6 3" xfId="19897"/>
    <cellStyle name="Обычный 3 13 12 7" xfId="19898"/>
    <cellStyle name="Обычный 3 13 12 7 2" xfId="19899"/>
    <cellStyle name="Обычный 3 13 12 8" xfId="19900"/>
    <cellStyle name="Обычный 3 13 13" xfId="19901"/>
    <cellStyle name="Обычный 3 13 13 2" xfId="19902"/>
    <cellStyle name="Обычный 3 13 13 2 2" xfId="19903"/>
    <cellStyle name="Обычный 3 13 13 2 2 2" xfId="19904"/>
    <cellStyle name="Обычный 3 13 13 2 2 2 2" xfId="19905"/>
    <cellStyle name="Обычный 3 13 13 2 2 2 2 2" xfId="19906"/>
    <cellStyle name="Обычный 3 13 13 2 2 2 2 2 2" xfId="19907"/>
    <cellStyle name="Обычный 3 13 13 2 2 2 2 3" xfId="19908"/>
    <cellStyle name="Обычный 3 13 13 2 2 2 3" xfId="19909"/>
    <cellStyle name="Обычный 3 13 13 2 2 2 3 2" xfId="19910"/>
    <cellStyle name="Обычный 3 13 13 2 2 2 4" xfId="19911"/>
    <cellStyle name="Обычный 3 13 13 2 2 3" xfId="19912"/>
    <cellStyle name="Обычный 3 13 13 2 2 3 2" xfId="19913"/>
    <cellStyle name="Обычный 3 13 13 2 2 3 2 2" xfId="19914"/>
    <cellStyle name="Обычный 3 13 13 2 2 3 3" xfId="19915"/>
    <cellStyle name="Обычный 3 13 13 2 2 4" xfId="19916"/>
    <cellStyle name="Обычный 3 13 13 2 2 4 2" xfId="19917"/>
    <cellStyle name="Обычный 3 13 13 2 2 5" xfId="19918"/>
    <cellStyle name="Обычный 3 13 13 2 3" xfId="19919"/>
    <cellStyle name="Обычный 3 13 13 2 3 2" xfId="19920"/>
    <cellStyle name="Обычный 3 13 13 2 3 2 2" xfId="19921"/>
    <cellStyle name="Обычный 3 13 13 2 3 2 2 2" xfId="19922"/>
    <cellStyle name="Обычный 3 13 13 2 3 2 2 2 2" xfId="19923"/>
    <cellStyle name="Обычный 3 13 13 2 3 2 2 3" xfId="19924"/>
    <cellStyle name="Обычный 3 13 13 2 3 2 3" xfId="19925"/>
    <cellStyle name="Обычный 3 13 13 2 3 2 3 2" xfId="19926"/>
    <cellStyle name="Обычный 3 13 13 2 3 2 4" xfId="19927"/>
    <cellStyle name="Обычный 3 13 13 2 3 3" xfId="19928"/>
    <cellStyle name="Обычный 3 13 13 2 3 3 2" xfId="19929"/>
    <cellStyle name="Обычный 3 13 13 2 3 3 2 2" xfId="19930"/>
    <cellStyle name="Обычный 3 13 13 2 3 3 3" xfId="19931"/>
    <cellStyle name="Обычный 3 13 13 2 3 4" xfId="19932"/>
    <cellStyle name="Обычный 3 13 13 2 3 4 2" xfId="19933"/>
    <cellStyle name="Обычный 3 13 13 2 3 5" xfId="19934"/>
    <cellStyle name="Обычный 3 13 13 2 4" xfId="19935"/>
    <cellStyle name="Обычный 3 13 13 2 4 2" xfId="19936"/>
    <cellStyle name="Обычный 3 13 13 2 4 2 2" xfId="19937"/>
    <cellStyle name="Обычный 3 13 13 2 4 2 2 2" xfId="19938"/>
    <cellStyle name="Обычный 3 13 13 2 4 2 3" xfId="19939"/>
    <cellStyle name="Обычный 3 13 13 2 4 3" xfId="19940"/>
    <cellStyle name="Обычный 3 13 13 2 4 3 2" xfId="19941"/>
    <cellStyle name="Обычный 3 13 13 2 4 4" xfId="19942"/>
    <cellStyle name="Обычный 3 13 13 2 5" xfId="19943"/>
    <cellStyle name="Обычный 3 13 13 2 5 2" xfId="19944"/>
    <cellStyle name="Обычный 3 13 13 2 5 2 2" xfId="19945"/>
    <cellStyle name="Обычный 3 13 13 2 5 3" xfId="19946"/>
    <cellStyle name="Обычный 3 13 13 2 6" xfId="19947"/>
    <cellStyle name="Обычный 3 13 13 2 6 2" xfId="19948"/>
    <cellStyle name="Обычный 3 13 13 2 7" xfId="19949"/>
    <cellStyle name="Обычный 3 13 13 3" xfId="19950"/>
    <cellStyle name="Обычный 3 13 13 3 2" xfId="19951"/>
    <cellStyle name="Обычный 3 13 13 3 2 2" xfId="19952"/>
    <cellStyle name="Обычный 3 13 13 3 2 2 2" xfId="19953"/>
    <cellStyle name="Обычный 3 13 13 3 2 2 2 2" xfId="19954"/>
    <cellStyle name="Обычный 3 13 13 3 2 2 3" xfId="19955"/>
    <cellStyle name="Обычный 3 13 13 3 2 3" xfId="19956"/>
    <cellStyle name="Обычный 3 13 13 3 2 3 2" xfId="19957"/>
    <cellStyle name="Обычный 3 13 13 3 2 4" xfId="19958"/>
    <cellStyle name="Обычный 3 13 13 3 3" xfId="19959"/>
    <cellStyle name="Обычный 3 13 13 3 3 2" xfId="19960"/>
    <cellStyle name="Обычный 3 13 13 3 3 2 2" xfId="19961"/>
    <cellStyle name="Обычный 3 13 13 3 3 3" xfId="19962"/>
    <cellStyle name="Обычный 3 13 13 3 4" xfId="19963"/>
    <cellStyle name="Обычный 3 13 13 3 4 2" xfId="19964"/>
    <cellStyle name="Обычный 3 13 13 3 5" xfId="19965"/>
    <cellStyle name="Обычный 3 13 13 4" xfId="19966"/>
    <cellStyle name="Обычный 3 13 13 4 2" xfId="19967"/>
    <cellStyle name="Обычный 3 13 13 4 2 2" xfId="19968"/>
    <cellStyle name="Обычный 3 13 13 4 2 2 2" xfId="19969"/>
    <cellStyle name="Обычный 3 13 13 4 2 2 2 2" xfId="19970"/>
    <cellStyle name="Обычный 3 13 13 4 2 2 3" xfId="19971"/>
    <cellStyle name="Обычный 3 13 13 4 2 3" xfId="19972"/>
    <cellStyle name="Обычный 3 13 13 4 2 3 2" xfId="19973"/>
    <cellStyle name="Обычный 3 13 13 4 2 4" xfId="19974"/>
    <cellStyle name="Обычный 3 13 13 4 3" xfId="19975"/>
    <cellStyle name="Обычный 3 13 13 4 3 2" xfId="19976"/>
    <cellStyle name="Обычный 3 13 13 4 3 2 2" xfId="19977"/>
    <cellStyle name="Обычный 3 13 13 4 3 3" xfId="19978"/>
    <cellStyle name="Обычный 3 13 13 4 4" xfId="19979"/>
    <cellStyle name="Обычный 3 13 13 4 4 2" xfId="19980"/>
    <cellStyle name="Обычный 3 13 13 4 5" xfId="19981"/>
    <cellStyle name="Обычный 3 13 13 5" xfId="19982"/>
    <cellStyle name="Обычный 3 13 13 5 2" xfId="19983"/>
    <cellStyle name="Обычный 3 13 13 5 2 2" xfId="19984"/>
    <cellStyle name="Обычный 3 13 13 5 2 2 2" xfId="19985"/>
    <cellStyle name="Обычный 3 13 13 5 2 3" xfId="19986"/>
    <cellStyle name="Обычный 3 13 13 5 3" xfId="19987"/>
    <cellStyle name="Обычный 3 13 13 5 3 2" xfId="19988"/>
    <cellStyle name="Обычный 3 13 13 5 4" xfId="19989"/>
    <cellStyle name="Обычный 3 13 13 6" xfId="19990"/>
    <cellStyle name="Обычный 3 13 13 6 2" xfId="19991"/>
    <cellStyle name="Обычный 3 13 13 6 2 2" xfId="19992"/>
    <cellStyle name="Обычный 3 13 13 6 3" xfId="19993"/>
    <cellStyle name="Обычный 3 13 13 7" xfId="19994"/>
    <cellStyle name="Обычный 3 13 13 7 2" xfId="19995"/>
    <cellStyle name="Обычный 3 13 13 8" xfId="19996"/>
    <cellStyle name="Обычный 3 13 14" xfId="19997"/>
    <cellStyle name="Обычный 3 13 14 2" xfId="19998"/>
    <cellStyle name="Обычный 3 13 14 2 2" xfId="19999"/>
    <cellStyle name="Обычный 3 13 14 2 2 2" xfId="20000"/>
    <cellStyle name="Обычный 3 13 14 2 2 2 2" xfId="20001"/>
    <cellStyle name="Обычный 3 13 14 2 2 2 2 2" xfId="20002"/>
    <cellStyle name="Обычный 3 13 14 2 2 2 2 2 2" xfId="20003"/>
    <cellStyle name="Обычный 3 13 14 2 2 2 2 3" xfId="20004"/>
    <cellStyle name="Обычный 3 13 14 2 2 2 3" xfId="20005"/>
    <cellStyle name="Обычный 3 13 14 2 2 2 3 2" xfId="20006"/>
    <cellStyle name="Обычный 3 13 14 2 2 2 4" xfId="20007"/>
    <cellStyle name="Обычный 3 13 14 2 2 3" xfId="20008"/>
    <cellStyle name="Обычный 3 13 14 2 2 3 2" xfId="20009"/>
    <cellStyle name="Обычный 3 13 14 2 2 3 2 2" xfId="20010"/>
    <cellStyle name="Обычный 3 13 14 2 2 3 3" xfId="20011"/>
    <cellStyle name="Обычный 3 13 14 2 2 4" xfId="20012"/>
    <cellStyle name="Обычный 3 13 14 2 2 4 2" xfId="20013"/>
    <cellStyle name="Обычный 3 13 14 2 2 5" xfId="20014"/>
    <cellStyle name="Обычный 3 13 14 2 3" xfId="20015"/>
    <cellStyle name="Обычный 3 13 14 2 3 2" xfId="20016"/>
    <cellStyle name="Обычный 3 13 14 2 3 2 2" xfId="20017"/>
    <cellStyle name="Обычный 3 13 14 2 3 2 2 2" xfId="20018"/>
    <cellStyle name="Обычный 3 13 14 2 3 2 2 2 2" xfId="20019"/>
    <cellStyle name="Обычный 3 13 14 2 3 2 2 3" xfId="20020"/>
    <cellStyle name="Обычный 3 13 14 2 3 2 3" xfId="20021"/>
    <cellStyle name="Обычный 3 13 14 2 3 2 3 2" xfId="20022"/>
    <cellStyle name="Обычный 3 13 14 2 3 2 4" xfId="20023"/>
    <cellStyle name="Обычный 3 13 14 2 3 3" xfId="20024"/>
    <cellStyle name="Обычный 3 13 14 2 3 3 2" xfId="20025"/>
    <cellStyle name="Обычный 3 13 14 2 3 3 2 2" xfId="20026"/>
    <cellStyle name="Обычный 3 13 14 2 3 3 3" xfId="20027"/>
    <cellStyle name="Обычный 3 13 14 2 3 4" xfId="20028"/>
    <cellStyle name="Обычный 3 13 14 2 3 4 2" xfId="20029"/>
    <cellStyle name="Обычный 3 13 14 2 3 5" xfId="20030"/>
    <cellStyle name="Обычный 3 13 14 2 4" xfId="20031"/>
    <cellStyle name="Обычный 3 13 14 2 4 2" xfId="20032"/>
    <cellStyle name="Обычный 3 13 14 2 4 2 2" xfId="20033"/>
    <cellStyle name="Обычный 3 13 14 2 4 2 2 2" xfId="20034"/>
    <cellStyle name="Обычный 3 13 14 2 4 2 3" xfId="20035"/>
    <cellStyle name="Обычный 3 13 14 2 4 3" xfId="20036"/>
    <cellStyle name="Обычный 3 13 14 2 4 3 2" xfId="20037"/>
    <cellStyle name="Обычный 3 13 14 2 4 4" xfId="20038"/>
    <cellStyle name="Обычный 3 13 14 2 5" xfId="20039"/>
    <cellStyle name="Обычный 3 13 14 2 5 2" xfId="20040"/>
    <cellStyle name="Обычный 3 13 14 2 5 2 2" xfId="20041"/>
    <cellStyle name="Обычный 3 13 14 2 5 3" xfId="20042"/>
    <cellStyle name="Обычный 3 13 14 2 6" xfId="20043"/>
    <cellStyle name="Обычный 3 13 14 2 6 2" xfId="20044"/>
    <cellStyle name="Обычный 3 13 14 2 7" xfId="20045"/>
    <cellStyle name="Обычный 3 13 14 3" xfId="20046"/>
    <cellStyle name="Обычный 3 13 14 3 2" xfId="20047"/>
    <cellStyle name="Обычный 3 13 14 3 2 2" xfId="20048"/>
    <cellStyle name="Обычный 3 13 14 3 2 2 2" xfId="20049"/>
    <cellStyle name="Обычный 3 13 14 3 2 2 2 2" xfId="20050"/>
    <cellStyle name="Обычный 3 13 14 3 2 2 3" xfId="20051"/>
    <cellStyle name="Обычный 3 13 14 3 2 3" xfId="20052"/>
    <cellStyle name="Обычный 3 13 14 3 2 3 2" xfId="20053"/>
    <cellStyle name="Обычный 3 13 14 3 2 4" xfId="20054"/>
    <cellStyle name="Обычный 3 13 14 3 3" xfId="20055"/>
    <cellStyle name="Обычный 3 13 14 3 3 2" xfId="20056"/>
    <cellStyle name="Обычный 3 13 14 3 3 2 2" xfId="20057"/>
    <cellStyle name="Обычный 3 13 14 3 3 3" xfId="20058"/>
    <cellStyle name="Обычный 3 13 14 3 4" xfId="20059"/>
    <cellStyle name="Обычный 3 13 14 3 4 2" xfId="20060"/>
    <cellStyle name="Обычный 3 13 14 3 5" xfId="20061"/>
    <cellStyle name="Обычный 3 13 14 4" xfId="20062"/>
    <cellStyle name="Обычный 3 13 14 4 2" xfId="20063"/>
    <cellStyle name="Обычный 3 13 14 4 2 2" xfId="20064"/>
    <cellStyle name="Обычный 3 13 14 4 2 2 2" xfId="20065"/>
    <cellStyle name="Обычный 3 13 14 4 2 2 2 2" xfId="20066"/>
    <cellStyle name="Обычный 3 13 14 4 2 2 3" xfId="20067"/>
    <cellStyle name="Обычный 3 13 14 4 2 3" xfId="20068"/>
    <cellStyle name="Обычный 3 13 14 4 2 3 2" xfId="20069"/>
    <cellStyle name="Обычный 3 13 14 4 2 4" xfId="20070"/>
    <cellStyle name="Обычный 3 13 14 4 3" xfId="20071"/>
    <cellStyle name="Обычный 3 13 14 4 3 2" xfId="20072"/>
    <cellStyle name="Обычный 3 13 14 4 3 2 2" xfId="20073"/>
    <cellStyle name="Обычный 3 13 14 4 3 3" xfId="20074"/>
    <cellStyle name="Обычный 3 13 14 4 4" xfId="20075"/>
    <cellStyle name="Обычный 3 13 14 4 4 2" xfId="20076"/>
    <cellStyle name="Обычный 3 13 14 4 5" xfId="20077"/>
    <cellStyle name="Обычный 3 13 14 5" xfId="20078"/>
    <cellStyle name="Обычный 3 13 14 5 2" xfId="20079"/>
    <cellStyle name="Обычный 3 13 14 5 2 2" xfId="20080"/>
    <cellStyle name="Обычный 3 13 14 5 2 2 2" xfId="20081"/>
    <cellStyle name="Обычный 3 13 14 5 2 3" xfId="20082"/>
    <cellStyle name="Обычный 3 13 14 5 3" xfId="20083"/>
    <cellStyle name="Обычный 3 13 14 5 3 2" xfId="20084"/>
    <cellStyle name="Обычный 3 13 14 5 4" xfId="20085"/>
    <cellStyle name="Обычный 3 13 14 6" xfId="20086"/>
    <cellStyle name="Обычный 3 13 14 6 2" xfId="20087"/>
    <cellStyle name="Обычный 3 13 14 6 2 2" xfId="20088"/>
    <cellStyle name="Обычный 3 13 14 6 3" xfId="20089"/>
    <cellStyle name="Обычный 3 13 14 7" xfId="20090"/>
    <cellStyle name="Обычный 3 13 14 7 2" xfId="20091"/>
    <cellStyle name="Обычный 3 13 14 8" xfId="20092"/>
    <cellStyle name="Обычный 3 13 15" xfId="20093"/>
    <cellStyle name="Обычный 3 13 15 2" xfId="20094"/>
    <cellStyle name="Обычный 3 13 15 2 2" xfId="20095"/>
    <cellStyle name="Обычный 3 13 15 2 2 2" xfId="20096"/>
    <cellStyle name="Обычный 3 13 15 2 2 2 2" xfId="20097"/>
    <cellStyle name="Обычный 3 13 15 2 2 2 2 2" xfId="20098"/>
    <cellStyle name="Обычный 3 13 15 2 2 2 2 2 2" xfId="20099"/>
    <cellStyle name="Обычный 3 13 15 2 2 2 2 3" xfId="20100"/>
    <cellStyle name="Обычный 3 13 15 2 2 2 3" xfId="20101"/>
    <cellStyle name="Обычный 3 13 15 2 2 2 3 2" xfId="20102"/>
    <cellStyle name="Обычный 3 13 15 2 2 2 4" xfId="20103"/>
    <cellStyle name="Обычный 3 13 15 2 2 3" xfId="20104"/>
    <cellStyle name="Обычный 3 13 15 2 2 3 2" xfId="20105"/>
    <cellStyle name="Обычный 3 13 15 2 2 3 2 2" xfId="20106"/>
    <cellStyle name="Обычный 3 13 15 2 2 3 3" xfId="20107"/>
    <cellStyle name="Обычный 3 13 15 2 2 4" xfId="20108"/>
    <cellStyle name="Обычный 3 13 15 2 2 4 2" xfId="20109"/>
    <cellStyle name="Обычный 3 13 15 2 2 5" xfId="20110"/>
    <cellStyle name="Обычный 3 13 15 2 3" xfId="20111"/>
    <cellStyle name="Обычный 3 13 15 2 3 2" xfId="20112"/>
    <cellStyle name="Обычный 3 13 15 2 3 2 2" xfId="20113"/>
    <cellStyle name="Обычный 3 13 15 2 3 2 2 2" xfId="20114"/>
    <cellStyle name="Обычный 3 13 15 2 3 2 2 2 2" xfId="20115"/>
    <cellStyle name="Обычный 3 13 15 2 3 2 2 3" xfId="20116"/>
    <cellStyle name="Обычный 3 13 15 2 3 2 3" xfId="20117"/>
    <cellStyle name="Обычный 3 13 15 2 3 2 3 2" xfId="20118"/>
    <cellStyle name="Обычный 3 13 15 2 3 2 4" xfId="20119"/>
    <cellStyle name="Обычный 3 13 15 2 3 3" xfId="20120"/>
    <cellStyle name="Обычный 3 13 15 2 3 3 2" xfId="20121"/>
    <cellStyle name="Обычный 3 13 15 2 3 3 2 2" xfId="20122"/>
    <cellStyle name="Обычный 3 13 15 2 3 3 3" xfId="20123"/>
    <cellStyle name="Обычный 3 13 15 2 3 4" xfId="20124"/>
    <cellStyle name="Обычный 3 13 15 2 3 4 2" xfId="20125"/>
    <cellStyle name="Обычный 3 13 15 2 3 5" xfId="20126"/>
    <cellStyle name="Обычный 3 13 15 2 4" xfId="20127"/>
    <cellStyle name="Обычный 3 13 15 2 4 2" xfId="20128"/>
    <cellStyle name="Обычный 3 13 15 2 4 2 2" xfId="20129"/>
    <cellStyle name="Обычный 3 13 15 2 4 2 2 2" xfId="20130"/>
    <cellStyle name="Обычный 3 13 15 2 4 2 3" xfId="20131"/>
    <cellStyle name="Обычный 3 13 15 2 4 3" xfId="20132"/>
    <cellStyle name="Обычный 3 13 15 2 4 3 2" xfId="20133"/>
    <cellStyle name="Обычный 3 13 15 2 4 4" xfId="20134"/>
    <cellStyle name="Обычный 3 13 15 2 5" xfId="20135"/>
    <cellStyle name="Обычный 3 13 15 2 5 2" xfId="20136"/>
    <cellStyle name="Обычный 3 13 15 2 5 2 2" xfId="20137"/>
    <cellStyle name="Обычный 3 13 15 2 5 3" xfId="20138"/>
    <cellStyle name="Обычный 3 13 15 2 6" xfId="20139"/>
    <cellStyle name="Обычный 3 13 15 2 6 2" xfId="20140"/>
    <cellStyle name="Обычный 3 13 15 2 7" xfId="20141"/>
    <cellStyle name="Обычный 3 13 15 3" xfId="20142"/>
    <cellStyle name="Обычный 3 13 15 3 2" xfId="20143"/>
    <cellStyle name="Обычный 3 13 15 3 2 2" xfId="20144"/>
    <cellStyle name="Обычный 3 13 15 3 2 2 2" xfId="20145"/>
    <cellStyle name="Обычный 3 13 15 3 2 2 2 2" xfId="20146"/>
    <cellStyle name="Обычный 3 13 15 3 2 2 3" xfId="20147"/>
    <cellStyle name="Обычный 3 13 15 3 2 3" xfId="20148"/>
    <cellStyle name="Обычный 3 13 15 3 2 3 2" xfId="20149"/>
    <cellStyle name="Обычный 3 13 15 3 2 4" xfId="20150"/>
    <cellStyle name="Обычный 3 13 15 3 3" xfId="20151"/>
    <cellStyle name="Обычный 3 13 15 3 3 2" xfId="20152"/>
    <cellStyle name="Обычный 3 13 15 3 3 2 2" xfId="20153"/>
    <cellStyle name="Обычный 3 13 15 3 3 3" xfId="20154"/>
    <cellStyle name="Обычный 3 13 15 3 4" xfId="20155"/>
    <cellStyle name="Обычный 3 13 15 3 4 2" xfId="20156"/>
    <cellStyle name="Обычный 3 13 15 3 5" xfId="20157"/>
    <cellStyle name="Обычный 3 13 15 4" xfId="20158"/>
    <cellStyle name="Обычный 3 13 15 4 2" xfId="20159"/>
    <cellStyle name="Обычный 3 13 15 4 2 2" xfId="20160"/>
    <cellStyle name="Обычный 3 13 15 4 2 2 2" xfId="20161"/>
    <cellStyle name="Обычный 3 13 15 4 2 2 2 2" xfId="20162"/>
    <cellStyle name="Обычный 3 13 15 4 2 2 3" xfId="20163"/>
    <cellStyle name="Обычный 3 13 15 4 2 3" xfId="20164"/>
    <cellStyle name="Обычный 3 13 15 4 2 3 2" xfId="20165"/>
    <cellStyle name="Обычный 3 13 15 4 2 4" xfId="20166"/>
    <cellStyle name="Обычный 3 13 15 4 3" xfId="20167"/>
    <cellStyle name="Обычный 3 13 15 4 3 2" xfId="20168"/>
    <cellStyle name="Обычный 3 13 15 4 3 2 2" xfId="20169"/>
    <cellStyle name="Обычный 3 13 15 4 3 3" xfId="20170"/>
    <cellStyle name="Обычный 3 13 15 4 4" xfId="20171"/>
    <cellStyle name="Обычный 3 13 15 4 4 2" xfId="20172"/>
    <cellStyle name="Обычный 3 13 15 4 5" xfId="20173"/>
    <cellStyle name="Обычный 3 13 15 5" xfId="20174"/>
    <cellStyle name="Обычный 3 13 15 5 2" xfId="20175"/>
    <cellStyle name="Обычный 3 13 15 5 2 2" xfId="20176"/>
    <cellStyle name="Обычный 3 13 15 5 2 2 2" xfId="20177"/>
    <cellStyle name="Обычный 3 13 15 5 2 3" xfId="20178"/>
    <cellStyle name="Обычный 3 13 15 5 3" xfId="20179"/>
    <cellStyle name="Обычный 3 13 15 5 3 2" xfId="20180"/>
    <cellStyle name="Обычный 3 13 15 5 4" xfId="20181"/>
    <cellStyle name="Обычный 3 13 15 6" xfId="20182"/>
    <cellStyle name="Обычный 3 13 15 6 2" xfId="20183"/>
    <cellStyle name="Обычный 3 13 15 6 2 2" xfId="20184"/>
    <cellStyle name="Обычный 3 13 15 6 3" xfId="20185"/>
    <cellStyle name="Обычный 3 13 15 7" xfId="20186"/>
    <cellStyle name="Обычный 3 13 15 7 2" xfId="20187"/>
    <cellStyle name="Обычный 3 13 15 8" xfId="20188"/>
    <cellStyle name="Обычный 3 13 16" xfId="20189"/>
    <cellStyle name="Обычный 3 13 16 2" xfId="20190"/>
    <cellStyle name="Обычный 3 13 16 2 2" xfId="20191"/>
    <cellStyle name="Обычный 3 13 16 2 2 2" xfId="20192"/>
    <cellStyle name="Обычный 3 13 16 2 2 2 2" xfId="20193"/>
    <cellStyle name="Обычный 3 13 16 2 2 2 2 2" xfId="20194"/>
    <cellStyle name="Обычный 3 13 16 2 2 2 2 2 2" xfId="20195"/>
    <cellStyle name="Обычный 3 13 16 2 2 2 2 3" xfId="20196"/>
    <cellStyle name="Обычный 3 13 16 2 2 2 3" xfId="20197"/>
    <cellStyle name="Обычный 3 13 16 2 2 2 3 2" xfId="20198"/>
    <cellStyle name="Обычный 3 13 16 2 2 2 4" xfId="20199"/>
    <cellStyle name="Обычный 3 13 16 2 2 3" xfId="20200"/>
    <cellStyle name="Обычный 3 13 16 2 2 3 2" xfId="20201"/>
    <cellStyle name="Обычный 3 13 16 2 2 3 2 2" xfId="20202"/>
    <cellStyle name="Обычный 3 13 16 2 2 3 3" xfId="20203"/>
    <cellStyle name="Обычный 3 13 16 2 2 4" xfId="20204"/>
    <cellStyle name="Обычный 3 13 16 2 2 4 2" xfId="20205"/>
    <cellStyle name="Обычный 3 13 16 2 2 5" xfId="20206"/>
    <cellStyle name="Обычный 3 13 16 2 3" xfId="20207"/>
    <cellStyle name="Обычный 3 13 16 2 3 2" xfId="20208"/>
    <cellStyle name="Обычный 3 13 16 2 3 2 2" xfId="20209"/>
    <cellStyle name="Обычный 3 13 16 2 3 2 2 2" xfId="20210"/>
    <cellStyle name="Обычный 3 13 16 2 3 2 2 2 2" xfId="20211"/>
    <cellStyle name="Обычный 3 13 16 2 3 2 2 3" xfId="20212"/>
    <cellStyle name="Обычный 3 13 16 2 3 2 3" xfId="20213"/>
    <cellStyle name="Обычный 3 13 16 2 3 2 3 2" xfId="20214"/>
    <cellStyle name="Обычный 3 13 16 2 3 2 4" xfId="20215"/>
    <cellStyle name="Обычный 3 13 16 2 3 3" xfId="20216"/>
    <cellStyle name="Обычный 3 13 16 2 3 3 2" xfId="20217"/>
    <cellStyle name="Обычный 3 13 16 2 3 3 2 2" xfId="20218"/>
    <cellStyle name="Обычный 3 13 16 2 3 3 3" xfId="20219"/>
    <cellStyle name="Обычный 3 13 16 2 3 4" xfId="20220"/>
    <cellStyle name="Обычный 3 13 16 2 3 4 2" xfId="20221"/>
    <cellStyle name="Обычный 3 13 16 2 3 5" xfId="20222"/>
    <cellStyle name="Обычный 3 13 16 2 4" xfId="20223"/>
    <cellStyle name="Обычный 3 13 16 2 4 2" xfId="20224"/>
    <cellStyle name="Обычный 3 13 16 2 4 2 2" xfId="20225"/>
    <cellStyle name="Обычный 3 13 16 2 4 2 2 2" xfId="20226"/>
    <cellStyle name="Обычный 3 13 16 2 4 2 3" xfId="20227"/>
    <cellStyle name="Обычный 3 13 16 2 4 3" xfId="20228"/>
    <cellStyle name="Обычный 3 13 16 2 4 3 2" xfId="20229"/>
    <cellStyle name="Обычный 3 13 16 2 4 4" xfId="20230"/>
    <cellStyle name="Обычный 3 13 16 2 5" xfId="20231"/>
    <cellStyle name="Обычный 3 13 16 2 5 2" xfId="20232"/>
    <cellStyle name="Обычный 3 13 16 2 5 2 2" xfId="20233"/>
    <cellStyle name="Обычный 3 13 16 2 5 3" xfId="20234"/>
    <cellStyle name="Обычный 3 13 16 2 6" xfId="20235"/>
    <cellStyle name="Обычный 3 13 16 2 6 2" xfId="20236"/>
    <cellStyle name="Обычный 3 13 16 2 7" xfId="20237"/>
    <cellStyle name="Обычный 3 13 16 3" xfId="20238"/>
    <cellStyle name="Обычный 3 13 16 3 2" xfId="20239"/>
    <cellStyle name="Обычный 3 13 16 3 2 2" xfId="20240"/>
    <cellStyle name="Обычный 3 13 16 3 2 2 2" xfId="20241"/>
    <cellStyle name="Обычный 3 13 16 3 2 2 2 2" xfId="20242"/>
    <cellStyle name="Обычный 3 13 16 3 2 2 3" xfId="20243"/>
    <cellStyle name="Обычный 3 13 16 3 2 3" xfId="20244"/>
    <cellStyle name="Обычный 3 13 16 3 2 3 2" xfId="20245"/>
    <cellStyle name="Обычный 3 13 16 3 2 4" xfId="20246"/>
    <cellStyle name="Обычный 3 13 16 3 3" xfId="20247"/>
    <cellStyle name="Обычный 3 13 16 3 3 2" xfId="20248"/>
    <cellStyle name="Обычный 3 13 16 3 3 2 2" xfId="20249"/>
    <cellStyle name="Обычный 3 13 16 3 3 3" xfId="20250"/>
    <cellStyle name="Обычный 3 13 16 3 4" xfId="20251"/>
    <cellStyle name="Обычный 3 13 16 3 4 2" xfId="20252"/>
    <cellStyle name="Обычный 3 13 16 3 5" xfId="20253"/>
    <cellStyle name="Обычный 3 13 16 4" xfId="20254"/>
    <cellStyle name="Обычный 3 13 16 4 2" xfId="20255"/>
    <cellStyle name="Обычный 3 13 16 4 2 2" xfId="20256"/>
    <cellStyle name="Обычный 3 13 16 4 2 2 2" xfId="20257"/>
    <cellStyle name="Обычный 3 13 16 4 2 2 2 2" xfId="20258"/>
    <cellStyle name="Обычный 3 13 16 4 2 2 3" xfId="20259"/>
    <cellStyle name="Обычный 3 13 16 4 2 3" xfId="20260"/>
    <cellStyle name="Обычный 3 13 16 4 2 3 2" xfId="20261"/>
    <cellStyle name="Обычный 3 13 16 4 2 4" xfId="20262"/>
    <cellStyle name="Обычный 3 13 16 4 3" xfId="20263"/>
    <cellStyle name="Обычный 3 13 16 4 3 2" xfId="20264"/>
    <cellStyle name="Обычный 3 13 16 4 3 2 2" xfId="20265"/>
    <cellStyle name="Обычный 3 13 16 4 3 3" xfId="20266"/>
    <cellStyle name="Обычный 3 13 16 4 4" xfId="20267"/>
    <cellStyle name="Обычный 3 13 16 4 4 2" xfId="20268"/>
    <cellStyle name="Обычный 3 13 16 4 5" xfId="20269"/>
    <cellStyle name="Обычный 3 13 16 5" xfId="20270"/>
    <cellStyle name="Обычный 3 13 16 5 2" xfId="20271"/>
    <cellStyle name="Обычный 3 13 16 5 2 2" xfId="20272"/>
    <cellStyle name="Обычный 3 13 16 5 2 2 2" xfId="20273"/>
    <cellStyle name="Обычный 3 13 16 5 2 3" xfId="20274"/>
    <cellStyle name="Обычный 3 13 16 5 3" xfId="20275"/>
    <cellStyle name="Обычный 3 13 16 5 3 2" xfId="20276"/>
    <cellStyle name="Обычный 3 13 16 5 4" xfId="20277"/>
    <cellStyle name="Обычный 3 13 16 6" xfId="20278"/>
    <cellStyle name="Обычный 3 13 16 6 2" xfId="20279"/>
    <cellStyle name="Обычный 3 13 16 6 2 2" xfId="20280"/>
    <cellStyle name="Обычный 3 13 16 6 3" xfId="20281"/>
    <cellStyle name="Обычный 3 13 16 7" xfId="20282"/>
    <cellStyle name="Обычный 3 13 16 7 2" xfId="20283"/>
    <cellStyle name="Обычный 3 13 16 8" xfId="20284"/>
    <cellStyle name="Обычный 3 13 17" xfId="20285"/>
    <cellStyle name="Обычный 3 13 17 2" xfId="20286"/>
    <cellStyle name="Обычный 3 13 17 2 2" xfId="20287"/>
    <cellStyle name="Обычный 3 13 17 2 2 2" xfId="20288"/>
    <cellStyle name="Обычный 3 13 17 2 2 2 2" xfId="20289"/>
    <cellStyle name="Обычный 3 13 17 2 2 2 2 2" xfId="20290"/>
    <cellStyle name="Обычный 3 13 17 2 2 2 2 2 2" xfId="20291"/>
    <cellStyle name="Обычный 3 13 17 2 2 2 2 3" xfId="20292"/>
    <cellStyle name="Обычный 3 13 17 2 2 2 3" xfId="20293"/>
    <cellStyle name="Обычный 3 13 17 2 2 2 3 2" xfId="20294"/>
    <cellStyle name="Обычный 3 13 17 2 2 2 4" xfId="20295"/>
    <cellStyle name="Обычный 3 13 17 2 2 3" xfId="20296"/>
    <cellStyle name="Обычный 3 13 17 2 2 3 2" xfId="20297"/>
    <cellStyle name="Обычный 3 13 17 2 2 3 2 2" xfId="20298"/>
    <cellStyle name="Обычный 3 13 17 2 2 3 3" xfId="20299"/>
    <cellStyle name="Обычный 3 13 17 2 2 4" xfId="20300"/>
    <cellStyle name="Обычный 3 13 17 2 2 4 2" xfId="20301"/>
    <cellStyle name="Обычный 3 13 17 2 2 5" xfId="20302"/>
    <cellStyle name="Обычный 3 13 17 2 3" xfId="20303"/>
    <cellStyle name="Обычный 3 13 17 2 3 2" xfId="20304"/>
    <cellStyle name="Обычный 3 13 17 2 3 2 2" xfId="20305"/>
    <cellStyle name="Обычный 3 13 17 2 3 2 2 2" xfId="20306"/>
    <cellStyle name="Обычный 3 13 17 2 3 2 2 2 2" xfId="20307"/>
    <cellStyle name="Обычный 3 13 17 2 3 2 2 3" xfId="20308"/>
    <cellStyle name="Обычный 3 13 17 2 3 2 3" xfId="20309"/>
    <cellStyle name="Обычный 3 13 17 2 3 2 3 2" xfId="20310"/>
    <cellStyle name="Обычный 3 13 17 2 3 2 4" xfId="20311"/>
    <cellStyle name="Обычный 3 13 17 2 3 3" xfId="20312"/>
    <cellStyle name="Обычный 3 13 17 2 3 3 2" xfId="20313"/>
    <cellStyle name="Обычный 3 13 17 2 3 3 2 2" xfId="20314"/>
    <cellStyle name="Обычный 3 13 17 2 3 3 3" xfId="20315"/>
    <cellStyle name="Обычный 3 13 17 2 3 4" xfId="20316"/>
    <cellStyle name="Обычный 3 13 17 2 3 4 2" xfId="20317"/>
    <cellStyle name="Обычный 3 13 17 2 3 5" xfId="20318"/>
    <cellStyle name="Обычный 3 13 17 2 4" xfId="20319"/>
    <cellStyle name="Обычный 3 13 17 2 4 2" xfId="20320"/>
    <cellStyle name="Обычный 3 13 17 2 4 2 2" xfId="20321"/>
    <cellStyle name="Обычный 3 13 17 2 4 2 2 2" xfId="20322"/>
    <cellStyle name="Обычный 3 13 17 2 4 2 3" xfId="20323"/>
    <cellStyle name="Обычный 3 13 17 2 4 3" xfId="20324"/>
    <cellStyle name="Обычный 3 13 17 2 4 3 2" xfId="20325"/>
    <cellStyle name="Обычный 3 13 17 2 4 4" xfId="20326"/>
    <cellStyle name="Обычный 3 13 17 2 5" xfId="20327"/>
    <cellStyle name="Обычный 3 13 17 2 5 2" xfId="20328"/>
    <cellStyle name="Обычный 3 13 17 2 5 2 2" xfId="20329"/>
    <cellStyle name="Обычный 3 13 17 2 5 3" xfId="20330"/>
    <cellStyle name="Обычный 3 13 17 2 6" xfId="20331"/>
    <cellStyle name="Обычный 3 13 17 2 6 2" xfId="20332"/>
    <cellStyle name="Обычный 3 13 17 2 7" xfId="20333"/>
    <cellStyle name="Обычный 3 13 17 3" xfId="20334"/>
    <cellStyle name="Обычный 3 13 17 3 2" xfId="20335"/>
    <cellStyle name="Обычный 3 13 17 3 2 2" xfId="20336"/>
    <cellStyle name="Обычный 3 13 17 3 2 2 2" xfId="20337"/>
    <cellStyle name="Обычный 3 13 17 3 2 2 2 2" xfId="20338"/>
    <cellStyle name="Обычный 3 13 17 3 2 2 3" xfId="20339"/>
    <cellStyle name="Обычный 3 13 17 3 2 3" xfId="20340"/>
    <cellStyle name="Обычный 3 13 17 3 2 3 2" xfId="20341"/>
    <cellStyle name="Обычный 3 13 17 3 2 4" xfId="20342"/>
    <cellStyle name="Обычный 3 13 17 3 3" xfId="20343"/>
    <cellStyle name="Обычный 3 13 17 3 3 2" xfId="20344"/>
    <cellStyle name="Обычный 3 13 17 3 3 2 2" xfId="20345"/>
    <cellStyle name="Обычный 3 13 17 3 3 3" xfId="20346"/>
    <cellStyle name="Обычный 3 13 17 3 4" xfId="20347"/>
    <cellStyle name="Обычный 3 13 17 3 4 2" xfId="20348"/>
    <cellStyle name="Обычный 3 13 17 3 5" xfId="20349"/>
    <cellStyle name="Обычный 3 13 17 4" xfId="20350"/>
    <cellStyle name="Обычный 3 13 17 4 2" xfId="20351"/>
    <cellStyle name="Обычный 3 13 17 4 2 2" xfId="20352"/>
    <cellStyle name="Обычный 3 13 17 4 2 2 2" xfId="20353"/>
    <cellStyle name="Обычный 3 13 17 4 2 2 2 2" xfId="20354"/>
    <cellStyle name="Обычный 3 13 17 4 2 2 3" xfId="20355"/>
    <cellStyle name="Обычный 3 13 17 4 2 3" xfId="20356"/>
    <cellStyle name="Обычный 3 13 17 4 2 3 2" xfId="20357"/>
    <cellStyle name="Обычный 3 13 17 4 2 4" xfId="20358"/>
    <cellStyle name="Обычный 3 13 17 4 3" xfId="20359"/>
    <cellStyle name="Обычный 3 13 17 4 3 2" xfId="20360"/>
    <cellStyle name="Обычный 3 13 17 4 3 2 2" xfId="20361"/>
    <cellStyle name="Обычный 3 13 17 4 3 3" xfId="20362"/>
    <cellStyle name="Обычный 3 13 17 4 4" xfId="20363"/>
    <cellStyle name="Обычный 3 13 17 4 4 2" xfId="20364"/>
    <cellStyle name="Обычный 3 13 17 4 5" xfId="20365"/>
    <cellStyle name="Обычный 3 13 17 5" xfId="20366"/>
    <cellStyle name="Обычный 3 13 17 5 2" xfId="20367"/>
    <cellStyle name="Обычный 3 13 17 5 2 2" xfId="20368"/>
    <cellStyle name="Обычный 3 13 17 5 2 2 2" xfId="20369"/>
    <cellStyle name="Обычный 3 13 17 5 2 3" xfId="20370"/>
    <cellStyle name="Обычный 3 13 17 5 3" xfId="20371"/>
    <cellStyle name="Обычный 3 13 17 5 3 2" xfId="20372"/>
    <cellStyle name="Обычный 3 13 17 5 4" xfId="20373"/>
    <cellStyle name="Обычный 3 13 17 6" xfId="20374"/>
    <cellStyle name="Обычный 3 13 17 6 2" xfId="20375"/>
    <cellStyle name="Обычный 3 13 17 6 2 2" xfId="20376"/>
    <cellStyle name="Обычный 3 13 17 6 3" xfId="20377"/>
    <cellStyle name="Обычный 3 13 17 7" xfId="20378"/>
    <cellStyle name="Обычный 3 13 17 7 2" xfId="20379"/>
    <cellStyle name="Обычный 3 13 17 8" xfId="20380"/>
    <cellStyle name="Обычный 3 13 18" xfId="20381"/>
    <cellStyle name="Обычный 3 13 18 2" xfId="20382"/>
    <cellStyle name="Обычный 3 13 18 2 2" xfId="20383"/>
    <cellStyle name="Обычный 3 13 18 2 2 2" xfId="20384"/>
    <cellStyle name="Обычный 3 13 18 2 2 2 2" xfId="20385"/>
    <cellStyle name="Обычный 3 13 18 2 2 2 2 2" xfId="20386"/>
    <cellStyle name="Обычный 3 13 18 2 2 2 2 2 2" xfId="20387"/>
    <cellStyle name="Обычный 3 13 18 2 2 2 2 3" xfId="20388"/>
    <cellStyle name="Обычный 3 13 18 2 2 2 3" xfId="20389"/>
    <cellStyle name="Обычный 3 13 18 2 2 2 3 2" xfId="20390"/>
    <cellStyle name="Обычный 3 13 18 2 2 2 4" xfId="20391"/>
    <cellStyle name="Обычный 3 13 18 2 2 3" xfId="20392"/>
    <cellStyle name="Обычный 3 13 18 2 2 3 2" xfId="20393"/>
    <cellStyle name="Обычный 3 13 18 2 2 3 2 2" xfId="20394"/>
    <cellStyle name="Обычный 3 13 18 2 2 3 3" xfId="20395"/>
    <cellStyle name="Обычный 3 13 18 2 2 4" xfId="20396"/>
    <cellStyle name="Обычный 3 13 18 2 2 4 2" xfId="20397"/>
    <cellStyle name="Обычный 3 13 18 2 2 5" xfId="20398"/>
    <cellStyle name="Обычный 3 13 18 2 3" xfId="20399"/>
    <cellStyle name="Обычный 3 13 18 2 3 2" xfId="20400"/>
    <cellStyle name="Обычный 3 13 18 2 3 2 2" xfId="20401"/>
    <cellStyle name="Обычный 3 13 18 2 3 2 2 2" xfId="20402"/>
    <cellStyle name="Обычный 3 13 18 2 3 2 2 2 2" xfId="20403"/>
    <cellStyle name="Обычный 3 13 18 2 3 2 2 3" xfId="20404"/>
    <cellStyle name="Обычный 3 13 18 2 3 2 3" xfId="20405"/>
    <cellStyle name="Обычный 3 13 18 2 3 2 3 2" xfId="20406"/>
    <cellStyle name="Обычный 3 13 18 2 3 2 4" xfId="20407"/>
    <cellStyle name="Обычный 3 13 18 2 3 3" xfId="20408"/>
    <cellStyle name="Обычный 3 13 18 2 3 3 2" xfId="20409"/>
    <cellStyle name="Обычный 3 13 18 2 3 3 2 2" xfId="20410"/>
    <cellStyle name="Обычный 3 13 18 2 3 3 3" xfId="20411"/>
    <cellStyle name="Обычный 3 13 18 2 3 4" xfId="20412"/>
    <cellStyle name="Обычный 3 13 18 2 3 4 2" xfId="20413"/>
    <cellStyle name="Обычный 3 13 18 2 3 5" xfId="20414"/>
    <cellStyle name="Обычный 3 13 18 2 4" xfId="20415"/>
    <cellStyle name="Обычный 3 13 18 2 4 2" xfId="20416"/>
    <cellStyle name="Обычный 3 13 18 2 4 2 2" xfId="20417"/>
    <cellStyle name="Обычный 3 13 18 2 4 2 2 2" xfId="20418"/>
    <cellStyle name="Обычный 3 13 18 2 4 2 3" xfId="20419"/>
    <cellStyle name="Обычный 3 13 18 2 4 3" xfId="20420"/>
    <cellStyle name="Обычный 3 13 18 2 4 3 2" xfId="20421"/>
    <cellStyle name="Обычный 3 13 18 2 4 4" xfId="20422"/>
    <cellStyle name="Обычный 3 13 18 2 5" xfId="20423"/>
    <cellStyle name="Обычный 3 13 18 2 5 2" xfId="20424"/>
    <cellStyle name="Обычный 3 13 18 2 5 2 2" xfId="20425"/>
    <cellStyle name="Обычный 3 13 18 2 5 3" xfId="20426"/>
    <cellStyle name="Обычный 3 13 18 2 6" xfId="20427"/>
    <cellStyle name="Обычный 3 13 18 2 6 2" xfId="20428"/>
    <cellStyle name="Обычный 3 13 18 2 7" xfId="20429"/>
    <cellStyle name="Обычный 3 13 18 3" xfId="20430"/>
    <cellStyle name="Обычный 3 13 18 3 2" xfId="20431"/>
    <cellStyle name="Обычный 3 13 18 3 2 2" xfId="20432"/>
    <cellStyle name="Обычный 3 13 18 3 2 2 2" xfId="20433"/>
    <cellStyle name="Обычный 3 13 18 3 2 2 2 2" xfId="20434"/>
    <cellStyle name="Обычный 3 13 18 3 2 2 3" xfId="20435"/>
    <cellStyle name="Обычный 3 13 18 3 2 3" xfId="20436"/>
    <cellStyle name="Обычный 3 13 18 3 2 3 2" xfId="20437"/>
    <cellStyle name="Обычный 3 13 18 3 2 4" xfId="20438"/>
    <cellStyle name="Обычный 3 13 18 3 3" xfId="20439"/>
    <cellStyle name="Обычный 3 13 18 3 3 2" xfId="20440"/>
    <cellStyle name="Обычный 3 13 18 3 3 2 2" xfId="20441"/>
    <cellStyle name="Обычный 3 13 18 3 3 3" xfId="20442"/>
    <cellStyle name="Обычный 3 13 18 3 4" xfId="20443"/>
    <cellStyle name="Обычный 3 13 18 3 4 2" xfId="20444"/>
    <cellStyle name="Обычный 3 13 18 3 5" xfId="20445"/>
    <cellStyle name="Обычный 3 13 18 4" xfId="20446"/>
    <cellStyle name="Обычный 3 13 18 4 2" xfId="20447"/>
    <cellStyle name="Обычный 3 13 18 4 2 2" xfId="20448"/>
    <cellStyle name="Обычный 3 13 18 4 2 2 2" xfId="20449"/>
    <cellStyle name="Обычный 3 13 18 4 2 2 2 2" xfId="20450"/>
    <cellStyle name="Обычный 3 13 18 4 2 2 3" xfId="20451"/>
    <cellStyle name="Обычный 3 13 18 4 2 3" xfId="20452"/>
    <cellStyle name="Обычный 3 13 18 4 2 3 2" xfId="20453"/>
    <cellStyle name="Обычный 3 13 18 4 2 4" xfId="20454"/>
    <cellStyle name="Обычный 3 13 18 4 3" xfId="20455"/>
    <cellStyle name="Обычный 3 13 18 4 3 2" xfId="20456"/>
    <cellStyle name="Обычный 3 13 18 4 3 2 2" xfId="20457"/>
    <cellStyle name="Обычный 3 13 18 4 3 3" xfId="20458"/>
    <cellStyle name="Обычный 3 13 18 4 4" xfId="20459"/>
    <cellStyle name="Обычный 3 13 18 4 4 2" xfId="20460"/>
    <cellStyle name="Обычный 3 13 18 4 5" xfId="20461"/>
    <cellStyle name="Обычный 3 13 18 5" xfId="20462"/>
    <cellStyle name="Обычный 3 13 18 5 2" xfId="20463"/>
    <cellStyle name="Обычный 3 13 18 5 2 2" xfId="20464"/>
    <cellStyle name="Обычный 3 13 18 5 2 2 2" xfId="20465"/>
    <cellStyle name="Обычный 3 13 18 5 2 3" xfId="20466"/>
    <cellStyle name="Обычный 3 13 18 5 3" xfId="20467"/>
    <cellStyle name="Обычный 3 13 18 5 3 2" xfId="20468"/>
    <cellStyle name="Обычный 3 13 18 5 4" xfId="20469"/>
    <cellStyle name="Обычный 3 13 18 6" xfId="20470"/>
    <cellStyle name="Обычный 3 13 18 6 2" xfId="20471"/>
    <cellStyle name="Обычный 3 13 18 6 2 2" xfId="20472"/>
    <cellStyle name="Обычный 3 13 18 6 3" xfId="20473"/>
    <cellStyle name="Обычный 3 13 18 7" xfId="20474"/>
    <cellStyle name="Обычный 3 13 18 7 2" xfId="20475"/>
    <cellStyle name="Обычный 3 13 18 8" xfId="20476"/>
    <cellStyle name="Обычный 3 13 19" xfId="20477"/>
    <cellStyle name="Обычный 3 13 19 2" xfId="20478"/>
    <cellStyle name="Обычный 3 13 19 2 2" xfId="20479"/>
    <cellStyle name="Обычный 3 13 19 2 2 2" xfId="20480"/>
    <cellStyle name="Обычный 3 13 19 2 2 2 2" xfId="20481"/>
    <cellStyle name="Обычный 3 13 19 2 2 2 2 2" xfId="20482"/>
    <cellStyle name="Обычный 3 13 19 2 2 2 2 2 2" xfId="20483"/>
    <cellStyle name="Обычный 3 13 19 2 2 2 2 3" xfId="20484"/>
    <cellStyle name="Обычный 3 13 19 2 2 2 3" xfId="20485"/>
    <cellStyle name="Обычный 3 13 19 2 2 2 3 2" xfId="20486"/>
    <cellStyle name="Обычный 3 13 19 2 2 2 4" xfId="20487"/>
    <cellStyle name="Обычный 3 13 19 2 2 3" xfId="20488"/>
    <cellStyle name="Обычный 3 13 19 2 2 3 2" xfId="20489"/>
    <cellStyle name="Обычный 3 13 19 2 2 3 2 2" xfId="20490"/>
    <cellStyle name="Обычный 3 13 19 2 2 3 3" xfId="20491"/>
    <cellStyle name="Обычный 3 13 19 2 2 4" xfId="20492"/>
    <cellStyle name="Обычный 3 13 19 2 2 4 2" xfId="20493"/>
    <cellStyle name="Обычный 3 13 19 2 2 5" xfId="20494"/>
    <cellStyle name="Обычный 3 13 19 2 3" xfId="20495"/>
    <cellStyle name="Обычный 3 13 19 2 3 2" xfId="20496"/>
    <cellStyle name="Обычный 3 13 19 2 3 2 2" xfId="20497"/>
    <cellStyle name="Обычный 3 13 19 2 3 2 2 2" xfId="20498"/>
    <cellStyle name="Обычный 3 13 19 2 3 2 2 2 2" xfId="20499"/>
    <cellStyle name="Обычный 3 13 19 2 3 2 2 3" xfId="20500"/>
    <cellStyle name="Обычный 3 13 19 2 3 2 3" xfId="20501"/>
    <cellStyle name="Обычный 3 13 19 2 3 2 3 2" xfId="20502"/>
    <cellStyle name="Обычный 3 13 19 2 3 2 4" xfId="20503"/>
    <cellStyle name="Обычный 3 13 19 2 3 3" xfId="20504"/>
    <cellStyle name="Обычный 3 13 19 2 3 3 2" xfId="20505"/>
    <cellStyle name="Обычный 3 13 19 2 3 3 2 2" xfId="20506"/>
    <cellStyle name="Обычный 3 13 19 2 3 3 3" xfId="20507"/>
    <cellStyle name="Обычный 3 13 19 2 3 4" xfId="20508"/>
    <cellStyle name="Обычный 3 13 19 2 3 4 2" xfId="20509"/>
    <cellStyle name="Обычный 3 13 19 2 3 5" xfId="20510"/>
    <cellStyle name="Обычный 3 13 19 2 4" xfId="20511"/>
    <cellStyle name="Обычный 3 13 19 2 4 2" xfId="20512"/>
    <cellStyle name="Обычный 3 13 19 2 4 2 2" xfId="20513"/>
    <cellStyle name="Обычный 3 13 19 2 4 2 2 2" xfId="20514"/>
    <cellStyle name="Обычный 3 13 19 2 4 2 3" xfId="20515"/>
    <cellStyle name="Обычный 3 13 19 2 4 3" xfId="20516"/>
    <cellStyle name="Обычный 3 13 19 2 4 3 2" xfId="20517"/>
    <cellStyle name="Обычный 3 13 19 2 4 4" xfId="20518"/>
    <cellStyle name="Обычный 3 13 19 2 5" xfId="20519"/>
    <cellStyle name="Обычный 3 13 19 2 5 2" xfId="20520"/>
    <cellStyle name="Обычный 3 13 19 2 5 2 2" xfId="20521"/>
    <cellStyle name="Обычный 3 13 19 2 5 3" xfId="20522"/>
    <cellStyle name="Обычный 3 13 19 2 6" xfId="20523"/>
    <cellStyle name="Обычный 3 13 19 2 6 2" xfId="20524"/>
    <cellStyle name="Обычный 3 13 19 2 7" xfId="20525"/>
    <cellStyle name="Обычный 3 13 19 3" xfId="20526"/>
    <cellStyle name="Обычный 3 13 19 3 2" xfId="20527"/>
    <cellStyle name="Обычный 3 13 19 3 2 2" xfId="20528"/>
    <cellStyle name="Обычный 3 13 19 3 2 2 2" xfId="20529"/>
    <cellStyle name="Обычный 3 13 19 3 2 2 2 2" xfId="20530"/>
    <cellStyle name="Обычный 3 13 19 3 2 2 3" xfId="20531"/>
    <cellStyle name="Обычный 3 13 19 3 2 3" xfId="20532"/>
    <cellStyle name="Обычный 3 13 19 3 2 3 2" xfId="20533"/>
    <cellStyle name="Обычный 3 13 19 3 2 4" xfId="20534"/>
    <cellStyle name="Обычный 3 13 19 3 3" xfId="20535"/>
    <cellStyle name="Обычный 3 13 19 3 3 2" xfId="20536"/>
    <cellStyle name="Обычный 3 13 19 3 3 2 2" xfId="20537"/>
    <cellStyle name="Обычный 3 13 19 3 3 3" xfId="20538"/>
    <cellStyle name="Обычный 3 13 19 3 4" xfId="20539"/>
    <cellStyle name="Обычный 3 13 19 3 4 2" xfId="20540"/>
    <cellStyle name="Обычный 3 13 19 3 5" xfId="20541"/>
    <cellStyle name="Обычный 3 13 19 4" xfId="20542"/>
    <cellStyle name="Обычный 3 13 19 4 2" xfId="20543"/>
    <cellStyle name="Обычный 3 13 19 4 2 2" xfId="20544"/>
    <cellStyle name="Обычный 3 13 19 4 2 2 2" xfId="20545"/>
    <cellStyle name="Обычный 3 13 19 4 2 2 2 2" xfId="20546"/>
    <cellStyle name="Обычный 3 13 19 4 2 2 3" xfId="20547"/>
    <cellStyle name="Обычный 3 13 19 4 2 3" xfId="20548"/>
    <cellStyle name="Обычный 3 13 19 4 2 3 2" xfId="20549"/>
    <cellStyle name="Обычный 3 13 19 4 2 4" xfId="20550"/>
    <cellStyle name="Обычный 3 13 19 4 3" xfId="20551"/>
    <cellStyle name="Обычный 3 13 19 4 3 2" xfId="20552"/>
    <cellStyle name="Обычный 3 13 19 4 3 2 2" xfId="20553"/>
    <cellStyle name="Обычный 3 13 19 4 3 3" xfId="20554"/>
    <cellStyle name="Обычный 3 13 19 4 4" xfId="20555"/>
    <cellStyle name="Обычный 3 13 19 4 4 2" xfId="20556"/>
    <cellStyle name="Обычный 3 13 19 4 5" xfId="20557"/>
    <cellStyle name="Обычный 3 13 19 5" xfId="20558"/>
    <cellStyle name="Обычный 3 13 19 5 2" xfId="20559"/>
    <cellStyle name="Обычный 3 13 19 5 2 2" xfId="20560"/>
    <cellStyle name="Обычный 3 13 19 5 2 2 2" xfId="20561"/>
    <cellStyle name="Обычный 3 13 19 5 2 3" xfId="20562"/>
    <cellStyle name="Обычный 3 13 19 5 3" xfId="20563"/>
    <cellStyle name="Обычный 3 13 19 5 3 2" xfId="20564"/>
    <cellStyle name="Обычный 3 13 19 5 4" xfId="20565"/>
    <cellStyle name="Обычный 3 13 19 6" xfId="20566"/>
    <cellStyle name="Обычный 3 13 19 6 2" xfId="20567"/>
    <cellStyle name="Обычный 3 13 19 6 2 2" xfId="20568"/>
    <cellStyle name="Обычный 3 13 19 6 3" xfId="20569"/>
    <cellStyle name="Обычный 3 13 19 7" xfId="20570"/>
    <cellStyle name="Обычный 3 13 19 7 2" xfId="20571"/>
    <cellStyle name="Обычный 3 13 19 8" xfId="20572"/>
    <cellStyle name="Обычный 3 13 2" xfId="20573"/>
    <cellStyle name="Обычный 3 13 2 2" xfId="20574"/>
    <cellStyle name="Обычный 3 13 2 2 2" xfId="20575"/>
    <cellStyle name="Обычный 3 13 2 2 2 2" xfId="20576"/>
    <cellStyle name="Обычный 3 13 2 2 2 2 2" xfId="20577"/>
    <cellStyle name="Обычный 3 13 2 2 2 2 2 2" xfId="20578"/>
    <cellStyle name="Обычный 3 13 2 2 2 2 2 2 2" xfId="20579"/>
    <cellStyle name="Обычный 3 13 2 2 2 2 2 3" xfId="20580"/>
    <cellStyle name="Обычный 3 13 2 2 2 2 3" xfId="20581"/>
    <cellStyle name="Обычный 3 13 2 2 2 2 3 2" xfId="20582"/>
    <cellStyle name="Обычный 3 13 2 2 2 2 4" xfId="20583"/>
    <cellStyle name="Обычный 3 13 2 2 2 3" xfId="20584"/>
    <cellStyle name="Обычный 3 13 2 2 2 3 2" xfId="20585"/>
    <cellStyle name="Обычный 3 13 2 2 2 3 2 2" xfId="20586"/>
    <cellStyle name="Обычный 3 13 2 2 2 3 3" xfId="20587"/>
    <cellStyle name="Обычный 3 13 2 2 2 4" xfId="20588"/>
    <cellStyle name="Обычный 3 13 2 2 2 4 2" xfId="20589"/>
    <cellStyle name="Обычный 3 13 2 2 2 5" xfId="20590"/>
    <cellStyle name="Обычный 3 13 2 2 3" xfId="20591"/>
    <cellStyle name="Обычный 3 13 2 2 3 2" xfId="20592"/>
    <cellStyle name="Обычный 3 13 2 2 3 2 2" xfId="20593"/>
    <cellStyle name="Обычный 3 13 2 2 3 2 2 2" xfId="20594"/>
    <cellStyle name="Обычный 3 13 2 2 3 2 2 2 2" xfId="20595"/>
    <cellStyle name="Обычный 3 13 2 2 3 2 2 3" xfId="20596"/>
    <cellStyle name="Обычный 3 13 2 2 3 2 3" xfId="20597"/>
    <cellStyle name="Обычный 3 13 2 2 3 2 3 2" xfId="20598"/>
    <cellStyle name="Обычный 3 13 2 2 3 2 4" xfId="20599"/>
    <cellStyle name="Обычный 3 13 2 2 3 3" xfId="20600"/>
    <cellStyle name="Обычный 3 13 2 2 3 3 2" xfId="20601"/>
    <cellStyle name="Обычный 3 13 2 2 3 3 2 2" xfId="20602"/>
    <cellStyle name="Обычный 3 13 2 2 3 3 3" xfId="20603"/>
    <cellStyle name="Обычный 3 13 2 2 3 4" xfId="20604"/>
    <cellStyle name="Обычный 3 13 2 2 3 4 2" xfId="20605"/>
    <cellStyle name="Обычный 3 13 2 2 3 5" xfId="20606"/>
    <cellStyle name="Обычный 3 13 2 2 4" xfId="20607"/>
    <cellStyle name="Обычный 3 13 2 2 4 2" xfId="20608"/>
    <cellStyle name="Обычный 3 13 2 2 4 2 2" xfId="20609"/>
    <cellStyle name="Обычный 3 13 2 2 4 2 2 2" xfId="20610"/>
    <cellStyle name="Обычный 3 13 2 2 4 2 3" xfId="20611"/>
    <cellStyle name="Обычный 3 13 2 2 4 3" xfId="20612"/>
    <cellStyle name="Обычный 3 13 2 2 4 3 2" xfId="20613"/>
    <cellStyle name="Обычный 3 13 2 2 4 4" xfId="20614"/>
    <cellStyle name="Обычный 3 13 2 2 5" xfId="20615"/>
    <cellStyle name="Обычный 3 13 2 2 5 2" xfId="20616"/>
    <cellStyle name="Обычный 3 13 2 2 5 2 2" xfId="20617"/>
    <cellStyle name="Обычный 3 13 2 2 5 3" xfId="20618"/>
    <cellStyle name="Обычный 3 13 2 2 6" xfId="20619"/>
    <cellStyle name="Обычный 3 13 2 2 6 2" xfId="20620"/>
    <cellStyle name="Обычный 3 13 2 2 7" xfId="20621"/>
    <cellStyle name="Обычный 3 13 2 3" xfId="20622"/>
    <cellStyle name="Обычный 3 13 2 3 2" xfId="20623"/>
    <cellStyle name="Обычный 3 13 2 3 2 2" xfId="20624"/>
    <cellStyle name="Обычный 3 13 2 3 2 2 2" xfId="20625"/>
    <cellStyle name="Обычный 3 13 2 3 2 2 2 2" xfId="20626"/>
    <cellStyle name="Обычный 3 13 2 3 2 2 3" xfId="20627"/>
    <cellStyle name="Обычный 3 13 2 3 2 3" xfId="20628"/>
    <cellStyle name="Обычный 3 13 2 3 2 3 2" xfId="20629"/>
    <cellStyle name="Обычный 3 13 2 3 2 4" xfId="20630"/>
    <cellStyle name="Обычный 3 13 2 3 3" xfId="20631"/>
    <cellStyle name="Обычный 3 13 2 3 3 2" xfId="20632"/>
    <cellStyle name="Обычный 3 13 2 3 3 2 2" xfId="20633"/>
    <cellStyle name="Обычный 3 13 2 3 3 3" xfId="20634"/>
    <cellStyle name="Обычный 3 13 2 3 4" xfId="20635"/>
    <cellStyle name="Обычный 3 13 2 3 4 2" xfId="20636"/>
    <cellStyle name="Обычный 3 13 2 3 5" xfId="20637"/>
    <cellStyle name="Обычный 3 13 2 4" xfId="20638"/>
    <cellStyle name="Обычный 3 13 2 4 2" xfId="20639"/>
    <cellStyle name="Обычный 3 13 2 4 2 2" xfId="20640"/>
    <cellStyle name="Обычный 3 13 2 4 2 2 2" xfId="20641"/>
    <cellStyle name="Обычный 3 13 2 4 2 2 2 2" xfId="20642"/>
    <cellStyle name="Обычный 3 13 2 4 2 2 3" xfId="20643"/>
    <cellStyle name="Обычный 3 13 2 4 2 3" xfId="20644"/>
    <cellStyle name="Обычный 3 13 2 4 2 3 2" xfId="20645"/>
    <cellStyle name="Обычный 3 13 2 4 2 4" xfId="20646"/>
    <cellStyle name="Обычный 3 13 2 4 3" xfId="20647"/>
    <cellStyle name="Обычный 3 13 2 4 3 2" xfId="20648"/>
    <cellStyle name="Обычный 3 13 2 4 3 2 2" xfId="20649"/>
    <cellStyle name="Обычный 3 13 2 4 3 3" xfId="20650"/>
    <cellStyle name="Обычный 3 13 2 4 4" xfId="20651"/>
    <cellStyle name="Обычный 3 13 2 4 4 2" xfId="20652"/>
    <cellStyle name="Обычный 3 13 2 4 5" xfId="20653"/>
    <cellStyle name="Обычный 3 13 2 5" xfId="20654"/>
    <cellStyle name="Обычный 3 13 2 5 2" xfId="20655"/>
    <cellStyle name="Обычный 3 13 2 5 2 2" xfId="20656"/>
    <cellStyle name="Обычный 3 13 2 5 2 2 2" xfId="20657"/>
    <cellStyle name="Обычный 3 13 2 5 2 3" xfId="20658"/>
    <cellStyle name="Обычный 3 13 2 5 3" xfId="20659"/>
    <cellStyle name="Обычный 3 13 2 5 3 2" xfId="20660"/>
    <cellStyle name="Обычный 3 13 2 5 4" xfId="20661"/>
    <cellStyle name="Обычный 3 13 2 6" xfId="20662"/>
    <cellStyle name="Обычный 3 13 2 6 2" xfId="20663"/>
    <cellStyle name="Обычный 3 13 2 6 2 2" xfId="20664"/>
    <cellStyle name="Обычный 3 13 2 6 3" xfId="20665"/>
    <cellStyle name="Обычный 3 13 2 7" xfId="20666"/>
    <cellStyle name="Обычный 3 13 2 7 2" xfId="20667"/>
    <cellStyle name="Обычный 3 13 2 8" xfId="20668"/>
    <cellStyle name="Обычный 3 13 20" xfId="20669"/>
    <cellStyle name="Обычный 3 13 20 2" xfId="20670"/>
    <cellStyle name="Обычный 3 13 20 2 2" xfId="20671"/>
    <cellStyle name="Обычный 3 13 20 2 2 2" xfId="20672"/>
    <cellStyle name="Обычный 3 13 20 2 2 2 2" xfId="20673"/>
    <cellStyle name="Обычный 3 13 20 2 2 2 2 2" xfId="20674"/>
    <cellStyle name="Обычный 3 13 20 2 2 2 2 2 2" xfId="20675"/>
    <cellStyle name="Обычный 3 13 20 2 2 2 2 3" xfId="20676"/>
    <cellStyle name="Обычный 3 13 20 2 2 2 3" xfId="20677"/>
    <cellStyle name="Обычный 3 13 20 2 2 2 3 2" xfId="20678"/>
    <cellStyle name="Обычный 3 13 20 2 2 2 4" xfId="20679"/>
    <cellStyle name="Обычный 3 13 20 2 2 3" xfId="20680"/>
    <cellStyle name="Обычный 3 13 20 2 2 3 2" xfId="20681"/>
    <cellStyle name="Обычный 3 13 20 2 2 3 2 2" xfId="20682"/>
    <cellStyle name="Обычный 3 13 20 2 2 3 3" xfId="20683"/>
    <cellStyle name="Обычный 3 13 20 2 2 4" xfId="20684"/>
    <cellStyle name="Обычный 3 13 20 2 2 4 2" xfId="20685"/>
    <cellStyle name="Обычный 3 13 20 2 2 5" xfId="20686"/>
    <cellStyle name="Обычный 3 13 20 2 3" xfId="20687"/>
    <cellStyle name="Обычный 3 13 20 2 3 2" xfId="20688"/>
    <cellStyle name="Обычный 3 13 20 2 3 2 2" xfId="20689"/>
    <cellStyle name="Обычный 3 13 20 2 3 2 2 2" xfId="20690"/>
    <cellStyle name="Обычный 3 13 20 2 3 2 2 2 2" xfId="20691"/>
    <cellStyle name="Обычный 3 13 20 2 3 2 2 3" xfId="20692"/>
    <cellStyle name="Обычный 3 13 20 2 3 2 3" xfId="20693"/>
    <cellStyle name="Обычный 3 13 20 2 3 2 3 2" xfId="20694"/>
    <cellStyle name="Обычный 3 13 20 2 3 2 4" xfId="20695"/>
    <cellStyle name="Обычный 3 13 20 2 3 3" xfId="20696"/>
    <cellStyle name="Обычный 3 13 20 2 3 3 2" xfId="20697"/>
    <cellStyle name="Обычный 3 13 20 2 3 3 2 2" xfId="20698"/>
    <cellStyle name="Обычный 3 13 20 2 3 3 3" xfId="20699"/>
    <cellStyle name="Обычный 3 13 20 2 3 4" xfId="20700"/>
    <cellStyle name="Обычный 3 13 20 2 3 4 2" xfId="20701"/>
    <cellStyle name="Обычный 3 13 20 2 3 5" xfId="20702"/>
    <cellStyle name="Обычный 3 13 20 2 4" xfId="20703"/>
    <cellStyle name="Обычный 3 13 20 2 4 2" xfId="20704"/>
    <cellStyle name="Обычный 3 13 20 2 4 2 2" xfId="20705"/>
    <cellStyle name="Обычный 3 13 20 2 4 2 2 2" xfId="20706"/>
    <cellStyle name="Обычный 3 13 20 2 4 2 3" xfId="20707"/>
    <cellStyle name="Обычный 3 13 20 2 4 3" xfId="20708"/>
    <cellStyle name="Обычный 3 13 20 2 4 3 2" xfId="20709"/>
    <cellStyle name="Обычный 3 13 20 2 4 4" xfId="20710"/>
    <cellStyle name="Обычный 3 13 20 2 5" xfId="20711"/>
    <cellStyle name="Обычный 3 13 20 2 5 2" xfId="20712"/>
    <cellStyle name="Обычный 3 13 20 2 5 2 2" xfId="20713"/>
    <cellStyle name="Обычный 3 13 20 2 5 3" xfId="20714"/>
    <cellStyle name="Обычный 3 13 20 2 6" xfId="20715"/>
    <cellStyle name="Обычный 3 13 20 2 6 2" xfId="20716"/>
    <cellStyle name="Обычный 3 13 20 2 7" xfId="20717"/>
    <cellStyle name="Обычный 3 13 20 3" xfId="20718"/>
    <cellStyle name="Обычный 3 13 20 3 2" xfId="20719"/>
    <cellStyle name="Обычный 3 13 20 3 2 2" xfId="20720"/>
    <cellStyle name="Обычный 3 13 20 3 2 2 2" xfId="20721"/>
    <cellStyle name="Обычный 3 13 20 3 2 2 2 2" xfId="20722"/>
    <cellStyle name="Обычный 3 13 20 3 2 2 3" xfId="20723"/>
    <cellStyle name="Обычный 3 13 20 3 2 3" xfId="20724"/>
    <cellStyle name="Обычный 3 13 20 3 2 3 2" xfId="20725"/>
    <cellStyle name="Обычный 3 13 20 3 2 4" xfId="20726"/>
    <cellStyle name="Обычный 3 13 20 3 3" xfId="20727"/>
    <cellStyle name="Обычный 3 13 20 3 3 2" xfId="20728"/>
    <cellStyle name="Обычный 3 13 20 3 3 2 2" xfId="20729"/>
    <cellStyle name="Обычный 3 13 20 3 3 3" xfId="20730"/>
    <cellStyle name="Обычный 3 13 20 3 4" xfId="20731"/>
    <cellStyle name="Обычный 3 13 20 3 4 2" xfId="20732"/>
    <cellStyle name="Обычный 3 13 20 3 5" xfId="20733"/>
    <cellStyle name="Обычный 3 13 20 4" xfId="20734"/>
    <cellStyle name="Обычный 3 13 20 4 2" xfId="20735"/>
    <cellStyle name="Обычный 3 13 20 4 2 2" xfId="20736"/>
    <cellStyle name="Обычный 3 13 20 4 2 2 2" xfId="20737"/>
    <cellStyle name="Обычный 3 13 20 4 2 2 2 2" xfId="20738"/>
    <cellStyle name="Обычный 3 13 20 4 2 2 3" xfId="20739"/>
    <cellStyle name="Обычный 3 13 20 4 2 3" xfId="20740"/>
    <cellStyle name="Обычный 3 13 20 4 2 3 2" xfId="20741"/>
    <cellStyle name="Обычный 3 13 20 4 2 4" xfId="20742"/>
    <cellStyle name="Обычный 3 13 20 4 3" xfId="20743"/>
    <cellStyle name="Обычный 3 13 20 4 3 2" xfId="20744"/>
    <cellStyle name="Обычный 3 13 20 4 3 2 2" xfId="20745"/>
    <cellStyle name="Обычный 3 13 20 4 3 3" xfId="20746"/>
    <cellStyle name="Обычный 3 13 20 4 4" xfId="20747"/>
    <cellStyle name="Обычный 3 13 20 4 4 2" xfId="20748"/>
    <cellStyle name="Обычный 3 13 20 4 5" xfId="20749"/>
    <cellStyle name="Обычный 3 13 20 5" xfId="20750"/>
    <cellStyle name="Обычный 3 13 20 5 2" xfId="20751"/>
    <cellStyle name="Обычный 3 13 20 5 2 2" xfId="20752"/>
    <cellStyle name="Обычный 3 13 20 5 2 2 2" xfId="20753"/>
    <cellStyle name="Обычный 3 13 20 5 2 3" xfId="20754"/>
    <cellStyle name="Обычный 3 13 20 5 3" xfId="20755"/>
    <cellStyle name="Обычный 3 13 20 5 3 2" xfId="20756"/>
    <cellStyle name="Обычный 3 13 20 5 4" xfId="20757"/>
    <cellStyle name="Обычный 3 13 20 6" xfId="20758"/>
    <cellStyle name="Обычный 3 13 20 6 2" xfId="20759"/>
    <cellStyle name="Обычный 3 13 20 6 2 2" xfId="20760"/>
    <cellStyle name="Обычный 3 13 20 6 3" xfId="20761"/>
    <cellStyle name="Обычный 3 13 20 7" xfId="20762"/>
    <cellStyle name="Обычный 3 13 20 7 2" xfId="20763"/>
    <cellStyle name="Обычный 3 13 20 8" xfId="20764"/>
    <cellStyle name="Обычный 3 13 21" xfId="20765"/>
    <cellStyle name="Обычный 3 13 21 2" xfId="20766"/>
    <cellStyle name="Обычный 3 13 21 2 2" xfId="20767"/>
    <cellStyle name="Обычный 3 13 21 2 2 2" xfId="20768"/>
    <cellStyle name="Обычный 3 13 21 2 2 2 2" xfId="20769"/>
    <cellStyle name="Обычный 3 13 21 2 2 2 2 2" xfId="20770"/>
    <cellStyle name="Обычный 3 13 21 2 2 2 2 2 2" xfId="20771"/>
    <cellStyle name="Обычный 3 13 21 2 2 2 2 3" xfId="20772"/>
    <cellStyle name="Обычный 3 13 21 2 2 2 3" xfId="20773"/>
    <cellStyle name="Обычный 3 13 21 2 2 2 3 2" xfId="20774"/>
    <cellStyle name="Обычный 3 13 21 2 2 2 4" xfId="20775"/>
    <cellStyle name="Обычный 3 13 21 2 2 3" xfId="20776"/>
    <cellStyle name="Обычный 3 13 21 2 2 3 2" xfId="20777"/>
    <cellStyle name="Обычный 3 13 21 2 2 3 2 2" xfId="20778"/>
    <cellStyle name="Обычный 3 13 21 2 2 3 3" xfId="20779"/>
    <cellStyle name="Обычный 3 13 21 2 2 4" xfId="20780"/>
    <cellStyle name="Обычный 3 13 21 2 2 4 2" xfId="20781"/>
    <cellStyle name="Обычный 3 13 21 2 2 5" xfId="20782"/>
    <cellStyle name="Обычный 3 13 21 2 3" xfId="20783"/>
    <cellStyle name="Обычный 3 13 21 2 3 2" xfId="20784"/>
    <cellStyle name="Обычный 3 13 21 2 3 2 2" xfId="20785"/>
    <cellStyle name="Обычный 3 13 21 2 3 2 2 2" xfId="20786"/>
    <cellStyle name="Обычный 3 13 21 2 3 2 2 2 2" xfId="20787"/>
    <cellStyle name="Обычный 3 13 21 2 3 2 2 3" xfId="20788"/>
    <cellStyle name="Обычный 3 13 21 2 3 2 3" xfId="20789"/>
    <cellStyle name="Обычный 3 13 21 2 3 2 3 2" xfId="20790"/>
    <cellStyle name="Обычный 3 13 21 2 3 2 4" xfId="20791"/>
    <cellStyle name="Обычный 3 13 21 2 3 3" xfId="20792"/>
    <cellStyle name="Обычный 3 13 21 2 3 3 2" xfId="20793"/>
    <cellStyle name="Обычный 3 13 21 2 3 3 2 2" xfId="20794"/>
    <cellStyle name="Обычный 3 13 21 2 3 3 3" xfId="20795"/>
    <cellStyle name="Обычный 3 13 21 2 3 4" xfId="20796"/>
    <cellStyle name="Обычный 3 13 21 2 3 4 2" xfId="20797"/>
    <cellStyle name="Обычный 3 13 21 2 3 5" xfId="20798"/>
    <cellStyle name="Обычный 3 13 21 2 4" xfId="20799"/>
    <cellStyle name="Обычный 3 13 21 2 4 2" xfId="20800"/>
    <cellStyle name="Обычный 3 13 21 2 4 2 2" xfId="20801"/>
    <cellStyle name="Обычный 3 13 21 2 4 2 2 2" xfId="20802"/>
    <cellStyle name="Обычный 3 13 21 2 4 2 3" xfId="20803"/>
    <cellStyle name="Обычный 3 13 21 2 4 3" xfId="20804"/>
    <cellStyle name="Обычный 3 13 21 2 4 3 2" xfId="20805"/>
    <cellStyle name="Обычный 3 13 21 2 4 4" xfId="20806"/>
    <cellStyle name="Обычный 3 13 21 2 5" xfId="20807"/>
    <cellStyle name="Обычный 3 13 21 2 5 2" xfId="20808"/>
    <cellStyle name="Обычный 3 13 21 2 5 2 2" xfId="20809"/>
    <cellStyle name="Обычный 3 13 21 2 5 3" xfId="20810"/>
    <cellStyle name="Обычный 3 13 21 2 6" xfId="20811"/>
    <cellStyle name="Обычный 3 13 21 2 6 2" xfId="20812"/>
    <cellStyle name="Обычный 3 13 21 2 7" xfId="20813"/>
    <cellStyle name="Обычный 3 13 21 3" xfId="20814"/>
    <cellStyle name="Обычный 3 13 21 3 2" xfId="20815"/>
    <cellStyle name="Обычный 3 13 21 3 2 2" xfId="20816"/>
    <cellStyle name="Обычный 3 13 21 3 2 2 2" xfId="20817"/>
    <cellStyle name="Обычный 3 13 21 3 2 2 2 2" xfId="20818"/>
    <cellStyle name="Обычный 3 13 21 3 2 2 3" xfId="20819"/>
    <cellStyle name="Обычный 3 13 21 3 2 3" xfId="20820"/>
    <cellStyle name="Обычный 3 13 21 3 2 3 2" xfId="20821"/>
    <cellStyle name="Обычный 3 13 21 3 2 4" xfId="20822"/>
    <cellStyle name="Обычный 3 13 21 3 3" xfId="20823"/>
    <cellStyle name="Обычный 3 13 21 3 3 2" xfId="20824"/>
    <cellStyle name="Обычный 3 13 21 3 3 2 2" xfId="20825"/>
    <cellStyle name="Обычный 3 13 21 3 3 3" xfId="20826"/>
    <cellStyle name="Обычный 3 13 21 3 4" xfId="20827"/>
    <cellStyle name="Обычный 3 13 21 3 4 2" xfId="20828"/>
    <cellStyle name="Обычный 3 13 21 3 5" xfId="20829"/>
    <cellStyle name="Обычный 3 13 21 4" xfId="20830"/>
    <cellStyle name="Обычный 3 13 21 4 2" xfId="20831"/>
    <cellStyle name="Обычный 3 13 21 4 2 2" xfId="20832"/>
    <cellStyle name="Обычный 3 13 21 4 2 2 2" xfId="20833"/>
    <cellStyle name="Обычный 3 13 21 4 2 2 2 2" xfId="20834"/>
    <cellStyle name="Обычный 3 13 21 4 2 2 3" xfId="20835"/>
    <cellStyle name="Обычный 3 13 21 4 2 3" xfId="20836"/>
    <cellStyle name="Обычный 3 13 21 4 2 3 2" xfId="20837"/>
    <cellStyle name="Обычный 3 13 21 4 2 4" xfId="20838"/>
    <cellStyle name="Обычный 3 13 21 4 3" xfId="20839"/>
    <cellStyle name="Обычный 3 13 21 4 3 2" xfId="20840"/>
    <cellStyle name="Обычный 3 13 21 4 3 2 2" xfId="20841"/>
    <cellStyle name="Обычный 3 13 21 4 3 3" xfId="20842"/>
    <cellStyle name="Обычный 3 13 21 4 4" xfId="20843"/>
    <cellStyle name="Обычный 3 13 21 4 4 2" xfId="20844"/>
    <cellStyle name="Обычный 3 13 21 4 5" xfId="20845"/>
    <cellStyle name="Обычный 3 13 21 5" xfId="20846"/>
    <cellStyle name="Обычный 3 13 21 5 2" xfId="20847"/>
    <cellStyle name="Обычный 3 13 21 5 2 2" xfId="20848"/>
    <cellStyle name="Обычный 3 13 21 5 2 2 2" xfId="20849"/>
    <cellStyle name="Обычный 3 13 21 5 2 3" xfId="20850"/>
    <cellStyle name="Обычный 3 13 21 5 3" xfId="20851"/>
    <cellStyle name="Обычный 3 13 21 5 3 2" xfId="20852"/>
    <cellStyle name="Обычный 3 13 21 5 4" xfId="20853"/>
    <cellStyle name="Обычный 3 13 21 6" xfId="20854"/>
    <cellStyle name="Обычный 3 13 21 6 2" xfId="20855"/>
    <cellStyle name="Обычный 3 13 21 6 2 2" xfId="20856"/>
    <cellStyle name="Обычный 3 13 21 6 3" xfId="20857"/>
    <cellStyle name="Обычный 3 13 21 7" xfId="20858"/>
    <cellStyle name="Обычный 3 13 21 7 2" xfId="20859"/>
    <cellStyle name="Обычный 3 13 21 8" xfId="20860"/>
    <cellStyle name="Обычный 3 13 22" xfId="20861"/>
    <cellStyle name="Обычный 3 13 22 2" xfId="20862"/>
    <cellStyle name="Обычный 3 13 22 2 2" xfId="20863"/>
    <cellStyle name="Обычный 3 13 22 2 2 2" xfId="20864"/>
    <cellStyle name="Обычный 3 13 22 2 2 2 2" xfId="20865"/>
    <cellStyle name="Обычный 3 13 22 2 2 2 2 2" xfId="20866"/>
    <cellStyle name="Обычный 3 13 22 2 2 2 2 2 2" xfId="20867"/>
    <cellStyle name="Обычный 3 13 22 2 2 2 2 3" xfId="20868"/>
    <cellStyle name="Обычный 3 13 22 2 2 2 3" xfId="20869"/>
    <cellStyle name="Обычный 3 13 22 2 2 2 3 2" xfId="20870"/>
    <cellStyle name="Обычный 3 13 22 2 2 2 4" xfId="20871"/>
    <cellStyle name="Обычный 3 13 22 2 2 3" xfId="20872"/>
    <cellStyle name="Обычный 3 13 22 2 2 3 2" xfId="20873"/>
    <cellStyle name="Обычный 3 13 22 2 2 3 2 2" xfId="20874"/>
    <cellStyle name="Обычный 3 13 22 2 2 3 3" xfId="20875"/>
    <cellStyle name="Обычный 3 13 22 2 2 4" xfId="20876"/>
    <cellStyle name="Обычный 3 13 22 2 2 4 2" xfId="20877"/>
    <cellStyle name="Обычный 3 13 22 2 2 5" xfId="20878"/>
    <cellStyle name="Обычный 3 13 22 2 3" xfId="20879"/>
    <cellStyle name="Обычный 3 13 22 2 3 2" xfId="20880"/>
    <cellStyle name="Обычный 3 13 22 2 3 2 2" xfId="20881"/>
    <cellStyle name="Обычный 3 13 22 2 3 2 2 2" xfId="20882"/>
    <cellStyle name="Обычный 3 13 22 2 3 2 2 2 2" xfId="20883"/>
    <cellStyle name="Обычный 3 13 22 2 3 2 2 3" xfId="20884"/>
    <cellStyle name="Обычный 3 13 22 2 3 2 3" xfId="20885"/>
    <cellStyle name="Обычный 3 13 22 2 3 2 3 2" xfId="20886"/>
    <cellStyle name="Обычный 3 13 22 2 3 2 4" xfId="20887"/>
    <cellStyle name="Обычный 3 13 22 2 3 3" xfId="20888"/>
    <cellStyle name="Обычный 3 13 22 2 3 3 2" xfId="20889"/>
    <cellStyle name="Обычный 3 13 22 2 3 3 2 2" xfId="20890"/>
    <cellStyle name="Обычный 3 13 22 2 3 3 3" xfId="20891"/>
    <cellStyle name="Обычный 3 13 22 2 3 4" xfId="20892"/>
    <cellStyle name="Обычный 3 13 22 2 3 4 2" xfId="20893"/>
    <cellStyle name="Обычный 3 13 22 2 3 5" xfId="20894"/>
    <cellStyle name="Обычный 3 13 22 2 4" xfId="20895"/>
    <cellStyle name="Обычный 3 13 22 2 4 2" xfId="20896"/>
    <cellStyle name="Обычный 3 13 22 2 4 2 2" xfId="20897"/>
    <cellStyle name="Обычный 3 13 22 2 4 2 2 2" xfId="20898"/>
    <cellStyle name="Обычный 3 13 22 2 4 2 3" xfId="20899"/>
    <cellStyle name="Обычный 3 13 22 2 4 3" xfId="20900"/>
    <cellStyle name="Обычный 3 13 22 2 4 3 2" xfId="20901"/>
    <cellStyle name="Обычный 3 13 22 2 4 4" xfId="20902"/>
    <cellStyle name="Обычный 3 13 22 2 5" xfId="20903"/>
    <cellStyle name="Обычный 3 13 22 2 5 2" xfId="20904"/>
    <cellStyle name="Обычный 3 13 22 2 5 2 2" xfId="20905"/>
    <cellStyle name="Обычный 3 13 22 2 5 3" xfId="20906"/>
    <cellStyle name="Обычный 3 13 22 2 6" xfId="20907"/>
    <cellStyle name="Обычный 3 13 22 2 6 2" xfId="20908"/>
    <cellStyle name="Обычный 3 13 22 2 7" xfId="20909"/>
    <cellStyle name="Обычный 3 13 22 3" xfId="20910"/>
    <cellStyle name="Обычный 3 13 22 3 2" xfId="20911"/>
    <cellStyle name="Обычный 3 13 22 3 2 2" xfId="20912"/>
    <cellStyle name="Обычный 3 13 22 3 2 2 2" xfId="20913"/>
    <cellStyle name="Обычный 3 13 22 3 2 2 2 2" xfId="20914"/>
    <cellStyle name="Обычный 3 13 22 3 2 2 3" xfId="20915"/>
    <cellStyle name="Обычный 3 13 22 3 2 3" xfId="20916"/>
    <cellStyle name="Обычный 3 13 22 3 2 3 2" xfId="20917"/>
    <cellStyle name="Обычный 3 13 22 3 2 4" xfId="20918"/>
    <cellStyle name="Обычный 3 13 22 3 3" xfId="20919"/>
    <cellStyle name="Обычный 3 13 22 3 3 2" xfId="20920"/>
    <cellStyle name="Обычный 3 13 22 3 3 2 2" xfId="20921"/>
    <cellStyle name="Обычный 3 13 22 3 3 3" xfId="20922"/>
    <cellStyle name="Обычный 3 13 22 3 4" xfId="20923"/>
    <cellStyle name="Обычный 3 13 22 3 4 2" xfId="20924"/>
    <cellStyle name="Обычный 3 13 22 3 5" xfId="20925"/>
    <cellStyle name="Обычный 3 13 22 4" xfId="20926"/>
    <cellStyle name="Обычный 3 13 22 4 2" xfId="20927"/>
    <cellStyle name="Обычный 3 13 22 4 2 2" xfId="20928"/>
    <cellStyle name="Обычный 3 13 22 4 2 2 2" xfId="20929"/>
    <cellStyle name="Обычный 3 13 22 4 2 2 2 2" xfId="20930"/>
    <cellStyle name="Обычный 3 13 22 4 2 2 3" xfId="20931"/>
    <cellStyle name="Обычный 3 13 22 4 2 3" xfId="20932"/>
    <cellStyle name="Обычный 3 13 22 4 2 3 2" xfId="20933"/>
    <cellStyle name="Обычный 3 13 22 4 2 4" xfId="20934"/>
    <cellStyle name="Обычный 3 13 22 4 3" xfId="20935"/>
    <cellStyle name="Обычный 3 13 22 4 3 2" xfId="20936"/>
    <cellStyle name="Обычный 3 13 22 4 3 2 2" xfId="20937"/>
    <cellStyle name="Обычный 3 13 22 4 3 3" xfId="20938"/>
    <cellStyle name="Обычный 3 13 22 4 4" xfId="20939"/>
    <cellStyle name="Обычный 3 13 22 4 4 2" xfId="20940"/>
    <cellStyle name="Обычный 3 13 22 4 5" xfId="20941"/>
    <cellStyle name="Обычный 3 13 22 5" xfId="20942"/>
    <cellStyle name="Обычный 3 13 22 5 2" xfId="20943"/>
    <cellStyle name="Обычный 3 13 22 5 2 2" xfId="20944"/>
    <cellStyle name="Обычный 3 13 22 5 2 2 2" xfId="20945"/>
    <cellStyle name="Обычный 3 13 22 5 2 3" xfId="20946"/>
    <cellStyle name="Обычный 3 13 22 5 3" xfId="20947"/>
    <cellStyle name="Обычный 3 13 22 5 3 2" xfId="20948"/>
    <cellStyle name="Обычный 3 13 22 5 4" xfId="20949"/>
    <cellStyle name="Обычный 3 13 22 6" xfId="20950"/>
    <cellStyle name="Обычный 3 13 22 6 2" xfId="20951"/>
    <cellStyle name="Обычный 3 13 22 6 2 2" xfId="20952"/>
    <cellStyle name="Обычный 3 13 22 6 3" xfId="20953"/>
    <cellStyle name="Обычный 3 13 22 7" xfId="20954"/>
    <cellStyle name="Обычный 3 13 22 7 2" xfId="20955"/>
    <cellStyle name="Обычный 3 13 22 8" xfId="20956"/>
    <cellStyle name="Обычный 3 13 23" xfId="20957"/>
    <cellStyle name="Обычный 3 13 23 2" xfId="20958"/>
    <cellStyle name="Обычный 3 13 23 2 2" xfId="20959"/>
    <cellStyle name="Обычный 3 13 23 2 2 2" xfId="20960"/>
    <cellStyle name="Обычный 3 13 23 2 2 2 2" xfId="20961"/>
    <cellStyle name="Обычный 3 13 23 2 2 2 2 2" xfId="20962"/>
    <cellStyle name="Обычный 3 13 23 2 2 2 2 2 2" xfId="20963"/>
    <cellStyle name="Обычный 3 13 23 2 2 2 2 3" xfId="20964"/>
    <cellStyle name="Обычный 3 13 23 2 2 2 3" xfId="20965"/>
    <cellStyle name="Обычный 3 13 23 2 2 2 3 2" xfId="20966"/>
    <cellStyle name="Обычный 3 13 23 2 2 2 4" xfId="20967"/>
    <cellStyle name="Обычный 3 13 23 2 2 3" xfId="20968"/>
    <cellStyle name="Обычный 3 13 23 2 2 3 2" xfId="20969"/>
    <cellStyle name="Обычный 3 13 23 2 2 3 2 2" xfId="20970"/>
    <cellStyle name="Обычный 3 13 23 2 2 3 3" xfId="20971"/>
    <cellStyle name="Обычный 3 13 23 2 2 4" xfId="20972"/>
    <cellStyle name="Обычный 3 13 23 2 2 4 2" xfId="20973"/>
    <cellStyle name="Обычный 3 13 23 2 2 5" xfId="20974"/>
    <cellStyle name="Обычный 3 13 23 2 3" xfId="20975"/>
    <cellStyle name="Обычный 3 13 23 2 3 2" xfId="20976"/>
    <cellStyle name="Обычный 3 13 23 2 3 2 2" xfId="20977"/>
    <cellStyle name="Обычный 3 13 23 2 3 2 2 2" xfId="20978"/>
    <cellStyle name="Обычный 3 13 23 2 3 2 2 2 2" xfId="20979"/>
    <cellStyle name="Обычный 3 13 23 2 3 2 2 3" xfId="20980"/>
    <cellStyle name="Обычный 3 13 23 2 3 2 3" xfId="20981"/>
    <cellStyle name="Обычный 3 13 23 2 3 2 3 2" xfId="20982"/>
    <cellStyle name="Обычный 3 13 23 2 3 2 4" xfId="20983"/>
    <cellStyle name="Обычный 3 13 23 2 3 3" xfId="20984"/>
    <cellStyle name="Обычный 3 13 23 2 3 3 2" xfId="20985"/>
    <cellStyle name="Обычный 3 13 23 2 3 3 2 2" xfId="20986"/>
    <cellStyle name="Обычный 3 13 23 2 3 3 3" xfId="20987"/>
    <cellStyle name="Обычный 3 13 23 2 3 4" xfId="20988"/>
    <cellStyle name="Обычный 3 13 23 2 3 4 2" xfId="20989"/>
    <cellStyle name="Обычный 3 13 23 2 3 5" xfId="20990"/>
    <cellStyle name="Обычный 3 13 23 2 4" xfId="20991"/>
    <cellStyle name="Обычный 3 13 23 2 4 2" xfId="20992"/>
    <cellStyle name="Обычный 3 13 23 2 4 2 2" xfId="20993"/>
    <cellStyle name="Обычный 3 13 23 2 4 2 2 2" xfId="20994"/>
    <cellStyle name="Обычный 3 13 23 2 4 2 3" xfId="20995"/>
    <cellStyle name="Обычный 3 13 23 2 4 3" xfId="20996"/>
    <cellStyle name="Обычный 3 13 23 2 4 3 2" xfId="20997"/>
    <cellStyle name="Обычный 3 13 23 2 4 4" xfId="20998"/>
    <cellStyle name="Обычный 3 13 23 2 5" xfId="20999"/>
    <cellStyle name="Обычный 3 13 23 2 5 2" xfId="21000"/>
    <cellStyle name="Обычный 3 13 23 2 5 2 2" xfId="21001"/>
    <cellStyle name="Обычный 3 13 23 2 5 3" xfId="21002"/>
    <cellStyle name="Обычный 3 13 23 2 6" xfId="21003"/>
    <cellStyle name="Обычный 3 13 23 2 6 2" xfId="21004"/>
    <cellStyle name="Обычный 3 13 23 2 7" xfId="21005"/>
    <cellStyle name="Обычный 3 13 23 3" xfId="21006"/>
    <cellStyle name="Обычный 3 13 23 3 2" xfId="21007"/>
    <cellStyle name="Обычный 3 13 23 3 2 2" xfId="21008"/>
    <cellStyle name="Обычный 3 13 23 3 2 2 2" xfId="21009"/>
    <cellStyle name="Обычный 3 13 23 3 2 2 2 2" xfId="21010"/>
    <cellStyle name="Обычный 3 13 23 3 2 2 3" xfId="21011"/>
    <cellStyle name="Обычный 3 13 23 3 2 3" xfId="21012"/>
    <cellStyle name="Обычный 3 13 23 3 2 3 2" xfId="21013"/>
    <cellStyle name="Обычный 3 13 23 3 2 4" xfId="21014"/>
    <cellStyle name="Обычный 3 13 23 3 3" xfId="21015"/>
    <cellStyle name="Обычный 3 13 23 3 3 2" xfId="21016"/>
    <cellStyle name="Обычный 3 13 23 3 3 2 2" xfId="21017"/>
    <cellStyle name="Обычный 3 13 23 3 3 3" xfId="21018"/>
    <cellStyle name="Обычный 3 13 23 3 4" xfId="21019"/>
    <cellStyle name="Обычный 3 13 23 3 4 2" xfId="21020"/>
    <cellStyle name="Обычный 3 13 23 3 5" xfId="21021"/>
    <cellStyle name="Обычный 3 13 23 4" xfId="21022"/>
    <cellStyle name="Обычный 3 13 23 4 2" xfId="21023"/>
    <cellStyle name="Обычный 3 13 23 4 2 2" xfId="21024"/>
    <cellStyle name="Обычный 3 13 23 4 2 2 2" xfId="21025"/>
    <cellStyle name="Обычный 3 13 23 4 2 2 2 2" xfId="21026"/>
    <cellStyle name="Обычный 3 13 23 4 2 2 3" xfId="21027"/>
    <cellStyle name="Обычный 3 13 23 4 2 3" xfId="21028"/>
    <cellStyle name="Обычный 3 13 23 4 2 3 2" xfId="21029"/>
    <cellStyle name="Обычный 3 13 23 4 2 4" xfId="21030"/>
    <cellStyle name="Обычный 3 13 23 4 3" xfId="21031"/>
    <cellStyle name="Обычный 3 13 23 4 3 2" xfId="21032"/>
    <cellStyle name="Обычный 3 13 23 4 3 2 2" xfId="21033"/>
    <cellStyle name="Обычный 3 13 23 4 3 3" xfId="21034"/>
    <cellStyle name="Обычный 3 13 23 4 4" xfId="21035"/>
    <cellStyle name="Обычный 3 13 23 4 4 2" xfId="21036"/>
    <cellStyle name="Обычный 3 13 23 4 5" xfId="21037"/>
    <cellStyle name="Обычный 3 13 23 5" xfId="21038"/>
    <cellStyle name="Обычный 3 13 23 5 2" xfId="21039"/>
    <cellStyle name="Обычный 3 13 23 5 2 2" xfId="21040"/>
    <cellStyle name="Обычный 3 13 23 5 2 2 2" xfId="21041"/>
    <cellStyle name="Обычный 3 13 23 5 2 3" xfId="21042"/>
    <cellStyle name="Обычный 3 13 23 5 3" xfId="21043"/>
    <cellStyle name="Обычный 3 13 23 5 3 2" xfId="21044"/>
    <cellStyle name="Обычный 3 13 23 5 4" xfId="21045"/>
    <cellStyle name="Обычный 3 13 23 6" xfId="21046"/>
    <cellStyle name="Обычный 3 13 23 6 2" xfId="21047"/>
    <cellStyle name="Обычный 3 13 23 6 2 2" xfId="21048"/>
    <cellStyle name="Обычный 3 13 23 6 3" xfId="21049"/>
    <cellStyle name="Обычный 3 13 23 7" xfId="21050"/>
    <cellStyle name="Обычный 3 13 23 7 2" xfId="21051"/>
    <cellStyle name="Обычный 3 13 23 8" xfId="21052"/>
    <cellStyle name="Обычный 3 13 24" xfId="21053"/>
    <cellStyle name="Обычный 3 13 24 2" xfId="21054"/>
    <cellStyle name="Обычный 3 13 24 2 2" xfId="21055"/>
    <cellStyle name="Обычный 3 13 24 2 2 2" xfId="21056"/>
    <cellStyle name="Обычный 3 13 24 2 2 2 2" xfId="21057"/>
    <cellStyle name="Обычный 3 13 24 2 2 2 2 2" xfId="21058"/>
    <cellStyle name="Обычный 3 13 24 2 2 2 2 2 2" xfId="21059"/>
    <cellStyle name="Обычный 3 13 24 2 2 2 2 3" xfId="21060"/>
    <cellStyle name="Обычный 3 13 24 2 2 2 3" xfId="21061"/>
    <cellStyle name="Обычный 3 13 24 2 2 2 3 2" xfId="21062"/>
    <cellStyle name="Обычный 3 13 24 2 2 2 4" xfId="21063"/>
    <cellStyle name="Обычный 3 13 24 2 2 3" xfId="21064"/>
    <cellStyle name="Обычный 3 13 24 2 2 3 2" xfId="21065"/>
    <cellStyle name="Обычный 3 13 24 2 2 3 2 2" xfId="21066"/>
    <cellStyle name="Обычный 3 13 24 2 2 3 3" xfId="21067"/>
    <cellStyle name="Обычный 3 13 24 2 2 4" xfId="21068"/>
    <cellStyle name="Обычный 3 13 24 2 2 4 2" xfId="21069"/>
    <cellStyle name="Обычный 3 13 24 2 2 5" xfId="21070"/>
    <cellStyle name="Обычный 3 13 24 2 3" xfId="21071"/>
    <cellStyle name="Обычный 3 13 24 2 3 2" xfId="21072"/>
    <cellStyle name="Обычный 3 13 24 2 3 2 2" xfId="21073"/>
    <cellStyle name="Обычный 3 13 24 2 3 2 2 2" xfId="21074"/>
    <cellStyle name="Обычный 3 13 24 2 3 2 2 2 2" xfId="21075"/>
    <cellStyle name="Обычный 3 13 24 2 3 2 2 3" xfId="21076"/>
    <cellStyle name="Обычный 3 13 24 2 3 2 3" xfId="21077"/>
    <cellStyle name="Обычный 3 13 24 2 3 2 3 2" xfId="21078"/>
    <cellStyle name="Обычный 3 13 24 2 3 2 4" xfId="21079"/>
    <cellStyle name="Обычный 3 13 24 2 3 3" xfId="21080"/>
    <cellStyle name="Обычный 3 13 24 2 3 3 2" xfId="21081"/>
    <cellStyle name="Обычный 3 13 24 2 3 3 2 2" xfId="21082"/>
    <cellStyle name="Обычный 3 13 24 2 3 3 3" xfId="21083"/>
    <cellStyle name="Обычный 3 13 24 2 3 4" xfId="21084"/>
    <cellStyle name="Обычный 3 13 24 2 3 4 2" xfId="21085"/>
    <cellStyle name="Обычный 3 13 24 2 3 5" xfId="21086"/>
    <cellStyle name="Обычный 3 13 24 2 4" xfId="21087"/>
    <cellStyle name="Обычный 3 13 24 2 4 2" xfId="21088"/>
    <cellStyle name="Обычный 3 13 24 2 4 2 2" xfId="21089"/>
    <cellStyle name="Обычный 3 13 24 2 4 2 2 2" xfId="21090"/>
    <cellStyle name="Обычный 3 13 24 2 4 2 3" xfId="21091"/>
    <cellStyle name="Обычный 3 13 24 2 4 3" xfId="21092"/>
    <cellStyle name="Обычный 3 13 24 2 4 3 2" xfId="21093"/>
    <cellStyle name="Обычный 3 13 24 2 4 4" xfId="21094"/>
    <cellStyle name="Обычный 3 13 24 2 5" xfId="21095"/>
    <cellStyle name="Обычный 3 13 24 2 5 2" xfId="21096"/>
    <cellStyle name="Обычный 3 13 24 2 5 2 2" xfId="21097"/>
    <cellStyle name="Обычный 3 13 24 2 5 3" xfId="21098"/>
    <cellStyle name="Обычный 3 13 24 2 6" xfId="21099"/>
    <cellStyle name="Обычный 3 13 24 2 6 2" xfId="21100"/>
    <cellStyle name="Обычный 3 13 24 2 7" xfId="21101"/>
    <cellStyle name="Обычный 3 13 24 3" xfId="21102"/>
    <cellStyle name="Обычный 3 13 24 3 2" xfId="21103"/>
    <cellStyle name="Обычный 3 13 24 3 2 2" xfId="21104"/>
    <cellStyle name="Обычный 3 13 24 3 2 2 2" xfId="21105"/>
    <cellStyle name="Обычный 3 13 24 3 2 2 2 2" xfId="21106"/>
    <cellStyle name="Обычный 3 13 24 3 2 2 3" xfId="21107"/>
    <cellStyle name="Обычный 3 13 24 3 2 3" xfId="21108"/>
    <cellStyle name="Обычный 3 13 24 3 2 3 2" xfId="21109"/>
    <cellStyle name="Обычный 3 13 24 3 2 4" xfId="21110"/>
    <cellStyle name="Обычный 3 13 24 3 3" xfId="21111"/>
    <cellStyle name="Обычный 3 13 24 3 3 2" xfId="21112"/>
    <cellStyle name="Обычный 3 13 24 3 3 2 2" xfId="21113"/>
    <cellStyle name="Обычный 3 13 24 3 3 3" xfId="21114"/>
    <cellStyle name="Обычный 3 13 24 3 4" xfId="21115"/>
    <cellStyle name="Обычный 3 13 24 3 4 2" xfId="21116"/>
    <cellStyle name="Обычный 3 13 24 3 5" xfId="21117"/>
    <cellStyle name="Обычный 3 13 24 4" xfId="21118"/>
    <cellStyle name="Обычный 3 13 24 4 2" xfId="21119"/>
    <cellStyle name="Обычный 3 13 24 4 2 2" xfId="21120"/>
    <cellStyle name="Обычный 3 13 24 4 2 2 2" xfId="21121"/>
    <cellStyle name="Обычный 3 13 24 4 2 2 2 2" xfId="21122"/>
    <cellStyle name="Обычный 3 13 24 4 2 2 3" xfId="21123"/>
    <cellStyle name="Обычный 3 13 24 4 2 3" xfId="21124"/>
    <cellStyle name="Обычный 3 13 24 4 2 3 2" xfId="21125"/>
    <cellStyle name="Обычный 3 13 24 4 2 4" xfId="21126"/>
    <cellStyle name="Обычный 3 13 24 4 3" xfId="21127"/>
    <cellStyle name="Обычный 3 13 24 4 3 2" xfId="21128"/>
    <cellStyle name="Обычный 3 13 24 4 3 2 2" xfId="21129"/>
    <cellStyle name="Обычный 3 13 24 4 3 3" xfId="21130"/>
    <cellStyle name="Обычный 3 13 24 4 4" xfId="21131"/>
    <cellStyle name="Обычный 3 13 24 4 4 2" xfId="21132"/>
    <cellStyle name="Обычный 3 13 24 4 5" xfId="21133"/>
    <cellStyle name="Обычный 3 13 24 5" xfId="21134"/>
    <cellStyle name="Обычный 3 13 24 5 2" xfId="21135"/>
    <cellStyle name="Обычный 3 13 24 5 2 2" xfId="21136"/>
    <cellStyle name="Обычный 3 13 24 5 2 2 2" xfId="21137"/>
    <cellStyle name="Обычный 3 13 24 5 2 3" xfId="21138"/>
    <cellStyle name="Обычный 3 13 24 5 3" xfId="21139"/>
    <cellStyle name="Обычный 3 13 24 5 3 2" xfId="21140"/>
    <cellStyle name="Обычный 3 13 24 5 4" xfId="21141"/>
    <cellStyle name="Обычный 3 13 24 6" xfId="21142"/>
    <cellStyle name="Обычный 3 13 24 6 2" xfId="21143"/>
    <cellStyle name="Обычный 3 13 24 6 2 2" xfId="21144"/>
    <cellStyle name="Обычный 3 13 24 6 3" xfId="21145"/>
    <cellStyle name="Обычный 3 13 24 7" xfId="21146"/>
    <cellStyle name="Обычный 3 13 24 7 2" xfId="21147"/>
    <cellStyle name="Обычный 3 13 24 8" xfId="21148"/>
    <cellStyle name="Обычный 3 13 25" xfId="21149"/>
    <cellStyle name="Обычный 3 13 25 2" xfId="21150"/>
    <cellStyle name="Обычный 3 13 25 2 2" xfId="21151"/>
    <cellStyle name="Обычный 3 13 25 2 2 2" xfId="21152"/>
    <cellStyle name="Обычный 3 13 25 2 2 2 2" xfId="21153"/>
    <cellStyle name="Обычный 3 13 25 2 2 2 2 2" xfId="21154"/>
    <cellStyle name="Обычный 3 13 25 2 2 2 2 2 2" xfId="21155"/>
    <cellStyle name="Обычный 3 13 25 2 2 2 2 3" xfId="21156"/>
    <cellStyle name="Обычный 3 13 25 2 2 2 3" xfId="21157"/>
    <cellStyle name="Обычный 3 13 25 2 2 2 3 2" xfId="21158"/>
    <cellStyle name="Обычный 3 13 25 2 2 2 4" xfId="21159"/>
    <cellStyle name="Обычный 3 13 25 2 2 3" xfId="21160"/>
    <cellStyle name="Обычный 3 13 25 2 2 3 2" xfId="21161"/>
    <cellStyle name="Обычный 3 13 25 2 2 3 2 2" xfId="21162"/>
    <cellStyle name="Обычный 3 13 25 2 2 3 3" xfId="21163"/>
    <cellStyle name="Обычный 3 13 25 2 2 4" xfId="21164"/>
    <cellStyle name="Обычный 3 13 25 2 2 4 2" xfId="21165"/>
    <cellStyle name="Обычный 3 13 25 2 2 5" xfId="21166"/>
    <cellStyle name="Обычный 3 13 25 2 3" xfId="21167"/>
    <cellStyle name="Обычный 3 13 25 2 3 2" xfId="21168"/>
    <cellStyle name="Обычный 3 13 25 2 3 2 2" xfId="21169"/>
    <cellStyle name="Обычный 3 13 25 2 3 2 2 2" xfId="21170"/>
    <cellStyle name="Обычный 3 13 25 2 3 2 2 2 2" xfId="21171"/>
    <cellStyle name="Обычный 3 13 25 2 3 2 2 3" xfId="21172"/>
    <cellStyle name="Обычный 3 13 25 2 3 2 3" xfId="21173"/>
    <cellStyle name="Обычный 3 13 25 2 3 2 3 2" xfId="21174"/>
    <cellStyle name="Обычный 3 13 25 2 3 2 4" xfId="21175"/>
    <cellStyle name="Обычный 3 13 25 2 3 3" xfId="21176"/>
    <cellStyle name="Обычный 3 13 25 2 3 3 2" xfId="21177"/>
    <cellStyle name="Обычный 3 13 25 2 3 3 2 2" xfId="21178"/>
    <cellStyle name="Обычный 3 13 25 2 3 3 3" xfId="21179"/>
    <cellStyle name="Обычный 3 13 25 2 3 4" xfId="21180"/>
    <cellStyle name="Обычный 3 13 25 2 3 4 2" xfId="21181"/>
    <cellStyle name="Обычный 3 13 25 2 3 5" xfId="21182"/>
    <cellStyle name="Обычный 3 13 25 2 4" xfId="21183"/>
    <cellStyle name="Обычный 3 13 25 2 4 2" xfId="21184"/>
    <cellStyle name="Обычный 3 13 25 2 4 2 2" xfId="21185"/>
    <cellStyle name="Обычный 3 13 25 2 4 2 2 2" xfId="21186"/>
    <cellStyle name="Обычный 3 13 25 2 4 2 3" xfId="21187"/>
    <cellStyle name="Обычный 3 13 25 2 4 3" xfId="21188"/>
    <cellStyle name="Обычный 3 13 25 2 4 3 2" xfId="21189"/>
    <cellStyle name="Обычный 3 13 25 2 4 4" xfId="21190"/>
    <cellStyle name="Обычный 3 13 25 2 5" xfId="21191"/>
    <cellStyle name="Обычный 3 13 25 2 5 2" xfId="21192"/>
    <cellStyle name="Обычный 3 13 25 2 5 2 2" xfId="21193"/>
    <cellStyle name="Обычный 3 13 25 2 5 3" xfId="21194"/>
    <cellStyle name="Обычный 3 13 25 2 6" xfId="21195"/>
    <cellStyle name="Обычный 3 13 25 2 6 2" xfId="21196"/>
    <cellStyle name="Обычный 3 13 25 2 7" xfId="21197"/>
    <cellStyle name="Обычный 3 13 25 3" xfId="21198"/>
    <cellStyle name="Обычный 3 13 25 3 2" xfId="21199"/>
    <cellStyle name="Обычный 3 13 25 3 2 2" xfId="21200"/>
    <cellStyle name="Обычный 3 13 25 3 2 2 2" xfId="21201"/>
    <cellStyle name="Обычный 3 13 25 3 2 2 2 2" xfId="21202"/>
    <cellStyle name="Обычный 3 13 25 3 2 2 3" xfId="21203"/>
    <cellStyle name="Обычный 3 13 25 3 2 3" xfId="21204"/>
    <cellStyle name="Обычный 3 13 25 3 2 3 2" xfId="21205"/>
    <cellStyle name="Обычный 3 13 25 3 2 4" xfId="21206"/>
    <cellStyle name="Обычный 3 13 25 3 3" xfId="21207"/>
    <cellStyle name="Обычный 3 13 25 3 3 2" xfId="21208"/>
    <cellStyle name="Обычный 3 13 25 3 3 2 2" xfId="21209"/>
    <cellStyle name="Обычный 3 13 25 3 3 3" xfId="21210"/>
    <cellStyle name="Обычный 3 13 25 3 4" xfId="21211"/>
    <cellStyle name="Обычный 3 13 25 3 4 2" xfId="21212"/>
    <cellStyle name="Обычный 3 13 25 3 5" xfId="21213"/>
    <cellStyle name="Обычный 3 13 25 4" xfId="21214"/>
    <cellStyle name="Обычный 3 13 25 4 2" xfId="21215"/>
    <cellStyle name="Обычный 3 13 25 4 2 2" xfId="21216"/>
    <cellStyle name="Обычный 3 13 25 4 2 2 2" xfId="21217"/>
    <cellStyle name="Обычный 3 13 25 4 2 2 2 2" xfId="21218"/>
    <cellStyle name="Обычный 3 13 25 4 2 2 3" xfId="21219"/>
    <cellStyle name="Обычный 3 13 25 4 2 3" xfId="21220"/>
    <cellStyle name="Обычный 3 13 25 4 2 3 2" xfId="21221"/>
    <cellStyle name="Обычный 3 13 25 4 2 4" xfId="21222"/>
    <cellStyle name="Обычный 3 13 25 4 3" xfId="21223"/>
    <cellStyle name="Обычный 3 13 25 4 3 2" xfId="21224"/>
    <cellStyle name="Обычный 3 13 25 4 3 2 2" xfId="21225"/>
    <cellStyle name="Обычный 3 13 25 4 3 3" xfId="21226"/>
    <cellStyle name="Обычный 3 13 25 4 4" xfId="21227"/>
    <cellStyle name="Обычный 3 13 25 4 4 2" xfId="21228"/>
    <cellStyle name="Обычный 3 13 25 4 5" xfId="21229"/>
    <cellStyle name="Обычный 3 13 25 5" xfId="21230"/>
    <cellStyle name="Обычный 3 13 25 5 2" xfId="21231"/>
    <cellStyle name="Обычный 3 13 25 5 2 2" xfId="21232"/>
    <cellStyle name="Обычный 3 13 25 5 2 2 2" xfId="21233"/>
    <cellStyle name="Обычный 3 13 25 5 2 3" xfId="21234"/>
    <cellStyle name="Обычный 3 13 25 5 3" xfId="21235"/>
    <cellStyle name="Обычный 3 13 25 5 3 2" xfId="21236"/>
    <cellStyle name="Обычный 3 13 25 5 4" xfId="21237"/>
    <cellStyle name="Обычный 3 13 25 6" xfId="21238"/>
    <cellStyle name="Обычный 3 13 25 6 2" xfId="21239"/>
    <cellStyle name="Обычный 3 13 25 6 2 2" xfId="21240"/>
    <cellStyle name="Обычный 3 13 25 6 3" xfId="21241"/>
    <cellStyle name="Обычный 3 13 25 7" xfId="21242"/>
    <cellStyle name="Обычный 3 13 25 7 2" xfId="21243"/>
    <cellStyle name="Обычный 3 13 25 8" xfId="21244"/>
    <cellStyle name="Обычный 3 13 26" xfId="21245"/>
    <cellStyle name="Обычный 3 13 26 2" xfId="21246"/>
    <cellStyle name="Обычный 3 13 26 2 2" xfId="21247"/>
    <cellStyle name="Обычный 3 13 26 2 2 2" xfId="21248"/>
    <cellStyle name="Обычный 3 13 26 2 2 2 2" xfId="21249"/>
    <cellStyle name="Обычный 3 13 26 2 2 2 2 2" xfId="21250"/>
    <cellStyle name="Обычный 3 13 26 2 2 2 2 2 2" xfId="21251"/>
    <cellStyle name="Обычный 3 13 26 2 2 2 2 3" xfId="21252"/>
    <cellStyle name="Обычный 3 13 26 2 2 2 3" xfId="21253"/>
    <cellStyle name="Обычный 3 13 26 2 2 2 3 2" xfId="21254"/>
    <cellStyle name="Обычный 3 13 26 2 2 2 4" xfId="21255"/>
    <cellStyle name="Обычный 3 13 26 2 2 3" xfId="21256"/>
    <cellStyle name="Обычный 3 13 26 2 2 3 2" xfId="21257"/>
    <cellStyle name="Обычный 3 13 26 2 2 3 2 2" xfId="21258"/>
    <cellStyle name="Обычный 3 13 26 2 2 3 3" xfId="21259"/>
    <cellStyle name="Обычный 3 13 26 2 2 4" xfId="21260"/>
    <cellStyle name="Обычный 3 13 26 2 2 4 2" xfId="21261"/>
    <cellStyle name="Обычный 3 13 26 2 2 5" xfId="21262"/>
    <cellStyle name="Обычный 3 13 26 2 3" xfId="21263"/>
    <cellStyle name="Обычный 3 13 26 2 3 2" xfId="21264"/>
    <cellStyle name="Обычный 3 13 26 2 3 2 2" xfId="21265"/>
    <cellStyle name="Обычный 3 13 26 2 3 2 2 2" xfId="21266"/>
    <cellStyle name="Обычный 3 13 26 2 3 2 2 2 2" xfId="21267"/>
    <cellStyle name="Обычный 3 13 26 2 3 2 2 3" xfId="21268"/>
    <cellStyle name="Обычный 3 13 26 2 3 2 3" xfId="21269"/>
    <cellStyle name="Обычный 3 13 26 2 3 2 3 2" xfId="21270"/>
    <cellStyle name="Обычный 3 13 26 2 3 2 4" xfId="21271"/>
    <cellStyle name="Обычный 3 13 26 2 3 3" xfId="21272"/>
    <cellStyle name="Обычный 3 13 26 2 3 3 2" xfId="21273"/>
    <cellStyle name="Обычный 3 13 26 2 3 3 2 2" xfId="21274"/>
    <cellStyle name="Обычный 3 13 26 2 3 3 3" xfId="21275"/>
    <cellStyle name="Обычный 3 13 26 2 3 4" xfId="21276"/>
    <cellStyle name="Обычный 3 13 26 2 3 4 2" xfId="21277"/>
    <cellStyle name="Обычный 3 13 26 2 3 5" xfId="21278"/>
    <cellStyle name="Обычный 3 13 26 2 4" xfId="21279"/>
    <cellStyle name="Обычный 3 13 26 2 4 2" xfId="21280"/>
    <cellStyle name="Обычный 3 13 26 2 4 2 2" xfId="21281"/>
    <cellStyle name="Обычный 3 13 26 2 4 2 2 2" xfId="21282"/>
    <cellStyle name="Обычный 3 13 26 2 4 2 3" xfId="21283"/>
    <cellStyle name="Обычный 3 13 26 2 4 3" xfId="21284"/>
    <cellStyle name="Обычный 3 13 26 2 4 3 2" xfId="21285"/>
    <cellStyle name="Обычный 3 13 26 2 4 4" xfId="21286"/>
    <cellStyle name="Обычный 3 13 26 2 5" xfId="21287"/>
    <cellStyle name="Обычный 3 13 26 2 5 2" xfId="21288"/>
    <cellStyle name="Обычный 3 13 26 2 5 2 2" xfId="21289"/>
    <cellStyle name="Обычный 3 13 26 2 5 3" xfId="21290"/>
    <cellStyle name="Обычный 3 13 26 2 6" xfId="21291"/>
    <cellStyle name="Обычный 3 13 26 2 6 2" xfId="21292"/>
    <cellStyle name="Обычный 3 13 26 2 7" xfId="21293"/>
    <cellStyle name="Обычный 3 13 26 3" xfId="21294"/>
    <cellStyle name="Обычный 3 13 26 3 2" xfId="21295"/>
    <cellStyle name="Обычный 3 13 26 3 2 2" xfId="21296"/>
    <cellStyle name="Обычный 3 13 26 3 2 2 2" xfId="21297"/>
    <cellStyle name="Обычный 3 13 26 3 2 2 2 2" xfId="21298"/>
    <cellStyle name="Обычный 3 13 26 3 2 2 3" xfId="21299"/>
    <cellStyle name="Обычный 3 13 26 3 2 3" xfId="21300"/>
    <cellStyle name="Обычный 3 13 26 3 2 3 2" xfId="21301"/>
    <cellStyle name="Обычный 3 13 26 3 2 4" xfId="21302"/>
    <cellStyle name="Обычный 3 13 26 3 3" xfId="21303"/>
    <cellStyle name="Обычный 3 13 26 3 3 2" xfId="21304"/>
    <cellStyle name="Обычный 3 13 26 3 3 2 2" xfId="21305"/>
    <cellStyle name="Обычный 3 13 26 3 3 3" xfId="21306"/>
    <cellStyle name="Обычный 3 13 26 3 4" xfId="21307"/>
    <cellStyle name="Обычный 3 13 26 3 4 2" xfId="21308"/>
    <cellStyle name="Обычный 3 13 26 3 5" xfId="21309"/>
    <cellStyle name="Обычный 3 13 26 4" xfId="21310"/>
    <cellStyle name="Обычный 3 13 26 4 2" xfId="21311"/>
    <cellStyle name="Обычный 3 13 26 4 2 2" xfId="21312"/>
    <cellStyle name="Обычный 3 13 26 4 2 2 2" xfId="21313"/>
    <cellStyle name="Обычный 3 13 26 4 2 2 2 2" xfId="21314"/>
    <cellStyle name="Обычный 3 13 26 4 2 2 3" xfId="21315"/>
    <cellStyle name="Обычный 3 13 26 4 2 3" xfId="21316"/>
    <cellStyle name="Обычный 3 13 26 4 2 3 2" xfId="21317"/>
    <cellStyle name="Обычный 3 13 26 4 2 4" xfId="21318"/>
    <cellStyle name="Обычный 3 13 26 4 3" xfId="21319"/>
    <cellStyle name="Обычный 3 13 26 4 3 2" xfId="21320"/>
    <cellStyle name="Обычный 3 13 26 4 3 2 2" xfId="21321"/>
    <cellStyle name="Обычный 3 13 26 4 3 3" xfId="21322"/>
    <cellStyle name="Обычный 3 13 26 4 4" xfId="21323"/>
    <cellStyle name="Обычный 3 13 26 4 4 2" xfId="21324"/>
    <cellStyle name="Обычный 3 13 26 4 5" xfId="21325"/>
    <cellStyle name="Обычный 3 13 26 5" xfId="21326"/>
    <cellStyle name="Обычный 3 13 26 5 2" xfId="21327"/>
    <cellStyle name="Обычный 3 13 26 5 2 2" xfId="21328"/>
    <cellStyle name="Обычный 3 13 26 5 2 2 2" xfId="21329"/>
    <cellStyle name="Обычный 3 13 26 5 2 3" xfId="21330"/>
    <cellStyle name="Обычный 3 13 26 5 3" xfId="21331"/>
    <cellStyle name="Обычный 3 13 26 5 3 2" xfId="21332"/>
    <cellStyle name="Обычный 3 13 26 5 4" xfId="21333"/>
    <cellStyle name="Обычный 3 13 26 6" xfId="21334"/>
    <cellStyle name="Обычный 3 13 26 6 2" xfId="21335"/>
    <cellStyle name="Обычный 3 13 26 6 2 2" xfId="21336"/>
    <cellStyle name="Обычный 3 13 26 6 3" xfId="21337"/>
    <cellStyle name="Обычный 3 13 26 7" xfId="21338"/>
    <cellStyle name="Обычный 3 13 26 7 2" xfId="21339"/>
    <cellStyle name="Обычный 3 13 26 8" xfId="21340"/>
    <cellStyle name="Обычный 3 13 27" xfId="21341"/>
    <cellStyle name="Обычный 3 13 27 2" xfId="21342"/>
    <cellStyle name="Обычный 3 13 27 2 2" xfId="21343"/>
    <cellStyle name="Обычный 3 13 27 2 2 2" xfId="21344"/>
    <cellStyle name="Обычный 3 13 27 2 2 2 2" xfId="21345"/>
    <cellStyle name="Обычный 3 13 27 2 2 2 2 2" xfId="21346"/>
    <cellStyle name="Обычный 3 13 27 2 2 2 2 2 2" xfId="21347"/>
    <cellStyle name="Обычный 3 13 27 2 2 2 2 3" xfId="21348"/>
    <cellStyle name="Обычный 3 13 27 2 2 2 3" xfId="21349"/>
    <cellStyle name="Обычный 3 13 27 2 2 2 3 2" xfId="21350"/>
    <cellStyle name="Обычный 3 13 27 2 2 2 4" xfId="21351"/>
    <cellStyle name="Обычный 3 13 27 2 2 3" xfId="21352"/>
    <cellStyle name="Обычный 3 13 27 2 2 3 2" xfId="21353"/>
    <cellStyle name="Обычный 3 13 27 2 2 3 2 2" xfId="21354"/>
    <cellStyle name="Обычный 3 13 27 2 2 3 3" xfId="21355"/>
    <cellStyle name="Обычный 3 13 27 2 2 4" xfId="21356"/>
    <cellStyle name="Обычный 3 13 27 2 2 4 2" xfId="21357"/>
    <cellStyle name="Обычный 3 13 27 2 2 5" xfId="21358"/>
    <cellStyle name="Обычный 3 13 27 2 3" xfId="21359"/>
    <cellStyle name="Обычный 3 13 27 2 3 2" xfId="21360"/>
    <cellStyle name="Обычный 3 13 27 2 3 2 2" xfId="21361"/>
    <cellStyle name="Обычный 3 13 27 2 3 2 2 2" xfId="21362"/>
    <cellStyle name="Обычный 3 13 27 2 3 2 2 2 2" xfId="21363"/>
    <cellStyle name="Обычный 3 13 27 2 3 2 2 3" xfId="21364"/>
    <cellStyle name="Обычный 3 13 27 2 3 2 3" xfId="21365"/>
    <cellStyle name="Обычный 3 13 27 2 3 2 3 2" xfId="21366"/>
    <cellStyle name="Обычный 3 13 27 2 3 2 4" xfId="21367"/>
    <cellStyle name="Обычный 3 13 27 2 3 3" xfId="21368"/>
    <cellStyle name="Обычный 3 13 27 2 3 3 2" xfId="21369"/>
    <cellStyle name="Обычный 3 13 27 2 3 3 2 2" xfId="21370"/>
    <cellStyle name="Обычный 3 13 27 2 3 3 3" xfId="21371"/>
    <cellStyle name="Обычный 3 13 27 2 3 4" xfId="21372"/>
    <cellStyle name="Обычный 3 13 27 2 3 4 2" xfId="21373"/>
    <cellStyle name="Обычный 3 13 27 2 3 5" xfId="21374"/>
    <cellStyle name="Обычный 3 13 27 2 4" xfId="21375"/>
    <cellStyle name="Обычный 3 13 27 2 4 2" xfId="21376"/>
    <cellStyle name="Обычный 3 13 27 2 4 2 2" xfId="21377"/>
    <cellStyle name="Обычный 3 13 27 2 4 2 2 2" xfId="21378"/>
    <cellStyle name="Обычный 3 13 27 2 4 2 3" xfId="21379"/>
    <cellStyle name="Обычный 3 13 27 2 4 3" xfId="21380"/>
    <cellStyle name="Обычный 3 13 27 2 4 3 2" xfId="21381"/>
    <cellStyle name="Обычный 3 13 27 2 4 4" xfId="21382"/>
    <cellStyle name="Обычный 3 13 27 2 5" xfId="21383"/>
    <cellStyle name="Обычный 3 13 27 2 5 2" xfId="21384"/>
    <cellStyle name="Обычный 3 13 27 2 5 2 2" xfId="21385"/>
    <cellStyle name="Обычный 3 13 27 2 5 3" xfId="21386"/>
    <cellStyle name="Обычный 3 13 27 2 6" xfId="21387"/>
    <cellStyle name="Обычный 3 13 27 2 6 2" xfId="21388"/>
    <cellStyle name="Обычный 3 13 27 2 7" xfId="21389"/>
    <cellStyle name="Обычный 3 13 27 3" xfId="21390"/>
    <cellStyle name="Обычный 3 13 27 3 2" xfId="21391"/>
    <cellStyle name="Обычный 3 13 27 3 2 2" xfId="21392"/>
    <cellStyle name="Обычный 3 13 27 3 2 2 2" xfId="21393"/>
    <cellStyle name="Обычный 3 13 27 3 2 2 2 2" xfId="21394"/>
    <cellStyle name="Обычный 3 13 27 3 2 2 3" xfId="21395"/>
    <cellStyle name="Обычный 3 13 27 3 2 3" xfId="21396"/>
    <cellStyle name="Обычный 3 13 27 3 2 3 2" xfId="21397"/>
    <cellStyle name="Обычный 3 13 27 3 2 4" xfId="21398"/>
    <cellStyle name="Обычный 3 13 27 3 3" xfId="21399"/>
    <cellStyle name="Обычный 3 13 27 3 3 2" xfId="21400"/>
    <cellStyle name="Обычный 3 13 27 3 3 2 2" xfId="21401"/>
    <cellStyle name="Обычный 3 13 27 3 3 3" xfId="21402"/>
    <cellStyle name="Обычный 3 13 27 3 4" xfId="21403"/>
    <cellStyle name="Обычный 3 13 27 3 4 2" xfId="21404"/>
    <cellStyle name="Обычный 3 13 27 3 5" xfId="21405"/>
    <cellStyle name="Обычный 3 13 27 4" xfId="21406"/>
    <cellStyle name="Обычный 3 13 27 4 2" xfId="21407"/>
    <cellStyle name="Обычный 3 13 27 4 2 2" xfId="21408"/>
    <cellStyle name="Обычный 3 13 27 4 2 2 2" xfId="21409"/>
    <cellStyle name="Обычный 3 13 27 4 2 2 2 2" xfId="21410"/>
    <cellStyle name="Обычный 3 13 27 4 2 2 3" xfId="21411"/>
    <cellStyle name="Обычный 3 13 27 4 2 3" xfId="21412"/>
    <cellStyle name="Обычный 3 13 27 4 2 3 2" xfId="21413"/>
    <cellStyle name="Обычный 3 13 27 4 2 4" xfId="21414"/>
    <cellStyle name="Обычный 3 13 27 4 3" xfId="21415"/>
    <cellStyle name="Обычный 3 13 27 4 3 2" xfId="21416"/>
    <cellStyle name="Обычный 3 13 27 4 3 2 2" xfId="21417"/>
    <cellStyle name="Обычный 3 13 27 4 3 3" xfId="21418"/>
    <cellStyle name="Обычный 3 13 27 4 4" xfId="21419"/>
    <cellStyle name="Обычный 3 13 27 4 4 2" xfId="21420"/>
    <cellStyle name="Обычный 3 13 27 4 5" xfId="21421"/>
    <cellStyle name="Обычный 3 13 27 5" xfId="21422"/>
    <cellStyle name="Обычный 3 13 27 5 2" xfId="21423"/>
    <cellStyle name="Обычный 3 13 27 5 2 2" xfId="21424"/>
    <cellStyle name="Обычный 3 13 27 5 2 2 2" xfId="21425"/>
    <cellStyle name="Обычный 3 13 27 5 2 3" xfId="21426"/>
    <cellStyle name="Обычный 3 13 27 5 3" xfId="21427"/>
    <cellStyle name="Обычный 3 13 27 5 3 2" xfId="21428"/>
    <cellStyle name="Обычный 3 13 27 5 4" xfId="21429"/>
    <cellStyle name="Обычный 3 13 27 6" xfId="21430"/>
    <cellStyle name="Обычный 3 13 27 6 2" xfId="21431"/>
    <cellStyle name="Обычный 3 13 27 6 2 2" xfId="21432"/>
    <cellStyle name="Обычный 3 13 27 6 3" xfId="21433"/>
    <cellStyle name="Обычный 3 13 27 7" xfId="21434"/>
    <cellStyle name="Обычный 3 13 27 7 2" xfId="21435"/>
    <cellStyle name="Обычный 3 13 27 8" xfId="21436"/>
    <cellStyle name="Обычный 3 13 28" xfId="21437"/>
    <cellStyle name="Обычный 3 13 28 2" xfId="21438"/>
    <cellStyle name="Обычный 3 13 28 2 2" xfId="21439"/>
    <cellStyle name="Обычный 3 13 28 2 2 2" xfId="21440"/>
    <cellStyle name="Обычный 3 13 28 2 2 2 2" xfId="21441"/>
    <cellStyle name="Обычный 3 13 28 2 2 2 2 2" xfId="21442"/>
    <cellStyle name="Обычный 3 13 28 2 2 2 2 2 2" xfId="21443"/>
    <cellStyle name="Обычный 3 13 28 2 2 2 2 3" xfId="21444"/>
    <cellStyle name="Обычный 3 13 28 2 2 2 3" xfId="21445"/>
    <cellStyle name="Обычный 3 13 28 2 2 2 3 2" xfId="21446"/>
    <cellStyle name="Обычный 3 13 28 2 2 2 4" xfId="21447"/>
    <cellStyle name="Обычный 3 13 28 2 2 3" xfId="21448"/>
    <cellStyle name="Обычный 3 13 28 2 2 3 2" xfId="21449"/>
    <cellStyle name="Обычный 3 13 28 2 2 3 2 2" xfId="21450"/>
    <cellStyle name="Обычный 3 13 28 2 2 3 3" xfId="21451"/>
    <cellStyle name="Обычный 3 13 28 2 2 4" xfId="21452"/>
    <cellStyle name="Обычный 3 13 28 2 2 4 2" xfId="21453"/>
    <cellStyle name="Обычный 3 13 28 2 2 5" xfId="21454"/>
    <cellStyle name="Обычный 3 13 28 2 3" xfId="21455"/>
    <cellStyle name="Обычный 3 13 28 2 3 2" xfId="21456"/>
    <cellStyle name="Обычный 3 13 28 2 3 2 2" xfId="21457"/>
    <cellStyle name="Обычный 3 13 28 2 3 2 2 2" xfId="21458"/>
    <cellStyle name="Обычный 3 13 28 2 3 2 2 2 2" xfId="21459"/>
    <cellStyle name="Обычный 3 13 28 2 3 2 2 3" xfId="21460"/>
    <cellStyle name="Обычный 3 13 28 2 3 2 3" xfId="21461"/>
    <cellStyle name="Обычный 3 13 28 2 3 2 3 2" xfId="21462"/>
    <cellStyle name="Обычный 3 13 28 2 3 2 4" xfId="21463"/>
    <cellStyle name="Обычный 3 13 28 2 3 3" xfId="21464"/>
    <cellStyle name="Обычный 3 13 28 2 3 3 2" xfId="21465"/>
    <cellStyle name="Обычный 3 13 28 2 3 3 2 2" xfId="21466"/>
    <cellStyle name="Обычный 3 13 28 2 3 3 3" xfId="21467"/>
    <cellStyle name="Обычный 3 13 28 2 3 4" xfId="21468"/>
    <cellStyle name="Обычный 3 13 28 2 3 4 2" xfId="21469"/>
    <cellStyle name="Обычный 3 13 28 2 3 5" xfId="21470"/>
    <cellStyle name="Обычный 3 13 28 2 4" xfId="21471"/>
    <cellStyle name="Обычный 3 13 28 2 4 2" xfId="21472"/>
    <cellStyle name="Обычный 3 13 28 2 4 2 2" xfId="21473"/>
    <cellStyle name="Обычный 3 13 28 2 4 2 2 2" xfId="21474"/>
    <cellStyle name="Обычный 3 13 28 2 4 2 3" xfId="21475"/>
    <cellStyle name="Обычный 3 13 28 2 4 3" xfId="21476"/>
    <cellStyle name="Обычный 3 13 28 2 4 3 2" xfId="21477"/>
    <cellStyle name="Обычный 3 13 28 2 4 4" xfId="21478"/>
    <cellStyle name="Обычный 3 13 28 2 5" xfId="21479"/>
    <cellStyle name="Обычный 3 13 28 2 5 2" xfId="21480"/>
    <cellStyle name="Обычный 3 13 28 2 5 2 2" xfId="21481"/>
    <cellStyle name="Обычный 3 13 28 2 5 3" xfId="21482"/>
    <cellStyle name="Обычный 3 13 28 2 6" xfId="21483"/>
    <cellStyle name="Обычный 3 13 28 2 6 2" xfId="21484"/>
    <cellStyle name="Обычный 3 13 28 2 7" xfId="21485"/>
    <cellStyle name="Обычный 3 13 28 3" xfId="21486"/>
    <cellStyle name="Обычный 3 13 28 3 2" xfId="21487"/>
    <cellStyle name="Обычный 3 13 28 3 2 2" xfId="21488"/>
    <cellStyle name="Обычный 3 13 28 3 2 2 2" xfId="21489"/>
    <cellStyle name="Обычный 3 13 28 3 2 2 2 2" xfId="21490"/>
    <cellStyle name="Обычный 3 13 28 3 2 2 3" xfId="21491"/>
    <cellStyle name="Обычный 3 13 28 3 2 3" xfId="21492"/>
    <cellStyle name="Обычный 3 13 28 3 2 3 2" xfId="21493"/>
    <cellStyle name="Обычный 3 13 28 3 2 4" xfId="21494"/>
    <cellStyle name="Обычный 3 13 28 3 3" xfId="21495"/>
    <cellStyle name="Обычный 3 13 28 3 3 2" xfId="21496"/>
    <cellStyle name="Обычный 3 13 28 3 3 2 2" xfId="21497"/>
    <cellStyle name="Обычный 3 13 28 3 3 3" xfId="21498"/>
    <cellStyle name="Обычный 3 13 28 3 4" xfId="21499"/>
    <cellStyle name="Обычный 3 13 28 3 4 2" xfId="21500"/>
    <cellStyle name="Обычный 3 13 28 3 5" xfId="21501"/>
    <cellStyle name="Обычный 3 13 28 4" xfId="21502"/>
    <cellStyle name="Обычный 3 13 28 4 2" xfId="21503"/>
    <cellStyle name="Обычный 3 13 28 4 2 2" xfId="21504"/>
    <cellStyle name="Обычный 3 13 28 4 2 2 2" xfId="21505"/>
    <cellStyle name="Обычный 3 13 28 4 2 2 2 2" xfId="21506"/>
    <cellStyle name="Обычный 3 13 28 4 2 2 3" xfId="21507"/>
    <cellStyle name="Обычный 3 13 28 4 2 3" xfId="21508"/>
    <cellStyle name="Обычный 3 13 28 4 2 3 2" xfId="21509"/>
    <cellStyle name="Обычный 3 13 28 4 2 4" xfId="21510"/>
    <cellStyle name="Обычный 3 13 28 4 3" xfId="21511"/>
    <cellStyle name="Обычный 3 13 28 4 3 2" xfId="21512"/>
    <cellStyle name="Обычный 3 13 28 4 3 2 2" xfId="21513"/>
    <cellStyle name="Обычный 3 13 28 4 3 3" xfId="21514"/>
    <cellStyle name="Обычный 3 13 28 4 4" xfId="21515"/>
    <cellStyle name="Обычный 3 13 28 4 4 2" xfId="21516"/>
    <cellStyle name="Обычный 3 13 28 4 5" xfId="21517"/>
    <cellStyle name="Обычный 3 13 28 5" xfId="21518"/>
    <cellStyle name="Обычный 3 13 28 5 2" xfId="21519"/>
    <cellStyle name="Обычный 3 13 28 5 2 2" xfId="21520"/>
    <cellStyle name="Обычный 3 13 28 5 2 2 2" xfId="21521"/>
    <cellStyle name="Обычный 3 13 28 5 2 3" xfId="21522"/>
    <cellStyle name="Обычный 3 13 28 5 3" xfId="21523"/>
    <cellStyle name="Обычный 3 13 28 5 3 2" xfId="21524"/>
    <cellStyle name="Обычный 3 13 28 5 4" xfId="21525"/>
    <cellStyle name="Обычный 3 13 28 6" xfId="21526"/>
    <cellStyle name="Обычный 3 13 28 6 2" xfId="21527"/>
    <cellStyle name="Обычный 3 13 28 6 2 2" xfId="21528"/>
    <cellStyle name="Обычный 3 13 28 6 3" xfId="21529"/>
    <cellStyle name="Обычный 3 13 28 7" xfId="21530"/>
    <cellStyle name="Обычный 3 13 28 7 2" xfId="21531"/>
    <cellStyle name="Обычный 3 13 28 8" xfId="21532"/>
    <cellStyle name="Обычный 3 13 29" xfId="21533"/>
    <cellStyle name="Обычный 3 13 29 2" xfId="21534"/>
    <cellStyle name="Обычный 3 13 29 2 2" xfId="21535"/>
    <cellStyle name="Обычный 3 13 29 2 2 2" xfId="21536"/>
    <cellStyle name="Обычный 3 13 29 2 2 2 2" xfId="21537"/>
    <cellStyle name="Обычный 3 13 29 2 2 2 2 2" xfId="21538"/>
    <cellStyle name="Обычный 3 13 29 2 2 2 2 2 2" xfId="21539"/>
    <cellStyle name="Обычный 3 13 29 2 2 2 2 3" xfId="21540"/>
    <cellStyle name="Обычный 3 13 29 2 2 2 3" xfId="21541"/>
    <cellStyle name="Обычный 3 13 29 2 2 2 3 2" xfId="21542"/>
    <cellStyle name="Обычный 3 13 29 2 2 2 4" xfId="21543"/>
    <cellStyle name="Обычный 3 13 29 2 2 3" xfId="21544"/>
    <cellStyle name="Обычный 3 13 29 2 2 3 2" xfId="21545"/>
    <cellStyle name="Обычный 3 13 29 2 2 3 2 2" xfId="21546"/>
    <cellStyle name="Обычный 3 13 29 2 2 3 3" xfId="21547"/>
    <cellStyle name="Обычный 3 13 29 2 2 4" xfId="21548"/>
    <cellStyle name="Обычный 3 13 29 2 2 4 2" xfId="21549"/>
    <cellStyle name="Обычный 3 13 29 2 2 5" xfId="21550"/>
    <cellStyle name="Обычный 3 13 29 2 3" xfId="21551"/>
    <cellStyle name="Обычный 3 13 29 2 3 2" xfId="21552"/>
    <cellStyle name="Обычный 3 13 29 2 3 2 2" xfId="21553"/>
    <cellStyle name="Обычный 3 13 29 2 3 2 2 2" xfId="21554"/>
    <cellStyle name="Обычный 3 13 29 2 3 2 2 2 2" xfId="21555"/>
    <cellStyle name="Обычный 3 13 29 2 3 2 2 3" xfId="21556"/>
    <cellStyle name="Обычный 3 13 29 2 3 2 3" xfId="21557"/>
    <cellStyle name="Обычный 3 13 29 2 3 2 3 2" xfId="21558"/>
    <cellStyle name="Обычный 3 13 29 2 3 2 4" xfId="21559"/>
    <cellStyle name="Обычный 3 13 29 2 3 3" xfId="21560"/>
    <cellStyle name="Обычный 3 13 29 2 3 3 2" xfId="21561"/>
    <cellStyle name="Обычный 3 13 29 2 3 3 2 2" xfId="21562"/>
    <cellStyle name="Обычный 3 13 29 2 3 3 3" xfId="21563"/>
    <cellStyle name="Обычный 3 13 29 2 3 4" xfId="21564"/>
    <cellStyle name="Обычный 3 13 29 2 3 4 2" xfId="21565"/>
    <cellStyle name="Обычный 3 13 29 2 3 5" xfId="21566"/>
    <cellStyle name="Обычный 3 13 29 2 4" xfId="21567"/>
    <cellStyle name="Обычный 3 13 29 2 4 2" xfId="21568"/>
    <cellStyle name="Обычный 3 13 29 2 4 2 2" xfId="21569"/>
    <cellStyle name="Обычный 3 13 29 2 4 2 2 2" xfId="21570"/>
    <cellStyle name="Обычный 3 13 29 2 4 2 3" xfId="21571"/>
    <cellStyle name="Обычный 3 13 29 2 4 3" xfId="21572"/>
    <cellStyle name="Обычный 3 13 29 2 4 3 2" xfId="21573"/>
    <cellStyle name="Обычный 3 13 29 2 4 4" xfId="21574"/>
    <cellStyle name="Обычный 3 13 29 2 5" xfId="21575"/>
    <cellStyle name="Обычный 3 13 29 2 5 2" xfId="21576"/>
    <cellStyle name="Обычный 3 13 29 2 5 2 2" xfId="21577"/>
    <cellStyle name="Обычный 3 13 29 2 5 3" xfId="21578"/>
    <cellStyle name="Обычный 3 13 29 2 6" xfId="21579"/>
    <cellStyle name="Обычный 3 13 29 2 6 2" xfId="21580"/>
    <cellStyle name="Обычный 3 13 29 2 7" xfId="21581"/>
    <cellStyle name="Обычный 3 13 29 3" xfId="21582"/>
    <cellStyle name="Обычный 3 13 29 3 2" xfId="21583"/>
    <cellStyle name="Обычный 3 13 29 3 2 2" xfId="21584"/>
    <cellStyle name="Обычный 3 13 29 3 2 2 2" xfId="21585"/>
    <cellStyle name="Обычный 3 13 29 3 2 2 2 2" xfId="21586"/>
    <cellStyle name="Обычный 3 13 29 3 2 2 3" xfId="21587"/>
    <cellStyle name="Обычный 3 13 29 3 2 3" xfId="21588"/>
    <cellStyle name="Обычный 3 13 29 3 2 3 2" xfId="21589"/>
    <cellStyle name="Обычный 3 13 29 3 2 4" xfId="21590"/>
    <cellStyle name="Обычный 3 13 29 3 3" xfId="21591"/>
    <cellStyle name="Обычный 3 13 29 3 3 2" xfId="21592"/>
    <cellStyle name="Обычный 3 13 29 3 3 2 2" xfId="21593"/>
    <cellStyle name="Обычный 3 13 29 3 3 3" xfId="21594"/>
    <cellStyle name="Обычный 3 13 29 3 4" xfId="21595"/>
    <cellStyle name="Обычный 3 13 29 3 4 2" xfId="21596"/>
    <cellStyle name="Обычный 3 13 29 3 5" xfId="21597"/>
    <cellStyle name="Обычный 3 13 29 4" xfId="21598"/>
    <cellStyle name="Обычный 3 13 29 4 2" xfId="21599"/>
    <cellStyle name="Обычный 3 13 29 4 2 2" xfId="21600"/>
    <cellStyle name="Обычный 3 13 29 4 2 2 2" xfId="21601"/>
    <cellStyle name="Обычный 3 13 29 4 2 2 2 2" xfId="21602"/>
    <cellStyle name="Обычный 3 13 29 4 2 2 3" xfId="21603"/>
    <cellStyle name="Обычный 3 13 29 4 2 3" xfId="21604"/>
    <cellStyle name="Обычный 3 13 29 4 2 3 2" xfId="21605"/>
    <cellStyle name="Обычный 3 13 29 4 2 4" xfId="21606"/>
    <cellStyle name="Обычный 3 13 29 4 3" xfId="21607"/>
    <cellStyle name="Обычный 3 13 29 4 3 2" xfId="21608"/>
    <cellStyle name="Обычный 3 13 29 4 3 2 2" xfId="21609"/>
    <cellStyle name="Обычный 3 13 29 4 3 3" xfId="21610"/>
    <cellStyle name="Обычный 3 13 29 4 4" xfId="21611"/>
    <cellStyle name="Обычный 3 13 29 4 4 2" xfId="21612"/>
    <cellStyle name="Обычный 3 13 29 4 5" xfId="21613"/>
    <cellStyle name="Обычный 3 13 29 5" xfId="21614"/>
    <cellStyle name="Обычный 3 13 29 5 2" xfId="21615"/>
    <cellStyle name="Обычный 3 13 29 5 2 2" xfId="21616"/>
    <cellStyle name="Обычный 3 13 29 5 2 2 2" xfId="21617"/>
    <cellStyle name="Обычный 3 13 29 5 2 3" xfId="21618"/>
    <cellStyle name="Обычный 3 13 29 5 3" xfId="21619"/>
    <cellStyle name="Обычный 3 13 29 5 3 2" xfId="21620"/>
    <cellStyle name="Обычный 3 13 29 5 4" xfId="21621"/>
    <cellStyle name="Обычный 3 13 29 6" xfId="21622"/>
    <cellStyle name="Обычный 3 13 29 6 2" xfId="21623"/>
    <cellStyle name="Обычный 3 13 29 6 2 2" xfId="21624"/>
    <cellStyle name="Обычный 3 13 29 6 3" xfId="21625"/>
    <cellStyle name="Обычный 3 13 29 7" xfId="21626"/>
    <cellStyle name="Обычный 3 13 29 7 2" xfId="21627"/>
    <cellStyle name="Обычный 3 13 29 8" xfId="21628"/>
    <cellStyle name="Обычный 3 13 3" xfId="21629"/>
    <cellStyle name="Обычный 3 13 3 2" xfId="21630"/>
    <cellStyle name="Обычный 3 13 3 2 2" xfId="21631"/>
    <cellStyle name="Обычный 3 13 3 2 2 2" xfId="21632"/>
    <cellStyle name="Обычный 3 13 3 2 2 2 2" xfId="21633"/>
    <cellStyle name="Обычный 3 13 3 2 2 2 2 2" xfId="21634"/>
    <cellStyle name="Обычный 3 13 3 2 2 2 2 2 2" xfId="21635"/>
    <cellStyle name="Обычный 3 13 3 2 2 2 2 3" xfId="21636"/>
    <cellStyle name="Обычный 3 13 3 2 2 2 3" xfId="21637"/>
    <cellStyle name="Обычный 3 13 3 2 2 2 3 2" xfId="21638"/>
    <cellStyle name="Обычный 3 13 3 2 2 2 4" xfId="21639"/>
    <cellStyle name="Обычный 3 13 3 2 2 3" xfId="21640"/>
    <cellStyle name="Обычный 3 13 3 2 2 3 2" xfId="21641"/>
    <cellStyle name="Обычный 3 13 3 2 2 3 2 2" xfId="21642"/>
    <cellStyle name="Обычный 3 13 3 2 2 3 3" xfId="21643"/>
    <cellStyle name="Обычный 3 13 3 2 2 4" xfId="21644"/>
    <cellStyle name="Обычный 3 13 3 2 2 4 2" xfId="21645"/>
    <cellStyle name="Обычный 3 13 3 2 2 5" xfId="21646"/>
    <cellStyle name="Обычный 3 13 3 2 3" xfId="21647"/>
    <cellStyle name="Обычный 3 13 3 2 3 2" xfId="21648"/>
    <cellStyle name="Обычный 3 13 3 2 3 2 2" xfId="21649"/>
    <cellStyle name="Обычный 3 13 3 2 3 2 2 2" xfId="21650"/>
    <cellStyle name="Обычный 3 13 3 2 3 2 2 2 2" xfId="21651"/>
    <cellStyle name="Обычный 3 13 3 2 3 2 2 3" xfId="21652"/>
    <cellStyle name="Обычный 3 13 3 2 3 2 3" xfId="21653"/>
    <cellStyle name="Обычный 3 13 3 2 3 2 3 2" xfId="21654"/>
    <cellStyle name="Обычный 3 13 3 2 3 2 4" xfId="21655"/>
    <cellStyle name="Обычный 3 13 3 2 3 3" xfId="21656"/>
    <cellStyle name="Обычный 3 13 3 2 3 3 2" xfId="21657"/>
    <cellStyle name="Обычный 3 13 3 2 3 3 2 2" xfId="21658"/>
    <cellStyle name="Обычный 3 13 3 2 3 3 3" xfId="21659"/>
    <cellStyle name="Обычный 3 13 3 2 3 4" xfId="21660"/>
    <cellStyle name="Обычный 3 13 3 2 3 4 2" xfId="21661"/>
    <cellStyle name="Обычный 3 13 3 2 3 5" xfId="21662"/>
    <cellStyle name="Обычный 3 13 3 2 4" xfId="21663"/>
    <cellStyle name="Обычный 3 13 3 2 4 2" xfId="21664"/>
    <cellStyle name="Обычный 3 13 3 2 4 2 2" xfId="21665"/>
    <cellStyle name="Обычный 3 13 3 2 4 2 2 2" xfId="21666"/>
    <cellStyle name="Обычный 3 13 3 2 4 2 3" xfId="21667"/>
    <cellStyle name="Обычный 3 13 3 2 4 3" xfId="21668"/>
    <cellStyle name="Обычный 3 13 3 2 4 3 2" xfId="21669"/>
    <cellStyle name="Обычный 3 13 3 2 4 4" xfId="21670"/>
    <cellStyle name="Обычный 3 13 3 2 5" xfId="21671"/>
    <cellStyle name="Обычный 3 13 3 2 5 2" xfId="21672"/>
    <cellStyle name="Обычный 3 13 3 2 5 2 2" xfId="21673"/>
    <cellStyle name="Обычный 3 13 3 2 5 3" xfId="21674"/>
    <cellStyle name="Обычный 3 13 3 2 6" xfId="21675"/>
    <cellStyle name="Обычный 3 13 3 2 6 2" xfId="21676"/>
    <cellStyle name="Обычный 3 13 3 2 7" xfId="21677"/>
    <cellStyle name="Обычный 3 13 3 3" xfId="21678"/>
    <cellStyle name="Обычный 3 13 3 3 2" xfId="21679"/>
    <cellStyle name="Обычный 3 13 3 3 2 2" xfId="21680"/>
    <cellStyle name="Обычный 3 13 3 3 2 2 2" xfId="21681"/>
    <cellStyle name="Обычный 3 13 3 3 2 2 2 2" xfId="21682"/>
    <cellStyle name="Обычный 3 13 3 3 2 2 3" xfId="21683"/>
    <cellStyle name="Обычный 3 13 3 3 2 3" xfId="21684"/>
    <cellStyle name="Обычный 3 13 3 3 2 3 2" xfId="21685"/>
    <cellStyle name="Обычный 3 13 3 3 2 4" xfId="21686"/>
    <cellStyle name="Обычный 3 13 3 3 3" xfId="21687"/>
    <cellStyle name="Обычный 3 13 3 3 3 2" xfId="21688"/>
    <cellStyle name="Обычный 3 13 3 3 3 2 2" xfId="21689"/>
    <cellStyle name="Обычный 3 13 3 3 3 3" xfId="21690"/>
    <cellStyle name="Обычный 3 13 3 3 4" xfId="21691"/>
    <cellStyle name="Обычный 3 13 3 3 4 2" xfId="21692"/>
    <cellStyle name="Обычный 3 13 3 3 5" xfId="21693"/>
    <cellStyle name="Обычный 3 13 3 4" xfId="21694"/>
    <cellStyle name="Обычный 3 13 3 4 2" xfId="21695"/>
    <cellStyle name="Обычный 3 13 3 4 2 2" xfId="21696"/>
    <cellStyle name="Обычный 3 13 3 4 2 2 2" xfId="21697"/>
    <cellStyle name="Обычный 3 13 3 4 2 2 2 2" xfId="21698"/>
    <cellStyle name="Обычный 3 13 3 4 2 2 3" xfId="21699"/>
    <cellStyle name="Обычный 3 13 3 4 2 3" xfId="21700"/>
    <cellStyle name="Обычный 3 13 3 4 2 3 2" xfId="21701"/>
    <cellStyle name="Обычный 3 13 3 4 2 4" xfId="21702"/>
    <cellStyle name="Обычный 3 13 3 4 3" xfId="21703"/>
    <cellStyle name="Обычный 3 13 3 4 3 2" xfId="21704"/>
    <cellStyle name="Обычный 3 13 3 4 3 2 2" xfId="21705"/>
    <cellStyle name="Обычный 3 13 3 4 3 3" xfId="21706"/>
    <cellStyle name="Обычный 3 13 3 4 4" xfId="21707"/>
    <cellStyle name="Обычный 3 13 3 4 4 2" xfId="21708"/>
    <cellStyle name="Обычный 3 13 3 4 5" xfId="21709"/>
    <cellStyle name="Обычный 3 13 3 5" xfId="21710"/>
    <cellStyle name="Обычный 3 13 3 5 2" xfId="21711"/>
    <cellStyle name="Обычный 3 13 3 5 2 2" xfId="21712"/>
    <cellStyle name="Обычный 3 13 3 5 2 2 2" xfId="21713"/>
    <cellStyle name="Обычный 3 13 3 5 2 3" xfId="21714"/>
    <cellStyle name="Обычный 3 13 3 5 3" xfId="21715"/>
    <cellStyle name="Обычный 3 13 3 5 3 2" xfId="21716"/>
    <cellStyle name="Обычный 3 13 3 5 4" xfId="21717"/>
    <cellStyle name="Обычный 3 13 3 6" xfId="21718"/>
    <cellStyle name="Обычный 3 13 3 6 2" xfId="21719"/>
    <cellStyle name="Обычный 3 13 3 6 2 2" xfId="21720"/>
    <cellStyle name="Обычный 3 13 3 6 3" xfId="21721"/>
    <cellStyle name="Обычный 3 13 3 7" xfId="21722"/>
    <cellStyle name="Обычный 3 13 3 7 2" xfId="21723"/>
    <cellStyle name="Обычный 3 13 3 8" xfId="21724"/>
    <cellStyle name="Обычный 3 13 30" xfId="21725"/>
    <cellStyle name="Обычный 3 13 30 2" xfId="21726"/>
    <cellStyle name="Обычный 3 13 30 2 2" xfId="21727"/>
    <cellStyle name="Обычный 3 13 30 2 2 2" xfId="21728"/>
    <cellStyle name="Обычный 3 13 30 2 2 2 2" xfId="21729"/>
    <cellStyle name="Обычный 3 13 30 2 2 2 2 2" xfId="21730"/>
    <cellStyle name="Обычный 3 13 30 2 2 2 2 2 2" xfId="21731"/>
    <cellStyle name="Обычный 3 13 30 2 2 2 2 3" xfId="21732"/>
    <cellStyle name="Обычный 3 13 30 2 2 2 3" xfId="21733"/>
    <cellStyle name="Обычный 3 13 30 2 2 2 3 2" xfId="21734"/>
    <cellStyle name="Обычный 3 13 30 2 2 2 4" xfId="21735"/>
    <cellStyle name="Обычный 3 13 30 2 2 3" xfId="21736"/>
    <cellStyle name="Обычный 3 13 30 2 2 3 2" xfId="21737"/>
    <cellStyle name="Обычный 3 13 30 2 2 3 2 2" xfId="21738"/>
    <cellStyle name="Обычный 3 13 30 2 2 3 3" xfId="21739"/>
    <cellStyle name="Обычный 3 13 30 2 2 4" xfId="21740"/>
    <cellStyle name="Обычный 3 13 30 2 2 4 2" xfId="21741"/>
    <cellStyle name="Обычный 3 13 30 2 2 5" xfId="21742"/>
    <cellStyle name="Обычный 3 13 30 2 3" xfId="21743"/>
    <cellStyle name="Обычный 3 13 30 2 3 2" xfId="21744"/>
    <cellStyle name="Обычный 3 13 30 2 3 2 2" xfId="21745"/>
    <cellStyle name="Обычный 3 13 30 2 3 2 2 2" xfId="21746"/>
    <cellStyle name="Обычный 3 13 30 2 3 2 2 2 2" xfId="21747"/>
    <cellStyle name="Обычный 3 13 30 2 3 2 2 3" xfId="21748"/>
    <cellStyle name="Обычный 3 13 30 2 3 2 3" xfId="21749"/>
    <cellStyle name="Обычный 3 13 30 2 3 2 3 2" xfId="21750"/>
    <cellStyle name="Обычный 3 13 30 2 3 2 4" xfId="21751"/>
    <cellStyle name="Обычный 3 13 30 2 3 3" xfId="21752"/>
    <cellStyle name="Обычный 3 13 30 2 3 3 2" xfId="21753"/>
    <cellStyle name="Обычный 3 13 30 2 3 3 2 2" xfId="21754"/>
    <cellStyle name="Обычный 3 13 30 2 3 3 3" xfId="21755"/>
    <cellStyle name="Обычный 3 13 30 2 3 4" xfId="21756"/>
    <cellStyle name="Обычный 3 13 30 2 3 4 2" xfId="21757"/>
    <cellStyle name="Обычный 3 13 30 2 3 5" xfId="21758"/>
    <cellStyle name="Обычный 3 13 30 2 4" xfId="21759"/>
    <cellStyle name="Обычный 3 13 30 2 4 2" xfId="21760"/>
    <cellStyle name="Обычный 3 13 30 2 4 2 2" xfId="21761"/>
    <cellStyle name="Обычный 3 13 30 2 4 2 2 2" xfId="21762"/>
    <cellStyle name="Обычный 3 13 30 2 4 2 3" xfId="21763"/>
    <cellStyle name="Обычный 3 13 30 2 4 3" xfId="21764"/>
    <cellStyle name="Обычный 3 13 30 2 4 3 2" xfId="21765"/>
    <cellStyle name="Обычный 3 13 30 2 4 4" xfId="21766"/>
    <cellStyle name="Обычный 3 13 30 2 5" xfId="21767"/>
    <cellStyle name="Обычный 3 13 30 2 5 2" xfId="21768"/>
    <cellStyle name="Обычный 3 13 30 2 5 2 2" xfId="21769"/>
    <cellStyle name="Обычный 3 13 30 2 5 3" xfId="21770"/>
    <cellStyle name="Обычный 3 13 30 2 6" xfId="21771"/>
    <cellStyle name="Обычный 3 13 30 2 6 2" xfId="21772"/>
    <cellStyle name="Обычный 3 13 30 2 7" xfId="21773"/>
    <cellStyle name="Обычный 3 13 30 3" xfId="21774"/>
    <cellStyle name="Обычный 3 13 30 3 2" xfId="21775"/>
    <cellStyle name="Обычный 3 13 30 3 2 2" xfId="21776"/>
    <cellStyle name="Обычный 3 13 30 3 2 2 2" xfId="21777"/>
    <cellStyle name="Обычный 3 13 30 3 2 2 2 2" xfId="21778"/>
    <cellStyle name="Обычный 3 13 30 3 2 2 3" xfId="21779"/>
    <cellStyle name="Обычный 3 13 30 3 2 3" xfId="21780"/>
    <cellStyle name="Обычный 3 13 30 3 2 3 2" xfId="21781"/>
    <cellStyle name="Обычный 3 13 30 3 2 4" xfId="21782"/>
    <cellStyle name="Обычный 3 13 30 3 3" xfId="21783"/>
    <cellStyle name="Обычный 3 13 30 3 3 2" xfId="21784"/>
    <cellStyle name="Обычный 3 13 30 3 3 2 2" xfId="21785"/>
    <cellStyle name="Обычный 3 13 30 3 3 3" xfId="21786"/>
    <cellStyle name="Обычный 3 13 30 3 4" xfId="21787"/>
    <cellStyle name="Обычный 3 13 30 3 4 2" xfId="21788"/>
    <cellStyle name="Обычный 3 13 30 3 5" xfId="21789"/>
    <cellStyle name="Обычный 3 13 30 4" xfId="21790"/>
    <cellStyle name="Обычный 3 13 30 4 2" xfId="21791"/>
    <cellStyle name="Обычный 3 13 30 4 2 2" xfId="21792"/>
    <cellStyle name="Обычный 3 13 30 4 2 2 2" xfId="21793"/>
    <cellStyle name="Обычный 3 13 30 4 2 2 2 2" xfId="21794"/>
    <cellStyle name="Обычный 3 13 30 4 2 2 3" xfId="21795"/>
    <cellStyle name="Обычный 3 13 30 4 2 3" xfId="21796"/>
    <cellStyle name="Обычный 3 13 30 4 2 3 2" xfId="21797"/>
    <cellStyle name="Обычный 3 13 30 4 2 4" xfId="21798"/>
    <cellStyle name="Обычный 3 13 30 4 3" xfId="21799"/>
    <cellStyle name="Обычный 3 13 30 4 3 2" xfId="21800"/>
    <cellStyle name="Обычный 3 13 30 4 3 2 2" xfId="21801"/>
    <cellStyle name="Обычный 3 13 30 4 3 3" xfId="21802"/>
    <cellStyle name="Обычный 3 13 30 4 4" xfId="21803"/>
    <cellStyle name="Обычный 3 13 30 4 4 2" xfId="21804"/>
    <cellStyle name="Обычный 3 13 30 4 5" xfId="21805"/>
    <cellStyle name="Обычный 3 13 30 5" xfId="21806"/>
    <cellStyle name="Обычный 3 13 30 5 2" xfId="21807"/>
    <cellStyle name="Обычный 3 13 30 5 2 2" xfId="21808"/>
    <cellStyle name="Обычный 3 13 30 5 2 2 2" xfId="21809"/>
    <cellStyle name="Обычный 3 13 30 5 2 3" xfId="21810"/>
    <cellStyle name="Обычный 3 13 30 5 3" xfId="21811"/>
    <cellStyle name="Обычный 3 13 30 5 3 2" xfId="21812"/>
    <cellStyle name="Обычный 3 13 30 5 4" xfId="21813"/>
    <cellStyle name="Обычный 3 13 30 6" xfId="21814"/>
    <cellStyle name="Обычный 3 13 30 6 2" xfId="21815"/>
    <cellStyle name="Обычный 3 13 30 6 2 2" xfId="21816"/>
    <cellStyle name="Обычный 3 13 30 6 3" xfId="21817"/>
    <cellStyle name="Обычный 3 13 30 7" xfId="21818"/>
    <cellStyle name="Обычный 3 13 30 7 2" xfId="21819"/>
    <cellStyle name="Обычный 3 13 30 8" xfId="21820"/>
    <cellStyle name="Обычный 3 13 31" xfId="21821"/>
    <cellStyle name="Обычный 3 13 31 2" xfId="21822"/>
    <cellStyle name="Обычный 3 13 31 2 2" xfId="21823"/>
    <cellStyle name="Обычный 3 13 31 2 2 2" xfId="21824"/>
    <cellStyle name="Обычный 3 13 31 2 2 2 2" xfId="21825"/>
    <cellStyle name="Обычный 3 13 31 2 2 2 2 2" xfId="21826"/>
    <cellStyle name="Обычный 3 13 31 2 2 2 2 2 2" xfId="21827"/>
    <cellStyle name="Обычный 3 13 31 2 2 2 2 3" xfId="21828"/>
    <cellStyle name="Обычный 3 13 31 2 2 2 3" xfId="21829"/>
    <cellStyle name="Обычный 3 13 31 2 2 2 3 2" xfId="21830"/>
    <cellStyle name="Обычный 3 13 31 2 2 2 4" xfId="21831"/>
    <cellStyle name="Обычный 3 13 31 2 2 3" xfId="21832"/>
    <cellStyle name="Обычный 3 13 31 2 2 3 2" xfId="21833"/>
    <cellStyle name="Обычный 3 13 31 2 2 3 2 2" xfId="21834"/>
    <cellStyle name="Обычный 3 13 31 2 2 3 3" xfId="21835"/>
    <cellStyle name="Обычный 3 13 31 2 2 4" xfId="21836"/>
    <cellStyle name="Обычный 3 13 31 2 2 4 2" xfId="21837"/>
    <cellStyle name="Обычный 3 13 31 2 2 5" xfId="21838"/>
    <cellStyle name="Обычный 3 13 31 2 3" xfId="21839"/>
    <cellStyle name="Обычный 3 13 31 2 3 2" xfId="21840"/>
    <cellStyle name="Обычный 3 13 31 2 3 2 2" xfId="21841"/>
    <cellStyle name="Обычный 3 13 31 2 3 2 2 2" xfId="21842"/>
    <cellStyle name="Обычный 3 13 31 2 3 2 2 2 2" xfId="21843"/>
    <cellStyle name="Обычный 3 13 31 2 3 2 2 3" xfId="21844"/>
    <cellStyle name="Обычный 3 13 31 2 3 2 3" xfId="21845"/>
    <cellStyle name="Обычный 3 13 31 2 3 2 3 2" xfId="21846"/>
    <cellStyle name="Обычный 3 13 31 2 3 2 4" xfId="21847"/>
    <cellStyle name="Обычный 3 13 31 2 3 3" xfId="21848"/>
    <cellStyle name="Обычный 3 13 31 2 3 3 2" xfId="21849"/>
    <cellStyle name="Обычный 3 13 31 2 3 3 2 2" xfId="21850"/>
    <cellStyle name="Обычный 3 13 31 2 3 3 3" xfId="21851"/>
    <cellStyle name="Обычный 3 13 31 2 3 4" xfId="21852"/>
    <cellStyle name="Обычный 3 13 31 2 3 4 2" xfId="21853"/>
    <cellStyle name="Обычный 3 13 31 2 3 5" xfId="21854"/>
    <cellStyle name="Обычный 3 13 31 2 4" xfId="21855"/>
    <cellStyle name="Обычный 3 13 31 2 4 2" xfId="21856"/>
    <cellStyle name="Обычный 3 13 31 2 4 2 2" xfId="21857"/>
    <cellStyle name="Обычный 3 13 31 2 4 2 2 2" xfId="21858"/>
    <cellStyle name="Обычный 3 13 31 2 4 2 3" xfId="21859"/>
    <cellStyle name="Обычный 3 13 31 2 4 3" xfId="21860"/>
    <cellStyle name="Обычный 3 13 31 2 4 3 2" xfId="21861"/>
    <cellStyle name="Обычный 3 13 31 2 4 4" xfId="21862"/>
    <cellStyle name="Обычный 3 13 31 2 5" xfId="21863"/>
    <cellStyle name="Обычный 3 13 31 2 5 2" xfId="21864"/>
    <cellStyle name="Обычный 3 13 31 2 5 2 2" xfId="21865"/>
    <cellStyle name="Обычный 3 13 31 2 5 3" xfId="21866"/>
    <cellStyle name="Обычный 3 13 31 2 6" xfId="21867"/>
    <cellStyle name="Обычный 3 13 31 2 6 2" xfId="21868"/>
    <cellStyle name="Обычный 3 13 31 2 7" xfId="21869"/>
    <cellStyle name="Обычный 3 13 31 3" xfId="21870"/>
    <cellStyle name="Обычный 3 13 31 3 2" xfId="21871"/>
    <cellStyle name="Обычный 3 13 31 3 2 2" xfId="21872"/>
    <cellStyle name="Обычный 3 13 31 3 2 2 2" xfId="21873"/>
    <cellStyle name="Обычный 3 13 31 3 2 2 2 2" xfId="21874"/>
    <cellStyle name="Обычный 3 13 31 3 2 2 3" xfId="21875"/>
    <cellStyle name="Обычный 3 13 31 3 2 3" xfId="21876"/>
    <cellStyle name="Обычный 3 13 31 3 2 3 2" xfId="21877"/>
    <cellStyle name="Обычный 3 13 31 3 2 4" xfId="21878"/>
    <cellStyle name="Обычный 3 13 31 3 3" xfId="21879"/>
    <cellStyle name="Обычный 3 13 31 3 3 2" xfId="21880"/>
    <cellStyle name="Обычный 3 13 31 3 3 2 2" xfId="21881"/>
    <cellStyle name="Обычный 3 13 31 3 3 3" xfId="21882"/>
    <cellStyle name="Обычный 3 13 31 3 4" xfId="21883"/>
    <cellStyle name="Обычный 3 13 31 3 4 2" xfId="21884"/>
    <cellStyle name="Обычный 3 13 31 3 5" xfId="21885"/>
    <cellStyle name="Обычный 3 13 31 4" xfId="21886"/>
    <cellStyle name="Обычный 3 13 31 4 2" xfId="21887"/>
    <cellStyle name="Обычный 3 13 31 4 2 2" xfId="21888"/>
    <cellStyle name="Обычный 3 13 31 4 2 2 2" xfId="21889"/>
    <cellStyle name="Обычный 3 13 31 4 2 2 2 2" xfId="21890"/>
    <cellStyle name="Обычный 3 13 31 4 2 2 3" xfId="21891"/>
    <cellStyle name="Обычный 3 13 31 4 2 3" xfId="21892"/>
    <cellStyle name="Обычный 3 13 31 4 2 3 2" xfId="21893"/>
    <cellStyle name="Обычный 3 13 31 4 2 4" xfId="21894"/>
    <cellStyle name="Обычный 3 13 31 4 3" xfId="21895"/>
    <cellStyle name="Обычный 3 13 31 4 3 2" xfId="21896"/>
    <cellStyle name="Обычный 3 13 31 4 3 2 2" xfId="21897"/>
    <cellStyle name="Обычный 3 13 31 4 3 3" xfId="21898"/>
    <cellStyle name="Обычный 3 13 31 4 4" xfId="21899"/>
    <cellStyle name="Обычный 3 13 31 4 4 2" xfId="21900"/>
    <cellStyle name="Обычный 3 13 31 4 5" xfId="21901"/>
    <cellStyle name="Обычный 3 13 31 5" xfId="21902"/>
    <cellStyle name="Обычный 3 13 31 5 2" xfId="21903"/>
    <cellStyle name="Обычный 3 13 31 5 2 2" xfId="21904"/>
    <cellStyle name="Обычный 3 13 31 5 2 2 2" xfId="21905"/>
    <cellStyle name="Обычный 3 13 31 5 2 3" xfId="21906"/>
    <cellStyle name="Обычный 3 13 31 5 3" xfId="21907"/>
    <cellStyle name="Обычный 3 13 31 5 3 2" xfId="21908"/>
    <cellStyle name="Обычный 3 13 31 5 4" xfId="21909"/>
    <cellStyle name="Обычный 3 13 31 6" xfId="21910"/>
    <cellStyle name="Обычный 3 13 31 6 2" xfId="21911"/>
    <cellStyle name="Обычный 3 13 31 6 2 2" xfId="21912"/>
    <cellStyle name="Обычный 3 13 31 6 3" xfId="21913"/>
    <cellStyle name="Обычный 3 13 31 7" xfId="21914"/>
    <cellStyle name="Обычный 3 13 31 7 2" xfId="21915"/>
    <cellStyle name="Обычный 3 13 31 8" xfId="21916"/>
    <cellStyle name="Обычный 3 13 32" xfId="21917"/>
    <cellStyle name="Обычный 3 13 32 2" xfId="21918"/>
    <cellStyle name="Обычный 3 13 32 2 2" xfId="21919"/>
    <cellStyle name="Обычный 3 13 32 2 2 2" xfId="21920"/>
    <cellStyle name="Обычный 3 13 32 2 2 2 2" xfId="21921"/>
    <cellStyle name="Обычный 3 13 32 2 2 2 2 2" xfId="21922"/>
    <cellStyle name="Обычный 3 13 32 2 2 2 2 2 2" xfId="21923"/>
    <cellStyle name="Обычный 3 13 32 2 2 2 2 3" xfId="21924"/>
    <cellStyle name="Обычный 3 13 32 2 2 2 3" xfId="21925"/>
    <cellStyle name="Обычный 3 13 32 2 2 2 3 2" xfId="21926"/>
    <cellStyle name="Обычный 3 13 32 2 2 2 4" xfId="21927"/>
    <cellStyle name="Обычный 3 13 32 2 2 3" xfId="21928"/>
    <cellStyle name="Обычный 3 13 32 2 2 3 2" xfId="21929"/>
    <cellStyle name="Обычный 3 13 32 2 2 3 2 2" xfId="21930"/>
    <cellStyle name="Обычный 3 13 32 2 2 3 3" xfId="21931"/>
    <cellStyle name="Обычный 3 13 32 2 2 4" xfId="21932"/>
    <cellStyle name="Обычный 3 13 32 2 2 4 2" xfId="21933"/>
    <cellStyle name="Обычный 3 13 32 2 2 5" xfId="21934"/>
    <cellStyle name="Обычный 3 13 32 2 3" xfId="21935"/>
    <cellStyle name="Обычный 3 13 32 2 3 2" xfId="21936"/>
    <cellStyle name="Обычный 3 13 32 2 3 2 2" xfId="21937"/>
    <cellStyle name="Обычный 3 13 32 2 3 2 2 2" xfId="21938"/>
    <cellStyle name="Обычный 3 13 32 2 3 2 2 2 2" xfId="21939"/>
    <cellStyle name="Обычный 3 13 32 2 3 2 2 3" xfId="21940"/>
    <cellStyle name="Обычный 3 13 32 2 3 2 3" xfId="21941"/>
    <cellStyle name="Обычный 3 13 32 2 3 2 3 2" xfId="21942"/>
    <cellStyle name="Обычный 3 13 32 2 3 2 4" xfId="21943"/>
    <cellStyle name="Обычный 3 13 32 2 3 3" xfId="21944"/>
    <cellStyle name="Обычный 3 13 32 2 3 3 2" xfId="21945"/>
    <cellStyle name="Обычный 3 13 32 2 3 3 2 2" xfId="21946"/>
    <cellStyle name="Обычный 3 13 32 2 3 3 3" xfId="21947"/>
    <cellStyle name="Обычный 3 13 32 2 3 4" xfId="21948"/>
    <cellStyle name="Обычный 3 13 32 2 3 4 2" xfId="21949"/>
    <cellStyle name="Обычный 3 13 32 2 3 5" xfId="21950"/>
    <cellStyle name="Обычный 3 13 32 2 4" xfId="21951"/>
    <cellStyle name="Обычный 3 13 32 2 4 2" xfId="21952"/>
    <cellStyle name="Обычный 3 13 32 2 4 2 2" xfId="21953"/>
    <cellStyle name="Обычный 3 13 32 2 4 2 2 2" xfId="21954"/>
    <cellStyle name="Обычный 3 13 32 2 4 2 3" xfId="21955"/>
    <cellStyle name="Обычный 3 13 32 2 4 3" xfId="21956"/>
    <cellStyle name="Обычный 3 13 32 2 4 3 2" xfId="21957"/>
    <cellStyle name="Обычный 3 13 32 2 4 4" xfId="21958"/>
    <cellStyle name="Обычный 3 13 32 2 5" xfId="21959"/>
    <cellStyle name="Обычный 3 13 32 2 5 2" xfId="21960"/>
    <cellStyle name="Обычный 3 13 32 2 5 2 2" xfId="21961"/>
    <cellStyle name="Обычный 3 13 32 2 5 3" xfId="21962"/>
    <cellStyle name="Обычный 3 13 32 2 6" xfId="21963"/>
    <cellStyle name="Обычный 3 13 32 2 6 2" xfId="21964"/>
    <cellStyle name="Обычный 3 13 32 2 7" xfId="21965"/>
    <cellStyle name="Обычный 3 13 32 3" xfId="21966"/>
    <cellStyle name="Обычный 3 13 32 3 2" xfId="21967"/>
    <cellStyle name="Обычный 3 13 32 3 2 2" xfId="21968"/>
    <cellStyle name="Обычный 3 13 32 3 2 2 2" xfId="21969"/>
    <cellStyle name="Обычный 3 13 32 3 2 2 2 2" xfId="21970"/>
    <cellStyle name="Обычный 3 13 32 3 2 2 3" xfId="21971"/>
    <cellStyle name="Обычный 3 13 32 3 2 3" xfId="21972"/>
    <cellStyle name="Обычный 3 13 32 3 2 3 2" xfId="21973"/>
    <cellStyle name="Обычный 3 13 32 3 2 4" xfId="21974"/>
    <cellStyle name="Обычный 3 13 32 3 3" xfId="21975"/>
    <cellStyle name="Обычный 3 13 32 3 3 2" xfId="21976"/>
    <cellStyle name="Обычный 3 13 32 3 3 2 2" xfId="21977"/>
    <cellStyle name="Обычный 3 13 32 3 3 3" xfId="21978"/>
    <cellStyle name="Обычный 3 13 32 3 4" xfId="21979"/>
    <cellStyle name="Обычный 3 13 32 3 4 2" xfId="21980"/>
    <cellStyle name="Обычный 3 13 32 3 5" xfId="21981"/>
    <cellStyle name="Обычный 3 13 32 4" xfId="21982"/>
    <cellStyle name="Обычный 3 13 32 4 2" xfId="21983"/>
    <cellStyle name="Обычный 3 13 32 4 2 2" xfId="21984"/>
    <cellStyle name="Обычный 3 13 32 4 2 2 2" xfId="21985"/>
    <cellStyle name="Обычный 3 13 32 4 2 2 2 2" xfId="21986"/>
    <cellStyle name="Обычный 3 13 32 4 2 2 3" xfId="21987"/>
    <cellStyle name="Обычный 3 13 32 4 2 3" xfId="21988"/>
    <cellStyle name="Обычный 3 13 32 4 2 3 2" xfId="21989"/>
    <cellStyle name="Обычный 3 13 32 4 2 4" xfId="21990"/>
    <cellStyle name="Обычный 3 13 32 4 3" xfId="21991"/>
    <cellStyle name="Обычный 3 13 32 4 3 2" xfId="21992"/>
    <cellStyle name="Обычный 3 13 32 4 3 2 2" xfId="21993"/>
    <cellStyle name="Обычный 3 13 32 4 3 3" xfId="21994"/>
    <cellStyle name="Обычный 3 13 32 4 4" xfId="21995"/>
    <cellStyle name="Обычный 3 13 32 4 4 2" xfId="21996"/>
    <cellStyle name="Обычный 3 13 32 4 5" xfId="21997"/>
    <cellStyle name="Обычный 3 13 32 5" xfId="21998"/>
    <cellStyle name="Обычный 3 13 32 5 2" xfId="21999"/>
    <cellStyle name="Обычный 3 13 32 5 2 2" xfId="22000"/>
    <cellStyle name="Обычный 3 13 32 5 2 2 2" xfId="22001"/>
    <cellStyle name="Обычный 3 13 32 5 2 3" xfId="22002"/>
    <cellStyle name="Обычный 3 13 32 5 3" xfId="22003"/>
    <cellStyle name="Обычный 3 13 32 5 3 2" xfId="22004"/>
    <cellStyle name="Обычный 3 13 32 5 4" xfId="22005"/>
    <cellStyle name="Обычный 3 13 32 6" xfId="22006"/>
    <cellStyle name="Обычный 3 13 32 6 2" xfId="22007"/>
    <cellStyle name="Обычный 3 13 32 6 2 2" xfId="22008"/>
    <cellStyle name="Обычный 3 13 32 6 3" xfId="22009"/>
    <cellStyle name="Обычный 3 13 32 7" xfId="22010"/>
    <cellStyle name="Обычный 3 13 32 7 2" xfId="22011"/>
    <cellStyle name="Обычный 3 13 32 8" xfId="22012"/>
    <cellStyle name="Обычный 3 13 33" xfId="22013"/>
    <cellStyle name="Обычный 3 13 33 2" xfId="22014"/>
    <cellStyle name="Обычный 3 13 33 2 2" xfId="22015"/>
    <cellStyle name="Обычный 3 13 33 2 2 2" xfId="22016"/>
    <cellStyle name="Обычный 3 13 33 2 2 2 2" xfId="22017"/>
    <cellStyle name="Обычный 3 13 33 2 2 2 2 2" xfId="22018"/>
    <cellStyle name="Обычный 3 13 33 2 2 2 2 2 2" xfId="22019"/>
    <cellStyle name="Обычный 3 13 33 2 2 2 2 3" xfId="22020"/>
    <cellStyle name="Обычный 3 13 33 2 2 2 3" xfId="22021"/>
    <cellStyle name="Обычный 3 13 33 2 2 2 3 2" xfId="22022"/>
    <cellStyle name="Обычный 3 13 33 2 2 2 4" xfId="22023"/>
    <cellStyle name="Обычный 3 13 33 2 2 3" xfId="22024"/>
    <cellStyle name="Обычный 3 13 33 2 2 3 2" xfId="22025"/>
    <cellStyle name="Обычный 3 13 33 2 2 3 2 2" xfId="22026"/>
    <cellStyle name="Обычный 3 13 33 2 2 3 3" xfId="22027"/>
    <cellStyle name="Обычный 3 13 33 2 2 4" xfId="22028"/>
    <cellStyle name="Обычный 3 13 33 2 2 4 2" xfId="22029"/>
    <cellStyle name="Обычный 3 13 33 2 2 5" xfId="22030"/>
    <cellStyle name="Обычный 3 13 33 2 3" xfId="22031"/>
    <cellStyle name="Обычный 3 13 33 2 3 2" xfId="22032"/>
    <cellStyle name="Обычный 3 13 33 2 3 2 2" xfId="22033"/>
    <cellStyle name="Обычный 3 13 33 2 3 2 2 2" xfId="22034"/>
    <cellStyle name="Обычный 3 13 33 2 3 2 2 2 2" xfId="22035"/>
    <cellStyle name="Обычный 3 13 33 2 3 2 2 3" xfId="22036"/>
    <cellStyle name="Обычный 3 13 33 2 3 2 3" xfId="22037"/>
    <cellStyle name="Обычный 3 13 33 2 3 2 3 2" xfId="22038"/>
    <cellStyle name="Обычный 3 13 33 2 3 2 4" xfId="22039"/>
    <cellStyle name="Обычный 3 13 33 2 3 3" xfId="22040"/>
    <cellStyle name="Обычный 3 13 33 2 3 3 2" xfId="22041"/>
    <cellStyle name="Обычный 3 13 33 2 3 3 2 2" xfId="22042"/>
    <cellStyle name="Обычный 3 13 33 2 3 3 3" xfId="22043"/>
    <cellStyle name="Обычный 3 13 33 2 3 4" xfId="22044"/>
    <cellStyle name="Обычный 3 13 33 2 3 4 2" xfId="22045"/>
    <cellStyle name="Обычный 3 13 33 2 3 5" xfId="22046"/>
    <cellStyle name="Обычный 3 13 33 2 4" xfId="22047"/>
    <cellStyle name="Обычный 3 13 33 2 4 2" xfId="22048"/>
    <cellStyle name="Обычный 3 13 33 2 4 2 2" xfId="22049"/>
    <cellStyle name="Обычный 3 13 33 2 4 2 2 2" xfId="22050"/>
    <cellStyle name="Обычный 3 13 33 2 4 2 3" xfId="22051"/>
    <cellStyle name="Обычный 3 13 33 2 4 3" xfId="22052"/>
    <cellStyle name="Обычный 3 13 33 2 4 3 2" xfId="22053"/>
    <cellStyle name="Обычный 3 13 33 2 4 4" xfId="22054"/>
    <cellStyle name="Обычный 3 13 33 2 5" xfId="22055"/>
    <cellStyle name="Обычный 3 13 33 2 5 2" xfId="22056"/>
    <cellStyle name="Обычный 3 13 33 2 5 2 2" xfId="22057"/>
    <cellStyle name="Обычный 3 13 33 2 5 3" xfId="22058"/>
    <cellStyle name="Обычный 3 13 33 2 6" xfId="22059"/>
    <cellStyle name="Обычный 3 13 33 2 6 2" xfId="22060"/>
    <cellStyle name="Обычный 3 13 33 2 7" xfId="22061"/>
    <cellStyle name="Обычный 3 13 33 3" xfId="22062"/>
    <cellStyle name="Обычный 3 13 33 3 2" xfId="22063"/>
    <cellStyle name="Обычный 3 13 33 3 2 2" xfId="22064"/>
    <cellStyle name="Обычный 3 13 33 3 2 2 2" xfId="22065"/>
    <cellStyle name="Обычный 3 13 33 3 2 2 2 2" xfId="22066"/>
    <cellStyle name="Обычный 3 13 33 3 2 2 3" xfId="22067"/>
    <cellStyle name="Обычный 3 13 33 3 2 3" xfId="22068"/>
    <cellStyle name="Обычный 3 13 33 3 2 3 2" xfId="22069"/>
    <cellStyle name="Обычный 3 13 33 3 2 4" xfId="22070"/>
    <cellStyle name="Обычный 3 13 33 3 3" xfId="22071"/>
    <cellStyle name="Обычный 3 13 33 3 3 2" xfId="22072"/>
    <cellStyle name="Обычный 3 13 33 3 3 2 2" xfId="22073"/>
    <cellStyle name="Обычный 3 13 33 3 3 3" xfId="22074"/>
    <cellStyle name="Обычный 3 13 33 3 4" xfId="22075"/>
    <cellStyle name="Обычный 3 13 33 3 4 2" xfId="22076"/>
    <cellStyle name="Обычный 3 13 33 3 5" xfId="22077"/>
    <cellStyle name="Обычный 3 13 33 4" xfId="22078"/>
    <cellStyle name="Обычный 3 13 33 4 2" xfId="22079"/>
    <cellStyle name="Обычный 3 13 33 4 2 2" xfId="22080"/>
    <cellStyle name="Обычный 3 13 33 4 2 2 2" xfId="22081"/>
    <cellStyle name="Обычный 3 13 33 4 2 2 2 2" xfId="22082"/>
    <cellStyle name="Обычный 3 13 33 4 2 2 3" xfId="22083"/>
    <cellStyle name="Обычный 3 13 33 4 2 3" xfId="22084"/>
    <cellStyle name="Обычный 3 13 33 4 2 3 2" xfId="22085"/>
    <cellStyle name="Обычный 3 13 33 4 2 4" xfId="22086"/>
    <cellStyle name="Обычный 3 13 33 4 3" xfId="22087"/>
    <cellStyle name="Обычный 3 13 33 4 3 2" xfId="22088"/>
    <cellStyle name="Обычный 3 13 33 4 3 2 2" xfId="22089"/>
    <cellStyle name="Обычный 3 13 33 4 3 3" xfId="22090"/>
    <cellStyle name="Обычный 3 13 33 4 4" xfId="22091"/>
    <cellStyle name="Обычный 3 13 33 4 4 2" xfId="22092"/>
    <cellStyle name="Обычный 3 13 33 4 5" xfId="22093"/>
    <cellStyle name="Обычный 3 13 33 5" xfId="22094"/>
    <cellStyle name="Обычный 3 13 33 5 2" xfId="22095"/>
    <cellStyle name="Обычный 3 13 33 5 2 2" xfId="22096"/>
    <cellStyle name="Обычный 3 13 33 5 2 2 2" xfId="22097"/>
    <cellStyle name="Обычный 3 13 33 5 2 3" xfId="22098"/>
    <cellStyle name="Обычный 3 13 33 5 3" xfId="22099"/>
    <cellStyle name="Обычный 3 13 33 5 3 2" xfId="22100"/>
    <cellStyle name="Обычный 3 13 33 5 4" xfId="22101"/>
    <cellStyle name="Обычный 3 13 33 6" xfId="22102"/>
    <cellStyle name="Обычный 3 13 33 6 2" xfId="22103"/>
    <cellStyle name="Обычный 3 13 33 6 2 2" xfId="22104"/>
    <cellStyle name="Обычный 3 13 33 6 3" xfId="22105"/>
    <cellStyle name="Обычный 3 13 33 7" xfId="22106"/>
    <cellStyle name="Обычный 3 13 33 7 2" xfId="22107"/>
    <cellStyle name="Обычный 3 13 33 8" xfId="22108"/>
    <cellStyle name="Обычный 3 13 34" xfId="22109"/>
    <cellStyle name="Обычный 3 13 34 2" xfId="22110"/>
    <cellStyle name="Обычный 3 13 34 2 2" xfId="22111"/>
    <cellStyle name="Обычный 3 13 34 2 2 2" xfId="22112"/>
    <cellStyle name="Обычный 3 13 34 2 2 2 2" xfId="22113"/>
    <cellStyle name="Обычный 3 13 34 2 2 2 2 2" xfId="22114"/>
    <cellStyle name="Обычный 3 13 34 2 2 2 2 2 2" xfId="22115"/>
    <cellStyle name="Обычный 3 13 34 2 2 2 2 3" xfId="22116"/>
    <cellStyle name="Обычный 3 13 34 2 2 2 3" xfId="22117"/>
    <cellStyle name="Обычный 3 13 34 2 2 2 3 2" xfId="22118"/>
    <cellStyle name="Обычный 3 13 34 2 2 2 4" xfId="22119"/>
    <cellStyle name="Обычный 3 13 34 2 2 3" xfId="22120"/>
    <cellStyle name="Обычный 3 13 34 2 2 3 2" xfId="22121"/>
    <cellStyle name="Обычный 3 13 34 2 2 3 2 2" xfId="22122"/>
    <cellStyle name="Обычный 3 13 34 2 2 3 3" xfId="22123"/>
    <cellStyle name="Обычный 3 13 34 2 2 4" xfId="22124"/>
    <cellStyle name="Обычный 3 13 34 2 2 4 2" xfId="22125"/>
    <cellStyle name="Обычный 3 13 34 2 2 5" xfId="22126"/>
    <cellStyle name="Обычный 3 13 34 2 3" xfId="22127"/>
    <cellStyle name="Обычный 3 13 34 2 3 2" xfId="22128"/>
    <cellStyle name="Обычный 3 13 34 2 3 2 2" xfId="22129"/>
    <cellStyle name="Обычный 3 13 34 2 3 2 2 2" xfId="22130"/>
    <cellStyle name="Обычный 3 13 34 2 3 2 2 2 2" xfId="22131"/>
    <cellStyle name="Обычный 3 13 34 2 3 2 2 3" xfId="22132"/>
    <cellStyle name="Обычный 3 13 34 2 3 2 3" xfId="22133"/>
    <cellStyle name="Обычный 3 13 34 2 3 2 3 2" xfId="22134"/>
    <cellStyle name="Обычный 3 13 34 2 3 2 4" xfId="22135"/>
    <cellStyle name="Обычный 3 13 34 2 3 3" xfId="22136"/>
    <cellStyle name="Обычный 3 13 34 2 3 3 2" xfId="22137"/>
    <cellStyle name="Обычный 3 13 34 2 3 3 2 2" xfId="22138"/>
    <cellStyle name="Обычный 3 13 34 2 3 3 3" xfId="22139"/>
    <cellStyle name="Обычный 3 13 34 2 3 4" xfId="22140"/>
    <cellStyle name="Обычный 3 13 34 2 3 4 2" xfId="22141"/>
    <cellStyle name="Обычный 3 13 34 2 3 5" xfId="22142"/>
    <cellStyle name="Обычный 3 13 34 2 4" xfId="22143"/>
    <cellStyle name="Обычный 3 13 34 2 4 2" xfId="22144"/>
    <cellStyle name="Обычный 3 13 34 2 4 2 2" xfId="22145"/>
    <cellStyle name="Обычный 3 13 34 2 4 2 2 2" xfId="22146"/>
    <cellStyle name="Обычный 3 13 34 2 4 2 3" xfId="22147"/>
    <cellStyle name="Обычный 3 13 34 2 4 3" xfId="22148"/>
    <cellStyle name="Обычный 3 13 34 2 4 3 2" xfId="22149"/>
    <cellStyle name="Обычный 3 13 34 2 4 4" xfId="22150"/>
    <cellStyle name="Обычный 3 13 34 2 5" xfId="22151"/>
    <cellStyle name="Обычный 3 13 34 2 5 2" xfId="22152"/>
    <cellStyle name="Обычный 3 13 34 2 5 2 2" xfId="22153"/>
    <cellStyle name="Обычный 3 13 34 2 5 3" xfId="22154"/>
    <cellStyle name="Обычный 3 13 34 2 6" xfId="22155"/>
    <cellStyle name="Обычный 3 13 34 2 6 2" xfId="22156"/>
    <cellStyle name="Обычный 3 13 34 2 7" xfId="22157"/>
    <cellStyle name="Обычный 3 13 34 3" xfId="22158"/>
    <cellStyle name="Обычный 3 13 34 3 2" xfId="22159"/>
    <cellStyle name="Обычный 3 13 34 3 2 2" xfId="22160"/>
    <cellStyle name="Обычный 3 13 34 3 2 2 2" xfId="22161"/>
    <cellStyle name="Обычный 3 13 34 3 2 2 2 2" xfId="22162"/>
    <cellStyle name="Обычный 3 13 34 3 2 2 3" xfId="22163"/>
    <cellStyle name="Обычный 3 13 34 3 2 3" xfId="22164"/>
    <cellStyle name="Обычный 3 13 34 3 2 3 2" xfId="22165"/>
    <cellStyle name="Обычный 3 13 34 3 2 4" xfId="22166"/>
    <cellStyle name="Обычный 3 13 34 3 3" xfId="22167"/>
    <cellStyle name="Обычный 3 13 34 3 3 2" xfId="22168"/>
    <cellStyle name="Обычный 3 13 34 3 3 2 2" xfId="22169"/>
    <cellStyle name="Обычный 3 13 34 3 3 3" xfId="22170"/>
    <cellStyle name="Обычный 3 13 34 3 4" xfId="22171"/>
    <cellStyle name="Обычный 3 13 34 3 4 2" xfId="22172"/>
    <cellStyle name="Обычный 3 13 34 3 5" xfId="22173"/>
    <cellStyle name="Обычный 3 13 34 4" xfId="22174"/>
    <cellStyle name="Обычный 3 13 34 4 2" xfId="22175"/>
    <cellStyle name="Обычный 3 13 34 4 2 2" xfId="22176"/>
    <cellStyle name="Обычный 3 13 34 4 2 2 2" xfId="22177"/>
    <cellStyle name="Обычный 3 13 34 4 2 2 2 2" xfId="22178"/>
    <cellStyle name="Обычный 3 13 34 4 2 2 3" xfId="22179"/>
    <cellStyle name="Обычный 3 13 34 4 2 3" xfId="22180"/>
    <cellStyle name="Обычный 3 13 34 4 2 3 2" xfId="22181"/>
    <cellStyle name="Обычный 3 13 34 4 2 4" xfId="22182"/>
    <cellStyle name="Обычный 3 13 34 4 3" xfId="22183"/>
    <cellStyle name="Обычный 3 13 34 4 3 2" xfId="22184"/>
    <cellStyle name="Обычный 3 13 34 4 3 2 2" xfId="22185"/>
    <cellStyle name="Обычный 3 13 34 4 3 3" xfId="22186"/>
    <cellStyle name="Обычный 3 13 34 4 4" xfId="22187"/>
    <cellStyle name="Обычный 3 13 34 4 4 2" xfId="22188"/>
    <cellStyle name="Обычный 3 13 34 4 5" xfId="22189"/>
    <cellStyle name="Обычный 3 13 34 5" xfId="22190"/>
    <cellStyle name="Обычный 3 13 34 5 2" xfId="22191"/>
    <cellStyle name="Обычный 3 13 34 5 2 2" xfId="22192"/>
    <cellStyle name="Обычный 3 13 34 5 2 2 2" xfId="22193"/>
    <cellStyle name="Обычный 3 13 34 5 2 3" xfId="22194"/>
    <cellStyle name="Обычный 3 13 34 5 3" xfId="22195"/>
    <cellStyle name="Обычный 3 13 34 5 3 2" xfId="22196"/>
    <cellStyle name="Обычный 3 13 34 5 4" xfId="22197"/>
    <cellStyle name="Обычный 3 13 34 6" xfId="22198"/>
    <cellStyle name="Обычный 3 13 34 6 2" xfId="22199"/>
    <cellStyle name="Обычный 3 13 34 6 2 2" xfId="22200"/>
    <cellStyle name="Обычный 3 13 34 6 3" xfId="22201"/>
    <cellStyle name="Обычный 3 13 34 7" xfId="22202"/>
    <cellStyle name="Обычный 3 13 34 7 2" xfId="22203"/>
    <cellStyle name="Обычный 3 13 34 8" xfId="22204"/>
    <cellStyle name="Обычный 3 13 35" xfId="22205"/>
    <cellStyle name="Обычный 3 13 35 2" xfId="22206"/>
    <cellStyle name="Обычный 3 13 35 2 2" xfId="22207"/>
    <cellStyle name="Обычный 3 13 35 2 2 2" xfId="22208"/>
    <cellStyle name="Обычный 3 13 35 2 2 2 2" xfId="22209"/>
    <cellStyle name="Обычный 3 13 35 2 2 2 2 2" xfId="22210"/>
    <cellStyle name="Обычный 3 13 35 2 2 2 2 2 2" xfId="22211"/>
    <cellStyle name="Обычный 3 13 35 2 2 2 2 3" xfId="22212"/>
    <cellStyle name="Обычный 3 13 35 2 2 2 3" xfId="22213"/>
    <cellStyle name="Обычный 3 13 35 2 2 2 3 2" xfId="22214"/>
    <cellStyle name="Обычный 3 13 35 2 2 2 4" xfId="22215"/>
    <cellStyle name="Обычный 3 13 35 2 2 3" xfId="22216"/>
    <cellStyle name="Обычный 3 13 35 2 2 3 2" xfId="22217"/>
    <cellStyle name="Обычный 3 13 35 2 2 3 2 2" xfId="22218"/>
    <cellStyle name="Обычный 3 13 35 2 2 3 3" xfId="22219"/>
    <cellStyle name="Обычный 3 13 35 2 2 4" xfId="22220"/>
    <cellStyle name="Обычный 3 13 35 2 2 4 2" xfId="22221"/>
    <cellStyle name="Обычный 3 13 35 2 2 5" xfId="22222"/>
    <cellStyle name="Обычный 3 13 35 2 3" xfId="22223"/>
    <cellStyle name="Обычный 3 13 35 2 3 2" xfId="22224"/>
    <cellStyle name="Обычный 3 13 35 2 3 2 2" xfId="22225"/>
    <cellStyle name="Обычный 3 13 35 2 3 2 2 2" xfId="22226"/>
    <cellStyle name="Обычный 3 13 35 2 3 2 2 2 2" xfId="22227"/>
    <cellStyle name="Обычный 3 13 35 2 3 2 2 3" xfId="22228"/>
    <cellStyle name="Обычный 3 13 35 2 3 2 3" xfId="22229"/>
    <cellStyle name="Обычный 3 13 35 2 3 2 3 2" xfId="22230"/>
    <cellStyle name="Обычный 3 13 35 2 3 2 4" xfId="22231"/>
    <cellStyle name="Обычный 3 13 35 2 3 3" xfId="22232"/>
    <cellStyle name="Обычный 3 13 35 2 3 3 2" xfId="22233"/>
    <cellStyle name="Обычный 3 13 35 2 3 3 2 2" xfId="22234"/>
    <cellStyle name="Обычный 3 13 35 2 3 3 3" xfId="22235"/>
    <cellStyle name="Обычный 3 13 35 2 3 4" xfId="22236"/>
    <cellStyle name="Обычный 3 13 35 2 3 4 2" xfId="22237"/>
    <cellStyle name="Обычный 3 13 35 2 3 5" xfId="22238"/>
    <cellStyle name="Обычный 3 13 35 2 4" xfId="22239"/>
    <cellStyle name="Обычный 3 13 35 2 4 2" xfId="22240"/>
    <cellStyle name="Обычный 3 13 35 2 4 2 2" xfId="22241"/>
    <cellStyle name="Обычный 3 13 35 2 4 2 2 2" xfId="22242"/>
    <cellStyle name="Обычный 3 13 35 2 4 2 3" xfId="22243"/>
    <cellStyle name="Обычный 3 13 35 2 4 3" xfId="22244"/>
    <cellStyle name="Обычный 3 13 35 2 4 3 2" xfId="22245"/>
    <cellStyle name="Обычный 3 13 35 2 4 4" xfId="22246"/>
    <cellStyle name="Обычный 3 13 35 2 5" xfId="22247"/>
    <cellStyle name="Обычный 3 13 35 2 5 2" xfId="22248"/>
    <cellStyle name="Обычный 3 13 35 2 5 2 2" xfId="22249"/>
    <cellStyle name="Обычный 3 13 35 2 5 3" xfId="22250"/>
    <cellStyle name="Обычный 3 13 35 2 6" xfId="22251"/>
    <cellStyle name="Обычный 3 13 35 2 6 2" xfId="22252"/>
    <cellStyle name="Обычный 3 13 35 2 7" xfId="22253"/>
    <cellStyle name="Обычный 3 13 35 3" xfId="22254"/>
    <cellStyle name="Обычный 3 13 35 3 2" xfId="22255"/>
    <cellStyle name="Обычный 3 13 35 3 2 2" xfId="22256"/>
    <cellStyle name="Обычный 3 13 35 3 2 2 2" xfId="22257"/>
    <cellStyle name="Обычный 3 13 35 3 2 2 2 2" xfId="22258"/>
    <cellStyle name="Обычный 3 13 35 3 2 2 3" xfId="22259"/>
    <cellStyle name="Обычный 3 13 35 3 2 3" xfId="22260"/>
    <cellStyle name="Обычный 3 13 35 3 2 3 2" xfId="22261"/>
    <cellStyle name="Обычный 3 13 35 3 2 4" xfId="22262"/>
    <cellStyle name="Обычный 3 13 35 3 3" xfId="22263"/>
    <cellStyle name="Обычный 3 13 35 3 3 2" xfId="22264"/>
    <cellStyle name="Обычный 3 13 35 3 3 2 2" xfId="22265"/>
    <cellStyle name="Обычный 3 13 35 3 3 3" xfId="22266"/>
    <cellStyle name="Обычный 3 13 35 3 4" xfId="22267"/>
    <cellStyle name="Обычный 3 13 35 3 4 2" xfId="22268"/>
    <cellStyle name="Обычный 3 13 35 3 5" xfId="22269"/>
    <cellStyle name="Обычный 3 13 35 4" xfId="22270"/>
    <cellStyle name="Обычный 3 13 35 4 2" xfId="22271"/>
    <cellStyle name="Обычный 3 13 35 4 2 2" xfId="22272"/>
    <cellStyle name="Обычный 3 13 35 4 2 2 2" xfId="22273"/>
    <cellStyle name="Обычный 3 13 35 4 2 2 2 2" xfId="22274"/>
    <cellStyle name="Обычный 3 13 35 4 2 2 3" xfId="22275"/>
    <cellStyle name="Обычный 3 13 35 4 2 3" xfId="22276"/>
    <cellStyle name="Обычный 3 13 35 4 2 3 2" xfId="22277"/>
    <cellStyle name="Обычный 3 13 35 4 2 4" xfId="22278"/>
    <cellStyle name="Обычный 3 13 35 4 3" xfId="22279"/>
    <cellStyle name="Обычный 3 13 35 4 3 2" xfId="22280"/>
    <cellStyle name="Обычный 3 13 35 4 3 2 2" xfId="22281"/>
    <cellStyle name="Обычный 3 13 35 4 3 3" xfId="22282"/>
    <cellStyle name="Обычный 3 13 35 4 4" xfId="22283"/>
    <cellStyle name="Обычный 3 13 35 4 4 2" xfId="22284"/>
    <cellStyle name="Обычный 3 13 35 4 5" xfId="22285"/>
    <cellStyle name="Обычный 3 13 35 5" xfId="22286"/>
    <cellStyle name="Обычный 3 13 35 5 2" xfId="22287"/>
    <cellStyle name="Обычный 3 13 35 5 2 2" xfId="22288"/>
    <cellStyle name="Обычный 3 13 35 5 2 2 2" xfId="22289"/>
    <cellStyle name="Обычный 3 13 35 5 2 3" xfId="22290"/>
    <cellStyle name="Обычный 3 13 35 5 3" xfId="22291"/>
    <cellStyle name="Обычный 3 13 35 5 3 2" xfId="22292"/>
    <cellStyle name="Обычный 3 13 35 5 4" xfId="22293"/>
    <cellStyle name="Обычный 3 13 35 6" xfId="22294"/>
    <cellStyle name="Обычный 3 13 35 6 2" xfId="22295"/>
    <cellStyle name="Обычный 3 13 35 6 2 2" xfId="22296"/>
    <cellStyle name="Обычный 3 13 35 6 3" xfId="22297"/>
    <cellStyle name="Обычный 3 13 35 7" xfId="22298"/>
    <cellStyle name="Обычный 3 13 35 7 2" xfId="22299"/>
    <cellStyle name="Обычный 3 13 35 8" xfId="22300"/>
    <cellStyle name="Обычный 3 13 36" xfId="22301"/>
    <cellStyle name="Обычный 3 13 36 2" xfId="22302"/>
    <cellStyle name="Обычный 3 13 36 2 2" xfId="22303"/>
    <cellStyle name="Обычный 3 13 36 2 2 2" xfId="22304"/>
    <cellStyle name="Обычный 3 13 36 2 2 2 2" xfId="22305"/>
    <cellStyle name="Обычный 3 13 36 2 2 2 2 2" xfId="22306"/>
    <cellStyle name="Обычный 3 13 36 2 2 2 2 2 2" xfId="22307"/>
    <cellStyle name="Обычный 3 13 36 2 2 2 2 3" xfId="22308"/>
    <cellStyle name="Обычный 3 13 36 2 2 2 3" xfId="22309"/>
    <cellStyle name="Обычный 3 13 36 2 2 2 3 2" xfId="22310"/>
    <cellStyle name="Обычный 3 13 36 2 2 2 4" xfId="22311"/>
    <cellStyle name="Обычный 3 13 36 2 2 3" xfId="22312"/>
    <cellStyle name="Обычный 3 13 36 2 2 3 2" xfId="22313"/>
    <cellStyle name="Обычный 3 13 36 2 2 3 2 2" xfId="22314"/>
    <cellStyle name="Обычный 3 13 36 2 2 3 3" xfId="22315"/>
    <cellStyle name="Обычный 3 13 36 2 2 4" xfId="22316"/>
    <cellStyle name="Обычный 3 13 36 2 2 4 2" xfId="22317"/>
    <cellStyle name="Обычный 3 13 36 2 2 5" xfId="22318"/>
    <cellStyle name="Обычный 3 13 36 2 3" xfId="22319"/>
    <cellStyle name="Обычный 3 13 36 2 3 2" xfId="22320"/>
    <cellStyle name="Обычный 3 13 36 2 3 2 2" xfId="22321"/>
    <cellStyle name="Обычный 3 13 36 2 3 2 2 2" xfId="22322"/>
    <cellStyle name="Обычный 3 13 36 2 3 2 2 2 2" xfId="22323"/>
    <cellStyle name="Обычный 3 13 36 2 3 2 2 3" xfId="22324"/>
    <cellStyle name="Обычный 3 13 36 2 3 2 3" xfId="22325"/>
    <cellStyle name="Обычный 3 13 36 2 3 2 3 2" xfId="22326"/>
    <cellStyle name="Обычный 3 13 36 2 3 2 4" xfId="22327"/>
    <cellStyle name="Обычный 3 13 36 2 3 3" xfId="22328"/>
    <cellStyle name="Обычный 3 13 36 2 3 3 2" xfId="22329"/>
    <cellStyle name="Обычный 3 13 36 2 3 3 2 2" xfId="22330"/>
    <cellStyle name="Обычный 3 13 36 2 3 3 3" xfId="22331"/>
    <cellStyle name="Обычный 3 13 36 2 3 4" xfId="22332"/>
    <cellStyle name="Обычный 3 13 36 2 3 4 2" xfId="22333"/>
    <cellStyle name="Обычный 3 13 36 2 3 5" xfId="22334"/>
    <cellStyle name="Обычный 3 13 36 2 4" xfId="22335"/>
    <cellStyle name="Обычный 3 13 36 2 4 2" xfId="22336"/>
    <cellStyle name="Обычный 3 13 36 2 4 2 2" xfId="22337"/>
    <cellStyle name="Обычный 3 13 36 2 4 2 2 2" xfId="22338"/>
    <cellStyle name="Обычный 3 13 36 2 4 2 3" xfId="22339"/>
    <cellStyle name="Обычный 3 13 36 2 4 3" xfId="22340"/>
    <cellStyle name="Обычный 3 13 36 2 4 3 2" xfId="22341"/>
    <cellStyle name="Обычный 3 13 36 2 4 4" xfId="22342"/>
    <cellStyle name="Обычный 3 13 36 2 5" xfId="22343"/>
    <cellStyle name="Обычный 3 13 36 2 5 2" xfId="22344"/>
    <cellStyle name="Обычный 3 13 36 2 5 2 2" xfId="22345"/>
    <cellStyle name="Обычный 3 13 36 2 5 3" xfId="22346"/>
    <cellStyle name="Обычный 3 13 36 2 6" xfId="22347"/>
    <cellStyle name="Обычный 3 13 36 2 6 2" xfId="22348"/>
    <cellStyle name="Обычный 3 13 36 2 7" xfId="22349"/>
    <cellStyle name="Обычный 3 13 36 3" xfId="22350"/>
    <cellStyle name="Обычный 3 13 36 3 2" xfId="22351"/>
    <cellStyle name="Обычный 3 13 36 3 2 2" xfId="22352"/>
    <cellStyle name="Обычный 3 13 36 3 2 2 2" xfId="22353"/>
    <cellStyle name="Обычный 3 13 36 3 2 2 2 2" xfId="22354"/>
    <cellStyle name="Обычный 3 13 36 3 2 2 3" xfId="22355"/>
    <cellStyle name="Обычный 3 13 36 3 2 3" xfId="22356"/>
    <cellStyle name="Обычный 3 13 36 3 2 3 2" xfId="22357"/>
    <cellStyle name="Обычный 3 13 36 3 2 4" xfId="22358"/>
    <cellStyle name="Обычный 3 13 36 3 3" xfId="22359"/>
    <cellStyle name="Обычный 3 13 36 3 3 2" xfId="22360"/>
    <cellStyle name="Обычный 3 13 36 3 3 2 2" xfId="22361"/>
    <cellStyle name="Обычный 3 13 36 3 3 3" xfId="22362"/>
    <cellStyle name="Обычный 3 13 36 3 4" xfId="22363"/>
    <cellStyle name="Обычный 3 13 36 3 4 2" xfId="22364"/>
    <cellStyle name="Обычный 3 13 36 3 5" xfId="22365"/>
    <cellStyle name="Обычный 3 13 36 4" xfId="22366"/>
    <cellStyle name="Обычный 3 13 36 4 2" xfId="22367"/>
    <cellStyle name="Обычный 3 13 36 4 2 2" xfId="22368"/>
    <cellStyle name="Обычный 3 13 36 4 2 2 2" xfId="22369"/>
    <cellStyle name="Обычный 3 13 36 4 2 2 2 2" xfId="22370"/>
    <cellStyle name="Обычный 3 13 36 4 2 2 3" xfId="22371"/>
    <cellStyle name="Обычный 3 13 36 4 2 3" xfId="22372"/>
    <cellStyle name="Обычный 3 13 36 4 2 3 2" xfId="22373"/>
    <cellStyle name="Обычный 3 13 36 4 2 4" xfId="22374"/>
    <cellStyle name="Обычный 3 13 36 4 3" xfId="22375"/>
    <cellStyle name="Обычный 3 13 36 4 3 2" xfId="22376"/>
    <cellStyle name="Обычный 3 13 36 4 3 2 2" xfId="22377"/>
    <cellStyle name="Обычный 3 13 36 4 3 3" xfId="22378"/>
    <cellStyle name="Обычный 3 13 36 4 4" xfId="22379"/>
    <cellStyle name="Обычный 3 13 36 4 4 2" xfId="22380"/>
    <cellStyle name="Обычный 3 13 36 4 5" xfId="22381"/>
    <cellStyle name="Обычный 3 13 36 5" xfId="22382"/>
    <cellStyle name="Обычный 3 13 36 5 2" xfId="22383"/>
    <cellStyle name="Обычный 3 13 36 5 2 2" xfId="22384"/>
    <cellStyle name="Обычный 3 13 36 5 2 2 2" xfId="22385"/>
    <cellStyle name="Обычный 3 13 36 5 2 3" xfId="22386"/>
    <cellStyle name="Обычный 3 13 36 5 3" xfId="22387"/>
    <cellStyle name="Обычный 3 13 36 5 3 2" xfId="22388"/>
    <cellStyle name="Обычный 3 13 36 5 4" xfId="22389"/>
    <cellStyle name="Обычный 3 13 36 6" xfId="22390"/>
    <cellStyle name="Обычный 3 13 36 6 2" xfId="22391"/>
    <cellStyle name="Обычный 3 13 36 6 2 2" xfId="22392"/>
    <cellStyle name="Обычный 3 13 36 6 3" xfId="22393"/>
    <cellStyle name="Обычный 3 13 36 7" xfId="22394"/>
    <cellStyle name="Обычный 3 13 36 7 2" xfId="22395"/>
    <cellStyle name="Обычный 3 13 36 8" xfId="22396"/>
    <cellStyle name="Обычный 3 13 37" xfId="22397"/>
    <cellStyle name="Обычный 3 13 37 2" xfId="22398"/>
    <cellStyle name="Обычный 3 13 37 2 2" xfId="22399"/>
    <cellStyle name="Обычный 3 13 37 2 2 2" xfId="22400"/>
    <cellStyle name="Обычный 3 13 37 2 2 2 2" xfId="22401"/>
    <cellStyle name="Обычный 3 13 37 2 2 2 2 2" xfId="22402"/>
    <cellStyle name="Обычный 3 13 37 2 2 2 2 2 2" xfId="22403"/>
    <cellStyle name="Обычный 3 13 37 2 2 2 2 3" xfId="22404"/>
    <cellStyle name="Обычный 3 13 37 2 2 2 3" xfId="22405"/>
    <cellStyle name="Обычный 3 13 37 2 2 2 3 2" xfId="22406"/>
    <cellStyle name="Обычный 3 13 37 2 2 2 4" xfId="22407"/>
    <cellStyle name="Обычный 3 13 37 2 2 3" xfId="22408"/>
    <cellStyle name="Обычный 3 13 37 2 2 3 2" xfId="22409"/>
    <cellStyle name="Обычный 3 13 37 2 2 3 2 2" xfId="22410"/>
    <cellStyle name="Обычный 3 13 37 2 2 3 3" xfId="22411"/>
    <cellStyle name="Обычный 3 13 37 2 2 4" xfId="22412"/>
    <cellStyle name="Обычный 3 13 37 2 2 4 2" xfId="22413"/>
    <cellStyle name="Обычный 3 13 37 2 2 5" xfId="22414"/>
    <cellStyle name="Обычный 3 13 37 2 3" xfId="22415"/>
    <cellStyle name="Обычный 3 13 37 2 3 2" xfId="22416"/>
    <cellStyle name="Обычный 3 13 37 2 3 2 2" xfId="22417"/>
    <cellStyle name="Обычный 3 13 37 2 3 2 2 2" xfId="22418"/>
    <cellStyle name="Обычный 3 13 37 2 3 2 2 2 2" xfId="22419"/>
    <cellStyle name="Обычный 3 13 37 2 3 2 2 3" xfId="22420"/>
    <cellStyle name="Обычный 3 13 37 2 3 2 3" xfId="22421"/>
    <cellStyle name="Обычный 3 13 37 2 3 2 3 2" xfId="22422"/>
    <cellStyle name="Обычный 3 13 37 2 3 2 4" xfId="22423"/>
    <cellStyle name="Обычный 3 13 37 2 3 3" xfId="22424"/>
    <cellStyle name="Обычный 3 13 37 2 3 3 2" xfId="22425"/>
    <cellStyle name="Обычный 3 13 37 2 3 3 2 2" xfId="22426"/>
    <cellStyle name="Обычный 3 13 37 2 3 3 3" xfId="22427"/>
    <cellStyle name="Обычный 3 13 37 2 3 4" xfId="22428"/>
    <cellStyle name="Обычный 3 13 37 2 3 4 2" xfId="22429"/>
    <cellStyle name="Обычный 3 13 37 2 3 5" xfId="22430"/>
    <cellStyle name="Обычный 3 13 37 2 4" xfId="22431"/>
    <cellStyle name="Обычный 3 13 37 2 4 2" xfId="22432"/>
    <cellStyle name="Обычный 3 13 37 2 4 2 2" xfId="22433"/>
    <cellStyle name="Обычный 3 13 37 2 4 2 2 2" xfId="22434"/>
    <cellStyle name="Обычный 3 13 37 2 4 2 3" xfId="22435"/>
    <cellStyle name="Обычный 3 13 37 2 4 3" xfId="22436"/>
    <cellStyle name="Обычный 3 13 37 2 4 3 2" xfId="22437"/>
    <cellStyle name="Обычный 3 13 37 2 4 4" xfId="22438"/>
    <cellStyle name="Обычный 3 13 37 2 5" xfId="22439"/>
    <cellStyle name="Обычный 3 13 37 2 5 2" xfId="22440"/>
    <cellStyle name="Обычный 3 13 37 2 5 2 2" xfId="22441"/>
    <cellStyle name="Обычный 3 13 37 2 5 3" xfId="22442"/>
    <cellStyle name="Обычный 3 13 37 2 6" xfId="22443"/>
    <cellStyle name="Обычный 3 13 37 2 6 2" xfId="22444"/>
    <cellStyle name="Обычный 3 13 37 2 7" xfId="22445"/>
    <cellStyle name="Обычный 3 13 37 3" xfId="22446"/>
    <cellStyle name="Обычный 3 13 37 3 2" xfId="22447"/>
    <cellStyle name="Обычный 3 13 37 3 2 2" xfId="22448"/>
    <cellStyle name="Обычный 3 13 37 3 2 2 2" xfId="22449"/>
    <cellStyle name="Обычный 3 13 37 3 2 2 2 2" xfId="22450"/>
    <cellStyle name="Обычный 3 13 37 3 2 2 3" xfId="22451"/>
    <cellStyle name="Обычный 3 13 37 3 2 3" xfId="22452"/>
    <cellStyle name="Обычный 3 13 37 3 2 3 2" xfId="22453"/>
    <cellStyle name="Обычный 3 13 37 3 2 4" xfId="22454"/>
    <cellStyle name="Обычный 3 13 37 3 3" xfId="22455"/>
    <cellStyle name="Обычный 3 13 37 3 3 2" xfId="22456"/>
    <cellStyle name="Обычный 3 13 37 3 3 2 2" xfId="22457"/>
    <cellStyle name="Обычный 3 13 37 3 3 3" xfId="22458"/>
    <cellStyle name="Обычный 3 13 37 3 4" xfId="22459"/>
    <cellStyle name="Обычный 3 13 37 3 4 2" xfId="22460"/>
    <cellStyle name="Обычный 3 13 37 3 5" xfId="22461"/>
    <cellStyle name="Обычный 3 13 37 4" xfId="22462"/>
    <cellStyle name="Обычный 3 13 37 4 2" xfId="22463"/>
    <cellStyle name="Обычный 3 13 37 4 2 2" xfId="22464"/>
    <cellStyle name="Обычный 3 13 37 4 2 2 2" xfId="22465"/>
    <cellStyle name="Обычный 3 13 37 4 2 2 2 2" xfId="22466"/>
    <cellStyle name="Обычный 3 13 37 4 2 2 3" xfId="22467"/>
    <cellStyle name="Обычный 3 13 37 4 2 3" xfId="22468"/>
    <cellStyle name="Обычный 3 13 37 4 2 3 2" xfId="22469"/>
    <cellStyle name="Обычный 3 13 37 4 2 4" xfId="22470"/>
    <cellStyle name="Обычный 3 13 37 4 3" xfId="22471"/>
    <cellStyle name="Обычный 3 13 37 4 3 2" xfId="22472"/>
    <cellStyle name="Обычный 3 13 37 4 3 2 2" xfId="22473"/>
    <cellStyle name="Обычный 3 13 37 4 3 3" xfId="22474"/>
    <cellStyle name="Обычный 3 13 37 4 4" xfId="22475"/>
    <cellStyle name="Обычный 3 13 37 4 4 2" xfId="22476"/>
    <cellStyle name="Обычный 3 13 37 4 5" xfId="22477"/>
    <cellStyle name="Обычный 3 13 37 5" xfId="22478"/>
    <cellStyle name="Обычный 3 13 37 5 2" xfId="22479"/>
    <cellStyle name="Обычный 3 13 37 5 2 2" xfId="22480"/>
    <cellStyle name="Обычный 3 13 37 5 2 2 2" xfId="22481"/>
    <cellStyle name="Обычный 3 13 37 5 2 3" xfId="22482"/>
    <cellStyle name="Обычный 3 13 37 5 3" xfId="22483"/>
    <cellStyle name="Обычный 3 13 37 5 3 2" xfId="22484"/>
    <cellStyle name="Обычный 3 13 37 5 4" xfId="22485"/>
    <cellStyle name="Обычный 3 13 37 6" xfId="22486"/>
    <cellStyle name="Обычный 3 13 37 6 2" xfId="22487"/>
    <cellStyle name="Обычный 3 13 37 6 2 2" xfId="22488"/>
    <cellStyle name="Обычный 3 13 37 6 3" xfId="22489"/>
    <cellStyle name="Обычный 3 13 37 7" xfId="22490"/>
    <cellStyle name="Обычный 3 13 37 7 2" xfId="22491"/>
    <cellStyle name="Обычный 3 13 37 8" xfId="22492"/>
    <cellStyle name="Обычный 3 13 38" xfId="22493"/>
    <cellStyle name="Обычный 3 13 38 2" xfId="22494"/>
    <cellStyle name="Обычный 3 13 38 2 2" xfId="22495"/>
    <cellStyle name="Обычный 3 13 38 2 2 2" xfId="22496"/>
    <cellStyle name="Обычный 3 13 38 2 2 2 2" xfId="22497"/>
    <cellStyle name="Обычный 3 13 38 2 2 2 2 2" xfId="22498"/>
    <cellStyle name="Обычный 3 13 38 2 2 2 2 2 2" xfId="22499"/>
    <cellStyle name="Обычный 3 13 38 2 2 2 2 3" xfId="22500"/>
    <cellStyle name="Обычный 3 13 38 2 2 2 3" xfId="22501"/>
    <cellStyle name="Обычный 3 13 38 2 2 2 3 2" xfId="22502"/>
    <cellStyle name="Обычный 3 13 38 2 2 2 4" xfId="22503"/>
    <cellStyle name="Обычный 3 13 38 2 2 3" xfId="22504"/>
    <cellStyle name="Обычный 3 13 38 2 2 3 2" xfId="22505"/>
    <cellStyle name="Обычный 3 13 38 2 2 3 2 2" xfId="22506"/>
    <cellStyle name="Обычный 3 13 38 2 2 3 3" xfId="22507"/>
    <cellStyle name="Обычный 3 13 38 2 2 4" xfId="22508"/>
    <cellStyle name="Обычный 3 13 38 2 2 4 2" xfId="22509"/>
    <cellStyle name="Обычный 3 13 38 2 2 5" xfId="22510"/>
    <cellStyle name="Обычный 3 13 38 2 3" xfId="22511"/>
    <cellStyle name="Обычный 3 13 38 2 3 2" xfId="22512"/>
    <cellStyle name="Обычный 3 13 38 2 3 2 2" xfId="22513"/>
    <cellStyle name="Обычный 3 13 38 2 3 2 2 2" xfId="22514"/>
    <cellStyle name="Обычный 3 13 38 2 3 2 2 2 2" xfId="22515"/>
    <cellStyle name="Обычный 3 13 38 2 3 2 2 3" xfId="22516"/>
    <cellStyle name="Обычный 3 13 38 2 3 2 3" xfId="22517"/>
    <cellStyle name="Обычный 3 13 38 2 3 2 3 2" xfId="22518"/>
    <cellStyle name="Обычный 3 13 38 2 3 2 4" xfId="22519"/>
    <cellStyle name="Обычный 3 13 38 2 3 3" xfId="22520"/>
    <cellStyle name="Обычный 3 13 38 2 3 3 2" xfId="22521"/>
    <cellStyle name="Обычный 3 13 38 2 3 3 2 2" xfId="22522"/>
    <cellStyle name="Обычный 3 13 38 2 3 3 3" xfId="22523"/>
    <cellStyle name="Обычный 3 13 38 2 3 4" xfId="22524"/>
    <cellStyle name="Обычный 3 13 38 2 3 4 2" xfId="22525"/>
    <cellStyle name="Обычный 3 13 38 2 3 5" xfId="22526"/>
    <cellStyle name="Обычный 3 13 38 2 4" xfId="22527"/>
    <cellStyle name="Обычный 3 13 38 2 4 2" xfId="22528"/>
    <cellStyle name="Обычный 3 13 38 2 4 2 2" xfId="22529"/>
    <cellStyle name="Обычный 3 13 38 2 4 2 2 2" xfId="22530"/>
    <cellStyle name="Обычный 3 13 38 2 4 2 3" xfId="22531"/>
    <cellStyle name="Обычный 3 13 38 2 4 3" xfId="22532"/>
    <cellStyle name="Обычный 3 13 38 2 4 3 2" xfId="22533"/>
    <cellStyle name="Обычный 3 13 38 2 4 4" xfId="22534"/>
    <cellStyle name="Обычный 3 13 38 2 5" xfId="22535"/>
    <cellStyle name="Обычный 3 13 38 2 5 2" xfId="22536"/>
    <cellStyle name="Обычный 3 13 38 2 5 2 2" xfId="22537"/>
    <cellStyle name="Обычный 3 13 38 2 5 3" xfId="22538"/>
    <cellStyle name="Обычный 3 13 38 2 6" xfId="22539"/>
    <cellStyle name="Обычный 3 13 38 2 6 2" xfId="22540"/>
    <cellStyle name="Обычный 3 13 38 2 7" xfId="22541"/>
    <cellStyle name="Обычный 3 13 38 3" xfId="22542"/>
    <cellStyle name="Обычный 3 13 38 3 2" xfId="22543"/>
    <cellStyle name="Обычный 3 13 38 3 2 2" xfId="22544"/>
    <cellStyle name="Обычный 3 13 38 3 2 2 2" xfId="22545"/>
    <cellStyle name="Обычный 3 13 38 3 2 2 2 2" xfId="22546"/>
    <cellStyle name="Обычный 3 13 38 3 2 2 3" xfId="22547"/>
    <cellStyle name="Обычный 3 13 38 3 2 3" xfId="22548"/>
    <cellStyle name="Обычный 3 13 38 3 2 3 2" xfId="22549"/>
    <cellStyle name="Обычный 3 13 38 3 2 4" xfId="22550"/>
    <cellStyle name="Обычный 3 13 38 3 3" xfId="22551"/>
    <cellStyle name="Обычный 3 13 38 3 3 2" xfId="22552"/>
    <cellStyle name="Обычный 3 13 38 3 3 2 2" xfId="22553"/>
    <cellStyle name="Обычный 3 13 38 3 3 3" xfId="22554"/>
    <cellStyle name="Обычный 3 13 38 3 4" xfId="22555"/>
    <cellStyle name="Обычный 3 13 38 3 4 2" xfId="22556"/>
    <cellStyle name="Обычный 3 13 38 3 5" xfId="22557"/>
    <cellStyle name="Обычный 3 13 38 4" xfId="22558"/>
    <cellStyle name="Обычный 3 13 38 4 2" xfId="22559"/>
    <cellStyle name="Обычный 3 13 38 4 2 2" xfId="22560"/>
    <cellStyle name="Обычный 3 13 38 4 2 2 2" xfId="22561"/>
    <cellStyle name="Обычный 3 13 38 4 2 2 2 2" xfId="22562"/>
    <cellStyle name="Обычный 3 13 38 4 2 2 3" xfId="22563"/>
    <cellStyle name="Обычный 3 13 38 4 2 3" xfId="22564"/>
    <cellStyle name="Обычный 3 13 38 4 2 3 2" xfId="22565"/>
    <cellStyle name="Обычный 3 13 38 4 2 4" xfId="22566"/>
    <cellStyle name="Обычный 3 13 38 4 3" xfId="22567"/>
    <cellStyle name="Обычный 3 13 38 4 3 2" xfId="22568"/>
    <cellStyle name="Обычный 3 13 38 4 3 2 2" xfId="22569"/>
    <cellStyle name="Обычный 3 13 38 4 3 3" xfId="22570"/>
    <cellStyle name="Обычный 3 13 38 4 4" xfId="22571"/>
    <cellStyle name="Обычный 3 13 38 4 4 2" xfId="22572"/>
    <cellStyle name="Обычный 3 13 38 4 5" xfId="22573"/>
    <cellStyle name="Обычный 3 13 38 5" xfId="22574"/>
    <cellStyle name="Обычный 3 13 38 5 2" xfId="22575"/>
    <cellStyle name="Обычный 3 13 38 5 2 2" xfId="22576"/>
    <cellStyle name="Обычный 3 13 38 5 2 2 2" xfId="22577"/>
    <cellStyle name="Обычный 3 13 38 5 2 3" xfId="22578"/>
    <cellStyle name="Обычный 3 13 38 5 3" xfId="22579"/>
    <cellStyle name="Обычный 3 13 38 5 3 2" xfId="22580"/>
    <cellStyle name="Обычный 3 13 38 5 4" xfId="22581"/>
    <cellStyle name="Обычный 3 13 38 6" xfId="22582"/>
    <cellStyle name="Обычный 3 13 38 6 2" xfId="22583"/>
    <cellStyle name="Обычный 3 13 38 6 2 2" xfId="22584"/>
    <cellStyle name="Обычный 3 13 38 6 3" xfId="22585"/>
    <cellStyle name="Обычный 3 13 38 7" xfId="22586"/>
    <cellStyle name="Обычный 3 13 38 7 2" xfId="22587"/>
    <cellStyle name="Обычный 3 13 38 8" xfId="22588"/>
    <cellStyle name="Обычный 3 13 39" xfId="22589"/>
    <cellStyle name="Обычный 3 13 39 2" xfId="22590"/>
    <cellStyle name="Обычный 3 13 39 2 2" xfId="22591"/>
    <cellStyle name="Обычный 3 13 39 2 2 2" xfId="22592"/>
    <cellStyle name="Обычный 3 13 39 2 2 2 2" xfId="22593"/>
    <cellStyle name="Обычный 3 13 39 2 2 2 2 2" xfId="22594"/>
    <cellStyle name="Обычный 3 13 39 2 2 2 2 2 2" xfId="22595"/>
    <cellStyle name="Обычный 3 13 39 2 2 2 2 3" xfId="22596"/>
    <cellStyle name="Обычный 3 13 39 2 2 2 3" xfId="22597"/>
    <cellStyle name="Обычный 3 13 39 2 2 2 3 2" xfId="22598"/>
    <cellStyle name="Обычный 3 13 39 2 2 2 4" xfId="22599"/>
    <cellStyle name="Обычный 3 13 39 2 2 3" xfId="22600"/>
    <cellStyle name="Обычный 3 13 39 2 2 3 2" xfId="22601"/>
    <cellStyle name="Обычный 3 13 39 2 2 3 2 2" xfId="22602"/>
    <cellStyle name="Обычный 3 13 39 2 2 3 3" xfId="22603"/>
    <cellStyle name="Обычный 3 13 39 2 2 4" xfId="22604"/>
    <cellStyle name="Обычный 3 13 39 2 2 4 2" xfId="22605"/>
    <cellStyle name="Обычный 3 13 39 2 2 5" xfId="22606"/>
    <cellStyle name="Обычный 3 13 39 2 3" xfId="22607"/>
    <cellStyle name="Обычный 3 13 39 2 3 2" xfId="22608"/>
    <cellStyle name="Обычный 3 13 39 2 3 2 2" xfId="22609"/>
    <cellStyle name="Обычный 3 13 39 2 3 2 2 2" xfId="22610"/>
    <cellStyle name="Обычный 3 13 39 2 3 2 2 2 2" xfId="22611"/>
    <cellStyle name="Обычный 3 13 39 2 3 2 2 3" xfId="22612"/>
    <cellStyle name="Обычный 3 13 39 2 3 2 3" xfId="22613"/>
    <cellStyle name="Обычный 3 13 39 2 3 2 3 2" xfId="22614"/>
    <cellStyle name="Обычный 3 13 39 2 3 2 4" xfId="22615"/>
    <cellStyle name="Обычный 3 13 39 2 3 3" xfId="22616"/>
    <cellStyle name="Обычный 3 13 39 2 3 3 2" xfId="22617"/>
    <cellStyle name="Обычный 3 13 39 2 3 3 2 2" xfId="22618"/>
    <cellStyle name="Обычный 3 13 39 2 3 3 3" xfId="22619"/>
    <cellStyle name="Обычный 3 13 39 2 3 4" xfId="22620"/>
    <cellStyle name="Обычный 3 13 39 2 3 4 2" xfId="22621"/>
    <cellStyle name="Обычный 3 13 39 2 3 5" xfId="22622"/>
    <cellStyle name="Обычный 3 13 39 2 4" xfId="22623"/>
    <cellStyle name="Обычный 3 13 39 2 4 2" xfId="22624"/>
    <cellStyle name="Обычный 3 13 39 2 4 2 2" xfId="22625"/>
    <cellStyle name="Обычный 3 13 39 2 4 2 2 2" xfId="22626"/>
    <cellStyle name="Обычный 3 13 39 2 4 2 3" xfId="22627"/>
    <cellStyle name="Обычный 3 13 39 2 4 3" xfId="22628"/>
    <cellStyle name="Обычный 3 13 39 2 4 3 2" xfId="22629"/>
    <cellStyle name="Обычный 3 13 39 2 4 4" xfId="22630"/>
    <cellStyle name="Обычный 3 13 39 2 5" xfId="22631"/>
    <cellStyle name="Обычный 3 13 39 2 5 2" xfId="22632"/>
    <cellStyle name="Обычный 3 13 39 2 5 2 2" xfId="22633"/>
    <cellStyle name="Обычный 3 13 39 2 5 3" xfId="22634"/>
    <cellStyle name="Обычный 3 13 39 2 6" xfId="22635"/>
    <cellStyle name="Обычный 3 13 39 2 6 2" xfId="22636"/>
    <cellStyle name="Обычный 3 13 39 2 7" xfId="22637"/>
    <cellStyle name="Обычный 3 13 39 3" xfId="22638"/>
    <cellStyle name="Обычный 3 13 39 3 2" xfId="22639"/>
    <cellStyle name="Обычный 3 13 39 3 2 2" xfId="22640"/>
    <cellStyle name="Обычный 3 13 39 3 2 2 2" xfId="22641"/>
    <cellStyle name="Обычный 3 13 39 3 2 2 2 2" xfId="22642"/>
    <cellStyle name="Обычный 3 13 39 3 2 2 3" xfId="22643"/>
    <cellStyle name="Обычный 3 13 39 3 2 3" xfId="22644"/>
    <cellStyle name="Обычный 3 13 39 3 2 3 2" xfId="22645"/>
    <cellStyle name="Обычный 3 13 39 3 2 4" xfId="22646"/>
    <cellStyle name="Обычный 3 13 39 3 3" xfId="22647"/>
    <cellStyle name="Обычный 3 13 39 3 3 2" xfId="22648"/>
    <cellStyle name="Обычный 3 13 39 3 3 2 2" xfId="22649"/>
    <cellStyle name="Обычный 3 13 39 3 3 3" xfId="22650"/>
    <cellStyle name="Обычный 3 13 39 3 4" xfId="22651"/>
    <cellStyle name="Обычный 3 13 39 3 4 2" xfId="22652"/>
    <cellStyle name="Обычный 3 13 39 3 5" xfId="22653"/>
    <cellStyle name="Обычный 3 13 39 4" xfId="22654"/>
    <cellStyle name="Обычный 3 13 39 4 2" xfId="22655"/>
    <cellStyle name="Обычный 3 13 39 4 2 2" xfId="22656"/>
    <cellStyle name="Обычный 3 13 39 4 2 2 2" xfId="22657"/>
    <cellStyle name="Обычный 3 13 39 4 2 2 2 2" xfId="22658"/>
    <cellStyle name="Обычный 3 13 39 4 2 2 3" xfId="22659"/>
    <cellStyle name="Обычный 3 13 39 4 2 3" xfId="22660"/>
    <cellStyle name="Обычный 3 13 39 4 2 3 2" xfId="22661"/>
    <cellStyle name="Обычный 3 13 39 4 2 4" xfId="22662"/>
    <cellStyle name="Обычный 3 13 39 4 3" xfId="22663"/>
    <cellStyle name="Обычный 3 13 39 4 3 2" xfId="22664"/>
    <cellStyle name="Обычный 3 13 39 4 3 2 2" xfId="22665"/>
    <cellStyle name="Обычный 3 13 39 4 3 3" xfId="22666"/>
    <cellStyle name="Обычный 3 13 39 4 4" xfId="22667"/>
    <cellStyle name="Обычный 3 13 39 4 4 2" xfId="22668"/>
    <cellStyle name="Обычный 3 13 39 4 5" xfId="22669"/>
    <cellStyle name="Обычный 3 13 39 5" xfId="22670"/>
    <cellStyle name="Обычный 3 13 39 5 2" xfId="22671"/>
    <cellStyle name="Обычный 3 13 39 5 2 2" xfId="22672"/>
    <cellStyle name="Обычный 3 13 39 5 2 2 2" xfId="22673"/>
    <cellStyle name="Обычный 3 13 39 5 2 3" xfId="22674"/>
    <cellStyle name="Обычный 3 13 39 5 3" xfId="22675"/>
    <cellStyle name="Обычный 3 13 39 5 3 2" xfId="22676"/>
    <cellStyle name="Обычный 3 13 39 5 4" xfId="22677"/>
    <cellStyle name="Обычный 3 13 39 6" xfId="22678"/>
    <cellStyle name="Обычный 3 13 39 6 2" xfId="22679"/>
    <cellStyle name="Обычный 3 13 39 6 2 2" xfId="22680"/>
    <cellStyle name="Обычный 3 13 39 6 3" xfId="22681"/>
    <cellStyle name="Обычный 3 13 39 7" xfId="22682"/>
    <cellStyle name="Обычный 3 13 39 7 2" xfId="22683"/>
    <cellStyle name="Обычный 3 13 39 8" xfId="22684"/>
    <cellStyle name="Обычный 3 13 4" xfId="22685"/>
    <cellStyle name="Обычный 3 13 4 2" xfId="22686"/>
    <cellStyle name="Обычный 3 13 4 2 2" xfId="22687"/>
    <cellStyle name="Обычный 3 13 4 2 2 2" xfId="22688"/>
    <cellStyle name="Обычный 3 13 4 2 2 2 2" xfId="22689"/>
    <cellStyle name="Обычный 3 13 4 2 2 2 2 2" xfId="22690"/>
    <cellStyle name="Обычный 3 13 4 2 2 2 2 2 2" xfId="22691"/>
    <cellStyle name="Обычный 3 13 4 2 2 2 2 3" xfId="22692"/>
    <cellStyle name="Обычный 3 13 4 2 2 2 3" xfId="22693"/>
    <cellStyle name="Обычный 3 13 4 2 2 2 3 2" xfId="22694"/>
    <cellStyle name="Обычный 3 13 4 2 2 2 4" xfId="22695"/>
    <cellStyle name="Обычный 3 13 4 2 2 3" xfId="22696"/>
    <cellStyle name="Обычный 3 13 4 2 2 3 2" xfId="22697"/>
    <cellStyle name="Обычный 3 13 4 2 2 3 2 2" xfId="22698"/>
    <cellStyle name="Обычный 3 13 4 2 2 3 3" xfId="22699"/>
    <cellStyle name="Обычный 3 13 4 2 2 4" xfId="22700"/>
    <cellStyle name="Обычный 3 13 4 2 2 4 2" xfId="22701"/>
    <cellStyle name="Обычный 3 13 4 2 2 5" xfId="22702"/>
    <cellStyle name="Обычный 3 13 4 2 3" xfId="22703"/>
    <cellStyle name="Обычный 3 13 4 2 3 2" xfId="22704"/>
    <cellStyle name="Обычный 3 13 4 2 3 2 2" xfId="22705"/>
    <cellStyle name="Обычный 3 13 4 2 3 2 2 2" xfId="22706"/>
    <cellStyle name="Обычный 3 13 4 2 3 2 2 2 2" xfId="22707"/>
    <cellStyle name="Обычный 3 13 4 2 3 2 2 3" xfId="22708"/>
    <cellStyle name="Обычный 3 13 4 2 3 2 3" xfId="22709"/>
    <cellStyle name="Обычный 3 13 4 2 3 2 3 2" xfId="22710"/>
    <cellStyle name="Обычный 3 13 4 2 3 2 4" xfId="22711"/>
    <cellStyle name="Обычный 3 13 4 2 3 3" xfId="22712"/>
    <cellStyle name="Обычный 3 13 4 2 3 3 2" xfId="22713"/>
    <cellStyle name="Обычный 3 13 4 2 3 3 2 2" xfId="22714"/>
    <cellStyle name="Обычный 3 13 4 2 3 3 3" xfId="22715"/>
    <cellStyle name="Обычный 3 13 4 2 3 4" xfId="22716"/>
    <cellStyle name="Обычный 3 13 4 2 3 4 2" xfId="22717"/>
    <cellStyle name="Обычный 3 13 4 2 3 5" xfId="22718"/>
    <cellStyle name="Обычный 3 13 4 2 4" xfId="22719"/>
    <cellStyle name="Обычный 3 13 4 2 4 2" xfId="22720"/>
    <cellStyle name="Обычный 3 13 4 2 4 2 2" xfId="22721"/>
    <cellStyle name="Обычный 3 13 4 2 4 2 2 2" xfId="22722"/>
    <cellStyle name="Обычный 3 13 4 2 4 2 3" xfId="22723"/>
    <cellStyle name="Обычный 3 13 4 2 4 3" xfId="22724"/>
    <cellStyle name="Обычный 3 13 4 2 4 3 2" xfId="22725"/>
    <cellStyle name="Обычный 3 13 4 2 4 4" xfId="22726"/>
    <cellStyle name="Обычный 3 13 4 2 5" xfId="22727"/>
    <cellStyle name="Обычный 3 13 4 2 5 2" xfId="22728"/>
    <cellStyle name="Обычный 3 13 4 2 5 2 2" xfId="22729"/>
    <cellStyle name="Обычный 3 13 4 2 5 3" xfId="22730"/>
    <cellStyle name="Обычный 3 13 4 2 6" xfId="22731"/>
    <cellStyle name="Обычный 3 13 4 2 6 2" xfId="22732"/>
    <cellStyle name="Обычный 3 13 4 2 7" xfId="22733"/>
    <cellStyle name="Обычный 3 13 4 3" xfId="22734"/>
    <cellStyle name="Обычный 3 13 4 3 2" xfId="22735"/>
    <cellStyle name="Обычный 3 13 4 3 2 2" xfId="22736"/>
    <cellStyle name="Обычный 3 13 4 3 2 2 2" xfId="22737"/>
    <cellStyle name="Обычный 3 13 4 3 2 2 2 2" xfId="22738"/>
    <cellStyle name="Обычный 3 13 4 3 2 2 3" xfId="22739"/>
    <cellStyle name="Обычный 3 13 4 3 2 3" xfId="22740"/>
    <cellStyle name="Обычный 3 13 4 3 2 3 2" xfId="22741"/>
    <cellStyle name="Обычный 3 13 4 3 2 4" xfId="22742"/>
    <cellStyle name="Обычный 3 13 4 3 3" xfId="22743"/>
    <cellStyle name="Обычный 3 13 4 3 3 2" xfId="22744"/>
    <cellStyle name="Обычный 3 13 4 3 3 2 2" xfId="22745"/>
    <cellStyle name="Обычный 3 13 4 3 3 3" xfId="22746"/>
    <cellStyle name="Обычный 3 13 4 3 4" xfId="22747"/>
    <cellStyle name="Обычный 3 13 4 3 4 2" xfId="22748"/>
    <cellStyle name="Обычный 3 13 4 3 5" xfId="22749"/>
    <cellStyle name="Обычный 3 13 4 4" xfId="22750"/>
    <cellStyle name="Обычный 3 13 4 4 2" xfId="22751"/>
    <cellStyle name="Обычный 3 13 4 4 2 2" xfId="22752"/>
    <cellStyle name="Обычный 3 13 4 4 2 2 2" xfId="22753"/>
    <cellStyle name="Обычный 3 13 4 4 2 2 2 2" xfId="22754"/>
    <cellStyle name="Обычный 3 13 4 4 2 2 3" xfId="22755"/>
    <cellStyle name="Обычный 3 13 4 4 2 3" xfId="22756"/>
    <cellStyle name="Обычный 3 13 4 4 2 3 2" xfId="22757"/>
    <cellStyle name="Обычный 3 13 4 4 2 4" xfId="22758"/>
    <cellStyle name="Обычный 3 13 4 4 3" xfId="22759"/>
    <cellStyle name="Обычный 3 13 4 4 3 2" xfId="22760"/>
    <cellStyle name="Обычный 3 13 4 4 3 2 2" xfId="22761"/>
    <cellStyle name="Обычный 3 13 4 4 3 3" xfId="22762"/>
    <cellStyle name="Обычный 3 13 4 4 4" xfId="22763"/>
    <cellStyle name="Обычный 3 13 4 4 4 2" xfId="22764"/>
    <cellStyle name="Обычный 3 13 4 4 5" xfId="22765"/>
    <cellStyle name="Обычный 3 13 4 5" xfId="22766"/>
    <cellStyle name="Обычный 3 13 4 5 2" xfId="22767"/>
    <cellStyle name="Обычный 3 13 4 5 2 2" xfId="22768"/>
    <cellStyle name="Обычный 3 13 4 5 2 2 2" xfId="22769"/>
    <cellStyle name="Обычный 3 13 4 5 2 3" xfId="22770"/>
    <cellStyle name="Обычный 3 13 4 5 3" xfId="22771"/>
    <cellStyle name="Обычный 3 13 4 5 3 2" xfId="22772"/>
    <cellStyle name="Обычный 3 13 4 5 4" xfId="22773"/>
    <cellStyle name="Обычный 3 13 4 6" xfId="22774"/>
    <cellStyle name="Обычный 3 13 4 6 2" xfId="22775"/>
    <cellStyle name="Обычный 3 13 4 6 2 2" xfId="22776"/>
    <cellStyle name="Обычный 3 13 4 6 3" xfId="22777"/>
    <cellStyle name="Обычный 3 13 4 7" xfId="22778"/>
    <cellStyle name="Обычный 3 13 4 7 2" xfId="22779"/>
    <cellStyle name="Обычный 3 13 4 8" xfId="22780"/>
    <cellStyle name="Обычный 3 13 40" xfId="22781"/>
    <cellStyle name="Обычный 3 13 40 2" xfId="22782"/>
    <cellStyle name="Обычный 3 13 40 2 2" xfId="22783"/>
    <cellStyle name="Обычный 3 13 40 2 2 2" xfId="22784"/>
    <cellStyle name="Обычный 3 13 40 2 2 2 2" xfId="22785"/>
    <cellStyle name="Обычный 3 13 40 2 2 2 2 2" xfId="22786"/>
    <cellStyle name="Обычный 3 13 40 2 2 2 2 2 2" xfId="22787"/>
    <cellStyle name="Обычный 3 13 40 2 2 2 2 3" xfId="22788"/>
    <cellStyle name="Обычный 3 13 40 2 2 2 3" xfId="22789"/>
    <cellStyle name="Обычный 3 13 40 2 2 2 3 2" xfId="22790"/>
    <cellStyle name="Обычный 3 13 40 2 2 2 4" xfId="22791"/>
    <cellStyle name="Обычный 3 13 40 2 2 3" xfId="22792"/>
    <cellStyle name="Обычный 3 13 40 2 2 3 2" xfId="22793"/>
    <cellStyle name="Обычный 3 13 40 2 2 3 2 2" xfId="22794"/>
    <cellStyle name="Обычный 3 13 40 2 2 3 3" xfId="22795"/>
    <cellStyle name="Обычный 3 13 40 2 2 4" xfId="22796"/>
    <cellStyle name="Обычный 3 13 40 2 2 4 2" xfId="22797"/>
    <cellStyle name="Обычный 3 13 40 2 2 5" xfId="22798"/>
    <cellStyle name="Обычный 3 13 40 2 3" xfId="22799"/>
    <cellStyle name="Обычный 3 13 40 2 3 2" xfId="22800"/>
    <cellStyle name="Обычный 3 13 40 2 3 2 2" xfId="22801"/>
    <cellStyle name="Обычный 3 13 40 2 3 2 2 2" xfId="22802"/>
    <cellStyle name="Обычный 3 13 40 2 3 2 2 2 2" xfId="22803"/>
    <cellStyle name="Обычный 3 13 40 2 3 2 2 3" xfId="22804"/>
    <cellStyle name="Обычный 3 13 40 2 3 2 3" xfId="22805"/>
    <cellStyle name="Обычный 3 13 40 2 3 2 3 2" xfId="22806"/>
    <cellStyle name="Обычный 3 13 40 2 3 2 4" xfId="22807"/>
    <cellStyle name="Обычный 3 13 40 2 3 3" xfId="22808"/>
    <cellStyle name="Обычный 3 13 40 2 3 3 2" xfId="22809"/>
    <cellStyle name="Обычный 3 13 40 2 3 3 2 2" xfId="22810"/>
    <cellStyle name="Обычный 3 13 40 2 3 3 3" xfId="22811"/>
    <cellStyle name="Обычный 3 13 40 2 3 4" xfId="22812"/>
    <cellStyle name="Обычный 3 13 40 2 3 4 2" xfId="22813"/>
    <cellStyle name="Обычный 3 13 40 2 3 5" xfId="22814"/>
    <cellStyle name="Обычный 3 13 40 2 4" xfId="22815"/>
    <cellStyle name="Обычный 3 13 40 2 4 2" xfId="22816"/>
    <cellStyle name="Обычный 3 13 40 2 4 2 2" xfId="22817"/>
    <cellStyle name="Обычный 3 13 40 2 4 2 2 2" xfId="22818"/>
    <cellStyle name="Обычный 3 13 40 2 4 2 3" xfId="22819"/>
    <cellStyle name="Обычный 3 13 40 2 4 3" xfId="22820"/>
    <cellStyle name="Обычный 3 13 40 2 4 3 2" xfId="22821"/>
    <cellStyle name="Обычный 3 13 40 2 4 4" xfId="22822"/>
    <cellStyle name="Обычный 3 13 40 2 5" xfId="22823"/>
    <cellStyle name="Обычный 3 13 40 2 5 2" xfId="22824"/>
    <cellStyle name="Обычный 3 13 40 2 5 2 2" xfId="22825"/>
    <cellStyle name="Обычный 3 13 40 2 5 3" xfId="22826"/>
    <cellStyle name="Обычный 3 13 40 2 6" xfId="22827"/>
    <cellStyle name="Обычный 3 13 40 2 6 2" xfId="22828"/>
    <cellStyle name="Обычный 3 13 40 2 7" xfId="22829"/>
    <cellStyle name="Обычный 3 13 40 3" xfId="22830"/>
    <cellStyle name="Обычный 3 13 40 3 2" xfId="22831"/>
    <cellStyle name="Обычный 3 13 40 3 2 2" xfId="22832"/>
    <cellStyle name="Обычный 3 13 40 3 2 2 2" xfId="22833"/>
    <cellStyle name="Обычный 3 13 40 3 2 2 2 2" xfId="22834"/>
    <cellStyle name="Обычный 3 13 40 3 2 2 3" xfId="22835"/>
    <cellStyle name="Обычный 3 13 40 3 2 3" xfId="22836"/>
    <cellStyle name="Обычный 3 13 40 3 2 3 2" xfId="22837"/>
    <cellStyle name="Обычный 3 13 40 3 2 4" xfId="22838"/>
    <cellStyle name="Обычный 3 13 40 3 3" xfId="22839"/>
    <cellStyle name="Обычный 3 13 40 3 3 2" xfId="22840"/>
    <cellStyle name="Обычный 3 13 40 3 3 2 2" xfId="22841"/>
    <cellStyle name="Обычный 3 13 40 3 3 3" xfId="22842"/>
    <cellStyle name="Обычный 3 13 40 3 4" xfId="22843"/>
    <cellStyle name="Обычный 3 13 40 3 4 2" xfId="22844"/>
    <cellStyle name="Обычный 3 13 40 3 5" xfId="22845"/>
    <cellStyle name="Обычный 3 13 40 4" xfId="22846"/>
    <cellStyle name="Обычный 3 13 40 4 2" xfId="22847"/>
    <cellStyle name="Обычный 3 13 40 4 2 2" xfId="22848"/>
    <cellStyle name="Обычный 3 13 40 4 2 2 2" xfId="22849"/>
    <cellStyle name="Обычный 3 13 40 4 2 2 2 2" xfId="22850"/>
    <cellStyle name="Обычный 3 13 40 4 2 2 3" xfId="22851"/>
    <cellStyle name="Обычный 3 13 40 4 2 3" xfId="22852"/>
    <cellStyle name="Обычный 3 13 40 4 2 3 2" xfId="22853"/>
    <cellStyle name="Обычный 3 13 40 4 2 4" xfId="22854"/>
    <cellStyle name="Обычный 3 13 40 4 3" xfId="22855"/>
    <cellStyle name="Обычный 3 13 40 4 3 2" xfId="22856"/>
    <cellStyle name="Обычный 3 13 40 4 3 2 2" xfId="22857"/>
    <cellStyle name="Обычный 3 13 40 4 3 3" xfId="22858"/>
    <cellStyle name="Обычный 3 13 40 4 4" xfId="22859"/>
    <cellStyle name="Обычный 3 13 40 4 4 2" xfId="22860"/>
    <cellStyle name="Обычный 3 13 40 4 5" xfId="22861"/>
    <cellStyle name="Обычный 3 13 40 5" xfId="22862"/>
    <cellStyle name="Обычный 3 13 40 5 2" xfId="22863"/>
    <cellStyle name="Обычный 3 13 40 5 2 2" xfId="22864"/>
    <cellStyle name="Обычный 3 13 40 5 2 2 2" xfId="22865"/>
    <cellStyle name="Обычный 3 13 40 5 2 3" xfId="22866"/>
    <cellStyle name="Обычный 3 13 40 5 3" xfId="22867"/>
    <cellStyle name="Обычный 3 13 40 5 3 2" xfId="22868"/>
    <cellStyle name="Обычный 3 13 40 5 4" xfId="22869"/>
    <cellStyle name="Обычный 3 13 40 6" xfId="22870"/>
    <cellStyle name="Обычный 3 13 40 6 2" xfId="22871"/>
    <cellStyle name="Обычный 3 13 40 6 2 2" xfId="22872"/>
    <cellStyle name="Обычный 3 13 40 6 3" xfId="22873"/>
    <cellStyle name="Обычный 3 13 40 7" xfId="22874"/>
    <cellStyle name="Обычный 3 13 40 7 2" xfId="22875"/>
    <cellStyle name="Обычный 3 13 40 8" xfId="22876"/>
    <cellStyle name="Обычный 3 13 41" xfId="22877"/>
    <cellStyle name="Обычный 3 13 41 2" xfId="22878"/>
    <cellStyle name="Обычный 3 13 41 2 2" xfId="22879"/>
    <cellStyle name="Обычный 3 13 41 2 2 2" xfId="22880"/>
    <cellStyle name="Обычный 3 13 41 2 2 2 2" xfId="22881"/>
    <cellStyle name="Обычный 3 13 41 2 2 2 2 2" xfId="22882"/>
    <cellStyle name="Обычный 3 13 41 2 2 2 2 2 2" xfId="22883"/>
    <cellStyle name="Обычный 3 13 41 2 2 2 2 3" xfId="22884"/>
    <cellStyle name="Обычный 3 13 41 2 2 2 3" xfId="22885"/>
    <cellStyle name="Обычный 3 13 41 2 2 2 3 2" xfId="22886"/>
    <cellStyle name="Обычный 3 13 41 2 2 2 4" xfId="22887"/>
    <cellStyle name="Обычный 3 13 41 2 2 3" xfId="22888"/>
    <cellStyle name="Обычный 3 13 41 2 2 3 2" xfId="22889"/>
    <cellStyle name="Обычный 3 13 41 2 2 3 2 2" xfId="22890"/>
    <cellStyle name="Обычный 3 13 41 2 2 3 3" xfId="22891"/>
    <cellStyle name="Обычный 3 13 41 2 2 4" xfId="22892"/>
    <cellStyle name="Обычный 3 13 41 2 2 4 2" xfId="22893"/>
    <cellStyle name="Обычный 3 13 41 2 2 5" xfId="22894"/>
    <cellStyle name="Обычный 3 13 41 2 3" xfId="22895"/>
    <cellStyle name="Обычный 3 13 41 2 3 2" xfId="22896"/>
    <cellStyle name="Обычный 3 13 41 2 3 2 2" xfId="22897"/>
    <cellStyle name="Обычный 3 13 41 2 3 2 2 2" xfId="22898"/>
    <cellStyle name="Обычный 3 13 41 2 3 2 2 2 2" xfId="22899"/>
    <cellStyle name="Обычный 3 13 41 2 3 2 2 3" xfId="22900"/>
    <cellStyle name="Обычный 3 13 41 2 3 2 3" xfId="22901"/>
    <cellStyle name="Обычный 3 13 41 2 3 2 3 2" xfId="22902"/>
    <cellStyle name="Обычный 3 13 41 2 3 2 4" xfId="22903"/>
    <cellStyle name="Обычный 3 13 41 2 3 3" xfId="22904"/>
    <cellStyle name="Обычный 3 13 41 2 3 3 2" xfId="22905"/>
    <cellStyle name="Обычный 3 13 41 2 3 3 2 2" xfId="22906"/>
    <cellStyle name="Обычный 3 13 41 2 3 3 3" xfId="22907"/>
    <cellStyle name="Обычный 3 13 41 2 3 4" xfId="22908"/>
    <cellStyle name="Обычный 3 13 41 2 3 4 2" xfId="22909"/>
    <cellStyle name="Обычный 3 13 41 2 3 5" xfId="22910"/>
    <cellStyle name="Обычный 3 13 41 2 4" xfId="22911"/>
    <cellStyle name="Обычный 3 13 41 2 4 2" xfId="22912"/>
    <cellStyle name="Обычный 3 13 41 2 4 2 2" xfId="22913"/>
    <cellStyle name="Обычный 3 13 41 2 4 2 2 2" xfId="22914"/>
    <cellStyle name="Обычный 3 13 41 2 4 2 3" xfId="22915"/>
    <cellStyle name="Обычный 3 13 41 2 4 3" xfId="22916"/>
    <cellStyle name="Обычный 3 13 41 2 4 3 2" xfId="22917"/>
    <cellStyle name="Обычный 3 13 41 2 4 4" xfId="22918"/>
    <cellStyle name="Обычный 3 13 41 2 5" xfId="22919"/>
    <cellStyle name="Обычный 3 13 41 2 5 2" xfId="22920"/>
    <cellStyle name="Обычный 3 13 41 2 5 2 2" xfId="22921"/>
    <cellStyle name="Обычный 3 13 41 2 5 3" xfId="22922"/>
    <cellStyle name="Обычный 3 13 41 2 6" xfId="22923"/>
    <cellStyle name="Обычный 3 13 41 2 6 2" xfId="22924"/>
    <cellStyle name="Обычный 3 13 41 2 7" xfId="22925"/>
    <cellStyle name="Обычный 3 13 41 3" xfId="22926"/>
    <cellStyle name="Обычный 3 13 41 3 2" xfId="22927"/>
    <cellStyle name="Обычный 3 13 41 3 2 2" xfId="22928"/>
    <cellStyle name="Обычный 3 13 41 3 2 2 2" xfId="22929"/>
    <cellStyle name="Обычный 3 13 41 3 2 2 2 2" xfId="22930"/>
    <cellStyle name="Обычный 3 13 41 3 2 2 3" xfId="22931"/>
    <cellStyle name="Обычный 3 13 41 3 2 3" xfId="22932"/>
    <cellStyle name="Обычный 3 13 41 3 2 3 2" xfId="22933"/>
    <cellStyle name="Обычный 3 13 41 3 2 4" xfId="22934"/>
    <cellStyle name="Обычный 3 13 41 3 3" xfId="22935"/>
    <cellStyle name="Обычный 3 13 41 3 3 2" xfId="22936"/>
    <cellStyle name="Обычный 3 13 41 3 3 2 2" xfId="22937"/>
    <cellStyle name="Обычный 3 13 41 3 3 3" xfId="22938"/>
    <cellStyle name="Обычный 3 13 41 3 4" xfId="22939"/>
    <cellStyle name="Обычный 3 13 41 3 4 2" xfId="22940"/>
    <cellStyle name="Обычный 3 13 41 3 5" xfId="22941"/>
    <cellStyle name="Обычный 3 13 41 4" xfId="22942"/>
    <cellStyle name="Обычный 3 13 41 4 2" xfId="22943"/>
    <cellStyle name="Обычный 3 13 41 4 2 2" xfId="22944"/>
    <cellStyle name="Обычный 3 13 41 4 2 2 2" xfId="22945"/>
    <cellStyle name="Обычный 3 13 41 4 2 2 2 2" xfId="22946"/>
    <cellStyle name="Обычный 3 13 41 4 2 2 3" xfId="22947"/>
    <cellStyle name="Обычный 3 13 41 4 2 3" xfId="22948"/>
    <cellStyle name="Обычный 3 13 41 4 2 3 2" xfId="22949"/>
    <cellStyle name="Обычный 3 13 41 4 2 4" xfId="22950"/>
    <cellStyle name="Обычный 3 13 41 4 3" xfId="22951"/>
    <cellStyle name="Обычный 3 13 41 4 3 2" xfId="22952"/>
    <cellStyle name="Обычный 3 13 41 4 3 2 2" xfId="22953"/>
    <cellStyle name="Обычный 3 13 41 4 3 3" xfId="22954"/>
    <cellStyle name="Обычный 3 13 41 4 4" xfId="22955"/>
    <cellStyle name="Обычный 3 13 41 4 4 2" xfId="22956"/>
    <cellStyle name="Обычный 3 13 41 4 5" xfId="22957"/>
    <cellStyle name="Обычный 3 13 41 5" xfId="22958"/>
    <cellStyle name="Обычный 3 13 41 5 2" xfId="22959"/>
    <cellStyle name="Обычный 3 13 41 5 2 2" xfId="22960"/>
    <cellStyle name="Обычный 3 13 41 5 2 2 2" xfId="22961"/>
    <cellStyle name="Обычный 3 13 41 5 2 3" xfId="22962"/>
    <cellStyle name="Обычный 3 13 41 5 3" xfId="22963"/>
    <cellStyle name="Обычный 3 13 41 5 3 2" xfId="22964"/>
    <cellStyle name="Обычный 3 13 41 5 4" xfId="22965"/>
    <cellStyle name="Обычный 3 13 41 6" xfId="22966"/>
    <cellStyle name="Обычный 3 13 41 6 2" xfId="22967"/>
    <cellStyle name="Обычный 3 13 41 6 2 2" xfId="22968"/>
    <cellStyle name="Обычный 3 13 41 6 3" xfId="22969"/>
    <cellStyle name="Обычный 3 13 41 7" xfId="22970"/>
    <cellStyle name="Обычный 3 13 41 7 2" xfId="22971"/>
    <cellStyle name="Обычный 3 13 41 8" xfId="22972"/>
    <cellStyle name="Обычный 3 13 42" xfId="22973"/>
    <cellStyle name="Обычный 3 13 42 2" xfId="22974"/>
    <cellStyle name="Обычный 3 13 42 2 2" xfId="22975"/>
    <cellStyle name="Обычный 3 13 42 2 2 2" xfId="22976"/>
    <cellStyle name="Обычный 3 13 42 2 2 2 2" xfId="22977"/>
    <cellStyle name="Обычный 3 13 42 2 2 2 2 2" xfId="22978"/>
    <cellStyle name="Обычный 3 13 42 2 2 2 2 2 2" xfId="22979"/>
    <cellStyle name="Обычный 3 13 42 2 2 2 2 3" xfId="22980"/>
    <cellStyle name="Обычный 3 13 42 2 2 2 3" xfId="22981"/>
    <cellStyle name="Обычный 3 13 42 2 2 2 3 2" xfId="22982"/>
    <cellStyle name="Обычный 3 13 42 2 2 2 4" xfId="22983"/>
    <cellStyle name="Обычный 3 13 42 2 2 3" xfId="22984"/>
    <cellStyle name="Обычный 3 13 42 2 2 3 2" xfId="22985"/>
    <cellStyle name="Обычный 3 13 42 2 2 3 2 2" xfId="22986"/>
    <cellStyle name="Обычный 3 13 42 2 2 3 3" xfId="22987"/>
    <cellStyle name="Обычный 3 13 42 2 2 4" xfId="22988"/>
    <cellStyle name="Обычный 3 13 42 2 2 4 2" xfId="22989"/>
    <cellStyle name="Обычный 3 13 42 2 2 5" xfId="22990"/>
    <cellStyle name="Обычный 3 13 42 2 3" xfId="22991"/>
    <cellStyle name="Обычный 3 13 42 2 3 2" xfId="22992"/>
    <cellStyle name="Обычный 3 13 42 2 3 2 2" xfId="22993"/>
    <cellStyle name="Обычный 3 13 42 2 3 2 2 2" xfId="22994"/>
    <cellStyle name="Обычный 3 13 42 2 3 2 2 2 2" xfId="22995"/>
    <cellStyle name="Обычный 3 13 42 2 3 2 2 3" xfId="22996"/>
    <cellStyle name="Обычный 3 13 42 2 3 2 3" xfId="22997"/>
    <cellStyle name="Обычный 3 13 42 2 3 2 3 2" xfId="22998"/>
    <cellStyle name="Обычный 3 13 42 2 3 2 4" xfId="22999"/>
    <cellStyle name="Обычный 3 13 42 2 3 3" xfId="23000"/>
    <cellStyle name="Обычный 3 13 42 2 3 3 2" xfId="23001"/>
    <cellStyle name="Обычный 3 13 42 2 3 3 2 2" xfId="23002"/>
    <cellStyle name="Обычный 3 13 42 2 3 3 3" xfId="23003"/>
    <cellStyle name="Обычный 3 13 42 2 3 4" xfId="23004"/>
    <cellStyle name="Обычный 3 13 42 2 3 4 2" xfId="23005"/>
    <cellStyle name="Обычный 3 13 42 2 3 5" xfId="23006"/>
    <cellStyle name="Обычный 3 13 42 2 4" xfId="23007"/>
    <cellStyle name="Обычный 3 13 42 2 4 2" xfId="23008"/>
    <cellStyle name="Обычный 3 13 42 2 4 2 2" xfId="23009"/>
    <cellStyle name="Обычный 3 13 42 2 4 2 2 2" xfId="23010"/>
    <cellStyle name="Обычный 3 13 42 2 4 2 3" xfId="23011"/>
    <cellStyle name="Обычный 3 13 42 2 4 3" xfId="23012"/>
    <cellStyle name="Обычный 3 13 42 2 4 3 2" xfId="23013"/>
    <cellStyle name="Обычный 3 13 42 2 4 4" xfId="23014"/>
    <cellStyle name="Обычный 3 13 42 2 5" xfId="23015"/>
    <cellStyle name="Обычный 3 13 42 2 5 2" xfId="23016"/>
    <cellStyle name="Обычный 3 13 42 2 5 2 2" xfId="23017"/>
    <cellStyle name="Обычный 3 13 42 2 5 3" xfId="23018"/>
    <cellStyle name="Обычный 3 13 42 2 6" xfId="23019"/>
    <cellStyle name="Обычный 3 13 42 2 6 2" xfId="23020"/>
    <cellStyle name="Обычный 3 13 42 2 7" xfId="23021"/>
    <cellStyle name="Обычный 3 13 42 3" xfId="23022"/>
    <cellStyle name="Обычный 3 13 42 3 2" xfId="23023"/>
    <cellStyle name="Обычный 3 13 42 3 2 2" xfId="23024"/>
    <cellStyle name="Обычный 3 13 42 3 2 2 2" xfId="23025"/>
    <cellStyle name="Обычный 3 13 42 3 2 2 2 2" xfId="23026"/>
    <cellStyle name="Обычный 3 13 42 3 2 2 3" xfId="23027"/>
    <cellStyle name="Обычный 3 13 42 3 2 3" xfId="23028"/>
    <cellStyle name="Обычный 3 13 42 3 2 3 2" xfId="23029"/>
    <cellStyle name="Обычный 3 13 42 3 2 4" xfId="23030"/>
    <cellStyle name="Обычный 3 13 42 3 3" xfId="23031"/>
    <cellStyle name="Обычный 3 13 42 3 3 2" xfId="23032"/>
    <cellStyle name="Обычный 3 13 42 3 3 2 2" xfId="23033"/>
    <cellStyle name="Обычный 3 13 42 3 3 3" xfId="23034"/>
    <cellStyle name="Обычный 3 13 42 3 4" xfId="23035"/>
    <cellStyle name="Обычный 3 13 42 3 4 2" xfId="23036"/>
    <cellStyle name="Обычный 3 13 42 3 5" xfId="23037"/>
    <cellStyle name="Обычный 3 13 42 4" xfId="23038"/>
    <cellStyle name="Обычный 3 13 42 4 2" xfId="23039"/>
    <cellStyle name="Обычный 3 13 42 4 2 2" xfId="23040"/>
    <cellStyle name="Обычный 3 13 42 4 2 2 2" xfId="23041"/>
    <cellStyle name="Обычный 3 13 42 4 2 2 2 2" xfId="23042"/>
    <cellStyle name="Обычный 3 13 42 4 2 2 3" xfId="23043"/>
    <cellStyle name="Обычный 3 13 42 4 2 3" xfId="23044"/>
    <cellStyle name="Обычный 3 13 42 4 2 3 2" xfId="23045"/>
    <cellStyle name="Обычный 3 13 42 4 2 4" xfId="23046"/>
    <cellStyle name="Обычный 3 13 42 4 3" xfId="23047"/>
    <cellStyle name="Обычный 3 13 42 4 3 2" xfId="23048"/>
    <cellStyle name="Обычный 3 13 42 4 3 2 2" xfId="23049"/>
    <cellStyle name="Обычный 3 13 42 4 3 3" xfId="23050"/>
    <cellStyle name="Обычный 3 13 42 4 4" xfId="23051"/>
    <cellStyle name="Обычный 3 13 42 4 4 2" xfId="23052"/>
    <cellStyle name="Обычный 3 13 42 4 5" xfId="23053"/>
    <cellStyle name="Обычный 3 13 42 5" xfId="23054"/>
    <cellStyle name="Обычный 3 13 42 5 2" xfId="23055"/>
    <cellStyle name="Обычный 3 13 42 5 2 2" xfId="23056"/>
    <cellStyle name="Обычный 3 13 42 5 2 2 2" xfId="23057"/>
    <cellStyle name="Обычный 3 13 42 5 2 3" xfId="23058"/>
    <cellStyle name="Обычный 3 13 42 5 3" xfId="23059"/>
    <cellStyle name="Обычный 3 13 42 5 3 2" xfId="23060"/>
    <cellStyle name="Обычный 3 13 42 5 4" xfId="23061"/>
    <cellStyle name="Обычный 3 13 42 6" xfId="23062"/>
    <cellStyle name="Обычный 3 13 42 6 2" xfId="23063"/>
    <cellStyle name="Обычный 3 13 42 6 2 2" xfId="23064"/>
    <cellStyle name="Обычный 3 13 42 6 3" xfId="23065"/>
    <cellStyle name="Обычный 3 13 42 7" xfId="23066"/>
    <cellStyle name="Обычный 3 13 42 7 2" xfId="23067"/>
    <cellStyle name="Обычный 3 13 42 8" xfId="23068"/>
    <cellStyle name="Обычный 3 13 43" xfId="23069"/>
    <cellStyle name="Обычный 3 13 43 2" xfId="23070"/>
    <cellStyle name="Обычный 3 13 43 2 2" xfId="23071"/>
    <cellStyle name="Обычный 3 13 43 2 2 2" xfId="23072"/>
    <cellStyle name="Обычный 3 13 43 2 2 2 2" xfId="23073"/>
    <cellStyle name="Обычный 3 13 43 2 2 2 2 2" xfId="23074"/>
    <cellStyle name="Обычный 3 13 43 2 2 2 2 2 2" xfId="23075"/>
    <cellStyle name="Обычный 3 13 43 2 2 2 2 3" xfId="23076"/>
    <cellStyle name="Обычный 3 13 43 2 2 2 3" xfId="23077"/>
    <cellStyle name="Обычный 3 13 43 2 2 2 3 2" xfId="23078"/>
    <cellStyle name="Обычный 3 13 43 2 2 2 4" xfId="23079"/>
    <cellStyle name="Обычный 3 13 43 2 2 3" xfId="23080"/>
    <cellStyle name="Обычный 3 13 43 2 2 3 2" xfId="23081"/>
    <cellStyle name="Обычный 3 13 43 2 2 3 2 2" xfId="23082"/>
    <cellStyle name="Обычный 3 13 43 2 2 3 3" xfId="23083"/>
    <cellStyle name="Обычный 3 13 43 2 2 4" xfId="23084"/>
    <cellStyle name="Обычный 3 13 43 2 2 4 2" xfId="23085"/>
    <cellStyle name="Обычный 3 13 43 2 2 5" xfId="23086"/>
    <cellStyle name="Обычный 3 13 43 2 3" xfId="23087"/>
    <cellStyle name="Обычный 3 13 43 2 3 2" xfId="23088"/>
    <cellStyle name="Обычный 3 13 43 2 3 2 2" xfId="23089"/>
    <cellStyle name="Обычный 3 13 43 2 3 2 2 2" xfId="23090"/>
    <cellStyle name="Обычный 3 13 43 2 3 2 2 2 2" xfId="23091"/>
    <cellStyle name="Обычный 3 13 43 2 3 2 2 3" xfId="23092"/>
    <cellStyle name="Обычный 3 13 43 2 3 2 3" xfId="23093"/>
    <cellStyle name="Обычный 3 13 43 2 3 2 3 2" xfId="23094"/>
    <cellStyle name="Обычный 3 13 43 2 3 2 4" xfId="23095"/>
    <cellStyle name="Обычный 3 13 43 2 3 3" xfId="23096"/>
    <cellStyle name="Обычный 3 13 43 2 3 3 2" xfId="23097"/>
    <cellStyle name="Обычный 3 13 43 2 3 3 2 2" xfId="23098"/>
    <cellStyle name="Обычный 3 13 43 2 3 3 3" xfId="23099"/>
    <cellStyle name="Обычный 3 13 43 2 3 4" xfId="23100"/>
    <cellStyle name="Обычный 3 13 43 2 3 4 2" xfId="23101"/>
    <cellStyle name="Обычный 3 13 43 2 3 5" xfId="23102"/>
    <cellStyle name="Обычный 3 13 43 2 4" xfId="23103"/>
    <cellStyle name="Обычный 3 13 43 2 4 2" xfId="23104"/>
    <cellStyle name="Обычный 3 13 43 2 4 2 2" xfId="23105"/>
    <cellStyle name="Обычный 3 13 43 2 4 2 2 2" xfId="23106"/>
    <cellStyle name="Обычный 3 13 43 2 4 2 3" xfId="23107"/>
    <cellStyle name="Обычный 3 13 43 2 4 3" xfId="23108"/>
    <cellStyle name="Обычный 3 13 43 2 4 3 2" xfId="23109"/>
    <cellStyle name="Обычный 3 13 43 2 4 4" xfId="23110"/>
    <cellStyle name="Обычный 3 13 43 2 5" xfId="23111"/>
    <cellStyle name="Обычный 3 13 43 2 5 2" xfId="23112"/>
    <cellStyle name="Обычный 3 13 43 2 5 2 2" xfId="23113"/>
    <cellStyle name="Обычный 3 13 43 2 5 3" xfId="23114"/>
    <cellStyle name="Обычный 3 13 43 2 6" xfId="23115"/>
    <cellStyle name="Обычный 3 13 43 2 6 2" xfId="23116"/>
    <cellStyle name="Обычный 3 13 43 2 7" xfId="23117"/>
    <cellStyle name="Обычный 3 13 43 3" xfId="23118"/>
    <cellStyle name="Обычный 3 13 43 3 2" xfId="23119"/>
    <cellStyle name="Обычный 3 13 43 3 2 2" xfId="23120"/>
    <cellStyle name="Обычный 3 13 43 3 2 2 2" xfId="23121"/>
    <cellStyle name="Обычный 3 13 43 3 2 2 2 2" xfId="23122"/>
    <cellStyle name="Обычный 3 13 43 3 2 2 3" xfId="23123"/>
    <cellStyle name="Обычный 3 13 43 3 2 3" xfId="23124"/>
    <cellStyle name="Обычный 3 13 43 3 2 3 2" xfId="23125"/>
    <cellStyle name="Обычный 3 13 43 3 2 4" xfId="23126"/>
    <cellStyle name="Обычный 3 13 43 3 3" xfId="23127"/>
    <cellStyle name="Обычный 3 13 43 3 3 2" xfId="23128"/>
    <cellStyle name="Обычный 3 13 43 3 3 2 2" xfId="23129"/>
    <cellStyle name="Обычный 3 13 43 3 3 3" xfId="23130"/>
    <cellStyle name="Обычный 3 13 43 3 4" xfId="23131"/>
    <cellStyle name="Обычный 3 13 43 3 4 2" xfId="23132"/>
    <cellStyle name="Обычный 3 13 43 3 5" xfId="23133"/>
    <cellStyle name="Обычный 3 13 43 4" xfId="23134"/>
    <cellStyle name="Обычный 3 13 43 4 2" xfId="23135"/>
    <cellStyle name="Обычный 3 13 43 4 2 2" xfId="23136"/>
    <cellStyle name="Обычный 3 13 43 4 2 2 2" xfId="23137"/>
    <cellStyle name="Обычный 3 13 43 4 2 2 2 2" xfId="23138"/>
    <cellStyle name="Обычный 3 13 43 4 2 2 3" xfId="23139"/>
    <cellStyle name="Обычный 3 13 43 4 2 3" xfId="23140"/>
    <cellStyle name="Обычный 3 13 43 4 2 3 2" xfId="23141"/>
    <cellStyle name="Обычный 3 13 43 4 2 4" xfId="23142"/>
    <cellStyle name="Обычный 3 13 43 4 3" xfId="23143"/>
    <cellStyle name="Обычный 3 13 43 4 3 2" xfId="23144"/>
    <cellStyle name="Обычный 3 13 43 4 3 2 2" xfId="23145"/>
    <cellStyle name="Обычный 3 13 43 4 3 3" xfId="23146"/>
    <cellStyle name="Обычный 3 13 43 4 4" xfId="23147"/>
    <cellStyle name="Обычный 3 13 43 4 4 2" xfId="23148"/>
    <cellStyle name="Обычный 3 13 43 4 5" xfId="23149"/>
    <cellStyle name="Обычный 3 13 43 5" xfId="23150"/>
    <cellStyle name="Обычный 3 13 43 5 2" xfId="23151"/>
    <cellStyle name="Обычный 3 13 43 5 2 2" xfId="23152"/>
    <cellStyle name="Обычный 3 13 43 5 2 2 2" xfId="23153"/>
    <cellStyle name="Обычный 3 13 43 5 2 3" xfId="23154"/>
    <cellStyle name="Обычный 3 13 43 5 3" xfId="23155"/>
    <cellStyle name="Обычный 3 13 43 5 3 2" xfId="23156"/>
    <cellStyle name="Обычный 3 13 43 5 4" xfId="23157"/>
    <cellStyle name="Обычный 3 13 43 6" xfId="23158"/>
    <cellStyle name="Обычный 3 13 43 6 2" xfId="23159"/>
    <cellStyle name="Обычный 3 13 43 6 2 2" xfId="23160"/>
    <cellStyle name="Обычный 3 13 43 6 3" xfId="23161"/>
    <cellStyle name="Обычный 3 13 43 7" xfId="23162"/>
    <cellStyle name="Обычный 3 13 43 7 2" xfId="23163"/>
    <cellStyle name="Обычный 3 13 43 8" xfId="23164"/>
    <cellStyle name="Обычный 3 13 44" xfId="23165"/>
    <cellStyle name="Обычный 3 13 44 2" xfId="23166"/>
    <cellStyle name="Обычный 3 13 44 2 2" xfId="23167"/>
    <cellStyle name="Обычный 3 13 44 2 2 2" xfId="23168"/>
    <cellStyle name="Обычный 3 13 44 2 2 2 2" xfId="23169"/>
    <cellStyle name="Обычный 3 13 44 2 2 2 2 2" xfId="23170"/>
    <cellStyle name="Обычный 3 13 44 2 2 2 2 2 2" xfId="23171"/>
    <cellStyle name="Обычный 3 13 44 2 2 2 2 3" xfId="23172"/>
    <cellStyle name="Обычный 3 13 44 2 2 2 3" xfId="23173"/>
    <cellStyle name="Обычный 3 13 44 2 2 2 3 2" xfId="23174"/>
    <cellStyle name="Обычный 3 13 44 2 2 2 4" xfId="23175"/>
    <cellStyle name="Обычный 3 13 44 2 2 3" xfId="23176"/>
    <cellStyle name="Обычный 3 13 44 2 2 3 2" xfId="23177"/>
    <cellStyle name="Обычный 3 13 44 2 2 3 2 2" xfId="23178"/>
    <cellStyle name="Обычный 3 13 44 2 2 3 3" xfId="23179"/>
    <cellStyle name="Обычный 3 13 44 2 2 4" xfId="23180"/>
    <cellStyle name="Обычный 3 13 44 2 2 4 2" xfId="23181"/>
    <cellStyle name="Обычный 3 13 44 2 2 5" xfId="23182"/>
    <cellStyle name="Обычный 3 13 44 2 3" xfId="23183"/>
    <cellStyle name="Обычный 3 13 44 2 3 2" xfId="23184"/>
    <cellStyle name="Обычный 3 13 44 2 3 2 2" xfId="23185"/>
    <cellStyle name="Обычный 3 13 44 2 3 2 2 2" xfId="23186"/>
    <cellStyle name="Обычный 3 13 44 2 3 2 2 2 2" xfId="23187"/>
    <cellStyle name="Обычный 3 13 44 2 3 2 2 3" xfId="23188"/>
    <cellStyle name="Обычный 3 13 44 2 3 2 3" xfId="23189"/>
    <cellStyle name="Обычный 3 13 44 2 3 2 3 2" xfId="23190"/>
    <cellStyle name="Обычный 3 13 44 2 3 2 4" xfId="23191"/>
    <cellStyle name="Обычный 3 13 44 2 3 3" xfId="23192"/>
    <cellStyle name="Обычный 3 13 44 2 3 3 2" xfId="23193"/>
    <cellStyle name="Обычный 3 13 44 2 3 3 2 2" xfId="23194"/>
    <cellStyle name="Обычный 3 13 44 2 3 3 3" xfId="23195"/>
    <cellStyle name="Обычный 3 13 44 2 3 4" xfId="23196"/>
    <cellStyle name="Обычный 3 13 44 2 3 4 2" xfId="23197"/>
    <cellStyle name="Обычный 3 13 44 2 3 5" xfId="23198"/>
    <cellStyle name="Обычный 3 13 44 2 4" xfId="23199"/>
    <cellStyle name="Обычный 3 13 44 2 4 2" xfId="23200"/>
    <cellStyle name="Обычный 3 13 44 2 4 2 2" xfId="23201"/>
    <cellStyle name="Обычный 3 13 44 2 4 2 2 2" xfId="23202"/>
    <cellStyle name="Обычный 3 13 44 2 4 2 3" xfId="23203"/>
    <cellStyle name="Обычный 3 13 44 2 4 3" xfId="23204"/>
    <cellStyle name="Обычный 3 13 44 2 4 3 2" xfId="23205"/>
    <cellStyle name="Обычный 3 13 44 2 4 4" xfId="23206"/>
    <cellStyle name="Обычный 3 13 44 2 5" xfId="23207"/>
    <cellStyle name="Обычный 3 13 44 2 5 2" xfId="23208"/>
    <cellStyle name="Обычный 3 13 44 2 5 2 2" xfId="23209"/>
    <cellStyle name="Обычный 3 13 44 2 5 3" xfId="23210"/>
    <cellStyle name="Обычный 3 13 44 2 6" xfId="23211"/>
    <cellStyle name="Обычный 3 13 44 2 6 2" xfId="23212"/>
    <cellStyle name="Обычный 3 13 44 2 7" xfId="23213"/>
    <cellStyle name="Обычный 3 13 44 3" xfId="23214"/>
    <cellStyle name="Обычный 3 13 44 3 2" xfId="23215"/>
    <cellStyle name="Обычный 3 13 44 3 2 2" xfId="23216"/>
    <cellStyle name="Обычный 3 13 44 3 2 2 2" xfId="23217"/>
    <cellStyle name="Обычный 3 13 44 3 2 2 2 2" xfId="23218"/>
    <cellStyle name="Обычный 3 13 44 3 2 2 3" xfId="23219"/>
    <cellStyle name="Обычный 3 13 44 3 2 3" xfId="23220"/>
    <cellStyle name="Обычный 3 13 44 3 2 3 2" xfId="23221"/>
    <cellStyle name="Обычный 3 13 44 3 2 4" xfId="23222"/>
    <cellStyle name="Обычный 3 13 44 3 3" xfId="23223"/>
    <cellStyle name="Обычный 3 13 44 3 3 2" xfId="23224"/>
    <cellStyle name="Обычный 3 13 44 3 3 2 2" xfId="23225"/>
    <cellStyle name="Обычный 3 13 44 3 3 3" xfId="23226"/>
    <cellStyle name="Обычный 3 13 44 3 4" xfId="23227"/>
    <cellStyle name="Обычный 3 13 44 3 4 2" xfId="23228"/>
    <cellStyle name="Обычный 3 13 44 3 5" xfId="23229"/>
    <cellStyle name="Обычный 3 13 44 4" xfId="23230"/>
    <cellStyle name="Обычный 3 13 44 4 2" xfId="23231"/>
    <cellStyle name="Обычный 3 13 44 4 2 2" xfId="23232"/>
    <cellStyle name="Обычный 3 13 44 4 2 2 2" xfId="23233"/>
    <cellStyle name="Обычный 3 13 44 4 2 2 2 2" xfId="23234"/>
    <cellStyle name="Обычный 3 13 44 4 2 2 3" xfId="23235"/>
    <cellStyle name="Обычный 3 13 44 4 2 3" xfId="23236"/>
    <cellStyle name="Обычный 3 13 44 4 2 3 2" xfId="23237"/>
    <cellStyle name="Обычный 3 13 44 4 2 4" xfId="23238"/>
    <cellStyle name="Обычный 3 13 44 4 3" xfId="23239"/>
    <cellStyle name="Обычный 3 13 44 4 3 2" xfId="23240"/>
    <cellStyle name="Обычный 3 13 44 4 3 2 2" xfId="23241"/>
    <cellStyle name="Обычный 3 13 44 4 3 3" xfId="23242"/>
    <cellStyle name="Обычный 3 13 44 4 4" xfId="23243"/>
    <cellStyle name="Обычный 3 13 44 4 4 2" xfId="23244"/>
    <cellStyle name="Обычный 3 13 44 4 5" xfId="23245"/>
    <cellStyle name="Обычный 3 13 44 5" xfId="23246"/>
    <cellStyle name="Обычный 3 13 44 5 2" xfId="23247"/>
    <cellStyle name="Обычный 3 13 44 5 2 2" xfId="23248"/>
    <cellStyle name="Обычный 3 13 44 5 2 2 2" xfId="23249"/>
    <cellStyle name="Обычный 3 13 44 5 2 3" xfId="23250"/>
    <cellStyle name="Обычный 3 13 44 5 3" xfId="23251"/>
    <cellStyle name="Обычный 3 13 44 5 3 2" xfId="23252"/>
    <cellStyle name="Обычный 3 13 44 5 4" xfId="23253"/>
    <cellStyle name="Обычный 3 13 44 6" xfId="23254"/>
    <cellStyle name="Обычный 3 13 44 6 2" xfId="23255"/>
    <cellStyle name="Обычный 3 13 44 6 2 2" xfId="23256"/>
    <cellStyle name="Обычный 3 13 44 6 3" xfId="23257"/>
    <cellStyle name="Обычный 3 13 44 7" xfId="23258"/>
    <cellStyle name="Обычный 3 13 44 7 2" xfId="23259"/>
    <cellStyle name="Обычный 3 13 44 8" xfId="23260"/>
    <cellStyle name="Обычный 3 13 45" xfId="23261"/>
    <cellStyle name="Обычный 3 13 45 2" xfId="23262"/>
    <cellStyle name="Обычный 3 13 45 2 2" xfId="23263"/>
    <cellStyle name="Обычный 3 13 45 2 2 2" xfId="23264"/>
    <cellStyle name="Обычный 3 13 45 2 2 2 2" xfId="23265"/>
    <cellStyle name="Обычный 3 13 45 2 2 2 2 2" xfId="23266"/>
    <cellStyle name="Обычный 3 13 45 2 2 2 2 2 2" xfId="23267"/>
    <cellStyle name="Обычный 3 13 45 2 2 2 2 3" xfId="23268"/>
    <cellStyle name="Обычный 3 13 45 2 2 2 3" xfId="23269"/>
    <cellStyle name="Обычный 3 13 45 2 2 2 3 2" xfId="23270"/>
    <cellStyle name="Обычный 3 13 45 2 2 2 4" xfId="23271"/>
    <cellStyle name="Обычный 3 13 45 2 2 3" xfId="23272"/>
    <cellStyle name="Обычный 3 13 45 2 2 3 2" xfId="23273"/>
    <cellStyle name="Обычный 3 13 45 2 2 3 2 2" xfId="23274"/>
    <cellStyle name="Обычный 3 13 45 2 2 3 3" xfId="23275"/>
    <cellStyle name="Обычный 3 13 45 2 2 4" xfId="23276"/>
    <cellStyle name="Обычный 3 13 45 2 2 4 2" xfId="23277"/>
    <cellStyle name="Обычный 3 13 45 2 2 5" xfId="23278"/>
    <cellStyle name="Обычный 3 13 45 2 3" xfId="23279"/>
    <cellStyle name="Обычный 3 13 45 2 3 2" xfId="23280"/>
    <cellStyle name="Обычный 3 13 45 2 3 2 2" xfId="23281"/>
    <cellStyle name="Обычный 3 13 45 2 3 2 2 2" xfId="23282"/>
    <cellStyle name="Обычный 3 13 45 2 3 2 2 2 2" xfId="23283"/>
    <cellStyle name="Обычный 3 13 45 2 3 2 2 3" xfId="23284"/>
    <cellStyle name="Обычный 3 13 45 2 3 2 3" xfId="23285"/>
    <cellStyle name="Обычный 3 13 45 2 3 2 3 2" xfId="23286"/>
    <cellStyle name="Обычный 3 13 45 2 3 2 4" xfId="23287"/>
    <cellStyle name="Обычный 3 13 45 2 3 3" xfId="23288"/>
    <cellStyle name="Обычный 3 13 45 2 3 3 2" xfId="23289"/>
    <cellStyle name="Обычный 3 13 45 2 3 3 2 2" xfId="23290"/>
    <cellStyle name="Обычный 3 13 45 2 3 3 3" xfId="23291"/>
    <cellStyle name="Обычный 3 13 45 2 3 4" xfId="23292"/>
    <cellStyle name="Обычный 3 13 45 2 3 4 2" xfId="23293"/>
    <cellStyle name="Обычный 3 13 45 2 3 5" xfId="23294"/>
    <cellStyle name="Обычный 3 13 45 2 4" xfId="23295"/>
    <cellStyle name="Обычный 3 13 45 2 4 2" xfId="23296"/>
    <cellStyle name="Обычный 3 13 45 2 4 2 2" xfId="23297"/>
    <cellStyle name="Обычный 3 13 45 2 4 2 2 2" xfId="23298"/>
    <cellStyle name="Обычный 3 13 45 2 4 2 3" xfId="23299"/>
    <cellStyle name="Обычный 3 13 45 2 4 3" xfId="23300"/>
    <cellStyle name="Обычный 3 13 45 2 4 3 2" xfId="23301"/>
    <cellStyle name="Обычный 3 13 45 2 4 4" xfId="23302"/>
    <cellStyle name="Обычный 3 13 45 2 5" xfId="23303"/>
    <cellStyle name="Обычный 3 13 45 2 5 2" xfId="23304"/>
    <cellStyle name="Обычный 3 13 45 2 5 2 2" xfId="23305"/>
    <cellStyle name="Обычный 3 13 45 2 5 3" xfId="23306"/>
    <cellStyle name="Обычный 3 13 45 2 6" xfId="23307"/>
    <cellStyle name="Обычный 3 13 45 2 6 2" xfId="23308"/>
    <cellStyle name="Обычный 3 13 45 2 7" xfId="23309"/>
    <cellStyle name="Обычный 3 13 45 3" xfId="23310"/>
    <cellStyle name="Обычный 3 13 45 3 2" xfId="23311"/>
    <cellStyle name="Обычный 3 13 45 3 2 2" xfId="23312"/>
    <cellStyle name="Обычный 3 13 45 3 2 2 2" xfId="23313"/>
    <cellStyle name="Обычный 3 13 45 3 2 2 2 2" xfId="23314"/>
    <cellStyle name="Обычный 3 13 45 3 2 2 3" xfId="23315"/>
    <cellStyle name="Обычный 3 13 45 3 2 3" xfId="23316"/>
    <cellStyle name="Обычный 3 13 45 3 2 3 2" xfId="23317"/>
    <cellStyle name="Обычный 3 13 45 3 2 4" xfId="23318"/>
    <cellStyle name="Обычный 3 13 45 3 3" xfId="23319"/>
    <cellStyle name="Обычный 3 13 45 3 3 2" xfId="23320"/>
    <cellStyle name="Обычный 3 13 45 3 3 2 2" xfId="23321"/>
    <cellStyle name="Обычный 3 13 45 3 3 3" xfId="23322"/>
    <cellStyle name="Обычный 3 13 45 3 4" xfId="23323"/>
    <cellStyle name="Обычный 3 13 45 3 4 2" xfId="23324"/>
    <cellStyle name="Обычный 3 13 45 3 5" xfId="23325"/>
    <cellStyle name="Обычный 3 13 45 4" xfId="23326"/>
    <cellStyle name="Обычный 3 13 45 4 2" xfId="23327"/>
    <cellStyle name="Обычный 3 13 45 4 2 2" xfId="23328"/>
    <cellStyle name="Обычный 3 13 45 4 2 2 2" xfId="23329"/>
    <cellStyle name="Обычный 3 13 45 4 2 2 2 2" xfId="23330"/>
    <cellStyle name="Обычный 3 13 45 4 2 2 3" xfId="23331"/>
    <cellStyle name="Обычный 3 13 45 4 2 3" xfId="23332"/>
    <cellStyle name="Обычный 3 13 45 4 2 3 2" xfId="23333"/>
    <cellStyle name="Обычный 3 13 45 4 2 4" xfId="23334"/>
    <cellStyle name="Обычный 3 13 45 4 3" xfId="23335"/>
    <cellStyle name="Обычный 3 13 45 4 3 2" xfId="23336"/>
    <cellStyle name="Обычный 3 13 45 4 3 2 2" xfId="23337"/>
    <cellStyle name="Обычный 3 13 45 4 3 3" xfId="23338"/>
    <cellStyle name="Обычный 3 13 45 4 4" xfId="23339"/>
    <cellStyle name="Обычный 3 13 45 4 4 2" xfId="23340"/>
    <cellStyle name="Обычный 3 13 45 4 5" xfId="23341"/>
    <cellStyle name="Обычный 3 13 45 5" xfId="23342"/>
    <cellStyle name="Обычный 3 13 45 5 2" xfId="23343"/>
    <cellStyle name="Обычный 3 13 45 5 2 2" xfId="23344"/>
    <cellStyle name="Обычный 3 13 45 5 2 2 2" xfId="23345"/>
    <cellStyle name="Обычный 3 13 45 5 2 3" xfId="23346"/>
    <cellStyle name="Обычный 3 13 45 5 3" xfId="23347"/>
    <cellStyle name="Обычный 3 13 45 5 3 2" xfId="23348"/>
    <cellStyle name="Обычный 3 13 45 5 4" xfId="23349"/>
    <cellStyle name="Обычный 3 13 45 6" xfId="23350"/>
    <cellStyle name="Обычный 3 13 45 6 2" xfId="23351"/>
    <cellStyle name="Обычный 3 13 45 6 2 2" xfId="23352"/>
    <cellStyle name="Обычный 3 13 45 6 3" xfId="23353"/>
    <cellStyle name="Обычный 3 13 45 7" xfId="23354"/>
    <cellStyle name="Обычный 3 13 45 7 2" xfId="23355"/>
    <cellStyle name="Обычный 3 13 45 8" xfId="23356"/>
    <cellStyle name="Обычный 3 13 46" xfId="23357"/>
    <cellStyle name="Обычный 3 13 46 2" xfId="23358"/>
    <cellStyle name="Обычный 3 13 46 2 2" xfId="23359"/>
    <cellStyle name="Обычный 3 13 46 2 2 2" xfId="23360"/>
    <cellStyle name="Обычный 3 13 46 2 2 2 2" xfId="23361"/>
    <cellStyle name="Обычный 3 13 46 2 2 2 2 2" xfId="23362"/>
    <cellStyle name="Обычный 3 13 46 2 2 2 2 2 2" xfId="23363"/>
    <cellStyle name="Обычный 3 13 46 2 2 2 2 3" xfId="23364"/>
    <cellStyle name="Обычный 3 13 46 2 2 2 3" xfId="23365"/>
    <cellStyle name="Обычный 3 13 46 2 2 2 3 2" xfId="23366"/>
    <cellStyle name="Обычный 3 13 46 2 2 2 4" xfId="23367"/>
    <cellStyle name="Обычный 3 13 46 2 2 3" xfId="23368"/>
    <cellStyle name="Обычный 3 13 46 2 2 3 2" xfId="23369"/>
    <cellStyle name="Обычный 3 13 46 2 2 3 2 2" xfId="23370"/>
    <cellStyle name="Обычный 3 13 46 2 2 3 3" xfId="23371"/>
    <cellStyle name="Обычный 3 13 46 2 2 4" xfId="23372"/>
    <cellStyle name="Обычный 3 13 46 2 2 4 2" xfId="23373"/>
    <cellStyle name="Обычный 3 13 46 2 2 5" xfId="23374"/>
    <cellStyle name="Обычный 3 13 46 2 3" xfId="23375"/>
    <cellStyle name="Обычный 3 13 46 2 3 2" xfId="23376"/>
    <cellStyle name="Обычный 3 13 46 2 3 2 2" xfId="23377"/>
    <cellStyle name="Обычный 3 13 46 2 3 2 2 2" xfId="23378"/>
    <cellStyle name="Обычный 3 13 46 2 3 2 2 2 2" xfId="23379"/>
    <cellStyle name="Обычный 3 13 46 2 3 2 2 3" xfId="23380"/>
    <cellStyle name="Обычный 3 13 46 2 3 2 3" xfId="23381"/>
    <cellStyle name="Обычный 3 13 46 2 3 2 3 2" xfId="23382"/>
    <cellStyle name="Обычный 3 13 46 2 3 2 4" xfId="23383"/>
    <cellStyle name="Обычный 3 13 46 2 3 3" xfId="23384"/>
    <cellStyle name="Обычный 3 13 46 2 3 3 2" xfId="23385"/>
    <cellStyle name="Обычный 3 13 46 2 3 3 2 2" xfId="23386"/>
    <cellStyle name="Обычный 3 13 46 2 3 3 3" xfId="23387"/>
    <cellStyle name="Обычный 3 13 46 2 3 4" xfId="23388"/>
    <cellStyle name="Обычный 3 13 46 2 3 4 2" xfId="23389"/>
    <cellStyle name="Обычный 3 13 46 2 3 5" xfId="23390"/>
    <cellStyle name="Обычный 3 13 46 2 4" xfId="23391"/>
    <cellStyle name="Обычный 3 13 46 2 4 2" xfId="23392"/>
    <cellStyle name="Обычный 3 13 46 2 4 2 2" xfId="23393"/>
    <cellStyle name="Обычный 3 13 46 2 4 2 2 2" xfId="23394"/>
    <cellStyle name="Обычный 3 13 46 2 4 2 3" xfId="23395"/>
    <cellStyle name="Обычный 3 13 46 2 4 3" xfId="23396"/>
    <cellStyle name="Обычный 3 13 46 2 4 3 2" xfId="23397"/>
    <cellStyle name="Обычный 3 13 46 2 4 4" xfId="23398"/>
    <cellStyle name="Обычный 3 13 46 2 5" xfId="23399"/>
    <cellStyle name="Обычный 3 13 46 2 5 2" xfId="23400"/>
    <cellStyle name="Обычный 3 13 46 2 5 2 2" xfId="23401"/>
    <cellStyle name="Обычный 3 13 46 2 5 3" xfId="23402"/>
    <cellStyle name="Обычный 3 13 46 2 6" xfId="23403"/>
    <cellStyle name="Обычный 3 13 46 2 6 2" xfId="23404"/>
    <cellStyle name="Обычный 3 13 46 2 7" xfId="23405"/>
    <cellStyle name="Обычный 3 13 46 3" xfId="23406"/>
    <cellStyle name="Обычный 3 13 46 3 2" xfId="23407"/>
    <cellStyle name="Обычный 3 13 46 3 2 2" xfId="23408"/>
    <cellStyle name="Обычный 3 13 46 3 2 2 2" xfId="23409"/>
    <cellStyle name="Обычный 3 13 46 3 2 2 2 2" xfId="23410"/>
    <cellStyle name="Обычный 3 13 46 3 2 2 3" xfId="23411"/>
    <cellStyle name="Обычный 3 13 46 3 2 3" xfId="23412"/>
    <cellStyle name="Обычный 3 13 46 3 2 3 2" xfId="23413"/>
    <cellStyle name="Обычный 3 13 46 3 2 4" xfId="23414"/>
    <cellStyle name="Обычный 3 13 46 3 3" xfId="23415"/>
    <cellStyle name="Обычный 3 13 46 3 3 2" xfId="23416"/>
    <cellStyle name="Обычный 3 13 46 3 3 2 2" xfId="23417"/>
    <cellStyle name="Обычный 3 13 46 3 3 3" xfId="23418"/>
    <cellStyle name="Обычный 3 13 46 3 4" xfId="23419"/>
    <cellStyle name="Обычный 3 13 46 3 4 2" xfId="23420"/>
    <cellStyle name="Обычный 3 13 46 3 5" xfId="23421"/>
    <cellStyle name="Обычный 3 13 46 4" xfId="23422"/>
    <cellStyle name="Обычный 3 13 46 4 2" xfId="23423"/>
    <cellStyle name="Обычный 3 13 46 4 2 2" xfId="23424"/>
    <cellStyle name="Обычный 3 13 46 4 2 2 2" xfId="23425"/>
    <cellStyle name="Обычный 3 13 46 4 2 2 2 2" xfId="23426"/>
    <cellStyle name="Обычный 3 13 46 4 2 2 3" xfId="23427"/>
    <cellStyle name="Обычный 3 13 46 4 2 3" xfId="23428"/>
    <cellStyle name="Обычный 3 13 46 4 2 3 2" xfId="23429"/>
    <cellStyle name="Обычный 3 13 46 4 2 4" xfId="23430"/>
    <cellStyle name="Обычный 3 13 46 4 3" xfId="23431"/>
    <cellStyle name="Обычный 3 13 46 4 3 2" xfId="23432"/>
    <cellStyle name="Обычный 3 13 46 4 3 2 2" xfId="23433"/>
    <cellStyle name="Обычный 3 13 46 4 3 3" xfId="23434"/>
    <cellStyle name="Обычный 3 13 46 4 4" xfId="23435"/>
    <cellStyle name="Обычный 3 13 46 4 4 2" xfId="23436"/>
    <cellStyle name="Обычный 3 13 46 4 5" xfId="23437"/>
    <cellStyle name="Обычный 3 13 46 5" xfId="23438"/>
    <cellStyle name="Обычный 3 13 46 5 2" xfId="23439"/>
    <cellStyle name="Обычный 3 13 46 5 2 2" xfId="23440"/>
    <cellStyle name="Обычный 3 13 46 5 2 2 2" xfId="23441"/>
    <cellStyle name="Обычный 3 13 46 5 2 3" xfId="23442"/>
    <cellStyle name="Обычный 3 13 46 5 3" xfId="23443"/>
    <cellStyle name="Обычный 3 13 46 5 3 2" xfId="23444"/>
    <cellStyle name="Обычный 3 13 46 5 4" xfId="23445"/>
    <cellStyle name="Обычный 3 13 46 6" xfId="23446"/>
    <cellStyle name="Обычный 3 13 46 6 2" xfId="23447"/>
    <cellStyle name="Обычный 3 13 46 6 2 2" xfId="23448"/>
    <cellStyle name="Обычный 3 13 46 6 3" xfId="23449"/>
    <cellStyle name="Обычный 3 13 46 7" xfId="23450"/>
    <cellStyle name="Обычный 3 13 46 7 2" xfId="23451"/>
    <cellStyle name="Обычный 3 13 46 8" xfId="23452"/>
    <cellStyle name="Обычный 3 13 47" xfId="23453"/>
    <cellStyle name="Обычный 3 13 47 2" xfId="23454"/>
    <cellStyle name="Обычный 3 13 47 2 2" xfId="23455"/>
    <cellStyle name="Обычный 3 13 47 2 2 2" xfId="23456"/>
    <cellStyle name="Обычный 3 13 47 2 2 2 2" xfId="23457"/>
    <cellStyle name="Обычный 3 13 47 2 2 2 2 2" xfId="23458"/>
    <cellStyle name="Обычный 3 13 47 2 2 2 2 2 2" xfId="23459"/>
    <cellStyle name="Обычный 3 13 47 2 2 2 2 3" xfId="23460"/>
    <cellStyle name="Обычный 3 13 47 2 2 2 3" xfId="23461"/>
    <cellStyle name="Обычный 3 13 47 2 2 2 3 2" xfId="23462"/>
    <cellStyle name="Обычный 3 13 47 2 2 2 4" xfId="23463"/>
    <cellStyle name="Обычный 3 13 47 2 2 3" xfId="23464"/>
    <cellStyle name="Обычный 3 13 47 2 2 3 2" xfId="23465"/>
    <cellStyle name="Обычный 3 13 47 2 2 3 2 2" xfId="23466"/>
    <cellStyle name="Обычный 3 13 47 2 2 3 3" xfId="23467"/>
    <cellStyle name="Обычный 3 13 47 2 2 4" xfId="23468"/>
    <cellStyle name="Обычный 3 13 47 2 2 4 2" xfId="23469"/>
    <cellStyle name="Обычный 3 13 47 2 2 5" xfId="23470"/>
    <cellStyle name="Обычный 3 13 47 2 3" xfId="23471"/>
    <cellStyle name="Обычный 3 13 47 2 3 2" xfId="23472"/>
    <cellStyle name="Обычный 3 13 47 2 3 2 2" xfId="23473"/>
    <cellStyle name="Обычный 3 13 47 2 3 2 2 2" xfId="23474"/>
    <cellStyle name="Обычный 3 13 47 2 3 2 2 2 2" xfId="23475"/>
    <cellStyle name="Обычный 3 13 47 2 3 2 2 3" xfId="23476"/>
    <cellStyle name="Обычный 3 13 47 2 3 2 3" xfId="23477"/>
    <cellStyle name="Обычный 3 13 47 2 3 2 3 2" xfId="23478"/>
    <cellStyle name="Обычный 3 13 47 2 3 2 4" xfId="23479"/>
    <cellStyle name="Обычный 3 13 47 2 3 3" xfId="23480"/>
    <cellStyle name="Обычный 3 13 47 2 3 3 2" xfId="23481"/>
    <cellStyle name="Обычный 3 13 47 2 3 3 2 2" xfId="23482"/>
    <cellStyle name="Обычный 3 13 47 2 3 3 3" xfId="23483"/>
    <cellStyle name="Обычный 3 13 47 2 3 4" xfId="23484"/>
    <cellStyle name="Обычный 3 13 47 2 3 4 2" xfId="23485"/>
    <cellStyle name="Обычный 3 13 47 2 3 5" xfId="23486"/>
    <cellStyle name="Обычный 3 13 47 2 4" xfId="23487"/>
    <cellStyle name="Обычный 3 13 47 2 4 2" xfId="23488"/>
    <cellStyle name="Обычный 3 13 47 2 4 2 2" xfId="23489"/>
    <cellStyle name="Обычный 3 13 47 2 4 2 2 2" xfId="23490"/>
    <cellStyle name="Обычный 3 13 47 2 4 2 3" xfId="23491"/>
    <cellStyle name="Обычный 3 13 47 2 4 3" xfId="23492"/>
    <cellStyle name="Обычный 3 13 47 2 4 3 2" xfId="23493"/>
    <cellStyle name="Обычный 3 13 47 2 4 4" xfId="23494"/>
    <cellStyle name="Обычный 3 13 47 2 5" xfId="23495"/>
    <cellStyle name="Обычный 3 13 47 2 5 2" xfId="23496"/>
    <cellStyle name="Обычный 3 13 47 2 5 2 2" xfId="23497"/>
    <cellStyle name="Обычный 3 13 47 2 5 3" xfId="23498"/>
    <cellStyle name="Обычный 3 13 47 2 6" xfId="23499"/>
    <cellStyle name="Обычный 3 13 47 2 6 2" xfId="23500"/>
    <cellStyle name="Обычный 3 13 47 2 7" xfId="23501"/>
    <cellStyle name="Обычный 3 13 47 3" xfId="23502"/>
    <cellStyle name="Обычный 3 13 47 3 2" xfId="23503"/>
    <cellStyle name="Обычный 3 13 47 3 2 2" xfId="23504"/>
    <cellStyle name="Обычный 3 13 47 3 2 2 2" xfId="23505"/>
    <cellStyle name="Обычный 3 13 47 3 2 2 2 2" xfId="23506"/>
    <cellStyle name="Обычный 3 13 47 3 2 2 3" xfId="23507"/>
    <cellStyle name="Обычный 3 13 47 3 2 3" xfId="23508"/>
    <cellStyle name="Обычный 3 13 47 3 2 3 2" xfId="23509"/>
    <cellStyle name="Обычный 3 13 47 3 2 4" xfId="23510"/>
    <cellStyle name="Обычный 3 13 47 3 3" xfId="23511"/>
    <cellStyle name="Обычный 3 13 47 3 3 2" xfId="23512"/>
    <cellStyle name="Обычный 3 13 47 3 3 2 2" xfId="23513"/>
    <cellStyle name="Обычный 3 13 47 3 3 3" xfId="23514"/>
    <cellStyle name="Обычный 3 13 47 3 4" xfId="23515"/>
    <cellStyle name="Обычный 3 13 47 3 4 2" xfId="23516"/>
    <cellStyle name="Обычный 3 13 47 3 5" xfId="23517"/>
    <cellStyle name="Обычный 3 13 47 4" xfId="23518"/>
    <cellStyle name="Обычный 3 13 47 4 2" xfId="23519"/>
    <cellStyle name="Обычный 3 13 47 4 2 2" xfId="23520"/>
    <cellStyle name="Обычный 3 13 47 4 2 2 2" xfId="23521"/>
    <cellStyle name="Обычный 3 13 47 4 2 2 2 2" xfId="23522"/>
    <cellStyle name="Обычный 3 13 47 4 2 2 3" xfId="23523"/>
    <cellStyle name="Обычный 3 13 47 4 2 3" xfId="23524"/>
    <cellStyle name="Обычный 3 13 47 4 2 3 2" xfId="23525"/>
    <cellStyle name="Обычный 3 13 47 4 2 4" xfId="23526"/>
    <cellStyle name="Обычный 3 13 47 4 3" xfId="23527"/>
    <cellStyle name="Обычный 3 13 47 4 3 2" xfId="23528"/>
    <cellStyle name="Обычный 3 13 47 4 3 2 2" xfId="23529"/>
    <cellStyle name="Обычный 3 13 47 4 3 3" xfId="23530"/>
    <cellStyle name="Обычный 3 13 47 4 4" xfId="23531"/>
    <cellStyle name="Обычный 3 13 47 4 4 2" xfId="23532"/>
    <cellStyle name="Обычный 3 13 47 4 5" xfId="23533"/>
    <cellStyle name="Обычный 3 13 47 5" xfId="23534"/>
    <cellStyle name="Обычный 3 13 47 5 2" xfId="23535"/>
    <cellStyle name="Обычный 3 13 47 5 2 2" xfId="23536"/>
    <cellStyle name="Обычный 3 13 47 5 2 2 2" xfId="23537"/>
    <cellStyle name="Обычный 3 13 47 5 2 3" xfId="23538"/>
    <cellStyle name="Обычный 3 13 47 5 3" xfId="23539"/>
    <cellStyle name="Обычный 3 13 47 5 3 2" xfId="23540"/>
    <cellStyle name="Обычный 3 13 47 5 4" xfId="23541"/>
    <cellStyle name="Обычный 3 13 47 6" xfId="23542"/>
    <cellStyle name="Обычный 3 13 47 6 2" xfId="23543"/>
    <cellStyle name="Обычный 3 13 47 6 2 2" xfId="23544"/>
    <cellStyle name="Обычный 3 13 47 6 3" xfId="23545"/>
    <cellStyle name="Обычный 3 13 47 7" xfId="23546"/>
    <cellStyle name="Обычный 3 13 47 7 2" xfId="23547"/>
    <cellStyle name="Обычный 3 13 47 8" xfId="23548"/>
    <cellStyle name="Обычный 3 13 48" xfId="23549"/>
    <cellStyle name="Обычный 3 13 48 2" xfId="23550"/>
    <cellStyle name="Обычный 3 13 48 2 2" xfId="23551"/>
    <cellStyle name="Обычный 3 13 48 2 2 2" xfId="23552"/>
    <cellStyle name="Обычный 3 13 48 2 2 2 2" xfId="23553"/>
    <cellStyle name="Обычный 3 13 48 2 2 2 2 2" xfId="23554"/>
    <cellStyle name="Обычный 3 13 48 2 2 2 3" xfId="23555"/>
    <cellStyle name="Обычный 3 13 48 2 2 3" xfId="23556"/>
    <cellStyle name="Обычный 3 13 48 2 2 3 2" xfId="23557"/>
    <cellStyle name="Обычный 3 13 48 2 2 4" xfId="23558"/>
    <cellStyle name="Обычный 3 13 48 2 3" xfId="23559"/>
    <cellStyle name="Обычный 3 13 48 2 3 2" xfId="23560"/>
    <cellStyle name="Обычный 3 13 48 2 3 2 2" xfId="23561"/>
    <cellStyle name="Обычный 3 13 48 2 3 3" xfId="23562"/>
    <cellStyle name="Обычный 3 13 48 2 4" xfId="23563"/>
    <cellStyle name="Обычный 3 13 48 2 4 2" xfId="23564"/>
    <cellStyle name="Обычный 3 13 48 2 5" xfId="23565"/>
    <cellStyle name="Обычный 3 13 48 3" xfId="23566"/>
    <cellStyle name="Обычный 3 13 48 3 2" xfId="23567"/>
    <cellStyle name="Обычный 3 13 48 3 2 2" xfId="23568"/>
    <cellStyle name="Обычный 3 13 48 3 2 2 2" xfId="23569"/>
    <cellStyle name="Обычный 3 13 48 3 2 2 2 2" xfId="23570"/>
    <cellStyle name="Обычный 3 13 48 3 2 2 3" xfId="23571"/>
    <cellStyle name="Обычный 3 13 48 3 2 3" xfId="23572"/>
    <cellStyle name="Обычный 3 13 48 3 2 3 2" xfId="23573"/>
    <cellStyle name="Обычный 3 13 48 3 2 4" xfId="23574"/>
    <cellStyle name="Обычный 3 13 48 3 3" xfId="23575"/>
    <cellStyle name="Обычный 3 13 48 3 3 2" xfId="23576"/>
    <cellStyle name="Обычный 3 13 48 3 3 2 2" xfId="23577"/>
    <cellStyle name="Обычный 3 13 48 3 3 3" xfId="23578"/>
    <cellStyle name="Обычный 3 13 48 3 4" xfId="23579"/>
    <cellStyle name="Обычный 3 13 48 3 4 2" xfId="23580"/>
    <cellStyle name="Обычный 3 13 48 3 5" xfId="23581"/>
    <cellStyle name="Обычный 3 13 48 4" xfId="23582"/>
    <cellStyle name="Обычный 3 13 48 4 2" xfId="23583"/>
    <cellStyle name="Обычный 3 13 48 4 2 2" xfId="23584"/>
    <cellStyle name="Обычный 3 13 48 4 2 2 2" xfId="23585"/>
    <cellStyle name="Обычный 3 13 48 4 2 3" xfId="23586"/>
    <cellStyle name="Обычный 3 13 48 4 3" xfId="23587"/>
    <cellStyle name="Обычный 3 13 48 4 3 2" xfId="23588"/>
    <cellStyle name="Обычный 3 13 48 4 4" xfId="23589"/>
    <cellStyle name="Обычный 3 13 48 5" xfId="23590"/>
    <cellStyle name="Обычный 3 13 48 5 2" xfId="23591"/>
    <cellStyle name="Обычный 3 13 48 5 2 2" xfId="23592"/>
    <cellStyle name="Обычный 3 13 48 5 3" xfId="23593"/>
    <cellStyle name="Обычный 3 13 48 6" xfId="23594"/>
    <cellStyle name="Обычный 3 13 48 6 2" xfId="23595"/>
    <cellStyle name="Обычный 3 13 48 7" xfId="23596"/>
    <cellStyle name="Обычный 3 13 49" xfId="23597"/>
    <cellStyle name="Обычный 3 13 49 2" xfId="23598"/>
    <cellStyle name="Обычный 3 13 49 2 2" xfId="23599"/>
    <cellStyle name="Обычный 3 13 49 2 2 2" xfId="23600"/>
    <cellStyle name="Обычный 3 13 49 2 2 2 2" xfId="23601"/>
    <cellStyle name="Обычный 3 13 49 2 2 3" xfId="23602"/>
    <cellStyle name="Обычный 3 13 49 2 3" xfId="23603"/>
    <cellStyle name="Обычный 3 13 49 2 3 2" xfId="23604"/>
    <cellStyle name="Обычный 3 13 49 2 4" xfId="23605"/>
    <cellStyle name="Обычный 3 13 49 3" xfId="23606"/>
    <cellStyle name="Обычный 3 13 49 3 2" xfId="23607"/>
    <cellStyle name="Обычный 3 13 49 3 2 2" xfId="23608"/>
    <cellStyle name="Обычный 3 13 49 3 3" xfId="23609"/>
    <cellStyle name="Обычный 3 13 49 4" xfId="23610"/>
    <cellStyle name="Обычный 3 13 49 4 2" xfId="23611"/>
    <cellStyle name="Обычный 3 13 49 5" xfId="23612"/>
    <cellStyle name="Обычный 3 13 5" xfId="23613"/>
    <cellStyle name="Обычный 3 13 5 2" xfId="23614"/>
    <cellStyle name="Обычный 3 13 5 2 2" xfId="23615"/>
    <cellStyle name="Обычный 3 13 5 2 2 2" xfId="23616"/>
    <cellStyle name="Обычный 3 13 5 2 2 2 2" xfId="23617"/>
    <cellStyle name="Обычный 3 13 5 2 2 2 2 2" xfId="23618"/>
    <cellStyle name="Обычный 3 13 5 2 2 2 2 2 2" xfId="23619"/>
    <cellStyle name="Обычный 3 13 5 2 2 2 2 3" xfId="23620"/>
    <cellStyle name="Обычный 3 13 5 2 2 2 3" xfId="23621"/>
    <cellStyle name="Обычный 3 13 5 2 2 2 3 2" xfId="23622"/>
    <cellStyle name="Обычный 3 13 5 2 2 2 4" xfId="23623"/>
    <cellStyle name="Обычный 3 13 5 2 2 3" xfId="23624"/>
    <cellStyle name="Обычный 3 13 5 2 2 3 2" xfId="23625"/>
    <cellStyle name="Обычный 3 13 5 2 2 3 2 2" xfId="23626"/>
    <cellStyle name="Обычный 3 13 5 2 2 3 3" xfId="23627"/>
    <cellStyle name="Обычный 3 13 5 2 2 4" xfId="23628"/>
    <cellStyle name="Обычный 3 13 5 2 2 4 2" xfId="23629"/>
    <cellStyle name="Обычный 3 13 5 2 2 5" xfId="23630"/>
    <cellStyle name="Обычный 3 13 5 2 3" xfId="23631"/>
    <cellStyle name="Обычный 3 13 5 2 3 2" xfId="23632"/>
    <cellStyle name="Обычный 3 13 5 2 3 2 2" xfId="23633"/>
    <cellStyle name="Обычный 3 13 5 2 3 2 2 2" xfId="23634"/>
    <cellStyle name="Обычный 3 13 5 2 3 2 2 2 2" xfId="23635"/>
    <cellStyle name="Обычный 3 13 5 2 3 2 2 3" xfId="23636"/>
    <cellStyle name="Обычный 3 13 5 2 3 2 3" xfId="23637"/>
    <cellStyle name="Обычный 3 13 5 2 3 2 3 2" xfId="23638"/>
    <cellStyle name="Обычный 3 13 5 2 3 2 4" xfId="23639"/>
    <cellStyle name="Обычный 3 13 5 2 3 3" xfId="23640"/>
    <cellStyle name="Обычный 3 13 5 2 3 3 2" xfId="23641"/>
    <cellStyle name="Обычный 3 13 5 2 3 3 2 2" xfId="23642"/>
    <cellStyle name="Обычный 3 13 5 2 3 3 3" xfId="23643"/>
    <cellStyle name="Обычный 3 13 5 2 3 4" xfId="23644"/>
    <cellStyle name="Обычный 3 13 5 2 3 4 2" xfId="23645"/>
    <cellStyle name="Обычный 3 13 5 2 3 5" xfId="23646"/>
    <cellStyle name="Обычный 3 13 5 2 4" xfId="23647"/>
    <cellStyle name="Обычный 3 13 5 2 4 2" xfId="23648"/>
    <cellStyle name="Обычный 3 13 5 2 4 2 2" xfId="23649"/>
    <cellStyle name="Обычный 3 13 5 2 4 2 2 2" xfId="23650"/>
    <cellStyle name="Обычный 3 13 5 2 4 2 3" xfId="23651"/>
    <cellStyle name="Обычный 3 13 5 2 4 3" xfId="23652"/>
    <cellStyle name="Обычный 3 13 5 2 4 3 2" xfId="23653"/>
    <cellStyle name="Обычный 3 13 5 2 4 4" xfId="23654"/>
    <cellStyle name="Обычный 3 13 5 2 5" xfId="23655"/>
    <cellStyle name="Обычный 3 13 5 2 5 2" xfId="23656"/>
    <cellStyle name="Обычный 3 13 5 2 5 2 2" xfId="23657"/>
    <cellStyle name="Обычный 3 13 5 2 5 3" xfId="23658"/>
    <cellStyle name="Обычный 3 13 5 2 6" xfId="23659"/>
    <cellStyle name="Обычный 3 13 5 2 6 2" xfId="23660"/>
    <cellStyle name="Обычный 3 13 5 2 7" xfId="23661"/>
    <cellStyle name="Обычный 3 13 5 3" xfId="23662"/>
    <cellStyle name="Обычный 3 13 5 3 2" xfId="23663"/>
    <cellStyle name="Обычный 3 13 5 3 2 2" xfId="23664"/>
    <cellStyle name="Обычный 3 13 5 3 2 2 2" xfId="23665"/>
    <cellStyle name="Обычный 3 13 5 3 2 2 2 2" xfId="23666"/>
    <cellStyle name="Обычный 3 13 5 3 2 2 3" xfId="23667"/>
    <cellStyle name="Обычный 3 13 5 3 2 3" xfId="23668"/>
    <cellStyle name="Обычный 3 13 5 3 2 3 2" xfId="23669"/>
    <cellStyle name="Обычный 3 13 5 3 2 4" xfId="23670"/>
    <cellStyle name="Обычный 3 13 5 3 3" xfId="23671"/>
    <cellStyle name="Обычный 3 13 5 3 3 2" xfId="23672"/>
    <cellStyle name="Обычный 3 13 5 3 3 2 2" xfId="23673"/>
    <cellStyle name="Обычный 3 13 5 3 3 3" xfId="23674"/>
    <cellStyle name="Обычный 3 13 5 3 4" xfId="23675"/>
    <cellStyle name="Обычный 3 13 5 3 4 2" xfId="23676"/>
    <cellStyle name="Обычный 3 13 5 3 5" xfId="23677"/>
    <cellStyle name="Обычный 3 13 5 4" xfId="23678"/>
    <cellStyle name="Обычный 3 13 5 4 2" xfId="23679"/>
    <cellStyle name="Обычный 3 13 5 4 2 2" xfId="23680"/>
    <cellStyle name="Обычный 3 13 5 4 2 2 2" xfId="23681"/>
    <cellStyle name="Обычный 3 13 5 4 2 2 2 2" xfId="23682"/>
    <cellStyle name="Обычный 3 13 5 4 2 2 3" xfId="23683"/>
    <cellStyle name="Обычный 3 13 5 4 2 3" xfId="23684"/>
    <cellStyle name="Обычный 3 13 5 4 2 3 2" xfId="23685"/>
    <cellStyle name="Обычный 3 13 5 4 2 4" xfId="23686"/>
    <cellStyle name="Обычный 3 13 5 4 3" xfId="23687"/>
    <cellStyle name="Обычный 3 13 5 4 3 2" xfId="23688"/>
    <cellStyle name="Обычный 3 13 5 4 3 2 2" xfId="23689"/>
    <cellStyle name="Обычный 3 13 5 4 3 3" xfId="23690"/>
    <cellStyle name="Обычный 3 13 5 4 4" xfId="23691"/>
    <cellStyle name="Обычный 3 13 5 4 4 2" xfId="23692"/>
    <cellStyle name="Обычный 3 13 5 4 5" xfId="23693"/>
    <cellStyle name="Обычный 3 13 5 5" xfId="23694"/>
    <cellStyle name="Обычный 3 13 5 5 2" xfId="23695"/>
    <cellStyle name="Обычный 3 13 5 5 2 2" xfId="23696"/>
    <cellStyle name="Обычный 3 13 5 5 2 2 2" xfId="23697"/>
    <cellStyle name="Обычный 3 13 5 5 2 3" xfId="23698"/>
    <cellStyle name="Обычный 3 13 5 5 3" xfId="23699"/>
    <cellStyle name="Обычный 3 13 5 5 3 2" xfId="23700"/>
    <cellStyle name="Обычный 3 13 5 5 4" xfId="23701"/>
    <cellStyle name="Обычный 3 13 5 6" xfId="23702"/>
    <cellStyle name="Обычный 3 13 5 6 2" xfId="23703"/>
    <cellStyle name="Обычный 3 13 5 6 2 2" xfId="23704"/>
    <cellStyle name="Обычный 3 13 5 6 3" xfId="23705"/>
    <cellStyle name="Обычный 3 13 5 7" xfId="23706"/>
    <cellStyle name="Обычный 3 13 5 7 2" xfId="23707"/>
    <cellStyle name="Обычный 3 13 5 8" xfId="23708"/>
    <cellStyle name="Обычный 3 13 50" xfId="23709"/>
    <cellStyle name="Обычный 3 13 50 2" xfId="23710"/>
    <cellStyle name="Обычный 3 13 50 2 2" xfId="23711"/>
    <cellStyle name="Обычный 3 13 50 2 2 2" xfId="23712"/>
    <cellStyle name="Обычный 3 13 50 2 2 2 2" xfId="23713"/>
    <cellStyle name="Обычный 3 13 50 2 2 3" xfId="23714"/>
    <cellStyle name="Обычный 3 13 50 2 3" xfId="23715"/>
    <cellStyle name="Обычный 3 13 50 2 3 2" xfId="23716"/>
    <cellStyle name="Обычный 3 13 50 2 4" xfId="23717"/>
    <cellStyle name="Обычный 3 13 50 3" xfId="23718"/>
    <cellStyle name="Обычный 3 13 50 3 2" xfId="23719"/>
    <cellStyle name="Обычный 3 13 50 3 2 2" xfId="23720"/>
    <cellStyle name="Обычный 3 13 50 3 3" xfId="23721"/>
    <cellStyle name="Обычный 3 13 50 4" xfId="23722"/>
    <cellStyle name="Обычный 3 13 50 4 2" xfId="23723"/>
    <cellStyle name="Обычный 3 13 50 5" xfId="23724"/>
    <cellStyle name="Обычный 3 13 51" xfId="23725"/>
    <cellStyle name="Обычный 3 13 51 2" xfId="23726"/>
    <cellStyle name="Обычный 3 13 51 2 2" xfId="23727"/>
    <cellStyle name="Обычный 3 13 51 2 2 2" xfId="23728"/>
    <cellStyle name="Обычный 3 13 51 2 3" xfId="23729"/>
    <cellStyle name="Обычный 3 13 51 3" xfId="23730"/>
    <cellStyle name="Обычный 3 13 51 3 2" xfId="23731"/>
    <cellStyle name="Обычный 3 13 51 4" xfId="23732"/>
    <cellStyle name="Обычный 3 13 52" xfId="23733"/>
    <cellStyle name="Обычный 3 13 52 2" xfId="23734"/>
    <cellStyle name="Обычный 3 13 52 2 2" xfId="23735"/>
    <cellStyle name="Обычный 3 13 52 3" xfId="23736"/>
    <cellStyle name="Обычный 3 13 53" xfId="23737"/>
    <cellStyle name="Обычный 3 13 53 2" xfId="23738"/>
    <cellStyle name="Обычный 3 13 54" xfId="23739"/>
    <cellStyle name="Обычный 3 13 6" xfId="23740"/>
    <cellStyle name="Обычный 3 13 6 2" xfId="23741"/>
    <cellStyle name="Обычный 3 13 6 2 2" xfId="23742"/>
    <cellStyle name="Обычный 3 13 6 2 2 2" xfId="23743"/>
    <cellStyle name="Обычный 3 13 6 2 2 2 2" xfId="23744"/>
    <cellStyle name="Обычный 3 13 6 2 2 2 2 2" xfId="23745"/>
    <cellStyle name="Обычный 3 13 6 2 2 2 2 2 2" xfId="23746"/>
    <cellStyle name="Обычный 3 13 6 2 2 2 2 3" xfId="23747"/>
    <cellStyle name="Обычный 3 13 6 2 2 2 3" xfId="23748"/>
    <cellStyle name="Обычный 3 13 6 2 2 2 3 2" xfId="23749"/>
    <cellStyle name="Обычный 3 13 6 2 2 2 4" xfId="23750"/>
    <cellStyle name="Обычный 3 13 6 2 2 3" xfId="23751"/>
    <cellStyle name="Обычный 3 13 6 2 2 3 2" xfId="23752"/>
    <cellStyle name="Обычный 3 13 6 2 2 3 2 2" xfId="23753"/>
    <cellStyle name="Обычный 3 13 6 2 2 3 3" xfId="23754"/>
    <cellStyle name="Обычный 3 13 6 2 2 4" xfId="23755"/>
    <cellStyle name="Обычный 3 13 6 2 2 4 2" xfId="23756"/>
    <cellStyle name="Обычный 3 13 6 2 2 5" xfId="23757"/>
    <cellStyle name="Обычный 3 13 6 2 3" xfId="23758"/>
    <cellStyle name="Обычный 3 13 6 2 3 2" xfId="23759"/>
    <cellStyle name="Обычный 3 13 6 2 3 2 2" xfId="23760"/>
    <cellStyle name="Обычный 3 13 6 2 3 2 2 2" xfId="23761"/>
    <cellStyle name="Обычный 3 13 6 2 3 2 2 2 2" xfId="23762"/>
    <cellStyle name="Обычный 3 13 6 2 3 2 2 3" xfId="23763"/>
    <cellStyle name="Обычный 3 13 6 2 3 2 3" xfId="23764"/>
    <cellStyle name="Обычный 3 13 6 2 3 2 3 2" xfId="23765"/>
    <cellStyle name="Обычный 3 13 6 2 3 2 4" xfId="23766"/>
    <cellStyle name="Обычный 3 13 6 2 3 3" xfId="23767"/>
    <cellStyle name="Обычный 3 13 6 2 3 3 2" xfId="23768"/>
    <cellStyle name="Обычный 3 13 6 2 3 3 2 2" xfId="23769"/>
    <cellStyle name="Обычный 3 13 6 2 3 3 3" xfId="23770"/>
    <cellStyle name="Обычный 3 13 6 2 3 4" xfId="23771"/>
    <cellStyle name="Обычный 3 13 6 2 3 4 2" xfId="23772"/>
    <cellStyle name="Обычный 3 13 6 2 3 5" xfId="23773"/>
    <cellStyle name="Обычный 3 13 6 2 4" xfId="23774"/>
    <cellStyle name="Обычный 3 13 6 2 4 2" xfId="23775"/>
    <cellStyle name="Обычный 3 13 6 2 4 2 2" xfId="23776"/>
    <cellStyle name="Обычный 3 13 6 2 4 2 2 2" xfId="23777"/>
    <cellStyle name="Обычный 3 13 6 2 4 2 3" xfId="23778"/>
    <cellStyle name="Обычный 3 13 6 2 4 3" xfId="23779"/>
    <cellStyle name="Обычный 3 13 6 2 4 3 2" xfId="23780"/>
    <cellStyle name="Обычный 3 13 6 2 4 4" xfId="23781"/>
    <cellStyle name="Обычный 3 13 6 2 5" xfId="23782"/>
    <cellStyle name="Обычный 3 13 6 2 5 2" xfId="23783"/>
    <cellStyle name="Обычный 3 13 6 2 5 2 2" xfId="23784"/>
    <cellStyle name="Обычный 3 13 6 2 5 3" xfId="23785"/>
    <cellStyle name="Обычный 3 13 6 2 6" xfId="23786"/>
    <cellStyle name="Обычный 3 13 6 2 6 2" xfId="23787"/>
    <cellStyle name="Обычный 3 13 6 2 7" xfId="23788"/>
    <cellStyle name="Обычный 3 13 6 3" xfId="23789"/>
    <cellStyle name="Обычный 3 13 6 3 2" xfId="23790"/>
    <cellStyle name="Обычный 3 13 6 3 2 2" xfId="23791"/>
    <cellStyle name="Обычный 3 13 6 3 2 2 2" xfId="23792"/>
    <cellStyle name="Обычный 3 13 6 3 2 2 2 2" xfId="23793"/>
    <cellStyle name="Обычный 3 13 6 3 2 2 3" xfId="23794"/>
    <cellStyle name="Обычный 3 13 6 3 2 3" xfId="23795"/>
    <cellStyle name="Обычный 3 13 6 3 2 3 2" xfId="23796"/>
    <cellStyle name="Обычный 3 13 6 3 2 4" xfId="23797"/>
    <cellStyle name="Обычный 3 13 6 3 3" xfId="23798"/>
    <cellStyle name="Обычный 3 13 6 3 3 2" xfId="23799"/>
    <cellStyle name="Обычный 3 13 6 3 3 2 2" xfId="23800"/>
    <cellStyle name="Обычный 3 13 6 3 3 3" xfId="23801"/>
    <cellStyle name="Обычный 3 13 6 3 4" xfId="23802"/>
    <cellStyle name="Обычный 3 13 6 3 4 2" xfId="23803"/>
    <cellStyle name="Обычный 3 13 6 3 5" xfId="23804"/>
    <cellStyle name="Обычный 3 13 6 4" xfId="23805"/>
    <cellStyle name="Обычный 3 13 6 4 2" xfId="23806"/>
    <cellStyle name="Обычный 3 13 6 4 2 2" xfId="23807"/>
    <cellStyle name="Обычный 3 13 6 4 2 2 2" xfId="23808"/>
    <cellStyle name="Обычный 3 13 6 4 2 2 2 2" xfId="23809"/>
    <cellStyle name="Обычный 3 13 6 4 2 2 3" xfId="23810"/>
    <cellStyle name="Обычный 3 13 6 4 2 3" xfId="23811"/>
    <cellStyle name="Обычный 3 13 6 4 2 3 2" xfId="23812"/>
    <cellStyle name="Обычный 3 13 6 4 2 4" xfId="23813"/>
    <cellStyle name="Обычный 3 13 6 4 3" xfId="23814"/>
    <cellStyle name="Обычный 3 13 6 4 3 2" xfId="23815"/>
    <cellStyle name="Обычный 3 13 6 4 3 2 2" xfId="23816"/>
    <cellStyle name="Обычный 3 13 6 4 3 3" xfId="23817"/>
    <cellStyle name="Обычный 3 13 6 4 4" xfId="23818"/>
    <cellStyle name="Обычный 3 13 6 4 4 2" xfId="23819"/>
    <cellStyle name="Обычный 3 13 6 4 5" xfId="23820"/>
    <cellStyle name="Обычный 3 13 6 5" xfId="23821"/>
    <cellStyle name="Обычный 3 13 6 5 2" xfId="23822"/>
    <cellStyle name="Обычный 3 13 6 5 2 2" xfId="23823"/>
    <cellStyle name="Обычный 3 13 6 5 2 2 2" xfId="23824"/>
    <cellStyle name="Обычный 3 13 6 5 2 3" xfId="23825"/>
    <cellStyle name="Обычный 3 13 6 5 3" xfId="23826"/>
    <cellStyle name="Обычный 3 13 6 5 3 2" xfId="23827"/>
    <cellStyle name="Обычный 3 13 6 5 4" xfId="23828"/>
    <cellStyle name="Обычный 3 13 6 6" xfId="23829"/>
    <cellStyle name="Обычный 3 13 6 6 2" xfId="23830"/>
    <cellStyle name="Обычный 3 13 6 6 2 2" xfId="23831"/>
    <cellStyle name="Обычный 3 13 6 6 3" xfId="23832"/>
    <cellStyle name="Обычный 3 13 6 7" xfId="23833"/>
    <cellStyle name="Обычный 3 13 6 7 2" xfId="23834"/>
    <cellStyle name="Обычный 3 13 6 8" xfId="23835"/>
    <cellStyle name="Обычный 3 13 7" xfId="23836"/>
    <cellStyle name="Обычный 3 13 7 2" xfId="23837"/>
    <cellStyle name="Обычный 3 13 7 2 2" xfId="23838"/>
    <cellStyle name="Обычный 3 13 7 2 2 2" xfId="23839"/>
    <cellStyle name="Обычный 3 13 7 2 2 2 2" xfId="23840"/>
    <cellStyle name="Обычный 3 13 7 2 2 2 2 2" xfId="23841"/>
    <cellStyle name="Обычный 3 13 7 2 2 2 2 2 2" xfId="23842"/>
    <cellStyle name="Обычный 3 13 7 2 2 2 2 3" xfId="23843"/>
    <cellStyle name="Обычный 3 13 7 2 2 2 3" xfId="23844"/>
    <cellStyle name="Обычный 3 13 7 2 2 2 3 2" xfId="23845"/>
    <cellStyle name="Обычный 3 13 7 2 2 2 4" xfId="23846"/>
    <cellStyle name="Обычный 3 13 7 2 2 3" xfId="23847"/>
    <cellStyle name="Обычный 3 13 7 2 2 3 2" xfId="23848"/>
    <cellStyle name="Обычный 3 13 7 2 2 3 2 2" xfId="23849"/>
    <cellStyle name="Обычный 3 13 7 2 2 3 3" xfId="23850"/>
    <cellStyle name="Обычный 3 13 7 2 2 4" xfId="23851"/>
    <cellStyle name="Обычный 3 13 7 2 2 4 2" xfId="23852"/>
    <cellStyle name="Обычный 3 13 7 2 2 5" xfId="23853"/>
    <cellStyle name="Обычный 3 13 7 2 3" xfId="23854"/>
    <cellStyle name="Обычный 3 13 7 2 3 2" xfId="23855"/>
    <cellStyle name="Обычный 3 13 7 2 3 2 2" xfId="23856"/>
    <cellStyle name="Обычный 3 13 7 2 3 2 2 2" xfId="23857"/>
    <cellStyle name="Обычный 3 13 7 2 3 2 2 2 2" xfId="23858"/>
    <cellStyle name="Обычный 3 13 7 2 3 2 2 3" xfId="23859"/>
    <cellStyle name="Обычный 3 13 7 2 3 2 3" xfId="23860"/>
    <cellStyle name="Обычный 3 13 7 2 3 2 3 2" xfId="23861"/>
    <cellStyle name="Обычный 3 13 7 2 3 2 4" xfId="23862"/>
    <cellStyle name="Обычный 3 13 7 2 3 3" xfId="23863"/>
    <cellStyle name="Обычный 3 13 7 2 3 3 2" xfId="23864"/>
    <cellStyle name="Обычный 3 13 7 2 3 3 2 2" xfId="23865"/>
    <cellStyle name="Обычный 3 13 7 2 3 3 3" xfId="23866"/>
    <cellStyle name="Обычный 3 13 7 2 3 4" xfId="23867"/>
    <cellStyle name="Обычный 3 13 7 2 3 4 2" xfId="23868"/>
    <cellStyle name="Обычный 3 13 7 2 3 5" xfId="23869"/>
    <cellStyle name="Обычный 3 13 7 2 4" xfId="23870"/>
    <cellStyle name="Обычный 3 13 7 2 4 2" xfId="23871"/>
    <cellStyle name="Обычный 3 13 7 2 4 2 2" xfId="23872"/>
    <cellStyle name="Обычный 3 13 7 2 4 2 2 2" xfId="23873"/>
    <cellStyle name="Обычный 3 13 7 2 4 2 3" xfId="23874"/>
    <cellStyle name="Обычный 3 13 7 2 4 3" xfId="23875"/>
    <cellStyle name="Обычный 3 13 7 2 4 3 2" xfId="23876"/>
    <cellStyle name="Обычный 3 13 7 2 4 4" xfId="23877"/>
    <cellStyle name="Обычный 3 13 7 2 5" xfId="23878"/>
    <cellStyle name="Обычный 3 13 7 2 5 2" xfId="23879"/>
    <cellStyle name="Обычный 3 13 7 2 5 2 2" xfId="23880"/>
    <cellStyle name="Обычный 3 13 7 2 5 3" xfId="23881"/>
    <cellStyle name="Обычный 3 13 7 2 6" xfId="23882"/>
    <cellStyle name="Обычный 3 13 7 2 6 2" xfId="23883"/>
    <cellStyle name="Обычный 3 13 7 2 7" xfId="23884"/>
    <cellStyle name="Обычный 3 13 7 3" xfId="23885"/>
    <cellStyle name="Обычный 3 13 7 3 2" xfId="23886"/>
    <cellStyle name="Обычный 3 13 7 3 2 2" xfId="23887"/>
    <cellStyle name="Обычный 3 13 7 3 2 2 2" xfId="23888"/>
    <cellStyle name="Обычный 3 13 7 3 2 2 2 2" xfId="23889"/>
    <cellStyle name="Обычный 3 13 7 3 2 2 3" xfId="23890"/>
    <cellStyle name="Обычный 3 13 7 3 2 3" xfId="23891"/>
    <cellStyle name="Обычный 3 13 7 3 2 3 2" xfId="23892"/>
    <cellStyle name="Обычный 3 13 7 3 2 4" xfId="23893"/>
    <cellStyle name="Обычный 3 13 7 3 3" xfId="23894"/>
    <cellStyle name="Обычный 3 13 7 3 3 2" xfId="23895"/>
    <cellStyle name="Обычный 3 13 7 3 3 2 2" xfId="23896"/>
    <cellStyle name="Обычный 3 13 7 3 3 3" xfId="23897"/>
    <cellStyle name="Обычный 3 13 7 3 4" xfId="23898"/>
    <cellStyle name="Обычный 3 13 7 3 4 2" xfId="23899"/>
    <cellStyle name="Обычный 3 13 7 3 5" xfId="23900"/>
    <cellStyle name="Обычный 3 13 7 4" xfId="23901"/>
    <cellStyle name="Обычный 3 13 7 4 2" xfId="23902"/>
    <cellStyle name="Обычный 3 13 7 4 2 2" xfId="23903"/>
    <cellStyle name="Обычный 3 13 7 4 2 2 2" xfId="23904"/>
    <cellStyle name="Обычный 3 13 7 4 2 2 2 2" xfId="23905"/>
    <cellStyle name="Обычный 3 13 7 4 2 2 3" xfId="23906"/>
    <cellStyle name="Обычный 3 13 7 4 2 3" xfId="23907"/>
    <cellStyle name="Обычный 3 13 7 4 2 3 2" xfId="23908"/>
    <cellStyle name="Обычный 3 13 7 4 2 4" xfId="23909"/>
    <cellStyle name="Обычный 3 13 7 4 3" xfId="23910"/>
    <cellStyle name="Обычный 3 13 7 4 3 2" xfId="23911"/>
    <cellStyle name="Обычный 3 13 7 4 3 2 2" xfId="23912"/>
    <cellStyle name="Обычный 3 13 7 4 3 3" xfId="23913"/>
    <cellStyle name="Обычный 3 13 7 4 4" xfId="23914"/>
    <cellStyle name="Обычный 3 13 7 4 4 2" xfId="23915"/>
    <cellStyle name="Обычный 3 13 7 4 5" xfId="23916"/>
    <cellStyle name="Обычный 3 13 7 5" xfId="23917"/>
    <cellStyle name="Обычный 3 13 7 5 2" xfId="23918"/>
    <cellStyle name="Обычный 3 13 7 5 2 2" xfId="23919"/>
    <cellStyle name="Обычный 3 13 7 5 2 2 2" xfId="23920"/>
    <cellStyle name="Обычный 3 13 7 5 2 3" xfId="23921"/>
    <cellStyle name="Обычный 3 13 7 5 3" xfId="23922"/>
    <cellStyle name="Обычный 3 13 7 5 3 2" xfId="23923"/>
    <cellStyle name="Обычный 3 13 7 5 4" xfId="23924"/>
    <cellStyle name="Обычный 3 13 7 6" xfId="23925"/>
    <cellStyle name="Обычный 3 13 7 6 2" xfId="23926"/>
    <cellStyle name="Обычный 3 13 7 6 2 2" xfId="23927"/>
    <cellStyle name="Обычный 3 13 7 6 3" xfId="23928"/>
    <cellStyle name="Обычный 3 13 7 7" xfId="23929"/>
    <cellStyle name="Обычный 3 13 7 7 2" xfId="23930"/>
    <cellStyle name="Обычный 3 13 7 8" xfId="23931"/>
    <cellStyle name="Обычный 3 13 8" xfId="23932"/>
    <cellStyle name="Обычный 3 13 8 2" xfId="23933"/>
    <cellStyle name="Обычный 3 13 8 2 2" xfId="23934"/>
    <cellStyle name="Обычный 3 13 8 2 2 2" xfId="23935"/>
    <cellStyle name="Обычный 3 13 8 2 2 2 2" xfId="23936"/>
    <cellStyle name="Обычный 3 13 8 2 2 2 2 2" xfId="23937"/>
    <cellStyle name="Обычный 3 13 8 2 2 2 2 2 2" xfId="23938"/>
    <cellStyle name="Обычный 3 13 8 2 2 2 2 3" xfId="23939"/>
    <cellStyle name="Обычный 3 13 8 2 2 2 3" xfId="23940"/>
    <cellStyle name="Обычный 3 13 8 2 2 2 3 2" xfId="23941"/>
    <cellStyle name="Обычный 3 13 8 2 2 2 4" xfId="23942"/>
    <cellStyle name="Обычный 3 13 8 2 2 3" xfId="23943"/>
    <cellStyle name="Обычный 3 13 8 2 2 3 2" xfId="23944"/>
    <cellStyle name="Обычный 3 13 8 2 2 3 2 2" xfId="23945"/>
    <cellStyle name="Обычный 3 13 8 2 2 3 3" xfId="23946"/>
    <cellStyle name="Обычный 3 13 8 2 2 4" xfId="23947"/>
    <cellStyle name="Обычный 3 13 8 2 2 4 2" xfId="23948"/>
    <cellStyle name="Обычный 3 13 8 2 2 5" xfId="23949"/>
    <cellStyle name="Обычный 3 13 8 2 3" xfId="23950"/>
    <cellStyle name="Обычный 3 13 8 2 3 2" xfId="23951"/>
    <cellStyle name="Обычный 3 13 8 2 3 2 2" xfId="23952"/>
    <cellStyle name="Обычный 3 13 8 2 3 2 2 2" xfId="23953"/>
    <cellStyle name="Обычный 3 13 8 2 3 2 2 2 2" xfId="23954"/>
    <cellStyle name="Обычный 3 13 8 2 3 2 2 3" xfId="23955"/>
    <cellStyle name="Обычный 3 13 8 2 3 2 3" xfId="23956"/>
    <cellStyle name="Обычный 3 13 8 2 3 2 3 2" xfId="23957"/>
    <cellStyle name="Обычный 3 13 8 2 3 2 4" xfId="23958"/>
    <cellStyle name="Обычный 3 13 8 2 3 3" xfId="23959"/>
    <cellStyle name="Обычный 3 13 8 2 3 3 2" xfId="23960"/>
    <cellStyle name="Обычный 3 13 8 2 3 3 2 2" xfId="23961"/>
    <cellStyle name="Обычный 3 13 8 2 3 3 3" xfId="23962"/>
    <cellStyle name="Обычный 3 13 8 2 3 4" xfId="23963"/>
    <cellStyle name="Обычный 3 13 8 2 3 4 2" xfId="23964"/>
    <cellStyle name="Обычный 3 13 8 2 3 5" xfId="23965"/>
    <cellStyle name="Обычный 3 13 8 2 4" xfId="23966"/>
    <cellStyle name="Обычный 3 13 8 2 4 2" xfId="23967"/>
    <cellStyle name="Обычный 3 13 8 2 4 2 2" xfId="23968"/>
    <cellStyle name="Обычный 3 13 8 2 4 2 2 2" xfId="23969"/>
    <cellStyle name="Обычный 3 13 8 2 4 2 3" xfId="23970"/>
    <cellStyle name="Обычный 3 13 8 2 4 3" xfId="23971"/>
    <cellStyle name="Обычный 3 13 8 2 4 3 2" xfId="23972"/>
    <cellStyle name="Обычный 3 13 8 2 4 4" xfId="23973"/>
    <cellStyle name="Обычный 3 13 8 2 5" xfId="23974"/>
    <cellStyle name="Обычный 3 13 8 2 5 2" xfId="23975"/>
    <cellStyle name="Обычный 3 13 8 2 5 2 2" xfId="23976"/>
    <cellStyle name="Обычный 3 13 8 2 5 3" xfId="23977"/>
    <cellStyle name="Обычный 3 13 8 2 6" xfId="23978"/>
    <cellStyle name="Обычный 3 13 8 2 6 2" xfId="23979"/>
    <cellStyle name="Обычный 3 13 8 2 7" xfId="23980"/>
    <cellStyle name="Обычный 3 13 8 3" xfId="23981"/>
    <cellStyle name="Обычный 3 13 8 3 2" xfId="23982"/>
    <cellStyle name="Обычный 3 13 8 3 2 2" xfId="23983"/>
    <cellStyle name="Обычный 3 13 8 3 2 2 2" xfId="23984"/>
    <cellStyle name="Обычный 3 13 8 3 2 2 2 2" xfId="23985"/>
    <cellStyle name="Обычный 3 13 8 3 2 2 3" xfId="23986"/>
    <cellStyle name="Обычный 3 13 8 3 2 3" xfId="23987"/>
    <cellStyle name="Обычный 3 13 8 3 2 3 2" xfId="23988"/>
    <cellStyle name="Обычный 3 13 8 3 2 4" xfId="23989"/>
    <cellStyle name="Обычный 3 13 8 3 3" xfId="23990"/>
    <cellStyle name="Обычный 3 13 8 3 3 2" xfId="23991"/>
    <cellStyle name="Обычный 3 13 8 3 3 2 2" xfId="23992"/>
    <cellStyle name="Обычный 3 13 8 3 3 3" xfId="23993"/>
    <cellStyle name="Обычный 3 13 8 3 4" xfId="23994"/>
    <cellStyle name="Обычный 3 13 8 3 4 2" xfId="23995"/>
    <cellStyle name="Обычный 3 13 8 3 5" xfId="23996"/>
    <cellStyle name="Обычный 3 13 8 4" xfId="23997"/>
    <cellStyle name="Обычный 3 13 8 4 2" xfId="23998"/>
    <cellStyle name="Обычный 3 13 8 4 2 2" xfId="23999"/>
    <cellStyle name="Обычный 3 13 8 4 2 2 2" xfId="24000"/>
    <cellStyle name="Обычный 3 13 8 4 2 2 2 2" xfId="24001"/>
    <cellStyle name="Обычный 3 13 8 4 2 2 3" xfId="24002"/>
    <cellStyle name="Обычный 3 13 8 4 2 3" xfId="24003"/>
    <cellStyle name="Обычный 3 13 8 4 2 3 2" xfId="24004"/>
    <cellStyle name="Обычный 3 13 8 4 2 4" xfId="24005"/>
    <cellStyle name="Обычный 3 13 8 4 3" xfId="24006"/>
    <cellStyle name="Обычный 3 13 8 4 3 2" xfId="24007"/>
    <cellStyle name="Обычный 3 13 8 4 3 2 2" xfId="24008"/>
    <cellStyle name="Обычный 3 13 8 4 3 3" xfId="24009"/>
    <cellStyle name="Обычный 3 13 8 4 4" xfId="24010"/>
    <cellStyle name="Обычный 3 13 8 4 4 2" xfId="24011"/>
    <cellStyle name="Обычный 3 13 8 4 5" xfId="24012"/>
    <cellStyle name="Обычный 3 13 8 5" xfId="24013"/>
    <cellStyle name="Обычный 3 13 8 5 2" xfId="24014"/>
    <cellStyle name="Обычный 3 13 8 5 2 2" xfId="24015"/>
    <cellStyle name="Обычный 3 13 8 5 2 2 2" xfId="24016"/>
    <cellStyle name="Обычный 3 13 8 5 2 3" xfId="24017"/>
    <cellStyle name="Обычный 3 13 8 5 3" xfId="24018"/>
    <cellStyle name="Обычный 3 13 8 5 3 2" xfId="24019"/>
    <cellStyle name="Обычный 3 13 8 5 4" xfId="24020"/>
    <cellStyle name="Обычный 3 13 8 6" xfId="24021"/>
    <cellStyle name="Обычный 3 13 8 6 2" xfId="24022"/>
    <cellStyle name="Обычный 3 13 8 6 2 2" xfId="24023"/>
    <cellStyle name="Обычный 3 13 8 6 3" xfId="24024"/>
    <cellStyle name="Обычный 3 13 8 7" xfId="24025"/>
    <cellStyle name="Обычный 3 13 8 7 2" xfId="24026"/>
    <cellStyle name="Обычный 3 13 8 8" xfId="24027"/>
    <cellStyle name="Обычный 3 13 9" xfId="24028"/>
    <cellStyle name="Обычный 3 13 9 2" xfId="24029"/>
    <cellStyle name="Обычный 3 13 9 2 2" xfId="24030"/>
    <cellStyle name="Обычный 3 13 9 2 2 2" xfId="24031"/>
    <cellStyle name="Обычный 3 13 9 2 2 2 2" xfId="24032"/>
    <cellStyle name="Обычный 3 13 9 2 2 2 2 2" xfId="24033"/>
    <cellStyle name="Обычный 3 13 9 2 2 2 2 2 2" xfId="24034"/>
    <cellStyle name="Обычный 3 13 9 2 2 2 2 3" xfId="24035"/>
    <cellStyle name="Обычный 3 13 9 2 2 2 3" xfId="24036"/>
    <cellStyle name="Обычный 3 13 9 2 2 2 3 2" xfId="24037"/>
    <cellStyle name="Обычный 3 13 9 2 2 2 4" xfId="24038"/>
    <cellStyle name="Обычный 3 13 9 2 2 3" xfId="24039"/>
    <cellStyle name="Обычный 3 13 9 2 2 3 2" xfId="24040"/>
    <cellStyle name="Обычный 3 13 9 2 2 3 2 2" xfId="24041"/>
    <cellStyle name="Обычный 3 13 9 2 2 3 3" xfId="24042"/>
    <cellStyle name="Обычный 3 13 9 2 2 4" xfId="24043"/>
    <cellStyle name="Обычный 3 13 9 2 2 4 2" xfId="24044"/>
    <cellStyle name="Обычный 3 13 9 2 2 5" xfId="24045"/>
    <cellStyle name="Обычный 3 13 9 2 3" xfId="24046"/>
    <cellStyle name="Обычный 3 13 9 2 3 2" xfId="24047"/>
    <cellStyle name="Обычный 3 13 9 2 3 2 2" xfId="24048"/>
    <cellStyle name="Обычный 3 13 9 2 3 2 2 2" xfId="24049"/>
    <cellStyle name="Обычный 3 13 9 2 3 2 2 2 2" xfId="24050"/>
    <cellStyle name="Обычный 3 13 9 2 3 2 2 3" xfId="24051"/>
    <cellStyle name="Обычный 3 13 9 2 3 2 3" xfId="24052"/>
    <cellStyle name="Обычный 3 13 9 2 3 2 3 2" xfId="24053"/>
    <cellStyle name="Обычный 3 13 9 2 3 2 4" xfId="24054"/>
    <cellStyle name="Обычный 3 13 9 2 3 3" xfId="24055"/>
    <cellStyle name="Обычный 3 13 9 2 3 3 2" xfId="24056"/>
    <cellStyle name="Обычный 3 13 9 2 3 3 2 2" xfId="24057"/>
    <cellStyle name="Обычный 3 13 9 2 3 3 3" xfId="24058"/>
    <cellStyle name="Обычный 3 13 9 2 3 4" xfId="24059"/>
    <cellStyle name="Обычный 3 13 9 2 3 4 2" xfId="24060"/>
    <cellStyle name="Обычный 3 13 9 2 3 5" xfId="24061"/>
    <cellStyle name="Обычный 3 13 9 2 4" xfId="24062"/>
    <cellStyle name="Обычный 3 13 9 2 4 2" xfId="24063"/>
    <cellStyle name="Обычный 3 13 9 2 4 2 2" xfId="24064"/>
    <cellStyle name="Обычный 3 13 9 2 4 2 2 2" xfId="24065"/>
    <cellStyle name="Обычный 3 13 9 2 4 2 3" xfId="24066"/>
    <cellStyle name="Обычный 3 13 9 2 4 3" xfId="24067"/>
    <cellStyle name="Обычный 3 13 9 2 4 3 2" xfId="24068"/>
    <cellStyle name="Обычный 3 13 9 2 4 4" xfId="24069"/>
    <cellStyle name="Обычный 3 13 9 2 5" xfId="24070"/>
    <cellStyle name="Обычный 3 13 9 2 5 2" xfId="24071"/>
    <cellStyle name="Обычный 3 13 9 2 5 2 2" xfId="24072"/>
    <cellStyle name="Обычный 3 13 9 2 5 3" xfId="24073"/>
    <cellStyle name="Обычный 3 13 9 2 6" xfId="24074"/>
    <cellStyle name="Обычный 3 13 9 2 6 2" xfId="24075"/>
    <cellStyle name="Обычный 3 13 9 2 7" xfId="24076"/>
    <cellStyle name="Обычный 3 13 9 3" xfId="24077"/>
    <cellStyle name="Обычный 3 13 9 3 2" xfId="24078"/>
    <cellStyle name="Обычный 3 13 9 3 2 2" xfId="24079"/>
    <cellStyle name="Обычный 3 13 9 3 2 2 2" xfId="24080"/>
    <cellStyle name="Обычный 3 13 9 3 2 2 2 2" xfId="24081"/>
    <cellStyle name="Обычный 3 13 9 3 2 2 3" xfId="24082"/>
    <cellStyle name="Обычный 3 13 9 3 2 3" xfId="24083"/>
    <cellStyle name="Обычный 3 13 9 3 2 3 2" xfId="24084"/>
    <cellStyle name="Обычный 3 13 9 3 2 4" xfId="24085"/>
    <cellStyle name="Обычный 3 13 9 3 3" xfId="24086"/>
    <cellStyle name="Обычный 3 13 9 3 3 2" xfId="24087"/>
    <cellStyle name="Обычный 3 13 9 3 3 2 2" xfId="24088"/>
    <cellStyle name="Обычный 3 13 9 3 3 3" xfId="24089"/>
    <cellStyle name="Обычный 3 13 9 3 4" xfId="24090"/>
    <cellStyle name="Обычный 3 13 9 3 4 2" xfId="24091"/>
    <cellStyle name="Обычный 3 13 9 3 5" xfId="24092"/>
    <cellStyle name="Обычный 3 13 9 4" xfId="24093"/>
    <cellStyle name="Обычный 3 13 9 4 2" xfId="24094"/>
    <cellStyle name="Обычный 3 13 9 4 2 2" xfId="24095"/>
    <cellStyle name="Обычный 3 13 9 4 2 2 2" xfId="24096"/>
    <cellStyle name="Обычный 3 13 9 4 2 2 2 2" xfId="24097"/>
    <cellStyle name="Обычный 3 13 9 4 2 2 3" xfId="24098"/>
    <cellStyle name="Обычный 3 13 9 4 2 3" xfId="24099"/>
    <cellStyle name="Обычный 3 13 9 4 2 3 2" xfId="24100"/>
    <cellStyle name="Обычный 3 13 9 4 2 4" xfId="24101"/>
    <cellStyle name="Обычный 3 13 9 4 3" xfId="24102"/>
    <cellStyle name="Обычный 3 13 9 4 3 2" xfId="24103"/>
    <cellStyle name="Обычный 3 13 9 4 3 2 2" xfId="24104"/>
    <cellStyle name="Обычный 3 13 9 4 3 3" xfId="24105"/>
    <cellStyle name="Обычный 3 13 9 4 4" xfId="24106"/>
    <cellStyle name="Обычный 3 13 9 4 4 2" xfId="24107"/>
    <cellStyle name="Обычный 3 13 9 4 5" xfId="24108"/>
    <cellStyle name="Обычный 3 13 9 5" xfId="24109"/>
    <cellStyle name="Обычный 3 13 9 5 2" xfId="24110"/>
    <cellStyle name="Обычный 3 13 9 5 2 2" xfId="24111"/>
    <cellStyle name="Обычный 3 13 9 5 2 2 2" xfId="24112"/>
    <cellStyle name="Обычный 3 13 9 5 2 3" xfId="24113"/>
    <cellStyle name="Обычный 3 13 9 5 3" xfId="24114"/>
    <cellStyle name="Обычный 3 13 9 5 3 2" xfId="24115"/>
    <cellStyle name="Обычный 3 13 9 5 4" xfId="24116"/>
    <cellStyle name="Обычный 3 13 9 6" xfId="24117"/>
    <cellStyle name="Обычный 3 13 9 6 2" xfId="24118"/>
    <cellStyle name="Обычный 3 13 9 6 2 2" xfId="24119"/>
    <cellStyle name="Обычный 3 13 9 6 3" xfId="24120"/>
    <cellStyle name="Обычный 3 13 9 7" xfId="24121"/>
    <cellStyle name="Обычный 3 13 9 7 2" xfId="24122"/>
    <cellStyle name="Обычный 3 13 9 8" xfId="24123"/>
    <cellStyle name="Обычный 3 14" xfId="24124"/>
    <cellStyle name="Обычный 3 14 10" xfId="24125"/>
    <cellStyle name="Обычный 3 14 10 2" xfId="24126"/>
    <cellStyle name="Обычный 3 14 10 2 2" xfId="24127"/>
    <cellStyle name="Обычный 3 14 10 2 2 2" xfId="24128"/>
    <cellStyle name="Обычный 3 14 10 2 2 2 2" xfId="24129"/>
    <cellStyle name="Обычный 3 14 10 2 2 2 2 2" xfId="24130"/>
    <cellStyle name="Обычный 3 14 10 2 2 2 2 2 2" xfId="24131"/>
    <cellStyle name="Обычный 3 14 10 2 2 2 2 3" xfId="24132"/>
    <cellStyle name="Обычный 3 14 10 2 2 2 3" xfId="24133"/>
    <cellStyle name="Обычный 3 14 10 2 2 2 3 2" xfId="24134"/>
    <cellStyle name="Обычный 3 14 10 2 2 2 4" xfId="24135"/>
    <cellStyle name="Обычный 3 14 10 2 2 3" xfId="24136"/>
    <cellStyle name="Обычный 3 14 10 2 2 3 2" xfId="24137"/>
    <cellStyle name="Обычный 3 14 10 2 2 3 2 2" xfId="24138"/>
    <cellStyle name="Обычный 3 14 10 2 2 3 3" xfId="24139"/>
    <cellStyle name="Обычный 3 14 10 2 2 4" xfId="24140"/>
    <cellStyle name="Обычный 3 14 10 2 2 4 2" xfId="24141"/>
    <cellStyle name="Обычный 3 14 10 2 2 5" xfId="24142"/>
    <cellStyle name="Обычный 3 14 10 2 3" xfId="24143"/>
    <cellStyle name="Обычный 3 14 10 2 3 2" xfId="24144"/>
    <cellStyle name="Обычный 3 14 10 2 3 2 2" xfId="24145"/>
    <cellStyle name="Обычный 3 14 10 2 3 2 2 2" xfId="24146"/>
    <cellStyle name="Обычный 3 14 10 2 3 2 2 2 2" xfId="24147"/>
    <cellStyle name="Обычный 3 14 10 2 3 2 2 3" xfId="24148"/>
    <cellStyle name="Обычный 3 14 10 2 3 2 3" xfId="24149"/>
    <cellStyle name="Обычный 3 14 10 2 3 2 3 2" xfId="24150"/>
    <cellStyle name="Обычный 3 14 10 2 3 2 4" xfId="24151"/>
    <cellStyle name="Обычный 3 14 10 2 3 3" xfId="24152"/>
    <cellStyle name="Обычный 3 14 10 2 3 3 2" xfId="24153"/>
    <cellStyle name="Обычный 3 14 10 2 3 3 2 2" xfId="24154"/>
    <cellStyle name="Обычный 3 14 10 2 3 3 3" xfId="24155"/>
    <cellStyle name="Обычный 3 14 10 2 3 4" xfId="24156"/>
    <cellStyle name="Обычный 3 14 10 2 3 4 2" xfId="24157"/>
    <cellStyle name="Обычный 3 14 10 2 3 5" xfId="24158"/>
    <cellStyle name="Обычный 3 14 10 2 4" xfId="24159"/>
    <cellStyle name="Обычный 3 14 10 2 4 2" xfId="24160"/>
    <cellStyle name="Обычный 3 14 10 2 4 2 2" xfId="24161"/>
    <cellStyle name="Обычный 3 14 10 2 4 2 2 2" xfId="24162"/>
    <cellStyle name="Обычный 3 14 10 2 4 2 3" xfId="24163"/>
    <cellStyle name="Обычный 3 14 10 2 4 3" xfId="24164"/>
    <cellStyle name="Обычный 3 14 10 2 4 3 2" xfId="24165"/>
    <cellStyle name="Обычный 3 14 10 2 4 4" xfId="24166"/>
    <cellStyle name="Обычный 3 14 10 2 5" xfId="24167"/>
    <cellStyle name="Обычный 3 14 10 2 5 2" xfId="24168"/>
    <cellStyle name="Обычный 3 14 10 2 5 2 2" xfId="24169"/>
    <cellStyle name="Обычный 3 14 10 2 5 3" xfId="24170"/>
    <cellStyle name="Обычный 3 14 10 2 6" xfId="24171"/>
    <cellStyle name="Обычный 3 14 10 2 6 2" xfId="24172"/>
    <cellStyle name="Обычный 3 14 10 2 7" xfId="24173"/>
    <cellStyle name="Обычный 3 14 10 3" xfId="24174"/>
    <cellStyle name="Обычный 3 14 10 3 2" xfId="24175"/>
    <cellStyle name="Обычный 3 14 10 3 2 2" xfId="24176"/>
    <cellStyle name="Обычный 3 14 10 3 2 2 2" xfId="24177"/>
    <cellStyle name="Обычный 3 14 10 3 2 2 2 2" xfId="24178"/>
    <cellStyle name="Обычный 3 14 10 3 2 2 3" xfId="24179"/>
    <cellStyle name="Обычный 3 14 10 3 2 3" xfId="24180"/>
    <cellStyle name="Обычный 3 14 10 3 2 3 2" xfId="24181"/>
    <cellStyle name="Обычный 3 14 10 3 2 4" xfId="24182"/>
    <cellStyle name="Обычный 3 14 10 3 3" xfId="24183"/>
    <cellStyle name="Обычный 3 14 10 3 3 2" xfId="24184"/>
    <cellStyle name="Обычный 3 14 10 3 3 2 2" xfId="24185"/>
    <cellStyle name="Обычный 3 14 10 3 3 3" xfId="24186"/>
    <cellStyle name="Обычный 3 14 10 3 4" xfId="24187"/>
    <cellStyle name="Обычный 3 14 10 3 4 2" xfId="24188"/>
    <cellStyle name="Обычный 3 14 10 3 5" xfId="24189"/>
    <cellStyle name="Обычный 3 14 10 4" xfId="24190"/>
    <cellStyle name="Обычный 3 14 10 4 2" xfId="24191"/>
    <cellStyle name="Обычный 3 14 10 4 2 2" xfId="24192"/>
    <cellStyle name="Обычный 3 14 10 4 2 2 2" xfId="24193"/>
    <cellStyle name="Обычный 3 14 10 4 2 2 2 2" xfId="24194"/>
    <cellStyle name="Обычный 3 14 10 4 2 2 3" xfId="24195"/>
    <cellStyle name="Обычный 3 14 10 4 2 3" xfId="24196"/>
    <cellStyle name="Обычный 3 14 10 4 2 3 2" xfId="24197"/>
    <cellStyle name="Обычный 3 14 10 4 2 4" xfId="24198"/>
    <cellStyle name="Обычный 3 14 10 4 3" xfId="24199"/>
    <cellStyle name="Обычный 3 14 10 4 3 2" xfId="24200"/>
    <cellStyle name="Обычный 3 14 10 4 3 2 2" xfId="24201"/>
    <cellStyle name="Обычный 3 14 10 4 3 3" xfId="24202"/>
    <cellStyle name="Обычный 3 14 10 4 4" xfId="24203"/>
    <cellStyle name="Обычный 3 14 10 4 4 2" xfId="24204"/>
    <cellStyle name="Обычный 3 14 10 4 5" xfId="24205"/>
    <cellStyle name="Обычный 3 14 10 5" xfId="24206"/>
    <cellStyle name="Обычный 3 14 10 5 2" xfId="24207"/>
    <cellStyle name="Обычный 3 14 10 5 2 2" xfId="24208"/>
    <cellStyle name="Обычный 3 14 10 5 2 2 2" xfId="24209"/>
    <cellStyle name="Обычный 3 14 10 5 2 3" xfId="24210"/>
    <cellStyle name="Обычный 3 14 10 5 3" xfId="24211"/>
    <cellStyle name="Обычный 3 14 10 5 3 2" xfId="24212"/>
    <cellStyle name="Обычный 3 14 10 5 4" xfId="24213"/>
    <cellStyle name="Обычный 3 14 10 6" xfId="24214"/>
    <cellStyle name="Обычный 3 14 10 6 2" xfId="24215"/>
    <cellStyle name="Обычный 3 14 10 6 2 2" xfId="24216"/>
    <cellStyle name="Обычный 3 14 10 6 3" xfId="24217"/>
    <cellStyle name="Обычный 3 14 10 7" xfId="24218"/>
    <cellStyle name="Обычный 3 14 10 7 2" xfId="24219"/>
    <cellStyle name="Обычный 3 14 10 8" xfId="24220"/>
    <cellStyle name="Обычный 3 14 11" xfId="24221"/>
    <cellStyle name="Обычный 3 14 11 2" xfId="24222"/>
    <cellStyle name="Обычный 3 14 11 2 2" xfId="24223"/>
    <cellStyle name="Обычный 3 14 11 2 2 2" xfId="24224"/>
    <cellStyle name="Обычный 3 14 11 2 2 2 2" xfId="24225"/>
    <cellStyle name="Обычный 3 14 11 2 2 2 2 2" xfId="24226"/>
    <cellStyle name="Обычный 3 14 11 2 2 2 2 2 2" xfId="24227"/>
    <cellStyle name="Обычный 3 14 11 2 2 2 2 3" xfId="24228"/>
    <cellStyle name="Обычный 3 14 11 2 2 2 3" xfId="24229"/>
    <cellStyle name="Обычный 3 14 11 2 2 2 3 2" xfId="24230"/>
    <cellStyle name="Обычный 3 14 11 2 2 2 4" xfId="24231"/>
    <cellStyle name="Обычный 3 14 11 2 2 3" xfId="24232"/>
    <cellStyle name="Обычный 3 14 11 2 2 3 2" xfId="24233"/>
    <cellStyle name="Обычный 3 14 11 2 2 3 2 2" xfId="24234"/>
    <cellStyle name="Обычный 3 14 11 2 2 3 3" xfId="24235"/>
    <cellStyle name="Обычный 3 14 11 2 2 4" xfId="24236"/>
    <cellStyle name="Обычный 3 14 11 2 2 4 2" xfId="24237"/>
    <cellStyle name="Обычный 3 14 11 2 2 5" xfId="24238"/>
    <cellStyle name="Обычный 3 14 11 2 3" xfId="24239"/>
    <cellStyle name="Обычный 3 14 11 2 3 2" xfId="24240"/>
    <cellStyle name="Обычный 3 14 11 2 3 2 2" xfId="24241"/>
    <cellStyle name="Обычный 3 14 11 2 3 2 2 2" xfId="24242"/>
    <cellStyle name="Обычный 3 14 11 2 3 2 2 2 2" xfId="24243"/>
    <cellStyle name="Обычный 3 14 11 2 3 2 2 3" xfId="24244"/>
    <cellStyle name="Обычный 3 14 11 2 3 2 3" xfId="24245"/>
    <cellStyle name="Обычный 3 14 11 2 3 2 3 2" xfId="24246"/>
    <cellStyle name="Обычный 3 14 11 2 3 2 4" xfId="24247"/>
    <cellStyle name="Обычный 3 14 11 2 3 3" xfId="24248"/>
    <cellStyle name="Обычный 3 14 11 2 3 3 2" xfId="24249"/>
    <cellStyle name="Обычный 3 14 11 2 3 3 2 2" xfId="24250"/>
    <cellStyle name="Обычный 3 14 11 2 3 3 3" xfId="24251"/>
    <cellStyle name="Обычный 3 14 11 2 3 4" xfId="24252"/>
    <cellStyle name="Обычный 3 14 11 2 3 4 2" xfId="24253"/>
    <cellStyle name="Обычный 3 14 11 2 3 5" xfId="24254"/>
    <cellStyle name="Обычный 3 14 11 2 4" xfId="24255"/>
    <cellStyle name="Обычный 3 14 11 2 4 2" xfId="24256"/>
    <cellStyle name="Обычный 3 14 11 2 4 2 2" xfId="24257"/>
    <cellStyle name="Обычный 3 14 11 2 4 2 2 2" xfId="24258"/>
    <cellStyle name="Обычный 3 14 11 2 4 2 3" xfId="24259"/>
    <cellStyle name="Обычный 3 14 11 2 4 3" xfId="24260"/>
    <cellStyle name="Обычный 3 14 11 2 4 3 2" xfId="24261"/>
    <cellStyle name="Обычный 3 14 11 2 4 4" xfId="24262"/>
    <cellStyle name="Обычный 3 14 11 2 5" xfId="24263"/>
    <cellStyle name="Обычный 3 14 11 2 5 2" xfId="24264"/>
    <cellStyle name="Обычный 3 14 11 2 5 2 2" xfId="24265"/>
    <cellStyle name="Обычный 3 14 11 2 5 3" xfId="24266"/>
    <cellStyle name="Обычный 3 14 11 2 6" xfId="24267"/>
    <cellStyle name="Обычный 3 14 11 2 6 2" xfId="24268"/>
    <cellStyle name="Обычный 3 14 11 2 7" xfId="24269"/>
    <cellStyle name="Обычный 3 14 11 3" xfId="24270"/>
    <cellStyle name="Обычный 3 14 11 3 2" xfId="24271"/>
    <cellStyle name="Обычный 3 14 11 3 2 2" xfId="24272"/>
    <cellStyle name="Обычный 3 14 11 3 2 2 2" xfId="24273"/>
    <cellStyle name="Обычный 3 14 11 3 2 2 2 2" xfId="24274"/>
    <cellStyle name="Обычный 3 14 11 3 2 2 3" xfId="24275"/>
    <cellStyle name="Обычный 3 14 11 3 2 3" xfId="24276"/>
    <cellStyle name="Обычный 3 14 11 3 2 3 2" xfId="24277"/>
    <cellStyle name="Обычный 3 14 11 3 2 4" xfId="24278"/>
    <cellStyle name="Обычный 3 14 11 3 3" xfId="24279"/>
    <cellStyle name="Обычный 3 14 11 3 3 2" xfId="24280"/>
    <cellStyle name="Обычный 3 14 11 3 3 2 2" xfId="24281"/>
    <cellStyle name="Обычный 3 14 11 3 3 3" xfId="24282"/>
    <cellStyle name="Обычный 3 14 11 3 4" xfId="24283"/>
    <cellStyle name="Обычный 3 14 11 3 4 2" xfId="24284"/>
    <cellStyle name="Обычный 3 14 11 3 5" xfId="24285"/>
    <cellStyle name="Обычный 3 14 11 4" xfId="24286"/>
    <cellStyle name="Обычный 3 14 11 4 2" xfId="24287"/>
    <cellStyle name="Обычный 3 14 11 4 2 2" xfId="24288"/>
    <cellStyle name="Обычный 3 14 11 4 2 2 2" xfId="24289"/>
    <cellStyle name="Обычный 3 14 11 4 2 2 2 2" xfId="24290"/>
    <cellStyle name="Обычный 3 14 11 4 2 2 3" xfId="24291"/>
    <cellStyle name="Обычный 3 14 11 4 2 3" xfId="24292"/>
    <cellStyle name="Обычный 3 14 11 4 2 3 2" xfId="24293"/>
    <cellStyle name="Обычный 3 14 11 4 2 4" xfId="24294"/>
    <cellStyle name="Обычный 3 14 11 4 3" xfId="24295"/>
    <cellStyle name="Обычный 3 14 11 4 3 2" xfId="24296"/>
    <cellStyle name="Обычный 3 14 11 4 3 2 2" xfId="24297"/>
    <cellStyle name="Обычный 3 14 11 4 3 3" xfId="24298"/>
    <cellStyle name="Обычный 3 14 11 4 4" xfId="24299"/>
    <cellStyle name="Обычный 3 14 11 4 4 2" xfId="24300"/>
    <cellStyle name="Обычный 3 14 11 4 5" xfId="24301"/>
    <cellStyle name="Обычный 3 14 11 5" xfId="24302"/>
    <cellStyle name="Обычный 3 14 11 5 2" xfId="24303"/>
    <cellStyle name="Обычный 3 14 11 5 2 2" xfId="24304"/>
    <cellStyle name="Обычный 3 14 11 5 2 2 2" xfId="24305"/>
    <cellStyle name="Обычный 3 14 11 5 2 3" xfId="24306"/>
    <cellStyle name="Обычный 3 14 11 5 3" xfId="24307"/>
    <cellStyle name="Обычный 3 14 11 5 3 2" xfId="24308"/>
    <cellStyle name="Обычный 3 14 11 5 4" xfId="24309"/>
    <cellStyle name="Обычный 3 14 11 6" xfId="24310"/>
    <cellStyle name="Обычный 3 14 11 6 2" xfId="24311"/>
    <cellStyle name="Обычный 3 14 11 6 2 2" xfId="24312"/>
    <cellStyle name="Обычный 3 14 11 6 3" xfId="24313"/>
    <cellStyle name="Обычный 3 14 11 7" xfId="24314"/>
    <cellStyle name="Обычный 3 14 11 7 2" xfId="24315"/>
    <cellStyle name="Обычный 3 14 11 8" xfId="24316"/>
    <cellStyle name="Обычный 3 14 12" xfId="24317"/>
    <cellStyle name="Обычный 3 14 12 2" xfId="24318"/>
    <cellStyle name="Обычный 3 14 12 2 2" xfId="24319"/>
    <cellStyle name="Обычный 3 14 12 2 2 2" xfId="24320"/>
    <cellStyle name="Обычный 3 14 12 2 2 2 2" xfId="24321"/>
    <cellStyle name="Обычный 3 14 12 2 2 2 2 2" xfId="24322"/>
    <cellStyle name="Обычный 3 14 12 2 2 2 2 2 2" xfId="24323"/>
    <cellStyle name="Обычный 3 14 12 2 2 2 2 3" xfId="24324"/>
    <cellStyle name="Обычный 3 14 12 2 2 2 3" xfId="24325"/>
    <cellStyle name="Обычный 3 14 12 2 2 2 3 2" xfId="24326"/>
    <cellStyle name="Обычный 3 14 12 2 2 2 4" xfId="24327"/>
    <cellStyle name="Обычный 3 14 12 2 2 3" xfId="24328"/>
    <cellStyle name="Обычный 3 14 12 2 2 3 2" xfId="24329"/>
    <cellStyle name="Обычный 3 14 12 2 2 3 2 2" xfId="24330"/>
    <cellStyle name="Обычный 3 14 12 2 2 3 3" xfId="24331"/>
    <cellStyle name="Обычный 3 14 12 2 2 4" xfId="24332"/>
    <cellStyle name="Обычный 3 14 12 2 2 4 2" xfId="24333"/>
    <cellStyle name="Обычный 3 14 12 2 2 5" xfId="24334"/>
    <cellStyle name="Обычный 3 14 12 2 3" xfId="24335"/>
    <cellStyle name="Обычный 3 14 12 2 3 2" xfId="24336"/>
    <cellStyle name="Обычный 3 14 12 2 3 2 2" xfId="24337"/>
    <cellStyle name="Обычный 3 14 12 2 3 2 2 2" xfId="24338"/>
    <cellStyle name="Обычный 3 14 12 2 3 2 2 2 2" xfId="24339"/>
    <cellStyle name="Обычный 3 14 12 2 3 2 2 3" xfId="24340"/>
    <cellStyle name="Обычный 3 14 12 2 3 2 3" xfId="24341"/>
    <cellStyle name="Обычный 3 14 12 2 3 2 3 2" xfId="24342"/>
    <cellStyle name="Обычный 3 14 12 2 3 2 4" xfId="24343"/>
    <cellStyle name="Обычный 3 14 12 2 3 3" xfId="24344"/>
    <cellStyle name="Обычный 3 14 12 2 3 3 2" xfId="24345"/>
    <cellStyle name="Обычный 3 14 12 2 3 3 2 2" xfId="24346"/>
    <cellStyle name="Обычный 3 14 12 2 3 3 3" xfId="24347"/>
    <cellStyle name="Обычный 3 14 12 2 3 4" xfId="24348"/>
    <cellStyle name="Обычный 3 14 12 2 3 4 2" xfId="24349"/>
    <cellStyle name="Обычный 3 14 12 2 3 5" xfId="24350"/>
    <cellStyle name="Обычный 3 14 12 2 4" xfId="24351"/>
    <cellStyle name="Обычный 3 14 12 2 4 2" xfId="24352"/>
    <cellStyle name="Обычный 3 14 12 2 4 2 2" xfId="24353"/>
    <cellStyle name="Обычный 3 14 12 2 4 2 2 2" xfId="24354"/>
    <cellStyle name="Обычный 3 14 12 2 4 2 3" xfId="24355"/>
    <cellStyle name="Обычный 3 14 12 2 4 3" xfId="24356"/>
    <cellStyle name="Обычный 3 14 12 2 4 3 2" xfId="24357"/>
    <cellStyle name="Обычный 3 14 12 2 4 4" xfId="24358"/>
    <cellStyle name="Обычный 3 14 12 2 5" xfId="24359"/>
    <cellStyle name="Обычный 3 14 12 2 5 2" xfId="24360"/>
    <cellStyle name="Обычный 3 14 12 2 5 2 2" xfId="24361"/>
    <cellStyle name="Обычный 3 14 12 2 5 3" xfId="24362"/>
    <cellStyle name="Обычный 3 14 12 2 6" xfId="24363"/>
    <cellStyle name="Обычный 3 14 12 2 6 2" xfId="24364"/>
    <cellStyle name="Обычный 3 14 12 2 7" xfId="24365"/>
    <cellStyle name="Обычный 3 14 12 3" xfId="24366"/>
    <cellStyle name="Обычный 3 14 12 3 2" xfId="24367"/>
    <cellStyle name="Обычный 3 14 12 3 2 2" xfId="24368"/>
    <cellStyle name="Обычный 3 14 12 3 2 2 2" xfId="24369"/>
    <cellStyle name="Обычный 3 14 12 3 2 2 2 2" xfId="24370"/>
    <cellStyle name="Обычный 3 14 12 3 2 2 3" xfId="24371"/>
    <cellStyle name="Обычный 3 14 12 3 2 3" xfId="24372"/>
    <cellStyle name="Обычный 3 14 12 3 2 3 2" xfId="24373"/>
    <cellStyle name="Обычный 3 14 12 3 2 4" xfId="24374"/>
    <cellStyle name="Обычный 3 14 12 3 3" xfId="24375"/>
    <cellStyle name="Обычный 3 14 12 3 3 2" xfId="24376"/>
    <cellStyle name="Обычный 3 14 12 3 3 2 2" xfId="24377"/>
    <cellStyle name="Обычный 3 14 12 3 3 3" xfId="24378"/>
    <cellStyle name="Обычный 3 14 12 3 4" xfId="24379"/>
    <cellStyle name="Обычный 3 14 12 3 4 2" xfId="24380"/>
    <cellStyle name="Обычный 3 14 12 3 5" xfId="24381"/>
    <cellStyle name="Обычный 3 14 12 4" xfId="24382"/>
    <cellStyle name="Обычный 3 14 12 4 2" xfId="24383"/>
    <cellStyle name="Обычный 3 14 12 4 2 2" xfId="24384"/>
    <cellStyle name="Обычный 3 14 12 4 2 2 2" xfId="24385"/>
    <cellStyle name="Обычный 3 14 12 4 2 2 2 2" xfId="24386"/>
    <cellStyle name="Обычный 3 14 12 4 2 2 3" xfId="24387"/>
    <cellStyle name="Обычный 3 14 12 4 2 3" xfId="24388"/>
    <cellStyle name="Обычный 3 14 12 4 2 3 2" xfId="24389"/>
    <cellStyle name="Обычный 3 14 12 4 2 4" xfId="24390"/>
    <cellStyle name="Обычный 3 14 12 4 3" xfId="24391"/>
    <cellStyle name="Обычный 3 14 12 4 3 2" xfId="24392"/>
    <cellStyle name="Обычный 3 14 12 4 3 2 2" xfId="24393"/>
    <cellStyle name="Обычный 3 14 12 4 3 3" xfId="24394"/>
    <cellStyle name="Обычный 3 14 12 4 4" xfId="24395"/>
    <cellStyle name="Обычный 3 14 12 4 4 2" xfId="24396"/>
    <cellStyle name="Обычный 3 14 12 4 5" xfId="24397"/>
    <cellStyle name="Обычный 3 14 12 5" xfId="24398"/>
    <cellStyle name="Обычный 3 14 12 5 2" xfId="24399"/>
    <cellStyle name="Обычный 3 14 12 5 2 2" xfId="24400"/>
    <cellStyle name="Обычный 3 14 12 5 2 2 2" xfId="24401"/>
    <cellStyle name="Обычный 3 14 12 5 2 3" xfId="24402"/>
    <cellStyle name="Обычный 3 14 12 5 3" xfId="24403"/>
    <cellStyle name="Обычный 3 14 12 5 3 2" xfId="24404"/>
    <cellStyle name="Обычный 3 14 12 5 4" xfId="24405"/>
    <cellStyle name="Обычный 3 14 12 6" xfId="24406"/>
    <cellStyle name="Обычный 3 14 12 6 2" xfId="24407"/>
    <cellStyle name="Обычный 3 14 12 6 2 2" xfId="24408"/>
    <cellStyle name="Обычный 3 14 12 6 3" xfId="24409"/>
    <cellStyle name="Обычный 3 14 12 7" xfId="24410"/>
    <cellStyle name="Обычный 3 14 12 7 2" xfId="24411"/>
    <cellStyle name="Обычный 3 14 12 8" xfId="24412"/>
    <cellStyle name="Обычный 3 14 13" xfId="24413"/>
    <cellStyle name="Обычный 3 14 13 2" xfId="24414"/>
    <cellStyle name="Обычный 3 14 13 2 2" xfId="24415"/>
    <cellStyle name="Обычный 3 14 13 2 2 2" xfId="24416"/>
    <cellStyle name="Обычный 3 14 13 2 2 2 2" xfId="24417"/>
    <cellStyle name="Обычный 3 14 13 2 2 2 2 2" xfId="24418"/>
    <cellStyle name="Обычный 3 14 13 2 2 2 2 2 2" xfId="24419"/>
    <cellStyle name="Обычный 3 14 13 2 2 2 2 3" xfId="24420"/>
    <cellStyle name="Обычный 3 14 13 2 2 2 3" xfId="24421"/>
    <cellStyle name="Обычный 3 14 13 2 2 2 3 2" xfId="24422"/>
    <cellStyle name="Обычный 3 14 13 2 2 2 4" xfId="24423"/>
    <cellStyle name="Обычный 3 14 13 2 2 3" xfId="24424"/>
    <cellStyle name="Обычный 3 14 13 2 2 3 2" xfId="24425"/>
    <cellStyle name="Обычный 3 14 13 2 2 3 2 2" xfId="24426"/>
    <cellStyle name="Обычный 3 14 13 2 2 3 3" xfId="24427"/>
    <cellStyle name="Обычный 3 14 13 2 2 4" xfId="24428"/>
    <cellStyle name="Обычный 3 14 13 2 2 4 2" xfId="24429"/>
    <cellStyle name="Обычный 3 14 13 2 2 5" xfId="24430"/>
    <cellStyle name="Обычный 3 14 13 2 3" xfId="24431"/>
    <cellStyle name="Обычный 3 14 13 2 3 2" xfId="24432"/>
    <cellStyle name="Обычный 3 14 13 2 3 2 2" xfId="24433"/>
    <cellStyle name="Обычный 3 14 13 2 3 2 2 2" xfId="24434"/>
    <cellStyle name="Обычный 3 14 13 2 3 2 2 2 2" xfId="24435"/>
    <cellStyle name="Обычный 3 14 13 2 3 2 2 3" xfId="24436"/>
    <cellStyle name="Обычный 3 14 13 2 3 2 3" xfId="24437"/>
    <cellStyle name="Обычный 3 14 13 2 3 2 3 2" xfId="24438"/>
    <cellStyle name="Обычный 3 14 13 2 3 2 4" xfId="24439"/>
    <cellStyle name="Обычный 3 14 13 2 3 3" xfId="24440"/>
    <cellStyle name="Обычный 3 14 13 2 3 3 2" xfId="24441"/>
    <cellStyle name="Обычный 3 14 13 2 3 3 2 2" xfId="24442"/>
    <cellStyle name="Обычный 3 14 13 2 3 3 3" xfId="24443"/>
    <cellStyle name="Обычный 3 14 13 2 3 4" xfId="24444"/>
    <cellStyle name="Обычный 3 14 13 2 3 4 2" xfId="24445"/>
    <cellStyle name="Обычный 3 14 13 2 3 5" xfId="24446"/>
    <cellStyle name="Обычный 3 14 13 2 4" xfId="24447"/>
    <cellStyle name="Обычный 3 14 13 2 4 2" xfId="24448"/>
    <cellStyle name="Обычный 3 14 13 2 4 2 2" xfId="24449"/>
    <cellStyle name="Обычный 3 14 13 2 4 2 2 2" xfId="24450"/>
    <cellStyle name="Обычный 3 14 13 2 4 2 3" xfId="24451"/>
    <cellStyle name="Обычный 3 14 13 2 4 3" xfId="24452"/>
    <cellStyle name="Обычный 3 14 13 2 4 3 2" xfId="24453"/>
    <cellStyle name="Обычный 3 14 13 2 4 4" xfId="24454"/>
    <cellStyle name="Обычный 3 14 13 2 5" xfId="24455"/>
    <cellStyle name="Обычный 3 14 13 2 5 2" xfId="24456"/>
    <cellStyle name="Обычный 3 14 13 2 5 2 2" xfId="24457"/>
    <cellStyle name="Обычный 3 14 13 2 5 3" xfId="24458"/>
    <cellStyle name="Обычный 3 14 13 2 6" xfId="24459"/>
    <cellStyle name="Обычный 3 14 13 2 6 2" xfId="24460"/>
    <cellStyle name="Обычный 3 14 13 2 7" xfId="24461"/>
    <cellStyle name="Обычный 3 14 13 3" xfId="24462"/>
    <cellStyle name="Обычный 3 14 13 3 2" xfId="24463"/>
    <cellStyle name="Обычный 3 14 13 3 2 2" xfId="24464"/>
    <cellStyle name="Обычный 3 14 13 3 2 2 2" xfId="24465"/>
    <cellStyle name="Обычный 3 14 13 3 2 2 2 2" xfId="24466"/>
    <cellStyle name="Обычный 3 14 13 3 2 2 3" xfId="24467"/>
    <cellStyle name="Обычный 3 14 13 3 2 3" xfId="24468"/>
    <cellStyle name="Обычный 3 14 13 3 2 3 2" xfId="24469"/>
    <cellStyle name="Обычный 3 14 13 3 2 4" xfId="24470"/>
    <cellStyle name="Обычный 3 14 13 3 3" xfId="24471"/>
    <cellStyle name="Обычный 3 14 13 3 3 2" xfId="24472"/>
    <cellStyle name="Обычный 3 14 13 3 3 2 2" xfId="24473"/>
    <cellStyle name="Обычный 3 14 13 3 3 3" xfId="24474"/>
    <cellStyle name="Обычный 3 14 13 3 4" xfId="24475"/>
    <cellStyle name="Обычный 3 14 13 3 4 2" xfId="24476"/>
    <cellStyle name="Обычный 3 14 13 3 5" xfId="24477"/>
    <cellStyle name="Обычный 3 14 13 4" xfId="24478"/>
    <cellStyle name="Обычный 3 14 13 4 2" xfId="24479"/>
    <cellStyle name="Обычный 3 14 13 4 2 2" xfId="24480"/>
    <cellStyle name="Обычный 3 14 13 4 2 2 2" xfId="24481"/>
    <cellStyle name="Обычный 3 14 13 4 2 2 2 2" xfId="24482"/>
    <cellStyle name="Обычный 3 14 13 4 2 2 3" xfId="24483"/>
    <cellStyle name="Обычный 3 14 13 4 2 3" xfId="24484"/>
    <cellStyle name="Обычный 3 14 13 4 2 3 2" xfId="24485"/>
    <cellStyle name="Обычный 3 14 13 4 2 4" xfId="24486"/>
    <cellStyle name="Обычный 3 14 13 4 3" xfId="24487"/>
    <cellStyle name="Обычный 3 14 13 4 3 2" xfId="24488"/>
    <cellStyle name="Обычный 3 14 13 4 3 2 2" xfId="24489"/>
    <cellStyle name="Обычный 3 14 13 4 3 3" xfId="24490"/>
    <cellStyle name="Обычный 3 14 13 4 4" xfId="24491"/>
    <cellStyle name="Обычный 3 14 13 4 4 2" xfId="24492"/>
    <cellStyle name="Обычный 3 14 13 4 5" xfId="24493"/>
    <cellStyle name="Обычный 3 14 13 5" xfId="24494"/>
    <cellStyle name="Обычный 3 14 13 5 2" xfId="24495"/>
    <cellStyle name="Обычный 3 14 13 5 2 2" xfId="24496"/>
    <cellStyle name="Обычный 3 14 13 5 2 2 2" xfId="24497"/>
    <cellStyle name="Обычный 3 14 13 5 2 3" xfId="24498"/>
    <cellStyle name="Обычный 3 14 13 5 3" xfId="24499"/>
    <cellStyle name="Обычный 3 14 13 5 3 2" xfId="24500"/>
    <cellStyle name="Обычный 3 14 13 5 4" xfId="24501"/>
    <cellStyle name="Обычный 3 14 13 6" xfId="24502"/>
    <cellStyle name="Обычный 3 14 13 6 2" xfId="24503"/>
    <cellStyle name="Обычный 3 14 13 6 2 2" xfId="24504"/>
    <cellStyle name="Обычный 3 14 13 6 3" xfId="24505"/>
    <cellStyle name="Обычный 3 14 13 7" xfId="24506"/>
    <cellStyle name="Обычный 3 14 13 7 2" xfId="24507"/>
    <cellStyle name="Обычный 3 14 13 8" xfId="24508"/>
    <cellStyle name="Обычный 3 14 14" xfId="24509"/>
    <cellStyle name="Обычный 3 14 14 2" xfId="24510"/>
    <cellStyle name="Обычный 3 14 14 2 2" xfId="24511"/>
    <cellStyle name="Обычный 3 14 14 2 2 2" xfId="24512"/>
    <cellStyle name="Обычный 3 14 14 2 2 2 2" xfId="24513"/>
    <cellStyle name="Обычный 3 14 14 2 2 2 2 2" xfId="24514"/>
    <cellStyle name="Обычный 3 14 14 2 2 2 2 2 2" xfId="24515"/>
    <cellStyle name="Обычный 3 14 14 2 2 2 2 3" xfId="24516"/>
    <cellStyle name="Обычный 3 14 14 2 2 2 3" xfId="24517"/>
    <cellStyle name="Обычный 3 14 14 2 2 2 3 2" xfId="24518"/>
    <cellStyle name="Обычный 3 14 14 2 2 2 4" xfId="24519"/>
    <cellStyle name="Обычный 3 14 14 2 2 3" xfId="24520"/>
    <cellStyle name="Обычный 3 14 14 2 2 3 2" xfId="24521"/>
    <cellStyle name="Обычный 3 14 14 2 2 3 2 2" xfId="24522"/>
    <cellStyle name="Обычный 3 14 14 2 2 3 3" xfId="24523"/>
    <cellStyle name="Обычный 3 14 14 2 2 4" xfId="24524"/>
    <cellStyle name="Обычный 3 14 14 2 2 4 2" xfId="24525"/>
    <cellStyle name="Обычный 3 14 14 2 2 5" xfId="24526"/>
    <cellStyle name="Обычный 3 14 14 2 3" xfId="24527"/>
    <cellStyle name="Обычный 3 14 14 2 3 2" xfId="24528"/>
    <cellStyle name="Обычный 3 14 14 2 3 2 2" xfId="24529"/>
    <cellStyle name="Обычный 3 14 14 2 3 2 2 2" xfId="24530"/>
    <cellStyle name="Обычный 3 14 14 2 3 2 2 2 2" xfId="24531"/>
    <cellStyle name="Обычный 3 14 14 2 3 2 2 3" xfId="24532"/>
    <cellStyle name="Обычный 3 14 14 2 3 2 3" xfId="24533"/>
    <cellStyle name="Обычный 3 14 14 2 3 2 3 2" xfId="24534"/>
    <cellStyle name="Обычный 3 14 14 2 3 2 4" xfId="24535"/>
    <cellStyle name="Обычный 3 14 14 2 3 3" xfId="24536"/>
    <cellStyle name="Обычный 3 14 14 2 3 3 2" xfId="24537"/>
    <cellStyle name="Обычный 3 14 14 2 3 3 2 2" xfId="24538"/>
    <cellStyle name="Обычный 3 14 14 2 3 3 3" xfId="24539"/>
    <cellStyle name="Обычный 3 14 14 2 3 4" xfId="24540"/>
    <cellStyle name="Обычный 3 14 14 2 3 4 2" xfId="24541"/>
    <cellStyle name="Обычный 3 14 14 2 3 5" xfId="24542"/>
    <cellStyle name="Обычный 3 14 14 2 4" xfId="24543"/>
    <cellStyle name="Обычный 3 14 14 2 4 2" xfId="24544"/>
    <cellStyle name="Обычный 3 14 14 2 4 2 2" xfId="24545"/>
    <cellStyle name="Обычный 3 14 14 2 4 2 2 2" xfId="24546"/>
    <cellStyle name="Обычный 3 14 14 2 4 2 3" xfId="24547"/>
    <cellStyle name="Обычный 3 14 14 2 4 3" xfId="24548"/>
    <cellStyle name="Обычный 3 14 14 2 4 3 2" xfId="24549"/>
    <cellStyle name="Обычный 3 14 14 2 4 4" xfId="24550"/>
    <cellStyle name="Обычный 3 14 14 2 5" xfId="24551"/>
    <cellStyle name="Обычный 3 14 14 2 5 2" xfId="24552"/>
    <cellStyle name="Обычный 3 14 14 2 5 2 2" xfId="24553"/>
    <cellStyle name="Обычный 3 14 14 2 5 3" xfId="24554"/>
    <cellStyle name="Обычный 3 14 14 2 6" xfId="24555"/>
    <cellStyle name="Обычный 3 14 14 2 6 2" xfId="24556"/>
    <cellStyle name="Обычный 3 14 14 2 7" xfId="24557"/>
    <cellStyle name="Обычный 3 14 14 3" xfId="24558"/>
    <cellStyle name="Обычный 3 14 14 3 2" xfId="24559"/>
    <cellStyle name="Обычный 3 14 14 3 2 2" xfId="24560"/>
    <cellStyle name="Обычный 3 14 14 3 2 2 2" xfId="24561"/>
    <cellStyle name="Обычный 3 14 14 3 2 2 2 2" xfId="24562"/>
    <cellStyle name="Обычный 3 14 14 3 2 2 3" xfId="24563"/>
    <cellStyle name="Обычный 3 14 14 3 2 3" xfId="24564"/>
    <cellStyle name="Обычный 3 14 14 3 2 3 2" xfId="24565"/>
    <cellStyle name="Обычный 3 14 14 3 2 4" xfId="24566"/>
    <cellStyle name="Обычный 3 14 14 3 3" xfId="24567"/>
    <cellStyle name="Обычный 3 14 14 3 3 2" xfId="24568"/>
    <cellStyle name="Обычный 3 14 14 3 3 2 2" xfId="24569"/>
    <cellStyle name="Обычный 3 14 14 3 3 3" xfId="24570"/>
    <cellStyle name="Обычный 3 14 14 3 4" xfId="24571"/>
    <cellStyle name="Обычный 3 14 14 3 4 2" xfId="24572"/>
    <cellStyle name="Обычный 3 14 14 3 5" xfId="24573"/>
    <cellStyle name="Обычный 3 14 14 4" xfId="24574"/>
    <cellStyle name="Обычный 3 14 14 4 2" xfId="24575"/>
    <cellStyle name="Обычный 3 14 14 4 2 2" xfId="24576"/>
    <cellStyle name="Обычный 3 14 14 4 2 2 2" xfId="24577"/>
    <cellStyle name="Обычный 3 14 14 4 2 2 2 2" xfId="24578"/>
    <cellStyle name="Обычный 3 14 14 4 2 2 3" xfId="24579"/>
    <cellStyle name="Обычный 3 14 14 4 2 3" xfId="24580"/>
    <cellStyle name="Обычный 3 14 14 4 2 3 2" xfId="24581"/>
    <cellStyle name="Обычный 3 14 14 4 2 4" xfId="24582"/>
    <cellStyle name="Обычный 3 14 14 4 3" xfId="24583"/>
    <cellStyle name="Обычный 3 14 14 4 3 2" xfId="24584"/>
    <cellStyle name="Обычный 3 14 14 4 3 2 2" xfId="24585"/>
    <cellStyle name="Обычный 3 14 14 4 3 3" xfId="24586"/>
    <cellStyle name="Обычный 3 14 14 4 4" xfId="24587"/>
    <cellStyle name="Обычный 3 14 14 4 4 2" xfId="24588"/>
    <cellStyle name="Обычный 3 14 14 4 5" xfId="24589"/>
    <cellStyle name="Обычный 3 14 14 5" xfId="24590"/>
    <cellStyle name="Обычный 3 14 14 5 2" xfId="24591"/>
    <cellStyle name="Обычный 3 14 14 5 2 2" xfId="24592"/>
    <cellStyle name="Обычный 3 14 14 5 2 2 2" xfId="24593"/>
    <cellStyle name="Обычный 3 14 14 5 2 3" xfId="24594"/>
    <cellStyle name="Обычный 3 14 14 5 3" xfId="24595"/>
    <cellStyle name="Обычный 3 14 14 5 3 2" xfId="24596"/>
    <cellStyle name="Обычный 3 14 14 5 4" xfId="24597"/>
    <cellStyle name="Обычный 3 14 14 6" xfId="24598"/>
    <cellStyle name="Обычный 3 14 14 6 2" xfId="24599"/>
    <cellStyle name="Обычный 3 14 14 6 2 2" xfId="24600"/>
    <cellStyle name="Обычный 3 14 14 6 3" xfId="24601"/>
    <cellStyle name="Обычный 3 14 14 7" xfId="24602"/>
    <cellStyle name="Обычный 3 14 14 7 2" xfId="24603"/>
    <cellStyle name="Обычный 3 14 14 8" xfId="24604"/>
    <cellStyle name="Обычный 3 14 15" xfId="24605"/>
    <cellStyle name="Обычный 3 14 15 2" xfId="24606"/>
    <cellStyle name="Обычный 3 14 15 2 2" xfId="24607"/>
    <cellStyle name="Обычный 3 14 15 2 2 2" xfId="24608"/>
    <cellStyle name="Обычный 3 14 15 2 2 2 2" xfId="24609"/>
    <cellStyle name="Обычный 3 14 15 2 2 2 2 2" xfId="24610"/>
    <cellStyle name="Обычный 3 14 15 2 2 2 2 2 2" xfId="24611"/>
    <cellStyle name="Обычный 3 14 15 2 2 2 2 3" xfId="24612"/>
    <cellStyle name="Обычный 3 14 15 2 2 2 3" xfId="24613"/>
    <cellStyle name="Обычный 3 14 15 2 2 2 3 2" xfId="24614"/>
    <cellStyle name="Обычный 3 14 15 2 2 2 4" xfId="24615"/>
    <cellStyle name="Обычный 3 14 15 2 2 3" xfId="24616"/>
    <cellStyle name="Обычный 3 14 15 2 2 3 2" xfId="24617"/>
    <cellStyle name="Обычный 3 14 15 2 2 3 2 2" xfId="24618"/>
    <cellStyle name="Обычный 3 14 15 2 2 3 3" xfId="24619"/>
    <cellStyle name="Обычный 3 14 15 2 2 4" xfId="24620"/>
    <cellStyle name="Обычный 3 14 15 2 2 4 2" xfId="24621"/>
    <cellStyle name="Обычный 3 14 15 2 2 5" xfId="24622"/>
    <cellStyle name="Обычный 3 14 15 2 3" xfId="24623"/>
    <cellStyle name="Обычный 3 14 15 2 3 2" xfId="24624"/>
    <cellStyle name="Обычный 3 14 15 2 3 2 2" xfId="24625"/>
    <cellStyle name="Обычный 3 14 15 2 3 2 2 2" xfId="24626"/>
    <cellStyle name="Обычный 3 14 15 2 3 2 2 2 2" xfId="24627"/>
    <cellStyle name="Обычный 3 14 15 2 3 2 2 3" xfId="24628"/>
    <cellStyle name="Обычный 3 14 15 2 3 2 3" xfId="24629"/>
    <cellStyle name="Обычный 3 14 15 2 3 2 3 2" xfId="24630"/>
    <cellStyle name="Обычный 3 14 15 2 3 2 4" xfId="24631"/>
    <cellStyle name="Обычный 3 14 15 2 3 3" xfId="24632"/>
    <cellStyle name="Обычный 3 14 15 2 3 3 2" xfId="24633"/>
    <cellStyle name="Обычный 3 14 15 2 3 3 2 2" xfId="24634"/>
    <cellStyle name="Обычный 3 14 15 2 3 3 3" xfId="24635"/>
    <cellStyle name="Обычный 3 14 15 2 3 4" xfId="24636"/>
    <cellStyle name="Обычный 3 14 15 2 3 4 2" xfId="24637"/>
    <cellStyle name="Обычный 3 14 15 2 3 5" xfId="24638"/>
    <cellStyle name="Обычный 3 14 15 2 4" xfId="24639"/>
    <cellStyle name="Обычный 3 14 15 2 4 2" xfId="24640"/>
    <cellStyle name="Обычный 3 14 15 2 4 2 2" xfId="24641"/>
    <cellStyle name="Обычный 3 14 15 2 4 2 2 2" xfId="24642"/>
    <cellStyle name="Обычный 3 14 15 2 4 2 3" xfId="24643"/>
    <cellStyle name="Обычный 3 14 15 2 4 3" xfId="24644"/>
    <cellStyle name="Обычный 3 14 15 2 4 3 2" xfId="24645"/>
    <cellStyle name="Обычный 3 14 15 2 4 4" xfId="24646"/>
    <cellStyle name="Обычный 3 14 15 2 5" xfId="24647"/>
    <cellStyle name="Обычный 3 14 15 2 5 2" xfId="24648"/>
    <cellStyle name="Обычный 3 14 15 2 5 2 2" xfId="24649"/>
    <cellStyle name="Обычный 3 14 15 2 5 3" xfId="24650"/>
    <cellStyle name="Обычный 3 14 15 2 6" xfId="24651"/>
    <cellStyle name="Обычный 3 14 15 2 6 2" xfId="24652"/>
    <cellStyle name="Обычный 3 14 15 2 7" xfId="24653"/>
    <cellStyle name="Обычный 3 14 15 3" xfId="24654"/>
    <cellStyle name="Обычный 3 14 15 3 2" xfId="24655"/>
    <cellStyle name="Обычный 3 14 15 3 2 2" xfId="24656"/>
    <cellStyle name="Обычный 3 14 15 3 2 2 2" xfId="24657"/>
    <cellStyle name="Обычный 3 14 15 3 2 2 2 2" xfId="24658"/>
    <cellStyle name="Обычный 3 14 15 3 2 2 3" xfId="24659"/>
    <cellStyle name="Обычный 3 14 15 3 2 3" xfId="24660"/>
    <cellStyle name="Обычный 3 14 15 3 2 3 2" xfId="24661"/>
    <cellStyle name="Обычный 3 14 15 3 2 4" xfId="24662"/>
    <cellStyle name="Обычный 3 14 15 3 3" xfId="24663"/>
    <cellStyle name="Обычный 3 14 15 3 3 2" xfId="24664"/>
    <cellStyle name="Обычный 3 14 15 3 3 2 2" xfId="24665"/>
    <cellStyle name="Обычный 3 14 15 3 3 3" xfId="24666"/>
    <cellStyle name="Обычный 3 14 15 3 4" xfId="24667"/>
    <cellStyle name="Обычный 3 14 15 3 4 2" xfId="24668"/>
    <cellStyle name="Обычный 3 14 15 3 5" xfId="24669"/>
    <cellStyle name="Обычный 3 14 15 4" xfId="24670"/>
    <cellStyle name="Обычный 3 14 15 4 2" xfId="24671"/>
    <cellStyle name="Обычный 3 14 15 4 2 2" xfId="24672"/>
    <cellStyle name="Обычный 3 14 15 4 2 2 2" xfId="24673"/>
    <cellStyle name="Обычный 3 14 15 4 2 2 2 2" xfId="24674"/>
    <cellStyle name="Обычный 3 14 15 4 2 2 3" xfId="24675"/>
    <cellStyle name="Обычный 3 14 15 4 2 3" xfId="24676"/>
    <cellStyle name="Обычный 3 14 15 4 2 3 2" xfId="24677"/>
    <cellStyle name="Обычный 3 14 15 4 2 4" xfId="24678"/>
    <cellStyle name="Обычный 3 14 15 4 3" xfId="24679"/>
    <cellStyle name="Обычный 3 14 15 4 3 2" xfId="24680"/>
    <cellStyle name="Обычный 3 14 15 4 3 2 2" xfId="24681"/>
    <cellStyle name="Обычный 3 14 15 4 3 3" xfId="24682"/>
    <cellStyle name="Обычный 3 14 15 4 4" xfId="24683"/>
    <cellStyle name="Обычный 3 14 15 4 4 2" xfId="24684"/>
    <cellStyle name="Обычный 3 14 15 4 5" xfId="24685"/>
    <cellStyle name="Обычный 3 14 15 5" xfId="24686"/>
    <cellStyle name="Обычный 3 14 15 5 2" xfId="24687"/>
    <cellStyle name="Обычный 3 14 15 5 2 2" xfId="24688"/>
    <cellStyle name="Обычный 3 14 15 5 2 2 2" xfId="24689"/>
    <cellStyle name="Обычный 3 14 15 5 2 3" xfId="24690"/>
    <cellStyle name="Обычный 3 14 15 5 3" xfId="24691"/>
    <cellStyle name="Обычный 3 14 15 5 3 2" xfId="24692"/>
    <cellStyle name="Обычный 3 14 15 5 4" xfId="24693"/>
    <cellStyle name="Обычный 3 14 15 6" xfId="24694"/>
    <cellStyle name="Обычный 3 14 15 6 2" xfId="24695"/>
    <cellStyle name="Обычный 3 14 15 6 2 2" xfId="24696"/>
    <cellStyle name="Обычный 3 14 15 6 3" xfId="24697"/>
    <cellStyle name="Обычный 3 14 15 7" xfId="24698"/>
    <cellStyle name="Обычный 3 14 15 7 2" xfId="24699"/>
    <cellStyle name="Обычный 3 14 15 8" xfId="24700"/>
    <cellStyle name="Обычный 3 14 16" xfId="24701"/>
    <cellStyle name="Обычный 3 14 16 2" xfId="24702"/>
    <cellStyle name="Обычный 3 14 16 2 2" xfId="24703"/>
    <cellStyle name="Обычный 3 14 16 2 2 2" xfId="24704"/>
    <cellStyle name="Обычный 3 14 16 2 2 2 2" xfId="24705"/>
    <cellStyle name="Обычный 3 14 16 2 2 2 2 2" xfId="24706"/>
    <cellStyle name="Обычный 3 14 16 2 2 2 2 2 2" xfId="24707"/>
    <cellStyle name="Обычный 3 14 16 2 2 2 2 3" xfId="24708"/>
    <cellStyle name="Обычный 3 14 16 2 2 2 3" xfId="24709"/>
    <cellStyle name="Обычный 3 14 16 2 2 2 3 2" xfId="24710"/>
    <cellStyle name="Обычный 3 14 16 2 2 2 4" xfId="24711"/>
    <cellStyle name="Обычный 3 14 16 2 2 3" xfId="24712"/>
    <cellStyle name="Обычный 3 14 16 2 2 3 2" xfId="24713"/>
    <cellStyle name="Обычный 3 14 16 2 2 3 2 2" xfId="24714"/>
    <cellStyle name="Обычный 3 14 16 2 2 3 3" xfId="24715"/>
    <cellStyle name="Обычный 3 14 16 2 2 4" xfId="24716"/>
    <cellStyle name="Обычный 3 14 16 2 2 4 2" xfId="24717"/>
    <cellStyle name="Обычный 3 14 16 2 2 5" xfId="24718"/>
    <cellStyle name="Обычный 3 14 16 2 3" xfId="24719"/>
    <cellStyle name="Обычный 3 14 16 2 3 2" xfId="24720"/>
    <cellStyle name="Обычный 3 14 16 2 3 2 2" xfId="24721"/>
    <cellStyle name="Обычный 3 14 16 2 3 2 2 2" xfId="24722"/>
    <cellStyle name="Обычный 3 14 16 2 3 2 2 2 2" xfId="24723"/>
    <cellStyle name="Обычный 3 14 16 2 3 2 2 3" xfId="24724"/>
    <cellStyle name="Обычный 3 14 16 2 3 2 3" xfId="24725"/>
    <cellStyle name="Обычный 3 14 16 2 3 2 3 2" xfId="24726"/>
    <cellStyle name="Обычный 3 14 16 2 3 2 4" xfId="24727"/>
    <cellStyle name="Обычный 3 14 16 2 3 3" xfId="24728"/>
    <cellStyle name="Обычный 3 14 16 2 3 3 2" xfId="24729"/>
    <cellStyle name="Обычный 3 14 16 2 3 3 2 2" xfId="24730"/>
    <cellStyle name="Обычный 3 14 16 2 3 3 3" xfId="24731"/>
    <cellStyle name="Обычный 3 14 16 2 3 4" xfId="24732"/>
    <cellStyle name="Обычный 3 14 16 2 3 4 2" xfId="24733"/>
    <cellStyle name="Обычный 3 14 16 2 3 5" xfId="24734"/>
    <cellStyle name="Обычный 3 14 16 2 4" xfId="24735"/>
    <cellStyle name="Обычный 3 14 16 2 4 2" xfId="24736"/>
    <cellStyle name="Обычный 3 14 16 2 4 2 2" xfId="24737"/>
    <cellStyle name="Обычный 3 14 16 2 4 2 2 2" xfId="24738"/>
    <cellStyle name="Обычный 3 14 16 2 4 2 3" xfId="24739"/>
    <cellStyle name="Обычный 3 14 16 2 4 3" xfId="24740"/>
    <cellStyle name="Обычный 3 14 16 2 4 3 2" xfId="24741"/>
    <cellStyle name="Обычный 3 14 16 2 4 4" xfId="24742"/>
    <cellStyle name="Обычный 3 14 16 2 5" xfId="24743"/>
    <cellStyle name="Обычный 3 14 16 2 5 2" xfId="24744"/>
    <cellStyle name="Обычный 3 14 16 2 5 2 2" xfId="24745"/>
    <cellStyle name="Обычный 3 14 16 2 5 3" xfId="24746"/>
    <cellStyle name="Обычный 3 14 16 2 6" xfId="24747"/>
    <cellStyle name="Обычный 3 14 16 2 6 2" xfId="24748"/>
    <cellStyle name="Обычный 3 14 16 2 7" xfId="24749"/>
    <cellStyle name="Обычный 3 14 16 3" xfId="24750"/>
    <cellStyle name="Обычный 3 14 16 3 2" xfId="24751"/>
    <cellStyle name="Обычный 3 14 16 3 2 2" xfId="24752"/>
    <cellStyle name="Обычный 3 14 16 3 2 2 2" xfId="24753"/>
    <cellStyle name="Обычный 3 14 16 3 2 2 2 2" xfId="24754"/>
    <cellStyle name="Обычный 3 14 16 3 2 2 3" xfId="24755"/>
    <cellStyle name="Обычный 3 14 16 3 2 3" xfId="24756"/>
    <cellStyle name="Обычный 3 14 16 3 2 3 2" xfId="24757"/>
    <cellStyle name="Обычный 3 14 16 3 2 4" xfId="24758"/>
    <cellStyle name="Обычный 3 14 16 3 3" xfId="24759"/>
    <cellStyle name="Обычный 3 14 16 3 3 2" xfId="24760"/>
    <cellStyle name="Обычный 3 14 16 3 3 2 2" xfId="24761"/>
    <cellStyle name="Обычный 3 14 16 3 3 3" xfId="24762"/>
    <cellStyle name="Обычный 3 14 16 3 4" xfId="24763"/>
    <cellStyle name="Обычный 3 14 16 3 4 2" xfId="24764"/>
    <cellStyle name="Обычный 3 14 16 3 5" xfId="24765"/>
    <cellStyle name="Обычный 3 14 16 4" xfId="24766"/>
    <cellStyle name="Обычный 3 14 16 4 2" xfId="24767"/>
    <cellStyle name="Обычный 3 14 16 4 2 2" xfId="24768"/>
    <cellStyle name="Обычный 3 14 16 4 2 2 2" xfId="24769"/>
    <cellStyle name="Обычный 3 14 16 4 2 2 2 2" xfId="24770"/>
    <cellStyle name="Обычный 3 14 16 4 2 2 3" xfId="24771"/>
    <cellStyle name="Обычный 3 14 16 4 2 3" xfId="24772"/>
    <cellStyle name="Обычный 3 14 16 4 2 3 2" xfId="24773"/>
    <cellStyle name="Обычный 3 14 16 4 2 4" xfId="24774"/>
    <cellStyle name="Обычный 3 14 16 4 3" xfId="24775"/>
    <cellStyle name="Обычный 3 14 16 4 3 2" xfId="24776"/>
    <cellStyle name="Обычный 3 14 16 4 3 2 2" xfId="24777"/>
    <cellStyle name="Обычный 3 14 16 4 3 3" xfId="24778"/>
    <cellStyle name="Обычный 3 14 16 4 4" xfId="24779"/>
    <cellStyle name="Обычный 3 14 16 4 4 2" xfId="24780"/>
    <cellStyle name="Обычный 3 14 16 4 5" xfId="24781"/>
    <cellStyle name="Обычный 3 14 16 5" xfId="24782"/>
    <cellStyle name="Обычный 3 14 16 5 2" xfId="24783"/>
    <cellStyle name="Обычный 3 14 16 5 2 2" xfId="24784"/>
    <cellStyle name="Обычный 3 14 16 5 2 2 2" xfId="24785"/>
    <cellStyle name="Обычный 3 14 16 5 2 3" xfId="24786"/>
    <cellStyle name="Обычный 3 14 16 5 3" xfId="24787"/>
    <cellStyle name="Обычный 3 14 16 5 3 2" xfId="24788"/>
    <cellStyle name="Обычный 3 14 16 5 4" xfId="24789"/>
    <cellStyle name="Обычный 3 14 16 6" xfId="24790"/>
    <cellStyle name="Обычный 3 14 16 6 2" xfId="24791"/>
    <cellStyle name="Обычный 3 14 16 6 2 2" xfId="24792"/>
    <cellStyle name="Обычный 3 14 16 6 3" xfId="24793"/>
    <cellStyle name="Обычный 3 14 16 7" xfId="24794"/>
    <cellStyle name="Обычный 3 14 16 7 2" xfId="24795"/>
    <cellStyle name="Обычный 3 14 16 8" xfId="24796"/>
    <cellStyle name="Обычный 3 14 17" xfId="24797"/>
    <cellStyle name="Обычный 3 14 17 2" xfId="24798"/>
    <cellStyle name="Обычный 3 14 17 2 2" xfId="24799"/>
    <cellStyle name="Обычный 3 14 17 2 2 2" xfId="24800"/>
    <cellStyle name="Обычный 3 14 17 2 2 2 2" xfId="24801"/>
    <cellStyle name="Обычный 3 14 17 2 2 2 2 2" xfId="24802"/>
    <cellStyle name="Обычный 3 14 17 2 2 2 2 2 2" xfId="24803"/>
    <cellStyle name="Обычный 3 14 17 2 2 2 2 3" xfId="24804"/>
    <cellStyle name="Обычный 3 14 17 2 2 2 3" xfId="24805"/>
    <cellStyle name="Обычный 3 14 17 2 2 2 3 2" xfId="24806"/>
    <cellStyle name="Обычный 3 14 17 2 2 2 4" xfId="24807"/>
    <cellStyle name="Обычный 3 14 17 2 2 3" xfId="24808"/>
    <cellStyle name="Обычный 3 14 17 2 2 3 2" xfId="24809"/>
    <cellStyle name="Обычный 3 14 17 2 2 3 2 2" xfId="24810"/>
    <cellStyle name="Обычный 3 14 17 2 2 3 3" xfId="24811"/>
    <cellStyle name="Обычный 3 14 17 2 2 4" xfId="24812"/>
    <cellStyle name="Обычный 3 14 17 2 2 4 2" xfId="24813"/>
    <cellStyle name="Обычный 3 14 17 2 2 5" xfId="24814"/>
    <cellStyle name="Обычный 3 14 17 2 3" xfId="24815"/>
    <cellStyle name="Обычный 3 14 17 2 3 2" xfId="24816"/>
    <cellStyle name="Обычный 3 14 17 2 3 2 2" xfId="24817"/>
    <cellStyle name="Обычный 3 14 17 2 3 2 2 2" xfId="24818"/>
    <cellStyle name="Обычный 3 14 17 2 3 2 2 2 2" xfId="24819"/>
    <cellStyle name="Обычный 3 14 17 2 3 2 2 3" xfId="24820"/>
    <cellStyle name="Обычный 3 14 17 2 3 2 3" xfId="24821"/>
    <cellStyle name="Обычный 3 14 17 2 3 2 3 2" xfId="24822"/>
    <cellStyle name="Обычный 3 14 17 2 3 2 4" xfId="24823"/>
    <cellStyle name="Обычный 3 14 17 2 3 3" xfId="24824"/>
    <cellStyle name="Обычный 3 14 17 2 3 3 2" xfId="24825"/>
    <cellStyle name="Обычный 3 14 17 2 3 3 2 2" xfId="24826"/>
    <cellStyle name="Обычный 3 14 17 2 3 3 3" xfId="24827"/>
    <cellStyle name="Обычный 3 14 17 2 3 4" xfId="24828"/>
    <cellStyle name="Обычный 3 14 17 2 3 4 2" xfId="24829"/>
    <cellStyle name="Обычный 3 14 17 2 3 5" xfId="24830"/>
    <cellStyle name="Обычный 3 14 17 2 4" xfId="24831"/>
    <cellStyle name="Обычный 3 14 17 2 4 2" xfId="24832"/>
    <cellStyle name="Обычный 3 14 17 2 4 2 2" xfId="24833"/>
    <cellStyle name="Обычный 3 14 17 2 4 2 2 2" xfId="24834"/>
    <cellStyle name="Обычный 3 14 17 2 4 2 3" xfId="24835"/>
    <cellStyle name="Обычный 3 14 17 2 4 3" xfId="24836"/>
    <cellStyle name="Обычный 3 14 17 2 4 3 2" xfId="24837"/>
    <cellStyle name="Обычный 3 14 17 2 4 4" xfId="24838"/>
    <cellStyle name="Обычный 3 14 17 2 5" xfId="24839"/>
    <cellStyle name="Обычный 3 14 17 2 5 2" xfId="24840"/>
    <cellStyle name="Обычный 3 14 17 2 5 2 2" xfId="24841"/>
    <cellStyle name="Обычный 3 14 17 2 5 3" xfId="24842"/>
    <cellStyle name="Обычный 3 14 17 2 6" xfId="24843"/>
    <cellStyle name="Обычный 3 14 17 2 6 2" xfId="24844"/>
    <cellStyle name="Обычный 3 14 17 2 7" xfId="24845"/>
    <cellStyle name="Обычный 3 14 17 3" xfId="24846"/>
    <cellStyle name="Обычный 3 14 17 3 2" xfId="24847"/>
    <cellStyle name="Обычный 3 14 17 3 2 2" xfId="24848"/>
    <cellStyle name="Обычный 3 14 17 3 2 2 2" xfId="24849"/>
    <cellStyle name="Обычный 3 14 17 3 2 2 2 2" xfId="24850"/>
    <cellStyle name="Обычный 3 14 17 3 2 2 3" xfId="24851"/>
    <cellStyle name="Обычный 3 14 17 3 2 3" xfId="24852"/>
    <cellStyle name="Обычный 3 14 17 3 2 3 2" xfId="24853"/>
    <cellStyle name="Обычный 3 14 17 3 2 4" xfId="24854"/>
    <cellStyle name="Обычный 3 14 17 3 3" xfId="24855"/>
    <cellStyle name="Обычный 3 14 17 3 3 2" xfId="24856"/>
    <cellStyle name="Обычный 3 14 17 3 3 2 2" xfId="24857"/>
    <cellStyle name="Обычный 3 14 17 3 3 3" xfId="24858"/>
    <cellStyle name="Обычный 3 14 17 3 4" xfId="24859"/>
    <cellStyle name="Обычный 3 14 17 3 4 2" xfId="24860"/>
    <cellStyle name="Обычный 3 14 17 3 5" xfId="24861"/>
    <cellStyle name="Обычный 3 14 17 4" xfId="24862"/>
    <cellStyle name="Обычный 3 14 17 4 2" xfId="24863"/>
    <cellStyle name="Обычный 3 14 17 4 2 2" xfId="24864"/>
    <cellStyle name="Обычный 3 14 17 4 2 2 2" xfId="24865"/>
    <cellStyle name="Обычный 3 14 17 4 2 2 2 2" xfId="24866"/>
    <cellStyle name="Обычный 3 14 17 4 2 2 3" xfId="24867"/>
    <cellStyle name="Обычный 3 14 17 4 2 3" xfId="24868"/>
    <cellStyle name="Обычный 3 14 17 4 2 3 2" xfId="24869"/>
    <cellStyle name="Обычный 3 14 17 4 2 4" xfId="24870"/>
    <cellStyle name="Обычный 3 14 17 4 3" xfId="24871"/>
    <cellStyle name="Обычный 3 14 17 4 3 2" xfId="24872"/>
    <cellStyle name="Обычный 3 14 17 4 3 2 2" xfId="24873"/>
    <cellStyle name="Обычный 3 14 17 4 3 3" xfId="24874"/>
    <cellStyle name="Обычный 3 14 17 4 4" xfId="24875"/>
    <cellStyle name="Обычный 3 14 17 4 4 2" xfId="24876"/>
    <cellStyle name="Обычный 3 14 17 4 5" xfId="24877"/>
    <cellStyle name="Обычный 3 14 17 5" xfId="24878"/>
    <cellStyle name="Обычный 3 14 17 5 2" xfId="24879"/>
    <cellStyle name="Обычный 3 14 17 5 2 2" xfId="24880"/>
    <cellStyle name="Обычный 3 14 17 5 2 2 2" xfId="24881"/>
    <cellStyle name="Обычный 3 14 17 5 2 3" xfId="24882"/>
    <cellStyle name="Обычный 3 14 17 5 3" xfId="24883"/>
    <cellStyle name="Обычный 3 14 17 5 3 2" xfId="24884"/>
    <cellStyle name="Обычный 3 14 17 5 4" xfId="24885"/>
    <cellStyle name="Обычный 3 14 17 6" xfId="24886"/>
    <cellStyle name="Обычный 3 14 17 6 2" xfId="24887"/>
    <cellStyle name="Обычный 3 14 17 6 2 2" xfId="24888"/>
    <cellStyle name="Обычный 3 14 17 6 3" xfId="24889"/>
    <cellStyle name="Обычный 3 14 17 7" xfId="24890"/>
    <cellStyle name="Обычный 3 14 17 7 2" xfId="24891"/>
    <cellStyle name="Обычный 3 14 17 8" xfId="24892"/>
    <cellStyle name="Обычный 3 14 18" xfId="24893"/>
    <cellStyle name="Обычный 3 14 18 2" xfId="24894"/>
    <cellStyle name="Обычный 3 14 18 2 2" xfId="24895"/>
    <cellStyle name="Обычный 3 14 18 2 2 2" xfId="24896"/>
    <cellStyle name="Обычный 3 14 18 2 2 2 2" xfId="24897"/>
    <cellStyle name="Обычный 3 14 18 2 2 2 2 2" xfId="24898"/>
    <cellStyle name="Обычный 3 14 18 2 2 2 2 2 2" xfId="24899"/>
    <cellStyle name="Обычный 3 14 18 2 2 2 2 3" xfId="24900"/>
    <cellStyle name="Обычный 3 14 18 2 2 2 3" xfId="24901"/>
    <cellStyle name="Обычный 3 14 18 2 2 2 3 2" xfId="24902"/>
    <cellStyle name="Обычный 3 14 18 2 2 2 4" xfId="24903"/>
    <cellStyle name="Обычный 3 14 18 2 2 3" xfId="24904"/>
    <cellStyle name="Обычный 3 14 18 2 2 3 2" xfId="24905"/>
    <cellStyle name="Обычный 3 14 18 2 2 3 2 2" xfId="24906"/>
    <cellStyle name="Обычный 3 14 18 2 2 3 3" xfId="24907"/>
    <cellStyle name="Обычный 3 14 18 2 2 4" xfId="24908"/>
    <cellStyle name="Обычный 3 14 18 2 2 4 2" xfId="24909"/>
    <cellStyle name="Обычный 3 14 18 2 2 5" xfId="24910"/>
    <cellStyle name="Обычный 3 14 18 2 3" xfId="24911"/>
    <cellStyle name="Обычный 3 14 18 2 3 2" xfId="24912"/>
    <cellStyle name="Обычный 3 14 18 2 3 2 2" xfId="24913"/>
    <cellStyle name="Обычный 3 14 18 2 3 2 2 2" xfId="24914"/>
    <cellStyle name="Обычный 3 14 18 2 3 2 2 2 2" xfId="24915"/>
    <cellStyle name="Обычный 3 14 18 2 3 2 2 3" xfId="24916"/>
    <cellStyle name="Обычный 3 14 18 2 3 2 3" xfId="24917"/>
    <cellStyle name="Обычный 3 14 18 2 3 2 3 2" xfId="24918"/>
    <cellStyle name="Обычный 3 14 18 2 3 2 4" xfId="24919"/>
    <cellStyle name="Обычный 3 14 18 2 3 3" xfId="24920"/>
    <cellStyle name="Обычный 3 14 18 2 3 3 2" xfId="24921"/>
    <cellStyle name="Обычный 3 14 18 2 3 3 2 2" xfId="24922"/>
    <cellStyle name="Обычный 3 14 18 2 3 3 3" xfId="24923"/>
    <cellStyle name="Обычный 3 14 18 2 3 4" xfId="24924"/>
    <cellStyle name="Обычный 3 14 18 2 3 4 2" xfId="24925"/>
    <cellStyle name="Обычный 3 14 18 2 3 5" xfId="24926"/>
    <cellStyle name="Обычный 3 14 18 2 4" xfId="24927"/>
    <cellStyle name="Обычный 3 14 18 2 4 2" xfId="24928"/>
    <cellStyle name="Обычный 3 14 18 2 4 2 2" xfId="24929"/>
    <cellStyle name="Обычный 3 14 18 2 4 2 2 2" xfId="24930"/>
    <cellStyle name="Обычный 3 14 18 2 4 2 3" xfId="24931"/>
    <cellStyle name="Обычный 3 14 18 2 4 3" xfId="24932"/>
    <cellStyle name="Обычный 3 14 18 2 4 3 2" xfId="24933"/>
    <cellStyle name="Обычный 3 14 18 2 4 4" xfId="24934"/>
    <cellStyle name="Обычный 3 14 18 2 5" xfId="24935"/>
    <cellStyle name="Обычный 3 14 18 2 5 2" xfId="24936"/>
    <cellStyle name="Обычный 3 14 18 2 5 2 2" xfId="24937"/>
    <cellStyle name="Обычный 3 14 18 2 5 3" xfId="24938"/>
    <cellStyle name="Обычный 3 14 18 2 6" xfId="24939"/>
    <cellStyle name="Обычный 3 14 18 2 6 2" xfId="24940"/>
    <cellStyle name="Обычный 3 14 18 2 7" xfId="24941"/>
    <cellStyle name="Обычный 3 14 18 3" xfId="24942"/>
    <cellStyle name="Обычный 3 14 18 3 2" xfId="24943"/>
    <cellStyle name="Обычный 3 14 18 3 2 2" xfId="24944"/>
    <cellStyle name="Обычный 3 14 18 3 2 2 2" xfId="24945"/>
    <cellStyle name="Обычный 3 14 18 3 2 2 2 2" xfId="24946"/>
    <cellStyle name="Обычный 3 14 18 3 2 2 3" xfId="24947"/>
    <cellStyle name="Обычный 3 14 18 3 2 3" xfId="24948"/>
    <cellStyle name="Обычный 3 14 18 3 2 3 2" xfId="24949"/>
    <cellStyle name="Обычный 3 14 18 3 2 4" xfId="24950"/>
    <cellStyle name="Обычный 3 14 18 3 3" xfId="24951"/>
    <cellStyle name="Обычный 3 14 18 3 3 2" xfId="24952"/>
    <cellStyle name="Обычный 3 14 18 3 3 2 2" xfId="24953"/>
    <cellStyle name="Обычный 3 14 18 3 3 3" xfId="24954"/>
    <cellStyle name="Обычный 3 14 18 3 4" xfId="24955"/>
    <cellStyle name="Обычный 3 14 18 3 4 2" xfId="24956"/>
    <cellStyle name="Обычный 3 14 18 3 5" xfId="24957"/>
    <cellStyle name="Обычный 3 14 18 4" xfId="24958"/>
    <cellStyle name="Обычный 3 14 18 4 2" xfId="24959"/>
    <cellStyle name="Обычный 3 14 18 4 2 2" xfId="24960"/>
    <cellStyle name="Обычный 3 14 18 4 2 2 2" xfId="24961"/>
    <cellStyle name="Обычный 3 14 18 4 2 2 2 2" xfId="24962"/>
    <cellStyle name="Обычный 3 14 18 4 2 2 3" xfId="24963"/>
    <cellStyle name="Обычный 3 14 18 4 2 3" xfId="24964"/>
    <cellStyle name="Обычный 3 14 18 4 2 3 2" xfId="24965"/>
    <cellStyle name="Обычный 3 14 18 4 2 4" xfId="24966"/>
    <cellStyle name="Обычный 3 14 18 4 3" xfId="24967"/>
    <cellStyle name="Обычный 3 14 18 4 3 2" xfId="24968"/>
    <cellStyle name="Обычный 3 14 18 4 3 2 2" xfId="24969"/>
    <cellStyle name="Обычный 3 14 18 4 3 3" xfId="24970"/>
    <cellStyle name="Обычный 3 14 18 4 4" xfId="24971"/>
    <cellStyle name="Обычный 3 14 18 4 4 2" xfId="24972"/>
    <cellStyle name="Обычный 3 14 18 4 5" xfId="24973"/>
    <cellStyle name="Обычный 3 14 18 5" xfId="24974"/>
    <cellStyle name="Обычный 3 14 18 5 2" xfId="24975"/>
    <cellStyle name="Обычный 3 14 18 5 2 2" xfId="24976"/>
    <cellStyle name="Обычный 3 14 18 5 2 2 2" xfId="24977"/>
    <cellStyle name="Обычный 3 14 18 5 2 3" xfId="24978"/>
    <cellStyle name="Обычный 3 14 18 5 3" xfId="24979"/>
    <cellStyle name="Обычный 3 14 18 5 3 2" xfId="24980"/>
    <cellStyle name="Обычный 3 14 18 5 4" xfId="24981"/>
    <cellStyle name="Обычный 3 14 18 6" xfId="24982"/>
    <cellStyle name="Обычный 3 14 18 6 2" xfId="24983"/>
    <cellStyle name="Обычный 3 14 18 6 2 2" xfId="24984"/>
    <cellStyle name="Обычный 3 14 18 6 3" xfId="24985"/>
    <cellStyle name="Обычный 3 14 18 7" xfId="24986"/>
    <cellStyle name="Обычный 3 14 18 7 2" xfId="24987"/>
    <cellStyle name="Обычный 3 14 18 8" xfId="24988"/>
    <cellStyle name="Обычный 3 14 19" xfId="24989"/>
    <cellStyle name="Обычный 3 14 19 2" xfId="24990"/>
    <cellStyle name="Обычный 3 14 19 2 2" xfId="24991"/>
    <cellStyle name="Обычный 3 14 19 2 2 2" xfId="24992"/>
    <cellStyle name="Обычный 3 14 19 2 2 2 2" xfId="24993"/>
    <cellStyle name="Обычный 3 14 19 2 2 2 2 2" xfId="24994"/>
    <cellStyle name="Обычный 3 14 19 2 2 2 2 2 2" xfId="24995"/>
    <cellStyle name="Обычный 3 14 19 2 2 2 2 3" xfId="24996"/>
    <cellStyle name="Обычный 3 14 19 2 2 2 3" xfId="24997"/>
    <cellStyle name="Обычный 3 14 19 2 2 2 3 2" xfId="24998"/>
    <cellStyle name="Обычный 3 14 19 2 2 2 4" xfId="24999"/>
    <cellStyle name="Обычный 3 14 19 2 2 3" xfId="25000"/>
    <cellStyle name="Обычный 3 14 19 2 2 3 2" xfId="25001"/>
    <cellStyle name="Обычный 3 14 19 2 2 3 2 2" xfId="25002"/>
    <cellStyle name="Обычный 3 14 19 2 2 3 3" xfId="25003"/>
    <cellStyle name="Обычный 3 14 19 2 2 4" xfId="25004"/>
    <cellStyle name="Обычный 3 14 19 2 2 4 2" xfId="25005"/>
    <cellStyle name="Обычный 3 14 19 2 2 5" xfId="25006"/>
    <cellStyle name="Обычный 3 14 19 2 3" xfId="25007"/>
    <cellStyle name="Обычный 3 14 19 2 3 2" xfId="25008"/>
    <cellStyle name="Обычный 3 14 19 2 3 2 2" xfId="25009"/>
    <cellStyle name="Обычный 3 14 19 2 3 2 2 2" xfId="25010"/>
    <cellStyle name="Обычный 3 14 19 2 3 2 2 2 2" xfId="25011"/>
    <cellStyle name="Обычный 3 14 19 2 3 2 2 3" xfId="25012"/>
    <cellStyle name="Обычный 3 14 19 2 3 2 3" xfId="25013"/>
    <cellStyle name="Обычный 3 14 19 2 3 2 3 2" xfId="25014"/>
    <cellStyle name="Обычный 3 14 19 2 3 2 4" xfId="25015"/>
    <cellStyle name="Обычный 3 14 19 2 3 3" xfId="25016"/>
    <cellStyle name="Обычный 3 14 19 2 3 3 2" xfId="25017"/>
    <cellStyle name="Обычный 3 14 19 2 3 3 2 2" xfId="25018"/>
    <cellStyle name="Обычный 3 14 19 2 3 3 3" xfId="25019"/>
    <cellStyle name="Обычный 3 14 19 2 3 4" xfId="25020"/>
    <cellStyle name="Обычный 3 14 19 2 3 4 2" xfId="25021"/>
    <cellStyle name="Обычный 3 14 19 2 3 5" xfId="25022"/>
    <cellStyle name="Обычный 3 14 19 2 4" xfId="25023"/>
    <cellStyle name="Обычный 3 14 19 2 4 2" xfId="25024"/>
    <cellStyle name="Обычный 3 14 19 2 4 2 2" xfId="25025"/>
    <cellStyle name="Обычный 3 14 19 2 4 2 2 2" xfId="25026"/>
    <cellStyle name="Обычный 3 14 19 2 4 2 3" xfId="25027"/>
    <cellStyle name="Обычный 3 14 19 2 4 3" xfId="25028"/>
    <cellStyle name="Обычный 3 14 19 2 4 3 2" xfId="25029"/>
    <cellStyle name="Обычный 3 14 19 2 4 4" xfId="25030"/>
    <cellStyle name="Обычный 3 14 19 2 5" xfId="25031"/>
    <cellStyle name="Обычный 3 14 19 2 5 2" xfId="25032"/>
    <cellStyle name="Обычный 3 14 19 2 5 2 2" xfId="25033"/>
    <cellStyle name="Обычный 3 14 19 2 5 3" xfId="25034"/>
    <cellStyle name="Обычный 3 14 19 2 6" xfId="25035"/>
    <cellStyle name="Обычный 3 14 19 2 6 2" xfId="25036"/>
    <cellStyle name="Обычный 3 14 19 2 7" xfId="25037"/>
    <cellStyle name="Обычный 3 14 19 3" xfId="25038"/>
    <cellStyle name="Обычный 3 14 19 3 2" xfId="25039"/>
    <cellStyle name="Обычный 3 14 19 3 2 2" xfId="25040"/>
    <cellStyle name="Обычный 3 14 19 3 2 2 2" xfId="25041"/>
    <cellStyle name="Обычный 3 14 19 3 2 2 2 2" xfId="25042"/>
    <cellStyle name="Обычный 3 14 19 3 2 2 3" xfId="25043"/>
    <cellStyle name="Обычный 3 14 19 3 2 3" xfId="25044"/>
    <cellStyle name="Обычный 3 14 19 3 2 3 2" xfId="25045"/>
    <cellStyle name="Обычный 3 14 19 3 2 4" xfId="25046"/>
    <cellStyle name="Обычный 3 14 19 3 3" xfId="25047"/>
    <cellStyle name="Обычный 3 14 19 3 3 2" xfId="25048"/>
    <cellStyle name="Обычный 3 14 19 3 3 2 2" xfId="25049"/>
    <cellStyle name="Обычный 3 14 19 3 3 3" xfId="25050"/>
    <cellStyle name="Обычный 3 14 19 3 4" xfId="25051"/>
    <cellStyle name="Обычный 3 14 19 3 4 2" xfId="25052"/>
    <cellStyle name="Обычный 3 14 19 3 5" xfId="25053"/>
    <cellStyle name="Обычный 3 14 19 4" xfId="25054"/>
    <cellStyle name="Обычный 3 14 19 4 2" xfId="25055"/>
    <cellStyle name="Обычный 3 14 19 4 2 2" xfId="25056"/>
    <cellStyle name="Обычный 3 14 19 4 2 2 2" xfId="25057"/>
    <cellStyle name="Обычный 3 14 19 4 2 2 2 2" xfId="25058"/>
    <cellStyle name="Обычный 3 14 19 4 2 2 3" xfId="25059"/>
    <cellStyle name="Обычный 3 14 19 4 2 3" xfId="25060"/>
    <cellStyle name="Обычный 3 14 19 4 2 3 2" xfId="25061"/>
    <cellStyle name="Обычный 3 14 19 4 2 4" xfId="25062"/>
    <cellStyle name="Обычный 3 14 19 4 3" xfId="25063"/>
    <cellStyle name="Обычный 3 14 19 4 3 2" xfId="25064"/>
    <cellStyle name="Обычный 3 14 19 4 3 2 2" xfId="25065"/>
    <cellStyle name="Обычный 3 14 19 4 3 3" xfId="25066"/>
    <cellStyle name="Обычный 3 14 19 4 4" xfId="25067"/>
    <cellStyle name="Обычный 3 14 19 4 4 2" xfId="25068"/>
    <cellStyle name="Обычный 3 14 19 4 5" xfId="25069"/>
    <cellStyle name="Обычный 3 14 19 5" xfId="25070"/>
    <cellStyle name="Обычный 3 14 19 5 2" xfId="25071"/>
    <cellStyle name="Обычный 3 14 19 5 2 2" xfId="25072"/>
    <cellStyle name="Обычный 3 14 19 5 2 2 2" xfId="25073"/>
    <cellStyle name="Обычный 3 14 19 5 2 3" xfId="25074"/>
    <cellStyle name="Обычный 3 14 19 5 3" xfId="25075"/>
    <cellStyle name="Обычный 3 14 19 5 3 2" xfId="25076"/>
    <cellStyle name="Обычный 3 14 19 5 4" xfId="25077"/>
    <cellStyle name="Обычный 3 14 19 6" xfId="25078"/>
    <cellStyle name="Обычный 3 14 19 6 2" xfId="25079"/>
    <cellStyle name="Обычный 3 14 19 6 2 2" xfId="25080"/>
    <cellStyle name="Обычный 3 14 19 6 3" xfId="25081"/>
    <cellStyle name="Обычный 3 14 19 7" xfId="25082"/>
    <cellStyle name="Обычный 3 14 19 7 2" xfId="25083"/>
    <cellStyle name="Обычный 3 14 19 8" xfId="25084"/>
    <cellStyle name="Обычный 3 14 2" xfId="25085"/>
    <cellStyle name="Обычный 3 14 2 2" xfId="25086"/>
    <cellStyle name="Обычный 3 14 2 2 2" xfId="25087"/>
    <cellStyle name="Обычный 3 14 2 2 2 2" xfId="25088"/>
    <cellStyle name="Обычный 3 14 2 2 2 2 2" xfId="25089"/>
    <cellStyle name="Обычный 3 14 2 2 2 2 2 2" xfId="25090"/>
    <cellStyle name="Обычный 3 14 2 2 2 2 2 2 2" xfId="25091"/>
    <cellStyle name="Обычный 3 14 2 2 2 2 2 3" xfId="25092"/>
    <cellStyle name="Обычный 3 14 2 2 2 2 3" xfId="25093"/>
    <cellStyle name="Обычный 3 14 2 2 2 2 3 2" xfId="25094"/>
    <cellStyle name="Обычный 3 14 2 2 2 2 4" xfId="25095"/>
    <cellStyle name="Обычный 3 14 2 2 2 3" xfId="25096"/>
    <cellStyle name="Обычный 3 14 2 2 2 3 2" xfId="25097"/>
    <cellStyle name="Обычный 3 14 2 2 2 3 2 2" xfId="25098"/>
    <cellStyle name="Обычный 3 14 2 2 2 3 3" xfId="25099"/>
    <cellStyle name="Обычный 3 14 2 2 2 4" xfId="25100"/>
    <cellStyle name="Обычный 3 14 2 2 2 4 2" xfId="25101"/>
    <cellStyle name="Обычный 3 14 2 2 2 5" xfId="25102"/>
    <cellStyle name="Обычный 3 14 2 2 3" xfId="25103"/>
    <cellStyle name="Обычный 3 14 2 2 3 2" xfId="25104"/>
    <cellStyle name="Обычный 3 14 2 2 3 2 2" xfId="25105"/>
    <cellStyle name="Обычный 3 14 2 2 3 2 2 2" xfId="25106"/>
    <cellStyle name="Обычный 3 14 2 2 3 2 2 2 2" xfId="25107"/>
    <cellStyle name="Обычный 3 14 2 2 3 2 2 3" xfId="25108"/>
    <cellStyle name="Обычный 3 14 2 2 3 2 3" xfId="25109"/>
    <cellStyle name="Обычный 3 14 2 2 3 2 3 2" xfId="25110"/>
    <cellStyle name="Обычный 3 14 2 2 3 2 4" xfId="25111"/>
    <cellStyle name="Обычный 3 14 2 2 3 3" xfId="25112"/>
    <cellStyle name="Обычный 3 14 2 2 3 3 2" xfId="25113"/>
    <cellStyle name="Обычный 3 14 2 2 3 3 2 2" xfId="25114"/>
    <cellStyle name="Обычный 3 14 2 2 3 3 3" xfId="25115"/>
    <cellStyle name="Обычный 3 14 2 2 3 4" xfId="25116"/>
    <cellStyle name="Обычный 3 14 2 2 3 4 2" xfId="25117"/>
    <cellStyle name="Обычный 3 14 2 2 3 5" xfId="25118"/>
    <cellStyle name="Обычный 3 14 2 2 4" xfId="25119"/>
    <cellStyle name="Обычный 3 14 2 2 4 2" xfId="25120"/>
    <cellStyle name="Обычный 3 14 2 2 4 2 2" xfId="25121"/>
    <cellStyle name="Обычный 3 14 2 2 4 2 2 2" xfId="25122"/>
    <cellStyle name="Обычный 3 14 2 2 4 2 3" xfId="25123"/>
    <cellStyle name="Обычный 3 14 2 2 4 3" xfId="25124"/>
    <cellStyle name="Обычный 3 14 2 2 4 3 2" xfId="25125"/>
    <cellStyle name="Обычный 3 14 2 2 4 4" xfId="25126"/>
    <cellStyle name="Обычный 3 14 2 2 5" xfId="25127"/>
    <cellStyle name="Обычный 3 14 2 2 5 2" xfId="25128"/>
    <cellStyle name="Обычный 3 14 2 2 5 2 2" xfId="25129"/>
    <cellStyle name="Обычный 3 14 2 2 5 3" xfId="25130"/>
    <cellStyle name="Обычный 3 14 2 2 6" xfId="25131"/>
    <cellStyle name="Обычный 3 14 2 2 6 2" xfId="25132"/>
    <cellStyle name="Обычный 3 14 2 2 7" xfId="25133"/>
    <cellStyle name="Обычный 3 14 2 3" xfId="25134"/>
    <cellStyle name="Обычный 3 14 2 3 2" xfId="25135"/>
    <cellStyle name="Обычный 3 14 2 3 2 2" xfId="25136"/>
    <cellStyle name="Обычный 3 14 2 3 2 2 2" xfId="25137"/>
    <cellStyle name="Обычный 3 14 2 3 2 2 2 2" xfId="25138"/>
    <cellStyle name="Обычный 3 14 2 3 2 2 3" xfId="25139"/>
    <cellStyle name="Обычный 3 14 2 3 2 3" xfId="25140"/>
    <cellStyle name="Обычный 3 14 2 3 2 3 2" xfId="25141"/>
    <cellStyle name="Обычный 3 14 2 3 2 4" xfId="25142"/>
    <cellStyle name="Обычный 3 14 2 3 3" xfId="25143"/>
    <cellStyle name="Обычный 3 14 2 3 3 2" xfId="25144"/>
    <cellStyle name="Обычный 3 14 2 3 3 2 2" xfId="25145"/>
    <cellStyle name="Обычный 3 14 2 3 3 3" xfId="25146"/>
    <cellStyle name="Обычный 3 14 2 3 4" xfId="25147"/>
    <cellStyle name="Обычный 3 14 2 3 4 2" xfId="25148"/>
    <cellStyle name="Обычный 3 14 2 3 5" xfId="25149"/>
    <cellStyle name="Обычный 3 14 2 4" xfId="25150"/>
    <cellStyle name="Обычный 3 14 2 4 2" xfId="25151"/>
    <cellStyle name="Обычный 3 14 2 4 2 2" xfId="25152"/>
    <cellStyle name="Обычный 3 14 2 4 2 2 2" xfId="25153"/>
    <cellStyle name="Обычный 3 14 2 4 2 2 2 2" xfId="25154"/>
    <cellStyle name="Обычный 3 14 2 4 2 2 3" xfId="25155"/>
    <cellStyle name="Обычный 3 14 2 4 2 3" xfId="25156"/>
    <cellStyle name="Обычный 3 14 2 4 2 3 2" xfId="25157"/>
    <cellStyle name="Обычный 3 14 2 4 2 4" xfId="25158"/>
    <cellStyle name="Обычный 3 14 2 4 3" xfId="25159"/>
    <cellStyle name="Обычный 3 14 2 4 3 2" xfId="25160"/>
    <cellStyle name="Обычный 3 14 2 4 3 2 2" xfId="25161"/>
    <cellStyle name="Обычный 3 14 2 4 3 3" xfId="25162"/>
    <cellStyle name="Обычный 3 14 2 4 4" xfId="25163"/>
    <cellStyle name="Обычный 3 14 2 4 4 2" xfId="25164"/>
    <cellStyle name="Обычный 3 14 2 4 5" xfId="25165"/>
    <cellStyle name="Обычный 3 14 2 5" xfId="25166"/>
    <cellStyle name="Обычный 3 14 2 5 2" xfId="25167"/>
    <cellStyle name="Обычный 3 14 2 5 2 2" xfId="25168"/>
    <cellStyle name="Обычный 3 14 2 5 2 2 2" xfId="25169"/>
    <cellStyle name="Обычный 3 14 2 5 2 3" xfId="25170"/>
    <cellStyle name="Обычный 3 14 2 5 3" xfId="25171"/>
    <cellStyle name="Обычный 3 14 2 5 3 2" xfId="25172"/>
    <cellStyle name="Обычный 3 14 2 5 4" xfId="25173"/>
    <cellStyle name="Обычный 3 14 2 6" xfId="25174"/>
    <cellStyle name="Обычный 3 14 2 6 2" xfId="25175"/>
    <cellStyle name="Обычный 3 14 2 6 2 2" xfId="25176"/>
    <cellStyle name="Обычный 3 14 2 6 3" xfId="25177"/>
    <cellStyle name="Обычный 3 14 2 7" xfId="25178"/>
    <cellStyle name="Обычный 3 14 2 7 2" xfId="25179"/>
    <cellStyle name="Обычный 3 14 2 8" xfId="25180"/>
    <cellStyle name="Обычный 3 14 20" xfId="25181"/>
    <cellStyle name="Обычный 3 14 20 2" xfId="25182"/>
    <cellStyle name="Обычный 3 14 20 2 2" xfId="25183"/>
    <cellStyle name="Обычный 3 14 20 2 2 2" xfId="25184"/>
    <cellStyle name="Обычный 3 14 20 2 2 2 2" xfId="25185"/>
    <cellStyle name="Обычный 3 14 20 2 2 2 2 2" xfId="25186"/>
    <cellStyle name="Обычный 3 14 20 2 2 2 2 2 2" xfId="25187"/>
    <cellStyle name="Обычный 3 14 20 2 2 2 2 3" xfId="25188"/>
    <cellStyle name="Обычный 3 14 20 2 2 2 3" xfId="25189"/>
    <cellStyle name="Обычный 3 14 20 2 2 2 3 2" xfId="25190"/>
    <cellStyle name="Обычный 3 14 20 2 2 2 4" xfId="25191"/>
    <cellStyle name="Обычный 3 14 20 2 2 3" xfId="25192"/>
    <cellStyle name="Обычный 3 14 20 2 2 3 2" xfId="25193"/>
    <cellStyle name="Обычный 3 14 20 2 2 3 2 2" xfId="25194"/>
    <cellStyle name="Обычный 3 14 20 2 2 3 3" xfId="25195"/>
    <cellStyle name="Обычный 3 14 20 2 2 4" xfId="25196"/>
    <cellStyle name="Обычный 3 14 20 2 2 4 2" xfId="25197"/>
    <cellStyle name="Обычный 3 14 20 2 2 5" xfId="25198"/>
    <cellStyle name="Обычный 3 14 20 2 3" xfId="25199"/>
    <cellStyle name="Обычный 3 14 20 2 3 2" xfId="25200"/>
    <cellStyle name="Обычный 3 14 20 2 3 2 2" xfId="25201"/>
    <cellStyle name="Обычный 3 14 20 2 3 2 2 2" xfId="25202"/>
    <cellStyle name="Обычный 3 14 20 2 3 2 2 2 2" xfId="25203"/>
    <cellStyle name="Обычный 3 14 20 2 3 2 2 3" xfId="25204"/>
    <cellStyle name="Обычный 3 14 20 2 3 2 3" xfId="25205"/>
    <cellStyle name="Обычный 3 14 20 2 3 2 3 2" xfId="25206"/>
    <cellStyle name="Обычный 3 14 20 2 3 2 4" xfId="25207"/>
    <cellStyle name="Обычный 3 14 20 2 3 3" xfId="25208"/>
    <cellStyle name="Обычный 3 14 20 2 3 3 2" xfId="25209"/>
    <cellStyle name="Обычный 3 14 20 2 3 3 2 2" xfId="25210"/>
    <cellStyle name="Обычный 3 14 20 2 3 3 3" xfId="25211"/>
    <cellStyle name="Обычный 3 14 20 2 3 4" xfId="25212"/>
    <cellStyle name="Обычный 3 14 20 2 3 4 2" xfId="25213"/>
    <cellStyle name="Обычный 3 14 20 2 3 5" xfId="25214"/>
    <cellStyle name="Обычный 3 14 20 2 4" xfId="25215"/>
    <cellStyle name="Обычный 3 14 20 2 4 2" xfId="25216"/>
    <cellStyle name="Обычный 3 14 20 2 4 2 2" xfId="25217"/>
    <cellStyle name="Обычный 3 14 20 2 4 2 2 2" xfId="25218"/>
    <cellStyle name="Обычный 3 14 20 2 4 2 3" xfId="25219"/>
    <cellStyle name="Обычный 3 14 20 2 4 3" xfId="25220"/>
    <cellStyle name="Обычный 3 14 20 2 4 3 2" xfId="25221"/>
    <cellStyle name="Обычный 3 14 20 2 4 4" xfId="25222"/>
    <cellStyle name="Обычный 3 14 20 2 5" xfId="25223"/>
    <cellStyle name="Обычный 3 14 20 2 5 2" xfId="25224"/>
    <cellStyle name="Обычный 3 14 20 2 5 2 2" xfId="25225"/>
    <cellStyle name="Обычный 3 14 20 2 5 3" xfId="25226"/>
    <cellStyle name="Обычный 3 14 20 2 6" xfId="25227"/>
    <cellStyle name="Обычный 3 14 20 2 6 2" xfId="25228"/>
    <cellStyle name="Обычный 3 14 20 2 7" xfId="25229"/>
    <cellStyle name="Обычный 3 14 20 3" xfId="25230"/>
    <cellStyle name="Обычный 3 14 20 3 2" xfId="25231"/>
    <cellStyle name="Обычный 3 14 20 3 2 2" xfId="25232"/>
    <cellStyle name="Обычный 3 14 20 3 2 2 2" xfId="25233"/>
    <cellStyle name="Обычный 3 14 20 3 2 2 2 2" xfId="25234"/>
    <cellStyle name="Обычный 3 14 20 3 2 2 3" xfId="25235"/>
    <cellStyle name="Обычный 3 14 20 3 2 3" xfId="25236"/>
    <cellStyle name="Обычный 3 14 20 3 2 3 2" xfId="25237"/>
    <cellStyle name="Обычный 3 14 20 3 2 4" xfId="25238"/>
    <cellStyle name="Обычный 3 14 20 3 3" xfId="25239"/>
    <cellStyle name="Обычный 3 14 20 3 3 2" xfId="25240"/>
    <cellStyle name="Обычный 3 14 20 3 3 2 2" xfId="25241"/>
    <cellStyle name="Обычный 3 14 20 3 3 3" xfId="25242"/>
    <cellStyle name="Обычный 3 14 20 3 4" xfId="25243"/>
    <cellStyle name="Обычный 3 14 20 3 4 2" xfId="25244"/>
    <cellStyle name="Обычный 3 14 20 3 5" xfId="25245"/>
    <cellStyle name="Обычный 3 14 20 4" xfId="25246"/>
    <cellStyle name="Обычный 3 14 20 4 2" xfId="25247"/>
    <cellStyle name="Обычный 3 14 20 4 2 2" xfId="25248"/>
    <cellStyle name="Обычный 3 14 20 4 2 2 2" xfId="25249"/>
    <cellStyle name="Обычный 3 14 20 4 2 2 2 2" xfId="25250"/>
    <cellStyle name="Обычный 3 14 20 4 2 2 3" xfId="25251"/>
    <cellStyle name="Обычный 3 14 20 4 2 3" xfId="25252"/>
    <cellStyle name="Обычный 3 14 20 4 2 3 2" xfId="25253"/>
    <cellStyle name="Обычный 3 14 20 4 2 4" xfId="25254"/>
    <cellStyle name="Обычный 3 14 20 4 3" xfId="25255"/>
    <cellStyle name="Обычный 3 14 20 4 3 2" xfId="25256"/>
    <cellStyle name="Обычный 3 14 20 4 3 2 2" xfId="25257"/>
    <cellStyle name="Обычный 3 14 20 4 3 3" xfId="25258"/>
    <cellStyle name="Обычный 3 14 20 4 4" xfId="25259"/>
    <cellStyle name="Обычный 3 14 20 4 4 2" xfId="25260"/>
    <cellStyle name="Обычный 3 14 20 4 5" xfId="25261"/>
    <cellStyle name="Обычный 3 14 20 5" xfId="25262"/>
    <cellStyle name="Обычный 3 14 20 5 2" xfId="25263"/>
    <cellStyle name="Обычный 3 14 20 5 2 2" xfId="25264"/>
    <cellStyle name="Обычный 3 14 20 5 2 2 2" xfId="25265"/>
    <cellStyle name="Обычный 3 14 20 5 2 3" xfId="25266"/>
    <cellStyle name="Обычный 3 14 20 5 3" xfId="25267"/>
    <cellStyle name="Обычный 3 14 20 5 3 2" xfId="25268"/>
    <cellStyle name="Обычный 3 14 20 5 4" xfId="25269"/>
    <cellStyle name="Обычный 3 14 20 6" xfId="25270"/>
    <cellStyle name="Обычный 3 14 20 6 2" xfId="25271"/>
    <cellStyle name="Обычный 3 14 20 6 2 2" xfId="25272"/>
    <cellStyle name="Обычный 3 14 20 6 3" xfId="25273"/>
    <cellStyle name="Обычный 3 14 20 7" xfId="25274"/>
    <cellStyle name="Обычный 3 14 20 7 2" xfId="25275"/>
    <cellStyle name="Обычный 3 14 20 8" xfId="25276"/>
    <cellStyle name="Обычный 3 14 21" xfId="25277"/>
    <cellStyle name="Обычный 3 14 21 2" xfId="25278"/>
    <cellStyle name="Обычный 3 14 21 2 2" xfId="25279"/>
    <cellStyle name="Обычный 3 14 21 2 2 2" xfId="25280"/>
    <cellStyle name="Обычный 3 14 21 2 2 2 2" xfId="25281"/>
    <cellStyle name="Обычный 3 14 21 2 2 2 2 2" xfId="25282"/>
    <cellStyle name="Обычный 3 14 21 2 2 2 2 2 2" xfId="25283"/>
    <cellStyle name="Обычный 3 14 21 2 2 2 2 3" xfId="25284"/>
    <cellStyle name="Обычный 3 14 21 2 2 2 3" xfId="25285"/>
    <cellStyle name="Обычный 3 14 21 2 2 2 3 2" xfId="25286"/>
    <cellStyle name="Обычный 3 14 21 2 2 2 4" xfId="25287"/>
    <cellStyle name="Обычный 3 14 21 2 2 3" xfId="25288"/>
    <cellStyle name="Обычный 3 14 21 2 2 3 2" xfId="25289"/>
    <cellStyle name="Обычный 3 14 21 2 2 3 2 2" xfId="25290"/>
    <cellStyle name="Обычный 3 14 21 2 2 3 3" xfId="25291"/>
    <cellStyle name="Обычный 3 14 21 2 2 4" xfId="25292"/>
    <cellStyle name="Обычный 3 14 21 2 2 4 2" xfId="25293"/>
    <cellStyle name="Обычный 3 14 21 2 2 5" xfId="25294"/>
    <cellStyle name="Обычный 3 14 21 2 3" xfId="25295"/>
    <cellStyle name="Обычный 3 14 21 2 3 2" xfId="25296"/>
    <cellStyle name="Обычный 3 14 21 2 3 2 2" xfId="25297"/>
    <cellStyle name="Обычный 3 14 21 2 3 2 2 2" xfId="25298"/>
    <cellStyle name="Обычный 3 14 21 2 3 2 2 2 2" xfId="25299"/>
    <cellStyle name="Обычный 3 14 21 2 3 2 2 3" xfId="25300"/>
    <cellStyle name="Обычный 3 14 21 2 3 2 3" xfId="25301"/>
    <cellStyle name="Обычный 3 14 21 2 3 2 3 2" xfId="25302"/>
    <cellStyle name="Обычный 3 14 21 2 3 2 4" xfId="25303"/>
    <cellStyle name="Обычный 3 14 21 2 3 3" xfId="25304"/>
    <cellStyle name="Обычный 3 14 21 2 3 3 2" xfId="25305"/>
    <cellStyle name="Обычный 3 14 21 2 3 3 2 2" xfId="25306"/>
    <cellStyle name="Обычный 3 14 21 2 3 3 3" xfId="25307"/>
    <cellStyle name="Обычный 3 14 21 2 3 4" xfId="25308"/>
    <cellStyle name="Обычный 3 14 21 2 3 4 2" xfId="25309"/>
    <cellStyle name="Обычный 3 14 21 2 3 5" xfId="25310"/>
    <cellStyle name="Обычный 3 14 21 2 4" xfId="25311"/>
    <cellStyle name="Обычный 3 14 21 2 4 2" xfId="25312"/>
    <cellStyle name="Обычный 3 14 21 2 4 2 2" xfId="25313"/>
    <cellStyle name="Обычный 3 14 21 2 4 2 2 2" xfId="25314"/>
    <cellStyle name="Обычный 3 14 21 2 4 2 3" xfId="25315"/>
    <cellStyle name="Обычный 3 14 21 2 4 3" xfId="25316"/>
    <cellStyle name="Обычный 3 14 21 2 4 3 2" xfId="25317"/>
    <cellStyle name="Обычный 3 14 21 2 4 4" xfId="25318"/>
    <cellStyle name="Обычный 3 14 21 2 5" xfId="25319"/>
    <cellStyle name="Обычный 3 14 21 2 5 2" xfId="25320"/>
    <cellStyle name="Обычный 3 14 21 2 5 2 2" xfId="25321"/>
    <cellStyle name="Обычный 3 14 21 2 5 3" xfId="25322"/>
    <cellStyle name="Обычный 3 14 21 2 6" xfId="25323"/>
    <cellStyle name="Обычный 3 14 21 2 6 2" xfId="25324"/>
    <cellStyle name="Обычный 3 14 21 2 7" xfId="25325"/>
    <cellStyle name="Обычный 3 14 21 3" xfId="25326"/>
    <cellStyle name="Обычный 3 14 21 3 2" xfId="25327"/>
    <cellStyle name="Обычный 3 14 21 3 2 2" xfId="25328"/>
    <cellStyle name="Обычный 3 14 21 3 2 2 2" xfId="25329"/>
    <cellStyle name="Обычный 3 14 21 3 2 2 2 2" xfId="25330"/>
    <cellStyle name="Обычный 3 14 21 3 2 2 3" xfId="25331"/>
    <cellStyle name="Обычный 3 14 21 3 2 3" xfId="25332"/>
    <cellStyle name="Обычный 3 14 21 3 2 3 2" xfId="25333"/>
    <cellStyle name="Обычный 3 14 21 3 2 4" xfId="25334"/>
    <cellStyle name="Обычный 3 14 21 3 3" xfId="25335"/>
    <cellStyle name="Обычный 3 14 21 3 3 2" xfId="25336"/>
    <cellStyle name="Обычный 3 14 21 3 3 2 2" xfId="25337"/>
    <cellStyle name="Обычный 3 14 21 3 3 3" xfId="25338"/>
    <cellStyle name="Обычный 3 14 21 3 4" xfId="25339"/>
    <cellStyle name="Обычный 3 14 21 3 4 2" xfId="25340"/>
    <cellStyle name="Обычный 3 14 21 3 5" xfId="25341"/>
    <cellStyle name="Обычный 3 14 21 4" xfId="25342"/>
    <cellStyle name="Обычный 3 14 21 4 2" xfId="25343"/>
    <cellStyle name="Обычный 3 14 21 4 2 2" xfId="25344"/>
    <cellStyle name="Обычный 3 14 21 4 2 2 2" xfId="25345"/>
    <cellStyle name="Обычный 3 14 21 4 2 2 2 2" xfId="25346"/>
    <cellStyle name="Обычный 3 14 21 4 2 2 3" xfId="25347"/>
    <cellStyle name="Обычный 3 14 21 4 2 3" xfId="25348"/>
    <cellStyle name="Обычный 3 14 21 4 2 3 2" xfId="25349"/>
    <cellStyle name="Обычный 3 14 21 4 2 4" xfId="25350"/>
    <cellStyle name="Обычный 3 14 21 4 3" xfId="25351"/>
    <cellStyle name="Обычный 3 14 21 4 3 2" xfId="25352"/>
    <cellStyle name="Обычный 3 14 21 4 3 2 2" xfId="25353"/>
    <cellStyle name="Обычный 3 14 21 4 3 3" xfId="25354"/>
    <cellStyle name="Обычный 3 14 21 4 4" xfId="25355"/>
    <cellStyle name="Обычный 3 14 21 4 4 2" xfId="25356"/>
    <cellStyle name="Обычный 3 14 21 4 5" xfId="25357"/>
    <cellStyle name="Обычный 3 14 21 5" xfId="25358"/>
    <cellStyle name="Обычный 3 14 21 5 2" xfId="25359"/>
    <cellStyle name="Обычный 3 14 21 5 2 2" xfId="25360"/>
    <cellStyle name="Обычный 3 14 21 5 2 2 2" xfId="25361"/>
    <cellStyle name="Обычный 3 14 21 5 2 3" xfId="25362"/>
    <cellStyle name="Обычный 3 14 21 5 3" xfId="25363"/>
    <cellStyle name="Обычный 3 14 21 5 3 2" xfId="25364"/>
    <cellStyle name="Обычный 3 14 21 5 4" xfId="25365"/>
    <cellStyle name="Обычный 3 14 21 6" xfId="25366"/>
    <cellStyle name="Обычный 3 14 21 6 2" xfId="25367"/>
    <cellStyle name="Обычный 3 14 21 6 2 2" xfId="25368"/>
    <cellStyle name="Обычный 3 14 21 6 3" xfId="25369"/>
    <cellStyle name="Обычный 3 14 21 7" xfId="25370"/>
    <cellStyle name="Обычный 3 14 21 7 2" xfId="25371"/>
    <cellStyle name="Обычный 3 14 21 8" xfId="25372"/>
    <cellStyle name="Обычный 3 14 22" xfId="25373"/>
    <cellStyle name="Обычный 3 14 22 2" xfId="25374"/>
    <cellStyle name="Обычный 3 14 22 2 2" xfId="25375"/>
    <cellStyle name="Обычный 3 14 22 2 2 2" xfId="25376"/>
    <cellStyle name="Обычный 3 14 22 2 2 2 2" xfId="25377"/>
    <cellStyle name="Обычный 3 14 22 2 2 2 2 2" xfId="25378"/>
    <cellStyle name="Обычный 3 14 22 2 2 2 2 2 2" xfId="25379"/>
    <cellStyle name="Обычный 3 14 22 2 2 2 2 3" xfId="25380"/>
    <cellStyle name="Обычный 3 14 22 2 2 2 3" xfId="25381"/>
    <cellStyle name="Обычный 3 14 22 2 2 2 3 2" xfId="25382"/>
    <cellStyle name="Обычный 3 14 22 2 2 2 4" xfId="25383"/>
    <cellStyle name="Обычный 3 14 22 2 2 3" xfId="25384"/>
    <cellStyle name="Обычный 3 14 22 2 2 3 2" xfId="25385"/>
    <cellStyle name="Обычный 3 14 22 2 2 3 2 2" xfId="25386"/>
    <cellStyle name="Обычный 3 14 22 2 2 3 3" xfId="25387"/>
    <cellStyle name="Обычный 3 14 22 2 2 4" xfId="25388"/>
    <cellStyle name="Обычный 3 14 22 2 2 4 2" xfId="25389"/>
    <cellStyle name="Обычный 3 14 22 2 2 5" xfId="25390"/>
    <cellStyle name="Обычный 3 14 22 2 3" xfId="25391"/>
    <cellStyle name="Обычный 3 14 22 2 3 2" xfId="25392"/>
    <cellStyle name="Обычный 3 14 22 2 3 2 2" xfId="25393"/>
    <cellStyle name="Обычный 3 14 22 2 3 2 2 2" xfId="25394"/>
    <cellStyle name="Обычный 3 14 22 2 3 2 2 2 2" xfId="25395"/>
    <cellStyle name="Обычный 3 14 22 2 3 2 2 3" xfId="25396"/>
    <cellStyle name="Обычный 3 14 22 2 3 2 3" xfId="25397"/>
    <cellStyle name="Обычный 3 14 22 2 3 2 3 2" xfId="25398"/>
    <cellStyle name="Обычный 3 14 22 2 3 2 4" xfId="25399"/>
    <cellStyle name="Обычный 3 14 22 2 3 3" xfId="25400"/>
    <cellStyle name="Обычный 3 14 22 2 3 3 2" xfId="25401"/>
    <cellStyle name="Обычный 3 14 22 2 3 3 2 2" xfId="25402"/>
    <cellStyle name="Обычный 3 14 22 2 3 3 3" xfId="25403"/>
    <cellStyle name="Обычный 3 14 22 2 3 4" xfId="25404"/>
    <cellStyle name="Обычный 3 14 22 2 3 4 2" xfId="25405"/>
    <cellStyle name="Обычный 3 14 22 2 3 5" xfId="25406"/>
    <cellStyle name="Обычный 3 14 22 2 4" xfId="25407"/>
    <cellStyle name="Обычный 3 14 22 2 4 2" xfId="25408"/>
    <cellStyle name="Обычный 3 14 22 2 4 2 2" xfId="25409"/>
    <cellStyle name="Обычный 3 14 22 2 4 2 2 2" xfId="25410"/>
    <cellStyle name="Обычный 3 14 22 2 4 2 3" xfId="25411"/>
    <cellStyle name="Обычный 3 14 22 2 4 3" xfId="25412"/>
    <cellStyle name="Обычный 3 14 22 2 4 3 2" xfId="25413"/>
    <cellStyle name="Обычный 3 14 22 2 4 4" xfId="25414"/>
    <cellStyle name="Обычный 3 14 22 2 5" xfId="25415"/>
    <cellStyle name="Обычный 3 14 22 2 5 2" xfId="25416"/>
    <cellStyle name="Обычный 3 14 22 2 5 2 2" xfId="25417"/>
    <cellStyle name="Обычный 3 14 22 2 5 3" xfId="25418"/>
    <cellStyle name="Обычный 3 14 22 2 6" xfId="25419"/>
    <cellStyle name="Обычный 3 14 22 2 6 2" xfId="25420"/>
    <cellStyle name="Обычный 3 14 22 2 7" xfId="25421"/>
    <cellStyle name="Обычный 3 14 22 3" xfId="25422"/>
    <cellStyle name="Обычный 3 14 22 3 2" xfId="25423"/>
    <cellStyle name="Обычный 3 14 22 3 2 2" xfId="25424"/>
    <cellStyle name="Обычный 3 14 22 3 2 2 2" xfId="25425"/>
    <cellStyle name="Обычный 3 14 22 3 2 2 2 2" xfId="25426"/>
    <cellStyle name="Обычный 3 14 22 3 2 2 3" xfId="25427"/>
    <cellStyle name="Обычный 3 14 22 3 2 3" xfId="25428"/>
    <cellStyle name="Обычный 3 14 22 3 2 3 2" xfId="25429"/>
    <cellStyle name="Обычный 3 14 22 3 2 4" xfId="25430"/>
    <cellStyle name="Обычный 3 14 22 3 3" xfId="25431"/>
    <cellStyle name="Обычный 3 14 22 3 3 2" xfId="25432"/>
    <cellStyle name="Обычный 3 14 22 3 3 2 2" xfId="25433"/>
    <cellStyle name="Обычный 3 14 22 3 3 3" xfId="25434"/>
    <cellStyle name="Обычный 3 14 22 3 4" xfId="25435"/>
    <cellStyle name="Обычный 3 14 22 3 4 2" xfId="25436"/>
    <cellStyle name="Обычный 3 14 22 3 5" xfId="25437"/>
    <cellStyle name="Обычный 3 14 22 4" xfId="25438"/>
    <cellStyle name="Обычный 3 14 22 4 2" xfId="25439"/>
    <cellStyle name="Обычный 3 14 22 4 2 2" xfId="25440"/>
    <cellStyle name="Обычный 3 14 22 4 2 2 2" xfId="25441"/>
    <cellStyle name="Обычный 3 14 22 4 2 2 2 2" xfId="25442"/>
    <cellStyle name="Обычный 3 14 22 4 2 2 3" xfId="25443"/>
    <cellStyle name="Обычный 3 14 22 4 2 3" xfId="25444"/>
    <cellStyle name="Обычный 3 14 22 4 2 3 2" xfId="25445"/>
    <cellStyle name="Обычный 3 14 22 4 2 4" xfId="25446"/>
    <cellStyle name="Обычный 3 14 22 4 3" xfId="25447"/>
    <cellStyle name="Обычный 3 14 22 4 3 2" xfId="25448"/>
    <cellStyle name="Обычный 3 14 22 4 3 2 2" xfId="25449"/>
    <cellStyle name="Обычный 3 14 22 4 3 3" xfId="25450"/>
    <cellStyle name="Обычный 3 14 22 4 4" xfId="25451"/>
    <cellStyle name="Обычный 3 14 22 4 4 2" xfId="25452"/>
    <cellStyle name="Обычный 3 14 22 4 5" xfId="25453"/>
    <cellStyle name="Обычный 3 14 22 5" xfId="25454"/>
    <cellStyle name="Обычный 3 14 22 5 2" xfId="25455"/>
    <cellStyle name="Обычный 3 14 22 5 2 2" xfId="25456"/>
    <cellStyle name="Обычный 3 14 22 5 2 2 2" xfId="25457"/>
    <cellStyle name="Обычный 3 14 22 5 2 3" xfId="25458"/>
    <cellStyle name="Обычный 3 14 22 5 3" xfId="25459"/>
    <cellStyle name="Обычный 3 14 22 5 3 2" xfId="25460"/>
    <cellStyle name="Обычный 3 14 22 5 4" xfId="25461"/>
    <cellStyle name="Обычный 3 14 22 6" xfId="25462"/>
    <cellStyle name="Обычный 3 14 22 6 2" xfId="25463"/>
    <cellStyle name="Обычный 3 14 22 6 2 2" xfId="25464"/>
    <cellStyle name="Обычный 3 14 22 6 3" xfId="25465"/>
    <cellStyle name="Обычный 3 14 22 7" xfId="25466"/>
    <cellStyle name="Обычный 3 14 22 7 2" xfId="25467"/>
    <cellStyle name="Обычный 3 14 22 8" xfId="25468"/>
    <cellStyle name="Обычный 3 14 23" xfId="25469"/>
    <cellStyle name="Обычный 3 14 23 2" xfId="25470"/>
    <cellStyle name="Обычный 3 14 23 2 2" xfId="25471"/>
    <cellStyle name="Обычный 3 14 23 2 2 2" xfId="25472"/>
    <cellStyle name="Обычный 3 14 23 2 2 2 2" xfId="25473"/>
    <cellStyle name="Обычный 3 14 23 2 2 2 2 2" xfId="25474"/>
    <cellStyle name="Обычный 3 14 23 2 2 2 2 2 2" xfId="25475"/>
    <cellStyle name="Обычный 3 14 23 2 2 2 2 3" xfId="25476"/>
    <cellStyle name="Обычный 3 14 23 2 2 2 3" xfId="25477"/>
    <cellStyle name="Обычный 3 14 23 2 2 2 3 2" xfId="25478"/>
    <cellStyle name="Обычный 3 14 23 2 2 2 4" xfId="25479"/>
    <cellStyle name="Обычный 3 14 23 2 2 3" xfId="25480"/>
    <cellStyle name="Обычный 3 14 23 2 2 3 2" xfId="25481"/>
    <cellStyle name="Обычный 3 14 23 2 2 3 2 2" xfId="25482"/>
    <cellStyle name="Обычный 3 14 23 2 2 3 3" xfId="25483"/>
    <cellStyle name="Обычный 3 14 23 2 2 4" xfId="25484"/>
    <cellStyle name="Обычный 3 14 23 2 2 4 2" xfId="25485"/>
    <cellStyle name="Обычный 3 14 23 2 2 5" xfId="25486"/>
    <cellStyle name="Обычный 3 14 23 2 3" xfId="25487"/>
    <cellStyle name="Обычный 3 14 23 2 3 2" xfId="25488"/>
    <cellStyle name="Обычный 3 14 23 2 3 2 2" xfId="25489"/>
    <cellStyle name="Обычный 3 14 23 2 3 2 2 2" xfId="25490"/>
    <cellStyle name="Обычный 3 14 23 2 3 2 2 2 2" xfId="25491"/>
    <cellStyle name="Обычный 3 14 23 2 3 2 2 3" xfId="25492"/>
    <cellStyle name="Обычный 3 14 23 2 3 2 3" xfId="25493"/>
    <cellStyle name="Обычный 3 14 23 2 3 2 3 2" xfId="25494"/>
    <cellStyle name="Обычный 3 14 23 2 3 2 4" xfId="25495"/>
    <cellStyle name="Обычный 3 14 23 2 3 3" xfId="25496"/>
    <cellStyle name="Обычный 3 14 23 2 3 3 2" xfId="25497"/>
    <cellStyle name="Обычный 3 14 23 2 3 3 2 2" xfId="25498"/>
    <cellStyle name="Обычный 3 14 23 2 3 3 3" xfId="25499"/>
    <cellStyle name="Обычный 3 14 23 2 3 4" xfId="25500"/>
    <cellStyle name="Обычный 3 14 23 2 3 4 2" xfId="25501"/>
    <cellStyle name="Обычный 3 14 23 2 3 5" xfId="25502"/>
    <cellStyle name="Обычный 3 14 23 2 4" xfId="25503"/>
    <cellStyle name="Обычный 3 14 23 2 4 2" xfId="25504"/>
    <cellStyle name="Обычный 3 14 23 2 4 2 2" xfId="25505"/>
    <cellStyle name="Обычный 3 14 23 2 4 2 2 2" xfId="25506"/>
    <cellStyle name="Обычный 3 14 23 2 4 2 3" xfId="25507"/>
    <cellStyle name="Обычный 3 14 23 2 4 3" xfId="25508"/>
    <cellStyle name="Обычный 3 14 23 2 4 3 2" xfId="25509"/>
    <cellStyle name="Обычный 3 14 23 2 4 4" xfId="25510"/>
    <cellStyle name="Обычный 3 14 23 2 5" xfId="25511"/>
    <cellStyle name="Обычный 3 14 23 2 5 2" xfId="25512"/>
    <cellStyle name="Обычный 3 14 23 2 5 2 2" xfId="25513"/>
    <cellStyle name="Обычный 3 14 23 2 5 3" xfId="25514"/>
    <cellStyle name="Обычный 3 14 23 2 6" xfId="25515"/>
    <cellStyle name="Обычный 3 14 23 2 6 2" xfId="25516"/>
    <cellStyle name="Обычный 3 14 23 2 7" xfId="25517"/>
    <cellStyle name="Обычный 3 14 23 3" xfId="25518"/>
    <cellStyle name="Обычный 3 14 23 3 2" xfId="25519"/>
    <cellStyle name="Обычный 3 14 23 3 2 2" xfId="25520"/>
    <cellStyle name="Обычный 3 14 23 3 2 2 2" xfId="25521"/>
    <cellStyle name="Обычный 3 14 23 3 2 2 2 2" xfId="25522"/>
    <cellStyle name="Обычный 3 14 23 3 2 2 3" xfId="25523"/>
    <cellStyle name="Обычный 3 14 23 3 2 3" xfId="25524"/>
    <cellStyle name="Обычный 3 14 23 3 2 3 2" xfId="25525"/>
    <cellStyle name="Обычный 3 14 23 3 2 4" xfId="25526"/>
    <cellStyle name="Обычный 3 14 23 3 3" xfId="25527"/>
    <cellStyle name="Обычный 3 14 23 3 3 2" xfId="25528"/>
    <cellStyle name="Обычный 3 14 23 3 3 2 2" xfId="25529"/>
    <cellStyle name="Обычный 3 14 23 3 3 3" xfId="25530"/>
    <cellStyle name="Обычный 3 14 23 3 4" xfId="25531"/>
    <cellStyle name="Обычный 3 14 23 3 4 2" xfId="25532"/>
    <cellStyle name="Обычный 3 14 23 3 5" xfId="25533"/>
    <cellStyle name="Обычный 3 14 23 4" xfId="25534"/>
    <cellStyle name="Обычный 3 14 23 4 2" xfId="25535"/>
    <cellStyle name="Обычный 3 14 23 4 2 2" xfId="25536"/>
    <cellStyle name="Обычный 3 14 23 4 2 2 2" xfId="25537"/>
    <cellStyle name="Обычный 3 14 23 4 2 2 2 2" xfId="25538"/>
    <cellStyle name="Обычный 3 14 23 4 2 2 3" xfId="25539"/>
    <cellStyle name="Обычный 3 14 23 4 2 3" xfId="25540"/>
    <cellStyle name="Обычный 3 14 23 4 2 3 2" xfId="25541"/>
    <cellStyle name="Обычный 3 14 23 4 2 4" xfId="25542"/>
    <cellStyle name="Обычный 3 14 23 4 3" xfId="25543"/>
    <cellStyle name="Обычный 3 14 23 4 3 2" xfId="25544"/>
    <cellStyle name="Обычный 3 14 23 4 3 2 2" xfId="25545"/>
    <cellStyle name="Обычный 3 14 23 4 3 3" xfId="25546"/>
    <cellStyle name="Обычный 3 14 23 4 4" xfId="25547"/>
    <cellStyle name="Обычный 3 14 23 4 4 2" xfId="25548"/>
    <cellStyle name="Обычный 3 14 23 4 5" xfId="25549"/>
    <cellStyle name="Обычный 3 14 23 5" xfId="25550"/>
    <cellStyle name="Обычный 3 14 23 5 2" xfId="25551"/>
    <cellStyle name="Обычный 3 14 23 5 2 2" xfId="25552"/>
    <cellStyle name="Обычный 3 14 23 5 2 2 2" xfId="25553"/>
    <cellStyle name="Обычный 3 14 23 5 2 3" xfId="25554"/>
    <cellStyle name="Обычный 3 14 23 5 3" xfId="25555"/>
    <cellStyle name="Обычный 3 14 23 5 3 2" xfId="25556"/>
    <cellStyle name="Обычный 3 14 23 5 4" xfId="25557"/>
    <cellStyle name="Обычный 3 14 23 6" xfId="25558"/>
    <cellStyle name="Обычный 3 14 23 6 2" xfId="25559"/>
    <cellStyle name="Обычный 3 14 23 6 2 2" xfId="25560"/>
    <cellStyle name="Обычный 3 14 23 6 3" xfId="25561"/>
    <cellStyle name="Обычный 3 14 23 7" xfId="25562"/>
    <cellStyle name="Обычный 3 14 23 7 2" xfId="25563"/>
    <cellStyle name="Обычный 3 14 23 8" xfId="25564"/>
    <cellStyle name="Обычный 3 14 24" xfId="25565"/>
    <cellStyle name="Обычный 3 14 24 2" xfId="25566"/>
    <cellStyle name="Обычный 3 14 24 2 2" xfId="25567"/>
    <cellStyle name="Обычный 3 14 24 2 2 2" xfId="25568"/>
    <cellStyle name="Обычный 3 14 24 2 2 2 2" xfId="25569"/>
    <cellStyle name="Обычный 3 14 24 2 2 2 2 2" xfId="25570"/>
    <cellStyle name="Обычный 3 14 24 2 2 2 2 2 2" xfId="25571"/>
    <cellStyle name="Обычный 3 14 24 2 2 2 2 3" xfId="25572"/>
    <cellStyle name="Обычный 3 14 24 2 2 2 3" xfId="25573"/>
    <cellStyle name="Обычный 3 14 24 2 2 2 3 2" xfId="25574"/>
    <cellStyle name="Обычный 3 14 24 2 2 2 4" xfId="25575"/>
    <cellStyle name="Обычный 3 14 24 2 2 3" xfId="25576"/>
    <cellStyle name="Обычный 3 14 24 2 2 3 2" xfId="25577"/>
    <cellStyle name="Обычный 3 14 24 2 2 3 2 2" xfId="25578"/>
    <cellStyle name="Обычный 3 14 24 2 2 3 3" xfId="25579"/>
    <cellStyle name="Обычный 3 14 24 2 2 4" xfId="25580"/>
    <cellStyle name="Обычный 3 14 24 2 2 4 2" xfId="25581"/>
    <cellStyle name="Обычный 3 14 24 2 2 5" xfId="25582"/>
    <cellStyle name="Обычный 3 14 24 2 3" xfId="25583"/>
    <cellStyle name="Обычный 3 14 24 2 3 2" xfId="25584"/>
    <cellStyle name="Обычный 3 14 24 2 3 2 2" xfId="25585"/>
    <cellStyle name="Обычный 3 14 24 2 3 2 2 2" xfId="25586"/>
    <cellStyle name="Обычный 3 14 24 2 3 2 2 2 2" xfId="25587"/>
    <cellStyle name="Обычный 3 14 24 2 3 2 2 3" xfId="25588"/>
    <cellStyle name="Обычный 3 14 24 2 3 2 3" xfId="25589"/>
    <cellStyle name="Обычный 3 14 24 2 3 2 3 2" xfId="25590"/>
    <cellStyle name="Обычный 3 14 24 2 3 2 4" xfId="25591"/>
    <cellStyle name="Обычный 3 14 24 2 3 3" xfId="25592"/>
    <cellStyle name="Обычный 3 14 24 2 3 3 2" xfId="25593"/>
    <cellStyle name="Обычный 3 14 24 2 3 3 2 2" xfId="25594"/>
    <cellStyle name="Обычный 3 14 24 2 3 3 3" xfId="25595"/>
    <cellStyle name="Обычный 3 14 24 2 3 4" xfId="25596"/>
    <cellStyle name="Обычный 3 14 24 2 3 4 2" xfId="25597"/>
    <cellStyle name="Обычный 3 14 24 2 3 5" xfId="25598"/>
    <cellStyle name="Обычный 3 14 24 2 4" xfId="25599"/>
    <cellStyle name="Обычный 3 14 24 2 4 2" xfId="25600"/>
    <cellStyle name="Обычный 3 14 24 2 4 2 2" xfId="25601"/>
    <cellStyle name="Обычный 3 14 24 2 4 2 2 2" xfId="25602"/>
    <cellStyle name="Обычный 3 14 24 2 4 2 3" xfId="25603"/>
    <cellStyle name="Обычный 3 14 24 2 4 3" xfId="25604"/>
    <cellStyle name="Обычный 3 14 24 2 4 3 2" xfId="25605"/>
    <cellStyle name="Обычный 3 14 24 2 4 4" xfId="25606"/>
    <cellStyle name="Обычный 3 14 24 2 5" xfId="25607"/>
    <cellStyle name="Обычный 3 14 24 2 5 2" xfId="25608"/>
    <cellStyle name="Обычный 3 14 24 2 5 2 2" xfId="25609"/>
    <cellStyle name="Обычный 3 14 24 2 5 3" xfId="25610"/>
    <cellStyle name="Обычный 3 14 24 2 6" xfId="25611"/>
    <cellStyle name="Обычный 3 14 24 2 6 2" xfId="25612"/>
    <cellStyle name="Обычный 3 14 24 2 7" xfId="25613"/>
    <cellStyle name="Обычный 3 14 24 3" xfId="25614"/>
    <cellStyle name="Обычный 3 14 24 3 2" xfId="25615"/>
    <cellStyle name="Обычный 3 14 24 3 2 2" xfId="25616"/>
    <cellStyle name="Обычный 3 14 24 3 2 2 2" xfId="25617"/>
    <cellStyle name="Обычный 3 14 24 3 2 2 2 2" xfId="25618"/>
    <cellStyle name="Обычный 3 14 24 3 2 2 3" xfId="25619"/>
    <cellStyle name="Обычный 3 14 24 3 2 3" xfId="25620"/>
    <cellStyle name="Обычный 3 14 24 3 2 3 2" xfId="25621"/>
    <cellStyle name="Обычный 3 14 24 3 2 4" xfId="25622"/>
    <cellStyle name="Обычный 3 14 24 3 3" xfId="25623"/>
    <cellStyle name="Обычный 3 14 24 3 3 2" xfId="25624"/>
    <cellStyle name="Обычный 3 14 24 3 3 2 2" xfId="25625"/>
    <cellStyle name="Обычный 3 14 24 3 3 3" xfId="25626"/>
    <cellStyle name="Обычный 3 14 24 3 4" xfId="25627"/>
    <cellStyle name="Обычный 3 14 24 3 4 2" xfId="25628"/>
    <cellStyle name="Обычный 3 14 24 3 5" xfId="25629"/>
    <cellStyle name="Обычный 3 14 24 4" xfId="25630"/>
    <cellStyle name="Обычный 3 14 24 4 2" xfId="25631"/>
    <cellStyle name="Обычный 3 14 24 4 2 2" xfId="25632"/>
    <cellStyle name="Обычный 3 14 24 4 2 2 2" xfId="25633"/>
    <cellStyle name="Обычный 3 14 24 4 2 2 2 2" xfId="25634"/>
    <cellStyle name="Обычный 3 14 24 4 2 2 3" xfId="25635"/>
    <cellStyle name="Обычный 3 14 24 4 2 3" xfId="25636"/>
    <cellStyle name="Обычный 3 14 24 4 2 3 2" xfId="25637"/>
    <cellStyle name="Обычный 3 14 24 4 2 4" xfId="25638"/>
    <cellStyle name="Обычный 3 14 24 4 3" xfId="25639"/>
    <cellStyle name="Обычный 3 14 24 4 3 2" xfId="25640"/>
    <cellStyle name="Обычный 3 14 24 4 3 2 2" xfId="25641"/>
    <cellStyle name="Обычный 3 14 24 4 3 3" xfId="25642"/>
    <cellStyle name="Обычный 3 14 24 4 4" xfId="25643"/>
    <cellStyle name="Обычный 3 14 24 4 4 2" xfId="25644"/>
    <cellStyle name="Обычный 3 14 24 4 5" xfId="25645"/>
    <cellStyle name="Обычный 3 14 24 5" xfId="25646"/>
    <cellStyle name="Обычный 3 14 24 5 2" xfId="25647"/>
    <cellStyle name="Обычный 3 14 24 5 2 2" xfId="25648"/>
    <cellStyle name="Обычный 3 14 24 5 2 2 2" xfId="25649"/>
    <cellStyle name="Обычный 3 14 24 5 2 3" xfId="25650"/>
    <cellStyle name="Обычный 3 14 24 5 3" xfId="25651"/>
    <cellStyle name="Обычный 3 14 24 5 3 2" xfId="25652"/>
    <cellStyle name="Обычный 3 14 24 5 4" xfId="25653"/>
    <cellStyle name="Обычный 3 14 24 6" xfId="25654"/>
    <cellStyle name="Обычный 3 14 24 6 2" xfId="25655"/>
    <cellStyle name="Обычный 3 14 24 6 2 2" xfId="25656"/>
    <cellStyle name="Обычный 3 14 24 6 3" xfId="25657"/>
    <cellStyle name="Обычный 3 14 24 7" xfId="25658"/>
    <cellStyle name="Обычный 3 14 24 7 2" xfId="25659"/>
    <cellStyle name="Обычный 3 14 24 8" xfId="25660"/>
    <cellStyle name="Обычный 3 14 25" xfId="25661"/>
    <cellStyle name="Обычный 3 14 25 2" xfId="25662"/>
    <cellStyle name="Обычный 3 14 25 2 2" xfId="25663"/>
    <cellStyle name="Обычный 3 14 25 2 2 2" xfId="25664"/>
    <cellStyle name="Обычный 3 14 25 2 2 2 2" xfId="25665"/>
    <cellStyle name="Обычный 3 14 25 2 2 2 2 2" xfId="25666"/>
    <cellStyle name="Обычный 3 14 25 2 2 2 2 2 2" xfId="25667"/>
    <cellStyle name="Обычный 3 14 25 2 2 2 2 3" xfId="25668"/>
    <cellStyle name="Обычный 3 14 25 2 2 2 3" xfId="25669"/>
    <cellStyle name="Обычный 3 14 25 2 2 2 3 2" xfId="25670"/>
    <cellStyle name="Обычный 3 14 25 2 2 2 4" xfId="25671"/>
    <cellStyle name="Обычный 3 14 25 2 2 3" xfId="25672"/>
    <cellStyle name="Обычный 3 14 25 2 2 3 2" xfId="25673"/>
    <cellStyle name="Обычный 3 14 25 2 2 3 2 2" xfId="25674"/>
    <cellStyle name="Обычный 3 14 25 2 2 3 3" xfId="25675"/>
    <cellStyle name="Обычный 3 14 25 2 2 4" xfId="25676"/>
    <cellStyle name="Обычный 3 14 25 2 2 4 2" xfId="25677"/>
    <cellStyle name="Обычный 3 14 25 2 2 5" xfId="25678"/>
    <cellStyle name="Обычный 3 14 25 2 3" xfId="25679"/>
    <cellStyle name="Обычный 3 14 25 2 3 2" xfId="25680"/>
    <cellStyle name="Обычный 3 14 25 2 3 2 2" xfId="25681"/>
    <cellStyle name="Обычный 3 14 25 2 3 2 2 2" xfId="25682"/>
    <cellStyle name="Обычный 3 14 25 2 3 2 2 2 2" xfId="25683"/>
    <cellStyle name="Обычный 3 14 25 2 3 2 2 3" xfId="25684"/>
    <cellStyle name="Обычный 3 14 25 2 3 2 3" xfId="25685"/>
    <cellStyle name="Обычный 3 14 25 2 3 2 3 2" xfId="25686"/>
    <cellStyle name="Обычный 3 14 25 2 3 2 4" xfId="25687"/>
    <cellStyle name="Обычный 3 14 25 2 3 3" xfId="25688"/>
    <cellStyle name="Обычный 3 14 25 2 3 3 2" xfId="25689"/>
    <cellStyle name="Обычный 3 14 25 2 3 3 2 2" xfId="25690"/>
    <cellStyle name="Обычный 3 14 25 2 3 3 3" xfId="25691"/>
    <cellStyle name="Обычный 3 14 25 2 3 4" xfId="25692"/>
    <cellStyle name="Обычный 3 14 25 2 3 4 2" xfId="25693"/>
    <cellStyle name="Обычный 3 14 25 2 3 5" xfId="25694"/>
    <cellStyle name="Обычный 3 14 25 2 4" xfId="25695"/>
    <cellStyle name="Обычный 3 14 25 2 4 2" xfId="25696"/>
    <cellStyle name="Обычный 3 14 25 2 4 2 2" xfId="25697"/>
    <cellStyle name="Обычный 3 14 25 2 4 2 2 2" xfId="25698"/>
    <cellStyle name="Обычный 3 14 25 2 4 2 3" xfId="25699"/>
    <cellStyle name="Обычный 3 14 25 2 4 3" xfId="25700"/>
    <cellStyle name="Обычный 3 14 25 2 4 3 2" xfId="25701"/>
    <cellStyle name="Обычный 3 14 25 2 4 4" xfId="25702"/>
    <cellStyle name="Обычный 3 14 25 2 5" xfId="25703"/>
    <cellStyle name="Обычный 3 14 25 2 5 2" xfId="25704"/>
    <cellStyle name="Обычный 3 14 25 2 5 2 2" xfId="25705"/>
    <cellStyle name="Обычный 3 14 25 2 5 3" xfId="25706"/>
    <cellStyle name="Обычный 3 14 25 2 6" xfId="25707"/>
    <cellStyle name="Обычный 3 14 25 2 6 2" xfId="25708"/>
    <cellStyle name="Обычный 3 14 25 2 7" xfId="25709"/>
    <cellStyle name="Обычный 3 14 25 3" xfId="25710"/>
    <cellStyle name="Обычный 3 14 25 3 2" xfId="25711"/>
    <cellStyle name="Обычный 3 14 25 3 2 2" xfId="25712"/>
    <cellStyle name="Обычный 3 14 25 3 2 2 2" xfId="25713"/>
    <cellStyle name="Обычный 3 14 25 3 2 2 2 2" xfId="25714"/>
    <cellStyle name="Обычный 3 14 25 3 2 2 3" xfId="25715"/>
    <cellStyle name="Обычный 3 14 25 3 2 3" xfId="25716"/>
    <cellStyle name="Обычный 3 14 25 3 2 3 2" xfId="25717"/>
    <cellStyle name="Обычный 3 14 25 3 2 4" xfId="25718"/>
    <cellStyle name="Обычный 3 14 25 3 3" xfId="25719"/>
    <cellStyle name="Обычный 3 14 25 3 3 2" xfId="25720"/>
    <cellStyle name="Обычный 3 14 25 3 3 2 2" xfId="25721"/>
    <cellStyle name="Обычный 3 14 25 3 3 3" xfId="25722"/>
    <cellStyle name="Обычный 3 14 25 3 4" xfId="25723"/>
    <cellStyle name="Обычный 3 14 25 3 4 2" xfId="25724"/>
    <cellStyle name="Обычный 3 14 25 3 5" xfId="25725"/>
    <cellStyle name="Обычный 3 14 25 4" xfId="25726"/>
    <cellStyle name="Обычный 3 14 25 4 2" xfId="25727"/>
    <cellStyle name="Обычный 3 14 25 4 2 2" xfId="25728"/>
    <cellStyle name="Обычный 3 14 25 4 2 2 2" xfId="25729"/>
    <cellStyle name="Обычный 3 14 25 4 2 2 2 2" xfId="25730"/>
    <cellStyle name="Обычный 3 14 25 4 2 2 3" xfId="25731"/>
    <cellStyle name="Обычный 3 14 25 4 2 3" xfId="25732"/>
    <cellStyle name="Обычный 3 14 25 4 2 3 2" xfId="25733"/>
    <cellStyle name="Обычный 3 14 25 4 2 4" xfId="25734"/>
    <cellStyle name="Обычный 3 14 25 4 3" xfId="25735"/>
    <cellStyle name="Обычный 3 14 25 4 3 2" xfId="25736"/>
    <cellStyle name="Обычный 3 14 25 4 3 2 2" xfId="25737"/>
    <cellStyle name="Обычный 3 14 25 4 3 3" xfId="25738"/>
    <cellStyle name="Обычный 3 14 25 4 4" xfId="25739"/>
    <cellStyle name="Обычный 3 14 25 4 4 2" xfId="25740"/>
    <cellStyle name="Обычный 3 14 25 4 5" xfId="25741"/>
    <cellStyle name="Обычный 3 14 25 5" xfId="25742"/>
    <cellStyle name="Обычный 3 14 25 5 2" xfId="25743"/>
    <cellStyle name="Обычный 3 14 25 5 2 2" xfId="25744"/>
    <cellStyle name="Обычный 3 14 25 5 2 2 2" xfId="25745"/>
    <cellStyle name="Обычный 3 14 25 5 2 3" xfId="25746"/>
    <cellStyle name="Обычный 3 14 25 5 3" xfId="25747"/>
    <cellStyle name="Обычный 3 14 25 5 3 2" xfId="25748"/>
    <cellStyle name="Обычный 3 14 25 5 4" xfId="25749"/>
    <cellStyle name="Обычный 3 14 25 6" xfId="25750"/>
    <cellStyle name="Обычный 3 14 25 6 2" xfId="25751"/>
    <cellStyle name="Обычный 3 14 25 6 2 2" xfId="25752"/>
    <cellStyle name="Обычный 3 14 25 6 3" xfId="25753"/>
    <cellStyle name="Обычный 3 14 25 7" xfId="25754"/>
    <cellStyle name="Обычный 3 14 25 7 2" xfId="25755"/>
    <cellStyle name="Обычный 3 14 25 8" xfId="25756"/>
    <cellStyle name="Обычный 3 14 26" xfId="25757"/>
    <cellStyle name="Обычный 3 14 26 2" xfId="25758"/>
    <cellStyle name="Обычный 3 14 26 2 2" xfId="25759"/>
    <cellStyle name="Обычный 3 14 26 2 2 2" xfId="25760"/>
    <cellStyle name="Обычный 3 14 26 2 2 2 2" xfId="25761"/>
    <cellStyle name="Обычный 3 14 26 2 2 2 2 2" xfId="25762"/>
    <cellStyle name="Обычный 3 14 26 2 2 2 2 2 2" xfId="25763"/>
    <cellStyle name="Обычный 3 14 26 2 2 2 2 3" xfId="25764"/>
    <cellStyle name="Обычный 3 14 26 2 2 2 3" xfId="25765"/>
    <cellStyle name="Обычный 3 14 26 2 2 2 3 2" xfId="25766"/>
    <cellStyle name="Обычный 3 14 26 2 2 2 4" xfId="25767"/>
    <cellStyle name="Обычный 3 14 26 2 2 3" xfId="25768"/>
    <cellStyle name="Обычный 3 14 26 2 2 3 2" xfId="25769"/>
    <cellStyle name="Обычный 3 14 26 2 2 3 2 2" xfId="25770"/>
    <cellStyle name="Обычный 3 14 26 2 2 3 3" xfId="25771"/>
    <cellStyle name="Обычный 3 14 26 2 2 4" xfId="25772"/>
    <cellStyle name="Обычный 3 14 26 2 2 4 2" xfId="25773"/>
    <cellStyle name="Обычный 3 14 26 2 2 5" xfId="25774"/>
    <cellStyle name="Обычный 3 14 26 2 3" xfId="25775"/>
    <cellStyle name="Обычный 3 14 26 2 3 2" xfId="25776"/>
    <cellStyle name="Обычный 3 14 26 2 3 2 2" xfId="25777"/>
    <cellStyle name="Обычный 3 14 26 2 3 2 2 2" xfId="25778"/>
    <cellStyle name="Обычный 3 14 26 2 3 2 2 2 2" xfId="25779"/>
    <cellStyle name="Обычный 3 14 26 2 3 2 2 3" xfId="25780"/>
    <cellStyle name="Обычный 3 14 26 2 3 2 3" xfId="25781"/>
    <cellStyle name="Обычный 3 14 26 2 3 2 3 2" xfId="25782"/>
    <cellStyle name="Обычный 3 14 26 2 3 2 4" xfId="25783"/>
    <cellStyle name="Обычный 3 14 26 2 3 3" xfId="25784"/>
    <cellStyle name="Обычный 3 14 26 2 3 3 2" xfId="25785"/>
    <cellStyle name="Обычный 3 14 26 2 3 3 2 2" xfId="25786"/>
    <cellStyle name="Обычный 3 14 26 2 3 3 3" xfId="25787"/>
    <cellStyle name="Обычный 3 14 26 2 3 4" xfId="25788"/>
    <cellStyle name="Обычный 3 14 26 2 3 4 2" xfId="25789"/>
    <cellStyle name="Обычный 3 14 26 2 3 5" xfId="25790"/>
    <cellStyle name="Обычный 3 14 26 2 4" xfId="25791"/>
    <cellStyle name="Обычный 3 14 26 2 4 2" xfId="25792"/>
    <cellStyle name="Обычный 3 14 26 2 4 2 2" xfId="25793"/>
    <cellStyle name="Обычный 3 14 26 2 4 2 2 2" xfId="25794"/>
    <cellStyle name="Обычный 3 14 26 2 4 2 3" xfId="25795"/>
    <cellStyle name="Обычный 3 14 26 2 4 3" xfId="25796"/>
    <cellStyle name="Обычный 3 14 26 2 4 3 2" xfId="25797"/>
    <cellStyle name="Обычный 3 14 26 2 4 4" xfId="25798"/>
    <cellStyle name="Обычный 3 14 26 2 5" xfId="25799"/>
    <cellStyle name="Обычный 3 14 26 2 5 2" xfId="25800"/>
    <cellStyle name="Обычный 3 14 26 2 5 2 2" xfId="25801"/>
    <cellStyle name="Обычный 3 14 26 2 5 3" xfId="25802"/>
    <cellStyle name="Обычный 3 14 26 2 6" xfId="25803"/>
    <cellStyle name="Обычный 3 14 26 2 6 2" xfId="25804"/>
    <cellStyle name="Обычный 3 14 26 2 7" xfId="25805"/>
    <cellStyle name="Обычный 3 14 26 3" xfId="25806"/>
    <cellStyle name="Обычный 3 14 26 3 2" xfId="25807"/>
    <cellStyle name="Обычный 3 14 26 3 2 2" xfId="25808"/>
    <cellStyle name="Обычный 3 14 26 3 2 2 2" xfId="25809"/>
    <cellStyle name="Обычный 3 14 26 3 2 2 2 2" xfId="25810"/>
    <cellStyle name="Обычный 3 14 26 3 2 2 3" xfId="25811"/>
    <cellStyle name="Обычный 3 14 26 3 2 3" xfId="25812"/>
    <cellStyle name="Обычный 3 14 26 3 2 3 2" xfId="25813"/>
    <cellStyle name="Обычный 3 14 26 3 2 4" xfId="25814"/>
    <cellStyle name="Обычный 3 14 26 3 3" xfId="25815"/>
    <cellStyle name="Обычный 3 14 26 3 3 2" xfId="25816"/>
    <cellStyle name="Обычный 3 14 26 3 3 2 2" xfId="25817"/>
    <cellStyle name="Обычный 3 14 26 3 3 3" xfId="25818"/>
    <cellStyle name="Обычный 3 14 26 3 4" xfId="25819"/>
    <cellStyle name="Обычный 3 14 26 3 4 2" xfId="25820"/>
    <cellStyle name="Обычный 3 14 26 3 5" xfId="25821"/>
    <cellStyle name="Обычный 3 14 26 4" xfId="25822"/>
    <cellStyle name="Обычный 3 14 26 4 2" xfId="25823"/>
    <cellStyle name="Обычный 3 14 26 4 2 2" xfId="25824"/>
    <cellStyle name="Обычный 3 14 26 4 2 2 2" xfId="25825"/>
    <cellStyle name="Обычный 3 14 26 4 2 2 2 2" xfId="25826"/>
    <cellStyle name="Обычный 3 14 26 4 2 2 3" xfId="25827"/>
    <cellStyle name="Обычный 3 14 26 4 2 3" xfId="25828"/>
    <cellStyle name="Обычный 3 14 26 4 2 3 2" xfId="25829"/>
    <cellStyle name="Обычный 3 14 26 4 2 4" xfId="25830"/>
    <cellStyle name="Обычный 3 14 26 4 3" xfId="25831"/>
    <cellStyle name="Обычный 3 14 26 4 3 2" xfId="25832"/>
    <cellStyle name="Обычный 3 14 26 4 3 2 2" xfId="25833"/>
    <cellStyle name="Обычный 3 14 26 4 3 3" xfId="25834"/>
    <cellStyle name="Обычный 3 14 26 4 4" xfId="25835"/>
    <cellStyle name="Обычный 3 14 26 4 4 2" xfId="25836"/>
    <cellStyle name="Обычный 3 14 26 4 5" xfId="25837"/>
    <cellStyle name="Обычный 3 14 26 5" xfId="25838"/>
    <cellStyle name="Обычный 3 14 26 5 2" xfId="25839"/>
    <cellStyle name="Обычный 3 14 26 5 2 2" xfId="25840"/>
    <cellStyle name="Обычный 3 14 26 5 2 2 2" xfId="25841"/>
    <cellStyle name="Обычный 3 14 26 5 2 3" xfId="25842"/>
    <cellStyle name="Обычный 3 14 26 5 3" xfId="25843"/>
    <cellStyle name="Обычный 3 14 26 5 3 2" xfId="25844"/>
    <cellStyle name="Обычный 3 14 26 5 4" xfId="25845"/>
    <cellStyle name="Обычный 3 14 26 6" xfId="25846"/>
    <cellStyle name="Обычный 3 14 26 6 2" xfId="25847"/>
    <cellStyle name="Обычный 3 14 26 6 2 2" xfId="25848"/>
    <cellStyle name="Обычный 3 14 26 6 3" xfId="25849"/>
    <cellStyle name="Обычный 3 14 26 7" xfId="25850"/>
    <cellStyle name="Обычный 3 14 26 7 2" xfId="25851"/>
    <cellStyle name="Обычный 3 14 26 8" xfId="25852"/>
    <cellStyle name="Обычный 3 14 27" xfId="25853"/>
    <cellStyle name="Обычный 3 14 27 2" xfId="25854"/>
    <cellStyle name="Обычный 3 14 27 2 2" xfId="25855"/>
    <cellStyle name="Обычный 3 14 27 2 2 2" xfId="25856"/>
    <cellStyle name="Обычный 3 14 27 2 2 2 2" xfId="25857"/>
    <cellStyle name="Обычный 3 14 27 2 2 2 2 2" xfId="25858"/>
    <cellStyle name="Обычный 3 14 27 2 2 2 2 2 2" xfId="25859"/>
    <cellStyle name="Обычный 3 14 27 2 2 2 2 3" xfId="25860"/>
    <cellStyle name="Обычный 3 14 27 2 2 2 3" xfId="25861"/>
    <cellStyle name="Обычный 3 14 27 2 2 2 3 2" xfId="25862"/>
    <cellStyle name="Обычный 3 14 27 2 2 2 4" xfId="25863"/>
    <cellStyle name="Обычный 3 14 27 2 2 3" xfId="25864"/>
    <cellStyle name="Обычный 3 14 27 2 2 3 2" xfId="25865"/>
    <cellStyle name="Обычный 3 14 27 2 2 3 2 2" xfId="25866"/>
    <cellStyle name="Обычный 3 14 27 2 2 3 3" xfId="25867"/>
    <cellStyle name="Обычный 3 14 27 2 2 4" xfId="25868"/>
    <cellStyle name="Обычный 3 14 27 2 2 4 2" xfId="25869"/>
    <cellStyle name="Обычный 3 14 27 2 2 5" xfId="25870"/>
    <cellStyle name="Обычный 3 14 27 2 3" xfId="25871"/>
    <cellStyle name="Обычный 3 14 27 2 3 2" xfId="25872"/>
    <cellStyle name="Обычный 3 14 27 2 3 2 2" xfId="25873"/>
    <cellStyle name="Обычный 3 14 27 2 3 2 2 2" xfId="25874"/>
    <cellStyle name="Обычный 3 14 27 2 3 2 2 2 2" xfId="25875"/>
    <cellStyle name="Обычный 3 14 27 2 3 2 2 3" xfId="25876"/>
    <cellStyle name="Обычный 3 14 27 2 3 2 3" xfId="25877"/>
    <cellStyle name="Обычный 3 14 27 2 3 2 3 2" xfId="25878"/>
    <cellStyle name="Обычный 3 14 27 2 3 2 4" xfId="25879"/>
    <cellStyle name="Обычный 3 14 27 2 3 3" xfId="25880"/>
    <cellStyle name="Обычный 3 14 27 2 3 3 2" xfId="25881"/>
    <cellStyle name="Обычный 3 14 27 2 3 3 2 2" xfId="25882"/>
    <cellStyle name="Обычный 3 14 27 2 3 3 3" xfId="25883"/>
    <cellStyle name="Обычный 3 14 27 2 3 4" xfId="25884"/>
    <cellStyle name="Обычный 3 14 27 2 3 4 2" xfId="25885"/>
    <cellStyle name="Обычный 3 14 27 2 3 5" xfId="25886"/>
    <cellStyle name="Обычный 3 14 27 2 4" xfId="25887"/>
    <cellStyle name="Обычный 3 14 27 2 4 2" xfId="25888"/>
    <cellStyle name="Обычный 3 14 27 2 4 2 2" xfId="25889"/>
    <cellStyle name="Обычный 3 14 27 2 4 2 2 2" xfId="25890"/>
    <cellStyle name="Обычный 3 14 27 2 4 2 3" xfId="25891"/>
    <cellStyle name="Обычный 3 14 27 2 4 3" xfId="25892"/>
    <cellStyle name="Обычный 3 14 27 2 4 3 2" xfId="25893"/>
    <cellStyle name="Обычный 3 14 27 2 4 4" xfId="25894"/>
    <cellStyle name="Обычный 3 14 27 2 5" xfId="25895"/>
    <cellStyle name="Обычный 3 14 27 2 5 2" xfId="25896"/>
    <cellStyle name="Обычный 3 14 27 2 5 2 2" xfId="25897"/>
    <cellStyle name="Обычный 3 14 27 2 5 3" xfId="25898"/>
    <cellStyle name="Обычный 3 14 27 2 6" xfId="25899"/>
    <cellStyle name="Обычный 3 14 27 2 6 2" xfId="25900"/>
    <cellStyle name="Обычный 3 14 27 2 7" xfId="25901"/>
    <cellStyle name="Обычный 3 14 27 3" xfId="25902"/>
    <cellStyle name="Обычный 3 14 27 3 2" xfId="25903"/>
    <cellStyle name="Обычный 3 14 27 3 2 2" xfId="25904"/>
    <cellStyle name="Обычный 3 14 27 3 2 2 2" xfId="25905"/>
    <cellStyle name="Обычный 3 14 27 3 2 2 2 2" xfId="25906"/>
    <cellStyle name="Обычный 3 14 27 3 2 2 3" xfId="25907"/>
    <cellStyle name="Обычный 3 14 27 3 2 3" xfId="25908"/>
    <cellStyle name="Обычный 3 14 27 3 2 3 2" xfId="25909"/>
    <cellStyle name="Обычный 3 14 27 3 2 4" xfId="25910"/>
    <cellStyle name="Обычный 3 14 27 3 3" xfId="25911"/>
    <cellStyle name="Обычный 3 14 27 3 3 2" xfId="25912"/>
    <cellStyle name="Обычный 3 14 27 3 3 2 2" xfId="25913"/>
    <cellStyle name="Обычный 3 14 27 3 3 3" xfId="25914"/>
    <cellStyle name="Обычный 3 14 27 3 4" xfId="25915"/>
    <cellStyle name="Обычный 3 14 27 3 4 2" xfId="25916"/>
    <cellStyle name="Обычный 3 14 27 3 5" xfId="25917"/>
    <cellStyle name="Обычный 3 14 27 4" xfId="25918"/>
    <cellStyle name="Обычный 3 14 27 4 2" xfId="25919"/>
    <cellStyle name="Обычный 3 14 27 4 2 2" xfId="25920"/>
    <cellStyle name="Обычный 3 14 27 4 2 2 2" xfId="25921"/>
    <cellStyle name="Обычный 3 14 27 4 2 2 2 2" xfId="25922"/>
    <cellStyle name="Обычный 3 14 27 4 2 2 3" xfId="25923"/>
    <cellStyle name="Обычный 3 14 27 4 2 3" xfId="25924"/>
    <cellStyle name="Обычный 3 14 27 4 2 3 2" xfId="25925"/>
    <cellStyle name="Обычный 3 14 27 4 2 4" xfId="25926"/>
    <cellStyle name="Обычный 3 14 27 4 3" xfId="25927"/>
    <cellStyle name="Обычный 3 14 27 4 3 2" xfId="25928"/>
    <cellStyle name="Обычный 3 14 27 4 3 2 2" xfId="25929"/>
    <cellStyle name="Обычный 3 14 27 4 3 3" xfId="25930"/>
    <cellStyle name="Обычный 3 14 27 4 4" xfId="25931"/>
    <cellStyle name="Обычный 3 14 27 4 4 2" xfId="25932"/>
    <cellStyle name="Обычный 3 14 27 4 5" xfId="25933"/>
    <cellStyle name="Обычный 3 14 27 5" xfId="25934"/>
    <cellStyle name="Обычный 3 14 27 5 2" xfId="25935"/>
    <cellStyle name="Обычный 3 14 27 5 2 2" xfId="25936"/>
    <cellStyle name="Обычный 3 14 27 5 2 2 2" xfId="25937"/>
    <cellStyle name="Обычный 3 14 27 5 2 3" xfId="25938"/>
    <cellStyle name="Обычный 3 14 27 5 3" xfId="25939"/>
    <cellStyle name="Обычный 3 14 27 5 3 2" xfId="25940"/>
    <cellStyle name="Обычный 3 14 27 5 4" xfId="25941"/>
    <cellStyle name="Обычный 3 14 27 6" xfId="25942"/>
    <cellStyle name="Обычный 3 14 27 6 2" xfId="25943"/>
    <cellStyle name="Обычный 3 14 27 6 2 2" xfId="25944"/>
    <cellStyle name="Обычный 3 14 27 6 3" xfId="25945"/>
    <cellStyle name="Обычный 3 14 27 7" xfId="25946"/>
    <cellStyle name="Обычный 3 14 27 7 2" xfId="25947"/>
    <cellStyle name="Обычный 3 14 27 8" xfId="25948"/>
    <cellStyle name="Обычный 3 14 28" xfId="25949"/>
    <cellStyle name="Обычный 3 14 28 2" xfId="25950"/>
    <cellStyle name="Обычный 3 14 28 2 2" xfId="25951"/>
    <cellStyle name="Обычный 3 14 28 2 2 2" xfId="25952"/>
    <cellStyle name="Обычный 3 14 28 2 2 2 2" xfId="25953"/>
    <cellStyle name="Обычный 3 14 28 2 2 2 2 2" xfId="25954"/>
    <cellStyle name="Обычный 3 14 28 2 2 2 2 2 2" xfId="25955"/>
    <cellStyle name="Обычный 3 14 28 2 2 2 2 3" xfId="25956"/>
    <cellStyle name="Обычный 3 14 28 2 2 2 3" xfId="25957"/>
    <cellStyle name="Обычный 3 14 28 2 2 2 3 2" xfId="25958"/>
    <cellStyle name="Обычный 3 14 28 2 2 2 4" xfId="25959"/>
    <cellStyle name="Обычный 3 14 28 2 2 3" xfId="25960"/>
    <cellStyle name="Обычный 3 14 28 2 2 3 2" xfId="25961"/>
    <cellStyle name="Обычный 3 14 28 2 2 3 2 2" xfId="25962"/>
    <cellStyle name="Обычный 3 14 28 2 2 3 3" xfId="25963"/>
    <cellStyle name="Обычный 3 14 28 2 2 4" xfId="25964"/>
    <cellStyle name="Обычный 3 14 28 2 2 4 2" xfId="25965"/>
    <cellStyle name="Обычный 3 14 28 2 2 5" xfId="25966"/>
    <cellStyle name="Обычный 3 14 28 2 3" xfId="25967"/>
    <cellStyle name="Обычный 3 14 28 2 3 2" xfId="25968"/>
    <cellStyle name="Обычный 3 14 28 2 3 2 2" xfId="25969"/>
    <cellStyle name="Обычный 3 14 28 2 3 2 2 2" xfId="25970"/>
    <cellStyle name="Обычный 3 14 28 2 3 2 2 2 2" xfId="25971"/>
    <cellStyle name="Обычный 3 14 28 2 3 2 2 3" xfId="25972"/>
    <cellStyle name="Обычный 3 14 28 2 3 2 3" xfId="25973"/>
    <cellStyle name="Обычный 3 14 28 2 3 2 3 2" xfId="25974"/>
    <cellStyle name="Обычный 3 14 28 2 3 2 4" xfId="25975"/>
    <cellStyle name="Обычный 3 14 28 2 3 3" xfId="25976"/>
    <cellStyle name="Обычный 3 14 28 2 3 3 2" xfId="25977"/>
    <cellStyle name="Обычный 3 14 28 2 3 3 2 2" xfId="25978"/>
    <cellStyle name="Обычный 3 14 28 2 3 3 3" xfId="25979"/>
    <cellStyle name="Обычный 3 14 28 2 3 4" xfId="25980"/>
    <cellStyle name="Обычный 3 14 28 2 3 4 2" xfId="25981"/>
    <cellStyle name="Обычный 3 14 28 2 3 5" xfId="25982"/>
    <cellStyle name="Обычный 3 14 28 2 4" xfId="25983"/>
    <cellStyle name="Обычный 3 14 28 2 4 2" xfId="25984"/>
    <cellStyle name="Обычный 3 14 28 2 4 2 2" xfId="25985"/>
    <cellStyle name="Обычный 3 14 28 2 4 2 2 2" xfId="25986"/>
    <cellStyle name="Обычный 3 14 28 2 4 2 3" xfId="25987"/>
    <cellStyle name="Обычный 3 14 28 2 4 3" xfId="25988"/>
    <cellStyle name="Обычный 3 14 28 2 4 3 2" xfId="25989"/>
    <cellStyle name="Обычный 3 14 28 2 4 4" xfId="25990"/>
    <cellStyle name="Обычный 3 14 28 2 5" xfId="25991"/>
    <cellStyle name="Обычный 3 14 28 2 5 2" xfId="25992"/>
    <cellStyle name="Обычный 3 14 28 2 5 2 2" xfId="25993"/>
    <cellStyle name="Обычный 3 14 28 2 5 3" xfId="25994"/>
    <cellStyle name="Обычный 3 14 28 2 6" xfId="25995"/>
    <cellStyle name="Обычный 3 14 28 2 6 2" xfId="25996"/>
    <cellStyle name="Обычный 3 14 28 2 7" xfId="25997"/>
    <cellStyle name="Обычный 3 14 28 3" xfId="25998"/>
    <cellStyle name="Обычный 3 14 28 3 2" xfId="25999"/>
    <cellStyle name="Обычный 3 14 28 3 2 2" xfId="26000"/>
    <cellStyle name="Обычный 3 14 28 3 2 2 2" xfId="26001"/>
    <cellStyle name="Обычный 3 14 28 3 2 2 2 2" xfId="26002"/>
    <cellStyle name="Обычный 3 14 28 3 2 2 3" xfId="26003"/>
    <cellStyle name="Обычный 3 14 28 3 2 3" xfId="26004"/>
    <cellStyle name="Обычный 3 14 28 3 2 3 2" xfId="26005"/>
    <cellStyle name="Обычный 3 14 28 3 2 4" xfId="26006"/>
    <cellStyle name="Обычный 3 14 28 3 3" xfId="26007"/>
    <cellStyle name="Обычный 3 14 28 3 3 2" xfId="26008"/>
    <cellStyle name="Обычный 3 14 28 3 3 2 2" xfId="26009"/>
    <cellStyle name="Обычный 3 14 28 3 3 3" xfId="26010"/>
    <cellStyle name="Обычный 3 14 28 3 4" xfId="26011"/>
    <cellStyle name="Обычный 3 14 28 3 4 2" xfId="26012"/>
    <cellStyle name="Обычный 3 14 28 3 5" xfId="26013"/>
    <cellStyle name="Обычный 3 14 28 4" xfId="26014"/>
    <cellStyle name="Обычный 3 14 28 4 2" xfId="26015"/>
    <cellStyle name="Обычный 3 14 28 4 2 2" xfId="26016"/>
    <cellStyle name="Обычный 3 14 28 4 2 2 2" xfId="26017"/>
    <cellStyle name="Обычный 3 14 28 4 2 2 2 2" xfId="26018"/>
    <cellStyle name="Обычный 3 14 28 4 2 2 3" xfId="26019"/>
    <cellStyle name="Обычный 3 14 28 4 2 3" xfId="26020"/>
    <cellStyle name="Обычный 3 14 28 4 2 3 2" xfId="26021"/>
    <cellStyle name="Обычный 3 14 28 4 2 4" xfId="26022"/>
    <cellStyle name="Обычный 3 14 28 4 3" xfId="26023"/>
    <cellStyle name="Обычный 3 14 28 4 3 2" xfId="26024"/>
    <cellStyle name="Обычный 3 14 28 4 3 2 2" xfId="26025"/>
    <cellStyle name="Обычный 3 14 28 4 3 3" xfId="26026"/>
    <cellStyle name="Обычный 3 14 28 4 4" xfId="26027"/>
    <cellStyle name="Обычный 3 14 28 4 4 2" xfId="26028"/>
    <cellStyle name="Обычный 3 14 28 4 5" xfId="26029"/>
    <cellStyle name="Обычный 3 14 28 5" xfId="26030"/>
    <cellStyle name="Обычный 3 14 28 5 2" xfId="26031"/>
    <cellStyle name="Обычный 3 14 28 5 2 2" xfId="26032"/>
    <cellStyle name="Обычный 3 14 28 5 2 2 2" xfId="26033"/>
    <cellStyle name="Обычный 3 14 28 5 2 3" xfId="26034"/>
    <cellStyle name="Обычный 3 14 28 5 3" xfId="26035"/>
    <cellStyle name="Обычный 3 14 28 5 3 2" xfId="26036"/>
    <cellStyle name="Обычный 3 14 28 5 4" xfId="26037"/>
    <cellStyle name="Обычный 3 14 28 6" xfId="26038"/>
    <cellStyle name="Обычный 3 14 28 6 2" xfId="26039"/>
    <cellStyle name="Обычный 3 14 28 6 2 2" xfId="26040"/>
    <cellStyle name="Обычный 3 14 28 6 3" xfId="26041"/>
    <cellStyle name="Обычный 3 14 28 7" xfId="26042"/>
    <cellStyle name="Обычный 3 14 28 7 2" xfId="26043"/>
    <cellStyle name="Обычный 3 14 28 8" xfId="26044"/>
    <cellStyle name="Обычный 3 14 29" xfId="26045"/>
    <cellStyle name="Обычный 3 14 29 2" xfId="26046"/>
    <cellStyle name="Обычный 3 14 29 2 2" xfId="26047"/>
    <cellStyle name="Обычный 3 14 29 2 2 2" xfId="26048"/>
    <cellStyle name="Обычный 3 14 29 2 2 2 2" xfId="26049"/>
    <cellStyle name="Обычный 3 14 29 2 2 2 2 2" xfId="26050"/>
    <cellStyle name="Обычный 3 14 29 2 2 2 2 2 2" xfId="26051"/>
    <cellStyle name="Обычный 3 14 29 2 2 2 2 3" xfId="26052"/>
    <cellStyle name="Обычный 3 14 29 2 2 2 3" xfId="26053"/>
    <cellStyle name="Обычный 3 14 29 2 2 2 3 2" xfId="26054"/>
    <cellStyle name="Обычный 3 14 29 2 2 2 4" xfId="26055"/>
    <cellStyle name="Обычный 3 14 29 2 2 3" xfId="26056"/>
    <cellStyle name="Обычный 3 14 29 2 2 3 2" xfId="26057"/>
    <cellStyle name="Обычный 3 14 29 2 2 3 2 2" xfId="26058"/>
    <cellStyle name="Обычный 3 14 29 2 2 3 3" xfId="26059"/>
    <cellStyle name="Обычный 3 14 29 2 2 4" xfId="26060"/>
    <cellStyle name="Обычный 3 14 29 2 2 4 2" xfId="26061"/>
    <cellStyle name="Обычный 3 14 29 2 2 5" xfId="26062"/>
    <cellStyle name="Обычный 3 14 29 2 3" xfId="26063"/>
    <cellStyle name="Обычный 3 14 29 2 3 2" xfId="26064"/>
    <cellStyle name="Обычный 3 14 29 2 3 2 2" xfId="26065"/>
    <cellStyle name="Обычный 3 14 29 2 3 2 2 2" xfId="26066"/>
    <cellStyle name="Обычный 3 14 29 2 3 2 2 2 2" xfId="26067"/>
    <cellStyle name="Обычный 3 14 29 2 3 2 2 3" xfId="26068"/>
    <cellStyle name="Обычный 3 14 29 2 3 2 3" xfId="26069"/>
    <cellStyle name="Обычный 3 14 29 2 3 2 3 2" xfId="26070"/>
    <cellStyle name="Обычный 3 14 29 2 3 2 4" xfId="26071"/>
    <cellStyle name="Обычный 3 14 29 2 3 3" xfId="26072"/>
    <cellStyle name="Обычный 3 14 29 2 3 3 2" xfId="26073"/>
    <cellStyle name="Обычный 3 14 29 2 3 3 2 2" xfId="26074"/>
    <cellStyle name="Обычный 3 14 29 2 3 3 3" xfId="26075"/>
    <cellStyle name="Обычный 3 14 29 2 3 4" xfId="26076"/>
    <cellStyle name="Обычный 3 14 29 2 3 4 2" xfId="26077"/>
    <cellStyle name="Обычный 3 14 29 2 3 5" xfId="26078"/>
    <cellStyle name="Обычный 3 14 29 2 4" xfId="26079"/>
    <cellStyle name="Обычный 3 14 29 2 4 2" xfId="26080"/>
    <cellStyle name="Обычный 3 14 29 2 4 2 2" xfId="26081"/>
    <cellStyle name="Обычный 3 14 29 2 4 2 2 2" xfId="26082"/>
    <cellStyle name="Обычный 3 14 29 2 4 2 3" xfId="26083"/>
    <cellStyle name="Обычный 3 14 29 2 4 3" xfId="26084"/>
    <cellStyle name="Обычный 3 14 29 2 4 3 2" xfId="26085"/>
    <cellStyle name="Обычный 3 14 29 2 4 4" xfId="26086"/>
    <cellStyle name="Обычный 3 14 29 2 5" xfId="26087"/>
    <cellStyle name="Обычный 3 14 29 2 5 2" xfId="26088"/>
    <cellStyle name="Обычный 3 14 29 2 5 2 2" xfId="26089"/>
    <cellStyle name="Обычный 3 14 29 2 5 3" xfId="26090"/>
    <cellStyle name="Обычный 3 14 29 2 6" xfId="26091"/>
    <cellStyle name="Обычный 3 14 29 2 6 2" xfId="26092"/>
    <cellStyle name="Обычный 3 14 29 2 7" xfId="26093"/>
    <cellStyle name="Обычный 3 14 29 3" xfId="26094"/>
    <cellStyle name="Обычный 3 14 29 3 2" xfId="26095"/>
    <cellStyle name="Обычный 3 14 29 3 2 2" xfId="26096"/>
    <cellStyle name="Обычный 3 14 29 3 2 2 2" xfId="26097"/>
    <cellStyle name="Обычный 3 14 29 3 2 2 2 2" xfId="26098"/>
    <cellStyle name="Обычный 3 14 29 3 2 2 3" xfId="26099"/>
    <cellStyle name="Обычный 3 14 29 3 2 3" xfId="26100"/>
    <cellStyle name="Обычный 3 14 29 3 2 3 2" xfId="26101"/>
    <cellStyle name="Обычный 3 14 29 3 2 4" xfId="26102"/>
    <cellStyle name="Обычный 3 14 29 3 3" xfId="26103"/>
    <cellStyle name="Обычный 3 14 29 3 3 2" xfId="26104"/>
    <cellStyle name="Обычный 3 14 29 3 3 2 2" xfId="26105"/>
    <cellStyle name="Обычный 3 14 29 3 3 3" xfId="26106"/>
    <cellStyle name="Обычный 3 14 29 3 4" xfId="26107"/>
    <cellStyle name="Обычный 3 14 29 3 4 2" xfId="26108"/>
    <cellStyle name="Обычный 3 14 29 3 5" xfId="26109"/>
    <cellStyle name="Обычный 3 14 29 4" xfId="26110"/>
    <cellStyle name="Обычный 3 14 29 4 2" xfId="26111"/>
    <cellStyle name="Обычный 3 14 29 4 2 2" xfId="26112"/>
    <cellStyle name="Обычный 3 14 29 4 2 2 2" xfId="26113"/>
    <cellStyle name="Обычный 3 14 29 4 2 2 2 2" xfId="26114"/>
    <cellStyle name="Обычный 3 14 29 4 2 2 3" xfId="26115"/>
    <cellStyle name="Обычный 3 14 29 4 2 3" xfId="26116"/>
    <cellStyle name="Обычный 3 14 29 4 2 3 2" xfId="26117"/>
    <cellStyle name="Обычный 3 14 29 4 2 4" xfId="26118"/>
    <cellStyle name="Обычный 3 14 29 4 3" xfId="26119"/>
    <cellStyle name="Обычный 3 14 29 4 3 2" xfId="26120"/>
    <cellStyle name="Обычный 3 14 29 4 3 2 2" xfId="26121"/>
    <cellStyle name="Обычный 3 14 29 4 3 3" xfId="26122"/>
    <cellStyle name="Обычный 3 14 29 4 4" xfId="26123"/>
    <cellStyle name="Обычный 3 14 29 4 4 2" xfId="26124"/>
    <cellStyle name="Обычный 3 14 29 4 5" xfId="26125"/>
    <cellStyle name="Обычный 3 14 29 5" xfId="26126"/>
    <cellStyle name="Обычный 3 14 29 5 2" xfId="26127"/>
    <cellStyle name="Обычный 3 14 29 5 2 2" xfId="26128"/>
    <cellStyle name="Обычный 3 14 29 5 2 2 2" xfId="26129"/>
    <cellStyle name="Обычный 3 14 29 5 2 3" xfId="26130"/>
    <cellStyle name="Обычный 3 14 29 5 3" xfId="26131"/>
    <cellStyle name="Обычный 3 14 29 5 3 2" xfId="26132"/>
    <cellStyle name="Обычный 3 14 29 5 4" xfId="26133"/>
    <cellStyle name="Обычный 3 14 29 6" xfId="26134"/>
    <cellStyle name="Обычный 3 14 29 6 2" xfId="26135"/>
    <cellStyle name="Обычный 3 14 29 6 2 2" xfId="26136"/>
    <cellStyle name="Обычный 3 14 29 6 3" xfId="26137"/>
    <cellStyle name="Обычный 3 14 29 7" xfId="26138"/>
    <cellStyle name="Обычный 3 14 29 7 2" xfId="26139"/>
    <cellStyle name="Обычный 3 14 29 8" xfId="26140"/>
    <cellStyle name="Обычный 3 14 3" xfId="26141"/>
    <cellStyle name="Обычный 3 14 3 2" xfId="26142"/>
    <cellStyle name="Обычный 3 14 3 2 2" xfId="26143"/>
    <cellStyle name="Обычный 3 14 3 2 2 2" xfId="26144"/>
    <cellStyle name="Обычный 3 14 3 2 2 2 2" xfId="26145"/>
    <cellStyle name="Обычный 3 14 3 2 2 2 2 2" xfId="26146"/>
    <cellStyle name="Обычный 3 14 3 2 2 2 2 2 2" xfId="26147"/>
    <cellStyle name="Обычный 3 14 3 2 2 2 2 3" xfId="26148"/>
    <cellStyle name="Обычный 3 14 3 2 2 2 3" xfId="26149"/>
    <cellStyle name="Обычный 3 14 3 2 2 2 3 2" xfId="26150"/>
    <cellStyle name="Обычный 3 14 3 2 2 2 4" xfId="26151"/>
    <cellStyle name="Обычный 3 14 3 2 2 3" xfId="26152"/>
    <cellStyle name="Обычный 3 14 3 2 2 3 2" xfId="26153"/>
    <cellStyle name="Обычный 3 14 3 2 2 3 2 2" xfId="26154"/>
    <cellStyle name="Обычный 3 14 3 2 2 3 3" xfId="26155"/>
    <cellStyle name="Обычный 3 14 3 2 2 4" xfId="26156"/>
    <cellStyle name="Обычный 3 14 3 2 2 4 2" xfId="26157"/>
    <cellStyle name="Обычный 3 14 3 2 2 5" xfId="26158"/>
    <cellStyle name="Обычный 3 14 3 2 3" xfId="26159"/>
    <cellStyle name="Обычный 3 14 3 2 3 2" xfId="26160"/>
    <cellStyle name="Обычный 3 14 3 2 3 2 2" xfId="26161"/>
    <cellStyle name="Обычный 3 14 3 2 3 2 2 2" xfId="26162"/>
    <cellStyle name="Обычный 3 14 3 2 3 2 2 2 2" xfId="26163"/>
    <cellStyle name="Обычный 3 14 3 2 3 2 2 3" xfId="26164"/>
    <cellStyle name="Обычный 3 14 3 2 3 2 3" xfId="26165"/>
    <cellStyle name="Обычный 3 14 3 2 3 2 3 2" xfId="26166"/>
    <cellStyle name="Обычный 3 14 3 2 3 2 4" xfId="26167"/>
    <cellStyle name="Обычный 3 14 3 2 3 3" xfId="26168"/>
    <cellStyle name="Обычный 3 14 3 2 3 3 2" xfId="26169"/>
    <cellStyle name="Обычный 3 14 3 2 3 3 2 2" xfId="26170"/>
    <cellStyle name="Обычный 3 14 3 2 3 3 3" xfId="26171"/>
    <cellStyle name="Обычный 3 14 3 2 3 4" xfId="26172"/>
    <cellStyle name="Обычный 3 14 3 2 3 4 2" xfId="26173"/>
    <cellStyle name="Обычный 3 14 3 2 3 5" xfId="26174"/>
    <cellStyle name="Обычный 3 14 3 2 4" xfId="26175"/>
    <cellStyle name="Обычный 3 14 3 2 4 2" xfId="26176"/>
    <cellStyle name="Обычный 3 14 3 2 4 2 2" xfId="26177"/>
    <cellStyle name="Обычный 3 14 3 2 4 2 2 2" xfId="26178"/>
    <cellStyle name="Обычный 3 14 3 2 4 2 3" xfId="26179"/>
    <cellStyle name="Обычный 3 14 3 2 4 3" xfId="26180"/>
    <cellStyle name="Обычный 3 14 3 2 4 3 2" xfId="26181"/>
    <cellStyle name="Обычный 3 14 3 2 4 4" xfId="26182"/>
    <cellStyle name="Обычный 3 14 3 2 5" xfId="26183"/>
    <cellStyle name="Обычный 3 14 3 2 5 2" xfId="26184"/>
    <cellStyle name="Обычный 3 14 3 2 5 2 2" xfId="26185"/>
    <cellStyle name="Обычный 3 14 3 2 5 3" xfId="26186"/>
    <cellStyle name="Обычный 3 14 3 2 6" xfId="26187"/>
    <cellStyle name="Обычный 3 14 3 2 6 2" xfId="26188"/>
    <cellStyle name="Обычный 3 14 3 2 7" xfId="26189"/>
    <cellStyle name="Обычный 3 14 3 3" xfId="26190"/>
    <cellStyle name="Обычный 3 14 3 3 2" xfId="26191"/>
    <cellStyle name="Обычный 3 14 3 3 2 2" xfId="26192"/>
    <cellStyle name="Обычный 3 14 3 3 2 2 2" xfId="26193"/>
    <cellStyle name="Обычный 3 14 3 3 2 2 2 2" xfId="26194"/>
    <cellStyle name="Обычный 3 14 3 3 2 2 3" xfId="26195"/>
    <cellStyle name="Обычный 3 14 3 3 2 3" xfId="26196"/>
    <cellStyle name="Обычный 3 14 3 3 2 3 2" xfId="26197"/>
    <cellStyle name="Обычный 3 14 3 3 2 4" xfId="26198"/>
    <cellStyle name="Обычный 3 14 3 3 3" xfId="26199"/>
    <cellStyle name="Обычный 3 14 3 3 3 2" xfId="26200"/>
    <cellStyle name="Обычный 3 14 3 3 3 2 2" xfId="26201"/>
    <cellStyle name="Обычный 3 14 3 3 3 3" xfId="26202"/>
    <cellStyle name="Обычный 3 14 3 3 4" xfId="26203"/>
    <cellStyle name="Обычный 3 14 3 3 4 2" xfId="26204"/>
    <cellStyle name="Обычный 3 14 3 3 5" xfId="26205"/>
    <cellStyle name="Обычный 3 14 3 4" xfId="26206"/>
    <cellStyle name="Обычный 3 14 3 4 2" xfId="26207"/>
    <cellStyle name="Обычный 3 14 3 4 2 2" xfId="26208"/>
    <cellStyle name="Обычный 3 14 3 4 2 2 2" xfId="26209"/>
    <cellStyle name="Обычный 3 14 3 4 2 2 2 2" xfId="26210"/>
    <cellStyle name="Обычный 3 14 3 4 2 2 3" xfId="26211"/>
    <cellStyle name="Обычный 3 14 3 4 2 3" xfId="26212"/>
    <cellStyle name="Обычный 3 14 3 4 2 3 2" xfId="26213"/>
    <cellStyle name="Обычный 3 14 3 4 2 4" xfId="26214"/>
    <cellStyle name="Обычный 3 14 3 4 3" xfId="26215"/>
    <cellStyle name="Обычный 3 14 3 4 3 2" xfId="26216"/>
    <cellStyle name="Обычный 3 14 3 4 3 2 2" xfId="26217"/>
    <cellStyle name="Обычный 3 14 3 4 3 3" xfId="26218"/>
    <cellStyle name="Обычный 3 14 3 4 4" xfId="26219"/>
    <cellStyle name="Обычный 3 14 3 4 4 2" xfId="26220"/>
    <cellStyle name="Обычный 3 14 3 4 5" xfId="26221"/>
    <cellStyle name="Обычный 3 14 3 5" xfId="26222"/>
    <cellStyle name="Обычный 3 14 3 5 2" xfId="26223"/>
    <cellStyle name="Обычный 3 14 3 5 2 2" xfId="26224"/>
    <cellStyle name="Обычный 3 14 3 5 2 2 2" xfId="26225"/>
    <cellStyle name="Обычный 3 14 3 5 2 3" xfId="26226"/>
    <cellStyle name="Обычный 3 14 3 5 3" xfId="26227"/>
    <cellStyle name="Обычный 3 14 3 5 3 2" xfId="26228"/>
    <cellStyle name="Обычный 3 14 3 5 4" xfId="26229"/>
    <cellStyle name="Обычный 3 14 3 6" xfId="26230"/>
    <cellStyle name="Обычный 3 14 3 6 2" xfId="26231"/>
    <cellStyle name="Обычный 3 14 3 6 2 2" xfId="26232"/>
    <cellStyle name="Обычный 3 14 3 6 3" xfId="26233"/>
    <cellStyle name="Обычный 3 14 3 7" xfId="26234"/>
    <cellStyle name="Обычный 3 14 3 7 2" xfId="26235"/>
    <cellStyle name="Обычный 3 14 3 8" xfId="26236"/>
    <cellStyle name="Обычный 3 14 30" xfId="26237"/>
    <cellStyle name="Обычный 3 14 30 2" xfId="26238"/>
    <cellStyle name="Обычный 3 14 30 2 2" xfId="26239"/>
    <cellStyle name="Обычный 3 14 30 2 2 2" xfId="26240"/>
    <cellStyle name="Обычный 3 14 30 2 2 2 2" xfId="26241"/>
    <cellStyle name="Обычный 3 14 30 2 2 2 2 2" xfId="26242"/>
    <cellStyle name="Обычный 3 14 30 2 2 2 2 2 2" xfId="26243"/>
    <cellStyle name="Обычный 3 14 30 2 2 2 2 3" xfId="26244"/>
    <cellStyle name="Обычный 3 14 30 2 2 2 3" xfId="26245"/>
    <cellStyle name="Обычный 3 14 30 2 2 2 3 2" xfId="26246"/>
    <cellStyle name="Обычный 3 14 30 2 2 2 4" xfId="26247"/>
    <cellStyle name="Обычный 3 14 30 2 2 3" xfId="26248"/>
    <cellStyle name="Обычный 3 14 30 2 2 3 2" xfId="26249"/>
    <cellStyle name="Обычный 3 14 30 2 2 3 2 2" xfId="26250"/>
    <cellStyle name="Обычный 3 14 30 2 2 3 3" xfId="26251"/>
    <cellStyle name="Обычный 3 14 30 2 2 4" xfId="26252"/>
    <cellStyle name="Обычный 3 14 30 2 2 4 2" xfId="26253"/>
    <cellStyle name="Обычный 3 14 30 2 2 5" xfId="26254"/>
    <cellStyle name="Обычный 3 14 30 2 3" xfId="26255"/>
    <cellStyle name="Обычный 3 14 30 2 3 2" xfId="26256"/>
    <cellStyle name="Обычный 3 14 30 2 3 2 2" xfId="26257"/>
    <cellStyle name="Обычный 3 14 30 2 3 2 2 2" xfId="26258"/>
    <cellStyle name="Обычный 3 14 30 2 3 2 2 2 2" xfId="26259"/>
    <cellStyle name="Обычный 3 14 30 2 3 2 2 3" xfId="26260"/>
    <cellStyle name="Обычный 3 14 30 2 3 2 3" xfId="26261"/>
    <cellStyle name="Обычный 3 14 30 2 3 2 3 2" xfId="26262"/>
    <cellStyle name="Обычный 3 14 30 2 3 2 4" xfId="26263"/>
    <cellStyle name="Обычный 3 14 30 2 3 3" xfId="26264"/>
    <cellStyle name="Обычный 3 14 30 2 3 3 2" xfId="26265"/>
    <cellStyle name="Обычный 3 14 30 2 3 3 2 2" xfId="26266"/>
    <cellStyle name="Обычный 3 14 30 2 3 3 3" xfId="26267"/>
    <cellStyle name="Обычный 3 14 30 2 3 4" xfId="26268"/>
    <cellStyle name="Обычный 3 14 30 2 3 4 2" xfId="26269"/>
    <cellStyle name="Обычный 3 14 30 2 3 5" xfId="26270"/>
    <cellStyle name="Обычный 3 14 30 2 4" xfId="26271"/>
    <cellStyle name="Обычный 3 14 30 2 4 2" xfId="26272"/>
    <cellStyle name="Обычный 3 14 30 2 4 2 2" xfId="26273"/>
    <cellStyle name="Обычный 3 14 30 2 4 2 2 2" xfId="26274"/>
    <cellStyle name="Обычный 3 14 30 2 4 2 3" xfId="26275"/>
    <cellStyle name="Обычный 3 14 30 2 4 3" xfId="26276"/>
    <cellStyle name="Обычный 3 14 30 2 4 3 2" xfId="26277"/>
    <cellStyle name="Обычный 3 14 30 2 4 4" xfId="26278"/>
    <cellStyle name="Обычный 3 14 30 2 5" xfId="26279"/>
    <cellStyle name="Обычный 3 14 30 2 5 2" xfId="26280"/>
    <cellStyle name="Обычный 3 14 30 2 5 2 2" xfId="26281"/>
    <cellStyle name="Обычный 3 14 30 2 5 3" xfId="26282"/>
    <cellStyle name="Обычный 3 14 30 2 6" xfId="26283"/>
    <cellStyle name="Обычный 3 14 30 2 6 2" xfId="26284"/>
    <cellStyle name="Обычный 3 14 30 2 7" xfId="26285"/>
    <cellStyle name="Обычный 3 14 30 3" xfId="26286"/>
    <cellStyle name="Обычный 3 14 30 3 2" xfId="26287"/>
    <cellStyle name="Обычный 3 14 30 3 2 2" xfId="26288"/>
    <cellStyle name="Обычный 3 14 30 3 2 2 2" xfId="26289"/>
    <cellStyle name="Обычный 3 14 30 3 2 2 2 2" xfId="26290"/>
    <cellStyle name="Обычный 3 14 30 3 2 2 3" xfId="26291"/>
    <cellStyle name="Обычный 3 14 30 3 2 3" xfId="26292"/>
    <cellStyle name="Обычный 3 14 30 3 2 3 2" xfId="26293"/>
    <cellStyle name="Обычный 3 14 30 3 2 4" xfId="26294"/>
    <cellStyle name="Обычный 3 14 30 3 3" xfId="26295"/>
    <cellStyle name="Обычный 3 14 30 3 3 2" xfId="26296"/>
    <cellStyle name="Обычный 3 14 30 3 3 2 2" xfId="26297"/>
    <cellStyle name="Обычный 3 14 30 3 3 3" xfId="26298"/>
    <cellStyle name="Обычный 3 14 30 3 4" xfId="26299"/>
    <cellStyle name="Обычный 3 14 30 3 4 2" xfId="26300"/>
    <cellStyle name="Обычный 3 14 30 3 5" xfId="26301"/>
    <cellStyle name="Обычный 3 14 30 4" xfId="26302"/>
    <cellStyle name="Обычный 3 14 30 4 2" xfId="26303"/>
    <cellStyle name="Обычный 3 14 30 4 2 2" xfId="26304"/>
    <cellStyle name="Обычный 3 14 30 4 2 2 2" xfId="26305"/>
    <cellStyle name="Обычный 3 14 30 4 2 2 2 2" xfId="26306"/>
    <cellStyle name="Обычный 3 14 30 4 2 2 3" xfId="26307"/>
    <cellStyle name="Обычный 3 14 30 4 2 3" xfId="26308"/>
    <cellStyle name="Обычный 3 14 30 4 2 3 2" xfId="26309"/>
    <cellStyle name="Обычный 3 14 30 4 2 4" xfId="26310"/>
    <cellStyle name="Обычный 3 14 30 4 3" xfId="26311"/>
    <cellStyle name="Обычный 3 14 30 4 3 2" xfId="26312"/>
    <cellStyle name="Обычный 3 14 30 4 3 2 2" xfId="26313"/>
    <cellStyle name="Обычный 3 14 30 4 3 3" xfId="26314"/>
    <cellStyle name="Обычный 3 14 30 4 4" xfId="26315"/>
    <cellStyle name="Обычный 3 14 30 4 4 2" xfId="26316"/>
    <cellStyle name="Обычный 3 14 30 4 5" xfId="26317"/>
    <cellStyle name="Обычный 3 14 30 5" xfId="26318"/>
    <cellStyle name="Обычный 3 14 30 5 2" xfId="26319"/>
    <cellStyle name="Обычный 3 14 30 5 2 2" xfId="26320"/>
    <cellStyle name="Обычный 3 14 30 5 2 2 2" xfId="26321"/>
    <cellStyle name="Обычный 3 14 30 5 2 3" xfId="26322"/>
    <cellStyle name="Обычный 3 14 30 5 3" xfId="26323"/>
    <cellStyle name="Обычный 3 14 30 5 3 2" xfId="26324"/>
    <cellStyle name="Обычный 3 14 30 5 4" xfId="26325"/>
    <cellStyle name="Обычный 3 14 30 6" xfId="26326"/>
    <cellStyle name="Обычный 3 14 30 6 2" xfId="26327"/>
    <cellStyle name="Обычный 3 14 30 6 2 2" xfId="26328"/>
    <cellStyle name="Обычный 3 14 30 6 3" xfId="26329"/>
    <cellStyle name="Обычный 3 14 30 7" xfId="26330"/>
    <cellStyle name="Обычный 3 14 30 7 2" xfId="26331"/>
    <cellStyle name="Обычный 3 14 30 8" xfId="26332"/>
    <cellStyle name="Обычный 3 14 31" xfId="26333"/>
    <cellStyle name="Обычный 3 14 31 2" xfId="26334"/>
    <cellStyle name="Обычный 3 14 31 2 2" xfId="26335"/>
    <cellStyle name="Обычный 3 14 31 2 2 2" xfId="26336"/>
    <cellStyle name="Обычный 3 14 31 2 2 2 2" xfId="26337"/>
    <cellStyle name="Обычный 3 14 31 2 2 2 2 2" xfId="26338"/>
    <cellStyle name="Обычный 3 14 31 2 2 2 2 2 2" xfId="26339"/>
    <cellStyle name="Обычный 3 14 31 2 2 2 2 3" xfId="26340"/>
    <cellStyle name="Обычный 3 14 31 2 2 2 3" xfId="26341"/>
    <cellStyle name="Обычный 3 14 31 2 2 2 3 2" xfId="26342"/>
    <cellStyle name="Обычный 3 14 31 2 2 2 4" xfId="26343"/>
    <cellStyle name="Обычный 3 14 31 2 2 3" xfId="26344"/>
    <cellStyle name="Обычный 3 14 31 2 2 3 2" xfId="26345"/>
    <cellStyle name="Обычный 3 14 31 2 2 3 2 2" xfId="26346"/>
    <cellStyle name="Обычный 3 14 31 2 2 3 3" xfId="26347"/>
    <cellStyle name="Обычный 3 14 31 2 2 4" xfId="26348"/>
    <cellStyle name="Обычный 3 14 31 2 2 4 2" xfId="26349"/>
    <cellStyle name="Обычный 3 14 31 2 2 5" xfId="26350"/>
    <cellStyle name="Обычный 3 14 31 2 3" xfId="26351"/>
    <cellStyle name="Обычный 3 14 31 2 3 2" xfId="26352"/>
    <cellStyle name="Обычный 3 14 31 2 3 2 2" xfId="26353"/>
    <cellStyle name="Обычный 3 14 31 2 3 2 2 2" xfId="26354"/>
    <cellStyle name="Обычный 3 14 31 2 3 2 2 2 2" xfId="26355"/>
    <cellStyle name="Обычный 3 14 31 2 3 2 2 3" xfId="26356"/>
    <cellStyle name="Обычный 3 14 31 2 3 2 3" xfId="26357"/>
    <cellStyle name="Обычный 3 14 31 2 3 2 3 2" xfId="26358"/>
    <cellStyle name="Обычный 3 14 31 2 3 2 4" xfId="26359"/>
    <cellStyle name="Обычный 3 14 31 2 3 3" xfId="26360"/>
    <cellStyle name="Обычный 3 14 31 2 3 3 2" xfId="26361"/>
    <cellStyle name="Обычный 3 14 31 2 3 3 2 2" xfId="26362"/>
    <cellStyle name="Обычный 3 14 31 2 3 3 3" xfId="26363"/>
    <cellStyle name="Обычный 3 14 31 2 3 4" xfId="26364"/>
    <cellStyle name="Обычный 3 14 31 2 3 4 2" xfId="26365"/>
    <cellStyle name="Обычный 3 14 31 2 3 5" xfId="26366"/>
    <cellStyle name="Обычный 3 14 31 2 4" xfId="26367"/>
    <cellStyle name="Обычный 3 14 31 2 4 2" xfId="26368"/>
    <cellStyle name="Обычный 3 14 31 2 4 2 2" xfId="26369"/>
    <cellStyle name="Обычный 3 14 31 2 4 2 2 2" xfId="26370"/>
    <cellStyle name="Обычный 3 14 31 2 4 2 3" xfId="26371"/>
    <cellStyle name="Обычный 3 14 31 2 4 3" xfId="26372"/>
    <cellStyle name="Обычный 3 14 31 2 4 3 2" xfId="26373"/>
    <cellStyle name="Обычный 3 14 31 2 4 4" xfId="26374"/>
    <cellStyle name="Обычный 3 14 31 2 5" xfId="26375"/>
    <cellStyle name="Обычный 3 14 31 2 5 2" xfId="26376"/>
    <cellStyle name="Обычный 3 14 31 2 5 2 2" xfId="26377"/>
    <cellStyle name="Обычный 3 14 31 2 5 3" xfId="26378"/>
    <cellStyle name="Обычный 3 14 31 2 6" xfId="26379"/>
    <cellStyle name="Обычный 3 14 31 2 6 2" xfId="26380"/>
    <cellStyle name="Обычный 3 14 31 2 7" xfId="26381"/>
    <cellStyle name="Обычный 3 14 31 3" xfId="26382"/>
    <cellStyle name="Обычный 3 14 31 3 2" xfId="26383"/>
    <cellStyle name="Обычный 3 14 31 3 2 2" xfId="26384"/>
    <cellStyle name="Обычный 3 14 31 3 2 2 2" xfId="26385"/>
    <cellStyle name="Обычный 3 14 31 3 2 2 2 2" xfId="26386"/>
    <cellStyle name="Обычный 3 14 31 3 2 2 3" xfId="26387"/>
    <cellStyle name="Обычный 3 14 31 3 2 3" xfId="26388"/>
    <cellStyle name="Обычный 3 14 31 3 2 3 2" xfId="26389"/>
    <cellStyle name="Обычный 3 14 31 3 2 4" xfId="26390"/>
    <cellStyle name="Обычный 3 14 31 3 3" xfId="26391"/>
    <cellStyle name="Обычный 3 14 31 3 3 2" xfId="26392"/>
    <cellStyle name="Обычный 3 14 31 3 3 2 2" xfId="26393"/>
    <cellStyle name="Обычный 3 14 31 3 3 3" xfId="26394"/>
    <cellStyle name="Обычный 3 14 31 3 4" xfId="26395"/>
    <cellStyle name="Обычный 3 14 31 3 4 2" xfId="26396"/>
    <cellStyle name="Обычный 3 14 31 3 5" xfId="26397"/>
    <cellStyle name="Обычный 3 14 31 4" xfId="26398"/>
    <cellStyle name="Обычный 3 14 31 4 2" xfId="26399"/>
    <cellStyle name="Обычный 3 14 31 4 2 2" xfId="26400"/>
    <cellStyle name="Обычный 3 14 31 4 2 2 2" xfId="26401"/>
    <cellStyle name="Обычный 3 14 31 4 2 2 2 2" xfId="26402"/>
    <cellStyle name="Обычный 3 14 31 4 2 2 3" xfId="26403"/>
    <cellStyle name="Обычный 3 14 31 4 2 3" xfId="26404"/>
    <cellStyle name="Обычный 3 14 31 4 2 3 2" xfId="26405"/>
    <cellStyle name="Обычный 3 14 31 4 2 4" xfId="26406"/>
    <cellStyle name="Обычный 3 14 31 4 3" xfId="26407"/>
    <cellStyle name="Обычный 3 14 31 4 3 2" xfId="26408"/>
    <cellStyle name="Обычный 3 14 31 4 3 2 2" xfId="26409"/>
    <cellStyle name="Обычный 3 14 31 4 3 3" xfId="26410"/>
    <cellStyle name="Обычный 3 14 31 4 4" xfId="26411"/>
    <cellStyle name="Обычный 3 14 31 4 4 2" xfId="26412"/>
    <cellStyle name="Обычный 3 14 31 4 5" xfId="26413"/>
    <cellStyle name="Обычный 3 14 31 5" xfId="26414"/>
    <cellStyle name="Обычный 3 14 31 5 2" xfId="26415"/>
    <cellStyle name="Обычный 3 14 31 5 2 2" xfId="26416"/>
    <cellStyle name="Обычный 3 14 31 5 2 2 2" xfId="26417"/>
    <cellStyle name="Обычный 3 14 31 5 2 3" xfId="26418"/>
    <cellStyle name="Обычный 3 14 31 5 3" xfId="26419"/>
    <cellStyle name="Обычный 3 14 31 5 3 2" xfId="26420"/>
    <cellStyle name="Обычный 3 14 31 5 4" xfId="26421"/>
    <cellStyle name="Обычный 3 14 31 6" xfId="26422"/>
    <cellStyle name="Обычный 3 14 31 6 2" xfId="26423"/>
    <cellStyle name="Обычный 3 14 31 6 2 2" xfId="26424"/>
    <cellStyle name="Обычный 3 14 31 6 3" xfId="26425"/>
    <cellStyle name="Обычный 3 14 31 7" xfId="26426"/>
    <cellStyle name="Обычный 3 14 31 7 2" xfId="26427"/>
    <cellStyle name="Обычный 3 14 31 8" xfId="26428"/>
    <cellStyle name="Обычный 3 14 32" xfId="26429"/>
    <cellStyle name="Обычный 3 14 32 2" xfId="26430"/>
    <cellStyle name="Обычный 3 14 32 2 2" xfId="26431"/>
    <cellStyle name="Обычный 3 14 32 2 2 2" xfId="26432"/>
    <cellStyle name="Обычный 3 14 32 2 2 2 2" xfId="26433"/>
    <cellStyle name="Обычный 3 14 32 2 2 2 2 2" xfId="26434"/>
    <cellStyle name="Обычный 3 14 32 2 2 2 2 2 2" xfId="26435"/>
    <cellStyle name="Обычный 3 14 32 2 2 2 2 3" xfId="26436"/>
    <cellStyle name="Обычный 3 14 32 2 2 2 3" xfId="26437"/>
    <cellStyle name="Обычный 3 14 32 2 2 2 3 2" xfId="26438"/>
    <cellStyle name="Обычный 3 14 32 2 2 2 4" xfId="26439"/>
    <cellStyle name="Обычный 3 14 32 2 2 3" xfId="26440"/>
    <cellStyle name="Обычный 3 14 32 2 2 3 2" xfId="26441"/>
    <cellStyle name="Обычный 3 14 32 2 2 3 2 2" xfId="26442"/>
    <cellStyle name="Обычный 3 14 32 2 2 3 3" xfId="26443"/>
    <cellStyle name="Обычный 3 14 32 2 2 4" xfId="26444"/>
    <cellStyle name="Обычный 3 14 32 2 2 4 2" xfId="26445"/>
    <cellStyle name="Обычный 3 14 32 2 2 5" xfId="26446"/>
    <cellStyle name="Обычный 3 14 32 2 3" xfId="26447"/>
    <cellStyle name="Обычный 3 14 32 2 3 2" xfId="26448"/>
    <cellStyle name="Обычный 3 14 32 2 3 2 2" xfId="26449"/>
    <cellStyle name="Обычный 3 14 32 2 3 2 2 2" xfId="26450"/>
    <cellStyle name="Обычный 3 14 32 2 3 2 2 2 2" xfId="26451"/>
    <cellStyle name="Обычный 3 14 32 2 3 2 2 3" xfId="26452"/>
    <cellStyle name="Обычный 3 14 32 2 3 2 3" xfId="26453"/>
    <cellStyle name="Обычный 3 14 32 2 3 2 3 2" xfId="26454"/>
    <cellStyle name="Обычный 3 14 32 2 3 2 4" xfId="26455"/>
    <cellStyle name="Обычный 3 14 32 2 3 3" xfId="26456"/>
    <cellStyle name="Обычный 3 14 32 2 3 3 2" xfId="26457"/>
    <cellStyle name="Обычный 3 14 32 2 3 3 2 2" xfId="26458"/>
    <cellStyle name="Обычный 3 14 32 2 3 3 3" xfId="26459"/>
    <cellStyle name="Обычный 3 14 32 2 3 4" xfId="26460"/>
    <cellStyle name="Обычный 3 14 32 2 3 4 2" xfId="26461"/>
    <cellStyle name="Обычный 3 14 32 2 3 5" xfId="26462"/>
    <cellStyle name="Обычный 3 14 32 2 4" xfId="26463"/>
    <cellStyle name="Обычный 3 14 32 2 4 2" xfId="26464"/>
    <cellStyle name="Обычный 3 14 32 2 4 2 2" xfId="26465"/>
    <cellStyle name="Обычный 3 14 32 2 4 2 2 2" xfId="26466"/>
    <cellStyle name="Обычный 3 14 32 2 4 2 3" xfId="26467"/>
    <cellStyle name="Обычный 3 14 32 2 4 3" xfId="26468"/>
    <cellStyle name="Обычный 3 14 32 2 4 3 2" xfId="26469"/>
    <cellStyle name="Обычный 3 14 32 2 4 4" xfId="26470"/>
    <cellStyle name="Обычный 3 14 32 2 5" xfId="26471"/>
    <cellStyle name="Обычный 3 14 32 2 5 2" xfId="26472"/>
    <cellStyle name="Обычный 3 14 32 2 5 2 2" xfId="26473"/>
    <cellStyle name="Обычный 3 14 32 2 5 3" xfId="26474"/>
    <cellStyle name="Обычный 3 14 32 2 6" xfId="26475"/>
    <cellStyle name="Обычный 3 14 32 2 6 2" xfId="26476"/>
    <cellStyle name="Обычный 3 14 32 2 7" xfId="26477"/>
    <cellStyle name="Обычный 3 14 32 3" xfId="26478"/>
    <cellStyle name="Обычный 3 14 32 3 2" xfId="26479"/>
    <cellStyle name="Обычный 3 14 32 3 2 2" xfId="26480"/>
    <cellStyle name="Обычный 3 14 32 3 2 2 2" xfId="26481"/>
    <cellStyle name="Обычный 3 14 32 3 2 2 2 2" xfId="26482"/>
    <cellStyle name="Обычный 3 14 32 3 2 2 3" xfId="26483"/>
    <cellStyle name="Обычный 3 14 32 3 2 3" xfId="26484"/>
    <cellStyle name="Обычный 3 14 32 3 2 3 2" xfId="26485"/>
    <cellStyle name="Обычный 3 14 32 3 2 4" xfId="26486"/>
    <cellStyle name="Обычный 3 14 32 3 3" xfId="26487"/>
    <cellStyle name="Обычный 3 14 32 3 3 2" xfId="26488"/>
    <cellStyle name="Обычный 3 14 32 3 3 2 2" xfId="26489"/>
    <cellStyle name="Обычный 3 14 32 3 3 3" xfId="26490"/>
    <cellStyle name="Обычный 3 14 32 3 4" xfId="26491"/>
    <cellStyle name="Обычный 3 14 32 3 4 2" xfId="26492"/>
    <cellStyle name="Обычный 3 14 32 3 5" xfId="26493"/>
    <cellStyle name="Обычный 3 14 32 4" xfId="26494"/>
    <cellStyle name="Обычный 3 14 32 4 2" xfId="26495"/>
    <cellStyle name="Обычный 3 14 32 4 2 2" xfId="26496"/>
    <cellStyle name="Обычный 3 14 32 4 2 2 2" xfId="26497"/>
    <cellStyle name="Обычный 3 14 32 4 2 2 2 2" xfId="26498"/>
    <cellStyle name="Обычный 3 14 32 4 2 2 3" xfId="26499"/>
    <cellStyle name="Обычный 3 14 32 4 2 3" xfId="26500"/>
    <cellStyle name="Обычный 3 14 32 4 2 3 2" xfId="26501"/>
    <cellStyle name="Обычный 3 14 32 4 2 4" xfId="26502"/>
    <cellStyle name="Обычный 3 14 32 4 3" xfId="26503"/>
    <cellStyle name="Обычный 3 14 32 4 3 2" xfId="26504"/>
    <cellStyle name="Обычный 3 14 32 4 3 2 2" xfId="26505"/>
    <cellStyle name="Обычный 3 14 32 4 3 3" xfId="26506"/>
    <cellStyle name="Обычный 3 14 32 4 4" xfId="26507"/>
    <cellStyle name="Обычный 3 14 32 4 4 2" xfId="26508"/>
    <cellStyle name="Обычный 3 14 32 4 5" xfId="26509"/>
    <cellStyle name="Обычный 3 14 32 5" xfId="26510"/>
    <cellStyle name="Обычный 3 14 32 5 2" xfId="26511"/>
    <cellStyle name="Обычный 3 14 32 5 2 2" xfId="26512"/>
    <cellStyle name="Обычный 3 14 32 5 2 2 2" xfId="26513"/>
    <cellStyle name="Обычный 3 14 32 5 2 3" xfId="26514"/>
    <cellStyle name="Обычный 3 14 32 5 3" xfId="26515"/>
    <cellStyle name="Обычный 3 14 32 5 3 2" xfId="26516"/>
    <cellStyle name="Обычный 3 14 32 5 4" xfId="26517"/>
    <cellStyle name="Обычный 3 14 32 6" xfId="26518"/>
    <cellStyle name="Обычный 3 14 32 6 2" xfId="26519"/>
    <cellStyle name="Обычный 3 14 32 6 2 2" xfId="26520"/>
    <cellStyle name="Обычный 3 14 32 6 3" xfId="26521"/>
    <cellStyle name="Обычный 3 14 32 7" xfId="26522"/>
    <cellStyle name="Обычный 3 14 32 7 2" xfId="26523"/>
    <cellStyle name="Обычный 3 14 32 8" xfId="26524"/>
    <cellStyle name="Обычный 3 14 33" xfId="26525"/>
    <cellStyle name="Обычный 3 14 33 2" xfId="26526"/>
    <cellStyle name="Обычный 3 14 33 2 2" xfId="26527"/>
    <cellStyle name="Обычный 3 14 33 2 2 2" xfId="26528"/>
    <cellStyle name="Обычный 3 14 33 2 2 2 2" xfId="26529"/>
    <cellStyle name="Обычный 3 14 33 2 2 2 2 2" xfId="26530"/>
    <cellStyle name="Обычный 3 14 33 2 2 2 2 2 2" xfId="26531"/>
    <cellStyle name="Обычный 3 14 33 2 2 2 2 3" xfId="26532"/>
    <cellStyle name="Обычный 3 14 33 2 2 2 3" xfId="26533"/>
    <cellStyle name="Обычный 3 14 33 2 2 2 3 2" xfId="26534"/>
    <cellStyle name="Обычный 3 14 33 2 2 2 4" xfId="26535"/>
    <cellStyle name="Обычный 3 14 33 2 2 3" xfId="26536"/>
    <cellStyle name="Обычный 3 14 33 2 2 3 2" xfId="26537"/>
    <cellStyle name="Обычный 3 14 33 2 2 3 2 2" xfId="26538"/>
    <cellStyle name="Обычный 3 14 33 2 2 3 3" xfId="26539"/>
    <cellStyle name="Обычный 3 14 33 2 2 4" xfId="26540"/>
    <cellStyle name="Обычный 3 14 33 2 2 4 2" xfId="26541"/>
    <cellStyle name="Обычный 3 14 33 2 2 5" xfId="26542"/>
    <cellStyle name="Обычный 3 14 33 2 3" xfId="26543"/>
    <cellStyle name="Обычный 3 14 33 2 3 2" xfId="26544"/>
    <cellStyle name="Обычный 3 14 33 2 3 2 2" xfId="26545"/>
    <cellStyle name="Обычный 3 14 33 2 3 2 2 2" xfId="26546"/>
    <cellStyle name="Обычный 3 14 33 2 3 2 2 2 2" xfId="26547"/>
    <cellStyle name="Обычный 3 14 33 2 3 2 2 3" xfId="26548"/>
    <cellStyle name="Обычный 3 14 33 2 3 2 3" xfId="26549"/>
    <cellStyle name="Обычный 3 14 33 2 3 2 3 2" xfId="26550"/>
    <cellStyle name="Обычный 3 14 33 2 3 2 4" xfId="26551"/>
    <cellStyle name="Обычный 3 14 33 2 3 3" xfId="26552"/>
    <cellStyle name="Обычный 3 14 33 2 3 3 2" xfId="26553"/>
    <cellStyle name="Обычный 3 14 33 2 3 3 2 2" xfId="26554"/>
    <cellStyle name="Обычный 3 14 33 2 3 3 3" xfId="26555"/>
    <cellStyle name="Обычный 3 14 33 2 3 4" xfId="26556"/>
    <cellStyle name="Обычный 3 14 33 2 3 4 2" xfId="26557"/>
    <cellStyle name="Обычный 3 14 33 2 3 5" xfId="26558"/>
    <cellStyle name="Обычный 3 14 33 2 4" xfId="26559"/>
    <cellStyle name="Обычный 3 14 33 2 4 2" xfId="26560"/>
    <cellStyle name="Обычный 3 14 33 2 4 2 2" xfId="26561"/>
    <cellStyle name="Обычный 3 14 33 2 4 2 2 2" xfId="26562"/>
    <cellStyle name="Обычный 3 14 33 2 4 2 3" xfId="26563"/>
    <cellStyle name="Обычный 3 14 33 2 4 3" xfId="26564"/>
    <cellStyle name="Обычный 3 14 33 2 4 3 2" xfId="26565"/>
    <cellStyle name="Обычный 3 14 33 2 4 4" xfId="26566"/>
    <cellStyle name="Обычный 3 14 33 2 5" xfId="26567"/>
    <cellStyle name="Обычный 3 14 33 2 5 2" xfId="26568"/>
    <cellStyle name="Обычный 3 14 33 2 5 2 2" xfId="26569"/>
    <cellStyle name="Обычный 3 14 33 2 5 3" xfId="26570"/>
    <cellStyle name="Обычный 3 14 33 2 6" xfId="26571"/>
    <cellStyle name="Обычный 3 14 33 2 6 2" xfId="26572"/>
    <cellStyle name="Обычный 3 14 33 2 7" xfId="26573"/>
    <cellStyle name="Обычный 3 14 33 3" xfId="26574"/>
    <cellStyle name="Обычный 3 14 33 3 2" xfId="26575"/>
    <cellStyle name="Обычный 3 14 33 3 2 2" xfId="26576"/>
    <cellStyle name="Обычный 3 14 33 3 2 2 2" xfId="26577"/>
    <cellStyle name="Обычный 3 14 33 3 2 2 2 2" xfId="26578"/>
    <cellStyle name="Обычный 3 14 33 3 2 2 3" xfId="26579"/>
    <cellStyle name="Обычный 3 14 33 3 2 3" xfId="26580"/>
    <cellStyle name="Обычный 3 14 33 3 2 3 2" xfId="26581"/>
    <cellStyle name="Обычный 3 14 33 3 2 4" xfId="26582"/>
    <cellStyle name="Обычный 3 14 33 3 3" xfId="26583"/>
    <cellStyle name="Обычный 3 14 33 3 3 2" xfId="26584"/>
    <cellStyle name="Обычный 3 14 33 3 3 2 2" xfId="26585"/>
    <cellStyle name="Обычный 3 14 33 3 3 3" xfId="26586"/>
    <cellStyle name="Обычный 3 14 33 3 4" xfId="26587"/>
    <cellStyle name="Обычный 3 14 33 3 4 2" xfId="26588"/>
    <cellStyle name="Обычный 3 14 33 3 5" xfId="26589"/>
    <cellStyle name="Обычный 3 14 33 4" xfId="26590"/>
    <cellStyle name="Обычный 3 14 33 4 2" xfId="26591"/>
    <cellStyle name="Обычный 3 14 33 4 2 2" xfId="26592"/>
    <cellStyle name="Обычный 3 14 33 4 2 2 2" xfId="26593"/>
    <cellStyle name="Обычный 3 14 33 4 2 2 2 2" xfId="26594"/>
    <cellStyle name="Обычный 3 14 33 4 2 2 3" xfId="26595"/>
    <cellStyle name="Обычный 3 14 33 4 2 3" xfId="26596"/>
    <cellStyle name="Обычный 3 14 33 4 2 3 2" xfId="26597"/>
    <cellStyle name="Обычный 3 14 33 4 2 4" xfId="26598"/>
    <cellStyle name="Обычный 3 14 33 4 3" xfId="26599"/>
    <cellStyle name="Обычный 3 14 33 4 3 2" xfId="26600"/>
    <cellStyle name="Обычный 3 14 33 4 3 2 2" xfId="26601"/>
    <cellStyle name="Обычный 3 14 33 4 3 3" xfId="26602"/>
    <cellStyle name="Обычный 3 14 33 4 4" xfId="26603"/>
    <cellStyle name="Обычный 3 14 33 4 4 2" xfId="26604"/>
    <cellStyle name="Обычный 3 14 33 4 5" xfId="26605"/>
    <cellStyle name="Обычный 3 14 33 5" xfId="26606"/>
    <cellStyle name="Обычный 3 14 33 5 2" xfId="26607"/>
    <cellStyle name="Обычный 3 14 33 5 2 2" xfId="26608"/>
    <cellStyle name="Обычный 3 14 33 5 2 2 2" xfId="26609"/>
    <cellStyle name="Обычный 3 14 33 5 2 3" xfId="26610"/>
    <cellStyle name="Обычный 3 14 33 5 3" xfId="26611"/>
    <cellStyle name="Обычный 3 14 33 5 3 2" xfId="26612"/>
    <cellStyle name="Обычный 3 14 33 5 4" xfId="26613"/>
    <cellStyle name="Обычный 3 14 33 6" xfId="26614"/>
    <cellStyle name="Обычный 3 14 33 6 2" xfId="26615"/>
    <cellStyle name="Обычный 3 14 33 6 2 2" xfId="26616"/>
    <cellStyle name="Обычный 3 14 33 6 3" xfId="26617"/>
    <cellStyle name="Обычный 3 14 33 7" xfId="26618"/>
    <cellStyle name="Обычный 3 14 33 7 2" xfId="26619"/>
    <cellStyle name="Обычный 3 14 33 8" xfId="26620"/>
    <cellStyle name="Обычный 3 14 34" xfId="26621"/>
    <cellStyle name="Обычный 3 14 34 2" xfId="26622"/>
    <cellStyle name="Обычный 3 14 34 2 2" xfId="26623"/>
    <cellStyle name="Обычный 3 14 34 2 2 2" xfId="26624"/>
    <cellStyle name="Обычный 3 14 34 2 2 2 2" xfId="26625"/>
    <cellStyle name="Обычный 3 14 34 2 2 2 2 2" xfId="26626"/>
    <cellStyle name="Обычный 3 14 34 2 2 2 2 2 2" xfId="26627"/>
    <cellStyle name="Обычный 3 14 34 2 2 2 2 3" xfId="26628"/>
    <cellStyle name="Обычный 3 14 34 2 2 2 3" xfId="26629"/>
    <cellStyle name="Обычный 3 14 34 2 2 2 3 2" xfId="26630"/>
    <cellStyle name="Обычный 3 14 34 2 2 2 4" xfId="26631"/>
    <cellStyle name="Обычный 3 14 34 2 2 3" xfId="26632"/>
    <cellStyle name="Обычный 3 14 34 2 2 3 2" xfId="26633"/>
    <cellStyle name="Обычный 3 14 34 2 2 3 2 2" xfId="26634"/>
    <cellStyle name="Обычный 3 14 34 2 2 3 3" xfId="26635"/>
    <cellStyle name="Обычный 3 14 34 2 2 4" xfId="26636"/>
    <cellStyle name="Обычный 3 14 34 2 2 4 2" xfId="26637"/>
    <cellStyle name="Обычный 3 14 34 2 2 5" xfId="26638"/>
    <cellStyle name="Обычный 3 14 34 2 3" xfId="26639"/>
    <cellStyle name="Обычный 3 14 34 2 3 2" xfId="26640"/>
    <cellStyle name="Обычный 3 14 34 2 3 2 2" xfId="26641"/>
    <cellStyle name="Обычный 3 14 34 2 3 2 2 2" xfId="26642"/>
    <cellStyle name="Обычный 3 14 34 2 3 2 2 2 2" xfId="26643"/>
    <cellStyle name="Обычный 3 14 34 2 3 2 2 3" xfId="26644"/>
    <cellStyle name="Обычный 3 14 34 2 3 2 3" xfId="26645"/>
    <cellStyle name="Обычный 3 14 34 2 3 2 3 2" xfId="26646"/>
    <cellStyle name="Обычный 3 14 34 2 3 2 4" xfId="26647"/>
    <cellStyle name="Обычный 3 14 34 2 3 3" xfId="26648"/>
    <cellStyle name="Обычный 3 14 34 2 3 3 2" xfId="26649"/>
    <cellStyle name="Обычный 3 14 34 2 3 3 2 2" xfId="26650"/>
    <cellStyle name="Обычный 3 14 34 2 3 3 3" xfId="26651"/>
    <cellStyle name="Обычный 3 14 34 2 3 4" xfId="26652"/>
    <cellStyle name="Обычный 3 14 34 2 3 4 2" xfId="26653"/>
    <cellStyle name="Обычный 3 14 34 2 3 5" xfId="26654"/>
    <cellStyle name="Обычный 3 14 34 2 4" xfId="26655"/>
    <cellStyle name="Обычный 3 14 34 2 4 2" xfId="26656"/>
    <cellStyle name="Обычный 3 14 34 2 4 2 2" xfId="26657"/>
    <cellStyle name="Обычный 3 14 34 2 4 2 2 2" xfId="26658"/>
    <cellStyle name="Обычный 3 14 34 2 4 2 3" xfId="26659"/>
    <cellStyle name="Обычный 3 14 34 2 4 3" xfId="26660"/>
    <cellStyle name="Обычный 3 14 34 2 4 3 2" xfId="26661"/>
    <cellStyle name="Обычный 3 14 34 2 4 4" xfId="26662"/>
    <cellStyle name="Обычный 3 14 34 2 5" xfId="26663"/>
    <cellStyle name="Обычный 3 14 34 2 5 2" xfId="26664"/>
    <cellStyle name="Обычный 3 14 34 2 5 2 2" xfId="26665"/>
    <cellStyle name="Обычный 3 14 34 2 5 3" xfId="26666"/>
    <cellStyle name="Обычный 3 14 34 2 6" xfId="26667"/>
    <cellStyle name="Обычный 3 14 34 2 6 2" xfId="26668"/>
    <cellStyle name="Обычный 3 14 34 2 7" xfId="26669"/>
    <cellStyle name="Обычный 3 14 34 3" xfId="26670"/>
    <cellStyle name="Обычный 3 14 34 3 2" xfId="26671"/>
    <cellStyle name="Обычный 3 14 34 3 2 2" xfId="26672"/>
    <cellStyle name="Обычный 3 14 34 3 2 2 2" xfId="26673"/>
    <cellStyle name="Обычный 3 14 34 3 2 2 2 2" xfId="26674"/>
    <cellStyle name="Обычный 3 14 34 3 2 2 3" xfId="26675"/>
    <cellStyle name="Обычный 3 14 34 3 2 3" xfId="26676"/>
    <cellStyle name="Обычный 3 14 34 3 2 3 2" xfId="26677"/>
    <cellStyle name="Обычный 3 14 34 3 2 4" xfId="26678"/>
    <cellStyle name="Обычный 3 14 34 3 3" xfId="26679"/>
    <cellStyle name="Обычный 3 14 34 3 3 2" xfId="26680"/>
    <cellStyle name="Обычный 3 14 34 3 3 2 2" xfId="26681"/>
    <cellStyle name="Обычный 3 14 34 3 3 3" xfId="26682"/>
    <cellStyle name="Обычный 3 14 34 3 4" xfId="26683"/>
    <cellStyle name="Обычный 3 14 34 3 4 2" xfId="26684"/>
    <cellStyle name="Обычный 3 14 34 3 5" xfId="26685"/>
    <cellStyle name="Обычный 3 14 34 4" xfId="26686"/>
    <cellStyle name="Обычный 3 14 34 4 2" xfId="26687"/>
    <cellStyle name="Обычный 3 14 34 4 2 2" xfId="26688"/>
    <cellStyle name="Обычный 3 14 34 4 2 2 2" xfId="26689"/>
    <cellStyle name="Обычный 3 14 34 4 2 2 2 2" xfId="26690"/>
    <cellStyle name="Обычный 3 14 34 4 2 2 3" xfId="26691"/>
    <cellStyle name="Обычный 3 14 34 4 2 3" xfId="26692"/>
    <cellStyle name="Обычный 3 14 34 4 2 3 2" xfId="26693"/>
    <cellStyle name="Обычный 3 14 34 4 2 4" xfId="26694"/>
    <cellStyle name="Обычный 3 14 34 4 3" xfId="26695"/>
    <cellStyle name="Обычный 3 14 34 4 3 2" xfId="26696"/>
    <cellStyle name="Обычный 3 14 34 4 3 2 2" xfId="26697"/>
    <cellStyle name="Обычный 3 14 34 4 3 3" xfId="26698"/>
    <cellStyle name="Обычный 3 14 34 4 4" xfId="26699"/>
    <cellStyle name="Обычный 3 14 34 4 4 2" xfId="26700"/>
    <cellStyle name="Обычный 3 14 34 4 5" xfId="26701"/>
    <cellStyle name="Обычный 3 14 34 5" xfId="26702"/>
    <cellStyle name="Обычный 3 14 34 5 2" xfId="26703"/>
    <cellStyle name="Обычный 3 14 34 5 2 2" xfId="26704"/>
    <cellStyle name="Обычный 3 14 34 5 2 2 2" xfId="26705"/>
    <cellStyle name="Обычный 3 14 34 5 2 3" xfId="26706"/>
    <cellStyle name="Обычный 3 14 34 5 3" xfId="26707"/>
    <cellStyle name="Обычный 3 14 34 5 3 2" xfId="26708"/>
    <cellStyle name="Обычный 3 14 34 5 4" xfId="26709"/>
    <cellStyle name="Обычный 3 14 34 6" xfId="26710"/>
    <cellStyle name="Обычный 3 14 34 6 2" xfId="26711"/>
    <cellStyle name="Обычный 3 14 34 6 2 2" xfId="26712"/>
    <cellStyle name="Обычный 3 14 34 6 3" xfId="26713"/>
    <cellStyle name="Обычный 3 14 34 7" xfId="26714"/>
    <cellStyle name="Обычный 3 14 34 7 2" xfId="26715"/>
    <cellStyle name="Обычный 3 14 34 8" xfId="26716"/>
    <cellStyle name="Обычный 3 14 35" xfId="26717"/>
    <cellStyle name="Обычный 3 14 35 2" xfId="26718"/>
    <cellStyle name="Обычный 3 14 35 2 2" xfId="26719"/>
    <cellStyle name="Обычный 3 14 35 2 2 2" xfId="26720"/>
    <cellStyle name="Обычный 3 14 35 2 2 2 2" xfId="26721"/>
    <cellStyle name="Обычный 3 14 35 2 2 2 2 2" xfId="26722"/>
    <cellStyle name="Обычный 3 14 35 2 2 2 2 2 2" xfId="26723"/>
    <cellStyle name="Обычный 3 14 35 2 2 2 2 3" xfId="26724"/>
    <cellStyle name="Обычный 3 14 35 2 2 2 3" xfId="26725"/>
    <cellStyle name="Обычный 3 14 35 2 2 2 3 2" xfId="26726"/>
    <cellStyle name="Обычный 3 14 35 2 2 2 4" xfId="26727"/>
    <cellStyle name="Обычный 3 14 35 2 2 3" xfId="26728"/>
    <cellStyle name="Обычный 3 14 35 2 2 3 2" xfId="26729"/>
    <cellStyle name="Обычный 3 14 35 2 2 3 2 2" xfId="26730"/>
    <cellStyle name="Обычный 3 14 35 2 2 3 3" xfId="26731"/>
    <cellStyle name="Обычный 3 14 35 2 2 4" xfId="26732"/>
    <cellStyle name="Обычный 3 14 35 2 2 4 2" xfId="26733"/>
    <cellStyle name="Обычный 3 14 35 2 2 5" xfId="26734"/>
    <cellStyle name="Обычный 3 14 35 2 3" xfId="26735"/>
    <cellStyle name="Обычный 3 14 35 2 3 2" xfId="26736"/>
    <cellStyle name="Обычный 3 14 35 2 3 2 2" xfId="26737"/>
    <cellStyle name="Обычный 3 14 35 2 3 2 2 2" xfId="26738"/>
    <cellStyle name="Обычный 3 14 35 2 3 2 2 2 2" xfId="26739"/>
    <cellStyle name="Обычный 3 14 35 2 3 2 2 3" xfId="26740"/>
    <cellStyle name="Обычный 3 14 35 2 3 2 3" xfId="26741"/>
    <cellStyle name="Обычный 3 14 35 2 3 2 3 2" xfId="26742"/>
    <cellStyle name="Обычный 3 14 35 2 3 2 4" xfId="26743"/>
    <cellStyle name="Обычный 3 14 35 2 3 3" xfId="26744"/>
    <cellStyle name="Обычный 3 14 35 2 3 3 2" xfId="26745"/>
    <cellStyle name="Обычный 3 14 35 2 3 3 2 2" xfId="26746"/>
    <cellStyle name="Обычный 3 14 35 2 3 3 3" xfId="26747"/>
    <cellStyle name="Обычный 3 14 35 2 3 4" xfId="26748"/>
    <cellStyle name="Обычный 3 14 35 2 3 4 2" xfId="26749"/>
    <cellStyle name="Обычный 3 14 35 2 3 5" xfId="26750"/>
    <cellStyle name="Обычный 3 14 35 2 4" xfId="26751"/>
    <cellStyle name="Обычный 3 14 35 2 4 2" xfId="26752"/>
    <cellStyle name="Обычный 3 14 35 2 4 2 2" xfId="26753"/>
    <cellStyle name="Обычный 3 14 35 2 4 2 2 2" xfId="26754"/>
    <cellStyle name="Обычный 3 14 35 2 4 2 3" xfId="26755"/>
    <cellStyle name="Обычный 3 14 35 2 4 3" xfId="26756"/>
    <cellStyle name="Обычный 3 14 35 2 4 3 2" xfId="26757"/>
    <cellStyle name="Обычный 3 14 35 2 4 4" xfId="26758"/>
    <cellStyle name="Обычный 3 14 35 2 5" xfId="26759"/>
    <cellStyle name="Обычный 3 14 35 2 5 2" xfId="26760"/>
    <cellStyle name="Обычный 3 14 35 2 5 2 2" xfId="26761"/>
    <cellStyle name="Обычный 3 14 35 2 5 3" xfId="26762"/>
    <cellStyle name="Обычный 3 14 35 2 6" xfId="26763"/>
    <cellStyle name="Обычный 3 14 35 2 6 2" xfId="26764"/>
    <cellStyle name="Обычный 3 14 35 2 7" xfId="26765"/>
    <cellStyle name="Обычный 3 14 35 3" xfId="26766"/>
    <cellStyle name="Обычный 3 14 35 3 2" xfId="26767"/>
    <cellStyle name="Обычный 3 14 35 3 2 2" xfId="26768"/>
    <cellStyle name="Обычный 3 14 35 3 2 2 2" xfId="26769"/>
    <cellStyle name="Обычный 3 14 35 3 2 2 2 2" xfId="26770"/>
    <cellStyle name="Обычный 3 14 35 3 2 2 3" xfId="26771"/>
    <cellStyle name="Обычный 3 14 35 3 2 3" xfId="26772"/>
    <cellStyle name="Обычный 3 14 35 3 2 3 2" xfId="26773"/>
    <cellStyle name="Обычный 3 14 35 3 2 4" xfId="26774"/>
    <cellStyle name="Обычный 3 14 35 3 3" xfId="26775"/>
    <cellStyle name="Обычный 3 14 35 3 3 2" xfId="26776"/>
    <cellStyle name="Обычный 3 14 35 3 3 2 2" xfId="26777"/>
    <cellStyle name="Обычный 3 14 35 3 3 3" xfId="26778"/>
    <cellStyle name="Обычный 3 14 35 3 4" xfId="26779"/>
    <cellStyle name="Обычный 3 14 35 3 4 2" xfId="26780"/>
    <cellStyle name="Обычный 3 14 35 3 5" xfId="26781"/>
    <cellStyle name="Обычный 3 14 35 4" xfId="26782"/>
    <cellStyle name="Обычный 3 14 35 4 2" xfId="26783"/>
    <cellStyle name="Обычный 3 14 35 4 2 2" xfId="26784"/>
    <cellStyle name="Обычный 3 14 35 4 2 2 2" xfId="26785"/>
    <cellStyle name="Обычный 3 14 35 4 2 2 2 2" xfId="26786"/>
    <cellStyle name="Обычный 3 14 35 4 2 2 3" xfId="26787"/>
    <cellStyle name="Обычный 3 14 35 4 2 3" xfId="26788"/>
    <cellStyle name="Обычный 3 14 35 4 2 3 2" xfId="26789"/>
    <cellStyle name="Обычный 3 14 35 4 2 4" xfId="26790"/>
    <cellStyle name="Обычный 3 14 35 4 3" xfId="26791"/>
    <cellStyle name="Обычный 3 14 35 4 3 2" xfId="26792"/>
    <cellStyle name="Обычный 3 14 35 4 3 2 2" xfId="26793"/>
    <cellStyle name="Обычный 3 14 35 4 3 3" xfId="26794"/>
    <cellStyle name="Обычный 3 14 35 4 4" xfId="26795"/>
    <cellStyle name="Обычный 3 14 35 4 4 2" xfId="26796"/>
    <cellStyle name="Обычный 3 14 35 4 5" xfId="26797"/>
    <cellStyle name="Обычный 3 14 35 5" xfId="26798"/>
    <cellStyle name="Обычный 3 14 35 5 2" xfId="26799"/>
    <cellStyle name="Обычный 3 14 35 5 2 2" xfId="26800"/>
    <cellStyle name="Обычный 3 14 35 5 2 2 2" xfId="26801"/>
    <cellStyle name="Обычный 3 14 35 5 2 3" xfId="26802"/>
    <cellStyle name="Обычный 3 14 35 5 3" xfId="26803"/>
    <cellStyle name="Обычный 3 14 35 5 3 2" xfId="26804"/>
    <cellStyle name="Обычный 3 14 35 5 4" xfId="26805"/>
    <cellStyle name="Обычный 3 14 35 6" xfId="26806"/>
    <cellStyle name="Обычный 3 14 35 6 2" xfId="26807"/>
    <cellStyle name="Обычный 3 14 35 6 2 2" xfId="26808"/>
    <cellStyle name="Обычный 3 14 35 6 3" xfId="26809"/>
    <cellStyle name="Обычный 3 14 35 7" xfId="26810"/>
    <cellStyle name="Обычный 3 14 35 7 2" xfId="26811"/>
    <cellStyle name="Обычный 3 14 35 8" xfId="26812"/>
    <cellStyle name="Обычный 3 14 36" xfId="26813"/>
    <cellStyle name="Обычный 3 14 36 2" xfId="26814"/>
    <cellStyle name="Обычный 3 14 36 2 2" xfId="26815"/>
    <cellStyle name="Обычный 3 14 36 2 2 2" xfId="26816"/>
    <cellStyle name="Обычный 3 14 36 2 2 2 2" xfId="26817"/>
    <cellStyle name="Обычный 3 14 36 2 2 2 2 2" xfId="26818"/>
    <cellStyle name="Обычный 3 14 36 2 2 2 2 2 2" xfId="26819"/>
    <cellStyle name="Обычный 3 14 36 2 2 2 2 3" xfId="26820"/>
    <cellStyle name="Обычный 3 14 36 2 2 2 3" xfId="26821"/>
    <cellStyle name="Обычный 3 14 36 2 2 2 3 2" xfId="26822"/>
    <cellStyle name="Обычный 3 14 36 2 2 2 4" xfId="26823"/>
    <cellStyle name="Обычный 3 14 36 2 2 3" xfId="26824"/>
    <cellStyle name="Обычный 3 14 36 2 2 3 2" xfId="26825"/>
    <cellStyle name="Обычный 3 14 36 2 2 3 2 2" xfId="26826"/>
    <cellStyle name="Обычный 3 14 36 2 2 3 3" xfId="26827"/>
    <cellStyle name="Обычный 3 14 36 2 2 4" xfId="26828"/>
    <cellStyle name="Обычный 3 14 36 2 2 4 2" xfId="26829"/>
    <cellStyle name="Обычный 3 14 36 2 2 5" xfId="26830"/>
    <cellStyle name="Обычный 3 14 36 2 3" xfId="26831"/>
    <cellStyle name="Обычный 3 14 36 2 3 2" xfId="26832"/>
    <cellStyle name="Обычный 3 14 36 2 3 2 2" xfId="26833"/>
    <cellStyle name="Обычный 3 14 36 2 3 2 2 2" xfId="26834"/>
    <cellStyle name="Обычный 3 14 36 2 3 2 2 2 2" xfId="26835"/>
    <cellStyle name="Обычный 3 14 36 2 3 2 2 3" xfId="26836"/>
    <cellStyle name="Обычный 3 14 36 2 3 2 3" xfId="26837"/>
    <cellStyle name="Обычный 3 14 36 2 3 2 3 2" xfId="26838"/>
    <cellStyle name="Обычный 3 14 36 2 3 2 4" xfId="26839"/>
    <cellStyle name="Обычный 3 14 36 2 3 3" xfId="26840"/>
    <cellStyle name="Обычный 3 14 36 2 3 3 2" xfId="26841"/>
    <cellStyle name="Обычный 3 14 36 2 3 3 2 2" xfId="26842"/>
    <cellStyle name="Обычный 3 14 36 2 3 3 3" xfId="26843"/>
    <cellStyle name="Обычный 3 14 36 2 3 4" xfId="26844"/>
    <cellStyle name="Обычный 3 14 36 2 3 4 2" xfId="26845"/>
    <cellStyle name="Обычный 3 14 36 2 3 5" xfId="26846"/>
    <cellStyle name="Обычный 3 14 36 2 4" xfId="26847"/>
    <cellStyle name="Обычный 3 14 36 2 4 2" xfId="26848"/>
    <cellStyle name="Обычный 3 14 36 2 4 2 2" xfId="26849"/>
    <cellStyle name="Обычный 3 14 36 2 4 2 2 2" xfId="26850"/>
    <cellStyle name="Обычный 3 14 36 2 4 2 3" xfId="26851"/>
    <cellStyle name="Обычный 3 14 36 2 4 3" xfId="26852"/>
    <cellStyle name="Обычный 3 14 36 2 4 3 2" xfId="26853"/>
    <cellStyle name="Обычный 3 14 36 2 4 4" xfId="26854"/>
    <cellStyle name="Обычный 3 14 36 2 5" xfId="26855"/>
    <cellStyle name="Обычный 3 14 36 2 5 2" xfId="26856"/>
    <cellStyle name="Обычный 3 14 36 2 5 2 2" xfId="26857"/>
    <cellStyle name="Обычный 3 14 36 2 5 3" xfId="26858"/>
    <cellStyle name="Обычный 3 14 36 2 6" xfId="26859"/>
    <cellStyle name="Обычный 3 14 36 2 6 2" xfId="26860"/>
    <cellStyle name="Обычный 3 14 36 2 7" xfId="26861"/>
    <cellStyle name="Обычный 3 14 36 3" xfId="26862"/>
    <cellStyle name="Обычный 3 14 36 3 2" xfId="26863"/>
    <cellStyle name="Обычный 3 14 36 3 2 2" xfId="26864"/>
    <cellStyle name="Обычный 3 14 36 3 2 2 2" xfId="26865"/>
    <cellStyle name="Обычный 3 14 36 3 2 2 2 2" xfId="26866"/>
    <cellStyle name="Обычный 3 14 36 3 2 2 3" xfId="26867"/>
    <cellStyle name="Обычный 3 14 36 3 2 3" xfId="26868"/>
    <cellStyle name="Обычный 3 14 36 3 2 3 2" xfId="26869"/>
    <cellStyle name="Обычный 3 14 36 3 2 4" xfId="26870"/>
    <cellStyle name="Обычный 3 14 36 3 3" xfId="26871"/>
    <cellStyle name="Обычный 3 14 36 3 3 2" xfId="26872"/>
    <cellStyle name="Обычный 3 14 36 3 3 2 2" xfId="26873"/>
    <cellStyle name="Обычный 3 14 36 3 3 3" xfId="26874"/>
    <cellStyle name="Обычный 3 14 36 3 4" xfId="26875"/>
    <cellStyle name="Обычный 3 14 36 3 4 2" xfId="26876"/>
    <cellStyle name="Обычный 3 14 36 3 5" xfId="26877"/>
    <cellStyle name="Обычный 3 14 36 4" xfId="26878"/>
    <cellStyle name="Обычный 3 14 36 4 2" xfId="26879"/>
    <cellStyle name="Обычный 3 14 36 4 2 2" xfId="26880"/>
    <cellStyle name="Обычный 3 14 36 4 2 2 2" xfId="26881"/>
    <cellStyle name="Обычный 3 14 36 4 2 2 2 2" xfId="26882"/>
    <cellStyle name="Обычный 3 14 36 4 2 2 3" xfId="26883"/>
    <cellStyle name="Обычный 3 14 36 4 2 3" xfId="26884"/>
    <cellStyle name="Обычный 3 14 36 4 2 3 2" xfId="26885"/>
    <cellStyle name="Обычный 3 14 36 4 2 4" xfId="26886"/>
    <cellStyle name="Обычный 3 14 36 4 3" xfId="26887"/>
    <cellStyle name="Обычный 3 14 36 4 3 2" xfId="26888"/>
    <cellStyle name="Обычный 3 14 36 4 3 2 2" xfId="26889"/>
    <cellStyle name="Обычный 3 14 36 4 3 3" xfId="26890"/>
    <cellStyle name="Обычный 3 14 36 4 4" xfId="26891"/>
    <cellStyle name="Обычный 3 14 36 4 4 2" xfId="26892"/>
    <cellStyle name="Обычный 3 14 36 4 5" xfId="26893"/>
    <cellStyle name="Обычный 3 14 36 5" xfId="26894"/>
    <cellStyle name="Обычный 3 14 36 5 2" xfId="26895"/>
    <cellStyle name="Обычный 3 14 36 5 2 2" xfId="26896"/>
    <cellStyle name="Обычный 3 14 36 5 2 2 2" xfId="26897"/>
    <cellStyle name="Обычный 3 14 36 5 2 3" xfId="26898"/>
    <cellStyle name="Обычный 3 14 36 5 3" xfId="26899"/>
    <cellStyle name="Обычный 3 14 36 5 3 2" xfId="26900"/>
    <cellStyle name="Обычный 3 14 36 5 4" xfId="26901"/>
    <cellStyle name="Обычный 3 14 36 6" xfId="26902"/>
    <cellStyle name="Обычный 3 14 36 6 2" xfId="26903"/>
    <cellStyle name="Обычный 3 14 36 6 2 2" xfId="26904"/>
    <cellStyle name="Обычный 3 14 36 6 3" xfId="26905"/>
    <cellStyle name="Обычный 3 14 36 7" xfId="26906"/>
    <cellStyle name="Обычный 3 14 36 7 2" xfId="26907"/>
    <cellStyle name="Обычный 3 14 36 8" xfId="26908"/>
    <cellStyle name="Обычный 3 14 37" xfId="26909"/>
    <cellStyle name="Обычный 3 14 37 2" xfId="26910"/>
    <cellStyle name="Обычный 3 14 37 2 2" xfId="26911"/>
    <cellStyle name="Обычный 3 14 37 2 2 2" xfId="26912"/>
    <cellStyle name="Обычный 3 14 37 2 2 2 2" xfId="26913"/>
    <cellStyle name="Обычный 3 14 37 2 2 2 2 2" xfId="26914"/>
    <cellStyle name="Обычный 3 14 37 2 2 2 2 2 2" xfId="26915"/>
    <cellStyle name="Обычный 3 14 37 2 2 2 2 3" xfId="26916"/>
    <cellStyle name="Обычный 3 14 37 2 2 2 3" xfId="26917"/>
    <cellStyle name="Обычный 3 14 37 2 2 2 3 2" xfId="26918"/>
    <cellStyle name="Обычный 3 14 37 2 2 2 4" xfId="26919"/>
    <cellStyle name="Обычный 3 14 37 2 2 3" xfId="26920"/>
    <cellStyle name="Обычный 3 14 37 2 2 3 2" xfId="26921"/>
    <cellStyle name="Обычный 3 14 37 2 2 3 2 2" xfId="26922"/>
    <cellStyle name="Обычный 3 14 37 2 2 3 3" xfId="26923"/>
    <cellStyle name="Обычный 3 14 37 2 2 4" xfId="26924"/>
    <cellStyle name="Обычный 3 14 37 2 2 4 2" xfId="26925"/>
    <cellStyle name="Обычный 3 14 37 2 2 5" xfId="26926"/>
    <cellStyle name="Обычный 3 14 37 2 3" xfId="26927"/>
    <cellStyle name="Обычный 3 14 37 2 3 2" xfId="26928"/>
    <cellStyle name="Обычный 3 14 37 2 3 2 2" xfId="26929"/>
    <cellStyle name="Обычный 3 14 37 2 3 2 2 2" xfId="26930"/>
    <cellStyle name="Обычный 3 14 37 2 3 2 2 2 2" xfId="26931"/>
    <cellStyle name="Обычный 3 14 37 2 3 2 2 3" xfId="26932"/>
    <cellStyle name="Обычный 3 14 37 2 3 2 3" xfId="26933"/>
    <cellStyle name="Обычный 3 14 37 2 3 2 3 2" xfId="26934"/>
    <cellStyle name="Обычный 3 14 37 2 3 2 4" xfId="26935"/>
    <cellStyle name="Обычный 3 14 37 2 3 3" xfId="26936"/>
    <cellStyle name="Обычный 3 14 37 2 3 3 2" xfId="26937"/>
    <cellStyle name="Обычный 3 14 37 2 3 3 2 2" xfId="26938"/>
    <cellStyle name="Обычный 3 14 37 2 3 3 3" xfId="26939"/>
    <cellStyle name="Обычный 3 14 37 2 3 4" xfId="26940"/>
    <cellStyle name="Обычный 3 14 37 2 3 4 2" xfId="26941"/>
    <cellStyle name="Обычный 3 14 37 2 3 5" xfId="26942"/>
    <cellStyle name="Обычный 3 14 37 2 4" xfId="26943"/>
    <cellStyle name="Обычный 3 14 37 2 4 2" xfId="26944"/>
    <cellStyle name="Обычный 3 14 37 2 4 2 2" xfId="26945"/>
    <cellStyle name="Обычный 3 14 37 2 4 2 2 2" xfId="26946"/>
    <cellStyle name="Обычный 3 14 37 2 4 2 3" xfId="26947"/>
    <cellStyle name="Обычный 3 14 37 2 4 3" xfId="26948"/>
    <cellStyle name="Обычный 3 14 37 2 4 3 2" xfId="26949"/>
    <cellStyle name="Обычный 3 14 37 2 4 4" xfId="26950"/>
    <cellStyle name="Обычный 3 14 37 2 5" xfId="26951"/>
    <cellStyle name="Обычный 3 14 37 2 5 2" xfId="26952"/>
    <cellStyle name="Обычный 3 14 37 2 5 2 2" xfId="26953"/>
    <cellStyle name="Обычный 3 14 37 2 5 3" xfId="26954"/>
    <cellStyle name="Обычный 3 14 37 2 6" xfId="26955"/>
    <cellStyle name="Обычный 3 14 37 2 6 2" xfId="26956"/>
    <cellStyle name="Обычный 3 14 37 2 7" xfId="26957"/>
    <cellStyle name="Обычный 3 14 37 3" xfId="26958"/>
    <cellStyle name="Обычный 3 14 37 3 2" xfId="26959"/>
    <cellStyle name="Обычный 3 14 37 3 2 2" xfId="26960"/>
    <cellStyle name="Обычный 3 14 37 3 2 2 2" xfId="26961"/>
    <cellStyle name="Обычный 3 14 37 3 2 2 2 2" xfId="26962"/>
    <cellStyle name="Обычный 3 14 37 3 2 2 3" xfId="26963"/>
    <cellStyle name="Обычный 3 14 37 3 2 3" xfId="26964"/>
    <cellStyle name="Обычный 3 14 37 3 2 3 2" xfId="26965"/>
    <cellStyle name="Обычный 3 14 37 3 2 4" xfId="26966"/>
    <cellStyle name="Обычный 3 14 37 3 3" xfId="26967"/>
    <cellStyle name="Обычный 3 14 37 3 3 2" xfId="26968"/>
    <cellStyle name="Обычный 3 14 37 3 3 2 2" xfId="26969"/>
    <cellStyle name="Обычный 3 14 37 3 3 3" xfId="26970"/>
    <cellStyle name="Обычный 3 14 37 3 4" xfId="26971"/>
    <cellStyle name="Обычный 3 14 37 3 4 2" xfId="26972"/>
    <cellStyle name="Обычный 3 14 37 3 5" xfId="26973"/>
    <cellStyle name="Обычный 3 14 37 4" xfId="26974"/>
    <cellStyle name="Обычный 3 14 37 4 2" xfId="26975"/>
    <cellStyle name="Обычный 3 14 37 4 2 2" xfId="26976"/>
    <cellStyle name="Обычный 3 14 37 4 2 2 2" xfId="26977"/>
    <cellStyle name="Обычный 3 14 37 4 2 2 2 2" xfId="26978"/>
    <cellStyle name="Обычный 3 14 37 4 2 2 3" xfId="26979"/>
    <cellStyle name="Обычный 3 14 37 4 2 3" xfId="26980"/>
    <cellStyle name="Обычный 3 14 37 4 2 3 2" xfId="26981"/>
    <cellStyle name="Обычный 3 14 37 4 2 4" xfId="26982"/>
    <cellStyle name="Обычный 3 14 37 4 3" xfId="26983"/>
    <cellStyle name="Обычный 3 14 37 4 3 2" xfId="26984"/>
    <cellStyle name="Обычный 3 14 37 4 3 2 2" xfId="26985"/>
    <cellStyle name="Обычный 3 14 37 4 3 3" xfId="26986"/>
    <cellStyle name="Обычный 3 14 37 4 4" xfId="26987"/>
    <cellStyle name="Обычный 3 14 37 4 4 2" xfId="26988"/>
    <cellStyle name="Обычный 3 14 37 4 5" xfId="26989"/>
    <cellStyle name="Обычный 3 14 37 5" xfId="26990"/>
    <cellStyle name="Обычный 3 14 37 5 2" xfId="26991"/>
    <cellStyle name="Обычный 3 14 37 5 2 2" xfId="26992"/>
    <cellStyle name="Обычный 3 14 37 5 2 2 2" xfId="26993"/>
    <cellStyle name="Обычный 3 14 37 5 2 3" xfId="26994"/>
    <cellStyle name="Обычный 3 14 37 5 3" xfId="26995"/>
    <cellStyle name="Обычный 3 14 37 5 3 2" xfId="26996"/>
    <cellStyle name="Обычный 3 14 37 5 4" xfId="26997"/>
    <cellStyle name="Обычный 3 14 37 6" xfId="26998"/>
    <cellStyle name="Обычный 3 14 37 6 2" xfId="26999"/>
    <cellStyle name="Обычный 3 14 37 6 2 2" xfId="27000"/>
    <cellStyle name="Обычный 3 14 37 6 3" xfId="27001"/>
    <cellStyle name="Обычный 3 14 37 7" xfId="27002"/>
    <cellStyle name="Обычный 3 14 37 7 2" xfId="27003"/>
    <cellStyle name="Обычный 3 14 37 8" xfId="27004"/>
    <cellStyle name="Обычный 3 14 38" xfId="27005"/>
    <cellStyle name="Обычный 3 14 38 2" xfId="27006"/>
    <cellStyle name="Обычный 3 14 38 2 2" xfId="27007"/>
    <cellStyle name="Обычный 3 14 38 2 2 2" xfId="27008"/>
    <cellStyle name="Обычный 3 14 38 2 2 2 2" xfId="27009"/>
    <cellStyle name="Обычный 3 14 38 2 2 2 2 2" xfId="27010"/>
    <cellStyle name="Обычный 3 14 38 2 2 2 2 2 2" xfId="27011"/>
    <cellStyle name="Обычный 3 14 38 2 2 2 2 3" xfId="27012"/>
    <cellStyle name="Обычный 3 14 38 2 2 2 3" xfId="27013"/>
    <cellStyle name="Обычный 3 14 38 2 2 2 3 2" xfId="27014"/>
    <cellStyle name="Обычный 3 14 38 2 2 2 4" xfId="27015"/>
    <cellStyle name="Обычный 3 14 38 2 2 3" xfId="27016"/>
    <cellStyle name="Обычный 3 14 38 2 2 3 2" xfId="27017"/>
    <cellStyle name="Обычный 3 14 38 2 2 3 2 2" xfId="27018"/>
    <cellStyle name="Обычный 3 14 38 2 2 3 3" xfId="27019"/>
    <cellStyle name="Обычный 3 14 38 2 2 4" xfId="27020"/>
    <cellStyle name="Обычный 3 14 38 2 2 4 2" xfId="27021"/>
    <cellStyle name="Обычный 3 14 38 2 2 5" xfId="27022"/>
    <cellStyle name="Обычный 3 14 38 2 3" xfId="27023"/>
    <cellStyle name="Обычный 3 14 38 2 3 2" xfId="27024"/>
    <cellStyle name="Обычный 3 14 38 2 3 2 2" xfId="27025"/>
    <cellStyle name="Обычный 3 14 38 2 3 2 2 2" xfId="27026"/>
    <cellStyle name="Обычный 3 14 38 2 3 2 2 2 2" xfId="27027"/>
    <cellStyle name="Обычный 3 14 38 2 3 2 2 3" xfId="27028"/>
    <cellStyle name="Обычный 3 14 38 2 3 2 3" xfId="27029"/>
    <cellStyle name="Обычный 3 14 38 2 3 2 3 2" xfId="27030"/>
    <cellStyle name="Обычный 3 14 38 2 3 2 4" xfId="27031"/>
    <cellStyle name="Обычный 3 14 38 2 3 3" xfId="27032"/>
    <cellStyle name="Обычный 3 14 38 2 3 3 2" xfId="27033"/>
    <cellStyle name="Обычный 3 14 38 2 3 3 2 2" xfId="27034"/>
    <cellStyle name="Обычный 3 14 38 2 3 3 3" xfId="27035"/>
    <cellStyle name="Обычный 3 14 38 2 3 4" xfId="27036"/>
    <cellStyle name="Обычный 3 14 38 2 3 4 2" xfId="27037"/>
    <cellStyle name="Обычный 3 14 38 2 3 5" xfId="27038"/>
    <cellStyle name="Обычный 3 14 38 2 4" xfId="27039"/>
    <cellStyle name="Обычный 3 14 38 2 4 2" xfId="27040"/>
    <cellStyle name="Обычный 3 14 38 2 4 2 2" xfId="27041"/>
    <cellStyle name="Обычный 3 14 38 2 4 2 2 2" xfId="27042"/>
    <cellStyle name="Обычный 3 14 38 2 4 2 3" xfId="27043"/>
    <cellStyle name="Обычный 3 14 38 2 4 3" xfId="27044"/>
    <cellStyle name="Обычный 3 14 38 2 4 3 2" xfId="27045"/>
    <cellStyle name="Обычный 3 14 38 2 4 4" xfId="27046"/>
    <cellStyle name="Обычный 3 14 38 2 5" xfId="27047"/>
    <cellStyle name="Обычный 3 14 38 2 5 2" xfId="27048"/>
    <cellStyle name="Обычный 3 14 38 2 5 2 2" xfId="27049"/>
    <cellStyle name="Обычный 3 14 38 2 5 3" xfId="27050"/>
    <cellStyle name="Обычный 3 14 38 2 6" xfId="27051"/>
    <cellStyle name="Обычный 3 14 38 2 6 2" xfId="27052"/>
    <cellStyle name="Обычный 3 14 38 2 7" xfId="27053"/>
    <cellStyle name="Обычный 3 14 38 3" xfId="27054"/>
    <cellStyle name="Обычный 3 14 38 3 2" xfId="27055"/>
    <cellStyle name="Обычный 3 14 38 3 2 2" xfId="27056"/>
    <cellStyle name="Обычный 3 14 38 3 2 2 2" xfId="27057"/>
    <cellStyle name="Обычный 3 14 38 3 2 2 2 2" xfId="27058"/>
    <cellStyle name="Обычный 3 14 38 3 2 2 3" xfId="27059"/>
    <cellStyle name="Обычный 3 14 38 3 2 3" xfId="27060"/>
    <cellStyle name="Обычный 3 14 38 3 2 3 2" xfId="27061"/>
    <cellStyle name="Обычный 3 14 38 3 2 4" xfId="27062"/>
    <cellStyle name="Обычный 3 14 38 3 3" xfId="27063"/>
    <cellStyle name="Обычный 3 14 38 3 3 2" xfId="27064"/>
    <cellStyle name="Обычный 3 14 38 3 3 2 2" xfId="27065"/>
    <cellStyle name="Обычный 3 14 38 3 3 3" xfId="27066"/>
    <cellStyle name="Обычный 3 14 38 3 4" xfId="27067"/>
    <cellStyle name="Обычный 3 14 38 3 4 2" xfId="27068"/>
    <cellStyle name="Обычный 3 14 38 3 5" xfId="27069"/>
    <cellStyle name="Обычный 3 14 38 4" xfId="27070"/>
    <cellStyle name="Обычный 3 14 38 4 2" xfId="27071"/>
    <cellStyle name="Обычный 3 14 38 4 2 2" xfId="27072"/>
    <cellStyle name="Обычный 3 14 38 4 2 2 2" xfId="27073"/>
    <cellStyle name="Обычный 3 14 38 4 2 2 2 2" xfId="27074"/>
    <cellStyle name="Обычный 3 14 38 4 2 2 3" xfId="27075"/>
    <cellStyle name="Обычный 3 14 38 4 2 3" xfId="27076"/>
    <cellStyle name="Обычный 3 14 38 4 2 3 2" xfId="27077"/>
    <cellStyle name="Обычный 3 14 38 4 2 4" xfId="27078"/>
    <cellStyle name="Обычный 3 14 38 4 3" xfId="27079"/>
    <cellStyle name="Обычный 3 14 38 4 3 2" xfId="27080"/>
    <cellStyle name="Обычный 3 14 38 4 3 2 2" xfId="27081"/>
    <cellStyle name="Обычный 3 14 38 4 3 3" xfId="27082"/>
    <cellStyle name="Обычный 3 14 38 4 4" xfId="27083"/>
    <cellStyle name="Обычный 3 14 38 4 4 2" xfId="27084"/>
    <cellStyle name="Обычный 3 14 38 4 5" xfId="27085"/>
    <cellStyle name="Обычный 3 14 38 5" xfId="27086"/>
    <cellStyle name="Обычный 3 14 38 5 2" xfId="27087"/>
    <cellStyle name="Обычный 3 14 38 5 2 2" xfId="27088"/>
    <cellStyle name="Обычный 3 14 38 5 2 2 2" xfId="27089"/>
    <cellStyle name="Обычный 3 14 38 5 2 3" xfId="27090"/>
    <cellStyle name="Обычный 3 14 38 5 3" xfId="27091"/>
    <cellStyle name="Обычный 3 14 38 5 3 2" xfId="27092"/>
    <cellStyle name="Обычный 3 14 38 5 4" xfId="27093"/>
    <cellStyle name="Обычный 3 14 38 6" xfId="27094"/>
    <cellStyle name="Обычный 3 14 38 6 2" xfId="27095"/>
    <cellStyle name="Обычный 3 14 38 6 2 2" xfId="27096"/>
    <cellStyle name="Обычный 3 14 38 6 3" xfId="27097"/>
    <cellStyle name="Обычный 3 14 38 7" xfId="27098"/>
    <cellStyle name="Обычный 3 14 38 7 2" xfId="27099"/>
    <cellStyle name="Обычный 3 14 38 8" xfId="27100"/>
    <cellStyle name="Обычный 3 14 39" xfId="27101"/>
    <cellStyle name="Обычный 3 14 39 2" xfId="27102"/>
    <cellStyle name="Обычный 3 14 39 2 2" xfId="27103"/>
    <cellStyle name="Обычный 3 14 39 2 2 2" xfId="27104"/>
    <cellStyle name="Обычный 3 14 39 2 2 2 2" xfId="27105"/>
    <cellStyle name="Обычный 3 14 39 2 2 2 2 2" xfId="27106"/>
    <cellStyle name="Обычный 3 14 39 2 2 2 2 2 2" xfId="27107"/>
    <cellStyle name="Обычный 3 14 39 2 2 2 2 3" xfId="27108"/>
    <cellStyle name="Обычный 3 14 39 2 2 2 3" xfId="27109"/>
    <cellStyle name="Обычный 3 14 39 2 2 2 3 2" xfId="27110"/>
    <cellStyle name="Обычный 3 14 39 2 2 2 4" xfId="27111"/>
    <cellStyle name="Обычный 3 14 39 2 2 3" xfId="27112"/>
    <cellStyle name="Обычный 3 14 39 2 2 3 2" xfId="27113"/>
    <cellStyle name="Обычный 3 14 39 2 2 3 2 2" xfId="27114"/>
    <cellStyle name="Обычный 3 14 39 2 2 3 3" xfId="27115"/>
    <cellStyle name="Обычный 3 14 39 2 2 4" xfId="27116"/>
    <cellStyle name="Обычный 3 14 39 2 2 4 2" xfId="27117"/>
    <cellStyle name="Обычный 3 14 39 2 2 5" xfId="27118"/>
    <cellStyle name="Обычный 3 14 39 2 3" xfId="27119"/>
    <cellStyle name="Обычный 3 14 39 2 3 2" xfId="27120"/>
    <cellStyle name="Обычный 3 14 39 2 3 2 2" xfId="27121"/>
    <cellStyle name="Обычный 3 14 39 2 3 2 2 2" xfId="27122"/>
    <cellStyle name="Обычный 3 14 39 2 3 2 2 2 2" xfId="27123"/>
    <cellStyle name="Обычный 3 14 39 2 3 2 2 3" xfId="27124"/>
    <cellStyle name="Обычный 3 14 39 2 3 2 3" xfId="27125"/>
    <cellStyle name="Обычный 3 14 39 2 3 2 3 2" xfId="27126"/>
    <cellStyle name="Обычный 3 14 39 2 3 2 4" xfId="27127"/>
    <cellStyle name="Обычный 3 14 39 2 3 3" xfId="27128"/>
    <cellStyle name="Обычный 3 14 39 2 3 3 2" xfId="27129"/>
    <cellStyle name="Обычный 3 14 39 2 3 3 2 2" xfId="27130"/>
    <cellStyle name="Обычный 3 14 39 2 3 3 3" xfId="27131"/>
    <cellStyle name="Обычный 3 14 39 2 3 4" xfId="27132"/>
    <cellStyle name="Обычный 3 14 39 2 3 4 2" xfId="27133"/>
    <cellStyle name="Обычный 3 14 39 2 3 5" xfId="27134"/>
    <cellStyle name="Обычный 3 14 39 2 4" xfId="27135"/>
    <cellStyle name="Обычный 3 14 39 2 4 2" xfId="27136"/>
    <cellStyle name="Обычный 3 14 39 2 4 2 2" xfId="27137"/>
    <cellStyle name="Обычный 3 14 39 2 4 2 2 2" xfId="27138"/>
    <cellStyle name="Обычный 3 14 39 2 4 2 3" xfId="27139"/>
    <cellStyle name="Обычный 3 14 39 2 4 3" xfId="27140"/>
    <cellStyle name="Обычный 3 14 39 2 4 3 2" xfId="27141"/>
    <cellStyle name="Обычный 3 14 39 2 4 4" xfId="27142"/>
    <cellStyle name="Обычный 3 14 39 2 5" xfId="27143"/>
    <cellStyle name="Обычный 3 14 39 2 5 2" xfId="27144"/>
    <cellStyle name="Обычный 3 14 39 2 5 2 2" xfId="27145"/>
    <cellStyle name="Обычный 3 14 39 2 5 3" xfId="27146"/>
    <cellStyle name="Обычный 3 14 39 2 6" xfId="27147"/>
    <cellStyle name="Обычный 3 14 39 2 6 2" xfId="27148"/>
    <cellStyle name="Обычный 3 14 39 2 7" xfId="27149"/>
    <cellStyle name="Обычный 3 14 39 3" xfId="27150"/>
    <cellStyle name="Обычный 3 14 39 3 2" xfId="27151"/>
    <cellStyle name="Обычный 3 14 39 3 2 2" xfId="27152"/>
    <cellStyle name="Обычный 3 14 39 3 2 2 2" xfId="27153"/>
    <cellStyle name="Обычный 3 14 39 3 2 2 2 2" xfId="27154"/>
    <cellStyle name="Обычный 3 14 39 3 2 2 3" xfId="27155"/>
    <cellStyle name="Обычный 3 14 39 3 2 3" xfId="27156"/>
    <cellStyle name="Обычный 3 14 39 3 2 3 2" xfId="27157"/>
    <cellStyle name="Обычный 3 14 39 3 2 4" xfId="27158"/>
    <cellStyle name="Обычный 3 14 39 3 3" xfId="27159"/>
    <cellStyle name="Обычный 3 14 39 3 3 2" xfId="27160"/>
    <cellStyle name="Обычный 3 14 39 3 3 2 2" xfId="27161"/>
    <cellStyle name="Обычный 3 14 39 3 3 3" xfId="27162"/>
    <cellStyle name="Обычный 3 14 39 3 4" xfId="27163"/>
    <cellStyle name="Обычный 3 14 39 3 4 2" xfId="27164"/>
    <cellStyle name="Обычный 3 14 39 3 5" xfId="27165"/>
    <cellStyle name="Обычный 3 14 39 4" xfId="27166"/>
    <cellStyle name="Обычный 3 14 39 4 2" xfId="27167"/>
    <cellStyle name="Обычный 3 14 39 4 2 2" xfId="27168"/>
    <cellStyle name="Обычный 3 14 39 4 2 2 2" xfId="27169"/>
    <cellStyle name="Обычный 3 14 39 4 2 2 2 2" xfId="27170"/>
    <cellStyle name="Обычный 3 14 39 4 2 2 3" xfId="27171"/>
    <cellStyle name="Обычный 3 14 39 4 2 3" xfId="27172"/>
    <cellStyle name="Обычный 3 14 39 4 2 3 2" xfId="27173"/>
    <cellStyle name="Обычный 3 14 39 4 2 4" xfId="27174"/>
    <cellStyle name="Обычный 3 14 39 4 3" xfId="27175"/>
    <cellStyle name="Обычный 3 14 39 4 3 2" xfId="27176"/>
    <cellStyle name="Обычный 3 14 39 4 3 2 2" xfId="27177"/>
    <cellStyle name="Обычный 3 14 39 4 3 3" xfId="27178"/>
    <cellStyle name="Обычный 3 14 39 4 4" xfId="27179"/>
    <cellStyle name="Обычный 3 14 39 4 4 2" xfId="27180"/>
    <cellStyle name="Обычный 3 14 39 4 5" xfId="27181"/>
    <cellStyle name="Обычный 3 14 39 5" xfId="27182"/>
    <cellStyle name="Обычный 3 14 39 5 2" xfId="27183"/>
    <cellStyle name="Обычный 3 14 39 5 2 2" xfId="27184"/>
    <cellStyle name="Обычный 3 14 39 5 2 2 2" xfId="27185"/>
    <cellStyle name="Обычный 3 14 39 5 2 3" xfId="27186"/>
    <cellStyle name="Обычный 3 14 39 5 3" xfId="27187"/>
    <cellStyle name="Обычный 3 14 39 5 3 2" xfId="27188"/>
    <cellStyle name="Обычный 3 14 39 5 4" xfId="27189"/>
    <cellStyle name="Обычный 3 14 39 6" xfId="27190"/>
    <cellStyle name="Обычный 3 14 39 6 2" xfId="27191"/>
    <cellStyle name="Обычный 3 14 39 6 2 2" xfId="27192"/>
    <cellStyle name="Обычный 3 14 39 6 3" xfId="27193"/>
    <cellStyle name="Обычный 3 14 39 7" xfId="27194"/>
    <cellStyle name="Обычный 3 14 39 7 2" xfId="27195"/>
    <cellStyle name="Обычный 3 14 39 8" xfId="27196"/>
    <cellStyle name="Обычный 3 14 4" xfId="27197"/>
    <cellStyle name="Обычный 3 14 4 2" xfId="27198"/>
    <cellStyle name="Обычный 3 14 4 2 2" xfId="27199"/>
    <cellStyle name="Обычный 3 14 4 2 2 2" xfId="27200"/>
    <cellStyle name="Обычный 3 14 4 2 2 2 2" xfId="27201"/>
    <cellStyle name="Обычный 3 14 4 2 2 2 2 2" xfId="27202"/>
    <cellStyle name="Обычный 3 14 4 2 2 2 2 2 2" xfId="27203"/>
    <cellStyle name="Обычный 3 14 4 2 2 2 2 3" xfId="27204"/>
    <cellStyle name="Обычный 3 14 4 2 2 2 3" xfId="27205"/>
    <cellStyle name="Обычный 3 14 4 2 2 2 3 2" xfId="27206"/>
    <cellStyle name="Обычный 3 14 4 2 2 2 4" xfId="27207"/>
    <cellStyle name="Обычный 3 14 4 2 2 3" xfId="27208"/>
    <cellStyle name="Обычный 3 14 4 2 2 3 2" xfId="27209"/>
    <cellStyle name="Обычный 3 14 4 2 2 3 2 2" xfId="27210"/>
    <cellStyle name="Обычный 3 14 4 2 2 3 3" xfId="27211"/>
    <cellStyle name="Обычный 3 14 4 2 2 4" xfId="27212"/>
    <cellStyle name="Обычный 3 14 4 2 2 4 2" xfId="27213"/>
    <cellStyle name="Обычный 3 14 4 2 2 5" xfId="27214"/>
    <cellStyle name="Обычный 3 14 4 2 3" xfId="27215"/>
    <cellStyle name="Обычный 3 14 4 2 3 2" xfId="27216"/>
    <cellStyle name="Обычный 3 14 4 2 3 2 2" xfId="27217"/>
    <cellStyle name="Обычный 3 14 4 2 3 2 2 2" xfId="27218"/>
    <cellStyle name="Обычный 3 14 4 2 3 2 2 2 2" xfId="27219"/>
    <cellStyle name="Обычный 3 14 4 2 3 2 2 3" xfId="27220"/>
    <cellStyle name="Обычный 3 14 4 2 3 2 3" xfId="27221"/>
    <cellStyle name="Обычный 3 14 4 2 3 2 3 2" xfId="27222"/>
    <cellStyle name="Обычный 3 14 4 2 3 2 4" xfId="27223"/>
    <cellStyle name="Обычный 3 14 4 2 3 3" xfId="27224"/>
    <cellStyle name="Обычный 3 14 4 2 3 3 2" xfId="27225"/>
    <cellStyle name="Обычный 3 14 4 2 3 3 2 2" xfId="27226"/>
    <cellStyle name="Обычный 3 14 4 2 3 3 3" xfId="27227"/>
    <cellStyle name="Обычный 3 14 4 2 3 4" xfId="27228"/>
    <cellStyle name="Обычный 3 14 4 2 3 4 2" xfId="27229"/>
    <cellStyle name="Обычный 3 14 4 2 3 5" xfId="27230"/>
    <cellStyle name="Обычный 3 14 4 2 4" xfId="27231"/>
    <cellStyle name="Обычный 3 14 4 2 4 2" xfId="27232"/>
    <cellStyle name="Обычный 3 14 4 2 4 2 2" xfId="27233"/>
    <cellStyle name="Обычный 3 14 4 2 4 2 2 2" xfId="27234"/>
    <cellStyle name="Обычный 3 14 4 2 4 2 3" xfId="27235"/>
    <cellStyle name="Обычный 3 14 4 2 4 3" xfId="27236"/>
    <cellStyle name="Обычный 3 14 4 2 4 3 2" xfId="27237"/>
    <cellStyle name="Обычный 3 14 4 2 4 4" xfId="27238"/>
    <cellStyle name="Обычный 3 14 4 2 5" xfId="27239"/>
    <cellStyle name="Обычный 3 14 4 2 5 2" xfId="27240"/>
    <cellStyle name="Обычный 3 14 4 2 5 2 2" xfId="27241"/>
    <cellStyle name="Обычный 3 14 4 2 5 3" xfId="27242"/>
    <cellStyle name="Обычный 3 14 4 2 6" xfId="27243"/>
    <cellStyle name="Обычный 3 14 4 2 6 2" xfId="27244"/>
    <cellStyle name="Обычный 3 14 4 2 7" xfId="27245"/>
    <cellStyle name="Обычный 3 14 4 3" xfId="27246"/>
    <cellStyle name="Обычный 3 14 4 3 2" xfId="27247"/>
    <cellStyle name="Обычный 3 14 4 3 2 2" xfId="27248"/>
    <cellStyle name="Обычный 3 14 4 3 2 2 2" xfId="27249"/>
    <cellStyle name="Обычный 3 14 4 3 2 2 2 2" xfId="27250"/>
    <cellStyle name="Обычный 3 14 4 3 2 2 3" xfId="27251"/>
    <cellStyle name="Обычный 3 14 4 3 2 3" xfId="27252"/>
    <cellStyle name="Обычный 3 14 4 3 2 3 2" xfId="27253"/>
    <cellStyle name="Обычный 3 14 4 3 2 4" xfId="27254"/>
    <cellStyle name="Обычный 3 14 4 3 3" xfId="27255"/>
    <cellStyle name="Обычный 3 14 4 3 3 2" xfId="27256"/>
    <cellStyle name="Обычный 3 14 4 3 3 2 2" xfId="27257"/>
    <cellStyle name="Обычный 3 14 4 3 3 3" xfId="27258"/>
    <cellStyle name="Обычный 3 14 4 3 4" xfId="27259"/>
    <cellStyle name="Обычный 3 14 4 3 4 2" xfId="27260"/>
    <cellStyle name="Обычный 3 14 4 3 5" xfId="27261"/>
    <cellStyle name="Обычный 3 14 4 4" xfId="27262"/>
    <cellStyle name="Обычный 3 14 4 4 2" xfId="27263"/>
    <cellStyle name="Обычный 3 14 4 4 2 2" xfId="27264"/>
    <cellStyle name="Обычный 3 14 4 4 2 2 2" xfId="27265"/>
    <cellStyle name="Обычный 3 14 4 4 2 2 2 2" xfId="27266"/>
    <cellStyle name="Обычный 3 14 4 4 2 2 3" xfId="27267"/>
    <cellStyle name="Обычный 3 14 4 4 2 3" xfId="27268"/>
    <cellStyle name="Обычный 3 14 4 4 2 3 2" xfId="27269"/>
    <cellStyle name="Обычный 3 14 4 4 2 4" xfId="27270"/>
    <cellStyle name="Обычный 3 14 4 4 3" xfId="27271"/>
    <cellStyle name="Обычный 3 14 4 4 3 2" xfId="27272"/>
    <cellStyle name="Обычный 3 14 4 4 3 2 2" xfId="27273"/>
    <cellStyle name="Обычный 3 14 4 4 3 3" xfId="27274"/>
    <cellStyle name="Обычный 3 14 4 4 4" xfId="27275"/>
    <cellStyle name="Обычный 3 14 4 4 4 2" xfId="27276"/>
    <cellStyle name="Обычный 3 14 4 4 5" xfId="27277"/>
    <cellStyle name="Обычный 3 14 4 5" xfId="27278"/>
    <cellStyle name="Обычный 3 14 4 5 2" xfId="27279"/>
    <cellStyle name="Обычный 3 14 4 5 2 2" xfId="27280"/>
    <cellStyle name="Обычный 3 14 4 5 2 2 2" xfId="27281"/>
    <cellStyle name="Обычный 3 14 4 5 2 3" xfId="27282"/>
    <cellStyle name="Обычный 3 14 4 5 3" xfId="27283"/>
    <cellStyle name="Обычный 3 14 4 5 3 2" xfId="27284"/>
    <cellStyle name="Обычный 3 14 4 5 4" xfId="27285"/>
    <cellStyle name="Обычный 3 14 4 6" xfId="27286"/>
    <cellStyle name="Обычный 3 14 4 6 2" xfId="27287"/>
    <cellStyle name="Обычный 3 14 4 6 2 2" xfId="27288"/>
    <cellStyle name="Обычный 3 14 4 6 3" xfId="27289"/>
    <cellStyle name="Обычный 3 14 4 7" xfId="27290"/>
    <cellStyle name="Обычный 3 14 4 7 2" xfId="27291"/>
    <cellStyle name="Обычный 3 14 4 8" xfId="27292"/>
    <cellStyle name="Обычный 3 14 40" xfId="27293"/>
    <cellStyle name="Обычный 3 14 40 2" xfId="27294"/>
    <cellStyle name="Обычный 3 14 40 2 2" xfId="27295"/>
    <cellStyle name="Обычный 3 14 40 2 2 2" xfId="27296"/>
    <cellStyle name="Обычный 3 14 40 2 2 2 2" xfId="27297"/>
    <cellStyle name="Обычный 3 14 40 2 2 2 2 2" xfId="27298"/>
    <cellStyle name="Обычный 3 14 40 2 2 2 2 2 2" xfId="27299"/>
    <cellStyle name="Обычный 3 14 40 2 2 2 2 3" xfId="27300"/>
    <cellStyle name="Обычный 3 14 40 2 2 2 3" xfId="27301"/>
    <cellStyle name="Обычный 3 14 40 2 2 2 3 2" xfId="27302"/>
    <cellStyle name="Обычный 3 14 40 2 2 2 4" xfId="27303"/>
    <cellStyle name="Обычный 3 14 40 2 2 3" xfId="27304"/>
    <cellStyle name="Обычный 3 14 40 2 2 3 2" xfId="27305"/>
    <cellStyle name="Обычный 3 14 40 2 2 3 2 2" xfId="27306"/>
    <cellStyle name="Обычный 3 14 40 2 2 3 3" xfId="27307"/>
    <cellStyle name="Обычный 3 14 40 2 2 4" xfId="27308"/>
    <cellStyle name="Обычный 3 14 40 2 2 4 2" xfId="27309"/>
    <cellStyle name="Обычный 3 14 40 2 2 5" xfId="27310"/>
    <cellStyle name="Обычный 3 14 40 2 3" xfId="27311"/>
    <cellStyle name="Обычный 3 14 40 2 3 2" xfId="27312"/>
    <cellStyle name="Обычный 3 14 40 2 3 2 2" xfId="27313"/>
    <cellStyle name="Обычный 3 14 40 2 3 2 2 2" xfId="27314"/>
    <cellStyle name="Обычный 3 14 40 2 3 2 2 2 2" xfId="27315"/>
    <cellStyle name="Обычный 3 14 40 2 3 2 2 3" xfId="27316"/>
    <cellStyle name="Обычный 3 14 40 2 3 2 3" xfId="27317"/>
    <cellStyle name="Обычный 3 14 40 2 3 2 3 2" xfId="27318"/>
    <cellStyle name="Обычный 3 14 40 2 3 2 4" xfId="27319"/>
    <cellStyle name="Обычный 3 14 40 2 3 3" xfId="27320"/>
    <cellStyle name="Обычный 3 14 40 2 3 3 2" xfId="27321"/>
    <cellStyle name="Обычный 3 14 40 2 3 3 2 2" xfId="27322"/>
    <cellStyle name="Обычный 3 14 40 2 3 3 3" xfId="27323"/>
    <cellStyle name="Обычный 3 14 40 2 3 4" xfId="27324"/>
    <cellStyle name="Обычный 3 14 40 2 3 4 2" xfId="27325"/>
    <cellStyle name="Обычный 3 14 40 2 3 5" xfId="27326"/>
    <cellStyle name="Обычный 3 14 40 2 4" xfId="27327"/>
    <cellStyle name="Обычный 3 14 40 2 4 2" xfId="27328"/>
    <cellStyle name="Обычный 3 14 40 2 4 2 2" xfId="27329"/>
    <cellStyle name="Обычный 3 14 40 2 4 2 2 2" xfId="27330"/>
    <cellStyle name="Обычный 3 14 40 2 4 2 3" xfId="27331"/>
    <cellStyle name="Обычный 3 14 40 2 4 3" xfId="27332"/>
    <cellStyle name="Обычный 3 14 40 2 4 3 2" xfId="27333"/>
    <cellStyle name="Обычный 3 14 40 2 4 4" xfId="27334"/>
    <cellStyle name="Обычный 3 14 40 2 5" xfId="27335"/>
    <cellStyle name="Обычный 3 14 40 2 5 2" xfId="27336"/>
    <cellStyle name="Обычный 3 14 40 2 5 2 2" xfId="27337"/>
    <cellStyle name="Обычный 3 14 40 2 5 3" xfId="27338"/>
    <cellStyle name="Обычный 3 14 40 2 6" xfId="27339"/>
    <cellStyle name="Обычный 3 14 40 2 6 2" xfId="27340"/>
    <cellStyle name="Обычный 3 14 40 2 7" xfId="27341"/>
    <cellStyle name="Обычный 3 14 40 3" xfId="27342"/>
    <cellStyle name="Обычный 3 14 40 3 2" xfId="27343"/>
    <cellStyle name="Обычный 3 14 40 3 2 2" xfId="27344"/>
    <cellStyle name="Обычный 3 14 40 3 2 2 2" xfId="27345"/>
    <cellStyle name="Обычный 3 14 40 3 2 2 2 2" xfId="27346"/>
    <cellStyle name="Обычный 3 14 40 3 2 2 3" xfId="27347"/>
    <cellStyle name="Обычный 3 14 40 3 2 3" xfId="27348"/>
    <cellStyle name="Обычный 3 14 40 3 2 3 2" xfId="27349"/>
    <cellStyle name="Обычный 3 14 40 3 2 4" xfId="27350"/>
    <cellStyle name="Обычный 3 14 40 3 3" xfId="27351"/>
    <cellStyle name="Обычный 3 14 40 3 3 2" xfId="27352"/>
    <cellStyle name="Обычный 3 14 40 3 3 2 2" xfId="27353"/>
    <cellStyle name="Обычный 3 14 40 3 3 3" xfId="27354"/>
    <cellStyle name="Обычный 3 14 40 3 4" xfId="27355"/>
    <cellStyle name="Обычный 3 14 40 3 4 2" xfId="27356"/>
    <cellStyle name="Обычный 3 14 40 3 5" xfId="27357"/>
    <cellStyle name="Обычный 3 14 40 4" xfId="27358"/>
    <cellStyle name="Обычный 3 14 40 4 2" xfId="27359"/>
    <cellStyle name="Обычный 3 14 40 4 2 2" xfId="27360"/>
    <cellStyle name="Обычный 3 14 40 4 2 2 2" xfId="27361"/>
    <cellStyle name="Обычный 3 14 40 4 2 2 2 2" xfId="27362"/>
    <cellStyle name="Обычный 3 14 40 4 2 2 3" xfId="27363"/>
    <cellStyle name="Обычный 3 14 40 4 2 3" xfId="27364"/>
    <cellStyle name="Обычный 3 14 40 4 2 3 2" xfId="27365"/>
    <cellStyle name="Обычный 3 14 40 4 2 4" xfId="27366"/>
    <cellStyle name="Обычный 3 14 40 4 3" xfId="27367"/>
    <cellStyle name="Обычный 3 14 40 4 3 2" xfId="27368"/>
    <cellStyle name="Обычный 3 14 40 4 3 2 2" xfId="27369"/>
    <cellStyle name="Обычный 3 14 40 4 3 3" xfId="27370"/>
    <cellStyle name="Обычный 3 14 40 4 4" xfId="27371"/>
    <cellStyle name="Обычный 3 14 40 4 4 2" xfId="27372"/>
    <cellStyle name="Обычный 3 14 40 4 5" xfId="27373"/>
    <cellStyle name="Обычный 3 14 40 5" xfId="27374"/>
    <cellStyle name="Обычный 3 14 40 5 2" xfId="27375"/>
    <cellStyle name="Обычный 3 14 40 5 2 2" xfId="27376"/>
    <cellStyle name="Обычный 3 14 40 5 2 2 2" xfId="27377"/>
    <cellStyle name="Обычный 3 14 40 5 2 3" xfId="27378"/>
    <cellStyle name="Обычный 3 14 40 5 3" xfId="27379"/>
    <cellStyle name="Обычный 3 14 40 5 3 2" xfId="27380"/>
    <cellStyle name="Обычный 3 14 40 5 4" xfId="27381"/>
    <cellStyle name="Обычный 3 14 40 6" xfId="27382"/>
    <cellStyle name="Обычный 3 14 40 6 2" xfId="27383"/>
    <cellStyle name="Обычный 3 14 40 6 2 2" xfId="27384"/>
    <cellStyle name="Обычный 3 14 40 6 3" xfId="27385"/>
    <cellStyle name="Обычный 3 14 40 7" xfId="27386"/>
    <cellStyle name="Обычный 3 14 40 7 2" xfId="27387"/>
    <cellStyle name="Обычный 3 14 40 8" xfId="27388"/>
    <cellStyle name="Обычный 3 14 41" xfId="27389"/>
    <cellStyle name="Обычный 3 14 41 2" xfId="27390"/>
    <cellStyle name="Обычный 3 14 41 2 2" xfId="27391"/>
    <cellStyle name="Обычный 3 14 41 2 2 2" xfId="27392"/>
    <cellStyle name="Обычный 3 14 41 2 2 2 2" xfId="27393"/>
    <cellStyle name="Обычный 3 14 41 2 2 2 2 2" xfId="27394"/>
    <cellStyle name="Обычный 3 14 41 2 2 2 2 2 2" xfId="27395"/>
    <cellStyle name="Обычный 3 14 41 2 2 2 2 3" xfId="27396"/>
    <cellStyle name="Обычный 3 14 41 2 2 2 3" xfId="27397"/>
    <cellStyle name="Обычный 3 14 41 2 2 2 3 2" xfId="27398"/>
    <cellStyle name="Обычный 3 14 41 2 2 2 4" xfId="27399"/>
    <cellStyle name="Обычный 3 14 41 2 2 3" xfId="27400"/>
    <cellStyle name="Обычный 3 14 41 2 2 3 2" xfId="27401"/>
    <cellStyle name="Обычный 3 14 41 2 2 3 2 2" xfId="27402"/>
    <cellStyle name="Обычный 3 14 41 2 2 3 3" xfId="27403"/>
    <cellStyle name="Обычный 3 14 41 2 2 4" xfId="27404"/>
    <cellStyle name="Обычный 3 14 41 2 2 4 2" xfId="27405"/>
    <cellStyle name="Обычный 3 14 41 2 2 5" xfId="27406"/>
    <cellStyle name="Обычный 3 14 41 2 3" xfId="27407"/>
    <cellStyle name="Обычный 3 14 41 2 3 2" xfId="27408"/>
    <cellStyle name="Обычный 3 14 41 2 3 2 2" xfId="27409"/>
    <cellStyle name="Обычный 3 14 41 2 3 2 2 2" xfId="27410"/>
    <cellStyle name="Обычный 3 14 41 2 3 2 2 2 2" xfId="27411"/>
    <cellStyle name="Обычный 3 14 41 2 3 2 2 3" xfId="27412"/>
    <cellStyle name="Обычный 3 14 41 2 3 2 3" xfId="27413"/>
    <cellStyle name="Обычный 3 14 41 2 3 2 3 2" xfId="27414"/>
    <cellStyle name="Обычный 3 14 41 2 3 2 4" xfId="27415"/>
    <cellStyle name="Обычный 3 14 41 2 3 3" xfId="27416"/>
    <cellStyle name="Обычный 3 14 41 2 3 3 2" xfId="27417"/>
    <cellStyle name="Обычный 3 14 41 2 3 3 2 2" xfId="27418"/>
    <cellStyle name="Обычный 3 14 41 2 3 3 3" xfId="27419"/>
    <cellStyle name="Обычный 3 14 41 2 3 4" xfId="27420"/>
    <cellStyle name="Обычный 3 14 41 2 3 4 2" xfId="27421"/>
    <cellStyle name="Обычный 3 14 41 2 3 5" xfId="27422"/>
    <cellStyle name="Обычный 3 14 41 2 4" xfId="27423"/>
    <cellStyle name="Обычный 3 14 41 2 4 2" xfId="27424"/>
    <cellStyle name="Обычный 3 14 41 2 4 2 2" xfId="27425"/>
    <cellStyle name="Обычный 3 14 41 2 4 2 2 2" xfId="27426"/>
    <cellStyle name="Обычный 3 14 41 2 4 2 3" xfId="27427"/>
    <cellStyle name="Обычный 3 14 41 2 4 3" xfId="27428"/>
    <cellStyle name="Обычный 3 14 41 2 4 3 2" xfId="27429"/>
    <cellStyle name="Обычный 3 14 41 2 4 4" xfId="27430"/>
    <cellStyle name="Обычный 3 14 41 2 5" xfId="27431"/>
    <cellStyle name="Обычный 3 14 41 2 5 2" xfId="27432"/>
    <cellStyle name="Обычный 3 14 41 2 5 2 2" xfId="27433"/>
    <cellStyle name="Обычный 3 14 41 2 5 3" xfId="27434"/>
    <cellStyle name="Обычный 3 14 41 2 6" xfId="27435"/>
    <cellStyle name="Обычный 3 14 41 2 6 2" xfId="27436"/>
    <cellStyle name="Обычный 3 14 41 2 7" xfId="27437"/>
    <cellStyle name="Обычный 3 14 41 3" xfId="27438"/>
    <cellStyle name="Обычный 3 14 41 3 2" xfId="27439"/>
    <cellStyle name="Обычный 3 14 41 3 2 2" xfId="27440"/>
    <cellStyle name="Обычный 3 14 41 3 2 2 2" xfId="27441"/>
    <cellStyle name="Обычный 3 14 41 3 2 2 2 2" xfId="27442"/>
    <cellStyle name="Обычный 3 14 41 3 2 2 3" xfId="27443"/>
    <cellStyle name="Обычный 3 14 41 3 2 3" xfId="27444"/>
    <cellStyle name="Обычный 3 14 41 3 2 3 2" xfId="27445"/>
    <cellStyle name="Обычный 3 14 41 3 2 4" xfId="27446"/>
    <cellStyle name="Обычный 3 14 41 3 3" xfId="27447"/>
    <cellStyle name="Обычный 3 14 41 3 3 2" xfId="27448"/>
    <cellStyle name="Обычный 3 14 41 3 3 2 2" xfId="27449"/>
    <cellStyle name="Обычный 3 14 41 3 3 3" xfId="27450"/>
    <cellStyle name="Обычный 3 14 41 3 4" xfId="27451"/>
    <cellStyle name="Обычный 3 14 41 3 4 2" xfId="27452"/>
    <cellStyle name="Обычный 3 14 41 3 5" xfId="27453"/>
    <cellStyle name="Обычный 3 14 41 4" xfId="27454"/>
    <cellStyle name="Обычный 3 14 41 4 2" xfId="27455"/>
    <cellStyle name="Обычный 3 14 41 4 2 2" xfId="27456"/>
    <cellStyle name="Обычный 3 14 41 4 2 2 2" xfId="27457"/>
    <cellStyle name="Обычный 3 14 41 4 2 2 2 2" xfId="27458"/>
    <cellStyle name="Обычный 3 14 41 4 2 2 3" xfId="27459"/>
    <cellStyle name="Обычный 3 14 41 4 2 3" xfId="27460"/>
    <cellStyle name="Обычный 3 14 41 4 2 3 2" xfId="27461"/>
    <cellStyle name="Обычный 3 14 41 4 2 4" xfId="27462"/>
    <cellStyle name="Обычный 3 14 41 4 3" xfId="27463"/>
    <cellStyle name="Обычный 3 14 41 4 3 2" xfId="27464"/>
    <cellStyle name="Обычный 3 14 41 4 3 2 2" xfId="27465"/>
    <cellStyle name="Обычный 3 14 41 4 3 3" xfId="27466"/>
    <cellStyle name="Обычный 3 14 41 4 4" xfId="27467"/>
    <cellStyle name="Обычный 3 14 41 4 4 2" xfId="27468"/>
    <cellStyle name="Обычный 3 14 41 4 5" xfId="27469"/>
    <cellStyle name="Обычный 3 14 41 5" xfId="27470"/>
    <cellStyle name="Обычный 3 14 41 5 2" xfId="27471"/>
    <cellStyle name="Обычный 3 14 41 5 2 2" xfId="27472"/>
    <cellStyle name="Обычный 3 14 41 5 2 2 2" xfId="27473"/>
    <cellStyle name="Обычный 3 14 41 5 2 3" xfId="27474"/>
    <cellStyle name="Обычный 3 14 41 5 3" xfId="27475"/>
    <cellStyle name="Обычный 3 14 41 5 3 2" xfId="27476"/>
    <cellStyle name="Обычный 3 14 41 5 4" xfId="27477"/>
    <cellStyle name="Обычный 3 14 41 6" xfId="27478"/>
    <cellStyle name="Обычный 3 14 41 6 2" xfId="27479"/>
    <cellStyle name="Обычный 3 14 41 6 2 2" xfId="27480"/>
    <cellStyle name="Обычный 3 14 41 6 3" xfId="27481"/>
    <cellStyle name="Обычный 3 14 41 7" xfId="27482"/>
    <cellStyle name="Обычный 3 14 41 7 2" xfId="27483"/>
    <cellStyle name="Обычный 3 14 41 8" xfId="27484"/>
    <cellStyle name="Обычный 3 14 42" xfId="27485"/>
    <cellStyle name="Обычный 3 14 42 2" xfId="27486"/>
    <cellStyle name="Обычный 3 14 42 2 2" xfId="27487"/>
    <cellStyle name="Обычный 3 14 42 2 2 2" xfId="27488"/>
    <cellStyle name="Обычный 3 14 42 2 2 2 2" xfId="27489"/>
    <cellStyle name="Обычный 3 14 42 2 2 2 2 2" xfId="27490"/>
    <cellStyle name="Обычный 3 14 42 2 2 2 2 2 2" xfId="27491"/>
    <cellStyle name="Обычный 3 14 42 2 2 2 2 3" xfId="27492"/>
    <cellStyle name="Обычный 3 14 42 2 2 2 3" xfId="27493"/>
    <cellStyle name="Обычный 3 14 42 2 2 2 3 2" xfId="27494"/>
    <cellStyle name="Обычный 3 14 42 2 2 2 4" xfId="27495"/>
    <cellStyle name="Обычный 3 14 42 2 2 3" xfId="27496"/>
    <cellStyle name="Обычный 3 14 42 2 2 3 2" xfId="27497"/>
    <cellStyle name="Обычный 3 14 42 2 2 3 2 2" xfId="27498"/>
    <cellStyle name="Обычный 3 14 42 2 2 3 3" xfId="27499"/>
    <cellStyle name="Обычный 3 14 42 2 2 4" xfId="27500"/>
    <cellStyle name="Обычный 3 14 42 2 2 4 2" xfId="27501"/>
    <cellStyle name="Обычный 3 14 42 2 2 5" xfId="27502"/>
    <cellStyle name="Обычный 3 14 42 2 3" xfId="27503"/>
    <cellStyle name="Обычный 3 14 42 2 3 2" xfId="27504"/>
    <cellStyle name="Обычный 3 14 42 2 3 2 2" xfId="27505"/>
    <cellStyle name="Обычный 3 14 42 2 3 2 2 2" xfId="27506"/>
    <cellStyle name="Обычный 3 14 42 2 3 2 2 2 2" xfId="27507"/>
    <cellStyle name="Обычный 3 14 42 2 3 2 2 3" xfId="27508"/>
    <cellStyle name="Обычный 3 14 42 2 3 2 3" xfId="27509"/>
    <cellStyle name="Обычный 3 14 42 2 3 2 3 2" xfId="27510"/>
    <cellStyle name="Обычный 3 14 42 2 3 2 4" xfId="27511"/>
    <cellStyle name="Обычный 3 14 42 2 3 3" xfId="27512"/>
    <cellStyle name="Обычный 3 14 42 2 3 3 2" xfId="27513"/>
    <cellStyle name="Обычный 3 14 42 2 3 3 2 2" xfId="27514"/>
    <cellStyle name="Обычный 3 14 42 2 3 3 3" xfId="27515"/>
    <cellStyle name="Обычный 3 14 42 2 3 4" xfId="27516"/>
    <cellStyle name="Обычный 3 14 42 2 3 4 2" xfId="27517"/>
    <cellStyle name="Обычный 3 14 42 2 3 5" xfId="27518"/>
    <cellStyle name="Обычный 3 14 42 2 4" xfId="27519"/>
    <cellStyle name="Обычный 3 14 42 2 4 2" xfId="27520"/>
    <cellStyle name="Обычный 3 14 42 2 4 2 2" xfId="27521"/>
    <cellStyle name="Обычный 3 14 42 2 4 2 2 2" xfId="27522"/>
    <cellStyle name="Обычный 3 14 42 2 4 2 3" xfId="27523"/>
    <cellStyle name="Обычный 3 14 42 2 4 3" xfId="27524"/>
    <cellStyle name="Обычный 3 14 42 2 4 3 2" xfId="27525"/>
    <cellStyle name="Обычный 3 14 42 2 4 4" xfId="27526"/>
    <cellStyle name="Обычный 3 14 42 2 5" xfId="27527"/>
    <cellStyle name="Обычный 3 14 42 2 5 2" xfId="27528"/>
    <cellStyle name="Обычный 3 14 42 2 5 2 2" xfId="27529"/>
    <cellStyle name="Обычный 3 14 42 2 5 3" xfId="27530"/>
    <cellStyle name="Обычный 3 14 42 2 6" xfId="27531"/>
    <cellStyle name="Обычный 3 14 42 2 6 2" xfId="27532"/>
    <cellStyle name="Обычный 3 14 42 2 7" xfId="27533"/>
    <cellStyle name="Обычный 3 14 42 3" xfId="27534"/>
    <cellStyle name="Обычный 3 14 42 3 2" xfId="27535"/>
    <cellStyle name="Обычный 3 14 42 3 2 2" xfId="27536"/>
    <cellStyle name="Обычный 3 14 42 3 2 2 2" xfId="27537"/>
    <cellStyle name="Обычный 3 14 42 3 2 2 2 2" xfId="27538"/>
    <cellStyle name="Обычный 3 14 42 3 2 2 3" xfId="27539"/>
    <cellStyle name="Обычный 3 14 42 3 2 3" xfId="27540"/>
    <cellStyle name="Обычный 3 14 42 3 2 3 2" xfId="27541"/>
    <cellStyle name="Обычный 3 14 42 3 2 4" xfId="27542"/>
    <cellStyle name="Обычный 3 14 42 3 3" xfId="27543"/>
    <cellStyle name="Обычный 3 14 42 3 3 2" xfId="27544"/>
    <cellStyle name="Обычный 3 14 42 3 3 2 2" xfId="27545"/>
    <cellStyle name="Обычный 3 14 42 3 3 3" xfId="27546"/>
    <cellStyle name="Обычный 3 14 42 3 4" xfId="27547"/>
    <cellStyle name="Обычный 3 14 42 3 4 2" xfId="27548"/>
    <cellStyle name="Обычный 3 14 42 3 5" xfId="27549"/>
    <cellStyle name="Обычный 3 14 42 4" xfId="27550"/>
    <cellStyle name="Обычный 3 14 42 4 2" xfId="27551"/>
    <cellStyle name="Обычный 3 14 42 4 2 2" xfId="27552"/>
    <cellStyle name="Обычный 3 14 42 4 2 2 2" xfId="27553"/>
    <cellStyle name="Обычный 3 14 42 4 2 2 2 2" xfId="27554"/>
    <cellStyle name="Обычный 3 14 42 4 2 2 3" xfId="27555"/>
    <cellStyle name="Обычный 3 14 42 4 2 3" xfId="27556"/>
    <cellStyle name="Обычный 3 14 42 4 2 3 2" xfId="27557"/>
    <cellStyle name="Обычный 3 14 42 4 2 4" xfId="27558"/>
    <cellStyle name="Обычный 3 14 42 4 3" xfId="27559"/>
    <cellStyle name="Обычный 3 14 42 4 3 2" xfId="27560"/>
    <cellStyle name="Обычный 3 14 42 4 3 2 2" xfId="27561"/>
    <cellStyle name="Обычный 3 14 42 4 3 3" xfId="27562"/>
    <cellStyle name="Обычный 3 14 42 4 4" xfId="27563"/>
    <cellStyle name="Обычный 3 14 42 4 4 2" xfId="27564"/>
    <cellStyle name="Обычный 3 14 42 4 5" xfId="27565"/>
    <cellStyle name="Обычный 3 14 42 5" xfId="27566"/>
    <cellStyle name="Обычный 3 14 42 5 2" xfId="27567"/>
    <cellStyle name="Обычный 3 14 42 5 2 2" xfId="27568"/>
    <cellStyle name="Обычный 3 14 42 5 2 2 2" xfId="27569"/>
    <cellStyle name="Обычный 3 14 42 5 2 3" xfId="27570"/>
    <cellStyle name="Обычный 3 14 42 5 3" xfId="27571"/>
    <cellStyle name="Обычный 3 14 42 5 3 2" xfId="27572"/>
    <cellStyle name="Обычный 3 14 42 5 4" xfId="27573"/>
    <cellStyle name="Обычный 3 14 42 6" xfId="27574"/>
    <cellStyle name="Обычный 3 14 42 6 2" xfId="27575"/>
    <cellStyle name="Обычный 3 14 42 6 2 2" xfId="27576"/>
    <cellStyle name="Обычный 3 14 42 6 3" xfId="27577"/>
    <cellStyle name="Обычный 3 14 42 7" xfId="27578"/>
    <cellStyle name="Обычный 3 14 42 7 2" xfId="27579"/>
    <cellStyle name="Обычный 3 14 42 8" xfId="27580"/>
    <cellStyle name="Обычный 3 14 43" xfId="27581"/>
    <cellStyle name="Обычный 3 14 43 2" xfId="27582"/>
    <cellStyle name="Обычный 3 14 43 2 2" xfId="27583"/>
    <cellStyle name="Обычный 3 14 43 2 2 2" xfId="27584"/>
    <cellStyle name="Обычный 3 14 43 2 2 2 2" xfId="27585"/>
    <cellStyle name="Обычный 3 14 43 2 2 2 2 2" xfId="27586"/>
    <cellStyle name="Обычный 3 14 43 2 2 2 2 2 2" xfId="27587"/>
    <cellStyle name="Обычный 3 14 43 2 2 2 2 3" xfId="27588"/>
    <cellStyle name="Обычный 3 14 43 2 2 2 3" xfId="27589"/>
    <cellStyle name="Обычный 3 14 43 2 2 2 3 2" xfId="27590"/>
    <cellStyle name="Обычный 3 14 43 2 2 2 4" xfId="27591"/>
    <cellStyle name="Обычный 3 14 43 2 2 3" xfId="27592"/>
    <cellStyle name="Обычный 3 14 43 2 2 3 2" xfId="27593"/>
    <cellStyle name="Обычный 3 14 43 2 2 3 2 2" xfId="27594"/>
    <cellStyle name="Обычный 3 14 43 2 2 3 3" xfId="27595"/>
    <cellStyle name="Обычный 3 14 43 2 2 4" xfId="27596"/>
    <cellStyle name="Обычный 3 14 43 2 2 4 2" xfId="27597"/>
    <cellStyle name="Обычный 3 14 43 2 2 5" xfId="27598"/>
    <cellStyle name="Обычный 3 14 43 2 3" xfId="27599"/>
    <cellStyle name="Обычный 3 14 43 2 3 2" xfId="27600"/>
    <cellStyle name="Обычный 3 14 43 2 3 2 2" xfId="27601"/>
    <cellStyle name="Обычный 3 14 43 2 3 2 2 2" xfId="27602"/>
    <cellStyle name="Обычный 3 14 43 2 3 2 2 2 2" xfId="27603"/>
    <cellStyle name="Обычный 3 14 43 2 3 2 2 3" xfId="27604"/>
    <cellStyle name="Обычный 3 14 43 2 3 2 3" xfId="27605"/>
    <cellStyle name="Обычный 3 14 43 2 3 2 3 2" xfId="27606"/>
    <cellStyle name="Обычный 3 14 43 2 3 2 4" xfId="27607"/>
    <cellStyle name="Обычный 3 14 43 2 3 3" xfId="27608"/>
    <cellStyle name="Обычный 3 14 43 2 3 3 2" xfId="27609"/>
    <cellStyle name="Обычный 3 14 43 2 3 3 2 2" xfId="27610"/>
    <cellStyle name="Обычный 3 14 43 2 3 3 3" xfId="27611"/>
    <cellStyle name="Обычный 3 14 43 2 3 4" xfId="27612"/>
    <cellStyle name="Обычный 3 14 43 2 3 4 2" xfId="27613"/>
    <cellStyle name="Обычный 3 14 43 2 3 5" xfId="27614"/>
    <cellStyle name="Обычный 3 14 43 2 4" xfId="27615"/>
    <cellStyle name="Обычный 3 14 43 2 4 2" xfId="27616"/>
    <cellStyle name="Обычный 3 14 43 2 4 2 2" xfId="27617"/>
    <cellStyle name="Обычный 3 14 43 2 4 2 2 2" xfId="27618"/>
    <cellStyle name="Обычный 3 14 43 2 4 2 3" xfId="27619"/>
    <cellStyle name="Обычный 3 14 43 2 4 3" xfId="27620"/>
    <cellStyle name="Обычный 3 14 43 2 4 3 2" xfId="27621"/>
    <cellStyle name="Обычный 3 14 43 2 4 4" xfId="27622"/>
    <cellStyle name="Обычный 3 14 43 2 5" xfId="27623"/>
    <cellStyle name="Обычный 3 14 43 2 5 2" xfId="27624"/>
    <cellStyle name="Обычный 3 14 43 2 5 2 2" xfId="27625"/>
    <cellStyle name="Обычный 3 14 43 2 5 3" xfId="27626"/>
    <cellStyle name="Обычный 3 14 43 2 6" xfId="27627"/>
    <cellStyle name="Обычный 3 14 43 2 6 2" xfId="27628"/>
    <cellStyle name="Обычный 3 14 43 2 7" xfId="27629"/>
    <cellStyle name="Обычный 3 14 43 3" xfId="27630"/>
    <cellStyle name="Обычный 3 14 43 3 2" xfId="27631"/>
    <cellStyle name="Обычный 3 14 43 3 2 2" xfId="27632"/>
    <cellStyle name="Обычный 3 14 43 3 2 2 2" xfId="27633"/>
    <cellStyle name="Обычный 3 14 43 3 2 2 2 2" xfId="27634"/>
    <cellStyle name="Обычный 3 14 43 3 2 2 3" xfId="27635"/>
    <cellStyle name="Обычный 3 14 43 3 2 3" xfId="27636"/>
    <cellStyle name="Обычный 3 14 43 3 2 3 2" xfId="27637"/>
    <cellStyle name="Обычный 3 14 43 3 2 4" xfId="27638"/>
    <cellStyle name="Обычный 3 14 43 3 3" xfId="27639"/>
    <cellStyle name="Обычный 3 14 43 3 3 2" xfId="27640"/>
    <cellStyle name="Обычный 3 14 43 3 3 2 2" xfId="27641"/>
    <cellStyle name="Обычный 3 14 43 3 3 3" xfId="27642"/>
    <cellStyle name="Обычный 3 14 43 3 4" xfId="27643"/>
    <cellStyle name="Обычный 3 14 43 3 4 2" xfId="27644"/>
    <cellStyle name="Обычный 3 14 43 3 5" xfId="27645"/>
    <cellStyle name="Обычный 3 14 43 4" xfId="27646"/>
    <cellStyle name="Обычный 3 14 43 4 2" xfId="27647"/>
    <cellStyle name="Обычный 3 14 43 4 2 2" xfId="27648"/>
    <cellStyle name="Обычный 3 14 43 4 2 2 2" xfId="27649"/>
    <cellStyle name="Обычный 3 14 43 4 2 2 2 2" xfId="27650"/>
    <cellStyle name="Обычный 3 14 43 4 2 2 3" xfId="27651"/>
    <cellStyle name="Обычный 3 14 43 4 2 3" xfId="27652"/>
    <cellStyle name="Обычный 3 14 43 4 2 3 2" xfId="27653"/>
    <cellStyle name="Обычный 3 14 43 4 2 4" xfId="27654"/>
    <cellStyle name="Обычный 3 14 43 4 3" xfId="27655"/>
    <cellStyle name="Обычный 3 14 43 4 3 2" xfId="27656"/>
    <cellStyle name="Обычный 3 14 43 4 3 2 2" xfId="27657"/>
    <cellStyle name="Обычный 3 14 43 4 3 3" xfId="27658"/>
    <cellStyle name="Обычный 3 14 43 4 4" xfId="27659"/>
    <cellStyle name="Обычный 3 14 43 4 4 2" xfId="27660"/>
    <cellStyle name="Обычный 3 14 43 4 5" xfId="27661"/>
    <cellStyle name="Обычный 3 14 43 5" xfId="27662"/>
    <cellStyle name="Обычный 3 14 43 5 2" xfId="27663"/>
    <cellStyle name="Обычный 3 14 43 5 2 2" xfId="27664"/>
    <cellStyle name="Обычный 3 14 43 5 2 2 2" xfId="27665"/>
    <cellStyle name="Обычный 3 14 43 5 2 3" xfId="27666"/>
    <cellStyle name="Обычный 3 14 43 5 3" xfId="27667"/>
    <cellStyle name="Обычный 3 14 43 5 3 2" xfId="27668"/>
    <cellStyle name="Обычный 3 14 43 5 4" xfId="27669"/>
    <cellStyle name="Обычный 3 14 43 6" xfId="27670"/>
    <cellStyle name="Обычный 3 14 43 6 2" xfId="27671"/>
    <cellStyle name="Обычный 3 14 43 6 2 2" xfId="27672"/>
    <cellStyle name="Обычный 3 14 43 6 3" xfId="27673"/>
    <cellStyle name="Обычный 3 14 43 7" xfId="27674"/>
    <cellStyle name="Обычный 3 14 43 7 2" xfId="27675"/>
    <cellStyle name="Обычный 3 14 43 8" xfId="27676"/>
    <cellStyle name="Обычный 3 14 44" xfId="27677"/>
    <cellStyle name="Обычный 3 14 44 2" xfId="27678"/>
    <cellStyle name="Обычный 3 14 44 2 2" xfId="27679"/>
    <cellStyle name="Обычный 3 14 44 2 2 2" xfId="27680"/>
    <cellStyle name="Обычный 3 14 44 2 2 2 2" xfId="27681"/>
    <cellStyle name="Обычный 3 14 44 2 2 2 2 2" xfId="27682"/>
    <cellStyle name="Обычный 3 14 44 2 2 2 2 2 2" xfId="27683"/>
    <cellStyle name="Обычный 3 14 44 2 2 2 2 3" xfId="27684"/>
    <cellStyle name="Обычный 3 14 44 2 2 2 3" xfId="27685"/>
    <cellStyle name="Обычный 3 14 44 2 2 2 3 2" xfId="27686"/>
    <cellStyle name="Обычный 3 14 44 2 2 2 4" xfId="27687"/>
    <cellStyle name="Обычный 3 14 44 2 2 3" xfId="27688"/>
    <cellStyle name="Обычный 3 14 44 2 2 3 2" xfId="27689"/>
    <cellStyle name="Обычный 3 14 44 2 2 3 2 2" xfId="27690"/>
    <cellStyle name="Обычный 3 14 44 2 2 3 3" xfId="27691"/>
    <cellStyle name="Обычный 3 14 44 2 2 4" xfId="27692"/>
    <cellStyle name="Обычный 3 14 44 2 2 4 2" xfId="27693"/>
    <cellStyle name="Обычный 3 14 44 2 2 5" xfId="27694"/>
    <cellStyle name="Обычный 3 14 44 2 3" xfId="27695"/>
    <cellStyle name="Обычный 3 14 44 2 3 2" xfId="27696"/>
    <cellStyle name="Обычный 3 14 44 2 3 2 2" xfId="27697"/>
    <cellStyle name="Обычный 3 14 44 2 3 2 2 2" xfId="27698"/>
    <cellStyle name="Обычный 3 14 44 2 3 2 2 2 2" xfId="27699"/>
    <cellStyle name="Обычный 3 14 44 2 3 2 2 3" xfId="27700"/>
    <cellStyle name="Обычный 3 14 44 2 3 2 3" xfId="27701"/>
    <cellStyle name="Обычный 3 14 44 2 3 2 3 2" xfId="27702"/>
    <cellStyle name="Обычный 3 14 44 2 3 2 4" xfId="27703"/>
    <cellStyle name="Обычный 3 14 44 2 3 3" xfId="27704"/>
    <cellStyle name="Обычный 3 14 44 2 3 3 2" xfId="27705"/>
    <cellStyle name="Обычный 3 14 44 2 3 3 2 2" xfId="27706"/>
    <cellStyle name="Обычный 3 14 44 2 3 3 3" xfId="27707"/>
    <cellStyle name="Обычный 3 14 44 2 3 4" xfId="27708"/>
    <cellStyle name="Обычный 3 14 44 2 3 4 2" xfId="27709"/>
    <cellStyle name="Обычный 3 14 44 2 3 5" xfId="27710"/>
    <cellStyle name="Обычный 3 14 44 2 4" xfId="27711"/>
    <cellStyle name="Обычный 3 14 44 2 4 2" xfId="27712"/>
    <cellStyle name="Обычный 3 14 44 2 4 2 2" xfId="27713"/>
    <cellStyle name="Обычный 3 14 44 2 4 2 2 2" xfId="27714"/>
    <cellStyle name="Обычный 3 14 44 2 4 2 3" xfId="27715"/>
    <cellStyle name="Обычный 3 14 44 2 4 3" xfId="27716"/>
    <cellStyle name="Обычный 3 14 44 2 4 3 2" xfId="27717"/>
    <cellStyle name="Обычный 3 14 44 2 4 4" xfId="27718"/>
    <cellStyle name="Обычный 3 14 44 2 5" xfId="27719"/>
    <cellStyle name="Обычный 3 14 44 2 5 2" xfId="27720"/>
    <cellStyle name="Обычный 3 14 44 2 5 2 2" xfId="27721"/>
    <cellStyle name="Обычный 3 14 44 2 5 3" xfId="27722"/>
    <cellStyle name="Обычный 3 14 44 2 6" xfId="27723"/>
    <cellStyle name="Обычный 3 14 44 2 6 2" xfId="27724"/>
    <cellStyle name="Обычный 3 14 44 2 7" xfId="27725"/>
    <cellStyle name="Обычный 3 14 44 3" xfId="27726"/>
    <cellStyle name="Обычный 3 14 44 3 2" xfId="27727"/>
    <cellStyle name="Обычный 3 14 44 3 2 2" xfId="27728"/>
    <cellStyle name="Обычный 3 14 44 3 2 2 2" xfId="27729"/>
    <cellStyle name="Обычный 3 14 44 3 2 2 2 2" xfId="27730"/>
    <cellStyle name="Обычный 3 14 44 3 2 2 3" xfId="27731"/>
    <cellStyle name="Обычный 3 14 44 3 2 3" xfId="27732"/>
    <cellStyle name="Обычный 3 14 44 3 2 3 2" xfId="27733"/>
    <cellStyle name="Обычный 3 14 44 3 2 4" xfId="27734"/>
    <cellStyle name="Обычный 3 14 44 3 3" xfId="27735"/>
    <cellStyle name="Обычный 3 14 44 3 3 2" xfId="27736"/>
    <cellStyle name="Обычный 3 14 44 3 3 2 2" xfId="27737"/>
    <cellStyle name="Обычный 3 14 44 3 3 3" xfId="27738"/>
    <cellStyle name="Обычный 3 14 44 3 4" xfId="27739"/>
    <cellStyle name="Обычный 3 14 44 3 4 2" xfId="27740"/>
    <cellStyle name="Обычный 3 14 44 3 5" xfId="27741"/>
    <cellStyle name="Обычный 3 14 44 4" xfId="27742"/>
    <cellStyle name="Обычный 3 14 44 4 2" xfId="27743"/>
    <cellStyle name="Обычный 3 14 44 4 2 2" xfId="27744"/>
    <cellStyle name="Обычный 3 14 44 4 2 2 2" xfId="27745"/>
    <cellStyle name="Обычный 3 14 44 4 2 2 2 2" xfId="27746"/>
    <cellStyle name="Обычный 3 14 44 4 2 2 3" xfId="27747"/>
    <cellStyle name="Обычный 3 14 44 4 2 3" xfId="27748"/>
    <cellStyle name="Обычный 3 14 44 4 2 3 2" xfId="27749"/>
    <cellStyle name="Обычный 3 14 44 4 2 4" xfId="27750"/>
    <cellStyle name="Обычный 3 14 44 4 3" xfId="27751"/>
    <cellStyle name="Обычный 3 14 44 4 3 2" xfId="27752"/>
    <cellStyle name="Обычный 3 14 44 4 3 2 2" xfId="27753"/>
    <cellStyle name="Обычный 3 14 44 4 3 3" xfId="27754"/>
    <cellStyle name="Обычный 3 14 44 4 4" xfId="27755"/>
    <cellStyle name="Обычный 3 14 44 4 4 2" xfId="27756"/>
    <cellStyle name="Обычный 3 14 44 4 5" xfId="27757"/>
    <cellStyle name="Обычный 3 14 44 5" xfId="27758"/>
    <cellStyle name="Обычный 3 14 44 5 2" xfId="27759"/>
    <cellStyle name="Обычный 3 14 44 5 2 2" xfId="27760"/>
    <cellStyle name="Обычный 3 14 44 5 2 2 2" xfId="27761"/>
    <cellStyle name="Обычный 3 14 44 5 2 3" xfId="27762"/>
    <cellStyle name="Обычный 3 14 44 5 3" xfId="27763"/>
    <cellStyle name="Обычный 3 14 44 5 3 2" xfId="27764"/>
    <cellStyle name="Обычный 3 14 44 5 4" xfId="27765"/>
    <cellStyle name="Обычный 3 14 44 6" xfId="27766"/>
    <cellStyle name="Обычный 3 14 44 6 2" xfId="27767"/>
    <cellStyle name="Обычный 3 14 44 6 2 2" xfId="27768"/>
    <cellStyle name="Обычный 3 14 44 6 3" xfId="27769"/>
    <cellStyle name="Обычный 3 14 44 7" xfId="27770"/>
    <cellStyle name="Обычный 3 14 44 7 2" xfId="27771"/>
    <cellStyle name="Обычный 3 14 44 8" xfId="27772"/>
    <cellStyle name="Обычный 3 14 45" xfId="27773"/>
    <cellStyle name="Обычный 3 14 45 2" xfId="27774"/>
    <cellStyle name="Обычный 3 14 45 2 2" xfId="27775"/>
    <cellStyle name="Обычный 3 14 45 2 2 2" xfId="27776"/>
    <cellStyle name="Обычный 3 14 45 2 2 2 2" xfId="27777"/>
    <cellStyle name="Обычный 3 14 45 2 2 2 2 2" xfId="27778"/>
    <cellStyle name="Обычный 3 14 45 2 2 2 2 2 2" xfId="27779"/>
    <cellStyle name="Обычный 3 14 45 2 2 2 2 3" xfId="27780"/>
    <cellStyle name="Обычный 3 14 45 2 2 2 3" xfId="27781"/>
    <cellStyle name="Обычный 3 14 45 2 2 2 3 2" xfId="27782"/>
    <cellStyle name="Обычный 3 14 45 2 2 2 4" xfId="27783"/>
    <cellStyle name="Обычный 3 14 45 2 2 3" xfId="27784"/>
    <cellStyle name="Обычный 3 14 45 2 2 3 2" xfId="27785"/>
    <cellStyle name="Обычный 3 14 45 2 2 3 2 2" xfId="27786"/>
    <cellStyle name="Обычный 3 14 45 2 2 3 3" xfId="27787"/>
    <cellStyle name="Обычный 3 14 45 2 2 4" xfId="27788"/>
    <cellStyle name="Обычный 3 14 45 2 2 4 2" xfId="27789"/>
    <cellStyle name="Обычный 3 14 45 2 2 5" xfId="27790"/>
    <cellStyle name="Обычный 3 14 45 2 3" xfId="27791"/>
    <cellStyle name="Обычный 3 14 45 2 3 2" xfId="27792"/>
    <cellStyle name="Обычный 3 14 45 2 3 2 2" xfId="27793"/>
    <cellStyle name="Обычный 3 14 45 2 3 2 2 2" xfId="27794"/>
    <cellStyle name="Обычный 3 14 45 2 3 2 2 2 2" xfId="27795"/>
    <cellStyle name="Обычный 3 14 45 2 3 2 2 3" xfId="27796"/>
    <cellStyle name="Обычный 3 14 45 2 3 2 3" xfId="27797"/>
    <cellStyle name="Обычный 3 14 45 2 3 2 3 2" xfId="27798"/>
    <cellStyle name="Обычный 3 14 45 2 3 2 4" xfId="27799"/>
    <cellStyle name="Обычный 3 14 45 2 3 3" xfId="27800"/>
    <cellStyle name="Обычный 3 14 45 2 3 3 2" xfId="27801"/>
    <cellStyle name="Обычный 3 14 45 2 3 3 2 2" xfId="27802"/>
    <cellStyle name="Обычный 3 14 45 2 3 3 3" xfId="27803"/>
    <cellStyle name="Обычный 3 14 45 2 3 4" xfId="27804"/>
    <cellStyle name="Обычный 3 14 45 2 3 4 2" xfId="27805"/>
    <cellStyle name="Обычный 3 14 45 2 3 5" xfId="27806"/>
    <cellStyle name="Обычный 3 14 45 2 4" xfId="27807"/>
    <cellStyle name="Обычный 3 14 45 2 4 2" xfId="27808"/>
    <cellStyle name="Обычный 3 14 45 2 4 2 2" xfId="27809"/>
    <cellStyle name="Обычный 3 14 45 2 4 2 2 2" xfId="27810"/>
    <cellStyle name="Обычный 3 14 45 2 4 2 3" xfId="27811"/>
    <cellStyle name="Обычный 3 14 45 2 4 3" xfId="27812"/>
    <cellStyle name="Обычный 3 14 45 2 4 3 2" xfId="27813"/>
    <cellStyle name="Обычный 3 14 45 2 4 4" xfId="27814"/>
    <cellStyle name="Обычный 3 14 45 2 5" xfId="27815"/>
    <cellStyle name="Обычный 3 14 45 2 5 2" xfId="27816"/>
    <cellStyle name="Обычный 3 14 45 2 5 2 2" xfId="27817"/>
    <cellStyle name="Обычный 3 14 45 2 5 3" xfId="27818"/>
    <cellStyle name="Обычный 3 14 45 2 6" xfId="27819"/>
    <cellStyle name="Обычный 3 14 45 2 6 2" xfId="27820"/>
    <cellStyle name="Обычный 3 14 45 2 7" xfId="27821"/>
    <cellStyle name="Обычный 3 14 45 3" xfId="27822"/>
    <cellStyle name="Обычный 3 14 45 3 2" xfId="27823"/>
    <cellStyle name="Обычный 3 14 45 3 2 2" xfId="27824"/>
    <cellStyle name="Обычный 3 14 45 3 2 2 2" xfId="27825"/>
    <cellStyle name="Обычный 3 14 45 3 2 2 2 2" xfId="27826"/>
    <cellStyle name="Обычный 3 14 45 3 2 2 3" xfId="27827"/>
    <cellStyle name="Обычный 3 14 45 3 2 3" xfId="27828"/>
    <cellStyle name="Обычный 3 14 45 3 2 3 2" xfId="27829"/>
    <cellStyle name="Обычный 3 14 45 3 2 4" xfId="27830"/>
    <cellStyle name="Обычный 3 14 45 3 3" xfId="27831"/>
    <cellStyle name="Обычный 3 14 45 3 3 2" xfId="27832"/>
    <cellStyle name="Обычный 3 14 45 3 3 2 2" xfId="27833"/>
    <cellStyle name="Обычный 3 14 45 3 3 3" xfId="27834"/>
    <cellStyle name="Обычный 3 14 45 3 4" xfId="27835"/>
    <cellStyle name="Обычный 3 14 45 3 4 2" xfId="27836"/>
    <cellStyle name="Обычный 3 14 45 3 5" xfId="27837"/>
    <cellStyle name="Обычный 3 14 45 4" xfId="27838"/>
    <cellStyle name="Обычный 3 14 45 4 2" xfId="27839"/>
    <cellStyle name="Обычный 3 14 45 4 2 2" xfId="27840"/>
    <cellStyle name="Обычный 3 14 45 4 2 2 2" xfId="27841"/>
    <cellStyle name="Обычный 3 14 45 4 2 2 2 2" xfId="27842"/>
    <cellStyle name="Обычный 3 14 45 4 2 2 3" xfId="27843"/>
    <cellStyle name="Обычный 3 14 45 4 2 3" xfId="27844"/>
    <cellStyle name="Обычный 3 14 45 4 2 3 2" xfId="27845"/>
    <cellStyle name="Обычный 3 14 45 4 2 4" xfId="27846"/>
    <cellStyle name="Обычный 3 14 45 4 3" xfId="27847"/>
    <cellStyle name="Обычный 3 14 45 4 3 2" xfId="27848"/>
    <cellStyle name="Обычный 3 14 45 4 3 2 2" xfId="27849"/>
    <cellStyle name="Обычный 3 14 45 4 3 3" xfId="27850"/>
    <cellStyle name="Обычный 3 14 45 4 4" xfId="27851"/>
    <cellStyle name="Обычный 3 14 45 4 4 2" xfId="27852"/>
    <cellStyle name="Обычный 3 14 45 4 5" xfId="27853"/>
    <cellStyle name="Обычный 3 14 45 5" xfId="27854"/>
    <cellStyle name="Обычный 3 14 45 5 2" xfId="27855"/>
    <cellStyle name="Обычный 3 14 45 5 2 2" xfId="27856"/>
    <cellStyle name="Обычный 3 14 45 5 2 2 2" xfId="27857"/>
    <cellStyle name="Обычный 3 14 45 5 2 3" xfId="27858"/>
    <cellStyle name="Обычный 3 14 45 5 3" xfId="27859"/>
    <cellStyle name="Обычный 3 14 45 5 3 2" xfId="27860"/>
    <cellStyle name="Обычный 3 14 45 5 4" xfId="27861"/>
    <cellStyle name="Обычный 3 14 45 6" xfId="27862"/>
    <cellStyle name="Обычный 3 14 45 6 2" xfId="27863"/>
    <cellStyle name="Обычный 3 14 45 6 2 2" xfId="27864"/>
    <cellStyle name="Обычный 3 14 45 6 3" xfId="27865"/>
    <cellStyle name="Обычный 3 14 45 7" xfId="27866"/>
    <cellStyle name="Обычный 3 14 45 7 2" xfId="27867"/>
    <cellStyle name="Обычный 3 14 45 8" xfId="27868"/>
    <cellStyle name="Обычный 3 14 46" xfId="27869"/>
    <cellStyle name="Обычный 3 14 46 2" xfId="27870"/>
    <cellStyle name="Обычный 3 14 46 2 2" xfId="27871"/>
    <cellStyle name="Обычный 3 14 46 2 2 2" xfId="27872"/>
    <cellStyle name="Обычный 3 14 46 2 2 2 2" xfId="27873"/>
    <cellStyle name="Обычный 3 14 46 2 2 2 2 2" xfId="27874"/>
    <cellStyle name="Обычный 3 14 46 2 2 2 2 2 2" xfId="27875"/>
    <cellStyle name="Обычный 3 14 46 2 2 2 2 3" xfId="27876"/>
    <cellStyle name="Обычный 3 14 46 2 2 2 3" xfId="27877"/>
    <cellStyle name="Обычный 3 14 46 2 2 2 3 2" xfId="27878"/>
    <cellStyle name="Обычный 3 14 46 2 2 2 4" xfId="27879"/>
    <cellStyle name="Обычный 3 14 46 2 2 3" xfId="27880"/>
    <cellStyle name="Обычный 3 14 46 2 2 3 2" xfId="27881"/>
    <cellStyle name="Обычный 3 14 46 2 2 3 2 2" xfId="27882"/>
    <cellStyle name="Обычный 3 14 46 2 2 3 3" xfId="27883"/>
    <cellStyle name="Обычный 3 14 46 2 2 4" xfId="27884"/>
    <cellStyle name="Обычный 3 14 46 2 2 4 2" xfId="27885"/>
    <cellStyle name="Обычный 3 14 46 2 2 5" xfId="27886"/>
    <cellStyle name="Обычный 3 14 46 2 3" xfId="27887"/>
    <cellStyle name="Обычный 3 14 46 2 3 2" xfId="27888"/>
    <cellStyle name="Обычный 3 14 46 2 3 2 2" xfId="27889"/>
    <cellStyle name="Обычный 3 14 46 2 3 2 2 2" xfId="27890"/>
    <cellStyle name="Обычный 3 14 46 2 3 2 2 2 2" xfId="27891"/>
    <cellStyle name="Обычный 3 14 46 2 3 2 2 3" xfId="27892"/>
    <cellStyle name="Обычный 3 14 46 2 3 2 3" xfId="27893"/>
    <cellStyle name="Обычный 3 14 46 2 3 2 3 2" xfId="27894"/>
    <cellStyle name="Обычный 3 14 46 2 3 2 4" xfId="27895"/>
    <cellStyle name="Обычный 3 14 46 2 3 3" xfId="27896"/>
    <cellStyle name="Обычный 3 14 46 2 3 3 2" xfId="27897"/>
    <cellStyle name="Обычный 3 14 46 2 3 3 2 2" xfId="27898"/>
    <cellStyle name="Обычный 3 14 46 2 3 3 3" xfId="27899"/>
    <cellStyle name="Обычный 3 14 46 2 3 4" xfId="27900"/>
    <cellStyle name="Обычный 3 14 46 2 3 4 2" xfId="27901"/>
    <cellStyle name="Обычный 3 14 46 2 3 5" xfId="27902"/>
    <cellStyle name="Обычный 3 14 46 2 4" xfId="27903"/>
    <cellStyle name="Обычный 3 14 46 2 4 2" xfId="27904"/>
    <cellStyle name="Обычный 3 14 46 2 4 2 2" xfId="27905"/>
    <cellStyle name="Обычный 3 14 46 2 4 2 2 2" xfId="27906"/>
    <cellStyle name="Обычный 3 14 46 2 4 2 3" xfId="27907"/>
    <cellStyle name="Обычный 3 14 46 2 4 3" xfId="27908"/>
    <cellStyle name="Обычный 3 14 46 2 4 3 2" xfId="27909"/>
    <cellStyle name="Обычный 3 14 46 2 4 4" xfId="27910"/>
    <cellStyle name="Обычный 3 14 46 2 5" xfId="27911"/>
    <cellStyle name="Обычный 3 14 46 2 5 2" xfId="27912"/>
    <cellStyle name="Обычный 3 14 46 2 5 2 2" xfId="27913"/>
    <cellStyle name="Обычный 3 14 46 2 5 3" xfId="27914"/>
    <cellStyle name="Обычный 3 14 46 2 6" xfId="27915"/>
    <cellStyle name="Обычный 3 14 46 2 6 2" xfId="27916"/>
    <cellStyle name="Обычный 3 14 46 2 7" xfId="27917"/>
    <cellStyle name="Обычный 3 14 46 3" xfId="27918"/>
    <cellStyle name="Обычный 3 14 46 3 2" xfId="27919"/>
    <cellStyle name="Обычный 3 14 46 3 2 2" xfId="27920"/>
    <cellStyle name="Обычный 3 14 46 3 2 2 2" xfId="27921"/>
    <cellStyle name="Обычный 3 14 46 3 2 2 2 2" xfId="27922"/>
    <cellStyle name="Обычный 3 14 46 3 2 2 3" xfId="27923"/>
    <cellStyle name="Обычный 3 14 46 3 2 3" xfId="27924"/>
    <cellStyle name="Обычный 3 14 46 3 2 3 2" xfId="27925"/>
    <cellStyle name="Обычный 3 14 46 3 2 4" xfId="27926"/>
    <cellStyle name="Обычный 3 14 46 3 3" xfId="27927"/>
    <cellStyle name="Обычный 3 14 46 3 3 2" xfId="27928"/>
    <cellStyle name="Обычный 3 14 46 3 3 2 2" xfId="27929"/>
    <cellStyle name="Обычный 3 14 46 3 3 3" xfId="27930"/>
    <cellStyle name="Обычный 3 14 46 3 4" xfId="27931"/>
    <cellStyle name="Обычный 3 14 46 3 4 2" xfId="27932"/>
    <cellStyle name="Обычный 3 14 46 3 5" xfId="27933"/>
    <cellStyle name="Обычный 3 14 46 4" xfId="27934"/>
    <cellStyle name="Обычный 3 14 46 4 2" xfId="27935"/>
    <cellStyle name="Обычный 3 14 46 4 2 2" xfId="27936"/>
    <cellStyle name="Обычный 3 14 46 4 2 2 2" xfId="27937"/>
    <cellStyle name="Обычный 3 14 46 4 2 2 2 2" xfId="27938"/>
    <cellStyle name="Обычный 3 14 46 4 2 2 3" xfId="27939"/>
    <cellStyle name="Обычный 3 14 46 4 2 3" xfId="27940"/>
    <cellStyle name="Обычный 3 14 46 4 2 3 2" xfId="27941"/>
    <cellStyle name="Обычный 3 14 46 4 2 4" xfId="27942"/>
    <cellStyle name="Обычный 3 14 46 4 3" xfId="27943"/>
    <cellStyle name="Обычный 3 14 46 4 3 2" xfId="27944"/>
    <cellStyle name="Обычный 3 14 46 4 3 2 2" xfId="27945"/>
    <cellStyle name="Обычный 3 14 46 4 3 3" xfId="27946"/>
    <cellStyle name="Обычный 3 14 46 4 4" xfId="27947"/>
    <cellStyle name="Обычный 3 14 46 4 4 2" xfId="27948"/>
    <cellStyle name="Обычный 3 14 46 4 5" xfId="27949"/>
    <cellStyle name="Обычный 3 14 46 5" xfId="27950"/>
    <cellStyle name="Обычный 3 14 46 5 2" xfId="27951"/>
    <cellStyle name="Обычный 3 14 46 5 2 2" xfId="27952"/>
    <cellStyle name="Обычный 3 14 46 5 2 2 2" xfId="27953"/>
    <cellStyle name="Обычный 3 14 46 5 2 3" xfId="27954"/>
    <cellStyle name="Обычный 3 14 46 5 3" xfId="27955"/>
    <cellStyle name="Обычный 3 14 46 5 3 2" xfId="27956"/>
    <cellStyle name="Обычный 3 14 46 5 4" xfId="27957"/>
    <cellStyle name="Обычный 3 14 46 6" xfId="27958"/>
    <cellStyle name="Обычный 3 14 46 6 2" xfId="27959"/>
    <cellStyle name="Обычный 3 14 46 6 2 2" xfId="27960"/>
    <cellStyle name="Обычный 3 14 46 6 3" xfId="27961"/>
    <cellStyle name="Обычный 3 14 46 7" xfId="27962"/>
    <cellStyle name="Обычный 3 14 46 7 2" xfId="27963"/>
    <cellStyle name="Обычный 3 14 46 8" xfId="27964"/>
    <cellStyle name="Обычный 3 14 47" xfId="27965"/>
    <cellStyle name="Обычный 3 14 47 2" xfId="27966"/>
    <cellStyle name="Обычный 3 14 47 2 2" xfId="27967"/>
    <cellStyle name="Обычный 3 14 47 2 2 2" xfId="27968"/>
    <cellStyle name="Обычный 3 14 47 2 2 2 2" xfId="27969"/>
    <cellStyle name="Обычный 3 14 47 2 2 2 2 2" xfId="27970"/>
    <cellStyle name="Обычный 3 14 47 2 2 2 2 2 2" xfId="27971"/>
    <cellStyle name="Обычный 3 14 47 2 2 2 2 3" xfId="27972"/>
    <cellStyle name="Обычный 3 14 47 2 2 2 3" xfId="27973"/>
    <cellStyle name="Обычный 3 14 47 2 2 2 3 2" xfId="27974"/>
    <cellStyle name="Обычный 3 14 47 2 2 2 4" xfId="27975"/>
    <cellStyle name="Обычный 3 14 47 2 2 3" xfId="27976"/>
    <cellStyle name="Обычный 3 14 47 2 2 3 2" xfId="27977"/>
    <cellStyle name="Обычный 3 14 47 2 2 3 2 2" xfId="27978"/>
    <cellStyle name="Обычный 3 14 47 2 2 3 3" xfId="27979"/>
    <cellStyle name="Обычный 3 14 47 2 2 4" xfId="27980"/>
    <cellStyle name="Обычный 3 14 47 2 2 4 2" xfId="27981"/>
    <cellStyle name="Обычный 3 14 47 2 2 5" xfId="27982"/>
    <cellStyle name="Обычный 3 14 47 2 3" xfId="27983"/>
    <cellStyle name="Обычный 3 14 47 2 3 2" xfId="27984"/>
    <cellStyle name="Обычный 3 14 47 2 3 2 2" xfId="27985"/>
    <cellStyle name="Обычный 3 14 47 2 3 2 2 2" xfId="27986"/>
    <cellStyle name="Обычный 3 14 47 2 3 2 2 2 2" xfId="27987"/>
    <cellStyle name="Обычный 3 14 47 2 3 2 2 3" xfId="27988"/>
    <cellStyle name="Обычный 3 14 47 2 3 2 3" xfId="27989"/>
    <cellStyle name="Обычный 3 14 47 2 3 2 3 2" xfId="27990"/>
    <cellStyle name="Обычный 3 14 47 2 3 2 4" xfId="27991"/>
    <cellStyle name="Обычный 3 14 47 2 3 3" xfId="27992"/>
    <cellStyle name="Обычный 3 14 47 2 3 3 2" xfId="27993"/>
    <cellStyle name="Обычный 3 14 47 2 3 3 2 2" xfId="27994"/>
    <cellStyle name="Обычный 3 14 47 2 3 3 3" xfId="27995"/>
    <cellStyle name="Обычный 3 14 47 2 3 4" xfId="27996"/>
    <cellStyle name="Обычный 3 14 47 2 3 4 2" xfId="27997"/>
    <cellStyle name="Обычный 3 14 47 2 3 5" xfId="27998"/>
    <cellStyle name="Обычный 3 14 47 2 4" xfId="27999"/>
    <cellStyle name="Обычный 3 14 47 2 4 2" xfId="28000"/>
    <cellStyle name="Обычный 3 14 47 2 4 2 2" xfId="28001"/>
    <cellStyle name="Обычный 3 14 47 2 4 2 2 2" xfId="28002"/>
    <cellStyle name="Обычный 3 14 47 2 4 2 3" xfId="28003"/>
    <cellStyle name="Обычный 3 14 47 2 4 3" xfId="28004"/>
    <cellStyle name="Обычный 3 14 47 2 4 3 2" xfId="28005"/>
    <cellStyle name="Обычный 3 14 47 2 4 4" xfId="28006"/>
    <cellStyle name="Обычный 3 14 47 2 5" xfId="28007"/>
    <cellStyle name="Обычный 3 14 47 2 5 2" xfId="28008"/>
    <cellStyle name="Обычный 3 14 47 2 5 2 2" xfId="28009"/>
    <cellStyle name="Обычный 3 14 47 2 5 3" xfId="28010"/>
    <cellStyle name="Обычный 3 14 47 2 6" xfId="28011"/>
    <cellStyle name="Обычный 3 14 47 2 6 2" xfId="28012"/>
    <cellStyle name="Обычный 3 14 47 2 7" xfId="28013"/>
    <cellStyle name="Обычный 3 14 47 3" xfId="28014"/>
    <cellStyle name="Обычный 3 14 47 3 2" xfId="28015"/>
    <cellStyle name="Обычный 3 14 47 3 2 2" xfId="28016"/>
    <cellStyle name="Обычный 3 14 47 3 2 2 2" xfId="28017"/>
    <cellStyle name="Обычный 3 14 47 3 2 2 2 2" xfId="28018"/>
    <cellStyle name="Обычный 3 14 47 3 2 2 3" xfId="28019"/>
    <cellStyle name="Обычный 3 14 47 3 2 3" xfId="28020"/>
    <cellStyle name="Обычный 3 14 47 3 2 3 2" xfId="28021"/>
    <cellStyle name="Обычный 3 14 47 3 2 4" xfId="28022"/>
    <cellStyle name="Обычный 3 14 47 3 3" xfId="28023"/>
    <cellStyle name="Обычный 3 14 47 3 3 2" xfId="28024"/>
    <cellStyle name="Обычный 3 14 47 3 3 2 2" xfId="28025"/>
    <cellStyle name="Обычный 3 14 47 3 3 3" xfId="28026"/>
    <cellStyle name="Обычный 3 14 47 3 4" xfId="28027"/>
    <cellStyle name="Обычный 3 14 47 3 4 2" xfId="28028"/>
    <cellStyle name="Обычный 3 14 47 3 5" xfId="28029"/>
    <cellStyle name="Обычный 3 14 47 4" xfId="28030"/>
    <cellStyle name="Обычный 3 14 47 4 2" xfId="28031"/>
    <cellStyle name="Обычный 3 14 47 4 2 2" xfId="28032"/>
    <cellStyle name="Обычный 3 14 47 4 2 2 2" xfId="28033"/>
    <cellStyle name="Обычный 3 14 47 4 2 2 2 2" xfId="28034"/>
    <cellStyle name="Обычный 3 14 47 4 2 2 3" xfId="28035"/>
    <cellStyle name="Обычный 3 14 47 4 2 3" xfId="28036"/>
    <cellStyle name="Обычный 3 14 47 4 2 3 2" xfId="28037"/>
    <cellStyle name="Обычный 3 14 47 4 2 4" xfId="28038"/>
    <cellStyle name="Обычный 3 14 47 4 3" xfId="28039"/>
    <cellStyle name="Обычный 3 14 47 4 3 2" xfId="28040"/>
    <cellStyle name="Обычный 3 14 47 4 3 2 2" xfId="28041"/>
    <cellStyle name="Обычный 3 14 47 4 3 3" xfId="28042"/>
    <cellStyle name="Обычный 3 14 47 4 4" xfId="28043"/>
    <cellStyle name="Обычный 3 14 47 4 4 2" xfId="28044"/>
    <cellStyle name="Обычный 3 14 47 4 5" xfId="28045"/>
    <cellStyle name="Обычный 3 14 47 5" xfId="28046"/>
    <cellStyle name="Обычный 3 14 47 5 2" xfId="28047"/>
    <cellStyle name="Обычный 3 14 47 5 2 2" xfId="28048"/>
    <cellStyle name="Обычный 3 14 47 5 2 2 2" xfId="28049"/>
    <cellStyle name="Обычный 3 14 47 5 2 3" xfId="28050"/>
    <cellStyle name="Обычный 3 14 47 5 3" xfId="28051"/>
    <cellStyle name="Обычный 3 14 47 5 3 2" xfId="28052"/>
    <cellStyle name="Обычный 3 14 47 5 4" xfId="28053"/>
    <cellStyle name="Обычный 3 14 47 6" xfId="28054"/>
    <cellStyle name="Обычный 3 14 47 6 2" xfId="28055"/>
    <cellStyle name="Обычный 3 14 47 6 2 2" xfId="28056"/>
    <cellStyle name="Обычный 3 14 47 6 3" xfId="28057"/>
    <cellStyle name="Обычный 3 14 47 7" xfId="28058"/>
    <cellStyle name="Обычный 3 14 47 7 2" xfId="28059"/>
    <cellStyle name="Обычный 3 14 47 8" xfId="28060"/>
    <cellStyle name="Обычный 3 14 48" xfId="28061"/>
    <cellStyle name="Обычный 3 14 48 2" xfId="28062"/>
    <cellStyle name="Обычный 3 14 48 2 2" xfId="28063"/>
    <cellStyle name="Обычный 3 14 48 2 2 2" xfId="28064"/>
    <cellStyle name="Обычный 3 14 48 2 2 2 2" xfId="28065"/>
    <cellStyle name="Обычный 3 14 48 2 2 2 2 2" xfId="28066"/>
    <cellStyle name="Обычный 3 14 48 2 2 2 3" xfId="28067"/>
    <cellStyle name="Обычный 3 14 48 2 2 3" xfId="28068"/>
    <cellStyle name="Обычный 3 14 48 2 2 3 2" xfId="28069"/>
    <cellStyle name="Обычный 3 14 48 2 2 4" xfId="28070"/>
    <cellStyle name="Обычный 3 14 48 2 3" xfId="28071"/>
    <cellStyle name="Обычный 3 14 48 2 3 2" xfId="28072"/>
    <cellStyle name="Обычный 3 14 48 2 3 2 2" xfId="28073"/>
    <cellStyle name="Обычный 3 14 48 2 3 3" xfId="28074"/>
    <cellStyle name="Обычный 3 14 48 2 4" xfId="28075"/>
    <cellStyle name="Обычный 3 14 48 2 4 2" xfId="28076"/>
    <cellStyle name="Обычный 3 14 48 2 5" xfId="28077"/>
    <cellStyle name="Обычный 3 14 48 3" xfId="28078"/>
    <cellStyle name="Обычный 3 14 48 3 2" xfId="28079"/>
    <cellStyle name="Обычный 3 14 48 3 2 2" xfId="28080"/>
    <cellStyle name="Обычный 3 14 48 3 2 2 2" xfId="28081"/>
    <cellStyle name="Обычный 3 14 48 3 2 2 2 2" xfId="28082"/>
    <cellStyle name="Обычный 3 14 48 3 2 2 3" xfId="28083"/>
    <cellStyle name="Обычный 3 14 48 3 2 3" xfId="28084"/>
    <cellStyle name="Обычный 3 14 48 3 2 3 2" xfId="28085"/>
    <cellStyle name="Обычный 3 14 48 3 2 4" xfId="28086"/>
    <cellStyle name="Обычный 3 14 48 3 3" xfId="28087"/>
    <cellStyle name="Обычный 3 14 48 3 3 2" xfId="28088"/>
    <cellStyle name="Обычный 3 14 48 3 3 2 2" xfId="28089"/>
    <cellStyle name="Обычный 3 14 48 3 3 3" xfId="28090"/>
    <cellStyle name="Обычный 3 14 48 3 4" xfId="28091"/>
    <cellStyle name="Обычный 3 14 48 3 4 2" xfId="28092"/>
    <cellStyle name="Обычный 3 14 48 3 5" xfId="28093"/>
    <cellStyle name="Обычный 3 14 48 4" xfId="28094"/>
    <cellStyle name="Обычный 3 14 48 4 2" xfId="28095"/>
    <cellStyle name="Обычный 3 14 48 4 2 2" xfId="28096"/>
    <cellStyle name="Обычный 3 14 48 4 2 2 2" xfId="28097"/>
    <cellStyle name="Обычный 3 14 48 4 2 3" xfId="28098"/>
    <cellStyle name="Обычный 3 14 48 4 3" xfId="28099"/>
    <cellStyle name="Обычный 3 14 48 4 3 2" xfId="28100"/>
    <cellStyle name="Обычный 3 14 48 4 4" xfId="28101"/>
    <cellStyle name="Обычный 3 14 48 5" xfId="28102"/>
    <cellStyle name="Обычный 3 14 48 5 2" xfId="28103"/>
    <cellStyle name="Обычный 3 14 48 5 2 2" xfId="28104"/>
    <cellStyle name="Обычный 3 14 48 5 3" xfId="28105"/>
    <cellStyle name="Обычный 3 14 48 6" xfId="28106"/>
    <cellStyle name="Обычный 3 14 48 6 2" xfId="28107"/>
    <cellStyle name="Обычный 3 14 48 7" xfId="28108"/>
    <cellStyle name="Обычный 3 14 49" xfId="28109"/>
    <cellStyle name="Обычный 3 14 49 2" xfId="28110"/>
    <cellStyle name="Обычный 3 14 49 2 2" xfId="28111"/>
    <cellStyle name="Обычный 3 14 49 2 2 2" xfId="28112"/>
    <cellStyle name="Обычный 3 14 49 2 2 2 2" xfId="28113"/>
    <cellStyle name="Обычный 3 14 49 2 2 3" xfId="28114"/>
    <cellStyle name="Обычный 3 14 49 2 3" xfId="28115"/>
    <cellStyle name="Обычный 3 14 49 2 3 2" xfId="28116"/>
    <cellStyle name="Обычный 3 14 49 2 4" xfId="28117"/>
    <cellStyle name="Обычный 3 14 49 3" xfId="28118"/>
    <cellStyle name="Обычный 3 14 49 3 2" xfId="28119"/>
    <cellStyle name="Обычный 3 14 49 3 2 2" xfId="28120"/>
    <cellStyle name="Обычный 3 14 49 3 3" xfId="28121"/>
    <cellStyle name="Обычный 3 14 49 4" xfId="28122"/>
    <cellStyle name="Обычный 3 14 49 4 2" xfId="28123"/>
    <cellStyle name="Обычный 3 14 49 5" xfId="28124"/>
    <cellStyle name="Обычный 3 14 5" xfId="28125"/>
    <cellStyle name="Обычный 3 14 5 2" xfId="28126"/>
    <cellStyle name="Обычный 3 14 5 2 2" xfId="28127"/>
    <cellStyle name="Обычный 3 14 5 2 2 2" xfId="28128"/>
    <cellStyle name="Обычный 3 14 5 2 2 2 2" xfId="28129"/>
    <cellStyle name="Обычный 3 14 5 2 2 2 2 2" xfId="28130"/>
    <cellStyle name="Обычный 3 14 5 2 2 2 2 2 2" xfId="28131"/>
    <cellStyle name="Обычный 3 14 5 2 2 2 2 3" xfId="28132"/>
    <cellStyle name="Обычный 3 14 5 2 2 2 3" xfId="28133"/>
    <cellStyle name="Обычный 3 14 5 2 2 2 3 2" xfId="28134"/>
    <cellStyle name="Обычный 3 14 5 2 2 2 4" xfId="28135"/>
    <cellStyle name="Обычный 3 14 5 2 2 3" xfId="28136"/>
    <cellStyle name="Обычный 3 14 5 2 2 3 2" xfId="28137"/>
    <cellStyle name="Обычный 3 14 5 2 2 3 2 2" xfId="28138"/>
    <cellStyle name="Обычный 3 14 5 2 2 3 3" xfId="28139"/>
    <cellStyle name="Обычный 3 14 5 2 2 4" xfId="28140"/>
    <cellStyle name="Обычный 3 14 5 2 2 4 2" xfId="28141"/>
    <cellStyle name="Обычный 3 14 5 2 2 5" xfId="28142"/>
    <cellStyle name="Обычный 3 14 5 2 3" xfId="28143"/>
    <cellStyle name="Обычный 3 14 5 2 3 2" xfId="28144"/>
    <cellStyle name="Обычный 3 14 5 2 3 2 2" xfId="28145"/>
    <cellStyle name="Обычный 3 14 5 2 3 2 2 2" xfId="28146"/>
    <cellStyle name="Обычный 3 14 5 2 3 2 2 2 2" xfId="28147"/>
    <cellStyle name="Обычный 3 14 5 2 3 2 2 3" xfId="28148"/>
    <cellStyle name="Обычный 3 14 5 2 3 2 3" xfId="28149"/>
    <cellStyle name="Обычный 3 14 5 2 3 2 3 2" xfId="28150"/>
    <cellStyle name="Обычный 3 14 5 2 3 2 4" xfId="28151"/>
    <cellStyle name="Обычный 3 14 5 2 3 3" xfId="28152"/>
    <cellStyle name="Обычный 3 14 5 2 3 3 2" xfId="28153"/>
    <cellStyle name="Обычный 3 14 5 2 3 3 2 2" xfId="28154"/>
    <cellStyle name="Обычный 3 14 5 2 3 3 3" xfId="28155"/>
    <cellStyle name="Обычный 3 14 5 2 3 4" xfId="28156"/>
    <cellStyle name="Обычный 3 14 5 2 3 4 2" xfId="28157"/>
    <cellStyle name="Обычный 3 14 5 2 3 5" xfId="28158"/>
    <cellStyle name="Обычный 3 14 5 2 4" xfId="28159"/>
    <cellStyle name="Обычный 3 14 5 2 4 2" xfId="28160"/>
    <cellStyle name="Обычный 3 14 5 2 4 2 2" xfId="28161"/>
    <cellStyle name="Обычный 3 14 5 2 4 2 2 2" xfId="28162"/>
    <cellStyle name="Обычный 3 14 5 2 4 2 3" xfId="28163"/>
    <cellStyle name="Обычный 3 14 5 2 4 3" xfId="28164"/>
    <cellStyle name="Обычный 3 14 5 2 4 3 2" xfId="28165"/>
    <cellStyle name="Обычный 3 14 5 2 4 4" xfId="28166"/>
    <cellStyle name="Обычный 3 14 5 2 5" xfId="28167"/>
    <cellStyle name="Обычный 3 14 5 2 5 2" xfId="28168"/>
    <cellStyle name="Обычный 3 14 5 2 5 2 2" xfId="28169"/>
    <cellStyle name="Обычный 3 14 5 2 5 3" xfId="28170"/>
    <cellStyle name="Обычный 3 14 5 2 6" xfId="28171"/>
    <cellStyle name="Обычный 3 14 5 2 6 2" xfId="28172"/>
    <cellStyle name="Обычный 3 14 5 2 7" xfId="28173"/>
    <cellStyle name="Обычный 3 14 5 3" xfId="28174"/>
    <cellStyle name="Обычный 3 14 5 3 2" xfId="28175"/>
    <cellStyle name="Обычный 3 14 5 3 2 2" xfId="28176"/>
    <cellStyle name="Обычный 3 14 5 3 2 2 2" xfId="28177"/>
    <cellStyle name="Обычный 3 14 5 3 2 2 2 2" xfId="28178"/>
    <cellStyle name="Обычный 3 14 5 3 2 2 3" xfId="28179"/>
    <cellStyle name="Обычный 3 14 5 3 2 3" xfId="28180"/>
    <cellStyle name="Обычный 3 14 5 3 2 3 2" xfId="28181"/>
    <cellStyle name="Обычный 3 14 5 3 2 4" xfId="28182"/>
    <cellStyle name="Обычный 3 14 5 3 3" xfId="28183"/>
    <cellStyle name="Обычный 3 14 5 3 3 2" xfId="28184"/>
    <cellStyle name="Обычный 3 14 5 3 3 2 2" xfId="28185"/>
    <cellStyle name="Обычный 3 14 5 3 3 3" xfId="28186"/>
    <cellStyle name="Обычный 3 14 5 3 4" xfId="28187"/>
    <cellStyle name="Обычный 3 14 5 3 4 2" xfId="28188"/>
    <cellStyle name="Обычный 3 14 5 3 5" xfId="28189"/>
    <cellStyle name="Обычный 3 14 5 4" xfId="28190"/>
    <cellStyle name="Обычный 3 14 5 4 2" xfId="28191"/>
    <cellStyle name="Обычный 3 14 5 4 2 2" xfId="28192"/>
    <cellStyle name="Обычный 3 14 5 4 2 2 2" xfId="28193"/>
    <cellStyle name="Обычный 3 14 5 4 2 2 2 2" xfId="28194"/>
    <cellStyle name="Обычный 3 14 5 4 2 2 3" xfId="28195"/>
    <cellStyle name="Обычный 3 14 5 4 2 3" xfId="28196"/>
    <cellStyle name="Обычный 3 14 5 4 2 3 2" xfId="28197"/>
    <cellStyle name="Обычный 3 14 5 4 2 4" xfId="28198"/>
    <cellStyle name="Обычный 3 14 5 4 3" xfId="28199"/>
    <cellStyle name="Обычный 3 14 5 4 3 2" xfId="28200"/>
    <cellStyle name="Обычный 3 14 5 4 3 2 2" xfId="28201"/>
    <cellStyle name="Обычный 3 14 5 4 3 3" xfId="28202"/>
    <cellStyle name="Обычный 3 14 5 4 4" xfId="28203"/>
    <cellStyle name="Обычный 3 14 5 4 4 2" xfId="28204"/>
    <cellStyle name="Обычный 3 14 5 4 5" xfId="28205"/>
    <cellStyle name="Обычный 3 14 5 5" xfId="28206"/>
    <cellStyle name="Обычный 3 14 5 5 2" xfId="28207"/>
    <cellStyle name="Обычный 3 14 5 5 2 2" xfId="28208"/>
    <cellStyle name="Обычный 3 14 5 5 2 2 2" xfId="28209"/>
    <cellStyle name="Обычный 3 14 5 5 2 3" xfId="28210"/>
    <cellStyle name="Обычный 3 14 5 5 3" xfId="28211"/>
    <cellStyle name="Обычный 3 14 5 5 3 2" xfId="28212"/>
    <cellStyle name="Обычный 3 14 5 5 4" xfId="28213"/>
    <cellStyle name="Обычный 3 14 5 6" xfId="28214"/>
    <cellStyle name="Обычный 3 14 5 6 2" xfId="28215"/>
    <cellStyle name="Обычный 3 14 5 6 2 2" xfId="28216"/>
    <cellStyle name="Обычный 3 14 5 6 3" xfId="28217"/>
    <cellStyle name="Обычный 3 14 5 7" xfId="28218"/>
    <cellStyle name="Обычный 3 14 5 7 2" xfId="28219"/>
    <cellStyle name="Обычный 3 14 5 8" xfId="28220"/>
    <cellStyle name="Обычный 3 14 50" xfId="28221"/>
    <cellStyle name="Обычный 3 14 50 2" xfId="28222"/>
    <cellStyle name="Обычный 3 14 50 2 2" xfId="28223"/>
    <cellStyle name="Обычный 3 14 50 2 2 2" xfId="28224"/>
    <cellStyle name="Обычный 3 14 50 2 2 2 2" xfId="28225"/>
    <cellStyle name="Обычный 3 14 50 2 2 3" xfId="28226"/>
    <cellStyle name="Обычный 3 14 50 2 3" xfId="28227"/>
    <cellStyle name="Обычный 3 14 50 2 3 2" xfId="28228"/>
    <cellStyle name="Обычный 3 14 50 2 4" xfId="28229"/>
    <cellStyle name="Обычный 3 14 50 3" xfId="28230"/>
    <cellStyle name="Обычный 3 14 50 3 2" xfId="28231"/>
    <cellStyle name="Обычный 3 14 50 3 2 2" xfId="28232"/>
    <cellStyle name="Обычный 3 14 50 3 3" xfId="28233"/>
    <cellStyle name="Обычный 3 14 50 4" xfId="28234"/>
    <cellStyle name="Обычный 3 14 50 4 2" xfId="28235"/>
    <cellStyle name="Обычный 3 14 50 5" xfId="28236"/>
    <cellStyle name="Обычный 3 14 51" xfId="28237"/>
    <cellStyle name="Обычный 3 14 51 2" xfId="28238"/>
    <cellStyle name="Обычный 3 14 51 2 2" xfId="28239"/>
    <cellStyle name="Обычный 3 14 51 2 2 2" xfId="28240"/>
    <cellStyle name="Обычный 3 14 51 2 3" xfId="28241"/>
    <cellStyle name="Обычный 3 14 51 3" xfId="28242"/>
    <cellStyle name="Обычный 3 14 51 3 2" xfId="28243"/>
    <cellStyle name="Обычный 3 14 51 4" xfId="28244"/>
    <cellStyle name="Обычный 3 14 52" xfId="28245"/>
    <cellStyle name="Обычный 3 14 52 2" xfId="28246"/>
    <cellStyle name="Обычный 3 14 52 2 2" xfId="28247"/>
    <cellStyle name="Обычный 3 14 52 3" xfId="28248"/>
    <cellStyle name="Обычный 3 14 53" xfId="28249"/>
    <cellStyle name="Обычный 3 14 53 2" xfId="28250"/>
    <cellStyle name="Обычный 3 14 54" xfId="28251"/>
    <cellStyle name="Обычный 3 14 6" xfId="28252"/>
    <cellStyle name="Обычный 3 14 6 2" xfId="28253"/>
    <cellStyle name="Обычный 3 14 6 2 2" xfId="28254"/>
    <cellStyle name="Обычный 3 14 6 2 2 2" xfId="28255"/>
    <cellStyle name="Обычный 3 14 6 2 2 2 2" xfId="28256"/>
    <cellStyle name="Обычный 3 14 6 2 2 2 2 2" xfId="28257"/>
    <cellStyle name="Обычный 3 14 6 2 2 2 2 2 2" xfId="28258"/>
    <cellStyle name="Обычный 3 14 6 2 2 2 2 3" xfId="28259"/>
    <cellStyle name="Обычный 3 14 6 2 2 2 3" xfId="28260"/>
    <cellStyle name="Обычный 3 14 6 2 2 2 3 2" xfId="28261"/>
    <cellStyle name="Обычный 3 14 6 2 2 2 4" xfId="28262"/>
    <cellStyle name="Обычный 3 14 6 2 2 3" xfId="28263"/>
    <cellStyle name="Обычный 3 14 6 2 2 3 2" xfId="28264"/>
    <cellStyle name="Обычный 3 14 6 2 2 3 2 2" xfId="28265"/>
    <cellStyle name="Обычный 3 14 6 2 2 3 3" xfId="28266"/>
    <cellStyle name="Обычный 3 14 6 2 2 4" xfId="28267"/>
    <cellStyle name="Обычный 3 14 6 2 2 4 2" xfId="28268"/>
    <cellStyle name="Обычный 3 14 6 2 2 5" xfId="28269"/>
    <cellStyle name="Обычный 3 14 6 2 3" xfId="28270"/>
    <cellStyle name="Обычный 3 14 6 2 3 2" xfId="28271"/>
    <cellStyle name="Обычный 3 14 6 2 3 2 2" xfId="28272"/>
    <cellStyle name="Обычный 3 14 6 2 3 2 2 2" xfId="28273"/>
    <cellStyle name="Обычный 3 14 6 2 3 2 2 2 2" xfId="28274"/>
    <cellStyle name="Обычный 3 14 6 2 3 2 2 3" xfId="28275"/>
    <cellStyle name="Обычный 3 14 6 2 3 2 3" xfId="28276"/>
    <cellStyle name="Обычный 3 14 6 2 3 2 3 2" xfId="28277"/>
    <cellStyle name="Обычный 3 14 6 2 3 2 4" xfId="28278"/>
    <cellStyle name="Обычный 3 14 6 2 3 3" xfId="28279"/>
    <cellStyle name="Обычный 3 14 6 2 3 3 2" xfId="28280"/>
    <cellStyle name="Обычный 3 14 6 2 3 3 2 2" xfId="28281"/>
    <cellStyle name="Обычный 3 14 6 2 3 3 3" xfId="28282"/>
    <cellStyle name="Обычный 3 14 6 2 3 4" xfId="28283"/>
    <cellStyle name="Обычный 3 14 6 2 3 4 2" xfId="28284"/>
    <cellStyle name="Обычный 3 14 6 2 3 5" xfId="28285"/>
    <cellStyle name="Обычный 3 14 6 2 4" xfId="28286"/>
    <cellStyle name="Обычный 3 14 6 2 4 2" xfId="28287"/>
    <cellStyle name="Обычный 3 14 6 2 4 2 2" xfId="28288"/>
    <cellStyle name="Обычный 3 14 6 2 4 2 2 2" xfId="28289"/>
    <cellStyle name="Обычный 3 14 6 2 4 2 3" xfId="28290"/>
    <cellStyle name="Обычный 3 14 6 2 4 3" xfId="28291"/>
    <cellStyle name="Обычный 3 14 6 2 4 3 2" xfId="28292"/>
    <cellStyle name="Обычный 3 14 6 2 4 4" xfId="28293"/>
    <cellStyle name="Обычный 3 14 6 2 5" xfId="28294"/>
    <cellStyle name="Обычный 3 14 6 2 5 2" xfId="28295"/>
    <cellStyle name="Обычный 3 14 6 2 5 2 2" xfId="28296"/>
    <cellStyle name="Обычный 3 14 6 2 5 3" xfId="28297"/>
    <cellStyle name="Обычный 3 14 6 2 6" xfId="28298"/>
    <cellStyle name="Обычный 3 14 6 2 6 2" xfId="28299"/>
    <cellStyle name="Обычный 3 14 6 2 7" xfId="28300"/>
    <cellStyle name="Обычный 3 14 6 3" xfId="28301"/>
    <cellStyle name="Обычный 3 14 6 3 2" xfId="28302"/>
    <cellStyle name="Обычный 3 14 6 3 2 2" xfId="28303"/>
    <cellStyle name="Обычный 3 14 6 3 2 2 2" xfId="28304"/>
    <cellStyle name="Обычный 3 14 6 3 2 2 2 2" xfId="28305"/>
    <cellStyle name="Обычный 3 14 6 3 2 2 3" xfId="28306"/>
    <cellStyle name="Обычный 3 14 6 3 2 3" xfId="28307"/>
    <cellStyle name="Обычный 3 14 6 3 2 3 2" xfId="28308"/>
    <cellStyle name="Обычный 3 14 6 3 2 4" xfId="28309"/>
    <cellStyle name="Обычный 3 14 6 3 3" xfId="28310"/>
    <cellStyle name="Обычный 3 14 6 3 3 2" xfId="28311"/>
    <cellStyle name="Обычный 3 14 6 3 3 2 2" xfId="28312"/>
    <cellStyle name="Обычный 3 14 6 3 3 3" xfId="28313"/>
    <cellStyle name="Обычный 3 14 6 3 4" xfId="28314"/>
    <cellStyle name="Обычный 3 14 6 3 4 2" xfId="28315"/>
    <cellStyle name="Обычный 3 14 6 3 5" xfId="28316"/>
    <cellStyle name="Обычный 3 14 6 4" xfId="28317"/>
    <cellStyle name="Обычный 3 14 6 4 2" xfId="28318"/>
    <cellStyle name="Обычный 3 14 6 4 2 2" xfId="28319"/>
    <cellStyle name="Обычный 3 14 6 4 2 2 2" xfId="28320"/>
    <cellStyle name="Обычный 3 14 6 4 2 2 2 2" xfId="28321"/>
    <cellStyle name="Обычный 3 14 6 4 2 2 3" xfId="28322"/>
    <cellStyle name="Обычный 3 14 6 4 2 3" xfId="28323"/>
    <cellStyle name="Обычный 3 14 6 4 2 3 2" xfId="28324"/>
    <cellStyle name="Обычный 3 14 6 4 2 4" xfId="28325"/>
    <cellStyle name="Обычный 3 14 6 4 3" xfId="28326"/>
    <cellStyle name="Обычный 3 14 6 4 3 2" xfId="28327"/>
    <cellStyle name="Обычный 3 14 6 4 3 2 2" xfId="28328"/>
    <cellStyle name="Обычный 3 14 6 4 3 3" xfId="28329"/>
    <cellStyle name="Обычный 3 14 6 4 4" xfId="28330"/>
    <cellStyle name="Обычный 3 14 6 4 4 2" xfId="28331"/>
    <cellStyle name="Обычный 3 14 6 4 5" xfId="28332"/>
    <cellStyle name="Обычный 3 14 6 5" xfId="28333"/>
    <cellStyle name="Обычный 3 14 6 5 2" xfId="28334"/>
    <cellStyle name="Обычный 3 14 6 5 2 2" xfId="28335"/>
    <cellStyle name="Обычный 3 14 6 5 2 2 2" xfId="28336"/>
    <cellStyle name="Обычный 3 14 6 5 2 3" xfId="28337"/>
    <cellStyle name="Обычный 3 14 6 5 3" xfId="28338"/>
    <cellStyle name="Обычный 3 14 6 5 3 2" xfId="28339"/>
    <cellStyle name="Обычный 3 14 6 5 4" xfId="28340"/>
    <cellStyle name="Обычный 3 14 6 6" xfId="28341"/>
    <cellStyle name="Обычный 3 14 6 6 2" xfId="28342"/>
    <cellStyle name="Обычный 3 14 6 6 2 2" xfId="28343"/>
    <cellStyle name="Обычный 3 14 6 6 3" xfId="28344"/>
    <cellStyle name="Обычный 3 14 6 7" xfId="28345"/>
    <cellStyle name="Обычный 3 14 6 7 2" xfId="28346"/>
    <cellStyle name="Обычный 3 14 6 8" xfId="28347"/>
    <cellStyle name="Обычный 3 14 7" xfId="28348"/>
    <cellStyle name="Обычный 3 14 7 2" xfId="28349"/>
    <cellStyle name="Обычный 3 14 7 2 2" xfId="28350"/>
    <cellStyle name="Обычный 3 14 7 2 2 2" xfId="28351"/>
    <cellStyle name="Обычный 3 14 7 2 2 2 2" xfId="28352"/>
    <cellStyle name="Обычный 3 14 7 2 2 2 2 2" xfId="28353"/>
    <cellStyle name="Обычный 3 14 7 2 2 2 2 2 2" xfId="28354"/>
    <cellStyle name="Обычный 3 14 7 2 2 2 2 3" xfId="28355"/>
    <cellStyle name="Обычный 3 14 7 2 2 2 3" xfId="28356"/>
    <cellStyle name="Обычный 3 14 7 2 2 2 3 2" xfId="28357"/>
    <cellStyle name="Обычный 3 14 7 2 2 2 4" xfId="28358"/>
    <cellStyle name="Обычный 3 14 7 2 2 3" xfId="28359"/>
    <cellStyle name="Обычный 3 14 7 2 2 3 2" xfId="28360"/>
    <cellStyle name="Обычный 3 14 7 2 2 3 2 2" xfId="28361"/>
    <cellStyle name="Обычный 3 14 7 2 2 3 3" xfId="28362"/>
    <cellStyle name="Обычный 3 14 7 2 2 4" xfId="28363"/>
    <cellStyle name="Обычный 3 14 7 2 2 4 2" xfId="28364"/>
    <cellStyle name="Обычный 3 14 7 2 2 5" xfId="28365"/>
    <cellStyle name="Обычный 3 14 7 2 3" xfId="28366"/>
    <cellStyle name="Обычный 3 14 7 2 3 2" xfId="28367"/>
    <cellStyle name="Обычный 3 14 7 2 3 2 2" xfId="28368"/>
    <cellStyle name="Обычный 3 14 7 2 3 2 2 2" xfId="28369"/>
    <cellStyle name="Обычный 3 14 7 2 3 2 2 2 2" xfId="28370"/>
    <cellStyle name="Обычный 3 14 7 2 3 2 2 3" xfId="28371"/>
    <cellStyle name="Обычный 3 14 7 2 3 2 3" xfId="28372"/>
    <cellStyle name="Обычный 3 14 7 2 3 2 3 2" xfId="28373"/>
    <cellStyle name="Обычный 3 14 7 2 3 2 4" xfId="28374"/>
    <cellStyle name="Обычный 3 14 7 2 3 3" xfId="28375"/>
    <cellStyle name="Обычный 3 14 7 2 3 3 2" xfId="28376"/>
    <cellStyle name="Обычный 3 14 7 2 3 3 2 2" xfId="28377"/>
    <cellStyle name="Обычный 3 14 7 2 3 3 3" xfId="28378"/>
    <cellStyle name="Обычный 3 14 7 2 3 4" xfId="28379"/>
    <cellStyle name="Обычный 3 14 7 2 3 4 2" xfId="28380"/>
    <cellStyle name="Обычный 3 14 7 2 3 5" xfId="28381"/>
    <cellStyle name="Обычный 3 14 7 2 4" xfId="28382"/>
    <cellStyle name="Обычный 3 14 7 2 4 2" xfId="28383"/>
    <cellStyle name="Обычный 3 14 7 2 4 2 2" xfId="28384"/>
    <cellStyle name="Обычный 3 14 7 2 4 2 2 2" xfId="28385"/>
    <cellStyle name="Обычный 3 14 7 2 4 2 3" xfId="28386"/>
    <cellStyle name="Обычный 3 14 7 2 4 3" xfId="28387"/>
    <cellStyle name="Обычный 3 14 7 2 4 3 2" xfId="28388"/>
    <cellStyle name="Обычный 3 14 7 2 4 4" xfId="28389"/>
    <cellStyle name="Обычный 3 14 7 2 5" xfId="28390"/>
    <cellStyle name="Обычный 3 14 7 2 5 2" xfId="28391"/>
    <cellStyle name="Обычный 3 14 7 2 5 2 2" xfId="28392"/>
    <cellStyle name="Обычный 3 14 7 2 5 3" xfId="28393"/>
    <cellStyle name="Обычный 3 14 7 2 6" xfId="28394"/>
    <cellStyle name="Обычный 3 14 7 2 6 2" xfId="28395"/>
    <cellStyle name="Обычный 3 14 7 2 7" xfId="28396"/>
    <cellStyle name="Обычный 3 14 7 3" xfId="28397"/>
    <cellStyle name="Обычный 3 14 7 3 2" xfId="28398"/>
    <cellStyle name="Обычный 3 14 7 3 2 2" xfId="28399"/>
    <cellStyle name="Обычный 3 14 7 3 2 2 2" xfId="28400"/>
    <cellStyle name="Обычный 3 14 7 3 2 2 2 2" xfId="28401"/>
    <cellStyle name="Обычный 3 14 7 3 2 2 3" xfId="28402"/>
    <cellStyle name="Обычный 3 14 7 3 2 3" xfId="28403"/>
    <cellStyle name="Обычный 3 14 7 3 2 3 2" xfId="28404"/>
    <cellStyle name="Обычный 3 14 7 3 2 4" xfId="28405"/>
    <cellStyle name="Обычный 3 14 7 3 3" xfId="28406"/>
    <cellStyle name="Обычный 3 14 7 3 3 2" xfId="28407"/>
    <cellStyle name="Обычный 3 14 7 3 3 2 2" xfId="28408"/>
    <cellStyle name="Обычный 3 14 7 3 3 3" xfId="28409"/>
    <cellStyle name="Обычный 3 14 7 3 4" xfId="28410"/>
    <cellStyle name="Обычный 3 14 7 3 4 2" xfId="28411"/>
    <cellStyle name="Обычный 3 14 7 3 5" xfId="28412"/>
    <cellStyle name="Обычный 3 14 7 4" xfId="28413"/>
    <cellStyle name="Обычный 3 14 7 4 2" xfId="28414"/>
    <cellStyle name="Обычный 3 14 7 4 2 2" xfId="28415"/>
    <cellStyle name="Обычный 3 14 7 4 2 2 2" xfId="28416"/>
    <cellStyle name="Обычный 3 14 7 4 2 2 2 2" xfId="28417"/>
    <cellStyle name="Обычный 3 14 7 4 2 2 3" xfId="28418"/>
    <cellStyle name="Обычный 3 14 7 4 2 3" xfId="28419"/>
    <cellStyle name="Обычный 3 14 7 4 2 3 2" xfId="28420"/>
    <cellStyle name="Обычный 3 14 7 4 2 4" xfId="28421"/>
    <cellStyle name="Обычный 3 14 7 4 3" xfId="28422"/>
    <cellStyle name="Обычный 3 14 7 4 3 2" xfId="28423"/>
    <cellStyle name="Обычный 3 14 7 4 3 2 2" xfId="28424"/>
    <cellStyle name="Обычный 3 14 7 4 3 3" xfId="28425"/>
    <cellStyle name="Обычный 3 14 7 4 4" xfId="28426"/>
    <cellStyle name="Обычный 3 14 7 4 4 2" xfId="28427"/>
    <cellStyle name="Обычный 3 14 7 4 5" xfId="28428"/>
    <cellStyle name="Обычный 3 14 7 5" xfId="28429"/>
    <cellStyle name="Обычный 3 14 7 5 2" xfId="28430"/>
    <cellStyle name="Обычный 3 14 7 5 2 2" xfId="28431"/>
    <cellStyle name="Обычный 3 14 7 5 2 2 2" xfId="28432"/>
    <cellStyle name="Обычный 3 14 7 5 2 3" xfId="28433"/>
    <cellStyle name="Обычный 3 14 7 5 3" xfId="28434"/>
    <cellStyle name="Обычный 3 14 7 5 3 2" xfId="28435"/>
    <cellStyle name="Обычный 3 14 7 5 4" xfId="28436"/>
    <cellStyle name="Обычный 3 14 7 6" xfId="28437"/>
    <cellStyle name="Обычный 3 14 7 6 2" xfId="28438"/>
    <cellStyle name="Обычный 3 14 7 6 2 2" xfId="28439"/>
    <cellStyle name="Обычный 3 14 7 6 3" xfId="28440"/>
    <cellStyle name="Обычный 3 14 7 7" xfId="28441"/>
    <cellStyle name="Обычный 3 14 7 7 2" xfId="28442"/>
    <cellStyle name="Обычный 3 14 7 8" xfId="28443"/>
    <cellStyle name="Обычный 3 14 8" xfId="28444"/>
    <cellStyle name="Обычный 3 14 8 2" xfId="28445"/>
    <cellStyle name="Обычный 3 14 8 2 2" xfId="28446"/>
    <cellStyle name="Обычный 3 14 8 2 2 2" xfId="28447"/>
    <cellStyle name="Обычный 3 14 8 2 2 2 2" xfId="28448"/>
    <cellStyle name="Обычный 3 14 8 2 2 2 2 2" xfId="28449"/>
    <cellStyle name="Обычный 3 14 8 2 2 2 2 2 2" xfId="28450"/>
    <cellStyle name="Обычный 3 14 8 2 2 2 2 3" xfId="28451"/>
    <cellStyle name="Обычный 3 14 8 2 2 2 3" xfId="28452"/>
    <cellStyle name="Обычный 3 14 8 2 2 2 3 2" xfId="28453"/>
    <cellStyle name="Обычный 3 14 8 2 2 2 4" xfId="28454"/>
    <cellStyle name="Обычный 3 14 8 2 2 3" xfId="28455"/>
    <cellStyle name="Обычный 3 14 8 2 2 3 2" xfId="28456"/>
    <cellStyle name="Обычный 3 14 8 2 2 3 2 2" xfId="28457"/>
    <cellStyle name="Обычный 3 14 8 2 2 3 3" xfId="28458"/>
    <cellStyle name="Обычный 3 14 8 2 2 4" xfId="28459"/>
    <cellStyle name="Обычный 3 14 8 2 2 4 2" xfId="28460"/>
    <cellStyle name="Обычный 3 14 8 2 2 5" xfId="28461"/>
    <cellStyle name="Обычный 3 14 8 2 3" xfId="28462"/>
    <cellStyle name="Обычный 3 14 8 2 3 2" xfId="28463"/>
    <cellStyle name="Обычный 3 14 8 2 3 2 2" xfId="28464"/>
    <cellStyle name="Обычный 3 14 8 2 3 2 2 2" xfId="28465"/>
    <cellStyle name="Обычный 3 14 8 2 3 2 2 2 2" xfId="28466"/>
    <cellStyle name="Обычный 3 14 8 2 3 2 2 3" xfId="28467"/>
    <cellStyle name="Обычный 3 14 8 2 3 2 3" xfId="28468"/>
    <cellStyle name="Обычный 3 14 8 2 3 2 3 2" xfId="28469"/>
    <cellStyle name="Обычный 3 14 8 2 3 2 4" xfId="28470"/>
    <cellStyle name="Обычный 3 14 8 2 3 3" xfId="28471"/>
    <cellStyle name="Обычный 3 14 8 2 3 3 2" xfId="28472"/>
    <cellStyle name="Обычный 3 14 8 2 3 3 2 2" xfId="28473"/>
    <cellStyle name="Обычный 3 14 8 2 3 3 3" xfId="28474"/>
    <cellStyle name="Обычный 3 14 8 2 3 4" xfId="28475"/>
    <cellStyle name="Обычный 3 14 8 2 3 4 2" xfId="28476"/>
    <cellStyle name="Обычный 3 14 8 2 3 5" xfId="28477"/>
    <cellStyle name="Обычный 3 14 8 2 4" xfId="28478"/>
    <cellStyle name="Обычный 3 14 8 2 4 2" xfId="28479"/>
    <cellStyle name="Обычный 3 14 8 2 4 2 2" xfId="28480"/>
    <cellStyle name="Обычный 3 14 8 2 4 2 2 2" xfId="28481"/>
    <cellStyle name="Обычный 3 14 8 2 4 2 3" xfId="28482"/>
    <cellStyle name="Обычный 3 14 8 2 4 3" xfId="28483"/>
    <cellStyle name="Обычный 3 14 8 2 4 3 2" xfId="28484"/>
    <cellStyle name="Обычный 3 14 8 2 4 4" xfId="28485"/>
    <cellStyle name="Обычный 3 14 8 2 5" xfId="28486"/>
    <cellStyle name="Обычный 3 14 8 2 5 2" xfId="28487"/>
    <cellStyle name="Обычный 3 14 8 2 5 2 2" xfId="28488"/>
    <cellStyle name="Обычный 3 14 8 2 5 3" xfId="28489"/>
    <cellStyle name="Обычный 3 14 8 2 6" xfId="28490"/>
    <cellStyle name="Обычный 3 14 8 2 6 2" xfId="28491"/>
    <cellStyle name="Обычный 3 14 8 2 7" xfId="28492"/>
    <cellStyle name="Обычный 3 14 8 3" xfId="28493"/>
    <cellStyle name="Обычный 3 14 8 3 2" xfId="28494"/>
    <cellStyle name="Обычный 3 14 8 3 2 2" xfId="28495"/>
    <cellStyle name="Обычный 3 14 8 3 2 2 2" xfId="28496"/>
    <cellStyle name="Обычный 3 14 8 3 2 2 2 2" xfId="28497"/>
    <cellStyle name="Обычный 3 14 8 3 2 2 3" xfId="28498"/>
    <cellStyle name="Обычный 3 14 8 3 2 3" xfId="28499"/>
    <cellStyle name="Обычный 3 14 8 3 2 3 2" xfId="28500"/>
    <cellStyle name="Обычный 3 14 8 3 2 4" xfId="28501"/>
    <cellStyle name="Обычный 3 14 8 3 3" xfId="28502"/>
    <cellStyle name="Обычный 3 14 8 3 3 2" xfId="28503"/>
    <cellStyle name="Обычный 3 14 8 3 3 2 2" xfId="28504"/>
    <cellStyle name="Обычный 3 14 8 3 3 3" xfId="28505"/>
    <cellStyle name="Обычный 3 14 8 3 4" xfId="28506"/>
    <cellStyle name="Обычный 3 14 8 3 4 2" xfId="28507"/>
    <cellStyle name="Обычный 3 14 8 3 5" xfId="28508"/>
    <cellStyle name="Обычный 3 14 8 4" xfId="28509"/>
    <cellStyle name="Обычный 3 14 8 4 2" xfId="28510"/>
    <cellStyle name="Обычный 3 14 8 4 2 2" xfId="28511"/>
    <cellStyle name="Обычный 3 14 8 4 2 2 2" xfId="28512"/>
    <cellStyle name="Обычный 3 14 8 4 2 2 2 2" xfId="28513"/>
    <cellStyle name="Обычный 3 14 8 4 2 2 3" xfId="28514"/>
    <cellStyle name="Обычный 3 14 8 4 2 3" xfId="28515"/>
    <cellStyle name="Обычный 3 14 8 4 2 3 2" xfId="28516"/>
    <cellStyle name="Обычный 3 14 8 4 2 4" xfId="28517"/>
    <cellStyle name="Обычный 3 14 8 4 3" xfId="28518"/>
    <cellStyle name="Обычный 3 14 8 4 3 2" xfId="28519"/>
    <cellStyle name="Обычный 3 14 8 4 3 2 2" xfId="28520"/>
    <cellStyle name="Обычный 3 14 8 4 3 3" xfId="28521"/>
    <cellStyle name="Обычный 3 14 8 4 4" xfId="28522"/>
    <cellStyle name="Обычный 3 14 8 4 4 2" xfId="28523"/>
    <cellStyle name="Обычный 3 14 8 4 5" xfId="28524"/>
    <cellStyle name="Обычный 3 14 8 5" xfId="28525"/>
    <cellStyle name="Обычный 3 14 8 5 2" xfId="28526"/>
    <cellStyle name="Обычный 3 14 8 5 2 2" xfId="28527"/>
    <cellStyle name="Обычный 3 14 8 5 2 2 2" xfId="28528"/>
    <cellStyle name="Обычный 3 14 8 5 2 3" xfId="28529"/>
    <cellStyle name="Обычный 3 14 8 5 3" xfId="28530"/>
    <cellStyle name="Обычный 3 14 8 5 3 2" xfId="28531"/>
    <cellStyle name="Обычный 3 14 8 5 4" xfId="28532"/>
    <cellStyle name="Обычный 3 14 8 6" xfId="28533"/>
    <cellStyle name="Обычный 3 14 8 6 2" xfId="28534"/>
    <cellStyle name="Обычный 3 14 8 6 2 2" xfId="28535"/>
    <cellStyle name="Обычный 3 14 8 6 3" xfId="28536"/>
    <cellStyle name="Обычный 3 14 8 7" xfId="28537"/>
    <cellStyle name="Обычный 3 14 8 7 2" xfId="28538"/>
    <cellStyle name="Обычный 3 14 8 8" xfId="28539"/>
    <cellStyle name="Обычный 3 14 9" xfId="28540"/>
    <cellStyle name="Обычный 3 14 9 2" xfId="28541"/>
    <cellStyle name="Обычный 3 14 9 2 2" xfId="28542"/>
    <cellStyle name="Обычный 3 14 9 2 2 2" xfId="28543"/>
    <cellStyle name="Обычный 3 14 9 2 2 2 2" xfId="28544"/>
    <cellStyle name="Обычный 3 14 9 2 2 2 2 2" xfId="28545"/>
    <cellStyle name="Обычный 3 14 9 2 2 2 2 2 2" xfId="28546"/>
    <cellStyle name="Обычный 3 14 9 2 2 2 2 3" xfId="28547"/>
    <cellStyle name="Обычный 3 14 9 2 2 2 3" xfId="28548"/>
    <cellStyle name="Обычный 3 14 9 2 2 2 3 2" xfId="28549"/>
    <cellStyle name="Обычный 3 14 9 2 2 2 4" xfId="28550"/>
    <cellStyle name="Обычный 3 14 9 2 2 3" xfId="28551"/>
    <cellStyle name="Обычный 3 14 9 2 2 3 2" xfId="28552"/>
    <cellStyle name="Обычный 3 14 9 2 2 3 2 2" xfId="28553"/>
    <cellStyle name="Обычный 3 14 9 2 2 3 3" xfId="28554"/>
    <cellStyle name="Обычный 3 14 9 2 2 4" xfId="28555"/>
    <cellStyle name="Обычный 3 14 9 2 2 4 2" xfId="28556"/>
    <cellStyle name="Обычный 3 14 9 2 2 5" xfId="28557"/>
    <cellStyle name="Обычный 3 14 9 2 3" xfId="28558"/>
    <cellStyle name="Обычный 3 14 9 2 3 2" xfId="28559"/>
    <cellStyle name="Обычный 3 14 9 2 3 2 2" xfId="28560"/>
    <cellStyle name="Обычный 3 14 9 2 3 2 2 2" xfId="28561"/>
    <cellStyle name="Обычный 3 14 9 2 3 2 2 2 2" xfId="28562"/>
    <cellStyle name="Обычный 3 14 9 2 3 2 2 3" xfId="28563"/>
    <cellStyle name="Обычный 3 14 9 2 3 2 3" xfId="28564"/>
    <cellStyle name="Обычный 3 14 9 2 3 2 3 2" xfId="28565"/>
    <cellStyle name="Обычный 3 14 9 2 3 2 4" xfId="28566"/>
    <cellStyle name="Обычный 3 14 9 2 3 3" xfId="28567"/>
    <cellStyle name="Обычный 3 14 9 2 3 3 2" xfId="28568"/>
    <cellStyle name="Обычный 3 14 9 2 3 3 2 2" xfId="28569"/>
    <cellStyle name="Обычный 3 14 9 2 3 3 3" xfId="28570"/>
    <cellStyle name="Обычный 3 14 9 2 3 4" xfId="28571"/>
    <cellStyle name="Обычный 3 14 9 2 3 4 2" xfId="28572"/>
    <cellStyle name="Обычный 3 14 9 2 3 5" xfId="28573"/>
    <cellStyle name="Обычный 3 14 9 2 4" xfId="28574"/>
    <cellStyle name="Обычный 3 14 9 2 4 2" xfId="28575"/>
    <cellStyle name="Обычный 3 14 9 2 4 2 2" xfId="28576"/>
    <cellStyle name="Обычный 3 14 9 2 4 2 2 2" xfId="28577"/>
    <cellStyle name="Обычный 3 14 9 2 4 2 3" xfId="28578"/>
    <cellStyle name="Обычный 3 14 9 2 4 3" xfId="28579"/>
    <cellStyle name="Обычный 3 14 9 2 4 3 2" xfId="28580"/>
    <cellStyle name="Обычный 3 14 9 2 4 4" xfId="28581"/>
    <cellStyle name="Обычный 3 14 9 2 5" xfId="28582"/>
    <cellStyle name="Обычный 3 14 9 2 5 2" xfId="28583"/>
    <cellStyle name="Обычный 3 14 9 2 5 2 2" xfId="28584"/>
    <cellStyle name="Обычный 3 14 9 2 5 3" xfId="28585"/>
    <cellStyle name="Обычный 3 14 9 2 6" xfId="28586"/>
    <cellStyle name="Обычный 3 14 9 2 6 2" xfId="28587"/>
    <cellStyle name="Обычный 3 14 9 2 7" xfId="28588"/>
    <cellStyle name="Обычный 3 14 9 3" xfId="28589"/>
    <cellStyle name="Обычный 3 14 9 3 2" xfId="28590"/>
    <cellStyle name="Обычный 3 14 9 3 2 2" xfId="28591"/>
    <cellStyle name="Обычный 3 14 9 3 2 2 2" xfId="28592"/>
    <cellStyle name="Обычный 3 14 9 3 2 2 2 2" xfId="28593"/>
    <cellStyle name="Обычный 3 14 9 3 2 2 3" xfId="28594"/>
    <cellStyle name="Обычный 3 14 9 3 2 3" xfId="28595"/>
    <cellStyle name="Обычный 3 14 9 3 2 3 2" xfId="28596"/>
    <cellStyle name="Обычный 3 14 9 3 2 4" xfId="28597"/>
    <cellStyle name="Обычный 3 14 9 3 3" xfId="28598"/>
    <cellStyle name="Обычный 3 14 9 3 3 2" xfId="28599"/>
    <cellStyle name="Обычный 3 14 9 3 3 2 2" xfId="28600"/>
    <cellStyle name="Обычный 3 14 9 3 3 3" xfId="28601"/>
    <cellStyle name="Обычный 3 14 9 3 4" xfId="28602"/>
    <cellStyle name="Обычный 3 14 9 3 4 2" xfId="28603"/>
    <cellStyle name="Обычный 3 14 9 3 5" xfId="28604"/>
    <cellStyle name="Обычный 3 14 9 4" xfId="28605"/>
    <cellStyle name="Обычный 3 14 9 4 2" xfId="28606"/>
    <cellStyle name="Обычный 3 14 9 4 2 2" xfId="28607"/>
    <cellStyle name="Обычный 3 14 9 4 2 2 2" xfId="28608"/>
    <cellStyle name="Обычный 3 14 9 4 2 2 2 2" xfId="28609"/>
    <cellStyle name="Обычный 3 14 9 4 2 2 3" xfId="28610"/>
    <cellStyle name="Обычный 3 14 9 4 2 3" xfId="28611"/>
    <cellStyle name="Обычный 3 14 9 4 2 3 2" xfId="28612"/>
    <cellStyle name="Обычный 3 14 9 4 2 4" xfId="28613"/>
    <cellStyle name="Обычный 3 14 9 4 3" xfId="28614"/>
    <cellStyle name="Обычный 3 14 9 4 3 2" xfId="28615"/>
    <cellStyle name="Обычный 3 14 9 4 3 2 2" xfId="28616"/>
    <cellStyle name="Обычный 3 14 9 4 3 3" xfId="28617"/>
    <cellStyle name="Обычный 3 14 9 4 4" xfId="28618"/>
    <cellStyle name="Обычный 3 14 9 4 4 2" xfId="28619"/>
    <cellStyle name="Обычный 3 14 9 4 5" xfId="28620"/>
    <cellStyle name="Обычный 3 14 9 5" xfId="28621"/>
    <cellStyle name="Обычный 3 14 9 5 2" xfId="28622"/>
    <cellStyle name="Обычный 3 14 9 5 2 2" xfId="28623"/>
    <cellStyle name="Обычный 3 14 9 5 2 2 2" xfId="28624"/>
    <cellStyle name="Обычный 3 14 9 5 2 3" xfId="28625"/>
    <cellStyle name="Обычный 3 14 9 5 3" xfId="28626"/>
    <cellStyle name="Обычный 3 14 9 5 3 2" xfId="28627"/>
    <cellStyle name="Обычный 3 14 9 5 4" xfId="28628"/>
    <cellStyle name="Обычный 3 14 9 6" xfId="28629"/>
    <cellStyle name="Обычный 3 14 9 6 2" xfId="28630"/>
    <cellStyle name="Обычный 3 14 9 6 2 2" xfId="28631"/>
    <cellStyle name="Обычный 3 14 9 6 3" xfId="28632"/>
    <cellStyle name="Обычный 3 14 9 7" xfId="28633"/>
    <cellStyle name="Обычный 3 14 9 7 2" xfId="28634"/>
    <cellStyle name="Обычный 3 14 9 8" xfId="28635"/>
    <cellStyle name="Обычный 3 15" xfId="28636"/>
    <cellStyle name="Обычный 3 15 10" xfId="28637"/>
    <cellStyle name="Обычный 3 15 10 2" xfId="28638"/>
    <cellStyle name="Обычный 3 15 10 2 2" xfId="28639"/>
    <cellStyle name="Обычный 3 15 10 2 2 2" xfId="28640"/>
    <cellStyle name="Обычный 3 15 10 2 2 2 2" xfId="28641"/>
    <cellStyle name="Обычный 3 15 10 2 2 2 2 2" xfId="28642"/>
    <cellStyle name="Обычный 3 15 10 2 2 2 2 2 2" xfId="28643"/>
    <cellStyle name="Обычный 3 15 10 2 2 2 2 3" xfId="28644"/>
    <cellStyle name="Обычный 3 15 10 2 2 2 3" xfId="28645"/>
    <cellStyle name="Обычный 3 15 10 2 2 2 3 2" xfId="28646"/>
    <cellStyle name="Обычный 3 15 10 2 2 2 4" xfId="28647"/>
    <cellStyle name="Обычный 3 15 10 2 2 3" xfId="28648"/>
    <cellStyle name="Обычный 3 15 10 2 2 3 2" xfId="28649"/>
    <cellStyle name="Обычный 3 15 10 2 2 3 2 2" xfId="28650"/>
    <cellStyle name="Обычный 3 15 10 2 2 3 3" xfId="28651"/>
    <cellStyle name="Обычный 3 15 10 2 2 4" xfId="28652"/>
    <cellStyle name="Обычный 3 15 10 2 2 4 2" xfId="28653"/>
    <cellStyle name="Обычный 3 15 10 2 2 5" xfId="28654"/>
    <cellStyle name="Обычный 3 15 10 2 3" xfId="28655"/>
    <cellStyle name="Обычный 3 15 10 2 3 2" xfId="28656"/>
    <cellStyle name="Обычный 3 15 10 2 3 2 2" xfId="28657"/>
    <cellStyle name="Обычный 3 15 10 2 3 2 2 2" xfId="28658"/>
    <cellStyle name="Обычный 3 15 10 2 3 2 2 2 2" xfId="28659"/>
    <cellStyle name="Обычный 3 15 10 2 3 2 2 3" xfId="28660"/>
    <cellStyle name="Обычный 3 15 10 2 3 2 3" xfId="28661"/>
    <cellStyle name="Обычный 3 15 10 2 3 2 3 2" xfId="28662"/>
    <cellStyle name="Обычный 3 15 10 2 3 2 4" xfId="28663"/>
    <cellStyle name="Обычный 3 15 10 2 3 3" xfId="28664"/>
    <cellStyle name="Обычный 3 15 10 2 3 3 2" xfId="28665"/>
    <cellStyle name="Обычный 3 15 10 2 3 3 2 2" xfId="28666"/>
    <cellStyle name="Обычный 3 15 10 2 3 3 3" xfId="28667"/>
    <cellStyle name="Обычный 3 15 10 2 3 4" xfId="28668"/>
    <cellStyle name="Обычный 3 15 10 2 3 4 2" xfId="28669"/>
    <cellStyle name="Обычный 3 15 10 2 3 5" xfId="28670"/>
    <cellStyle name="Обычный 3 15 10 2 4" xfId="28671"/>
    <cellStyle name="Обычный 3 15 10 2 4 2" xfId="28672"/>
    <cellStyle name="Обычный 3 15 10 2 4 2 2" xfId="28673"/>
    <cellStyle name="Обычный 3 15 10 2 4 2 2 2" xfId="28674"/>
    <cellStyle name="Обычный 3 15 10 2 4 2 3" xfId="28675"/>
    <cellStyle name="Обычный 3 15 10 2 4 3" xfId="28676"/>
    <cellStyle name="Обычный 3 15 10 2 4 3 2" xfId="28677"/>
    <cellStyle name="Обычный 3 15 10 2 4 4" xfId="28678"/>
    <cellStyle name="Обычный 3 15 10 2 5" xfId="28679"/>
    <cellStyle name="Обычный 3 15 10 2 5 2" xfId="28680"/>
    <cellStyle name="Обычный 3 15 10 2 5 2 2" xfId="28681"/>
    <cellStyle name="Обычный 3 15 10 2 5 3" xfId="28682"/>
    <cellStyle name="Обычный 3 15 10 2 6" xfId="28683"/>
    <cellStyle name="Обычный 3 15 10 2 6 2" xfId="28684"/>
    <cellStyle name="Обычный 3 15 10 2 7" xfId="28685"/>
    <cellStyle name="Обычный 3 15 10 3" xfId="28686"/>
    <cellStyle name="Обычный 3 15 10 3 2" xfId="28687"/>
    <cellStyle name="Обычный 3 15 10 3 2 2" xfId="28688"/>
    <cellStyle name="Обычный 3 15 10 3 2 2 2" xfId="28689"/>
    <cellStyle name="Обычный 3 15 10 3 2 2 2 2" xfId="28690"/>
    <cellStyle name="Обычный 3 15 10 3 2 2 3" xfId="28691"/>
    <cellStyle name="Обычный 3 15 10 3 2 3" xfId="28692"/>
    <cellStyle name="Обычный 3 15 10 3 2 3 2" xfId="28693"/>
    <cellStyle name="Обычный 3 15 10 3 2 4" xfId="28694"/>
    <cellStyle name="Обычный 3 15 10 3 3" xfId="28695"/>
    <cellStyle name="Обычный 3 15 10 3 3 2" xfId="28696"/>
    <cellStyle name="Обычный 3 15 10 3 3 2 2" xfId="28697"/>
    <cellStyle name="Обычный 3 15 10 3 3 3" xfId="28698"/>
    <cellStyle name="Обычный 3 15 10 3 4" xfId="28699"/>
    <cellStyle name="Обычный 3 15 10 3 4 2" xfId="28700"/>
    <cellStyle name="Обычный 3 15 10 3 5" xfId="28701"/>
    <cellStyle name="Обычный 3 15 10 4" xfId="28702"/>
    <cellStyle name="Обычный 3 15 10 4 2" xfId="28703"/>
    <cellStyle name="Обычный 3 15 10 4 2 2" xfId="28704"/>
    <cellStyle name="Обычный 3 15 10 4 2 2 2" xfId="28705"/>
    <cellStyle name="Обычный 3 15 10 4 2 2 2 2" xfId="28706"/>
    <cellStyle name="Обычный 3 15 10 4 2 2 3" xfId="28707"/>
    <cellStyle name="Обычный 3 15 10 4 2 3" xfId="28708"/>
    <cellStyle name="Обычный 3 15 10 4 2 3 2" xfId="28709"/>
    <cellStyle name="Обычный 3 15 10 4 2 4" xfId="28710"/>
    <cellStyle name="Обычный 3 15 10 4 3" xfId="28711"/>
    <cellStyle name="Обычный 3 15 10 4 3 2" xfId="28712"/>
    <cellStyle name="Обычный 3 15 10 4 3 2 2" xfId="28713"/>
    <cellStyle name="Обычный 3 15 10 4 3 3" xfId="28714"/>
    <cellStyle name="Обычный 3 15 10 4 4" xfId="28715"/>
    <cellStyle name="Обычный 3 15 10 4 4 2" xfId="28716"/>
    <cellStyle name="Обычный 3 15 10 4 5" xfId="28717"/>
    <cellStyle name="Обычный 3 15 10 5" xfId="28718"/>
    <cellStyle name="Обычный 3 15 10 5 2" xfId="28719"/>
    <cellStyle name="Обычный 3 15 10 5 2 2" xfId="28720"/>
    <cellStyle name="Обычный 3 15 10 5 2 2 2" xfId="28721"/>
    <cellStyle name="Обычный 3 15 10 5 2 3" xfId="28722"/>
    <cellStyle name="Обычный 3 15 10 5 3" xfId="28723"/>
    <cellStyle name="Обычный 3 15 10 5 3 2" xfId="28724"/>
    <cellStyle name="Обычный 3 15 10 5 4" xfId="28725"/>
    <cellStyle name="Обычный 3 15 10 6" xfId="28726"/>
    <cellStyle name="Обычный 3 15 10 6 2" xfId="28727"/>
    <cellStyle name="Обычный 3 15 10 6 2 2" xfId="28728"/>
    <cellStyle name="Обычный 3 15 10 6 3" xfId="28729"/>
    <cellStyle name="Обычный 3 15 10 7" xfId="28730"/>
    <cellStyle name="Обычный 3 15 10 7 2" xfId="28731"/>
    <cellStyle name="Обычный 3 15 10 8" xfId="28732"/>
    <cellStyle name="Обычный 3 15 11" xfId="28733"/>
    <cellStyle name="Обычный 3 15 11 2" xfId="28734"/>
    <cellStyle name="Обычный 3 15 11 2 2" xfId="28735"/>
    <cellStyle name="Обычный 3 15 11 2 2 2" xfId="28736"/>
    <cellStyle name="Обычный 3 15 11 2 2 2 2" xfId="28737"/>
    <cellStyle name="Обычный 3 15 11 2 2 2 2 2" xfId="28738"/>
    <cellStyle name="Обычный 3 15 11 2 2 2 2 2 2" xfId="28739"/>
    <cellStyle name="Обычный 3 15 11 2 2 2 2 3" xfId="28740"/>
    <cellStyle name="Обычный 3 15 11 2 2 2 3" xfId="28741"/>
    <cellStyle name="Обычный 3 15 11 2 2 2 3 2" xfId="28742"/>
    <cellStyle name="Обычный 3 15 11 2 2 2 4" xfId="28743"/>
    <cellStyle name="Обычный 3 15 11 2 2 3" xfId="28744"/>
    <cellStyle name="Обычный 3 15 11 2 2 3 2" xfId="28745"/>
    <cellStyle name="Обычный 3 15 11 2 2 3 2 2" xfId="28746"/>
    <cellStyle name="Обычный 3 15 11 2 2 3 3" xfId="28747"/>
    <cellStyle name="Обычный 3 15 11 2 2 4" xfId="28748"/>
    <cellStyle name="Обычный 3 15 11 2 2 4 2" xfId="28749"/>
    <cellStyle name="Обычный 3 15 11 2 2 5" xfId="28750"/>
    <cellStyle name="Обычный 3 15 11 2 3" xfId="28751"/>
    <cellStyle name="Обычный 3 15 11 2 3 2" xfId="28752"/>
    <cellStyle name="Обычный 3 15 11 2 3 2 2" xfId="28753"/>
    <cellStyle name="Обычный 3 15 11 2 3 2 2 2" xfId="28754"/>
    <cellStyle name="Обычный 3 15 11 2 3 2 2 2 2" xfId="28755"/>
    <cellStyle name="Обычный 3 15 11 2 3 2 2 3" xfId="28756"/>
    <cellStyle name="Обычный 3 15 11 2 3 2 3" xfId="28757"/>
    <cellStyle name="Обычный 3 15 11 2 3 2 3 2" xfId="28758"/>
    <cellStyle name="Обычный 3 15 11 2 3 2 4" xfId="28759"/>
    <cellStyle name="Обычный 3 15 11 2 3 3" xfId="28760"/>
    <cellStyle name="Обычный 3 15 11 2 3 3 2" xfId="28761"/>
    <cellStyle name="Обычный 3 15 11 2 3 3 2 2" xfId="28762"/>
    <cellStyle name="Обычный 3 15 11 2 3 3 3" xfId="28763"/>
    <cellStyle name="Обычный 3 15 11 2 3 4" xfId="28764"/>
    <cellStyle name="Обычный 3 15 11 2 3 4 2" xfId="28765"/>
    <cellStyle name="Обычный 3 15 11 2 3 5" xfId="28766"/>
    <cellStyle name="Обычный 3 15 11 2 4" xfId="28767"/>
    <cellStyle name="Обычный 3 15 11 2 4 2" xfId="28768"/>
    <cellStyle name="Обычный 3 15 11 2 4 2 2" xfId="28769"/>
    <cellStyle name="Обычный 3 15 11 2 4 2 2 2" xfId="28770"/>
    <cellStyle name="Обычный 3 15 11 2 4 2 3" xfId="28771"/>
    <cellStyle name="Обычный 3 15 11 2 4 3" xfId="28772"/>
    <cellStyle name="Обычный 3 15 11 2 4 3 2" xfId="28773"/>
    <cellStyle name="Обычный 3 15 11 2 4 4" xfId="28774"/>
    <cellStyle name="Обычный 3 15 11 2 5" xfId="28775"/>
    <cellStyle name="Обычный 3 15 11 2 5 2" xfId="28776"/>
    <cellStyle name="Обычный 3 15 11 2 5 2 2" xfId="28777"/>
    <cellStyle name="Обычный 3 15 11 2 5 3" xfId="28778"/>
    <cellStyle name="Обычный 3 15 11 2 6" xfId="28779"/>
    <cellStyle name="Обычный 3 15 11 2 6 2" xfId="28780"/>
    <cellStyle name="Обычный 3 15 11 2 7" xfId="28781"/>
    <cellStyle name="Обычный 3 15 11 3" xfId="28782"/>
    <cellStyle name="Обычный 3 15 11 3 2" xfId="28783"/>
    <cellStyle name="Обычный 3 15 11 3 2 2" xfId="28784"/>
    <cellStyle name="Обычный 3 15 11 3 2 2 2" xfId="28785"/>
    <cellStyle name="Обычный 3 15 11 3 2 2 2 2" xfId="28786"/>
    <cellStyle name="Обычный 3 15 11 3 2 2 3" xfId="28787"/>
    <cellStyle name="Обычный 3 15 11 3 2 3" xfId="28788"/>
    <cellStyle name="Обычный 3 15 11 3 2 3 2" xfId="28789"/>
    <cellStyle name="Обычный 3 15 11 3 2 4" xfId="28790"/>
    <cellStyle name="Обычный 3 15 11 3 3" xfId="28791"/>
    <cellStyle name="Обычный 3 15 11 3 3 2" xfId="28792"/>
    <cellStyle name="Обычный 3 15 11 3 3 2 2" xfId="28793"/>
    <cellStyle name="Обычный 3 15 11 3 3 3" xfId="28794"/>
    <cellStyle name="Обычный 3 15 11 3 4" xfId="28795"/>
    <cellStyle name="Обычный 3 15 11 3 4 2" xfId="28796"/>
    <cellStyle name="Обычный 3 15 11 3 5" xfId="28797"/>
    <cellStyle name="Обычный 3 15 11 4" xfId="28798"/>
    <cellStyle name="Обычный 3 15 11 4 2" xfId="28799"/>
    <cellStyle name="Обычный 3 15 11 4 2 2" xfId="28800"/>
    <cellStyle name="Обычный 3 15 11 4 2 2 2" xfId="28801"/>
    <cellStyle name="Обычный 3 15 11 4 2 2 2 2" xfId="28802"/>
    <cellStyle name="Обычный 3 15 11 4 2 2 3" xfId="28803"/>
    <cellStyle name="Обычный 3 15 11 4 2 3" xfId="28804"/>
    <cellStyle name="Обычный 3 15 11 4 2 3 2" xfId="28805"/>
    <cellStyle name="Обычный 3 15 11 4 2 4" xfId="28806"/>
    <cellStyle name="Обычный 3 15 11 4 3" xfId="28807"/>
    <cellStyle name="Обычный 3 15 11 4 3 2" xfId="28808"/>
    <cellStyle name="Обычный 3 15 11 4 3 2 2" xfId="28809"/>
    <cellStyle name="Обычный 3 15 11 4 3 3" xfId="28810"/>
    <cellStyle name="Обычный 3 15 11 4 4" xfId="28811"/>
    <cellStyle name="Обычный 3 15 11 4 4 2" xfId="28812"/>
    <cellStyle name="Обычный 3 15 11 4 5" xfId="28813"/>
    <cellStyle name="Обычный 3 15 11 5" xfId="28814"/>
    <cellStyle name="Обычный 3 15 11 5 2" xfId="28815"/>
    <cellStyle name="Обычный 3 15 11 5 2 2" xfId="28816"/>
    <cellStyle name="Обычный 3 15 11 5 2 2 2" xfId="28817"/>
    <cellStyle name="Обычный 3 15 11 5 2 3" xfId="28818"/>
    <cellStyle name="Обычный 3 15 11 5 3" xfId="28819"/>
    <cellStyle name="Обычный 3 15 11 5 3 2" xfId="28820"/>
    <cellStyle name="Обычный 3 15 11 5 4" xfId="28821"/>
    <cellStyle name="Обычный 3 15 11 6" xfId="28822"/>
    <cellStyle name="Обычный 3 15 11 6 2" xfId="28823"/>
    <cellStyle name="Обычный 3 15 11 6 2 2" xfId="28824"/>
    <cellStyle name="Обычный 3 15 11 6 3" xfId="28825"/>
    <cellStyle name="Обычный 3 15 11 7" xfId="28826"/>
    <cellStyle name="Обычный 3 15 11 7 2" xfId="28827"/>
    <cellStyle name="Обычный 3 15 11 8" xfId="28828"/>
    <cellStyle name="Обычный 3 15 12" xfId="28829"/>
    <cellStyle name="Обычный 3 15 12 2" xfId="28830"/>
    <cellStyle name="Обычный 3 15 12 2 2" xfId="28831"/>
    <cellStyle name="Обычный 3 15 12 2 2 2" xfId="28832"/>
    <cellStyle name="Обычный 3 15 12 2 2 2 2" xfId="28833"/>
    <cellStyle name="Обычный 3 15 12 2 2 2 2 2" xfId="28834"/>
    <cellStyle name="Обычный 3 15 12 2 2 2 2 2 2" xfId="28835"/>
    <cellStyle name="Обычный 3 15 12 2 2 2 2 3" xfId="28836"/>
    <cellStyle name="Обычный 3 15 12 2 2 2 3" xfId="28837"/>
    <cellStyle name="Обычный 3 15 12 2 2 2 3 2" xfId="28838"/>
    <cellStyle name="Обычный 3 15 12 2 2 2 4" xfId="28839"/>
    <cellStyle name="Обычный 3 15 12 2 2 3" xfId="28840"/>
    <cellStyle name="Обычный 3 15 12 2 2 3 2" xfId="28841"/>
    <cellStyle name="Обычный 3 15 12 2 2 3 2 2" xfId="28842"/>
    <cellStyle name="Обычный 3 15 12 2 2 3 3" xfId="28843"/>
    <cellStyle name="Обычный 3 15 12 2 2 4" xfId="28844"/>
    <cellStyle name="Обычный 3 15 12 2 2 4 2" xfId="28845"/>
    <cellStyle name="Обычный 3 15 12 2 2 5" xfId="28846"/>
    <cellStyle name="Обычный 3 15 12 2 3" xfId="28847"/>
    <cellStyle name="Обычный 3 15 12 2 3 2" xfId="28848"/>
    <cellStyle name="Обычный 3 15 12 2 3 2 2" xfId="28849"/>
    <cellStyle name="Обычный 3 15 12 2 3 2 2 2" xfId="28850"/>
    <cellStyle name="Обычный 3 15 12 2 3 2 2 2 2" xfId="28851"/>
    <cellStyle name="Обычный 3 15 12 2 3 2 2 3" xfId="28852"/>
    <cellStyle name="Обычный 3 15 12 2 3 2 3" xfId="28853"/>
    <cellStyle name="Обычный 3 15 12 2 3 2 3 2" xfId="28854"/>
    <cellStyle name="Обычный 3 15 12 2 3 2 4" xfId="28855"/>
    <cellStyle name="Обычный 3 15 12 2 3 3" xfId="28856"/>
    <cellStyle name="Обычный 3 15 12 2 3 3 2" xfId="28857"/>
    <cellStyle name="Обычный 3 15 12 2 3 3 2 2" xfId="28858"/>
    <cellStyle name="Обычный 3 15 12 2 3 3 3" xfId="28859"/>
    <cellStyle name="Обычный 3 15 12 2 3 4" xfId="28860"/>
    <cellStyle name="Обычный 3 15 12 2 3 4 2" xfId="28861"/>
    <cellStyle name="Обычный 3 15 12 2 3 5" xfId="28862"/>
    <cellStyle name="Обычный 3 15 12 2 4" xfId="28863"/>
    <cellStyle name="Обычный 3 15 12 2 4 2" xfId="28864"/>
    <cellStyle name="Обычный 3 15 12 2 4 2 2" xfId="28865"/>
    <cellStyle name="Обычный 3 15 12 2 4 2 2 2" xfId="28866"/>
    <cellStyle name="Обычный 3 15 12 2 4 2 3" xfId="28867"/>
    <cellStyle name="Обычный 3 15 12 2 4 3" xfId="28868"/>
    <cellStyle name="Обычный 3 15 12 2 4 3 2" xfId="28869"/>
    <cellStyle name="Обычный 3 15 12 2 4 4" xfId="28870"/>
    <cellStyle name="Обычный 3 15 12 2 5" xfId="28871"/>
    <cellStyle name="Обычный 3 15 12 2 5 2" xfId="28872"/>
    <cellStyle name="Обычный 3 15 12 2 5 2 2" xfId="28873"/>
    <cellStyle name="Обычный 3 15 12 2 5 3" xfId="28874"/>
    <cellStyle name="Обычный 3 15 12 2 6" xfId="28875"/>
    <cellStyle name="Обычный 3 15 12 2 6 2" xfId="28876"/>
    <cellStyle name="Обычный 3 15 12 2 7" xfId="28877"/>
    <cellStyle name="Обычный 3 15 12 3" xfId="28878"/>
    <cellStyle name="Обычный 3 15 12 3 2" xfId="28879"/>
    <cellStyle name="Обычный 3 15 12 3 2 2" xfId="28880"/>
    <cellStyle name="Обычный 3 15 12 3 2 2 2" xfId="28881"/>
    <cellStyle name="Обычный 3 15 12 3 2 2 2 2" xfId="28882"/>
    <cellStyle name="Обычный 3 15 12 3 2 2 3" xfId="28883"/>
    <cellStyle name="Обычный 3 15 12 3 2 3" xfId="28884"/>
    <cellStyle name="Обычный 3 15 12 3 2 3 2" xfId="28885"/>
    <cellStyle name="Обычный 3 15 12 3 2 4" xfId="28886"/>
    <cellStyle name="Обычный 3 15 12 3 3" xfId="28887"/>
    <cellStyle name="Обычный 3 15 12 3 3 2" xfId="28888"/>
    <cellStyle name="Обычный 3 15 12 3 3 2 2" xfId="28889"/>
    <cellStyle name="Обычный 3 15 12 3 3 3" xfId="28890"/>
    <cellStyle name="Обычный 3 15 12 3 4" xfId="28891"/>
    <cellStyle name="Обычный 3 15 12 3 4 2" xfId="28892"/>
    <cellStyle name="Обычный 3 15 12 3 5" xfId="28893"/>
    <cellStyle name="Обычный 3 15 12 4" xfId="28894"/>
    <cellStyle name="Обычный 3 15 12 4 2" xfId="28895"/>
    <cellStyle name="Обычный 3 15 12 4 2 2" xfId="28896"/>
    <cellStyle name="Обычный 3 15 12 4 2 2 2" xfId="28897"/>
    <cellStyle name="Обычный 3 15 12 4 2 2 2 2" xfId="28898"/>
    <cellStyle name="Обычный 3 15 12 4 2 2 3" xfId="28899"/>
    <cellStyle name="Обычный 3 15 12 4 2 3" xfId="28900"/>
    <cellStyle name="Обычный 3 15 12 4 2 3 2" xfId="28901"/>
    <cellStyle name="Обычный 3 15 12 4 2 4" xfId="28902"/>
    <cellStyle name="Обычный 3 15 12 4 3" xfId="28903"/>
    <cellStyle name="Обычный 3 15 12 4 3 2" xfId="28904"/>
    <cellStyle name="Обычный 3 15 12 4 3 2 2" xfId="28905"/>
    <cellStyle name="Обычный 3 15 12 4 3 3" xfId="28906"/>
    <cellStyle name="Обычный 3 15 12 4 4" xfId="28907"/>
    <cellStyle name="Обычный 3 15 12 4 4 2" xfId="28908"/>
    <cellStyle name="Обычный 3 15 12 4 5" xfId="28909"/>
    <cellStyle name="Обычный 3 15 12 5" xfId="28910"/>
    <cellStyle name="Обычный 3 15 12 5 2" xfId="28911"/>
    <cellStyle name="Обычный 3 15 12 5 2 2" xfId="28912"/>
    <cellStyle name="Обычный 3 15 12 5 2 2 2" xfId="28913"/>
    <cellStyle name="Обычный 3 15 12 5 2 3" xfId="28914"/>
    <cellStyle name="Обычный 3 15 12 5 3" xfId="28915"/>
    <cellStyle name="Обычный 3 15 12 5 3 2" xfId="28916"/>
    <cellStyle name="Обычный 3 15 12 5 4" xfId="28917"/>
    <cellStyle name="Обычный 3 15 12 6" xfId="28918"/>
    <cellStyle name="Обычный 3 15 12 6 2" xfId="28919"/>
    <cellStyle name="Обычный 3 15 12 6 2 2" xfId="28920"/>
    <cellStyle name="Обычный 3 15 12 6 3" xfId="28921"/>
    <cellStyle name="Обычный 3 15 12 7" xfId="28922"/>
    <cellStyle name="Обычный 3 15 12 7 2" xfId="28923"/>
    <cellStyle name="Обычный 3 15 12 8" xfId="28924"/>
    <cellStyle name="Обычный 3 15 13" xfId="28925"/>
    <cellStyle name="Обычный 3 15 13 2" xfId="28926"/>
    <cellStyle name="Обычный 3 15 13 2 2" xfId="28927"/>
    <cellStyle name="Обычный 3 15 13 2 2 2" xfId="28928"/>
    <cellStyle name="Обычный 3 15 13 2 2 2 2" xfId="28929"/>
    <cellStyle name="Обычный 3 15 13 2 2 2 2 2" xfId="28930"/>
    <cellStyle name="Обычный 3 15 13 2 2 2 2 2 2" xfId="28931"/>
    <cellStyle name="Обычный 3 15 13 2 2 2 2 3" xfId="28932"/>
    <cellStyle name="Обычный 3 15 13 2 2 2 3" xfId="28933"/>
    <cellStyle name="Обычный 3 15 13 2 2 2 3 2" xfId="28934"/>
    <cellStyle name="Обычный 3 15 13 2 2 2 4" xfId="28935"/>
    <cellStyle name="Обычный 3 15 13 2 2 3" xfId="28936"/>
    <cellStyle name="Обычный 3 15 13 2 2 3 2" xfId="28937"/>
    <cellStyle name="Обычный 3 15 13 2 2 3 2 2" xfId="28938"/>
    <cellStyle name="Обычный 3 15 13 2 2 3 3" xfId="28939"/>
    <cellStyle name="Обычный 3 15 13 2 2 4" xfId="28940"/>
    <cellStyle name="Обычный 3 15 13 2 2 4 2" xfId="28941"/>
    <cellStyle name="Обычный 3 15 13 2 2 5" xfId="28942"/>
    <cellStyle name="Обычный 3 15 13 2 3" xfId="28943"/>
    <cellStyle name="Обычный 3 15 13 2 3 2" xfId="28944"/>
    <cellStyle name="Обычный 3 15 13 2 3 2 2" xfId="28945"/>
    <cellStyle name="Обычный 3 15 13 2 3 2 2 2" xfId="28946"/>
    <cellStyle name="Обычный 3 15 13 2 3 2 2 2 2" xfId="28947"/>
    <cellStyle name="Обычный 3 15 13 2 3 2 2 3" xfId="28948"/>
    <cellStyle name="Обычный 3 15 13 2 3 2 3" xfId="28949"/>
    <cellStyle name="Обычный 3 15 13 2 3 2 3 2" xfId="28950"/>
    <cellStyle name="Обычный 3 15 13 2 3 2 4" xfId="28951"/>
    <cellStyle name="Обычный 3 15 13 2 3 3" xfId="28952"/>
    <cellStyle name="Обычный 3 15 13 2 3 3 2" xfId="28953"/>
    <cellStyle name="Обычный 3 15 13 2 3 3 2 2" xfId="28954"/>
    <cellStyle name="Обычный 3 15 13 2 3 3 3" xfId="28955"/>
    <cellStyle name="Обычный 3 15 13 2 3 4" xfId="28956"/>
    <cellStyle name="Обычный 3 15 13 2 3 4 2" xfId="28957"/>
    <cellStyle name="Обычный 3 15 13 2 3 5" xfId="28958"/>
    <cellStyle name="Обычный 3 15 13 2 4" xfId="28959"/>
    <cellStyle name="Обычный 3 15 13 2 4 2" xfId="28960"/>
    <cellStyle name="Обычный 3 15 13 2 4 2 2" xfId="28961"/>
    <cellStyle name="Обычный 3 15 13 2 4 2 2 2" xfId="28962"/>
    <cellStyle name="Обычный 3 15 13 2 4 2 3" xfId="28963"/>
    <cellStyle name="Обычный 3 15 13 2 4 3" xfId="28964"/>
    <cellStyle name="Обычный 3 15 13 2 4 3 2" xfId="28965"/>
    <cellStyle name="Обычный 3 15 13 2 4 4" xfId="28966"/>
    <cellStyle name="Обычный 3 15 13 2 5" xfId="28967"/>
    <cellStyle name="Обычный 3 15 13 2 5 2" xfId="28968"/>
    <cellStyle name="Обычный 3 15 13 2 5 2 2" xfId="28969"/>
    <cellStyle name="Обычный 3 15 13 2 5 3" xfId="28970"/>
    <cellStyle name="Обычный 3 15 13 2 6" xfId="28971"/>
    <cellStyle name="Обычный 3 15 13 2 6 2" xfId="28972"/>
    <cellStyle name="Обычный 3 15 13 2 7" xfId="28973"/>
    <cellStyle name="Обычный 3 15 13 3" xfId="28974"/>
    <cellStyle name="Обычный 3 15 13 3 2" xfId="28975"/>
    <cellStyle name="Обычный 3 15 13 3 2 2" xfId="28976"/>
    <cellStyle name="Обычный 3 15 13 3 2 2 2" xfId="28977"/>
    <cellStyle name="Обычный 3 15 13 3 2 2 2 2" xfId="28978"/>
    <cellStyle name="Обычный 3 15 13 3 2 2 3" xfId="28979"/>
    <cellStyle name="Обычный 3 15 13 3 2 3" xfId="28980"/>
    <cellStyle name="Обычный 3 15 13 3 2 3 2" xfId="28981"/>
    <cellStyle name="Обычный 3 15 13 3 2 4" xfId="28982"/>
    <cellStyle name="Обычный 3 15 13 3 3" xfId="28983"/>
    <cellStyle name="Обычный 3 15 13 3 3 2" xfId="28984"/>
    <cellStyle name="Обычный 3 15 13 3 3 2 2" xfId="28985"/>
    <cellStyle name="Обычный 3 15 13 3 3 3" xfId="28986"/>
    <cellStyle name="Обычный 3 15 13 3 4" xfId="28987"/>
    <cellStyle name="Обычный 3 15 13 3 4 2" xfId="28988"/>
    <cellStyle name="Обычный 3 15 13 3 5" xfId="28989"/>
    <cellStyle name="Обычный 3 15 13 4" xfId="28990"/>
    <cellStyle name="Обычный 3 15 13 4 2" xfId="28991"/>
    <cellStyle name="Обычный 3 15 13 4 2 2" xfId="28992"/>
    <cellStyle name="Обычный 3 15 13 4 2 2 2" xfId="28993"/>
    <cellStyle name="Обычный 3 15 13 4 2 2 2 2" xfId="28994"/>
    <cellStyle name="Обычный 3 15 13 4 2 2 3" xfId="28995"/>
    <cellStyle name="Обычный 3 15 13 4 2 3" xfId="28996"/>
    <cellStyle name="Обычный 3 15 13 4 2 3 2" xfId="28997"/>
    <cellStyle name="Обычный 3 15 13 4 2 4" xfId="28998"/>
    <cellStyle name="Обычный 3 15 13 4 3" xfId="28999"/>
    <cellStyle name="Обычный 3 15 13 4 3 2" xfId="29000"/>
    <cellStyle name="Обычный 3 15 13 4 3 2 2" xfId="29001"/>
    <cellStyle name="Обычный 3 15 13 4 3 3" xfId="29002"/>
    <cellStyle name="Обычный 3 15 13 4 4" xfId="29003"/>
    <cellStyle name="Обычный 3 15 13 4 4 2" xfId="29004"/>
    <cellStyle name="Обычный 3 15 13 4 5" xfId="29005"/>
    <cellStyle name="Обычный 3 15 13 5" xfId="29006"/>
    <cellStyle name="Обычный 3 15 13 5 2" xfId="29007"/>
    <cellStyle name="Обычный 3 15 13 5 2 2" xfId="29008"/>
    <cellStyle name="Обычный 3 15 13 5 2 2 2" xfId="29009"/>
    <cellStyle name="Обычный 3 15 13 5 2 3" xfId="29010"/>
    <cellStyle name="Обычный 3 15 13 5 3" xfId="29011"/>
    <cellStyle name="Обычный 3 15 13 5 3 2" xfId="29012"/>
    <cellStyle name="Обычный 3 15 13 5 4" xfId="29013"/>
    <cellStyle name="Обычный 3 15 13 6" xfId="29014"/>
    <cellStyle name="Обычный 3 15 13 6 2" xfId="29015"/>
    <cellStyle name="Обычный 3 15 13 6 2 2" xfId="29016"/>
    <cellStyle name="Обычный 3 15 13 6 3" xfId="29017"/>
    <cellStyle name="Обычный 3 15 13 7" xfId="29018"/>
    <cellStyle name="Обычный 3 15 13 7 2" xfId="29019"/>
    <cellStyle name="Обычный 3 15 13 8" xfId="29020"/>
    <cellStyle name="Обычный 3 15 14" xfId="29021"/>
    <cellStyle name="Обычный 3 15 14 2" xfId="29022"/>
    <cellStyle name="Обычный 3 15 14 2 2" xfId="29023"/>
    <cellStyle name="Обычный 3 15 14 2 2 2" xfId="29024"/>
    <cellStyle name="Обычный 3 15 14 2 2 2 2" xfId="29025"/>
    <cellStyle name="Обычный 3 15 14 2 2 2 2 2" xfId="29026"/>
    <cellStyle name="Обычный 3 15 14 2 2 2 2 2 2" xfId="29027"/>
    <cellStyle name="Обычный 3 15 14 2 2 2 2 3" xfId="29028"/>
    <cellStyle name="Обычный 3 15 14 2 2 2 3" xfId="29029"/>
    <cellStyle name="Обычный 3 15 14 2 2 2 3 2" xfId="29030"/>
    <cellStyle name="Обычный 3 15 14 2 2 2 4" xfId="29031"/>
    <cellStyle name="Обычный 3 15 14 2 2 3" xfId="29032"/>
    <cellStyle name="Обычный 3 15 14 2 2 3 2" xfId="29033"/>
    <cellStyle name="Обычный 3 15 14 2 2 3 2 2" xfId="29034"/>
    <cellStyle name="Обычный 3 15 14 2 2 3 3" xfId="29035"/>
    <cellStyle name="Обычный 3 15 14 2 2 4" xfId="29036"/>
    <cellStyle name="Обычный 3 15 14 2 2 4 2" xfId="29037"/>
    <cellStyle name="Обычный 3 15 14 2 2 5" xfId="29038"/>
    <cellStyle name="Обычный 3 15 14 2 3" xfId="29039"/>
    <cellStyle name="Обычный 3 15 14 2 3 2" xfId="29040"/>
    <cellStyle name="Обычный 3 15 14 2 3 2 2" xfId="29041"/>
    <cellStyle name="Обычный 3 15 14 2 3 2 2 2" xfId="29042"/>
    <cellStyle name="Обычный 3 15 14 2 3 2 2 2 2" xfId="29043"/>
    <cellStyle name="Обычный 3 15 14 2 3 2 2 3" xfId="29044"/>
    <cellStyle name="Обычный 3 15 14 2 3 2 3" xfId="29045"/>
    <cellStyle name="Обычный 3 15 14 2 3 2 3 2" xfId="29046"/>
    <cellStyle name="Обычный 3 15 14 2 3 2 4" xfId="29047"/>
    <cellStyle name="Обычный 3 15 14 2 3 3" xfId="29048"/>
    <cellStyle name="Обычный 3 15 14 2 3 3 2" xfId="29049"/>
    <cellStyle name="Обычный 3 15 14 2 3 3 2 2" xfId="29050"/>
    <cellStyle name="Обычный 3 15 14 2 3 3 3" xfId="29051"/>
    <cellStyle name="Обычный 3 15 14 2 3 4" xfId="29052"/>
    <cellStyle name="Обычный 3 15 14 2 3 4 2" xfId="29053"/>
    <cellStyle name="Обычный 3 15 14 2 3 5" xfId="29054"/>
    <cellStyle name="Обычный 3 15 14 2 4" xfId="29055"/>
    <cellStyle name="Обычный 3 15 14 2 4 2" xfId="29056"/>
    <cellStyle name="Обычный 3 15 14 2 4 2 2" xfId="29057"/>
    <cellStyle name="Обычный 3 15 14 2 4 2 2 2" xfId="29058"/>
    <cellStyle name="Обычный 3 15 14 2 4 2 3" xfId="29059"/>
    <cellStyle name="Обычный 3 15 14 2 4 3" xfId="29060"/>
    <cellStyle name="Обычный 3 15 14 2 4 3 2" xfId="29061"/>
    <cellStyle name="Обычный 3 15 14 2 4 4" xfId="29062"/>
    <cellStyle name="Обычный 3 15 14 2 5" xfId="29063"/>
    <cellStyle name="Обычный 3 15 14 2 5 2" xfId="29064"/>
    <cellStyle name="Обычный 3 15 14 2 5 2 2" xfId="29065"/>
    <cellStyle name="Обычный 3 15 14 2 5 3" xfId="29066"/>
    <cellStyle name="Обычный 3 15 14 2 6" xfId="29067"/>
    <cellStyle name="Обычный 3 15 14 2 6 2" xfId="29068"/>
    <cellStyle name="Обычный 3 15 14 2 7" xfId="29069"/>
    <cellStyle name="Обычный 3 15 14 3" xfId="29070"/>
    <cellStyle name="Обычный 3 15 14 3 2" xfId="29071"/>
    <cellStyle name="Обычный 3 15 14 3 2 2" xfId="29072"/>
    <cellStyle name="Обычный 3 15 14 3 2 2 2" xfId="29073"/>
    <cellStyle name="Обычный 3 15 14 3 2 2 2 2" xfId="29074"/>
    <cellStyle name="Обычный 3 15 14 3 2 2 3" xfId="29075"/>
    <cellStyle name="Обычный 3 15 14 3 2 3" xfId="29076"/>
    <cellStyle name="Обычный 3 15 14 3 2 3 2" xfId="29077"/>
    <cellStyle name="Обычный 3 15 14 3 2 4" xfId="29078"/>
    <cellStyle name="Обычный 3 15 14 3 3" xfId="29079"/>
    <cellStyle name="Обычный 3 15 14 3 3 2" xfId="29080"/>
    <cellStyle name="Обычный 3 15 14 3 3 2 2" xfId="29081"/>
    <cellStyle name="Обычный 3 15 14 3 3 3" xfId="29082"/>
    <cellStyle name="Обычный 3 15 14 3 4" xfId="29083"/>
    <cellStyle name="Обычный 3 15 14 3 4 2" xfId="29084"/>
    <cellStyle name="Обычный 3 15 14 3 5" xfId="29085"/>
    <cellStyle name="Обычный 3 15 14 4" xfId="29086"/>
    <cellStyle name="Обычный 3 15 14 4 2" xfId="29087"/>
    <cellStyle name="Обычный 3 15 14 4 2 2" xfId="29088"/>
    <cellStyle name="Обычный 3 15 14 4 2 2 2" xfId="29089"/>
    <cellStyle name="Обычный 3 15 14 4 2 2 2 2" xfId="29090"/>
    <cellStyle name="Обычный 3 15 14 4 2 2 3" xfId="29091"/>
    <cellStyle name="Обычный 3 15 14 4 2 3" xfId="29092"/>
    <cellStyle name="Обычный 3 15 14 4 2 3 2" xfId="29093"/>
    <cellStyle name="Обычный 3 15 14 4 2 4" xfId="29094"/>
    <cellStyle name="Обычный 3 15 14 4 3" xfId="29095"/>
    <cellStyle name="Обычный 3 15 14 4 3 2" xfId="29096"/>
    <cellStyle name="Обычный 3 15 14 4 3 2 2" xfId="29097"/>
    <cellStyle name="Обычный 3 15 14 4 3 3" xfId="29098"/>
    <cellStyle name="Обычный 3 15 14 4 4" xfId="29099"/>
    <cellStyle name="Обычный 3 15 14 4 4 2" xfId="29100"/>
    <cellStyle name="Обычный 3 15 14 4 5" xfId="29101"/>
    <cellStyle name="Обычный 3 15 14 5" xfId="29102"/>
    <cellStyle name="Обычный 3 15 14 5 2" xfId="29103"/>
    <cellStyle name="Обычный 3 15 14 5 2 2" xfId="29104"/>
    <cellStyle name="Обычный 3 15 14 5 2 2 2" xfId="29105"/>
    <cellStyle name="Обычный 3 15 14 5 2 3" xfId="29106"/>
    <cellStyle name="Обычный 3 15 14 5 3" xfId="29107"/>
    <cellStyle name="Обычный 3 15 14 5 3 2" xfId="29108"/>
    <cellStyle name="Обычный 3 15 14 5 4" xfId="29109"/>
    <cellStyle name="Обычный 3 15 14 6" xfId="29110"/>
    <cellStyle name="Обычный 3 15 14 6 2" xfId="29111"/>
    <cellStyle name="Обычный 3 15 14 6 2 2" xfId="29112"/>
    <cellStyle name="Обычный 3 15 14 6 3" xfId="29113"/>
    <cellStyle name="Обычный 3 15 14 7" xfId="29114"/>
    <cellStyle name="Обычный 3 15 14 7 2" xfId="29115"/>
    <cellStyle name="Обычный 3 15 14 8" xfId="29116"/>
    <cellStyle name="Обычный 3 15 15" xfId="29117"/>
    <cellStyle name="Обычный 3 15 15 2" xfId="29118"/>
    <cellStyle name="Обычный 3 15 15 2 2" xfId="29119"/>
    <cellStyle name="Обычный 3 15 15 2 2 2" xfId="29120"/>
    <cellStyle name="Обычный 3 15 15 2 2 2 2" xfId="29121"/>
    <cellStyle name="Обычный 3 15 15 2 2 2 2 2" xfId="29122"/>
    <cellStyle name="Обычный 3 15 15 2 2 2 2 2 2" xfId="29123"/>
    <cellStyle name="Обычный 3 15 15 2 2 2 2 3" xfId="29124"/>
    <cellStyle name="Обычный 3 15 15 2 2 2 3" xfId="29125"/>
    <cellStyle name="Обычный 3 15 15 2 2 2 3 2" xfId="29126"/>
    <cellStyle name="Обычный 3 15 15 2 2 2 4" xfId="29127"/>
    <cellStyle name="Обычный 3 15 15 2 2 3" xfId="29128"/>
    <cellStyle name="Обычный 3 15 15 2 2 3 2" xfId="29129"/>
    <cellStyle name="Обычный 3 15 15 2 2 3 2 2" xfId="29130"/>
    <cellStyle name="Обычный 3 15 15 2 2 3 3" xfId="29131"/>
    <cellStyle name="Обычный 3 15 15 2 2 4" xfId="29132"/>
    <cellStyle name="Обычный 3 15 15 2 2 4 2" xfId="29133"/>
    <cellStyle name="Обычный 3 15 15 2 2 5" xfId="29134"/>
    <cellStyle name="Обычный 3 15 15 2 3" xfId="29135"/>
    <cellStyle name="Обычный 3 15 15 2 3 2" xfId="29136"/>
    <cellStyle name="Обычный 3 15 15 2 3 2 2" xfId="29137"/>
    <cellStyle name="Обычный 3 15 15 2 3 2 2 2" xfId="29138"/>
    <cellStyle name="Обычный 3 15 15 2 3 2 2 2 2" xfId="29139"/>
    <cellStyle name="Обычный 3 15 15 2 3 2 2 3" xfId="29140"/>
    <cellStyle name="Обычный 3 15 15 2 3 2 3" xfId="29141"/>
    <cellStyle name="Обычный 3 15 15 2 3 2 3 2" xfId="29142"/>
    <cellStyle name="Обычный 3 15 15 2 3 2 4" xfId="29143"/>
    <cellStyle name="Обычный 3 15 15 2 3 3" xfId="29144"/>
    <cellStyle name="Обычный 3 15 15 2 3 3 2" xfId="29145"/>
    <cellStyle name="Обычный 3 15 15 2 3 3 2 2" xfId="29146"/>
    <cellStyle name="Обычный 3 15 15 2 3 3 3" xfId="29147"/>
    <cellStyle name="Обычный 3 15 15 2 3 4" xfId="29148"/>
    <cellStyle name="Обычный 3 15 15 2 3 4 2" xfId="29149"/>
    <cellStyle name="Обычный 3 15 15 2 3 5" xfId="29150"/>
    <cellStyle name="Обычный 3 15 15 2 4" xfId="29151"/>
    <cellStyle name="Обычный 3 15 15 2 4 2" xfId="29152"/>
    <cellStyle name="Обычный 3 15 15 2 4 2 2" xfId="29153"/>
    <cellStyle name="Обычный 3 15 15 2 4 2 2 2" xfId="29154"/>
    <cellStyle name="Обычный 3 15 15 2 4 2 3" xfId="29155"/>
    <cellStyle name="Обычный 3 15 15 2 4 3" xfId="29156"/>
    <cellStyle name="Обычный 3 15 15 2 4 3 2" xfId="29157"/>
    <cellStyle name="Обычный 3 15 15 2 4 4" xfId="29158"/>
    <cellStyle name="Обычный 3 15 15 2 5" xfId="29159"/>
    <cellStyle name="Обычный 3 15 15 2 5 2" xfId="29160"/>
    <cellStyle name="Обычный 3 15 15 2 5 2 2" xfId="29161"/>
    <cellStyle name="Обычный 3 15 15 2 5 3" xfId="29162"/>
    <cellStyle name="Обычный 3 15 15 2 6" xfId="29163"/>
    <cellStyle name="Обычный 3 15 15 2 6 2" xfId="29164"/>
    <cellStyle name="Обычный 3 15 15 2 7" xfId="29165"/>
    <cellStyle name="Обычный 3 15 15 3" xfId="29166"/>
    <cellStyle name="Обычный 3 15 15 3 2" xfId="29167"/>
    <cellStyle name="Обычный 3 15 15 3 2 2" xfId="29168"/>
    <cellStyle name="Обычный 3 15 15 3 2 2 2" xfId="29169"/>
    <cellStyle name="Обычный 3 15 15 3 2 2 2 2" xfId="29170"/>
    <cellStyle name="Обычный 3 15 15 3 2 2 3" xfId="29171"/>
    <cellStyle name="Обычный 3 15 15 3 2 3" xfId="29172"/>
    <cellStyle name="Обычный 3 15 15 3 2 3 2" xfId="29173"/>
    <cellStyle name="Обычный 3 15 15 3 2 4" xfId="29174"/>
    <cellStyle name="Обычный 3 15 15 3 3" xfId="29175"/>
    <cellStyle name="Обычный 3 15 15 3 3 2" xfId="29176"/>
    <cellStyle name="Обычный 3 15 15 3 3 2 2" xfId="29177"/>
    <cellStyle name="Обычный 3 15 15 3 3 3" xfId="29178"/>
    <cellStyle name="Обычный 3 15 15 3 4" xfId="29179"/>
    <cellStyle name="Обычный 3 15 15 3 4 2" xfId="29180"/>
    <cellStyle name="Обычный 3 15 15 3 5" xfId="29181"/>
    <cellStyle name="Обычный 3 15 15 4" xfId="29182"/>
    <cellStyle name="Обычный 3 15 15 4 2" xfId="29183"/>
    <cellStyle name="Обычный 3 15 15 4 2 2" xfId="29184"/>
    <cellStyle name="Обычный 3 15 15 4 2 2 2" xfId="29185"/>
    <cellStyle name="Обычный 3 15 15 4 2 2 2 2" xfId="29186"/>
    <cellStyle name="Обычный 3 15 15 4 2 2 3" xfId="29187"/>
    <cellStyle name="Обычный 3 15 15 4 2 3" xfId="29188"/>
    <cellStyle name="Обычный 3 15 15 4 2 3 2" xfId="29189"/>
    <cellStyle name="Обычный 3 15 15 4 2 4" xfId="29190"/>
    <cellStyle name="Обычный 3 15 15 4 3" xfId="29191"/>
    <cellStyle name="Обычный 3 15 15 4 3 2" xfId="29192"/>
    <cellStyle name="Обычный 3 15 15 4 3 2 2" xfId="29193"/>
    <cellStyle name="Обычный 3 15 15 4 3 3" xfId="29194"/>
    <cellStyle name="Обычный 3 15 15 4 4" xfId="29195"/>
    <cellStyle name="Обычный 3 15 15 4 4 2" xfId="29196"/>
    <cellStyle name="Обычный 3 15 15 4 5" xfId="29197"/>
    <cellStyle name="Обычный 3 15 15 5" xfId="29198"/>
    <cellStyle name="Обычный 3 15 15 5 2" xfId="29199"/>
    <cellStyle name="Обычный 3 15 15 5 2 2" xfId="29200"/>
    <cellStyle name="Обычный 3 15 15 5 2 2 2" xfId="29201"/>
    <cellStyle name="Обычный 3 15 15 5 2 3" xfId="29202"/>
    <cellStyle name="Обычный 3 15 15 5 3" xfId="29203"/>
    <cellStyle name="Обычный 3 15 15 5 3 2" xfId="29204"/>
    <cellStyle name="Обычный 3 15 15 5 4" xfId="29205"/>
    <cellStyle name="Обычный 3 15 15 6" xfId="29206"/>
    <cellStyle name="Обычный 3 15 15 6 2" xfId="29207"/>
    <cellStyle name="Обычный 3 15 15 6 2 2" xfId="29208"/>
    <cellStyle name="Обычный 3 15 15 6 3" xfId="29209"/>
    <cellStyle name="Обычный 3 15 15 7" xfId="29210"/>
    <cellStyle name="Обычный 3 15 15 7 2" xfId="29211"/>
    <cellStyle name="Обычный 3 15 15 8" xfId="29212"/>
    <cellStyle name="Обычный 3 15 16" xfId="29213"/>
    <cellStyle name="Обычный 3 15 16 2" xfId="29214"/>
    <cellStyle name="Обычный 3 15 16 2 2" xfId="29215"/>
    <cellStyle name="Обычный 3 15 16 2 2 2" xfId="29216"/>
    <cellStyle name="Обычный 3 15 16 2 2 2 2" xfId="29217"/>
    <cellStyle name="Обычный 3 15 16 2 2 2 2 2" xfId="29218"/>
    <cellStyle name="Обычный 3 15 16 2 2 2 2 2 2" xfId="29219"/>
    <cellStyle name="Обычный 3 15 16 2 2 2 2 3" xfId="29220"/>
    <cellStyle name="Обычный 3 15 16 2 2 2 3" xfId="29221"/>
    <cellStyle name="Обычный 3 15 16 2 2 2 3 2" xfId="29222"/>
    <cellStyle name="Обычный 3 15 16 2 2 2 4" xfId="29223"/>
    <cellStyle name="Обычный 3 15 16 2 2 3" xfId="29224"/>
    <cellStyle name="Обычный 3 15 16 2 2 3 2" xfId="29225"/>
    <cellStyle name="Обычный 3 15 16 2 2 3 2 2" xfId="29226"/>
    <cellStyle name="Обычный 3 15 16 2 2 3 3" xfId="29227"/>
    <cellStyle name="Обычный 3 15 16 2 2 4" xfId="29228"/>
    <cellStyle name="Обычный 3 15 16 2 2 4 2" xfId="29229"/>
    <cellStyle name="Обычный 3 15 16 2 2 5" xfId="29230"/>
    <cellStyle name="Обычный 3 15 16 2 3" xfId="29231"/>
    <cellStyle name="Обычный 3 15 16 2 3 2" xfId="29232"/>
    <cellStyle name="Обычный 3 15 16 2 3 2 2" xfId="29233"/>
    <cellStyle name="Обычный 3 15 16 2 3 2 2 2" xfId="29234"/>
    <cellStyle name="Обычный 3 15 16 2 3 2 2 2 2" xfId="29235"/>
    <cellStyle name="Обычный 3 15 16 2 3 2 2 3" xfId="29236"/>
    <cellStyle name="Обычный 3 15 16 2 3 2 3" xfId="29237"/>
    <cellStyle name="Обычный 3 15 16 2 3 2 3 2" xfId="29238"/>
    <cellStyle name="Обычный 3 15 16 2 3 2 4" xfId="29239"/>
    <cellStyle name="Обычный 3 15 16 2 3 3" xfId="29240"/>
    <cellStyle name="Обычный 3 15 16 2 3 3 2" xfId="29241"/>
    <cellStyle name="Обычный 3 15 16 2 3 3 2 2" xfId="29242"/>
    <cellStyle name="Обычный 3 15 16 2 3 3 3" xfId="29243"/>
    <cellStyle name="Обычный 3 15 16 2 3 4" xfId="29244"/>
    <cellStyle name="Обычный 3 15 16 2 3 4 2" xfId="29245"/>
    <cellStyle name="Обычный 3 15 16 2 3 5" xfId="29246"/>
    <cellStyle name="Обычный 3 15 16 2 4" xfId="29247"/>
    <cellStyle name="Обычный 3 15 16 2 4 2" xfId="29248"/>
    <cellStyle name="Обычный 3 15 16 2 4 2 2" xfId="29249"/>
    <cellStyle name="Обычный 3 15 16 2 4 2 2 2" xfId="29250"/>
    <cellStyle name="Обычный 3 15 16 2 4 2 3" xfId="29251"/>
    <cellStyle name="Обычный 3 15 16 2 4 3" xfId="29252"/>
    <cellStyle name="Обычный 3 15 16 2 4 3 2" xfId="29253"/>
    <cellStyle name="Обычный 3 15 16 2 4 4" xfId="29254"/>
    <cellStyle name="Обычный 3 15 16 2 5" xfId="29255"/>
    <cellStyle name="Обычный 3 15 16 2 5 2" xfId="29256"/>
    <cellStyle name="Обычный 3 15 16 2 5 2 2" xfId="29257"/>
    <cellStyle name="Обычный 3 15 16 2 5 3" xfId="29258"/>
    <cellStyle name="Обычный 3 15 16 2 6" xfId="29259"/>
    <cellStyle name="Обычный 3 15 16 2 6 2" xfId="29260"/>
    <cellStyle name="Обычный 3 15 16 2 7" xfId="29261"/>
    <cellStyle name="Обычный 3 15 16 3" xfId="29262"/>
    <cellStyle name="Обычный 3 15 16 3 2" xfId="29263"/>
    <cellStyle name="Обычный 3 15 16 3 2 2" xfId="29264"/>
    <cellStyle name="Обычный 3 15 16 3 2 2 2" xfId="29265"/>
    <cellStyle name="Обычный 3 15 16 3 2 2 2 2" xfId="29266"/>
    <cellStyle name="Обычный 3 15 16 3 2 2 3" xfId="29267"/>
    <cellStyle name="Обычный 3 15 16 3 2 3" xfId="29268"/>
    <cellStyle name="Обычный 3 15 16 3 2 3 2" xfId="29269"/>
    <cellStyle name="Обычный 3 15 16 3 2 4" xfId="29270"/>
    <cellStyle name="Обычный 3 15 16 3 3" xfId="29271"/>
    <cellStyle name="Обычный 3 15 16 3 3 2" xfId="29272"/>
    <cellStyle name="Обычный 3 15 16 3 3 2 2" xfId="29273"/>
    <cellStyle name="Обычный 3 15 16 3 3 3" xfId="29274"/>
    <cellStyle name="Обычный 3 15 16 3 4" xfId="29275"/>
    <cellStyle name="Обычный 3 15 16 3 4 2" xfId="29276"/>
    <cellStyle name="Обычный 3 15 16 3 5" xfId="29277"/>
    <cellStyle name="Обычный 3 15 16 4" xfId="29278"/>
    <cellStyle name="Обычный 3 15 16 4 2" xfId="29279"/>
    <cellStyle name="Обычный 3 15 16 4 2 2" xfId="29280"/>
    <cellStyle name="Обычный 3 15 16 4 2 2 2" xfId="29281"/>
    <cellStyle name="Обычный 3 15 16 4 2 2 2 2" xfId="29282"/>
    <cellStyle name="Обычный 3 15 16 4 2 2 3" xfId="29283"/>
    <cellStyle name="Обычный 3 15 16 4 2 3" xfId="29284"/>
    <cellStyle name="Обычный 3 15 16 4 2 3 2" xfId="29285"/>
    <cellStyle name="Обычный 3 15 16 4 2 4" xfId="29286"/>
    <cellStyle name="Обычный 3 15 16 4 3" xfId="29287"/>
    <cellStyle name="Обычный 3 15 16 4 3 2" xfId="29288"/>
    <cellStyle name="Обычный 3 15 16 4 3 2 2" xfId="29289"/>
    <cellStyle name="Обычный 3 15 16 4 3 3" xfId="29290"/>
    <cellStyle name="Обычный 3 15 16 4 4" xfId="29291"/>
    <cellStyle name="Обычный 3 15 16 4 4 2" xfId="29292"/>
    <cellStyle name="Обычный 3 15 16 4 5" xfId="29293"/>
    <cellStyle name="Обычный 3 15 16 5" xfId="29294"/>
    <cellStyle name="Обычный 3 15 16 5 2" xfId="29295"/>
    <cellStyle name="Обычный 3 15 16 5 2 2" xfId="29296"/>
    <cellStyle name="Обычный 3 15 16 5 2 2 2" xfId="29297"/>
    <cellStyle name="Обычный 3 15 16 5 2 3" xfId="29298"/>
    <cellStyle name="Обычный 3 15 16 5 3" xfId="29299"/>
    <cellStyle name="Обычный 3 15 16 5 3 2" xfId="29300"/>
    <cellStyle name="Обычный 3 15 16 5 4" xfId="29301"/>
    <cellStyle name="Обычный 3 15 16 6" xfId="29302"/>
    <cellStyle name="Обычный 3 15 16 6 2" xfId="29303"/>
    <cellStyle name="Обычный 3 15 16 6 2 2" xfId="29304"/>
    <cellStyle name="Обычный 3 15 16 6 3" xfId="29305"/>
    <cellStyle name="Обычный 3 15 16 7" xfId="29306"/>
    <cellStyle name="Обычный 3 15 16 7 2" xfId="29307"/>
    <cellStyle name="Обычный 3 15 16 8" xfId="29308"/>
    <cellStyle name="Обычный 3 15 17" xfId="29309"/>
    <cellStyle name="Обычный 3 15 17 2" xfId="29310"/>
    <cellStyle name="Обычный 3 15 17 2 2" xfId="29311"/>
    <cellStyle name="Обычный 3 15 17 2 2 2" xfId="29312"/>
    <cellStyle name="Обычный 3 15 17 2 2 2 2" xfId="29313"/>
    <cellStyle name="Обычный 3 15 17 2 2 2 2 2" xfId="29314"/>
    <cellStyle name="Обычный 3 15 17 2 2 2 2 2 2" xfId="29315"/>
    <cellStyle name="Обычный 3 15 17 2 2 2 2 3" xfId="29316"/>
    <cellStyle name="Обычный 3 15 17 2 2 2 3" xfId="29317"/>
    <cellStyle name="Обычный 3 15 17 2 2 2 3 2" xfId="29318"/>
    <cellStyle name="Обычный 3 15 17 2 2 2 4" xfId="29319"/>
    <cellStyle name="Обычный 3 15 17 2 2 3" xfId="29320"/>
    <cellStyle name="Обычный 3 15 17 2 2 3 2" xfId="29321"/>
    <cellStyle name="Обычный 3 15 17 2 2 3 2 2" xfId="29322"/>
    <cellStyle name="Обычный 3 15 17 2 2 3 3" xfId="29323"/>
    <cellStyle name="Обычный 3 15 17 2 2 4" xfId="29324"/>
    <cellStyle name="Обычный 3 15 17 2 2 4 2" xfId="29325"/>
    <cellStyle name="Обычный 3 15 17 2 2 5" xfId="29326"/>
    <cellStyle name="Обычный 3 15 17 2 3" xfId="29327"/>
    <cellStyle name="Обычный 3 15 17 2 3 2" xfId="29328"/>
    <cellStyle name="Обычный 3 15 17 2 3 2 2" xfId="29329"/>
    <cellStyle name="Обычный 3 15 17 2 3 2 2 2" xfId="29330"/>
    <cellStyle name="Обычный 3 15 17 2 3 2 2 2 2" xfId="29331"/>
    <cellStyle name="Обычный 3 15 17 2 3 2 2 3" xfId="29332"/>
    <cellStyle name="Обычный 3 15 17 2 3 2 3" xfId="29333"/>
    <cellStyle name="Обычный 3 15 17 2 3 2 3 2" xfId="29334"/>
    <cellStyle name="Обычный 3 15 17 2 3 2 4" xfId="29335"/>
    <cellStyle name="Обычный 3 15 17 2 3 3" xfId="29336"/>
    <cellStyle name="Обычный 3 15 17 2 3 3 2" xfId="29337"/>
    <cellStyle name="Обычный 3 15 17 2 3 3 2 2" xfId="29338"/>
    <cellStyle name="Обычный 3 15 17 2 3 3 3" xfId="29339"/>
    <cellStyle name="Обычный 3 15 17 2 3 4" xfId="29340"/>
    <cellStyle name="Обычный 3 15 17 2 3 4 2" xfId="29341"/>
    <cellStyle name="Обычный 3 15 17 2 3 5" xfId="29342"/>
    <cellStyle name="Обычный 3 15 17 2 4" xfId="29343"/>
    <cellStyle name="Обычный 3 15 17 2 4 2" xfId="29344"/>
    <cellStyle name="Обычный 3 15 17 2 4 2 2" xfId="29345"/>
    <cellStyle name="Обычный 3 15 17 2 4 2 2 2" xfId="29346"/>
    <cellStyle name="Обычный 3 15 17 2 4 2 3" xfId="29347"/>
    <cellStyle name="Обычный 3 15 17 2 4 3" xfId="29348"/>
    <cellStyle name="Обычный 3 15 17 2 4 3 2" xfId="29349"/>
    <cellStyle name="Обычный 3 15 17 2 4 4" xfId="29350"/>
    <cellStyle name="Обычный 3 15 17 2 5" xfId="29351"/>
    <cellStyle name="Обычный 3 15 17 2 5 2" xfId="29352"/>
    <cellStyle name="Обычный 3 15 17 2 5 2 2" xfId="29353"/>
    <cellStyle name="Обычный 3 15 17 2 5 3" xfId="29354"/>
    <cellStyle name="Обычный 3 15 17 2 6" xfId="29355"/>
    <cellStyle name="Обычный 3 15 17 2 6 2" xfId="29356"/>
    <cellStyle name="Обычный 3 15 17 2 7" xfId="29357"/>
    <cellStyle name="Обычный 3 15 17 3" xfId="29358"/>
    <cellStyle name="Обычный 3 15 17 3 2" xfId="29359"/>
    <cellStyle name="Обычный 3 15 17 3 2 2" xfId="29360"/>
    <cellStyle name="Обычный 3 15 17 3 2 2 2" xfId="29361"/>
    <cellStyle name="Обычный 3 15 17 3 2 2 2 2" xfId="29362"/>
    <cellStyle name="Обычный 3 15 17 3 2 2 3" xfId="29363"/>
    <cellStyle name="Обычный 3 15 17 3 2 3" xfId="29364"/>
    <cellStyle name="Обычный 3 15 17 3 2 3 2" xfId="29365"/>
    <cellStyle name="Обычный 3 15 17 3 2 4" xfId="29366"/>
    <cellStyle name="Обычный 3 15 17 3 3" xfId="29367"/>
    <cellStyle name="Обычный 3 15 17 3 3 2" xfId="29368"/>
    <cellStyle name="Обычный 3 15 17 3 3 2 2" xfId="29369"/>
    <cellStyle name="Обычный 3 15 17 3 3 3" xfId="29370"/>
    <cellStyle name="Обычный 3 15 17 3 4" xfId="29371"/>
    <cellStyle name="Обычный 3 15 17 3 4 2" xfId="29372"/>
    <cellStyle name="Обычный 3 15 17 3 5" xfId="29373"/>
    <cellStyle name="Обычный 3 15 17 4" xfId="29374"/>
    <cellStyle name="Обычный 3 15 17 4 2" xfId="29375"/>
    <cellStyle name="Обычный 3 15 17 4 2 2" xfId="29376"/>
    <cellStyle name="Обычный 3 15 17 4 2 2 2" xfId="29377"/>
    <cellStyle name="Обычный 3 15 17 4 2 2 2 2" xfId="29378"/>
    <cellStyle name="Обычный 3 15 17 4 2 2 3" xfId="29379"/>
    <cellStyle name="Обычный 3 15 17 4 2 3" xfId="29380"/>
    <cellStyle name="Обычный 3 15 17 4 2 3 2" xfId="29381"/>
    <cellStyle name="Обычный 3 15 17 4 2 4" xfId="29382"/>
    <cellStyle name="Обычный 3 15 17 4 3" xfId="29383"/>
    <cellStyle name="Обычный 3 15 17 4 3 2" xfId="29384"/>
    <cellStyle name="Обычный 3 15 17 4 3 2 2" xfId="29385"/>
    <cellStyle name="Обычный 3 15 17 4 3 3" xfId="29386"/>
    <cellStyle name="Обычный 3 15 17 4 4" xfId="29387"/>
    <cellStyle name="Обычный 3 15 17 4 4 2" xfId="29388"/>
    <cellStyle name="Обычный 3 15 17 4 5" xfId="29389"/>
    <cellStyle name="Обычный 3 15 17 5" xfId="29390"/>
    <cellStyle name="Обычный 3 15 17 5 2" xfId="29391"/>
    <cellStyle name="Обычный 3 15 17 5 2 2" xfId="29392"/>
    <cellStyle name="Обычный 3 15 17 5 2 2 2" xfId="29393"/>
    <cellStyle name="Обычный 3 15 17 5 2 3" xfId="29394"/>
    <cellStyle name="Обычный 3 15 17 5 3" xfId="29395"/>
    <cellStyle name="Обычный 3 15 17 5 3 2" xfId="29396"/>
    <cellStyle name="Обычный 3 15 17 5 4" xfId="29397"/>
    <cellStyle name="Обычный 3 15 17 6" xfId="29398"/>
    <cellStyle name="Обычный 3 15 17 6 2" xfId="29399"/>
    <cellStyle name="Обычный 3 15 17 6 2 2" xfId="29400"/>
    <cellStyle name="Обычный 3 15 17 6 3" xfId="29401"/>
    <cellStyle name="Обычный 3 15 17 7" xfId="29402"/>
    <cellStyle name="Обычный 3 15 17 7 2" xfId="29403"/>
    <cellStyle name="Обычный 3 15 17 8" xfId="29404"/>
    <cellStyle name="Обычный 3 15 18" xfId="29405"/>
    <cellStyle name="Обычный 3 15 18 2" xfId="29406"/>
    <cellStyle name="Обычный 3 15 18 2 2" xfId="29407"/>
    <cellStyle name="Обычный 3 15 18 2 2 2" xfId="29408"/>
    <cellStyle name="Обычный 3 15 18 2 2 2 2" xfId="29409"/>
    <cellStyle name="Обычный 3 15 18 2 2 2 2 2" xfId="29410"/>
    <cellStyle name="Обычный 3 15 18 2 2 2 2 2 2" xfId="29411"/>
    <cellStyle name="Обычный 3 15 18 2 2 2 2 3" xfId="29412"/>
    <cellStyle name="Обычный 3 15 18 2 2 2 3" xfId="29413"/>
    <cellStyle name="Обычный 3 15 18 2 2 2 3 2" xfId="29414"/>
    <cellStyle name="Обычный 3 15 18 2 2 2 4" xfId="29415"/>
    <cellStyle name="Обычный 3 15 18 2 2 3" xfId="29416"/>
    <cellStyle name="Обычный 3 15 18 2 2 3 2" xfId="29417"/>
    <cellStyle name="Обычный 3 15 18 2 2 3 2 2" xfId="29418"/>
    <cellStyle name="Обычный 3 15 18 2 2 3 3" xfId="29419"/>
    <cellStyle name="Обычный 3 15 18 2 2 4" xfId="29420"/>
    <cellStyle name="Обычный 3 15 18 2 2 4 2" xfId="29421"/>
    <cellStyle name="Обычный 3 15 18 2 2 5" xfId="29422"/>
    <cellStyle name="Обычный 3 15 18 2 3" xfId="29423"/>
    <cellStyle name="Обычный 3 15 18 2 3 2" xfId="29424"/>
    <cellStyle name="Обычный 3 15 18 2 3 2 2" xfId="29425"/>
    <cellStyle name="Обычный 3 15 18 2 3 2 2 2" xfId="29426"/>
    <cellStyle name="Обычный 3 15 18 2 3 2 2 2 2" xfId="29427"/>
    <cellStyle name="Обычный 3 15 18 2 3 2 2 3" xfId="29428"/>
    <cellStyle name="Обычный 3 15 18 2 3 2 3" xfId="29429"/>
    <cellStyle name="Обычный 3 15 18 2 3 2 3 2" xfId="29430"/>
    <cellStyle name="Обычный 3 15 18 2 3 2 4" xfId="29431"/>
    <cellStyle name="Обычный 3 15 18 2 3 3" xfId="29432"/>
    <cellStyle name="Обычный 3 15 18 2 3 3 2" xfId="29433"/>
    <cellStyle name="Обычный 3 15 18 2 3 3 2 2" xfId="29434"/>
    <cellStyle name="Обычный 3 15 18 2 3 3 3" xfId="29435"/>
    <cellStyle name="Обычный 3 15 18 2 3 4" xfId="29436"/>
    <cellStyle name="Обычный 3 15 18 2 3 4 2" xfId="29437"/>
    <cellStyle name="Обычный 3 15 18 2 3 5" xfId="29438"/>
    <cellStyle name="Обычный 3 15 18 2 4" xfId="29439"/>
    <cellStyle name="Обычный 3 15 18 2 4 2" xfId="29440"/>
    <cellStyle name="Обычный 3 15 18 2 4 2 2" xfId="29441"/>
    <cellStyle name="Обычный 3 15 18 2 4 2 2 2" xfId="29442"/>
    <cellStyle name="Обычный 3 15 18 2 4 2 3" xfId="29443"/>
    <cellStyle name="Обычный 3 15 18 2 4 3" xfId="29444"/>
    <cellStyle name="Обычный 3 15 18 2 4 3 2" xfId="29445"/>
    <cellStyle name="Обычный 3 15 18 2 4 4" xfId="29446"/>
    <cellStyle name="Обычный 3 15 18 2 5" xfId="29447"/>
    <cellStyle name="Обычный 3 15 18 2 5 2" xfId="29448"/>
    <cellStyle name="Обычный 3 15 18 2 5 2 2" xfId="29449"/>
    <cellStyle name="Обычный 3 15 18 2 5 3" xfId="29450"/>
    <cellStyle name="Обычный 3 15 18 2 6" xfId="29451"/>
    <cellStyle name="Обычный 3 15 18 2 6 2" xfId="29452"/>
    <cellStyle name="Обычный 3 15 18 2 7" xfId="29453"/>
    <cellStyle name="Обычный 3 15 18 3" xfId="29454"/>
    <cellStyle name="Обычный 3 15 18 3 2" xfId="29455"/>
    <cellStyle name="Обычный 3 15 18 3 2 2" xfId="29456"/>
    <cellStyle name="Обычный 3 15 18 3 2 2 2" xfId="29457"/>
    <cellStyle name="Обычный 3 15 18 3 2 2 2 2" xfId="29458"/>
    <cellStyle name="Обычный 3 15 18 3 2 2 3" xfId="29459"/>
    <cellStyle name="Обычный 3 15 18 3 2 3" xfId="29460"/>
    <cellStyle name="Обычный 3 15 18 3 2 3 2" xfId="29461"/>
    <cellStyle name="Обычный 3 15 18 3 2 4" xfId="29462"/>
    <cellStyle name="Обычный 3 15 18 3 3" xfId="29463"/>
    <cellStyle name="Обычный 3 15 18 3 3 2" xfId="29464"/>
    <cellStyle name="Обычный 3 15 18 3 3 2 2" xfId="29465"/>
    <cellStyle name="Обычный 3 15 18 3 3 3" xfId="29466"/>
    <cellStyle name="Обычный 3 15 18 3 4" xfId="29467"/>
    <cellStyle name="Обычный 3 15 18 3 4 2" xfId="29468"/>
    <cellStyle name="Обычный 3 15 18 3 5" xfId="29469"/>
    <cellStyle name="Обычный 3 15 18 4" xfId="29470"/>
    <cellStyle name="Обычный 3 15 18 4 2" xfId="29471"/>
    <cellStyle name="Обычный 3 15 18 4 2 2" xfId="29472"/>
    <cellStyle name="Обычный 3 15 18 4 2 2 2" xfId="29473"/>
    <cellStyle name="Обычный 3 15 18 4 2 2 2 2" xfId="29474"/>
    <cellStyle name="Обычный 3 15 18 4 2 2 3" xfId="29475"/>
    <cellStyle name="Обычный 3 15 18 4 2 3" xfId="29476"/>
    <cellStyle name="Обычный 3 15 18 4 2 3 2" xfId="29477"/>
    <cellStyle name="Обычный 3 15 18 4 2 4" xfId="29478"/>
    <cellStyle name="Обычный 3 15 18 4 3" xfId="29479"/>
    <cellStyle name="Обычный 3 15 18 4 3 2" xfId="29480"/>
    <cellStyle name="Обычный 3 15 18 4 3 2 2" xfId="29481"/>
    <cellStyle name="Обычный 3 15 18 4 3 3" xfId="29482"/>
    <cellStyle name="Обычный 3 15 18 4 4" xfId="29483"/>
    <cellStyle name="Обычный 3 15 18 4 4 2" xfId="29484"/>
    <cellStyle name="Обычный 3 15 18 4 5" xfId="29485"/>
    <cellStyle name="Обычный 3 15 18 5" xfId="29486"/>
    <cellStyle name="Обычный 3 15 18 5 2" xfId="29487"/>
    <cellStyle name="Обычный 3 15 18 5 2 2" xfId="29488"/>
    <cellStyle name="Обычный 3 15 18 5 2 2 2" xfId="29489"/>
    <cellStyle name="Обычный 3 15 18 5 2 3" xfId="29490"/>
    <cellStyle name="Обычный 3 15 18 5 3" xfId="29491"/>
    <cellStyle name="Обычный 3 15 18 5 3 2" xfId="29492"/>
    <cellStyle name="Обычный 3 15 18 5 4" xfId="29493"/>
    <cellStyle name="Обычный 3 15 18 6" xfId="29494"/>
    <cellStyle name="Обычный 3 15 18 6 2" xfId="29495"/>
    <cellStyle name="Обычный 3 15 18 6 2 2" xfId="29496"/>
    <cellStyle name="Обычный 3 15 18 6 3" xfId="29497"/>
    <cellStyle name="Обычный 3 15 18 7" xfId="29498"/>
    <cellStyle name="Обычный 3 15 18 7 2" xfId="29499"/>
    <cellStyle name="Обычный 3 15 18 8" xfId="29500"/>
    <cellStyle name="Обычный 3 15 19" xfId="29501"/>
    <cellStyle name="Обычный 3 15 19 2" xfId="29502"/>
    <cellStyle name="Обычный 3 15 19 2 2" xfId="29503"/>
    <cellStyle name="Обычный 3 15 19 2 2 2" xfId="29504"/>
    <cellStyle name="Обычный 3 15 19 2 2 2 2" xfId="29505"/>
    <cellStyle name="Обычный 3 15 19 2 2 2 2 2" xfId="29506"/>
    <cellStyle name="Обычный 3 15 19 2 2 2 2 2 2" xfId="29507"/>
    <cellStyle name="Обычный 3 15 19 2 2 2 2 3" xfId="29508"/>
    <cellStyle name="Обычный 3 15 19 2 2 2 3" xfId="29509"/>
    <cellStyle name="Обычный 3 15 19 2 2 2 3 2" xfId="29510"/>
    <cellStyle name="Обычный 3 15 19 2 2 2 4" xfId="29511"/>
    <cellStyle name="Обычный 3 15 19 2 2 3" xfId="29512"/>
    <cellStyle name="Обычный 3 15 19 2 2 3 2" xfId="29513"/>
    <cellStyle name="Обычный 3 15 19 2 2 3 2 2" xfId="29514"/>
    <cellStyle name="Обычный 3 15 19 2 2 3 3" xfId="29515"/>
    <cellStyle name="Обычный 3 15 19 2 2 4" xfId="29516"/>
    <cellStyle name="Обычный 3 15 19 2 2 4 2" xfId="29517"/>
    <cellStyle name="Обычный 3 15 19 2 2 5" xfId="29518"/>
    <cellStyle name="Обычный 3 15 19 2 3" xfId="29519"/>
    <cellStyle name="Обычный 3 15 19 2 3 2" xfId="29520"/>
    <cellStyle name="Обычный 3 15 19 2 3 2 2" xfId="29521"/>
    <cellStyle name="Обычный 3 15 19 2 3 2 2 2" xfId="29522"/>
    <cellStyle name="Обычный 3 15 19 2 3 2 2 2 2" xfId="29523"/>
    <cellStyle name="Обычный 3 15 19 2 3 2 2 3" xfId="29524"/>
    <cellStyle name="Обычный 3 15 19 2 3 2 3" xfId="29525"/>
    <cellStyle name="Обычный 3 15 19 2 3 2 3 2" xfId="29526"/>
    <cellStyle name="Обычный 3 15 19 2 3 2 4" xfId="29527"/>
    <cellStyle name="Обычный 3 15 19 2 3 3" xfId="29528"/>
    <cellStyle name="Обычный 3 15 19 2 3 3 2" xfId="29529"/>
    <cellStyle name="Обычный 3 15 19 2 3 3 2 2" xfId="29530"/>
    <cellStyle name="Обычный 3 15 19 2 3 3 3" xfId="29531"/>
    <cellStyle name="Обычный 3 15 19 2 3 4" xfId="29532"/>
    <cellStyle name="Обычный 3 15 19 2 3 4 2" xfId="29533"/>
    <cellStyle name="Обычный 3 15 19 2 3 5" xfId="29534"/>
    <cellStyle name="Обычный 3 15 19 2 4" xfId="29535"/>
    <cellStyle name="Обычный 3 15 19 2 4 2" xfId="29536"/>
    <cellStyle name="Обычный 3 15 19 2 4 2 2" xfId="29537"/>
    <cellStyle name="Обычный 3 15 19 2 4 2 2 2" xfId="29538"/>
    <cellStyle name="Обычный 3 15 19 2 4 2 3" xfId="29539"/>
    <cellStyle name="Обычный 3 15 19 2 4 3" xfId="29540"/>
    <cellStyle name="Обычный 3 15 19 2 4 3 2" xfId="29541"/>
    <cellStyle name="Обычный 3 15 19 2 4 4" xfId="29542"/>
    <cellStyle name="Обычный 3 15 19 2 5" xfId="29543"/>
    <cellStyle name="Обычный 3 15 19 2 5 2" xfId="29544"/>
    <cellStyle name="Обычный 3 15 19 2 5 2 2" xfId="29545"/>
    <cellStyle name="Обычный 3 15 19 2 5 3" xfId="29546"/>
    <cellStyle name="Обычный 3 15 19 2 6" xfId="29547"/>
    <cellStyle name="Обычный 3 15 19 2 6 2" xfId="29548"/>
    <cellStyle name="Обычный 3 15 19 2 7" xfId="29549"/>
    <cellStyle name="Обычный 3 15 19 3" xfId="29550"/>
    <cellStyle name="Обычный 3 15 19 3 2" xfId="29551"/>
    <cellStyle name="Обычный 3 15 19 3 2 2" xfId="29552"/>
    <cellStyle name="Обычный 3 15 19 3 2 2 2" xfId="29553"/>
    <cellStyle name="Обычный 3 15 19 3 2 2 2 2" xfId="29554"/>
    <cellStyle name="Обычный 3 15 19 3 2 2 3" xfId="29555"/>
    <cellStyle name="Обычный 3 15 19 3 2 3" xfId="29556"/>
    <cellStyle name="Обычный 3 15 19 3 2 3 2" xfId="29557"/>
    <cellStyle name="Обычный 3 15 19 3 2 4" xfId="29558"/>
    <cellStyle name="Обычный 3 15 19 3 3" xfId="29559"/>
    <cellStyle name="Обычный 3 15 19 3 3 2" xfId="29560"/>
    <cellStyle name="Обычный 3 15 19 3 3 2 2" xfId="29561"/>
    <cellStyle name="Обычный 3 15 19 3 3 3" xfId="29562"/>
    <cellStyle name="Обычный 3 15 19 3 4" xfId="29563"/>
    <cellStyle name="Обычный 3 15 19 3 4 2" xfId="29564"/>
    <cellStyle name="Обычный 3 15 19 3 5" xfId="29565"/>
    <cellStyle name="Обычный 3 15 19 4" xfId="29566"/>
    <cellStyle name="Обычный 3 15 19 4 2" xfId="29567"/>
    <cellStyle name="Обычный 3 15 19 4 2 2" xfId="29568"/>
    <cellStyle name="Обычный 3 15 19 4 2 2 2" xfId="29569"/>
    <cellStyle name="Обычный 3 15 19 4 2 2 2 2" xfId="29570"/>
    <cellStyle name="Обычный 3 15 19 4 2 2 3" xfId="29571"/>
    <cellStyle name="Обычный 3 15 19 4 2 3" xfId="29572"/>
    <cellStyle name="Обычный 3 15 19 4 2 3 2" xfId="29573"/>
    <cellStyle name="Обычный 3 15 19 4 2 4" xfId="29574"/>
    <cellStyle name="Обычный 3 15 19 4 3" xfId="29575"/>
    <cellStyle name="Обычный 3 15 19 4 3 2" xfId="29576"/>
    <cellStyle name="Обычный 3 15 19 4 3 2 2" xfId="29577"/>
    <cellStyle name="Обычный 3 15 19 4 3 3" xfId="29578"/>
    <cellStyle name="Обычный 3 15 19 4 4" xfId="29579"/>
    <cellStyle name="Обычный 3 15 19 4 4 2" xfId="29580"/>
    <cellStyle name="Обычный 3 15 19 4 5" xfId="29581"/>
    <cellStyle name="Обычный 3 15 19 5" xfId="29582"/>
    <cellStyle name="Обычный 3 15 19 5 2" xfId="29583"/>
    <cellStyle name="Обычный 3 15 19 5 2 2" xfId="29584"/>
    <cellStyle name="Обычный 3 15 19 5 2 2 2" xfId="29585"/>
    <cellStyle name="Обычный 3 15 19 5 2 3" xfId="29586"/>
    <cellStyle name="Обычный 3 15 19 5 3" xfId="29587"/>
    <cellStyle name="Обычный 3 15 19 5 3 2" xfId="29588"/>
    <cellStyle name="Обычный 3 15 19 5 4" xfId="29589"/>
    <cellStyle name="Обычный 3 15 19 6" xfId="29590"/>
    <cellStyle name="Обычный 3 15 19 6 2" xfId="29591"/>
    <cellStyle name="Обычный 3 15 19 6 2 2" xfId="29592"/>
    <cellStyle name="Обычный 3 15 19 6 3" xfId="29593"/>
    <cellStyle name="Обычный 3 15 19 7" xfId="29594"/>
    <cellStyle name="Обычный 3 15 19 7 2" xfId="29595"/>
    <cellStyle name="Обычный 3 15 19 8" xfId="29596"/>
    <cellStyle name="Обычный 3 15 2" xfId="29597"/>
    <cellStyle name="Обычный 3 15 2 2" xfId="29598"/>
    <cellStyle name="Обычный 3 15 2 2 2" xfId="29599"/>
    <cellStyle name="Обычный 3 15 2 2 2 2" xfId="29600"/>
    <cellStyle name="Обычный 3 15 2 2 2 2 2" xfId="29601"/>
    <cellStyle name="Обычный 3 15 2 2 2 2 2 2" xfId="29602"/>
    <cellStyle name="Обычный 3 15 2 2 2 2 2 2 2" xfId="29603"/>
    <cellStyle name="Обычный 3 15 2 2 2 2 2 3" xfId="29604"/>
    <cellStyle name="Обычный 3 15 2 2 2 2 3" xfId="29605"/>
    <cellStyle name="Обычный 3 15 2 2 2 2 3 2" xfId="29606"/>
    <cellStyle name="Обычный 3 15 2 2 2 2 4" xfId="29607"/>
    <cellStyle name="Обычный 3 15 2 2 2 3" xfId="29608"/>
    <cellStyle name="Обычный 3 15 2 2 2 3 2" xfId="29609"/>
    <cellStyle name="Обычный 3 15 2 2 2 3 2 2" xfId="29610"/>
    <cellStyle name="Обычный 3 15 2 2 2 3 3" xfId="29611"/>
    <cellStyle name="Обычный 3 15 2 2 2 4" xfId="29612"/>
    <cellStyle name="Обычный 3 15 2 2 2 4 2" xfId="29613"/>
    <cellStyle name="Обычный 3 15 2 2 2 5" xfId="29614"/>
    <cellStyle name="Обычный 3 15 2 2 3" xfId="29615"/>
    <cellStyle name="Обычный 3 15 2 2 3 2" xfId="29616"/>
    <cellStyle name="Обычный 3 15 2 2 3 2 2" xfId="29617"/>
    <cellStyle name="Обычный 3 15 2 2 3 2 2 2" xfId="29618"/>
    <cellStyle name="Обычный 3 15 2 2 3 2 2 2 2" xfId="29619"/>
    <cellStyle name="Обычный 3 15 2 2 3 2 2 3" xfId="29620"/>
    <cellStyle name="Обычный 3 15 2 2 3 2 3" xfId="29621"/>
    <cellStyle name="Обычный 3 15 2 2 3 2 3 2" xfId="29622"/>
    <cellStyle name="Обычный 3 15 2 2 3 2 4" xfId="29623"/>
    <cellStyle name="Обычный 3 15 2 2 3 3" xfId="29624"/>
    <cellStyle name="Обычный 3 15 2 2 3 3 2" xfId="29625"/>
    <cellStyle name="Обычный 3 15 2 2 3 3 2 2" xfId="29626"/>
    <cellStyle name="Обычный 3 15 2 2 3 3 3" xfId="29627"/>
    <cellStyle name="Обычный 3 15 2 2 3 4" xfId="29628"/>
    <cellStyle name="Обычный 3 15 2 2 3 4 2" xfId="29629"/>
    <cellStyle name="Обычный 3 15 2 2 3 5" xfId="29630"/>
    <cellStyle name="Обычный 3 15 2 2 4" xfId="29631"/>
    <cellStyle name="Обычный 3 15 2 2 4 2" xfId="29632"/>
    <cellStyle name="Обычный 3 15 2 2 4 2 2" xfId="29633"/>
    <cellStyle name="Обычный 3 15 2 2 4 2 2 2" xfId="29634"/>
    <cellStyle name="Обычный 3 15 2 2 4 2 3" xfId="29635"/>
    <cellStyle name="Обычный 3 15 2 2 4 3" xfId="29636"/>
    <cellStyle name="Обычный 3 15 2 2 4 3 2" xfId="29637"/>
    <cellStyle name="Обычный 3 15 2 2 4 4" xfId="29638"/>
    <cellStyle name="Обычный 3 15 2 2 5" xfId="29639"/>
    <cellStyle name="Обычный 3 15 2 2 5 2" xfId="29640"/>
    <cellStyle name="Обычный 3 15 2 2 5 2 2" xfId="29641"/>
    <cellStyle name="Обычный 3 15 2 2 5 3" xfId="29642"/>
    <cellStyle name="Обычный 3 15 2 2 6" xfId="29643"/>
    <cellStyle name="Обычный 3 15 2 2 6 2" xfId="29644"/>
    <cellStyle name="Обычный 3 15 2 2 7" xfId="29645"/>
    <cellStyle name="Обычный 3 15 2 3" xfId="29646"/>
    <cellStyle name="Обычный 3 15 2 3 2" xfId="29647"/>
    <cellStyle name="Обычный 3 15 2 3 2 2" xfId="29648"/>
    <cellStyle name="Обычный 3 15 2 3 2 2 2" xfId="29649"/>
    <cellStyle name="Обычный 3 15 2 3 2 2 2 2" xfId="29650"/>
    <cellStyle name="Обычный 3 15 2 3 2 2 3" xfId="29651"/>
    <cellStyle name="Обычный 3 15 2 3 2 3" xfId="29652"/>
    <cellStyle name="Обычный 3 15 2 3 2 3 2" xfId="29653"/>
    <cellStyle name="Обычный 3 15 2 3 2 4" xfId="29654"/>
    <cellStyle name="Обычный 3 15 2 3 3" xfId="29655"/>
    <cellStyle name="Обычный 3 15 2 3 3 2" xfId="29656"/>
    <cellStyle name="Обычный 3 15 2 3 3 2 2" xfId="29657"/>
    <cellStyle name="Обычный 3 15 2 3 3 3" xfId="29658"/>
    <cellStyle name="Обычный 3 15 2 3 4" xfId="29659"/>
    <cellStyle name="Обычный 3 15 2 3 4 2" xfId="29660"/>
    <cellStyle name="Обычный 3 15 2 3 5" xfId="29661"/>
    <cellStyle name="Обычный 3 15 2 4" xfId="29662"/>
    <cellStyle name="Обычный 3 15 2 4 2" xfId="29663"/>
    <cellStyle name="Обычный 3 15 2 4 2 2" xfId="29664"/>
    <cellStyle name="Обычный 3 15 2 4 2 2 2" xfId="29665"/>
    <cellStyle name="Обычный 3 15 2 4 2 2 2 2" xfId="29666"/>
    <cellStyle name="Обычный 3 15 2 4 2 2 3" xfId="29667"/>
    <cellStyle name="Обычный 3 15 2 4 2 3" xfId="29668"/>
    <cellStyle name="Обычный 3 15 2 4 2 3 2" xfId="29669"/>
    <cellStyle name="Обычный 3 15 2 4 2 4" xfId="29670"/>
    <cellStyle name="Обычный 3 15 2 4 3" xfId="29671"/>
    <cellStyle name="Обычный 3 15 2 4 3 2" xfId="29672"/>
    <cellStyle name="Обычный 3 15 2 4 3 2 2" xfId="29673"/>
    <cellStyle name="Обычный 3 15 2 4 3 3" xfId="29674"/>
    <cellStyle name="Обычный 3 15 2 4 4" xfId="29675"/>
    <cellStyle name="Обычный 3 15 2 4 4 2" xfId="29676"/>
    <cellStyle name="Обычный 3 15 2 4 5" xfId="29677"/>
    <cellStyle name="Обычный 3 15 2 5" xfId="29678"/>
    <cellStyle name="Обычный 3 15 2 5 2" xfId="29679"/>
    <cellStyle name="Обычный 3 15 2 5 2 2" xfId="29680"/>
    <cellStyle name="Обычный 3 15 2 5 2 2 2" xfId="29681"/>
    <cellStyle name="Обычный 3 15 2 5 2 3" xfId="29682"/>
    <cellStyle name="Обычный 3 15 2 5 3" xfId="29683"/>
    <cellStyle name="Обычный 3 15 2 5 3 2" xfId="29684"/>
    <cellStyle name="Обычный 3 15 2 5 4" xfId="29685"/>
    <cellStyle name="Обычный 3 15 2 6" xfId="29686"/>
    <cellStyle name="Обычный 3 15 2 6 2" xfId="29687"/>
    <cellStyle name="Обычный 3 15 2 6 2 2" xfId="29688"/>
    <cellStyle name="Обычный 3 15 2 6 3" xfId="29689"/>
    <cellStyle name="Обычный 3 15 2 7" xfId="29690"/>
    <cellStyle name="Обычный 3 15 2 7 2" xfId="29691"/>
    <cellStyle name="Обычный 3 15 2 8" xfId="29692"/>
    <cellStyle name="Обычный 3 15 20" xfId="29693"/>
    <cellStyle name="Обычный 3 15 20 2" xfId="29694"/>
    <cellStyle name="Обычный 3 15 20 2 2" xfId="29695"/>
    <cellStyle name="Обычный 3 15 20 2 2 2" xfId="29696"/>
    <cellStyle name="Обычный 3 15 20 2 2 2 2" xfId="29697"/>
    <cellStyle name="Обычный 3 15 20 2 2 2 2 2" xfId="29698"/>
    <cellStyle name="Обычный 3 15 20 2 2 2 2 2 2" xfId="29699"/>
    <cellStyle name="Обычный 3 15 20 2 2 2 2 3" xfId="29700"/>
    <cellStyle name="Обычный 3 15 20 2 2 2 3" xfId="29701"/>
    <cellStyle name="Обычный 3 15 20 2 2 2 3 2" xfId="29702"/>
    <cellStyle name="Обычный 3 15 20 2 2 2 4" xfId="29703"/>
    <cellStyle name="Обычный 3 15 20 2 2 3" xfId="29704"/>
    <cellStyle name="Обычный 3 15 20 2 2 3 2" xfId="29705"/>
    <cellStyle name="Обычный 3 15 20 2 2 3 2 2" xfId="29706"/>
    <cellStyle name="Обычный 3 15 20 2 2 3 3" xfId="29707"/>
    <cellStyle name="Обычный 3 15 20 2 2 4" xfId="29708"/>
    <cellStyle name="Обычный 3 15 20 2 2 4 2" xfId="29709"/>
    <cellStyle name="Обычный 3 15 20 2 2 5" xfId="29710"/>
    <cellStyle name="Обычный 3 15 20 2 3" xfId="29711"/>
    <cellStyle name="Обычный 3 15 20 2 3 2" xfId="29712"/>
    <cellStyle name="Обычный 3 15 20 2 3 2 2" xfId="29713"/>
    <cellStyle name="Обычный 3 15 20 2 3 2 2 2" xfId="29714"/>
    <cellStyle name="Обычный 3 15 20 2 3 2 2 2 2" xfId="29715"/>
    <cellStyle name="Обычный 3 15 20 2 3 2 2 3" xfId="29716"/>
    <cellStyle name="Обычный 3 15 20 2 3 2 3" xfId="29717"/>
    <cellStyle name="Обычный 3 15 20 2 3 2 3 2" xfId="29718"/>
    <cellStyle name="Обычный 3 15 20 2 3 2 4" xfId="29719"/>
    <cellStyle name="Обычный 3 15 20 2 3 3" xfId="29720"/>
    <cellStyle name="Обычный 3 15 20 2 3 3 2" xfId="29721"/>
    <cellStyle name="Обычный 3 15 20 2 3 3 2 2" xfId="29722"/>
    <cellStyle name="Обычный 3 15 20 2 3 3 3" xfId="29723"/>
    <cellStyle name="Обычный 3 15 20 2 3 4" xfId="29724"/>
    <cellStyle name="Обычный 3 15 20 2 3 4 2" xfId="29725"/>
    <cellStyle name="Обычный 3 15 20 2 3 5" xfId="29726"/>
    <cellStyle name="Обычный 3 15 20 2 4" xfId="29727"/>
    <cellStyle name="Обычный 3 15 20 2 4 2" xfId="29728"/>
    <cellStyle name="Обычный 3 15 20 2 4 2 2" xfId="29729"/>
    <cellStyle name="Обычный 3 15 20 2 4 2 2 2" xfId="29730"/>
    <cellStyle name="Обычный 3 15 20 2 4 2 3" xfId="29731"/>
    <cellStyle name="Обычный 3 15 20 2 4 3" xfId="29732"/>
    <cellStyle name="Обычный 3 15 20 2 4 3 2" xfId="29733"/>
    <cellStyle name="Обычный 3 15 20 2 4 4" xfId="29734"/>
    <cellStyle name="Обычный 3 15 20 2 5" xfId="29735"/>
    <cellStyle name="Обычный 3 15 20 2 5 2" xfId="29736"/>
    <cellStyle name="Обычный 3 15 20 2 5 2 2" xfId="29737"/>
    <cellStyle name="Обычный 3 15 20 2 5 3" xfId="29738"/>
    <cellStyle name="Обычный 3 15 20 2 6" xfId="29739"/>
    <cellStyle name="Обычный 3 15 20 2 6 2" xfId="29740"/>
    <cellStyle name="Обычный 3 15 20 2 7" xfId="29741"/>
    <cellStyle name="Обычный 3 15 20 3" xfId="29742"/>
    <cellStyle name="Обычный 3 15 20 3 2" xfId="29743"/>
    <cellStyle name="Обычный 3 15 20 3 2 2" xfId="29744"/>
    <cellStyle name="Обычный 3 15 20 3 2 2 2" xfId="29745"/>
    <cellStyle name="Обычный 3 15 20 3 2 2 2 2" xfId="29746"/>
    <cellStyle name="Обычный 3 15 20 3 2 2 3" xfId="29747"/>
    <cellStyle name="Обычный 3 15 20 3 2 3" xfId="29748"/>
    <cellStyle name="Обычный 3 15 20 3 2 3 2" xfId="29749"/>
    <cellStyle name="Обычный 3 15 20 3 2 4" xfId="29750"/>
    <cellStyle name="Обычный 3 15 20 3 3" xfId="29751"/>
    <cellStyle name="Обычный 3 15 20 3 3 2" xfId="29752"/>
    <cellStyle name="Обычный 3 15 20 3 3 2 2" xfId="29753"/>
    <cellStyle name="Обычный 3 15 20 3 3 3" xfId="29754"/>
    <cellStyle name="Обычный 3 15 20 3 4" xfId="29755"/>
    <cellStyle name="Обычный 3 15 20 3 4 2" xfId="29756"/>
    <cellStyle name="Обычный 3 15 20 3 5" xfId="29757"/>
    <cellStyle name="Обычный 3 15 20 4" xfId="29758"/>
    <cellStyle name="Обычный 3 15 20 4 2" xfId="29759"/>
    <cellStyle name="Обычный 3 15 20 4 2 2" xfId="29760"/>
    <cellStyle name="Обычный 3 15 20 4 2 2 2" xfId="29761"/>
    <cellStyle name="Обычный 3 15 20 4 2 2 2 2" xfId="29762"/>
    <cellStyle name="Обычный 3 15 20 4 2 2 3" xfId="29763"/>
    <cellStyle name="Обычный 3 15 20 4 2 3" xfId="29764"/>
    <cellStyle name="Обычный 3 15 20 4 2 3 2" xfId="29765"/>
    <cellStyle name="Обычный 3 15 20 4 2 4" xfId="29766"/>
    <cellStyle name="Обычный 3 15 20 4 3" xfId="29767"/>
    <cellStyle name="Обычный 3 15 20 4 3 2" xfId="29768"/>
    <cellStyle name="Обычный 3 15 20 4 3 2 2" xfId="29769"/>
    <cellStyle name="Обычный 3 15 20 4 3 3" xfId="29770"/>
    <cellStyle name="Обычный 3 15 20 4 4" xfId="29771"/>
    <cellStyle name="Обычный 3 15 20 4 4 2" xfId="29772"/>
    <cellStyle name="Обычный 3 15 20 4 5" xfId="29773"/>
    <cellStyle name="Обычный 3 15 20 5" xfId="29774"/>
    <cellStyle name="Обычный 3 15 20 5 2" xfId="29775"/>
    <cellStyle name="Обычный 3 15 20 5 2 2" xfId="29776"/>
    <cellStyle name="Обычный 3 15 20 5 2 2 2" xfId="29777"/>
    <cellStyle name="Обычный 3 15 20 5 2 3" xfId="29778"/>
    <cellStyle name="Обычный 3 15 20 5 3" xfId="29779"/>
    <cellStyle name="Обычный 3 15 20 5 3 2" xfId="29780"/>
    <cellStyle name="Обычный 3 15 20 5 4" xfId="29781"/>
    <cellStyle name="Обычный 3 15 20 6" xfId="29782"/>
    <cellStyle name="Обычный 3 15 20 6 2" xfId="29783"/>
    <cellStyle name="Обычный 3 15 20 6 2 2" xfId="29784"/>
    <cellStyle name="Обычный 3 15 20 6 3" xfId="29785"/>
    <cellStyle name="Обычный 3 15 20 7" xfId="29786"/>
    <cellStyle name="Обычный 3 15 20 7 2" xfId="29787"/>
    <cellStyle name="Обычный 3 15 20 8" xfId="29788"/>
    <cellStyle name="Обычный 3 15 21" xfId="29789"/>
    <cellStyle name="Обычный 3 15 21 2" xfId="29790"/>
    <cellStyle name="Обычный 3 15 21 2 2" xfId="29791"/>
    <cellStyle name="Обычный 3 15 21 2 2 2" xfId="29792"/>
    <cellStyle name="Обычный 3 15 21 2 2 2 2" xfId="29793"/>
    <cellStyle name="Обычный 3 15 21 2 2 2 2 2" xfId="29794"/>
    <cellStyle name="Обычный 3 15 21 2 2 2 2 2 2" xfId="29795"/>
    <cellStyle name="Обычный 3 15 21 2 2 2 2 3" xfId="29796"/>
    <cellStyle name="Обычный 3 15 21 2 2 2 3" xfId="29797"/>
    <cellStyle name="Обычный 3 15 21 2 2 2 3 2" xfId="29798"/>
    <cellStyle name="Обычный 3 15 21 2 2 2 4" xfId="29799"/>
    <cellStyle name="Обычный 3 15 21 2 2 3" xfId="29800"/>
    <cellStyle name="Обычный 3 15 21 2 2 3 2" xfId="29801"/>
    <cellStyle name="Обычный 3 15 21 2 2 3 2 2" xfId="29802"/>
    <cellStyle name="Обычный 3 15 21 2 2 3 3" xfId="29803"/>
    <cellStyle name="Обычный 3 15 21 2 2 4" xfId="29804"/>
    <cellStyle name="Обычный 3 15 21 2 2 4 2" xfId="29805"/>
    <cellStyle name="Обычный 3 15 21 2 2 5" xfId="29806"/>
    <cellStyle name="Обычный 3 15 21 2 3" xfId="29807"/>
    <cellStyle name="Обычный 3 15 21 2 3 2" xfId="29808"/>
    <cellStyle name="Обычный 3 15 21 2 3 2 2" xfId="29809"/>
    <cellStyle name="Обычный 3 15 21 2 3 2 2 2" xfId="29810"/>
    <cellStyle name="Обычный 3 15 21 2 3 2 2 2 2" xfId="29811"/>
    <cellStyle name="Обычный 3 15 21 2 3 2 2 3" xfId="29812"/>
    <cellStyle name="Обычный 3 15 21 2 3 2 3" xfId="29813"/>
    <cellStyle name="Обычный 3 15 21 2 3 2 3 2" xfId="29814"/>
    <cellStyle name="Обычный 3 15 21 2 3 2 4" xfId="29815"/>
    <cellStyle name="Обычный 3 15 21 2 3 3" xfId="29816"/>
    <cellStyle name="Обычный 3 15 21 2 3 3 2" xfId="29817"/>
    <cellStyle name="Обычный 3 15 21 2 3 3 2 2" xfId="29818"/>
    <cellStyle name="Обычный 3 15 21 2 3 3 3" xfId="29819"/>
    <cellStyle name="Обычный 3 15 21 2 3 4" xfId="29820"/>
    <cellStyle name="Обычный 3 15 21 2 3 4 2" xfId="29821"/>
    <cellStyle name="Обычный 3 15 21 2 3 5" xfId="29822"/>
    <cellStyle name="Обычный 3 15 21 2 4" xfId="29823"/>
    <cellStyle name="Обычный 3 15 21 2 4 2" xfId="29824"/>
    <cellStyle name="Обычный 3 15 21 2 4 2 2" xfId="29825"/>
    <cellStyle name="Обычный 3 15 21 2 4 2 2 2" xfId="29826"/>
    <cellStyle name="Обычный 3 15 21 2 4 2 3" xfId="29827"/>
    <cellStyle name="Обычный 3 15 21 2 4 3" xfId="29828"/>
    <cellStyle name="Обычный 3 15 21 2 4 3 2" xfId="29829"/>
    <cellStyle name="Обычный 3 15 21 2 4 4" xfId="29830"/>
    <cellStyle name="Обычный 3 15 21 2 5" xfId="29831"/>
    <cellStyle name="Обычный 3 15 21 2 5 2" xfId="29832"/>
    <cellStyle name="Обычный 3 15 21 2 5 2 2" xfId="29833"/>
    <cellStyle name="Обычный 3 15 21 2 5 3" xfId="29834"/>
    <cellStyle name="Обычный 3 15 21 2 6" xfId="29835"/>
    <cellStyle name="Обычный 3 15 21 2 6 2" xfId="29836"/>
    <cellStyle name="Обычный 3 15 21 2 7" xfId="29837"/>
    <cellStyle name="Обычный 3 15 21 3" xfId="29838"/>
    <cellStyle name="Обычный 3 15 21 3 2" xfId="29839"/>
    <cellStyle name="Обычный 3 15 21 3 2 2" xfId="29840"/>
    <cellStyle name="Обычный 3 15 21 3 2 2 2" xfId="29841"/>
    <cellStyle name="Обычный 3 15 21 3 2 2 2 2" xfId="29842"/>
    <cellStyle name="Обычный 3 15 21 3 2 2 3" xfId="29843"/>
    <cellStyle name="Обычный 3 15 21 3 2 3" xfId="29844"/>
    <cellStyle name="Обычный 3 15 21 3 2 3 2" xfId="29845"/>
    <cellStyle name="Обычный 3 15 21 3 2 4" xfId="29846"/>
    <cellStyle name="Обычный 3 15 21 3 3" xfId="29847"/>
    <cellStyle name="Обычный 3 15 21 3 3 2" xfId="29848"/>
    <cellStyle name="Обычный 3 15 21 3 3 2 2" xfId="29849"/>
    <cellStyle name="Обычный 3 15 21 3 3 3" xfId="29850"/>
    <cellStyle name="Обычный 3 15 21 3 4" xfId="29851"/>
    <cellStyle name="Обычный 3 15 21 3 4 2" xfId="29852"/>
    <cellStyle name="Обычный 3 15 21 3 5" xfId="29853"/>
    <cellStyle name="Обычный 3 15 21 4" xfId="29854"/>
    <cellStyle name="Обычный 3 15 21 4 2" xfId="29855"/>
    <cellStyle name="Обычный 3 15 21 4 2 2" xfId="29856"/>
    <cellStyle name="Обычный 3 15 21 4 2 2 2" xfId="29857"/>
    <cellStyle name="Обычный 3 15 21 4 2 2 2 2" xfId="29858"/>
    <cellStyle name="Обычный 3 15 21 4 2 2 3" xfId="29859"/>
    <cellStyle name="Обычный 3 15 21 4 2 3" xfId="29860"/>
    <cellStyle name="Обычный 3 15 21 4 2 3 2" xfId="29861"/>
    <cellStyle name="Обычный 3 15 21 4 2 4" xfId="29862"/>
    <cellStyle name="Обычный 3 15 21 4 3" xfId="29863"/>
    <cellStyle name="Обычный 3 15 21 4 3 2" xfId="29864"/>
    <cellStyle name="Обычный 3 15 21 4 3 2 2" xfId="29865"/>
    <cellStyle name="Обычный 3 15 21 4 3 3" xfId="29866"/>
    <cellStyle name="Обычный 3 15 21 4 4" xfId="29867"/>
    <cellStyle name="Обычный 3 15 21 4 4 2" xfId="29868"/>
    <cellStyle name="Обычный 3 15 21 4 5" xfId="29869"/>
    <cellStyle name="Обычный 3 15 21 5" xfId="29870"/>
    <cellStyle name="Обычный 3 15 21 5 2" xfId="29871"/>
    <cellStyle name="Обычный 3 15 21 5 2 2" xfId="29872"/>
    <cellStyle name="Обычный 3 15 21 5 2 2 2" xfId="29873"/>
    <cellStyle name="Обычный 3 15 21 5 2 3" xfId="29874"/>
    <cellStyle name="Обычный 3 15 21 5 3" xfId="29875"/>
    <cellStyle name="Обычный 3 15 21 5 3 2" xfId="29876"/>
    <cellStyle name="Обычный 3 15 21 5 4" xfId="29877"/>
    <cellStyle name="Обычный 3 15 21 6" xfId="29878"/>
    <cellStyle name="Обычный 3 15 21 6 2" xfId="29879"/>
    <cellStyle name="Обычный 3 15 21 6 2 2" xfId="29880"/>
    <cellStyle name="Обычный 3 15 21 6 3" xfId="29881"/>
    <cellStyle name="Обычный 3 15 21 7" xfId="29882"/>
    <cellStyle name="Обычный 3 15 21 7 2" xfId="29883"/>
    <cellStyle name="Обычный 3 15 21 8" xfId="29884"/>
    <cellStyle name="Обычный 3 15 22" xfId="29885"/>
    <cellStyle name="Обычный 3 15 22 2" xfId="29886"/>
    <cellStyle name="Обычный 3 15 22 2 2" xfId="29887"/>
    <cellStyle name="Обычный 3 15 22 2 2 2" xfId="29888"/>
    <cellStyle name="Обычный 3 15 22 2 2 2 2" xfId="29889"/>
    <cellStyle name="Обычный 3 15 22 2 2 2 2 2" xfId="29890"/>
    <cellStyle name="Обычный 3 15 22 2 2 2 2 2 2" xfId="29891"/>
    <cellStyle name="Обычный 3 15 22 2 2 2 2 3" xfId="29892"/>
    <cellStyle name="Обычный 3 15 22 2 2 2 3" xfId="29893"/>
    <cellStyle name="Обычный 3 15 22 2 2 2 3 2" xfId="29894"/>
    <cellStyle name="Обычный 3 15 22 2 2 2 4" xfId="29895"/>
    <cellStyle name="Обычный 3 15 22 2 2 3" xfId="29896"/>
    <cellStyle name="Обычный 3 15 22 2 2 3 2" xfId="29897"/>
    <cellStyle name="Обычный 3 15 22 2 2 3 2 2" xfId="29898"/>
    <cellStyle name="Обычный 3 15 22 2 2 3 3" xfId="29899"/>
    <cellStyle name="Обычный 3 15 22 2 2 4" xfId="29900"/>
    <cellStyle name="Обычный 3 15 22 2 2 4 2" xfId="29901"/>
    <cellStyle name="Обычный 3 15 22 2 2 5" xfId="29902"/>
    <cellStyle name="Обычный 3 15 22 2 3" xfId="29903"/>
    <cellStyle name="Обычный 3 15 22 2 3 2" xfId="29904"/>
    <cellStyle name="Обычный 3 15 22 2 3 2 2" xfId="29905"/>
    <cellStyle name="Обычный 3 15 22 2 3 2 2 2" xfId="29906"/>
    <cellStyle name="Обычный 3 15 22 2 3 2 2 2 2" xfId="29907"/>
    <cellStyle name="Обычный 3 15 22 2 3 2 2 3" xfId="29908"/>
    <cellStyle name="Обычный 3 15 22 2 3 2 3" xfId="29909"/>
    <cellStyle name="Обычный 3 15 22 2 3 2 3 2" xfId="29910"/>
    <cellStyle name="Обычный 3 15 22 2 3 2 4" xfId="29911"/>
    <cellStyle name="Обычный 3 15 22 2 3 3" xfId="29912"/>
    <cellStyle name="Обычный 3 15 22 2 3 3 2" xfId="29913"/>
    <cellStyle name="Обычный 3 15 22 2 3 3 2 2" xfId="29914"/>
    <cellStyle name="Обычный 3 15 22 2 3 3 3" xfId="29915"/>
    <cellStyle name="Обычный 3 15 22 2 3 4" xfId="29916"/>
    <cellStyle name="Обычный 3 15 22 2 3 4 2" xfId="29917"/>
    <cellStyle name="Обычный 3 15 22 2 3 5" xfId="29918"/>
    <cellStyle name="Обычный 3 15 22 2 4" xfId="29919"/>
    <cellStyle name="Обычный 3 15 22 2 4 2" xfId="29920"/>
    <cellStyle name="Обычный 3 15 22 2 4 2 2" xfId="29921"/>
    <cellStyle name="Обычный 3 15 22 2 4 2 2 2" xfId="29922"/>
    <cellStyle name="Обычный 3 15 22 2 4 2 3" xfId="29923"/>
    <cellStyle name="Обычный 3 15 22 2 4 3" xfId="29924"/>
    <cellStyle name="Обычный 3 15 22 2 4 3 2" xfId="29925"/>
    <cellStyle name="Обычный 3 15 22 2 4 4" xfId="29926"/>
    <cellStyle name="Обычный 3 15 22 2 5" xfId="29927"/>
    <cellStyle name="Обычный 3 15 22 2 5 2" xfId="29928"/>
    <cellStyle name="Обычный 3 15 22 2 5 2 2" xfId="29929"/>
    <cellStyle name="Обычный 3 15 22 2 5 3" xfId="29930"/>
    <cellStyle name="Обычный 3 15 22 2 6" xfId="29931"/>
    <cellStyle name="Обычный 3 15 22 2 6 2" xfId="29932"/>
    <cellStyle name="Обычный 3 15 22 2 7" xfId="29933"/>
    <cellStyle name="Обычный 3 15 22 3" xfId="29934"/>
    <cellStyle name="Обычный 3 15 22 3 2" xfId="29935"/>
    <cellStyle name="Обычный 3 15 22 3 2 2" xfId="29936"/>
    <cellStyle name="Обычный 3 15 22 3 2 2 2" xfId="29937"/>
    <cellStyle name="Обычный 3 15 22 3 2 2 2 2" xfId="29938"/>
    <cellStyle name="Обычный 3 15 22 3 2 2 3" xfId="29939"/>
    <cellStyle name="Обычный 3 15 22 3 2 3" xfId="29940"/>
    <cellStyle name="Обычный 3 15 22 3 2 3 2" xfId="29941"/>
    <cellStyle name="Обычный 3 15 22 3 2 4" xfId="29942"/>
    <cellStyle name="Обычный 3 15 22 3 3" xfId="29943"/>
    <cellStyle name="Обычный 3 15 22 3 3 2" xfId="29944"/>
    <cellStyle name="Обычный 3 15 22 3 3 2 2" xfId="29945"/>
    <cellStyle name="Обычный 3 15 22 3 3 3" xfId="29946"/>
    <cellStyle name="Обычный 3 15 22 3 4" xfId="29947"/>
    <cellStyle name="Обычный 3 15 22 3 4 2" xfId="29948"/>
    <cellStyle name="Обычный 3 15 22 3 5" xfId="29949"/>
    <cellStyle name="Обычный 3 15 22 4" xfId="29950"/>
    <cellStyle name="Обычный 3 15 22 4 2" xfId="29951"/>
    <cellStyle name="Обычный 3 15 22 4 2 2" xfId="29952"/>
    <cellStyle name="Обычный 3 15 22 4 2 2 2" xfId="29953"/>
    <cellStyle name="Обычный 3 15 22 4 2 2 2 2" xfId="29954"/>
    <cellStyle name="Обычный 3 15 22 4 2 2 3" xfId="29955"/>
    <cellStyle name="Обычный 3 15 22 4 2 3" xfId="29956"/>
    <cellStyle name="Обычный 3 15 22 4 2 3 2" xfId="29957"/>
    <cellStyle name="Обычный 3 15 22 4 2 4" xfId="29958"/>
    <cellStyle name="Обычный 3 15 22 4 3" xfId="29959"/>
    <cellStyle name="Обычный 3 15 22 4 3 2" xfId="29960"/>
    <cellStyle name="Обычный 3 15 22 4 3 2 2" xfId="29961"/>
    <cellStyle name="Обычный 3 15 22 4 3 3" xfId="29962"/>
    <cellStyle name="Обычный 3 15 22 4 4" xfId="29963"/>
    <cellStyle name="Обычный 3 15 22 4 4 2" xfId="29964"/>
    <cellStyle name="Обычный 3 15 22 4 5" xfId="29965"/>
    <cellStyle name="Обычный 3 15 22 5" xfId="29966"/>
    <cellStyle name="Обычный 3 15 22 5 2" xfId="29967"/>
    <cellStyle name="Обычный 3 15 22 5 2 2" xfId="29968"/>
    <cellStyle name="Обычный 3 15 22 5 2 2 2" xfId="29969"/>
    <cellStyle name="Обычный 3 15 22 5 2 3" xfId="29970"/>
    <cellStyle name="Обычный 3 15 22 5 3" xfId="29971"/>
    <cellStyle name="Обычный 3 15 22 5 3 2" xfId="29972"/>
    <cellStyle name="Обычный 3 15 22 5 4" xfId="29973"/>
    <cellStyle name="Обычный 3 15 22 6" xfId="29974"/>
    <cellStyle name="Обычный 3 15 22 6 2" xfId="29975"/>
    <cellStyle name="Обычный 3 15 22 6 2 2" xfId="29976"/>
    <cellStyle name="Обычный 3 15 22 6 3" xfId="29977"/>
    <cellStyle name="Обычный 3 15 22 7" xfId="29978"/>
    <cellStyle name="Обычный 3 15 22 7 2" xfId="29979"/>
    <cellStyle name="Обычный 3 15 22 8" xfId="29980"/>
    <cellStyle name="Обычный 3 15 23" xfId="29981"/>
    <cellStyle name="Обычный 3 15 23 2" xfId="29982"/>
    <cellStyle name="Обычный 3 15 23 2 2" xfId="29983"/>
    <cellStyle name="Обычный 3 15 23 2 2 2" xfId="29984"/>
    <cellStyle name="Обычный 3 15 23 2 2 2 2" xfId="29985"/>
    <cellStyle name="Обычный 3 15 23 2 2 2 2 2" xfId="29986"/>
    <cellStyle name="Обычный 3 15 23 2 2 2 2 2 2" xfId="29987"/>
    <cellStyle name="Обычный 3 15 23 2 2 2 2 3" xfId="29988"/>
    <cellStyle name="Обычный 3 15 23 2 2 2 3" xfId="29989"/>
    <cellStyle name="Обычный 3 15 23 2 2 2 3 2" xfId="29990"/>
    <cellStyle name="Обычный 3 15 23 2 2 2 4" xfId="29991"/>
    <cellStyle name="Обычный 3 15 23 2 2 3" xfId="29992"/>
    <cellStyle name="Обычный 3 15 23 2 2 3 2" xfId="29993"/>
    <cellStyle name="Обычный 3 15 23 2 2 3 2 2" xfId="29994"/>
    <cellStyle name="Обычный 3 15 23 2 2 3 3" xfId="29995"/>
    <cellStyle name="Обычный 3 15 23 2 2 4" xfId="29996"/>
    <cellStyle name="Обычный 3 15 23 2 2 4 2" xfId="29997"/>
    <cellStyle name="Обычный 3 15 23 2 2 5" xfId="29998"/>
    <cellStyle name="Обычный 3 15 23 2 3" xfId="29999"/>
    <cellStyle name="Обычный 3 15 23 2 3 2" xfId="30000"/>
    <cellStyle name="Обычный 3 15 23 2 3 2 2" xfId="30001"/>
    <cellStyle name="Обычный 3 15 23 2 3 2 2 2" xfId="30002"/>
    <cellStyle name="Обычный 3 15 23 2 3 2 2 2 2" xfId="30003"/>
    <cellStyle name="Обычный 3 15 23 2 3 2 2 3" xfId="30004"/>
    <cellStyle name="Обычный 3 15 23 2 3 2 3" xfId="30005"/>
    <cellStyle name="Обычный 3 15 23 2 3 2 3 2" xfId="30006"/>
    <cellStyle name="Обычный 3 15 23 2 3 2 4" xfId="30007"/>
    <cellStyle name="Обычный 3 15 23 2 3 3" xfId="30008"/>
    <cellStyle name="Обычный 3 15 23 2 3 3 2" xfId="30009"/>
    <cellStyle name="Обычный 3 15 23 2 3 3 2 2" xfId="30010"/>
    <cellStyle name="Обычный 3 15 23 2 3 3 3" xfId="30011"/>
    <cellStyle name="Обычный 3 15 23 2 3 4" xfId="30012"/>
    <cellStyle name="Обычный 3 15 23 2 3 4 2" xfId="30013"/>
    <cellStyle name="Обычный 3 15 23 2 3 5" xfId="30014"/>
    <cellStyle name="Обычный 3 15 23 2 4" xfId="30015"/>
    <cellStyle name="Обычный 3 15 23 2 4 2" xfId="30016"/>
    <cellStyle name="Обычный 3 15 23 2 4 2 2" xfId="30017"/>
    <cellStyle name="Обычный 3 15 23 2 4 2 2 2" xfId="30018"/>
    <cellStyle name="Обычный 3 15 23 2 4 2 3" xfId="30019"/>
    <cellStyle name="Обычный 3 15 23 2 4 3" xfId="30020"/>
    <cellStyle name="Обычный 3 15 23 2 4 3 2" xfId="30021"/>
    <cellStyle name="Обычный 3 15 23 2 4 4" xfId="30022"/>
    <cellStyle name="Обычный 3 15 23 2 5" xfId="30023"/>
    <cellStyle name="Обычный 3 15 23 2 5 2" xfId="30024"/>
    <cellStyle name="Обычный 3 15 23 2 5 2 2" xfId="30025"/>
    <cellStyle name="Обычный 3 15 23 2 5 3" xfId="30026"/>
    <cellStyle name="Обычный 3 15 23 2 6" xfId="30027"/>
    <cellStyle name="Обычный 3 15 23 2 6 2" xfId="30028"/>
    <cellStyle name="Обычный 3 15 23 2 7" xfId="30029"/>
    <cellStyle name="Обычный 3 15 23 3" xfId="30030"/>
    <cellStyle name="Обычный 3 15 23 3 2" xfId="30031"/>
    <cellStyle name="Обычный 3 15 23 3 2 2" xfId="30032"/>
    <cellStyle name="Обычный 3 15 23 3 2 2 2" xfId="30033"/>
    <cellStyle name="Обычный 3 15 23 3 2 2 2 2" xfId="30034"/>
    <cellStyle name="Обычный 3 15 23 3 2 2 3" xfId="30035"/>
    <cellStyle name="Обычный 3 15 23 3 2 3" xfId="30036"/>
    <cellStyle name="Обычный 3 15 23 3 2 3 2" xfId="30037"/>
    <cellStyle name="Обычный 3 15 23 3 2 4" xfId="30038"/>
    <cellStyle name="Обычный 3 15 23 3 3" xfId="30039"/>
    <cellStyle name="Обычный 3 15 23 3 3 2" xfId="30040"/>
    <cellStyle name="Обычный 3 15 23 3 3 2 2" xfId="30041"/>
    <cellStyle name="Обычный 3 15 23 3 3 3" xfId="30042"/>
    <cellStyle name="Обычный 3 15 23 3 4" xfId="30043"/>
    <cellStyle name="Обычный 3 15 23 3 4 2" xfId="30044"/>
    <cellStyle name="Обычный 3 15 23 3 5" xfId="30045"/>
    <cellStyle name="Обычный 3 15 23 4" xfId="30046"/>
    <cellStyle name="Обычный 3 15 23 4 2" xfId="30047"/>
    <cellStyle name="Обычный 3 15 23 4 2 2" xfId="30048"/>
    <cellStyle name="Обычный 3 15 23 4 2 2 2" xfId="30049"/>
    <cellStyle name="Обычный 3 15 23 4 2 2 2 2" xfId="30050"/>
    <cellStyle name="Обычный 3 15 23 4 2 2 3" xfId="30051"/>
    <cellStyle name="Обычный 3 15 23 4 2 3" xfId="30052"/>
    <cellStyle name="Обычный 3 15 23 4 2 3 2" xfId="30053"/>
    <cellStyle name="Обычный 3 15 23 4 2 4" xfId="30054"/>
    <cellStyle name="Обычный 3 15 23 4 3" xfId="30055"/>
    <cellStyle name="Обычный 3 15 23 4 3 2" xfId="30056"/>
    <cellStyle name="Обычный 3 15 23 4 3 2 2" xfId="30057"/>
    <cellStyle name="Обычный 3 15 23 4 3 3" xfId="30058"/>
    <cellStyle name="Обычный 3 15 23 4 4" xfId="30059"/>
    <cellStyle name="Обычный 3 15 23 4 4 2" xfId="30060"/>
    <cellStyle name="Обычный 3 15 23 4 5" xfId="30061"/>
    <cellStyle name="Обычный 3 15 23 5" xfId="30062"/>
    <cellStyle name="Обычный 3 15 23 5 2" xfId="30063"/>
    <cellStyle name="Обычный 3 15 23 5 2 2" xfId="30064"/>
    <cellStyle name="Обычный 3 15 23 5 2 2 2" xfId="30065"/>
    <cellStyle name="Обычный 3 15 23 5 2 3" xfId="30066"/>
    <cellStyle name="Обычный 3 15 23 5 3" xfId="30067"/>
    <cellStyle name="Обычный 3 15 23 5 3 2" xfId="30068"/>
    <cellStyle name="Обычный 3 15 23 5 4" xfId="30069"/>
    <cellStyle name="Обычный 3 15 23 6" xfId="30070"/>
    <cellStyle name="Обычный 3 15 23 6 2" xfId="30071"/>
    <cellStyle name="Обычный 3 15 23 6 2 2" xfId="30072"/>
    <cellStyle name="Обычный 3 15 23 6 3" xfId="30073"/>
    <cellStyle name="Обычный 3 15 23 7" xfId="30074"/>
    <cellStyle name="Обычный 3 15 23 7 2" xfId="30075"/>
    <cellStyle name="Обычный 3 15 23 8" xfId="30076"/>
    <cellStyle name="Обычный 3 15 24" xfId="30077"/>
    <cellStyle name="Обычный 3 15 24 2" xfId="30078"/>
    <cellStyle name="Обычный 3 15 24 2 2" xfId="30079"/>
    <cellStyle name="Обычный 3 15 24 2 2 2" xfId="30080"/>
    <cellStyle name="Обычный 3 15 24 2 2 2 2" xfId="30081"/>
    <cellStyle name="Обычный 3 15 24 2 2 2 2 2" xfId="30082"/>
    <cellStyle name="Обычный 3 15 24 2 2 2 2 2 2" xfId="30083"/>
    <cellStyle name="Обычный 3 15 24 2 2 2 2 3" xfId="30084"/>
    <cellStyle name="Обычный 3 15 24 2 2 2 3" xfId="30085"/>
    <cellStyle name="Обычный 3 15 24 2 2 2 3 2" xfId="30086"/>
    <cellStyle name="Обычный 3 15 24 2 2 2 4" xfId="30087"/>
    <cellStyle name="Обычный 3 15 24 2 2 3" xfId="30088"/>
    <cellStyle name="Обычный 3 15 24 2 2 3 2" xfId="30089"/>
    <cellStyle name="Обычный 3 15 24 2 2 3 2 2" xfId="30090"/>
    <cellStyle name="Обычный 3 15 24 2 2 3 3" xfId="30091"/>
    <cellStyle name="Обычный 3 15 24 2 2 4" xfId="30092"/>
    <cellStyle name="Обычный 3 15 24 2 2 4 2" xfId="30093"/>
    <cellStyle name="Обычный 3 15 24 2 2 5" xfId="30094"/>
    <cellStyle name="Обычный 3 15 24 2 3" xfId="30095"/>
    <cellStyle name="Обычный 3 15 24 2 3 2" xfId="30096"/>
    <cellStyle name="Обычный 3 15 24 2 3 2 2" xfId="30097"/>
    <cellStyle name="Обычный 3 15 24 2 3 2 2 2" xfId="30098"/>
    <cellStyle name="Обычный 3 15 24 2 3 2 2 2 2" xfId="30099"/>
    <cellStyle name="Обычный 3 15 24 2 3 2 2 3" xfId="30100"/>
    <cellStyle name="Обычный 3 15 24 2 3 2 3" xfId="30101"/>
    <cellStyle name="Обычный 3 15 24 2 3 2 3 2" xfId="30102"/>
    <cellStyle name="Обычный 3 15 24 2 3 2 4" xfId="30103"/>
    <cellStyle name="Обычный 3 15 24 2 3 3" xfId="30104"/>
    <cellStyle name="Обычный 3 15 24 2 3 3 2" xfId="30105"/>
    <cellStyle name="Обычный 3 15 24 2 3 3 2 2" xfId="30106"/>
    <cellStyle name="Обычный 3 15 24 2 3 3 3" xfId="30107"/>
    <cellStyle name="Обычный 3 15 24 2 3 4" xfId="30108"/>
    <cellStyle name="Обычный 3 15 24 2 3 4 2" xfId="30109"/>
    <cellStyle name="Обычный 3 15 24 2 3 5" xfId="30110"/>
    <cellStyle name="Обычный 3 15 24 2 4" xfId="30111"/>
    <cellStyle name="Обычный 3 15 24 2 4 2" xfId="30112"/>
    <cellStyle name="Обычный 3 15 24 2 4 2 2" xfId="30113"/>
    <cellStyle name="Обычный 3 15 24 2 4 2 2 2" xfId="30114"/>
    <cellStyle name="Обычный 3 15 24 2 4 2 3" xfId="30115"/>
    <cellStyle name="Обычный 3 15 24 2 4 3" xfId="30116"/>
    <cellStyle name="Обычный 3 15 24 2 4 3 2" xfId="30117"/>
    <cellStyle name="Обычный 3 15 24 2 4 4" xfId="30118"/>
    <cellStyle name="Обычный 3 15 24 2 5" xfId="30119"/>
    <cellStyle name="Обычный 3 15 24 2 5 2" xfId="30120"/>
    <cellStyle name="Обычный 3 15 24 2 5 2 2" xfId="30121"/>
    <cellStyle name="Обычный 3 15 24 2 5 3" xfId="30122"/>
    <cellStyle name="Обычный 3 15 24 2 6" xfId="30123"/>
    <cellStyle name="Обычный 3 15 24 2 6 2" xfId="30124"/>
    <cellStyle name="Обычный 3 15 24 2 7" xfId="30125"/>
    <cellStyle name="Обычный 3 15 24 3" xfId="30126"/>
    <cellStyle name="Обычный 3 15 24 3 2" xfId="30127"/>
    <cellStyle name="Обычный 3 15 24 3 2 2" xfId="30128"/>
    <cellStyle name="Обычный 3 15 24 3 2 2 2" xfId="30129"/>
    <cellStyle name="Обычный 3 15 24 3 2 2 2 2" xfId="30130"/>
    <cellStyle name="Обычный 3 15 24 3 2 2 3" xfId="30131"/>
    <cellStyle name="Обычный 3 15 24 3 2 3" xfId="30132"/>
    <cellStyle name="Обычный 3 15 24 3 2 3 2" xfId="30133"/>
    <cellStyle name="Обычный 3 15 24 3 2 4" xfId="30134"/>
    <cellStyle name="Обычный 3 15 24 3 3" xfId="30135"/>
    <cellStyle name="Обычный 3 15 24 3 3 2" xfId="30136"/>
    <cellStyle name="Обычный 3 15 24 3 3 2 2" xfId="30137"/>
    <cellStyle name="Обычный 3 15 24 3 3 3" xfId="30138"/>
    <cellStyle name="Обычный 3 15 24 3 4" xfId="30139"/>
    <cellStyle name="Обычный 3 15 24 3 4 2" xfId="30140"/>
    <cellStyle name="Обычный 3 15 24 3 5" xfId="30141"/>
    <cellStyle name="Обычный 3 15 24 4" xfId="30142"/>
    <cellStyle name="Обычный 3 15 24 4 2" xfId="30143"/>
    <cellStyle name="Обычный 3 15 24 4 2 2" xfId="30144"/>
    <cellStyle name="Обычный 3 15 24 4 2 2 2" xfId="30145"/>
    <cellStyle name="Обычный 3 15 24 4 2 2 2 2" xfId="30146"/>
    <cellStyle name="Обычный 3 15 24 4 2 2 3" xfId="30147"/>
    <cellStyle name="Обычный 3 15 24 4 2 3" xfId="30148"/>
    <cellStyle name="Обычный 3 15 24 4 2 3 2" xfId="30149"/>
    <cellStyle name="Обычный 3 15 24 4 2 4" xfId="30150"/>
    <cellStyle name="Обычный 3 15 24 4 3" xfId="30151"/>
    <cellStyle name="Обычный 3 15 24 4 3 2" xfId="30152"/>
    <cellStyle name="Обычный 3 15 24 4 3 2 2" xfId="30153"/>
    <cellStyle name="Обычный 3 15 24 4 3 3" xfId="30154"/>
    <cellStyle name="Обычный 3 15 24 4 4" xfId="30155"/>
    <cellStyle name="Обычный 3 15 24 4 4 2" xfId="30156"/>
    <cellStyle name="Обычный 3 15 24 4 5" xfId="30157"/>
    <cellStyle name="Обычный 3 15 24 5" xfId="30158"/>
    <cellStyle name="Обычный 3 15 24 5 2" xfId="30159"/>
    <cellStyle name="Обычный 3 15 24 5 2 2" xfId="30160"/>
    <cellStyle name="Обычный 3 15 24 5 2 2 2" xfId="30161"/>
    <cellStyle name="Обычный 3 15 24 5 2 3" xfId="30162"/>
    <cellStyle name="Обычный 3 15 24 5 3" xfId="30163"/>
    <cellStyle name="Обычный 3 15 24 5 3 2" xfId="30164"/>
    <cellStyle name="Обычный 3 15 24 5 4" xfId="30165"/>
    <cellStyle name="Обычный 3 15 24 6" xfId="30166"/>
    <cellStyle name="Обычный 3 15 24 6 2" xfId="30167"/>
    <cellStyle name="Обычный 3 15 24 6 2 2" xfId="30168"/>
    <cellStyle name="Обычный 3 15 24 6 3" xfId="30169"/>
    <cellStyle name="Обычный 3 15 24 7" xfId="30170"/>
    <cellStyle name="Обычный 3 15 24 7 2" xfId="30171"/>
    <cellStyle name="Обычный 3 15 24 8" xfId="30172"/>
    <cellStyle name="Обычный 3 15 25" xfId="30173"/>
    <cellStyle name="Обычный 3 15 25 2" xfId="30174"/>
    <cellStyle name="Обычный 3 15 25 2 2" xfId="30175"/>
    <cellStyle name="Обычный 3 15 25 2 2 2" xfId="30176"/>
    <cellStyle name="Обычный 3 15 25 2 2 2 2" xfId="30177"/>
    <cellStyle name="Обычный 3 15 25 2 2 2 2 2" xfId="30178"/>
    <cellStyle name="Обычный 3 15 25 2 2 2 2 2 2" xfId="30179"/>
    <cellStyle name="Обычный 3 15 25 2 2 2 2 3" xfId="30180"/>
    <cellStyle name="Обычный 3 15 25 2 2 2 3" xfId="30181"/>
    <cellStyle name="Обычный 3 15 25 2 2 2 3 2" xfId="30182"/>
    <cellStyle name="Обычный 3 15 25 2 2 2 4" xfId="30183"/>
    <cellStyle name="Обычный 3 15 25 2 2 3" xfId="30184"/>
    <cellStyle name="Обычный 3 15 25 2 2 3 2" xfId="30185"/>
    <cellStyle name="Обычный 3 15 25 2 2 3 2 2" xfId="30186"/>
    <cellStyle name="Обычный 3 15 25 2 2 3 3" xfId="30187"/>
    <cellStyle name="Обычный 3 15 25 2 2 4" xfId="30188"/>
    <cellStyle name="Обычный 3 15 25 2 2 4 2" xfId="30189"/>
    <cellStyle name="Обычный 3 15 25 2 2 5" xfId="30190"/>
    <cellStyle name="Обычный 3 15 25 2 3" xfId="30191"/>
    <cellStyle name="Обычный 3 15 25 2 3 2" xfId="30192"/>
    <cellStyle name="Обычный 3 15 25 2 3 2 2" xfId="30193"/>
    <cellStyle name="Обычный 3 15 25 2 3 2 2 2" xfId="30194"/>
    <cellStyle name="Обычный 3 15 25 2 3 2 2 2 2" xfId="30195"/>
    <cellStyle name="Обычный 3 15 25 2 3 2 2 3" xfId="30196"/>
    <cellStyle name="Обычный 3 15 25 2 3 2 3" xfId="30197"/>
    <cellStyle name="Обычный 3 15 25 2 3 2 3 2" xfId="30198"/>
    <cellStyle name="Обычный 3 15 25 2 3 2 4" xfId="30199"/>
    <cellStyle name="Обычный 3 15 25 2 3 3" xfId="30200"/>
    <cellStyle name="Обычный 3 15 25 2 3 3 2" xfId="30201"/>
    <cellStyle name="Обычный 3 15 25 2 3 3 2 2" xfId="30202"/>
    <cellStyle name="Обычный 3 15 25 2 3 3 3" xfId="30203"/>
    <cellStyle name="Обычный 3 15 25 2 3 4" xfId="30204"/>
    <cellStyle name="Обычный 3 15 25 2 3 4 2" xfId="30205"/>
    <cellStyle name="Обычный 3 15 25 2 3 5" xfId="30206"/>
    <cellStyle name="Обычный 3 15 25 2 4" xfId="30207"/>
    <cellStyle name="Обычный 3 15 25 2 4 2" xfId="30208"/>
    <cellStyle name="Обычный 3 15 25 2 4 2 2" xfId="30209"/>
    <cellStyle name="Обычный 3 15 25 2 4 2 2 2" xfId="30210"/>
    <cellStyle name="Обычный 3 15 25 2 4 2 3" xfId="30211"/>
    <cellStyle name="Обычный 3 15 25 2 4 3" xfId="30212"/>
    <cellStyle name="Обычный 3 15 25 2 4 3 2" xfId="30213"/>
    <cellStyle name="Обычный 3 15 25 2 4 4" xfId="30214"/>
    <cellStyle name="Обычный 3 15 25 2 5" xfId="30215"/>
    <cellStyle name="Обычный 3 15 25 2 5 2" xfId="30216"/>
    <cellStyle name="Обычный 3 15 25 2 5 2 2" xfId="30217"/>
    <cellStyle name="Обычный 3 15 25 2 5 3" xfId="30218"/>
    <cellStyle name="Обычный 3 15 25 2 6" xfId="30219"/>
    <cellStyle name="Обычный 3 15 25 2 6 2" xfId="30220"/>
    <cellStyle name="Обычный 3 15 25 2 7" xfId="30221"/>
    <cellStyle name="Обычный 3 15 25 3" xfId="30222"/>
    <cellStyle name="Обычный 3 15 25 3 2" xfId="30223"/>
    <cellStyle name="Обычный 3 15 25 3 2 2" xfId="30224"/>
    <cellStyle name="Обычный 3 15 25 3 2 2 2" xfId="30225"/>
    <cellStyle name="Обычный 3 15 25 3 2 2 2 2" xfId="30226"/>
    <cellStyle name="Обычный 3 15 25 3 2 2 3" xfId="30227"/>
    <cellStyle name="Обычный 3 15 25 3 2 3" xfId="30228"/>
    <cellStyle name="Обычный 3 15 25 3 2 3 2" xfId="30229"/>
    <cellStyle name="Обычный 3 15 25 3 2 4" xfId="30230"/>
    <cellStyle name="Обычный 3 15 25 3 3" xfId="30231"/>
    <cellStyle name="Обычный 3 15 25 3 3 2" xfId="30232"/>
    <cellStyle name="Обычный 3 15 25 3 3 2 2" xfId="30233"/>
    <cellStyle name="Обычный 3 15 25 3 3 3" xfId="30234"/>
    <cellStyle name="Обычный 3 15 25 3 4" xfId="30235"/>
    <cellStyle name="Обычный 3 15 25 3 4 2" xfId="30236"/>
    <cellStyle name="Обычный 3 15 25 3 5" xfId="30237"/>
    <cellStyle name="Обычный 3 15 25 4" xfId="30238"/>
    <cellStyle name="Обычный 3 15 25 4 2" xfId="30239"/>
    <cellStyle name="Обычный 3 15 25 4 2 2" xfId="30240"/>
    <cellStyle name="Обычный 3 15 25 4 2 2 2" xfId="30241"/>
    <cellStyle name="Обычный 3 15 25 4 2 2 2 2" xfId="30242"/>
    <cellStyle name="Обычный 3 15 25 4 2 2 3" xfId="30243"/>
    <cellStyle name="Обычный 3 15 25 4 2 3" xfId="30244"/>
    <cellStyle name="Обычный 3 15 25 4 2 3 2" xfId="30245"/>
    <cellStyle name="Обычный 3 15 25 4 2 4" xfId="30246"/>
    <cellStyle name="Обычный 3 15 25 4 3" xfId="30247"/>
    <cellStyle name="Обычный 3 15 25 4 3 2" xfId="30248"/>
    <cellStyle name="Обычный 3 15 25 4 3 2 2" xfId="30249"/>
    <cellStyle name="Обычный 3 15 25 4 3 3" xfId="30250"/>
    <cellStyle name="Обычный 3 15 25 4 4" xfId="30251"/>
    <cellStyle name="Обычный 3 15 25 4 4 2" xfId="30252"/>
    <cellStyle name="Обычный 3 15 25 4 5" xfId="30253"/>
    <cellStyle name="Обычный 3 15 25 5" xfId="30254"/>
    <cellStyle name="Обычный 3 15 25 5 2" xfId="30255"/>
    <cellStyle name="Обычный 3 15 25 5 2 2" xfId="30256"/>
    <cellStyle name="Обычный 3 15 25 5 2 2 2" xfId="30257"/>
    <cellStyle name="Обычный 3 15 25 5 2 3" xfId="30258"/>
    <cellStyle name="Обычный 3 15 25 5 3" xfId="30259"/>
    <cellStyle name="Обычный 3 15 25 5 3 2" xfId="30260"/>
    <cellStyle name="Обычный 3 15 25 5 4" xfId="30261"/>
    <cellStyle name="Обычный 3 15 25 6" xfId="30262"/>
    <cellStyle name="Обычный 3 15 25 6 2" xfId="30263"/>
    <cellStyle name="Обычный 3 15 25 6 2 2" xfId="30264"/>
    <cellStyle name="Обычный 3 15 25 6 3" xfId="30265"/>
    <cellStyle name="Обычный 3 15 25 7" xfId="30266"/>
    <cellStyle name="Обычный 3 15 25 7 2" xfId="30267"/>
    <cellStyle name="Обычный 3 15 25 8" xfId="30268"/>
    <cellStyle name="Обычный 3 15 26" xfId="30269"/>
    <cellStyle name="Обычный 3 15 26 2" xfId="30270"/>
    <cellStyle name="Обычный 3 15 26 2 2" xfId="30271"/>
    <cellStyle name="Обычный 3 15 26 2 2 2" xfId="30272"/>
    <cellStyle name="Обычный 3 15 26 2 2 2 2" xfId="30273"/>
    <cellStyle name="Обычный 3 15 26 2 2 2 2 2" xfId="30274"/>
    <cellStyle name="Обычный 3 15 26 2 2 2 2 2 2" xfId="30275"/>
    <cellStyle name="Обычный 3 15 26 2 2 2 2 3" xfId="30276"/>
    <cellStyle name="Обычный 3 15 26 2 2 2 3" xfId="30277"/>
    <cellStyle name="Обычный 3 15 26 2 2 2 3 2" xfId="30278"/>
    <cellStyle name="Обычный 3 15 26 2 2 2 4" xfId="30279"/>
    <cellStyle name="Обычный 3 15 26 2 2 3" xfId="30280"/>
    <cellStyle name="Обычный 3 15 26 2 2 3 2" xfId="30281"/>
    <cellStyle name="Обычный 3 15 26 2 2 3 2 2" xfId="30282"/>
    <cellStyle name="Обычный 3 15 26 2 2 3 3" xfId="30283"/>
    <cellStyle name="Обычный 3 15 26 2 2 4" xfId="30284"/>
    <cellStyle name="Обычный 3 15 26 2 2 4 2" xfId="30285"/>
    <cellStyle name="Обычный 3 15 26 2 2 5" xfId="30286"/>
    <cellStyle name="Обычный 3 15 26 2 3" xfId="30287"/>
    <cellStyle name="Обычный 3 15 26 2 3 2" xfId="30288"/>
    <cellStyle name="Обычный 3 15 26 2 3 2 2" xfId="30289"/>
    <cellStyle name="Обычный 3 15 26 2 3 2 2 2" xfId="30290"/>
    <cellStyle name="Обычный 3 15 26 2 3 2 2 2 2" xfId="30291"/>
    <cellStyle name="Обычный 3 15 26 2 3 2 2 3" xfId="30292"/>
    <cellStyle name="Обычный 3 15 26 2 3 2 3" xfId="30293"/>
    <cellStyle name="Обычный 3 15 26 2 3 2 3 2" xfId="30294"/>
    <cellStyle name="Обычный 3 15 26 2 3 2 4" xfId="30295"/>
    <cellStyle name="Обычный 3 15 26 2 3 3" xfId="30296"/>
    <cellStyle name="Обычный 3 15 26 2 3 3 2" xfId="30297"/>
    <cellStyle name="Обычный 3 15 26 2 3 3 2 2" xfId="30298"/>
    <cellStyle name="Обычный 3 15 26 2 3 3 3" xfId="30299"/>
    <cellStyle name="Обычный 3 15 26 2 3 4" xfId="30300"/>
    <cellStyle name="Обычный 3 15 26 2 3 4 2" xfId="30301"/>
    <cellStyle name="Обычный 3 15 26 2 3 5" xfId="30302"/>
    <cellStyle name="Обычный 3 15 26 2 4" xfId="30303"/>
    <cellStyle name="Обычный 3 15 26 2 4 2" xfId="30304"/>
    <cellStyle name="Обычный 3 15 26 2 4 2 2" xfId="30305"/>
    <cellStyle name="Обычный 3 15 26 2 4 2 2 2" xfId="30306"/>
    <cellStyle name="Обычный 3 15 26 2 4 2 3" xfId="30307"/>
    <cellStyle name="Обычный 3 15 26 2 4 3" xfId="30308"/>
    <cellStyle name="Обычный 3 15 26 2 4 3 2" xfId="30309"/>
    <cellStyle name="Обычный 3 15 26 2 4 4" xfId="30310"/>
    <cellStyle name="Обычный 3 15 26 2 5" xfId="30311"/>
    <cellStyle name="Обычный 3 15 26 2 5 2" xfId="30312"/>
    <cellStyle name="Обычный 3 15 26 2 5 2 2" xfId="30313"/>
    <cellStyle name="Обычный 3 15 26 2 5 3" xfId="30314"/>
    <cellStyle name="Обычный 3 15 26 2 6" xfId="30315"/>
    <cellStyle name="Обычный 3 15 26 2 6 2" xfId="30316"/>
    <cellStyle name="Обычный 3 15 26 2 7" xfId="30317"/>
    <cellStyle name="Обычный 3 15 26 3" xfId="30318"/>
    <cellStyle name="Обычный 3 15 26 3 2" xfId="30319"/>
    <cellStyle name="Обычный 3 15 26 3 2 2" xfId="30320"/>
    <cellStyle name="Обычный 3 15 26 3 2 2 2" xfId="30321"/>
    <cellStyle name="Обычный 3 15 26 3 2 2 2 2" xfId="30322"/>
    <cellStyle name="Обычный 3 15 26 3 2 2 3" xfId="30323"/>
    <cellStyle name="Обычный 3 15 26 3 2 3" xfId="30324"/>
    <cellStyle name="Обычный 3 15 26 3 2 3 2" xfId="30325"/>
    <cellStyle name="Обычный 3 15 26 3 2 4" xfId="30326"/>
    <cellStyle name="Обычный 3 15 26 3 3" xfId="30327"/>
    <cellStyle name="Обычный 3 15 26 3 3 2" xfId="30328"/>
    <cellStyle name="Обычный 3 15 26 3 3 2 2" xfId="30329"/>
    <cellStyle name="Обычный 3 15 26 3 3 3" xfId="30330"/>
    <cellStyle name="Обычный 3 15 26 3 4" xfId="30331"/>
    <cellStyle name="Обычный 3 15 26 3 4 2" xfId="30332"/>
    <cellStyle name="Обычный 3 15 26 3 5" xfId="30333"/>
    <cellStyle name="Обычный 3 15 26 4" xfId="30334"/>
    <cellStyle name="Обычный 3 15 26 4 2" xfId="30335"/>
    <cellStyle name="Обычный 3 15 26 4 2 2" xfId="30336"/>
    <cellStyle name="Обычный 3 15 26 4 2 2 2" xfId="30337"/>
    <cellStyle name="Обычный 3 15 26 4 2 2 2 2" xfId="30338"/>
    <cellStyle name="Обычный 3 15 26 4 2 2 3" xfId="30339"/>
    <cellStyle name="Обычный 3 15 26 4 2 3" xfId="30340"/>
    <cellStyle name="Обычный 3 15 26 4 2 3 2" xfId="30341"/>
    <cellStyle name="Обычный 3 15 26 4 2 4" xfId="30342"/>
    <cellStyle name="Обычный 3 15 26 4 3" xfId="30343"/>
    <cellStyle name="Обычный 3 15 26 4 3 2" xfId="30344"/>
    <cellStyle name="Обычный 3 15 26 4 3 2 2" xfId="30345"/>
    <cellStyle name="Обычный 3 15 26 4 3 3" xfId="30346"/>
    <cellStyle name="Обычный 3 15 26 4 4" xfId="30347"/>
    <cellStyle name="Обычный 3 15 26 4 4 2" xfId="30348"/>
    <cellStyle name="Обычный 3 15 26 4 5" xfId="30349"/>
    <cellStyle name="Обычный 3 15 26 5" xfId="30350"/>
    <cellStyle name="Обычный 3 15 26 5 2" xfId="30351"/>
    <cellStyle name="Обычный 3 15 26 5 2 2" xfId="30352"/>
    <cellStyle name="Обычный 3 15 26 5 2 2 2" xfId="30353"/>
    <cellStyle name="Обычный 3 15 26 5 2 3" xfId="30354"/>
    <cellStyle name="Обычный 3 15 26 5 3" xfId="30355"/>
    <cellStyle name="Обычный 3 15 26 5 3 2" xfId="30356"/>
    <cellStyle name="Обычный 3 15 26 5 4" xfId="30357"/>
    <cellStyle name="Обычный 3 15 26 6" xfId="30358"/>
    <cellStyle name="Обычный 3 15 26 6 2" xfId="30359"/>
    <cellStyle name="Обычный 3 15 26 6 2 2" xfId="30360"/>
    <cellStyle name="Обычный 3 15 26 6 3" xfId="30361"/>
    <cellStyle name="Обычный 3 15 26 7" xfId="30362"/>
    <cellStyle name="Обычный 3 15 26 7 2" xfId="30363"/>
    <cellStyle name="Обычный 3 15 26 8" xfId="30364"/>
    <cellStyle name="Обычный 3 15 27" xfId="30365"/>
    <cellStyle name="Обычный 3 15 27 2" xfId="30366"/>
    <cellStyle name="Обычный 3 15 27 2 2" xfId="30367"/>
    <cellStyle name="Обычный 3 15 27 2 2 2" xfId="30368"/>
    <cellStyle name="Обычный 3 15 27 2 2 2 2" xfId="30369"/>
    <cellStyle name="Обычный 3 15 27 2 2 2 2 2" xfId="30370"/>
    <cellStyle name="Обычный 3 15 27 2 2 2 2 2 2" xfId="30371"/>
    <cellStyle name="Обычный 3 15 27 2 2 2 2 3" xfId="30372"/>
    <cellStyle name="Обычный 3 15 27 2 2 2 3" xfId="30373"/>
    <cellStyle name="Обычный 3 15 27 2 2 2 3 2" xfId="30374"/>
    <cellStyle name="Обычный 3 15 27 2 2 2 4" xfId="30375"/>
    <cellStyle name="Обычный 3 15 27 2 2 3" xfId="30376"/>
    <cellStyle name="Обычный 3 15 27 2 2 3 2" xfId="30377"/>
    <cellStyle name="Обычный 3 15 27 2 2 3 2 2" xfId="30378"/>
    <cellStyle name="Обычный 3 15 27 2 2 3 3" xfId="30379"/>
    <cellStyle name="Обычный 3 15 27 2 2 4" xfId="30380"/>
    <cellStyle name="Обычный 3 15 27 2 2 4 2" xfId="30381"/>
    <cellStyle name="Обычный 3 15 27 2 2 5" xfId="30382"/>
    <cellStyle name="Обычный 3 15 27 2 3" xfId="30383"/>
    <cellStyle name="Обычный 3 15 27 2 3 2" xfId="30384"/>
    <cellStyle name="Обычный 3 15 27 2 3 2 2" xfId="30385"/>
    <cellStyle name="Обычный 3 15 27 2 3 2 2 2" xfId="30386"/>
    <cellStyle name="Обычный 3 15 27 2 3 2 2 2 2" xfId="30387"/>
    <cellStyle name="Обычный 3 15 27 2 3 2 2 3" xfId="30388"/>
    <cellStyle name="Обычный 3 15 27 2 3 2 3" xfId="30389"/>
    <cellStyle name="Обычный 3 15 27 2 3 2 3 2" xfId="30390"/>
    <cellStyle name="Обычный 3 15 27 2 3 2 4" xfId="30391"/>
    <cellStyle name="Обычный 3 15 27 2 3 3" xfId="30392"/>
    <cellStyle name="Обычный 3 15 27 2 3 3 2" xfId="30393"/>
    <cellStyle name="Обычный 3 15 27 2 3 3 2 2" xfId="30394"/>
    <cellStyle name="Обычный 3 15 27 2 3 3 3" xfId="30395"/>
    <cellStyle name="Обычный 3 15 27 2 3 4" xfId="30396"/>
    <cellStyle name="Обычный 3 15 27 2 3 4 2" xfId="30397"/>
    <cellStyle name="Обычный 3 15 27 2 3 5" xfId="30398"/>
    <cellStyle name="Обычный 3 15 27 2 4" xfId="30399"/>
    <cellStyle name="Обычный 3 15 27 2 4 2" xfId="30400"/>
    <cellStyle name="Обычный 3 15 27 2 4 2 2" xfId="30401"/>
    <cellStyle name="Обычный 3 15 27 2 4 2 2 2" xfId="30402"/>
    <cellStyle name="Обычный 3 15 27 2 4 2 3" xfId="30403"/>
    <cellStyle name="Обычный 3 15 27 2 4 3" xfId="30404"/>
    <cellStyle name="Обычный 3 15 27 2 4 3 2" xfId="30405"/>
    <cellStyle name="Обычный 3 15 27 2 4 4" xfId="30406"/>
    <cellStyle name="Обычный 3 15 27 2 5" xfId="30407"/>
    <cellStyle name="Обычный 3 15 27 2 5 2" xfId="30408"/>
    <cellStyle name="Обычный 3 15 27 2 5 2 2" xfId="30409"/>
    <cellStyle name="Обычный 3 15 27 2 5 3" xfId="30410"/>
    <cellStyle name="Обычный 3 15 27 2 6" xfId="30411"/>
    <cellStyle name="Обычный 3 15 27 2 6 2" xfId="30412"/>
    <cellStyle name="Обычный 3 15 27 2 7" xfId="30413"/>
    <cellStyle name="Обычный 3 15 27 3" xfId="30414"/>
    <cellStyle name="Обычный 3 15 27 3 2" xfId="30415"/>
    <cellStyle name="Обычный 3 15 27 3 2 2" xfId="30416"/>
    <cellStyle name="Обычный 3 15 27 3 2 2 2" xfId="30417"/>
    <cellStyle name="Обычный 3 15 27 3 2 2 2 2" xfId="30418"/>
    <cellStyle name="Обычный 3 15 27 3 2 2 3" xfId="30419"/>
    <cellStyle name="Обычный 3 15 27 3 2 3" xfId="30420"/>
    <cellStyle name="Обычный 3 15 27 3 2 3 2" xfId="30421"/>
    <cellStyle name="Обычный 3 15 27 3 2 4" xfId="30422"/>
    <cellStyle name="Обычный 3 15 27 3 3" xfId="30423"/>
    <cellStyle name="Обычный 3 15 27 3 3 2" xfId="30424"/>
    <cellStyle name="Обычный 3 15 27 3 3 2 2" xfId="30425"/>
    <cellStyle name="Обычный 3 15 27 3 3 3" xfId="30426"/>
    <cellStyle name="Обычный 3 15 27 3 4" xfId="30427"/>
    <cellStyle name="Обычный 3 15 27 3 4 2" xfId="30428"/>
    <cellStyle name="Обычный 3 15 27 3 5" xfId="30429"/>
    <cellStyle name="Обычный 3 15 27 4" xfId="30430"/>
    <cellStyle name="Обычный 3 15 27 4 2" xfId="30431"/>
    <cellStyle name="Обычный 3 15 27 4 2 2" xfId="30432"/>
    <cellStyle name="Обычный 3 15 27 4 2 2 2" xfId="30433"/>
    <cellStyle name="Обычный 3 15 27 4 2 2 2 2" xfId="30434"/>
    <cellStyle name="Обычный 3 15 27 4 2 2 3" xfId="30435"/>
    <cellStyle name="Обычный 3 15 27 4 2 3" xfId="30436"/>
    <cellStyle name="Обычный 3 15 27 4 2 3 2" xfId="30437"/>
    <cellStyle name="Обычный 3 15 27 4 2 4" xfId="30438"/>
    <cellStyle name="Обычный 3 15 27 4 3" xfId="30439"/>
    <cellStyle name="Обычный 3 15 27 4 3 2" xfId="30440"/>
    <cellStyle name="Обычный 3 15 27 4 3 2 2" xfId="30441"/>
    <cellStyle name="Обычный 3 15 27 4 3 3" xfId="30442"/>
    <cellStyle name="Обычный 3 15 27 4 4" xfId="30443"/>
    <cellStyle name="Обычный 3 15 27 4 4 2" xfId="30444"/>
    <cellStyle name="Обычный 3 15 27 4 5" xfId="30445"/>
    <cellStyle name="Обычный 3 15 27 5" xfId="30446"/>
    <cellStyle name="Обычный 3 15 27 5 2" xfId="30447"/>
    <cellStyle name="Обычный 3 15 27 5 2 2" xfId="30448"/>
    <cellStyle name="Обычный 3 15 27 5 2 2 2" xfId="30449"/>
    <cellStyle name="Обычный 3 15 27 5 2 3" xfId="30450"/>
    <cellStyle name="Обычный 3 15 27 5 3" xfId="30451"/>
    <cellStyle name="Обычный 3 15 27 5 3 2" xfId="30452"/>
    <cellStyle name="Обычный 3 15 27 5 4" xfId="30453"/>
    <cellStyle name="Обычный 3 15 27 6" xfId="30454"/>
    <cellStyle name="Обычный 3 15 27 6 2" xfId="30455"/>
    <cellStyle name="Обычный 3 15 27 6 2 2" xfId="30456"/>
    <cellStyle name="Обычный 3 15 27 6 3" xfId="30457"/>
    <cellStyle name="Обычный 3 15 27 7" xfId="30458"/>
    <cellStyle name="Обычный 3 15 27 7 2" xfId="30459"/>
    <cellStyle name="Обычный 3 15 27 8" xfId="30460"/>
    <cellStyle name="Обычный 3 15 28" xfId="30461"/>
    <cellStyle name="Обычный 3 15 28 2" xfId="30462"/>
    <cellStyle name="Обычный 3 15 28 2 2" xfId="30463"/>
    <cellStyle name="Обычный 3 15 28 2 2 2" xfId="30464"/>
    <cellStyle name="Обычный 3 15 28 2 2 2 2" xfId="30465"/>
    <cellStyle name="Обычный 3 15 28 2 2 2 2 2" xfId="30466"/>
    <cellStyle name="Обычный 3 15 28 2 2 2 2 2 2" xfId="30467"/>
    <cellStyle name="Обычный 3 15 28 2 2 2 2 3" xfId="30468"/>
    <cellStyle name="Обычный 3 15 28 2 2 2 3" xfId="30469"/>
    <cellStyle name="Обычный 3 15 28 2 2 2 3 2" xfId="30470"/>
    <cellStyle name="Обычный 3 15 28 2 2 2 4" xfId="30471"/>
    <cellStyle name="Обычный 3 15 28 2 2 3" xfId="30472"/>
    <cellStyle name="Обычный 3 15 28 2 2 3 2" xfId="30473"/>
    <cellStyle name="Обычный 3 15 28 2 2 3 2 2" xfId="30474"/>
    <cellStyle name="Обычный 3 15 28 2 2 3 3" xfId="30475"/>
    <cellStyle name="Обычный 3 15 28 2 2 4" xfId="30476"/>
    <cellStyle name="Обычный 3 15 28 2 2 4 2" xfId="30477"/>
    <cellStyle name="Обычный 3 15 28 2 2 5" xfId="30478"/>
    <cellStyle name="Обычный 3 15 28 2 3" xfId="30479"/>
    <cellStyle name="Обычный 3 15 28 2 3 2" xfId="30480"/>
    <cellStyle name="Обычный 3 15 28 2 3 2 2" xfId="30481"/>
    <cellStyle name="Обычный 3 15 28 2 3 2 2 2" xfId="30482"/>
    <cellStyle name="Обычный 3 15 28 2 3 2 2 2 2" xfId="30483"/>
    <cellStyle name="Обычный 3 15 28 2 3 2 2 3" xfId="30484"/>
    <cellStyle name="Обычный 3 15 28 2 3 2 3" xfId="30485"/>
    <cellStyle name="Обычный 3 15 28 2 3 2 3 2" xfId="30486"/>
    <cellStyle name="Обычный 3 15 28 2 3 2 4" xfId="30487"/>
    <cellStyle name="Обычный 3 15 28 2 3 3" xfId="30488"/>
    <cellStyle name="Обычный 3 15 28 2 3 3 2" xfId="30489"/>
    <cellStyle name="Обычный 3 15 28 2 3 3 2 2" xfId="30490"/>
    <cellStyle name="Обычный 3 15 28 2 3 3 3" xfId="30491"/>
    <cellStyle name="Обычный 3 15 28 2 3 4" xfId="30492"/>
    <cellStyle name="Обычный 3 15 28 2 3 4 2" xfId="30493"/>
    <cellStyle name="Обычный 3 15 28 2 3 5" xfId="30494"/>
    <cellStyle name="Обычный 3 15 28 2 4" xfId="30495"/>
    <cellStyle name="Обычный 3 15 28 2 4 2" xfId="30496"/>
    <cellStyle name="Обычный 3 15 28 2 4 2 2" xfId="30497"/>
    <cellStyle name="Обычный 3 15 28 2 4 2 2 2" xfId="30498"/>
    <cellStyle name="Обычный 3 15 28 2 4 2 3" xfId="30499"/>
    <cellStyle name="Обычный 3 15 28 2 4 3" xfId="30500"/>
    <cellStyle name="Обычный 3 15 28 2 4 3 2" xfId="30501"/>
    <cellStyle name="Обычный 3 15 28 2 4 4" xfId="30502"/>
    <cellStyle name="Обычный 3 15 28 2 5" xfId="30503"/>
    <cellStyle name="Обычный 3 15 28 2 5 2" xfId="30504"/>
    <cellStyle name="Обычный 3 15 28 2 5 2 2" xfId="30505"/>
    <cellStyle name="Обычный 3 15 28 2 5 3" xfId="30506"/>
    <cellStyle name="Обычный 3 15 28 2 6" xfId="30507"/>
    <cellStyle name="Обычный 3 15 28 2 6 2" xfId="30508"/>
    <cellStyle name="Обычный 3 15 28 2 7" xfId="30509"/>
    <cellStyle name="Обычный 3 15 28 3" xfId="30510"/>
    <cellStyle name="Обычный 3 15 28 3 2" xfId="30511"/>
    <cellStyle name="Обычный 3 15 28 3 2 2" xfId="30512"/>
    <cellStyle name="Обычный 3 15 28 3 2 2 2" xfId="30513"/>
    <cellStyle name="Обычный 3 15 28 3 2 2 2 2" xfId="30514"/>
    <cellStyle name="Обычный 3 15 28 3 2 2 3" xfId="30515"/>
    <cellStyle name="Обычный 3 15 28 3 2 3" xfId="30516"/>
    <cellStyle name="Обычный 3 15 28 3 2 3 2" xfId="30517"/>
    <cellStyle name="Обычный 3 15 28 3 2 4" xfId="30518"/>
    <cellStyle name="Обычный 3 15 28 3 3" xfId="30519"/>
    <cellStyle name="Обычный 3 15 28 3 3 2" xfId="30520"/>
    <cellStyle name="Обычный 3 15 28 3 3 2 2" xfId="30521"/>
    <cellStyle name="Обычный 3 15 28 3 3 3" xfId="30522"/>
    <cellStyle name="Обычный 3 15 28 3 4" xfId="30523"/>
    <cellStyle name="Обычный 3 15 28 3 4 2" xfId="30524"/>
    <cellStyle name="Обычный 3 15 28 3 5" xfId="30525"/>
    <cellStyle name="Обычный 3 15 28 4" xfId="30526"/>
    <cellStyle name="Обычный 3 15 28 4 2" xfId="30527"/>
    <cellStyle name="Обычный 3 15 28 4 2 2" xfId="30528"/>
    <cellStyle name="Обычный 3 15 28 4 2 2 2" xfId="30529"/>
    <cellStyle name="Обычный 3 15 28 4 2 2 2 2" xfId="30530"/>
    <cellStyle name="Обычный 3 15 28 4 2 2 3" xfId="30531"/>
    <cellStyle name="Обычный 3 15 28 4 2 3" xfId="30532"/>
    <cellStyle name="Обычный 3 15 28 4 2 3 2" xfId="30533"/>
    <cellStyle name="Обычный 3 15 28 4 2 4" xfId="30534"/>
    <cellStyle name="Обычный 3 15 28 4 3" xfId="30535"/>
    <cellStyle name="Обычный 3 15 28 4 3 2" xfId="30536"/>
    <cellStyle name="Обычный 3 15 28 4 3 2 2" xfId="30537"/>
    <cellStyle name="Обычный 3 15 28 4 3 3" xfId="30538"/>
    <cellStyle name="Обычный 3 15 28 4 4" xfId="30539"/>
    <cellStyle name="Обычный 3 15 28 4 4 2" xfId="30540"/>
    <cellStyle name="Обычный 3 15 28 4 5" xfId="30541"/>
    <cellStyle name="Обычный 3 15 28 5" xfId="30542"/>
    <cellStyle name="Обычный 3 15 28 5 2" xfId="30543"/>
    <cellStyle name="Обычный 3 15 28 5 2 2" xfId="30544"/>
    <cellStyle name="Обычный 3 15 28 5 2 2 2" xfId="30545"/>
    <cellStyle name="Обычный 3 15 28 5 2 3" xfId="30546"/>
    <cellStyle name="Обычный 3 15 28 5 3" xfId="30547"/>
    <cellStyle name="Обычный 3 15 28 5 3 2" xfId="30548"/>
    <cellStyle name="Обычный 3 15 28 5 4" xfId="30549"/>
    <cellStyle name="Обычный 3 15 28 6" xfId="30550"/>
    <cellStyle name="Обычный 3 15 28 6 2" xfId="30551"/>
    <cellStyle name="Обычный 3 15 28 6 2 2" xfId="30552"/>
    <cellStyle name="Обычный 3 15 28 6 3" xfId="30553"/>
    <cellStyle name="Обычный 3 15 28 7" xfId="30554"/>
    <cellStyle name="Обычный 3 15 28 7 2" xfId="30555"/>
    <cellStyle name="Обычный 3 15 28 8" xfId="30556"/>
    <cellStyle name="Обычный 3 15 29" xfId="30557"/>
    <cellStyle name="Обычный 3 15 29 2" xfId="30558"/>
    <cellStyle name="Обычный 3 15 29 2 2" xfId="30559"/>
    <cellStyle name="Обычный 3 15 29 2 2 2" xfId="30560"/>
    <cellStyle name="Обычный 3 15 29 2 2 2 2" xfId="30561"/>
    <cellStyle name="Обычный 3 15 29 2 2 2 2 2" xfId="30562"/>
    <cellStyle name="Обычный 3 15 29 2 2 2 2 2 2" xfId="30563"/>
    <cellStyle name="Обычный 3 15 29 2 2 2 2 3" xfId="30564"/>
    <cellStyle name="Обычный 3 15 29 2 2 2 3" xfId="30565"/>
    <cellStyle name="Обычный 3 15 29 2 2 2 3 2" xfId="30566"/>
    <cellStyle name="Обычный 3 15 29 2 2 2 4" xfId="30567"/>
    <cellStyle name="Обычный 3 15 29 2 2 3" xfId="30568"/>
    <cellStyle name="Обычный 3 15 29 2 2 3 2" xfId="30569"/>
    <cellStyle name="Обычный 3 15 29 2 2 3 2 2" xfId="30570"/>
    <cellStyle name="Обычный 3 15 29 2 2 3 3" xfId="30571"/>
    <cellStyle name="Обычный 3 15 29 2 2 4" xfId="30572"/>
    <cellStyle name="Обычный 3 15 29 2 2 4 2" xfId="30573"/>
    <cellStyle name="Обычный 3 15 29 2 2 5" xfId="30574"/>
    <cellStyle name="Обычный 3 15 29 2 3" xfId="30575"/>
    <cellStyle name="Обычный 3 15 29 2 3 2" xfId="30576"/>
    <cellStyle name="Обычный 3 15 29 2 3 2 2" xfId="30577"/>
    <cellStyle name="Обычный 3 15 29 2 3 2 2 2" xfId="30578"/>
    <cellStyle name="Обычный 3 15 29 2 3 2 2 2 2" xfId="30579"/>
    <cellStyle name="Обычный 3 15 29 2 3 2 2 3" xfId="30580"/>
    <cellStyle name="Обычный 3 15 29 2 3 2 3" xfId="30581"/>
    <cellStyle name="Обычный 3 15 29 2 3 2 3 2" xfId="30582"/>
    <cellStyle name="Обычный 3 15 29 2 3 2 4" xfId="30583"/>
    <cellStyle name="Обычный 3 15 29 2 3 3" xfId="30584"/>
    <cellStyle name="Обычный 3 15 29 2 3 3 2" xfId="30585"/>
    <cellStyle name="Обычный 3 15 29 2 3 3 2 2" xfId="30586"/>
    <cellStyle name="Обычный 3 15 29 2 3 3 3" xfId="30587"/>
    <cellStyle name="Обычный 3 15 29 2 3 4" xfId="30588"/>
    <cellStyle name="Обычный 3 15 29 2 3 4 2" xfId="30589"/>
    <cellStyle name="Обычный 3 15 29 2 3 5" xfId="30590"/>
    <cellStyle name="Обычный 3 15 29 2 4" xfId="30591"/>
    <cellStyle name="Обычный 3 15 29 2 4 2" xfId="30592"/>
    <cellStyle name="Обычный 3 15 29 2 4 2 2" xfId="30593"/>
    <cellStyle name="Обычный 3 15 29 2 4 2 2 2" xfId="30594"/>
    <cellStyle name="Обычный 3 15 29 2 4 2 3" xfId="30595"/>
    <cellStyle name="Обычный 3 15 29 2 4 3" xfId="30596"/>
    <cellStyle name="Обычный 3 15 29 2 4 3 2" xfId="30597"/>
    <cellStyle name="Обычный 3 15 29 2 4 4" xfId="30598"/>
    <cellStyle name="Обычный 3 15 29 2 5" xfId="30599"/>
    <cellStyle name="Обычный 3 15 29 2 5 2" xfId="30600"/>
    <cellStyle name="Обычный 3 15 29 2 5 2 2" xfId="30601"/>
    <cellStyle name="Обычный 3 15 29 2 5 3" xfId="30602"/>
    <cellStyle name="Обычный 3 15 29 2 6" xfId="30603"/>
    <cellStyle name="Обычный 3 15 29 2 6 2" xfId="30604"/>
    <cellStyle name="Обычный 3 15 29 2 7" xfId="30605"/>
    <cellStyle name="Обычный 3 15 29 3" xfId="30606"/>
    <cellStyle name="Обычный 3 15 29 3 2" xfId="30607"/>
    <cellStyle name="Обычный 3 15 29 3 2 2" xfId="30608"/>
    <cellStyle name="Обычный 3 15 29 3 2 2 2" xfId="30609"/>
    <cellStyle name="Обычный 3 15 29 3 2 2 2 2" xfId="30610"/>
    <cellStyle name="Обычный 3 15 29 3 2 2 3" xfId="30611"/>
    <cellStyle name="Обычный 3 15 29 3 2 3" xfId="30612"/>
    <cellStyle name="Обычный 3 15 29 3 2 3 2" xfId="30613"/>
    <cellStyle name="Обычный 3 15 29 3 2 4" xfId="30614"/>
    <cellStyle name="Обычный 3 15 29 3 3" xfId="30615"/>
    <cellStyle name="Обычный 3 15 29 3 3 2" xfId="30616"/>
    <cellStyle name="Обычный 3 15 29 3 3 2 2" xfId="30617"/>
    <cellStyle name="Обычный 3 15 29 3 3 3" xfId="30618"/>
    <cellStyle name="Обычный 3 15 29 3 4" xfId="30619"/>
    <cellStyle name="Обычный 3 15 29 3 4 2" xfId="30620"/>
    <cellStyle name="Обычный 3 15 29 3 5" xfId="30621"/>
    <cellStyle name="Обычный 3 15 29 4" xfId="30622"/>
    <cellStyle name="Обычный 3 15 29 4 2" xfId="30623"/>
    <cellStyle name="Обычный 3 15 29 4 2 2" xfId="30624"/>
    <cellStyle name="Обычный 3 15 29 4 2 2 2" xfId="30625"/>
    <cellStyle name="Обычный 3 15 29 4 2 2 2 2" xfId="30626"/>
    <cellStyle name="Обычный 3 15 29 4 2 2 3" xfId="30627"/>
    <cellStyle name="Обычный 3 15 29 4 2 3" xfId="30628"/>
    <cellStyle name="Обычный 3 15 29 4 2 3 2" xfId="30629"/>
    <cellStyle name="Обычный 3 15 29 4 2 4" xfId="30630"/>
    <cellStyle name="Обычный 3 15 29 4 3" xfId="30631"/>
    <cellStyle name="Обычный 3 15 29 4 3 2" xfId="30632"/>
    <cellStyle name="Обычный 3 15 29 4 3 2 2" xfId="30633"/>
    <cellStyle name="Обычный 3 15 29 4 3 3" xfId="30634"/>
    <cellStyle name="Обычный 3 15 29 4 4" xfId="30635"/>
    <cellStyle name="Обычный 3 15 29 4 4 2" xfId="30636"/>
    <cellStyle name="Обычный 3 15 29 4 5" xfId="30637"/>
    <cellStyle name="Обычный 3 15 29 5" xfId="30638"/>
    <cellStyle name="Обычный 3 15 29 5 2" xfId="30639"/>
    <cellStyle name="Обычный 3 15 29 5 2 2" xfId="30640"/>
    <cellStyle name="Обычный 3 15 29 5 2 2 2" xfId="30641"/>
    <cellStyle name="Обычный 3 15 29 5 2 3" xfId="30642"/>
    <cellStyle name="Обычный 3 15 29 5 3" xfId="30643"/>
    <cellStyle name="Обычный 3 15 29 5 3 2" xfId="30644"/>
    <cellStyle name="Обычный 3 15 29 5 4" xfId="30645"/>
    <cellStyle name="Обычный 3 15 29 6" xfId="30646"/>
    <cellStyle name="Обычный 3 15 29 6 2" xfId="30647"/>
    <cellStyle name="Обычный 3 15 29 6 2 2" xfId="30648"/>
    <cellStyle name="Обычный 3 15 29 6 3" xfId="30649"/>
    <cellStyle name="Обычный 3 15 29 7" xfId="30650"/>
    <cellStyle name="Обычный 3 15 29 7 2" xfId="30651"/>
    <cellStyle name="Обычный 3 15 29 8" xfId="30652"/>
    <cellStyle name="Обычный 3 15 3" xfId="30653"/>
    <cellStyle name="Обычный 3 15 3 2" xfId="30654"/>
    <cellStyle name="Обычный 3 15 3 2 2" xfId="30655"/>
    <cellStyle name="Обычный 3 15 3 2 2 2" xfId="30656"/>
    <cellStyle name="Обычный 3 15 3 2 2 2 2" xfId="30657"/>
    <cellStyle name="Обычный 3 15 3 2 2 2 2 2" xfId="30658"/>
    <cellStyle name="Обычный 3 15 3 2 2 2 2 2 2" xfId="30659"/>
    <cellStyle name="Обычный 3 15 3 2 2 2 2 3" xfId="30660"/>
    <cellStyle name="Обычный 3 15 3 2 2 2 3" xfId="30661"/>
    <cellStyle name="Обычный 3 15 3 2 2 2 3 2" xfId="30662"/>
    <cellStyle name="Обычный 3 15 3 2 2 2 4" xfId="30663"/>
    <cellStyle name="Обычный 3 15 3 2 2 3" xfId="30664"/>
    <cellStyle name="Обычный 3 15 3 2 2 3 2" xfId="30665"/>
    <cellStyle name="Обычный 3 15 3 2 2 3 2 2" xfId="30666"/>
    <cellStyle name="Обычный 3 15 3 2 2 3 3" xfId="30667"/>
    <cellStyle name="Обычный 3 15 3 2 2 4" xfId="30668"/>
    <cellStyle name="Обычный 3 15 3 2 2 4 2" xfId="30669"/>
    <cellStyle name="Обычный 3 15 3 2 2 5" xfId="30670"/>
    <cellStyle name="Обычный 3 15 3 2 3" xfId="30671"/>
    <cellStyle name="Обычный 3 15 3 2 3 2" xfId="30672"/>
    <cellStyle name="Обычный 3 15 3 2 3 2 2" xfId="30673"/>
    <cellStyle name="Обычный 3 15 3 2 3 2 2 2" xfId="30674"/>
    <cellStyle name="Обычный 3 15 3 2 3 2 2 2 2" xfId="30675"/>
    <cellStyle name="Обычный 3 15 3 2 3 2 2 3" xfId="30676"/>
    <cellStyle name="Обычный 3 15 3 2 3 2 3" xfId="30677"/>
    <cellStyle name="Обычный 3 15 3 2 3 2 3 2" xfId="30678"/>
    <cellStyle name="Обычный 3 15 3 2 3 2 4" xfId="30679"/>
    <cellStyle name="Обычный 3 15 3 2 3 3" xfId="30680"/>
    <cellStyle name="Обычный 3 15 3 2 3 3 2" xfId="30681"/>
    <cellStyle name="Обычный 3 15 3 2 3 3 2 2" xfId="30682"/>
    <cellStyle name="Обычный 3 15 3 2 3 3 3" xfId="30683"/>
    <cellStyle name="Обычный 3 15 3 2 3 4" xfId="30684"/>
    <cellStyle name="Обычный 3 15 3 2 3 4 2" xfId="30685"/>
    <cellStyle name="Обычный 3 15 3 2 3 5" xfId="30686"/>
    <cellStyle name="Обычный 3 15 3 2 4" xfId="30687"/>
    <cellStyle name="Обычный 3 15 3 2 4 2" xfId="30688"/>
    <cellStyle name="Обычный 3 15 3 2 4 2 2" xfId="30689"/>
    <cellStyle name="Обычный 3 15 3 2 4 2 2 2" xfId="30690"/>
    <cellStyle name="Обычный 3 15 3 2 4 2 3" xfId="30691"/>
    <cellStyle name="Обычный 3 15 3 2 4 3" xfId="30692"/>
    <cellStyle name="Обычный 3 15 3 2 4 3 2" xfId="30693"/>
    <cellStyle name="Обычный 3 15 3 2 4 4" xfId="30694"/>
    <cellStyle name="Обычный 3 15 3 2 5" xfId="30695"/>
    <cellStyle name="Обычный 3 15 3 2 5 2" xfId="30696"/>
    <cellStyle name="Обычный 3 15 3 2 5 2 2" xfId="30697"/>
    <cellStyle name="Обычный 3 15 3 2 5 3" xfId="30698"/>
    <cellStyle name="Обычный 3 15 3 2 6" xfId="30699"/>
    <cellStyle name="Обычный 3 15 3 2 6 2" xfId="30700"/>
    <cellStyle name="Обычный 3 15 3 2 7" xfId="30701"/>
    <cellStyle name="Обычный 3 15 3 3" xfId="30702"/>
    <cellStyle name="Обычный 3 15 3 3 2" xfId="30703"/>
    <cellStyle name="Обычный 3 15 3 3 2 2" xfId="30704"/>
    <cellStyle name="Обычный 3 15 3 3 2 2 2" xfId="30705"/>
    <cellStyle name="Обычный 3 15 3 3 2 2 2 2" xfId="30706"/>
    <cellStyle name="Обычный 3 15 3 3 2 2 3" xfId="30707"/>
    <cellStyle name="Обычный 3 15 3 3 2 3" xfId="30708"/>
    <cellStyle name="Обычный 3 15 3 3 2 3 2" xfId="30709"/>
    <cellStyle name="Обычный 3 15 3 3 2 4" xfId="30710"/>
    <cellStyle name="Обычный 3 15 3 3 3" xfId="30711"/>
    <cellStyle name="Обычный 3 15 3 3 3 2" xfId="30712"/>
    <cellStyle name="Обычный 3 15 3 3 3 2 2" xfId="30713"/>
    <cellStyle name="Обычный 3 15 3 3 3 3" xfId="30714"/>
    <cellStyle name="Обычный 3 15 3 3 4" xfId="30715"/>
    <cellStyle name="Обычный 3 15 3 3 4 2" xfId="30716"/>
    <cellStyle name="Обычный 3 15 3 3 5" xfId="30717"/>
    <cellStyle name="Обычный 3 15 3 4" xfId="30718"/>
    <cellStyle name="Обычный 3 15 3 4 2" xfId="30719"/>
    <cellStyle name="Обычный 3 15 3 4 2 2" xfId="30720"/>
    <cellStyle name="Обычный 3 15 3 4 2 2 2" xfId="30721"/>
    <cellStyle name="Обычный 3 15 3 4 2 2 2 2" xfId="30722"/>
    <cellStyle name="Обычный 3 15 3 4 2 2 3" xfId="30723"/>
    <cellStyle name="Обычный 3 15 3 4 2 3" xfId="30724"/>
    <cellStyle name="Обычный 3 15 3 4 2 3 2" xfId="30725"/>
    <cellStyle name="Обычный 3 15 3 4 2 4" xfId="30726"/>
    <cellStyle name="Обычный 3 15 3 4 3" xfId="30727"/>
    <cellStyle name="Обычный 3 15 3 4 3 2" xfId="30728"/>
    <cellStyle name="Обычный 3 15 3 4 3 2 2" xfId="30729"/>
    <cellStyle name="Обычный 3 15 3 4 3 3" xfId="30730"/>
    <cellStyle name="Обычный 3 15 3 4 4" xfId="30731"/>
    <cellStyle name="Обычный 3 15 3 4 4 2" xfId="30732"/>
    <cellStyle name="Обычный 3 15 3 4 5" xfId="30733"/>
    <cellStyle name="Обычный 3 15 3 5" xfId="30734"/>
    <cellStyle name="Обычный 3 15 3 5 2" xfId="30735"/>
    <cellStyle name="Обычный 3 15 3 5 2 2" xfId="30736"/>
    <cellStyle name="Обычный 3 15 3 5 2 2 2" xfId="30737"/>
    <cellStyle name="Обычный 3 15 3 5 2 3" xfId="30738"/>
    <cellStyle name="Обычный 3 15 3 5 3" xfId="30739"/>
    <cellStyle name="Обычный 3 15 3 5 3 2" xfId="30740"/>
    <cellStyle name="Обычный 3 15 3 5 4" xfId="30741"/>
    <cellStyle name="Обычный 3 15 3 6" xfId="30742"/>
    <cellStyle name="Обычный 3 15 3 6 2" xfId="30743"/>
    <cellStyle name="Обычный 3 15 3 6 2 2" xfId="30744"/>
    <cellStyle name="Обычный 3 15 3 6 3" xfId="30745"/>
    <cellStyle name="Обычный 3 15 3 7" xfId="30746"/>
    <cellStyle name="Обычный 3 15 3 7 2" xfId="30747"/>
    <cellStyle name="Обычный 3 15 3 8" xfId="30748"/>
    <cellStyle name="Обычный 3 15 30" xfId="30749"/>
    <cellStyle name="Обычный 3 15 30 2" xfId="30750"/>
    <cellStyle name="Обычный 3 15 30 2 2" xfId="30751"/>
    <cellStyle name="Обычный 3 15 30 2 2 2" xfId="30752"/>
    <cellStyle name="Обычный 3 15 30 2 2 2 2" xfId="30753"/>
    <cellStyle name="Обычный 3 15 30 2 2 2 2 2" xfId="30754"/>
    <cellStyle name="Обычный 3 15 30 2 2 2 2 2 2" xfId="30755"/>
    <cellStyle name="Обычный 3 15 30 2 2 2 2 3" xfId="30756"/>
    <cellStyle name="Обычный 3 15 30 2 2 2 3" xfId="30757"/>
    <cellStyle name="Обычный 3 15 30 2 2 2 3 2" xfId="30758"/>
    <cellStyle name="Обычный 3 15 30 2 2 2 4" xfId="30759"/>
    <cellStyle name="Обычный 3 15 30 2 2 3" xfId="30760"/>
    <cellStyle name="Обычный 3 15 30 2 2 3 2" xfId="30761"/>
    <cellStyle name="Обычный 3 15 30 2 2 3 2 2" xfId="30762"/>
    <cellStyle name="Обычный 3 15 30 2 2 3 3" xfId="30763"/>
    <cellStyle name="Обычный 3 15 30 2 2 4" xfId="30764"/>
    <cellStyle name="Обычный 3 15 30 2 2 4 2" xfId="30765"/>
    <cellStyle name="Обычный 3 15 30 2 2 5" xfId="30766"/>
    <cellStyle name="Обычный 3 15 30 2 3" xfId="30767"/>
    <cellStyle name="Обычный 3 15 30 2 3 2" xfId="30768"/>
    <cellStyle name="Обычный 3 15 30 2 3 2 2" xfId="30769"/>
    <cellStyle name="Обычный 3 15 30 2 3 2 2 2" xfId="30770"/>
    <cellStyle name="Обычный 3 15 30 2 3 2 2 2 2" xfId="30771"/>
    <cellStyle name="Обычный 3 15 30 2 3 2 2 3" xfId="30772"/>
    <cellStyle name="Обычный 3 15 30 2 3 2 3" xfId="30773"/>
    <cellStyle name="Обычный 3 15 30 2 3 2 3 2" xfId="30774"/>
    <cellStyle name="Обычный 3 15 30 2 3 2 4" xfId="30775"/>
    <cellStyle name="Обычный 3 15 30 2 3 3" xfId="30776"/>
    <cellStyle name="Обычный 3 15 30 2 3 3 2" xfId="30777"/>
    <cellStyle name="Обычный 3 15 30 2 3 3 2 2" xfId="30778"/>
    <cellStyle name="Обычный 3 15 30 2 3 3 3" xfId="30779"/>
    <cellStyle name="Обычный 3 15 30 2 3 4" xfId="30780"/>
    <cellStyle name="Обычный 3 15 30 2 3 4 2" xfId="30781"/>
    <cellStyle name="Обычный 3 15 30 2 3 5" xfId="30782"/>
    <cellStyle name="Обычный 3 15 30 2 4" xfId="30783"/>
    <cellStyle name="Обычный 3 15 30 2 4 2" xfId="30784"/>
    <cellStyle name="Обычный 3 15 30 2 4 2 2" xfId="30785"/>
    <cellStyle name="Обычный 3 15 30 2 4 2 2 2" xfId="30786"/>
    <cellStyle name="Обычный 3 15 30 2 4 2 3" xfId="30787"/>
    <cellStyle name="Обычный 3 15 30 2 4 3" xfId="30788"/>
    <cellStyle name="Обычный 3 15 30 2 4 3 2" xfId="30789"/>
    <cellStyle name="Обычный 3 15 30 2 4 4" xfId="30790"/>
    <cellStyle name="Обычный 3 15 30 2 5" xfId="30791"/>
    <cellStyle name="Обычный 3 15 30 2 5 2" xfId="30792"/>
    <cellStyle name="Обычный 3 15 30 2 5 2 2" xfId="30793"/>
    <cellStyle name="Обычный 3 15 30 2 5 3" xfId="30794"/>
    <cellStyle name="Обычный 3 15 30 2 6" xfId="30795"/>
    <cellStyle name="Обычный 3 15 30 2 6 2" xfId="30796"/>
    <cellStyle name="Обычный 3 15 30 2 7" xfId="30797"/>
    <cellStyle name="Обычный 3 15 30 3" xfId="30798"/>
    <cellStyle name="Обычный 3 15 30 3 2" xfId="30799"/>
    <cellStyle name="Обычный 3 15 30 3 2 2" xfId="30800"/>
    <cellStyle name="Обычный 3 15 30 3 2 2 2" xfId="30801"/>
    <cellStyle name="Обычный 3 15 30 3 2 2 2 2" xfId="30802"/>
    <cellStyle name="Обычный 3 15 30 3 2 2 3" xfId="30803"/>
    <cellStyle name="Обычный 3 15 30 3 2 3" xfId="30804"/>
    <cellStyle name="Обычный 3 15 30 3 2 3 2" xfId="30805"/>
    <cellStyle name="Обычный 3 15 30 3 2 4" xfId="30806"/>
    <cellStyle name="Обычный 3 15 30 3 3" xfId="30807"/>
    <cellStyle name="Обычный 3 15 30 3 3 2" xfId="30808"/>
    <cellStyle name="Обычный 3 15 30 3 3 2 2" xfId="30809"/>
    <cellStyle name="Обычный 3 15 30 3 3 3" xfId="30810"/>
    <cellStyle name="Обычный 3 15 30 3 4" xfId="30811"/>
    <cellStyle name="Обычный 3 15 30 3 4 2" xfId="30812"/>
    <cellStyle name="Обычный 3 15 30 3 5" xfId="30813"/>
    <cellStyle name="Обычный 3 15 30 4" xfId="30814"/>
    <cellStyle name="Обычный 3 15 30 4 2" xfId="30815"/>
    <cellStyle name="Обычный 3 15 30 4 2 2" xfId="30816"/>
    <cellStyle name="Обычный 3 15 30 4 2 2 2" xfId="30817"/>
    <cellStyle name="Обычный 3 15 30 4 2 2 2 2" xfId="30818"/>
    <cellStyle name="Обычный 3 15 30 4 2 2 3" xfId="30819"/>
    <cellStyle name="Обычный 3 15 30 4 2 3" xfId="30820"/>
    <cellStyle name="Обычный 3 15 30 4 2 3 2" xfId="30821"/>
    <cellStyle name="Обычный 3 15 30 4 2 4" xfId="30822"/>
    <cellStyle name="Обычный 3 15 30 4 3" xfId="30823"/>
    <cellStyle name="Обычный 3 15 30 4 3 2" xfId="30824"/>
    <cellStyle name="Обычный 3 15 30 4 3 2 2" xfId="30825"/>
    <cellStyle name="Обычный 3 15 30 4 3 3" xfId="30826"/>
    <cellStyle name="Обычный 3 15 30 4 4" xfId="30827"/>
    <cellStyle name="Обычный 3 15 30 4 4 2" xfId="30828"/>
    <cellStyle name="Обычный 3 15 30 4 5" xfId="30829"/>
    <cellStyle name="Обычный 3 15 30 5" xfId="30830"/>
    <cellStyle name="Обычный 3 15 30 5 2" xfId="30831"/>
    <cellStyle name="Обычный 3 15 30 5 2 2" xfId="30832"/>
    <cellStyle name="Обычный 3 15 30 5 2 2 2" xfId="30833"/>
    <cellStyle name="Обычный 3 15 30 5 2 3" xfId="30834"/>
    <cellStyle name="Обычный 3 15 30 5 3" xfId="30835"/>
    <cellStyle name="Обычный 3 15 30 5 3 2" xfId="30836"/>
    <cellStyle name="Обычный 3 15 30 5 4" xfId="30837"/>
    <cellStyle name="Обычный 3 15 30 6" xfId="30838"/>
    <cellStyle name="Обычный 3 15 30 6 2" xfId="30839"/>
    <cellStyle name="Обычный 3 15 30 6 2 2" xfId="30840"/>
    <cellStyle name="Обычный 3 15 30 6 3" xfId="30841"/>
    <cellStyle name="Обычный 3 15 30 7" xfId="30842"/>
    <cellStyle name="Обычный 3 15 30 7 2" xfId="30843"/>
    <cellStyle name="Обычный 3 15 30 8" xfId="30844"/>
    <cellStyle name="Обычный 3 15 31" xfId="30845"/>
    <cellStyle name="Обычный 3 15 31 2" xfId="30846"/>
    <cellStyle name="Обычный 3 15 31 2 2" xfId="30847"/>
    <cellStyle name="Обычный 3 15 31 2 2 2" xfId="30848"/>
    <cellStyle name="Обычный 3 15 31 2 2 2 2" xfId="30849"/>
    <cellStyle name="Обычный 3 15 31 2 2 2 2 2" xfId="30850"/>
    <cellStyle name="Обычный 3 15 31 2 2 2 2 2 2" xfId="30851"/>
    <cellStyle name="Обычный 3 15 31 2 2 2 2 3" xfId="30852"/>
    <cellStyle name="Обычный 3 15 31 2 2 2 3" xfId="30853"/>
    <cellStyle name="Обычный 3 15 31 2 2 2 3 2" xfId="30854"/>
    <cellStyle name="Обычный 3 15 31 2 2 2 4" xfId="30855"/>
    <cellStyle name="Обычный 3 15 31 2 2 3" xfId="30856"/>
    <cellStyle name="Обычный 3 15 31 2 2 3 2" xfId="30857"/>
    <cellStyle name="Обычный 3 15 31 2 2 3 2 2" xfId="30858"/>
    <cellStyle name="Обычный 3 15 31 2 2 3 3" xfId="30859"/>
    <cellStyle name="Обычный 3 15 31 2 2 4" xfId="30860"/>
    <cellStyle name="Обычный 3 15 31 2 2 4 2" xfId="30861"/>
    <cellStyle name="Обычный 3 15 31 2 2 5" xfId="30862"/>
    <cellStyle name="Обычный 3 15 31 2 3" xfId="30863"/>
    <cellStyle name="Обычный 3 15 31 2 3 2" xfId="30864"/>
    <cellStyle name="Обычный 3 15 31 2 3 2 2" xfId="30865"/>
    <cellStyle name="Обычный 3 15 31 2 3 2 2 2" xfId="30866"/>
    <cellStyle name="Обычный 3 15 31 2 3 2 2 2 2" xfId="30867"/>
    <cellStyle name="Обычный 3 15 31 2 3 2 2 3" xfId="30868"/>
    <cellStyle name="Обычный 3 15 31 2 3 2 3" xfId="30869"/>
    <cellStyle name="Обычный 3 15 31 2 3 2 3 2" xfId="30870"/>
    <cellStyle name="Обычный 3 15 31 2 3 2 4" xfId="30871"/>
    <cellStyle name="Обычный 3 15 31 2 3 3" xfId="30872"/>
    <cellStyle name="Обычный 3 15 31 2 3 3 2" xfId="30873"/>
    <cellStyle name="Обычный 3 15 31 2 3 3 2 2" xfId="30874"/>
    <cellStyle name="Обычный 3 15 31 2 3 3 3" xfId="30875"/>
    <cellStyle name="Обычный 3 15 31 2 3 4" xfId="30876"/>
    <cellStyle name="Обычный 3 15 31 2 3 4 2" xfId="30877"/>
    <cellStyle name="Обычный 3 15 31 2 3 5" xfId="30878"/>
    <cellStyle name="Обычный 3 15 31 2 4" xfId="30879"/>
    <cellStyle name="Обычный 3 15 31 2 4 2" xfId="30880"/>
    <cellStyle name="Обычный 3 15 31 2 4 2 2" xfId="30881"/>
    <cellStyle name="Обычный 3 15 31 2 4 2 2 2" xfId="30882"/>
    <cellStyle name="Обычный 3 15 31 2 4 2 3" xfId="30883"/>
    <cellStyle name="Обычный 3 15 31 2 4 3" xfId="30884"/>
    <cellStyle name="Обычный 3 15 31 2 4 3 2" xfId="30885"/>
    <cellStyle name="Обычный 3 15 31 2 4 4" xfId="30886"/>
    <cellStyle name="Обычный 3 15 31 2 5" xfId="30887"/>
    <cellStyle name="Обычный 3 15 31 2 5 2" xfId="30888"/>
    <cellStyle name="Обычный 3 15 31 2 5 2 2" xfId="30889"/>
    <cellStyle name="Обычный 3 15 31 2 5 3" xfId="30890"/>
    <cellStyle name="Обычный 3 15 31 2 6" xfId="30891"/>
    <cellStyle name="Обычный 3 15 31 2 6 2" xfId="30892"/>
    <cellStyle name="Обычный 3 15 31 2 7" xfId="30893"/>
    <cellStyle name="Обычный 3 15 31 3" xfId="30894"/>
    <cellStyle name="Обычный 3 15 31 3 2" xfId="30895"/>
    <cellStyle name="Обычный 3 15 31 3 2 2" xfId="30896"/>
    <cellStyle name="Обычный 3 15 31 3 2 2 2" xfId="30897"/>
    <cellStyle name="Обычный 3 15 31 3 2 2 2 2" xfId="30898"/>
    <cellStyle name="Обычный 3 15 31 3 2 2 3" xfId="30899"/>
    <cellStyle name="Обычный 3 15 31 3 2 3" xfId="30900"/>
    <cellStyle name="Обычный 3 15 31 3 2 3 2" xfId="30901"/>
    <cellStyle name="Обычный 3 15 31 3 2 4" xfId="30902"/>
    <cellStyle name="Обычный 3 15 31 3 3" xfId="30903"/>
    <cellStyle name="Обычный 3 15 31 3 3 2" xfId="30904"/>
    <cellStyle name="Обычный 3 15 31 3 3 2 2" xfId="30905"/>
    <cellStyle name="Обычный 3 15 31 3 3 3" xfId="30906"/>
    <cellStyle name="Обычный 3 15 31 3 4" xfId="30907"/>
    <cellStyle name="Обычный 3 15 31 3 4 2" xfId="30908"/>
    <cellStyle name="Обычный 3 15 31 3 5" xfId="30909"/>
    <cellStyle name="Обычный 3 15 31 4" xfId="30910"/>
    <cellStyle name="Обычный 3 15 31 4 2" xfId="30911"/>
    <cellStyle name="Обычный 3 15 31 4 2 2" xfId="30912"/>
    <cellStyle name="Обычный 3 15 31 4 2 2 2" xfId="30913"/>
    <cellStyle name="Обычный 3 15 31 4 2 2 2 2" xfId="30914"/>
    <cellStyle name="Обычный 3 15 31 4 2 2 3" xfId="30915"/>
    <cellStyle name="Обычный 3 15 31 4 2 3" xfId="30916"/>
    <cellStyle name="Обычный 3 15 31 4 2 3 2" xfId="30917"/>
    <cellStyle name="Обычный 3 15 31 4 2 4" xfId="30918"/>
    <cellStyle name="Обычный 3 15 31 4 3" xfId="30919"/>
    <cellStyle name="Обычный 3 15 31 4 3 2" xfId="30920"/>
    <cellStyle name="Обычный 3 15 31 4 3 2 2" xfId="30921"/>
    <cellStyle name="Обычный 3 15 31 4 3 3" xfId="30922"/>
    <cellStyle name="Обычный 3 15 31 4 4" xfId="30923"/>
    <cellStyle name="Обычный 3 15 31 4 4 2" xfId="30924"/>
    <cellStyle name="Обычный 3 15 31 4 5" xfId="30925"/>
    <cellStyle name="Обычный 3 15 31 5" xfId="30926"/>
    <cellStyle name="Обычный 3 15 31 5 2" xfId="30927"/>
    <cellStyle name="Обычный 3 15 31 5 2 2" xfId="30928"/>
    <cellStyle name="Обычный 3 15 31 5 2 2 2" xfId="30929"/>
    <cellStyle name="Обычный 3 15 31 5 2 3" xfId="30930"/>
    <cellStyle name="Обычный 3 15 31 5 3" xfId="30931"/>
    <cellStyle name="Обычный 3 15 31 5 3 2" xfId="30932"/>
    <cellStyle name="Обычный 3 15 31 5 4" xfId="30933"/>
    <cellStyle name="Обычный 3 15 31 6" xfId="30934"/>
    <cellStyle name="Обычный 3 15 31 6 2" xfId="30935"/>
    <cellStyle name="Обычный 3 15 31 6 2 2" xfId="30936"/>
    <cellStyle name="Обычный 3 15 31 6 3" xfId="30937"/>
    <cellStyle name="Обычный 3 15 31 7" xfId="30938"/>
    <cellStyle name="Обычный 3 15 31 7 2" xfId="30939"/>
    <cellStyle name="Обычный 3 15 31 8" xfId="30940"/>
    <cellStyle name="Обычный 3 15 32" xfId="30941"/>
    <cellStyle name="Обычный 3 15 32 2" xfId="30942"/>
    <cellStyle name="Обычный 3 15 32 2 2" xfId="30943"/>
    <cellStyle name="Обычный 3 15 32 2 2 2" xfId="30944"/>
    <cellStyle name="Обычный 3 15 32 2 2 2 2" xfId="30945"/>
    <cellStyle name="Обычный 3 15 32 2 2 2 2 2" xfId="30946"/>
    <cellStyle name="Обычный 3 15 32 2 2 2 2 2 2" xfId="30947"/>
    <cellStyle name="Обычный 3 15 32 2 2 2 2 3" xfId="30948"/>
    <cellStyle name="Обычный 3 15 32 2 2 2 3" xfId="30949"/>
    <cellStyle name="Обычный 3 15 32 2 2 2 3 2" xfId="30950"/>
    <cellStyle name="Обычный 3 15 32 2 2 2 4" xfId="30951"/>
    <cellStyle name="Обычный 3 15 32 2 2 3" xfId="30952"/>
    <cellStyle name="Обычный 3 15 32 2 2 3 2" xfId="30953"/>
    <cellStyle name="Обычный 3 15 32 2 2 3 2 2" xfId="30954"/>
    <cellStyle name="Обычный 3 15 32 2 2 3 3" xfId="30955"/>
    <cellStyle name="Обычный 3 15 32 2 2 4" xfId="30956"/>
    <cellStyle name="Обычный 3 15 32 2 2 4 2" xfId="30957"/>
    <cellStyle name="Обычный 3 15 32 2 2 5" xfId="30958"/>
    <cellStyle name="Обычный 3 15 32 2 3" xfId="30959"/>
    <cellStyle name="Обычный 3 15 32 2 3 2" xfId="30960"/>
    <cellStyle name="Обычный 3 15 32 2 3 2 2" xfId="30961"/>
    <cellStyle name="Обычный 3 15 32 2 3 2 2 2" xfId="30962"/>
    <cellStyle name="Обычный 3 15 32 2 3 2 2 2 2" xfId="30963"/>
    <cellStyle name="Обычный 3 15 32 2 3 2 2 3" xfId="30964"/>
    <cellStyle name="Обычный 3 15 32 2 3 2 3" xfId="30965"/>
    <cellStyle name="Обычный 3 15 32 2 3 2 3 2" xfId="30966"/>
    <cellStyle name="Обычный 3 15 32 2 3 2 4" xfId="30967"/>
    <cellStyle name="Обычный 3 15 32 2 3 3" xfId="30968"/>
    <cellStyle name="Обычный 3 15 32 2 3 3 2" xfId="30969"/>
    <cellStyle name="Обычный 3 15 32 2 3 3 2 2" xfId="30970"/>
    <cellStyle name="Обычный 3 15 32 2 3 3 3" xfId="30971"/>
    <cellStyle name="Обычный 3 15 32 2 3 4" xfId="30972"/>
    <cellStyle name="Обычный 3 15 32 2 3 4 2" xfId="30973"/>
    <cellStyle name="Обычный 3 15 32 2 3 5" xfId="30974"/>
    <cellStyle name="Обычный 3 15 32 2 4" xfId="30975"/>
    <cellStyle name="Обычный 3 15 32 2 4 2" xfId="30976"/>
    <cellStyle name="Обычный 3 15 32 2 4 2 2" xfId="30977"/>
    <cellStyle name="Обычный 3 15 32 2 4 2 2 2" xfId="30978"/>
    <cellStyle name="Обычный 3 15 32 2 4 2 3" xfId="30979"/>
    <cellStyle name="Обычный 3 15 32 2 4 3" xfId="30980"/>
    <cellStyle name="Обычный 3 15 32 2 4 3 2" xfId="30981"/>
    <cellStyle name="Обычный 3 15 32 2 4 4" xfId="30982"/>
    <cellStyle name="Обычный 3 15 32 2 5" xfId="30983"/>
    <cellStyle name="Обычный 3 15 32 2 5 2" xfId="30984"/>
    <cellStyle name="Обычный 3 15 32 2 5 2 2" xfId="30985"/>
    <cellStyle name="Обычный 3 15 32 2 5 3" xfId="30986"/>
    <cellStyle name="Обычный 3 15 32 2 6" xfId="30987"/>
    <cellStyle name="Обычный 3 15 32 2 6 2" xfId="30988"/>
    <cellStyle name="Обычный 3 15 32 2 7" xfId="30989"/>
    <cellStyle name="Обычный 3 15 32 3" xfId="30990"/>
    <cellStyle name="Обычный 3 15 32 3 2" xfId="30991"/>
    <cellStyle name="Обычный 3 15 32 3 2 2" xfId="30992"/>
    <cellStyle name="Обычный 3 15 32 3 2 2 2" xfId="30993"/>
    <cellStyle name="Обычный 3 15 32 3 2 2 2 2" xfId="30994"/>
    <cellStyle name="Обычный 3 15 32 3 2 2 3" xfId="30995"/>
    <cellStyle name="Обычный 3 15 32 3 2 3" xfId="30996"/>
    <cellStyle name="Обычный 3 15 32 3 2 3 2" xfId="30997"/>
    <cellStyle name="Обычный 3 15 32 3 2 4" xfId="30998"/>
    <cellStyle name="Обычный 3 15 32 3 3" xfId="30999"/>
    <cellStyle name="Обычный 3 15 32 3 3 2" xfId="31000"/>
    <cellStyle name="Обычный 3 15 32 3 3 2 2" xfId="31001"/>
    <cellStyle name="Обычный 3 15 32 3 3 3" xfId="31002"/>
    <cellStyle name="Обычный 3 15 32 3 4" xfId="31003"/>
    <cellStyle name="Обычный 3 15 32 3 4 2" xfId="31004"/>
    <cellStyle name="Обычный 3 15 32 3 5" xfId="31005"/>
    <cellStyle name="Обычный 3 15 32 4" xfId="31006"/>
    <cellStyle name="Обычный 3 15 32 4 2" xfId="31007"/>
    <cellStyle name="Обычный 3 15 32 4 2 2" xfId="31008"/>
    <cellStyle name="Обычный 3 15 32 4 2 2 2" xfId="31009"/>
    <cellStyle name="Обычный 3 15 32 4 2 2 2 2" xfId="31010"/>
    <cellStyle name="Обычный 3 15 32 4 2 2 3" xfId="31011"/>
    <cellStyle name="Обычный 3 15 32 4 2 3" xfId="31012"/>
    <cellStyle name="Обычный 3 15 32 4 2 3 2" xfId="31013"/>
    <cellStyle name="Обычный 3 15 32 4 2 4" xfId="31014"/>
    <cellStyle name="Обычный 3 15 32 4 3" xfId="31015"/>
    <cellStyle name="Обычный 3 15 32 4 3 2" xfId="31016"/>
    <cellStyle name="Обычный 3 15 32 4 3 2 2" xfId="31017"/>
    <cellStyle name="Обычный 3 15 32 4 3 3" xfId="31018"/>
    <cellStyle name="Обычный 3 15 32 4 4" xfId="31019"/>
    <cellStyle name="Обычный 3 15 32 4 4 2" xfId="31020"/>
    <cellStyle name="Обычный 3 15 32 4 5" xfId="31021"/>
    <cellStyle name="Обычный 3 15 32 5" xfId="31022"/>
    <cellStyle name="Обычный 3 15 32 5 2" xfId="31023"/>
    <cellStyle name="Обычный 3 15 32 5 2 2" xfId="31024"/>
    <cellStyle name="Обычный 3 15 32 5 2 2 2" xfId="31025"/>
    <cellStyle name="Обычный 3 15 32 5 2 3" xfId="31026"/>
    <cellStyle name="Обычный 3 15 32 5 3" xfId="31027"/>
    <cellStyle name="Обычный 3 15 32 5 3 2" xfId="31028"/>
    <cellStyle name="Обычный 3 15 32 5 4" xfId="31029"/>
    <cellStyle name="Обычный 3 15 32 6" xfId="31030"/>
    <cellStyle name="Обычный 3 15 32 6 2" xfId="31031"/>
    <cellStyle name="Обычный 3 15 32 6 2 2" xfId="31032"/>
    <cellStyle name="Обычный 3 15 32 6 3" xfId="31033"/>
    <cellStyle name="Обычный 3 15 32 7" xfId="31034"/>
    <cellStyle name="Обычный 3 15 32 7 2" xfId="31035"/>
    <cellStyle name="Обычный 3 15 32 8" xfId="31036"/>
    <cellStyle name="Обычный 3 15 33" xfId="31037"/>
    <cellStyle name="Обычный 3 15 33 2" xfId="31038"/>
    <cellStyle name="Обычный 3 15 33 2 2" xfId="31039"/>
    <cellStyle name="Обычный 3 15 33 2 2 2" xfId="31040"/>
    <cellStyle name="Обычный 3 15 33 2 2 2 2" xfId="31041"/>
    <cellStyle name="Обычный 3 15 33 2 2 2 2 2" xfId="31042"/>
    <cellStyle name="Обычный 3 15 33 2 2 2 2 2 2" xfId="31043"/>
    <cellStyle name="Обычный 3 15 33 2 2 2 2 3" xfId="31044"/>
    <cellStyle name="Обычный 3 15 33 2 2 2 3" xfId="31045"/>
    <cellStyle name="Обычный 3 15 33 2 2 2 3 2" xfId="31046"/>
    <cellStyle name="Обычный 3 15 33 2 2 2 4" xfId="31047"/>
    <cellStyle name="Обычный 3 15 33 2 2 3" xfId="31048"/>
    <cellStyle name="Обычный 3 15 33 2 2 3 2" xfId="31049"/>
    <cellStyle name="Обычный 3 15 33 2 2 3 2 2" xfId="31050"/>
    <cellStyle name="Обычный 3 15 33 2 2 3 3" xfId="31051"/>
    <cellStyle name="Обычный 3 15 33 2 2 4" xfId="31052"/>
    <cellStyle name="Обычный 3 15 33 2 2 4 2" xfId="31053"/>
    <cellStyle name="Обычный 3 15 33 2 2 5" xfId="31054"/>
    <cellStyle name="Обычный 3 15 33 2 3" xfId="31055"/>
    <cellStyle name="Обычный 3 15 33 2 3 2" xfId="31056"/>
    <cellStyle name="Обычный 3 15 33 2 3 2 2" xfId="31057"/>
    <cellStyle name="Обычный 3 15 33 2 3 2 2 2" xfId="31058"/>
    <cellStyle name="Обычный 3 15 33 2 3 2 2 2 2" xfId="31059"/>
    <cellStyle name="Обычный 3 15 33 2 3 2 2 3" xfId="31060"/>
    <cellStyle name="Обычный 3 15 33 2 3 2 3" xfId="31061"/>
    <cellStyle name="Обычный 3 15 33 2 3 2 3 2" xfId="31062"/>
    <cellStyle name="Обычный 3 15 33 2 3 2 4" xfId="31063"/>
    <cellStyle name="Обычный 3 15 33 2 3 3" xfId="31064"/>
    <cellStyle name="Обычный 3 15 33 2 3 3 2" xfId="31065"/>
    <cellStyle name="Обычный 3 15 33 2 3 3 2 2" xfId="31066"/>
    <cellStyle name="Обычный 3 15 33 2 3 3 3" xfId="31067"/>
    <cellStyle name="Обычный 3 15 33 2 3 4" xfId="31068"/>
    <cellStyle name="Обычный 3 15 33 2 3 4 2" xfId="31069"/>
    <cellStyle name="Обычный 3 15 33 2 3 5" xfId="31070"/>
    <cellStyle name="Обычный 3 15 33 2 4" xfId="31071"/>
    <cellStyle name="Обычный 3 15 33 2 4 2" xfId="31072"/>
    <cellStyle name="Обычный 3 15 33 2 4 2 2" xfId="31073"/>
    <cellStyle name="Обычный 3 15 33 2 4 2 2 2" xfId="31074"/>
    <cellStyle name="Обычный 3 15 33 2 4 2 3" xfId="31075"/>
    <cellStyle name="Обычный 3 15 33 2 4 3" xfId="31076"/>
    <cellStyle name="Обычный 3 15 33 2 4 3 2" xfId="31077"/>
    <cellStyle name="Обычный 3 15 33 2 4 4" xfId="31078"/>
    <cellStyle name="Обычный 3 15 33 2 5" xfId="31079"/>
    <cellStyle name="Обычный 3 15 33 2 5 2" xfId="31080"/>
    <cellStyle name="Обычный 3 15 33 2 5 2 2" xfId="31081"/>
    <cellStyle name="Обычный 3 15 33 2 5 3" xfId="31082"/>
    <cellStyle name="Обычный 3 15 33 2 6" xfId="31083"/>
    <cellStyle name="Обычный 3 15 33 2 6 2" xfId="31084"/>
    <cellStyle name="Обычный 3 15 33 2 7" xfId="31085"/>
    <cellStyle name="Обычный 3 15 33 3" xfId="31086"/>
    <cellStyle name="Обычный 3 15 33 3 2" xfId="31087"/>
    <cellStyle name="Обычный 3 15 33 3 2 2" xfId="31088"/>
    <cellStyle name="Обычный 3 15 33 3 2 2 2" xfId="31089"/>
    <cellStyle name="Обычный 3 15 33 3 2 2 2 2" xfId="31090"/>
    <cellStyle name="Обычный 3 15 33 3 2 2 3" xfId="31091"/>
    <cellStyle name="Обычный 3 15 33 3 2 3" xfId="31092"/>
    <cellStyle name="Обычный 3 15 33 3 2 3 2" xfId="31093"/>
    <cellStyle name="Обычный 3 15 33 3 2 4" xfId="31094"/>
    <cellStyle name="Обычный 3 15 33 3 3" xfId="31095"/>
    <cellStyle name="Обычный 3 15 33 3 3 2" xfId="31096"/>
    <cellStyle name="Обычный 3 15 33 3 3 2 2" xfId="31097"/>
    <cellStyle name="Обычный 3 15 33 3 3 3" xfId="31098"/>
    <cellStyle name="Обычный 3 15 33 3 4" xfId="31099"/>
    <cellStyle name="Обычный 3 15 33 3 4 2" xfId="31100"/>
    <cellStyle name="Обычный 3 15 33 3 5" xfId="31101"/>
    <cellStyle name="Обычный 3 15 33 4" xfId="31102"/>
    <cellStyle name="Обычный 3 15 33 4 2" xfId="31103"/>
    <cellStyle name="Обычный 3 15 33 4 2 2" xfId="31104"/>
    <cellStyle name="Обычный 3 15 33 4 2 2 2" xfId="31105"/>
    <cellStyle name="Обычный 3 15 33 4 2 2 2 2" xfId="31106"/>
    <cellStyle name="Обычный 3 15 33 4 2 2 3" xfId="31107"/>
    <cellStyle name="Обычный 3 15 33 4 2 3" xfId="31108"/>
    <cellStyle name="Обычный 3 15 33 4 2 3 2" xfId="31109"/>
    <cellStyle name="Обычный 3 15 33 4 2 4" xfId="31110"/>
    <cellStyle name="Обычный 3 15 33 4 3" xfId="31111"/>
    <cellStyle name="Обычный 3 15 33 4 3 2" xfId="31112"/>
    <cellStyle name="Обычный 3 15 33 4 3 2 2" xfId="31113"/>
    <cellStyle name="Обычный 3 15 33 4 3 3" xfId="31114"/>
    <cellStyle name="Обычный 3 15 33 4 4" xfId="31115"/>
    <cellStyle name="Обычный 3 15 33 4 4 2" xfId="31116"/>
    <cellStyle name="Обычный 3 15 33 4 5" xfId="31117"/>
    <cellStyle name="Обычный 3 15 33 5" xfId="31118"/>
    <cellStyle name="Обычный 3 15 33 5 2" xfId="31119"/>
    <cellStyle name="Обычный 3 15 33 5 2 2" xfId="31120"/>
    <cellStyle name="Обычный 3 15 33 5 2 2 2" xfId="31121"/>
    <cellStyle name="Обычный 3 15 33 5 2 3" xfId="31122"/>
    <cellStyle name="Обычный 3 15 33 5 3" xfId="31123"/>
    <cellStyle name="Обычный 3 15 33 5 3 2" xfId="31124"/>
    <cellStyle name="Обычный 3 15 33 5 4" xfId="31125"/>
    <cellStyle name="Обычный 3 15 33 6" xfId="31126"/>
    <cellStyle name="Обычный 3 15 33 6 2" xfId="31127"/>
    <cellStyle name="Обычный 3 15 33 6 2 2" xfId="31128"/>
    <cellStyle name="Обычный 3 15 33 6 3" xfId="31129"/>
    <cellStyle name="Обычный 3 15 33 7" xfId="31130"/>
    <cellStyle name="Обычный 3 15 33 7 2" xfId="31131"/>
    <cellStyle name="Обычный 3 15 33 8" xfId="31132"/>
    <cellStyle name="Обычный 3 15 34" xfId="31133"/>
    <cellStyle name="Обычный 3 15 34 2" xfId="31134"/>
    <cellStyle name="Обычный 3 15 34 2 2" xfId="31135"/>
    <cellStyle name="Обычный 3 15 34 2 2 2" xfId="31136"/>
    <cellStyle name="Обычный 3 15 34 2 2 2 2" xfId="31137"/>
    <cellStyle name="Обычный 3 15 34 2 2 2 2 2" xfId="31138"/>
    <cellStyle name="Обычный 3 15 34 2 2 2 2 2 2" xfId="31139"/>
    <cellStyle name="Обычный 3 15 34 2 2 2 2 3" xfId="31140"/>
    <cellStyle name="Обычный 3 15 34 2 2 2 3" xfId="31141"/>
    <cellStyle name="Обычный 3 15 34 2 2 2 3 2" xfId="31142"/>
    <cellStyle name="Обычный 3 15 34 2 2 2 4" xfId="31143"/>
    <cellStyle name="Обычный 3 15 34 2 2 3" xfId="31144"/>
    <cellStyle name="Обычный 3 15 34 2 2 3 2" xfId="31145"/>
    <cellStyle name="Обычный 3 15 34 2 2 3 2 2" xfId="31146"/>
    <cellStyle name="Обычный 3 15 34 2 2 3 3" xfId="31147"/>
    <cellStyle name="Обычный 3 15 34 2 2 4" xfId="31148"/>
    <cellStyle name="Обычный 3 15 34 2 2 4 2" xfId="31149"/>
    <cellStyle name="Обычный 3 15 34 2 2 5" xfId="31150"/>
    <cellStyle name="Обычный 3 15 34 2 3" xfId="31151"/>
    <cellStyle name="Обычный 3 15 34 2 3 2" xfId="31152"/>
    <cellStyle name="Обычный 3 15 34 2 3 2 2" xfId="31153"/>
    <cellStyle name="Обычный 3 15 34 2 3 2 2 2" xfId="31154"/>
    <cellStyle name="Обычный 3 15 34 2 3 2 2 2 2" xfId="31155"/>
    <cellStyle name="Обычный 3 15 34 2 3 2 2 3" xfId="31156"/>
    <cellStyle name="Обычный 3 15 34 2 3 2 3" xfId="31157"/>
    <cellStyle name="Обычный 3 15 34 2 3 2 3 2" xfId="31158"/>
    <cellStyle name="Обычный 3 15 34 2 3 2 4" xfId="31159"/>
    <cellStyle name="Обычный 3 15 34 2 3 3" xfId="31160"/>
    <cellStyle name="Обычный 3 15 34 2 3 3 2" xfId="31161"/>
    <cellStyle name="Обычный 3 15 34 2 3 3 2 2" xfId="31162"/>
    <cellStyle name="Обычный 3 15 34 2 3 3 3" xfId="31163"/>
    <cellStyle name="Обычный 3 15 34 2 3 4" xfId="31164"/>
    <cellStyle name="Обычный 3 15 34 2 3 4 2" xfId="31165"/>
    <cellStyle name="Обычный 3 15 34 2 3 5" xfId="31166"/>
    <cellStyle name="Обычный 3 15 34 2 4" xfId="31167"/>
    <cellStyle name="Обычный 3 15 34 2 4 2" xfId="31168"/>
    <cellStyle name="Обычный 3 15 34 2 4 2 2" xfId="31169"/>
    <cellStyle name="Обычный 3 15 34 2 4 2 2 2" xfId="31170"/>
    <cellStyle name="Обычный 3 15 34 2 4 2 3" xfId="31171"/>
    <cellStyle name="Обычный 3 15 34 2 4 3" xfId="31172"/>
    <cellStyle name="Обычный 3 15 34 2 4 3 2" xfId="31173"/>
    <cellStyle name="Обычный 3 15 34 2 4 4" xfId="31174"/>
    <cellStyle name="Обычный 3 15 34 2 5" xfId="31175"/>
    <cellStyle name="Обычный 3 15 34 2 5 2" xfId="31176"/>
    <cellStyle name="Обычный 3 15 34 2 5 2 2" xfId="31177"/>
    <cellStyle name="Обычный 3 15 34 2 5 3" xfId="31178"/>
    <cellStyle name="Обычный 3 15 34 2 6" xfId="31179"/>
    <cellStyle name="Обычный 3 15 34 2 6 2" xfId="31180"/>
    <cellStyle name="Обычный 3 15 34 2 7" xfId="31181"/>
    <cellStyle name="Обычный 3 15 34 3" xfId="31182"/>
    <cellStyle name="Обычный 3 15 34 3 2" xfId="31183"/>
    <cellStyle name="Обычный 3 15 34 3 2 2" xfId="31184"/>
    <cellStyle name="Обычный 3 15 34 3 2 2 2" xfId="31185"/>
    <cellStyle name="Обычный 3 15 34 3 2 2 2 2" xfId="31186"/>
    <cellStyle name="Обычный 3 15 34 3 2 2 3" xfId="31187"/>
    <cellStyle name="Обычный 3 15 34 3 2 3" xfId="31188"/>
    <cellStyle name="Обычный 3 15 34 3 2 3 2" xfId="31189"/>
    <cellStyle name="Обычный 3 15 34 3 2 4" xfId="31190"/>
    <cellStyle name="Обычный 3 15 34 3 3" xfId="31191"/>
    <cellStyle name="Обычный 3 15 34 3 3 2" xfId="31192"/>
    <cellStyle name="Обычный 3 15 34 3 3 2 2" xfId="31193"/>
    <cellStyle name="Обычный 3 15 34 3 3 3" xfId="31194"/>
    <cellStyle name="Обычный 3 15 34 3 4" xfId="31195"/>
    <cellStyle name="Обычный 3 15 34 3 4 2" xfId="31196"/>
    <cellStyle name="Обычный 3 15 34 3 5" xfId="31197"/>
    <cellStyle name="Обычный 3 15 34 4" xfId="31198"/>
    <cellStyle name="Обычный 3 15 34 4 2" xfId="31199"/>
    <cellStyle name="Обычный 3 15 34 4 2 2" xfId="31200"/>
    <cellStyle name="Обычный 3 15 34 4 2 2 2" xfId="31201"/>
    <cellStyle name="Обычный 3 15 34 4 2 2 2 2" xfId="31202"/>
    <cellStyle name="Обычный 3 15 34 4 2 2 3" xfId="31203"/>
    <cellStyle name="Обычный 3 15 34 4 2 3" xfId="31204"/>
    <cellStyle name="Обычный 3 15 34 4 2 3 2" xfId="31205"/>
    <cellStyle name="Обычный 3 15 34 4 2 4" xfId="31206"/>
    <cellStyle name="Обычный 3 15 34 4 3" xfId="31207"/>
    <cellStyle name="Обычный 3 15 34 4 3 2" xfId="31208"/>
    <cellStyle name="Обычный 3 15 34 4 3 2 2" xfId="31209"/>
    <cellStyle name="Обычный 3 15 34 4 3 3" xfId="31210"/>
    <cellStyle name="Обычный 3 15 34 4 4" xfId="31211"/>
    <cellStyle name="Обычный 3 15 34 4 4 2" xfId="31212"/>
    <cellStyle name="Обычный 3 15 34 4 5" xfId="31213"/>
    <cellStyle name="Обычный 3 15 34 5" xfId="31214"/>
    <cellStyle name="Обычный 3 15 34 5 2" xfId="31215"/>
    <cellStyle name="Обычный 3 15 34 5 2 2" xfId="31216"/>
    <cellStyle name="Обычный 3 15 34 5 2 2 2" xfId="31217"/>
    <cellStyle name="Обычный 3 15 34 5 2 3" xfId="31218"/>
    <cellStyle name="Обычный 3 15 34 5 3" xfId="31219"/>
    <cellStyle name="Обычный 3 15 34 5 3 2" xfId="31220"/>
    <cellStyle name="Обычный 3 15 34 5 4" xfId="31221"/>
    <cellStyle name="Обычный 3 15 34 6" xfId="31222"/>
    <cellStyle name="Обычный 3 15 34 6 2" xfId="31223"/>
    <cellStyle name="Обычный 3 15 34 6 2 2" xfId="31224"/>
    <cellStyle name="Обычный 3 15 34 6 3" xfId="31225"/>
    <cellStyle name="Обычный 3 15 34 7" xfId="31226"/>
    <cellStyle name="Обычный 3 15 34 7 2" xfId="31227"/>
    <cellStyle name="Обычный 3 15 34 8" xfId="31228"/>
    <cellStyle name="Обычный 3 15 35" xfId="31229"/>
    <cellStyle name="Обычный 3 15 35 2" xfId="31230"/>
    <cellStyle name="Обычный 3 15 35 2 2" xfId="31231"/>
    <cellStyle name="Обычный 3 15 35 2 2 2" xfId="31232"/>
    <cellStyle name="Обычный 3 15 35 2 2 2 2" xfId="31233"/>
    <cellStyle name="Обычный 3 15 35 2 2 2 2 2" xfId="31234"/>
    <cellStyle name="Обычный 3 15 35 2 2 2 2 2 2" xfId="31235"/>
    <cellStyle name="Обычный 3 15 35 2 2 2 2 3" xfId="31236"/>
    <cellStyle name="Обычный 3 15 35 2 2 2 3" xfId="31237"/>
    <cellStyle name="Обычный 3 15 35 2 2 2 3 2" xfId="31238"/>
    <cellStyle name="Обычный 3 15 35 2 2 2 4" xfId="31239"/>
    <cellStyle name="Обычный 3 15 35 2 2 3" xfId="31240"/>
    <cellStyle name="Обычный 3 15 35 2 2 3 2" xfId="31241"/>
    <cellStyle name="Обычный 3 15 35 2 2 3 2 2" xfId="31242"/>
    <cellStyle name="Обычный 3 15 35 2 2 3 3" xfId="31243"/>
    <cellStyle name="Обычный 3 15 35 2 2 4" xfId="31244"/>
    <cellStyle name="Обычный 3 15 35 2 2 4 2" xfId="31245"/>
    <cellStyle name="Обычный 3 15 35 2 2 5" xfId="31246"/>
    <cellStyle name="Обычный 3 15 35 2 3" xfId="31247"/>
    <cellStyle name="Обычный 3 15 35 2 3 2" xfId="31248"/>
    <cellStyle name="Обычный 3 15 35 2 3 2 2" xfId="31249"/>
    <cellStyle name="Обычный 3 15 35 2 3 2 2 2" xfId="31250"/>
    <cellStyle name="Обычный 3 15 35 2 3 2 2 2 2" xfId="31251"/>
    <cellStyle name="Обычный 3 15 35 2 3 2 2 3" xfId="31252"/>
    <cellStyle name="Обычный 3 15 35 2 3 2 3" xfId="31253"/>
    <cellStyle name="Обычный 3 15 35 2 3 2 3 2" xfId="31254"/>
    <cellStyle name="Обычный 3 15 35 2 3 2 4" xfId="31255"/>
    <cellStyle name="Обычный 3 15 35 2 3 3" xfId="31256"/>
    <cellStyle name="Обычный 3 15 35 2 3 3 2" xfId="31257"/>
    <cellStyle name="Обычный 3 15 35 2 3 3 2 2" xfId="31258"/>
    <cellStyle name="Обычный 3 15 35 2 3 3 3" xfId="31259"/>
    <cellStyle name="Обычный 3 15 35 2 3 4" xfId="31260"/>
    <cellStyle name="Обычный 3 15 35 2 3 4 2" xfId="31261"/>
    <cellStyle name="Обычный 3 15 35 2 3 5" xfId="31262"/>
    <cellStyle name="Обычный 3 15 35 2 4" xfId="31263"/>
    <cellStyle name="Обычный 3 15 35 2 4 2" xfId="31264"/>
    <cellStyle name="Обычный 3 15 35 2 4 2 2" xfId="31265"/>
    <cellStyle name="Обычный 3 15 35 2 4 2 2 2" xfId="31266"/>
    <cellStyle name="Обычный 3 15 35 2 4 2 3" xfId="31267"/>
    <cellStyle name="Обычный 3 15 35 2 4 3" xfId="31268"/>
    <cellStyle name="Обычный 3 15 35 2 4 3 2" xfId="31269"/>
    <cellStyle name="Обычный 3 15 35 2 4 4" xfId="31270"/>
    <cellStyle name="Обычный 3 15 35 2 5" xfId="31271"/>
    <cellStyle name="Обычный 3 15 35 2 5 2" xfId="31272"/>
    <cellStyle name="Обычный 3 15 35 2 5 2 2" xfId="31273"/>
    <cellStyle name="Обычный 3 15 35 2 5 3" xfId="31274"/>
    <cellStyle name="Обычный 3 15 35 2 6" xfId="31275"/>
    <cellStyle name="Обычный 3 15 35 2 6 2" xfId="31276"/>
    <cellStyle name="Обычный 3 15 35 2 7" xfId="31277"/>
    <cellStyle name="Обычный 3 15 35 3" xfId="31278"/>
    <cellStyle name="Обычный 3 15 35 3 2" xfId="31279"/>
    <cellStyle name="Обычный 3 15 35 3 2 2" xfId="31280"/>
    <cellStyle name="Обычный 3 15 35 3 2 2 2" xfId="31281"/>
    <cellStyle name="Обычный 3 15 35 3 2 2 2 2" xfId="31282"/>
    <cellStyle name="Обычный 3 15 35 3 2 2 3" xfId="31283"/>
    <cellStyle name="Обычный 3 15 35 3 2 3" xfId="31284"/>
    <cellStyle name="Обычный 3 15 35 3 2 3 2" xfId="31285"/>
    <cellStyle name="Обычный 3 15 35 3 2 4" xfId="31286"/>
    <cellStyle name="Обычный 3 15 35 3 3" xfId="31287"/>
    <cellStyle name="Обычный 3 15 35 3 3 2" xfId="31288"/>
    <cellStyle name="Обычный 3 15 35 3 3 2 2" xfId="31289"/>
    <cellStyle name="Обычный 3 15 35 3 3 3" xfId="31290"/>
    <cellStyle name="Обычный 3 15 35 3 4" xfId="31291"/>
    <cellStyle name="Обычный 3 15 35 3 4 2" xfId="31292"/>
    <cellStyle name="Обычный 3 15 35 3 5" xfId="31293"/>
    <cellStyle name="Обычный 3 15 35 4" xfId="31294"/>
    <cellStyle name="Обычный 3 15 35 4 2" xfId="31295"/>
    <cellStyle name="Обычный 3 15 35 4 2 2" xfId="31296"/>
    <cellStyle name="Обычный 3 15 35 4 2 2 2" xfId="31297"/>
    <cellStyle name="Обычный 3 15 35 4 2 2 2 2" xfId="31298"/>
    <cellStyle name="Обычный 3 15 35 4 2 2 3" xfId="31299"/>
    <cellStyle name="Обычный 3 15 35 4 2 3" xfId="31300"/>
    <cellStyle name="Обычный 3 15 35 4 2 3 2" xfId="31301"/>
    <cellStyle name="Обычный 3 15 35 4 2 4" xfId="31302"/>
    <cellStyle name="Обычный 3 15 35 4 3" xfId="31303"/>
    <cellStyle name="Обычный 3 15 35 4 3 2" xfId="31304"/>
    <cellStyle name="Обычный 3 15 35 4 3 2 2" xfId="31305"/>
    <cellStyle name="Обычный 3 15 35 4 3 3" xfId="31306"/>
    <cellStyle name="Обычный 3 15 35 4 4" xfId="31307"/>
    <cellStyle name="Обычный 3 15 35 4 4 2" xfId="31308"/>
    <cellStyle name="Обычный 3 15 35 4 5" xfId="31309"/>
    <cellStyle name="Обычный 3 15 35 5" xfId="31310"/>
    <cellStyle name="Обычный 3 15 35 5 2" xfId="31311"/>
    <cellStyle name="Обычный 3 15 35 5 2 2" xfId="31312"/>
    <cellStyle name="Обычный 3 15 35 5 2 2 2" xfId="31313"/>
    <cellStyle name="Обычный 3 15 35 5 2 3" xfId="31314"/>
    <cellStyle name="Обычный 3 15 35 5 3" xfId="31315"/>
    <cellStyle name="Обычный 3 15 35 5 3 2" xfId="31316"/>
    <cellStyle name="Обычный 3 15 35 5 4" xfId="31317"/>
    <cellStyle name="Обычный 3 15 35 6" xfId="31318"/>
    <cellStyle name="Обычный 3 15 35 6 2" xfId="31319"/>
    <cellStyle name="Обычный 3 15 35 6 2 2" xfId="31320"/>
    <cellStyle name="Обычный 3 15 35 6 3" xfId="31321"/>
    <cellStyle name="Обычный 3 15 35 7" xfId="31322"/>
    <cellStyle name="Обычный 3 15 35 7 2" xfId="31323"/>
    <cellStyle name="Обычный 3 15 35 8" xfId="31324"/>
    <cellStyle name="Обычный 3 15 36" xfId="31325"/>
    <cellStyle name="Обычный 3 15 36 2" xfId="31326"/>
    <cellStyle name="Обычный 3 15 36 2 2" xfId="31327"/>
    <cellStyle name="Обычный 3 15 36 2 2 2" xfId="31328"/>
    <cellStyle name="Обычный 3 15 36 2 2 2 2" xfId="31329"/>
    <cellStyle name="Обычный 3 15 36 2 2 2 2 2" xfId="31330"/>
    <cellStyle name="Обычный 3 15 36 2 2 2 2 2 2" xfId="31331"/>
    <cellStyle name="Обычный 3 15 36 2 2 2 2 3" xfId="31332"/>
    <cellStyle name="Обычный 3 15 36 2 2 2 3" xfId="31333"/>
    <cellStyle name="Обычный 3 15 36 2 2 2 3 2" xfId="31334"/>
    <cellStyle name="Обычный 3 15 36 2 2 2 4" xfId="31335"/>
    <cellStyle name="Обычный 3 15 36 2 2 3" xfId="31336"/>
    <cellStyle name="Обычный 3 15 36 2 2 3 2" xfId="31337"/>
    <cellStyle name="Обычный 3 15 36 2 2 3 2 2" xfId="31338"/>
    <cellStyle name="Обычный 3 15 36 2 2 3 3" xfId="31339"/>
    <cellStyle name="Обычный 3 15 36 2 2 4" xfId="31340"/>
    <cellStyle name="Обычный 3 15 36 2 2 4 2" xfId="31341"/>
    <cellStyle name="Обычный 3 15 36 2 2 5" xfId="31342"/>
    <cellStyle name="Обычный 3 15 36 2 3" xfId="31343"/>
    <cellStyle name="Обычный 3 15 36 2 3 2" xfId="31344"/>
    <cellStyle name="Обычный 3 15 36 2 3 2 2" xfId="31345"/>
    <cellStyle name="Обычный 3 15 36 2 3 2 2 2" xfId="31346"/>
    <cellStyle name="Обычный 3 15 36 2 3 2 2 2 2" xfId="31347"/>
    <cellStyle name="Обычный 3 15 36 2 3 2 2 3" xfId="31348"/>
    <cellStyle name="Обычный 3 15 36 2 3 2 3" xfId="31349"/>
    <cellStyle name="Обычный 3 15 36 2 3 2 3 2" xfId="31350"/>
    <cellStyle name="Обычный 3 15 36 2 3 2 4" xfId="31351"/>
    <cellStyle name="Обычный 3 15 36 2 3 3" xfId="31352"/>
    <cellStyle name="Обычный 3 15 36 2 3 3 2" xfId="31353"/>
    <cellStyle name="Обычный 3 15 36 2 3 3 2 2" xfId="31354"/>
    <cellStyle name="Обычный 3 15 36 2 3 3 3" xfId="31355"/>
    <cellStyle name="Обычный 3 15 36 2 3 4" xfId="31356"/>
    <cellStyle name="Обычный 3 15 36 2 3 4 2" xfId="31357"/>
    <cellStyle name="Обычный 3 15 36 2 3 5" xfId="31358"/>
    <cellStyle name="Обычный 3 15 36 2 4" xfId="31359"/>
    <cellStyle name="Обычный 3 15 36 2 4 2" xfId="31360"/>
    <cellStyle name="Обычный 3 15 36 2 4 2 2" xfId="31361"/>
    <cellStyle name="Обычный 3 15 36 2 4 2 2 2" xfId="31362"/>
    <cellStyle name="Обычный 3 15 36 2 4 2 3" xfId="31363"/>
    <cellStyle name="Обычный 3 15 36 2 4 3" xfId="31364"/>
    <cellStyle name="Обычный 3 15 36 2 4 3 2" xfId="31365"/>
    <cellStyle name="Обычный 3 15 36 2 4 4" xfId="31366"/>
    <cellStyle name="Обычный 3 15 36 2 5" xfId="31367"/>
    <cellStyle name="Обычный 3 15 36 2 5 2" xfId="31368"/>
    <cellStyle name="Обычный 3 15 36 2 5 2 2" xfId="31369"/>
    <cellStyle name="Обычный 3 15 36 2 5 3" xfId="31370"/>
    <cellStyle name="Обычный 3 15 36 2 6" xfId="31371"/>
    <cellStyle name="Обычный 3 15 36 2 6 2" xfId="31372"/>
    <cellStyle name="Обычный 3 15 36 2 7" xfId="31373"/>
    <cellStyle name="Обычный 3 15 36 3" xfId="31374"/>
    <cellStyle name="Обычный 3 15 36 3 2" xfId="31375"/>
    <cellStyle name="Обычный 3 15 36 3 2 2" xfId="31376"/>
    <cellStyle name="Обычный 3 15 36 3 2 2 2" xfId="31377"/>
    <cellStyle name="Обычный 3 15 36 3 2 2 2 2" xfId="31378"/>
    <cellStyle name="Обычный 3 15 36 3 2 2 3" xfId="31379"/>
    <cellStyle name="Обычный 3 15 36 3 2 3" xfId="31380"/>
    <cellStyle name="Обычный 3 15 36 3 2 3 2" xfId="31381"/>
    <cellStyle name="Обычный 3 15 36 3 2 4" xfId="31382"/>
    <cellStyle name="Обычный 3 15 36 3 3" xfId="31383"/>
    <cellStyle name="Обычный 3 15 36 3 3 2" xfId="31384"/>
    <cellStyle name="Обычный 3 15 36 3 3 2 2" xfId="31385"/>
    <cellStyle name="Обычный 3 15 36 3 3 3" xfId="31386"/>
    <cellStyle name="Обычный 3 15 36 3 4" xfId="31387"/>
    <cellStyle name="Обычный 3 15 36 3 4 2" xfId="31388"/>
    <cellStyle name="Обычный 3 15 36 3 5" xfId="31389"/>
    <cellStyle name="Обычный 3 15 36 4" xfId="31390"/>
    <cellStyle name="Обычный 3 15 36 4 2" xfId="31391"/>
    <cellStyle name="Обычный 3 15 36 4 2 2" xfId="31392"/>
    <cellStyle name="Обычный 3 15 36 4 2 2 2" xfId="31393"/>
    <cellStyle name="Обычный 3 15 36 4 2 2 2 2" xfId="31394"/>
    <cellStyle name="Обычный 3 15 36 4 2 2 3" xfId="31395"/>
    <cellStyle name="Обычный 3 15 36 4 2 3" xfId="31396"/>
    <cellStyle name="Обычный 3 15 36 4 2 3 2" xfId="31397"/>
    <cellStyle name="Обычный 3 15 36 4 2 4" xfId="31398"/>
    <cellStyle name="Обычный 3 15 36 4 3" xfId="31399"/>
    <cellStyle name="Обычный 3 15 36 4 3 2" xfId="31400"/>
    <cellStyle name="Обычный 3 15 36 4 3 2 2" xfId="31401"/>
    <cellStyle name="Обычный 3 15 36 4 3 3" xfId="31402"/>
    <cellStyle name="Обычный 3 15 36 4 4" xfId="31403"/>
    <cellStyle name="Обычный 3 15 36 4 4 2" xfId="31404"/>
    <cellStyle name="Обычный 3 15 36 4 5" xfId="31405"/>
    <cellStyle name="Обычный 3 15 36 5" xfId="31406"/>
    <cellStyle name="Обычный 3 15 36 5 2" xfId="31407"/>
    <cellStyle name="Обычный 3 15 36 5 2 2" xfId="31408"/>
    <cellStyle name="Обычный 3 15 36 5 2 2 2" xfId="31409"/>
    <cellStyle name="Обычный 3 15 36 5 2 3" xfId="31410"/>
    <cellStyle name="Обычный 3 15 36 5 3" xfId="31411"/>
    <cellStyle name="Обычный 3 15 36 5 3 2" xfId="31412"/>
    <cellStyle name="Обычный 3 15 36 5 4" xfId="31413"/>
    <cellStyle name="Обычный 3 15 36 6" xfId="31414"/>
    <cellStyle name="Обычный 3 15 36 6 2" xfId="31415"/>
    <cellStyle name="Обычный 3 15 36 6 2 2" xfId="31416"/>
    <cellStyle name="Обычный 3 15 36 6 3" xfId="31417"/>
    <cellStyle name="Обычный 3 15 36 7" xfId="31418"/>
    <cellStyle name="Обычный 3 15 36 7 2" xfId="31419"/>
    <cellStyle name="Обычный 3 15 36 8" xfId="31420"/>
    <cellStyle name="Обычный 3 15 37" xfId="31421"/>
    <cellStyle name="Обычный 3 15 37 2" xfId="31422"/>
    <cellStyle name="Обычный 3 15 37 2 2" xfId="31423"/>
    <cellStyle name="Обычный 3 15 37 2 2 2" xfId="31424"/>
    <cellStyle name="Обычный 3 15 37 2 2 2 2" xfId="31425"/>
    <cellStyle name="Обычный 3 15 37 2 2 2 2 2" xfId="31426"/>
    <cellStyle name="Обычный 3 15 37 2 2 2 2 2 2" xfId="31427"/>
    <cellStyle name="Обычный 3 15 37 2 2 2 2 3" xfId="31428"/>
    <cellStyle name="Обычный 3 15 37 2 2 2 3" xfId="31429"/>
    <cellStyle name="Обычный 3 15 37 2 2 2 3 2" xfId="31430"/>
    <cellStyle name="Обычный 3 15 37 2 2 2 4" xfId="31431"/>
    <cellStyle name="Обычный 3 15 37 2 2 3" xfId="31432"/>
    <cellStyle name="Обычный 3 15 37 2 2 3 2" xfId="31433"/>
    <cellStyle name="Обычный 3 15 37 2 2 3 2 2" xfId="31434"/>
    <cellStyle name="Обычный 3 15 37 2 2 3 3" xfId="31435"/>
    <cellStyle name="Обычный 3 15 37 2 2 4" xfId="31436"/>
    <cellStyle name="Обычный 3 15 37 2 2 4 2" xfId="31437"/>
    <cellStyle name="Обычный 3 15 37 2 2 5" xfId="31438"/>
    <cellStyle name="Обычный 3 15 37 2 3" xfId="31439"/>
    <cellStyle name="Обычный 3 15 37 2 3 2" xfId="31440"/>
    <cellStyle name="Обычный 3 15 37 2 3 2 2" xfId="31441"/>
    <cellStyle name="Обычный 3 15 37 2 3 2 2 2" xfId="31442"/>
    <cellStyle name="Обычный 3 15 37 2 3 2 2 2 2" xfId="31443"/>
    <cellStyle name="Обычный 3 15 37 2 3 2 2 3" xfId="31444"/>
    <cellStyle name="Обычный 3 15 37 2 3 2 3" xfId="31445"/>
    <cellStyle name="Обычный 3 15 37 2 3 2 3 2" xfId="31446"/>
    <cellStyle name="Обычный 3 15 37 2 3 2 4" xfId="31447"/>
    <cellStyle name="Обычный 3 15 37 2 3 3" xfId="31448"/>
    <cellStyle name="Обычный 3 15 37 2 3 3 2" xfId="31449"/>
    <cellStyle name="Обычный 3 15 37 2 3 3 2 2" xfId="31450"/>
    <cellStyle name="Обычный 3 15 37 2 3 3 3" xfId="31451"/>
    <cellStyle name="Обычный 3 15 37 2 3 4" xfId="31452"/>
    <cellStyle name="Обычный 3 15 37 2 3 4 2" xfId="31453"/>
    <cellStyle name="Обычный 3 15 37 2 3 5" xfId="31454"/>
    <cellStyle name="Обычный 3 15 37 2 4" xfId="31455"/>
    <cellStyle name="Обычный 3 15 37 2 4 2" xfId="31456"/>
    <cellStyle name="Обычный 3 15 37 2 4 2 2" xfId="31457"/>
    <cellStyle name="Обычный 3 15 37 2 4 2 2 2" xfId="31458"/>
    <cellStyle name="Обычный 3 15 37 2 4 2 3" xfId="31459"/>
    <cellStyle name="Обычный 3 15 37 2 4 3" xfId="31460"/>
    <cellStyle name="Обычный 3 15 37 2 4 3 2" xfId="31461"/>
    <cellStyle name="Обычный 3 15 37 2 4 4" xfId="31462"/>
    <cellStyle name="Обычный 3 15 37 2 5" xfId="31463"/>
    <cellStyle name="Обычный 3 15 37 2 5 2" xfId="31464"/>
    <cellStyle name="Обычный 3 15 37 2 5 2 2" xfId="31465"/>
    <cellStyle name="Обычный 3 15 37 2 5 3" xfId="31466"/>
    <cellStyle name="Обычный 3 15 37 2 6" xfId="31467"/>
    <cellStyle name="Обычный 3 15 37 2 6 2" xfId="31468"/>
    <cellStyle name="Обычный 3 15 37 2 7" xfId="31469"/>
    <cellStyle name="Обычный 3 15 37 3" xfId="31470"/>
    <cellStyle name="Обычный 3 15 37 3 2" xfId="31471"/>
    <cellStyle name="Обычный 3 15 37 3 2 2" xfId="31472"/>
    <cellStyle name="Обычный 3 15 37 3 2 2 2" xfId="31473"/>
    <cellStyle name="Обычный 3 15 37 3 2 2 2 2" xfId="31474"/>
    <cellStyle name="Обычный 3 15 37 3 2 2 3" xfId="31475"/>
    <cellStyle name="Обычный 3 15 37 3 2 3" xfId="31476"/>
    <cellStyle name="Обычный 3 15 37 3 2 3 2" xfId="31477"/>
    <cellStyle name="Обычный 3 15 37 3 2 4" xfId="31478"/>
    <cellStyle name="Обычный 3 15 37 3 3" xfId="31479"/>
    <cellStyle name="Обычный 3 15 37 3 3 2" xfId="31480"/>
    <cellStyle name="Обычный 3 15 37 3 3 2 2" xfId="31481"/>
    <cellStyle name="Обычный 3 15 37 3 3 3" xfId="31482"/>
    <cellStyle name="Обычный 3 15 37 3 4" xfId="31483"/>
    <cellStyle name="Обычный 3 15 37 3 4 2" xfId="31484"/>
    <cellStyle name="Обычный 3 15 37 3 5" xfId="31485"/>
    <cellStyle name="Обычный 3 15 37 4" xfId="31486"/>
    <cellStyle name="Обычный 3 15 37 4 2" xfId="31487"/>
    <cellStyle name="Обычный 3 15 37 4 2 2" xfId="31488"/>
    <cellStyle name="Обычный 3 15 37 4 2 2 2" xfId="31489"/>
    <cellStyle name="Обычный 3 15 37 4 2 2 2 2" xfId="31490"/>
    <cellStyle name="Обычный 3 15 37 4 2 2 3" xfId="31491"/>
    <cellStyle name="Обычный 3 15 37 4 2 3" xfId="31492"/>
    <cellStyle name="Обычный 3 15 37 4 2 3 2" xfId="31493"/>
    <cellStyle name="Обычный 3 15 37 4 2 4" xfId="31494"/>
    <cellStyle name="Обычный 3 15 37 4 3" xfId="31495"/>
    <cellStyle name="Обычный 3 15 37 4 3 2" xfId="31496"/>
    <cellStyle name="Обычный 3 15 37 4 3 2 2" xfId="31497"/>
    <cellStyle name="Обычный 3 15 37 4 3 3" xfId="31498"/>
    <cellStyle name="Обычный 3 15 37 4 4" xfId="31499"/>
    <cellStyle name="Обычный 3 15 37 4 4 2" xfId="31500"/>
    <cellStyle name="Обычный 3 15 37 4 5" xfId="31501"/>
    <cellStyle name="Обычный 3 15 37 5" xfId="31502"/>
    <cellStyle name="Обычный 3 15 37 5 2" xfId="31503"/>
    <cellStyle name="Обычный 3 15 37 5 2 2" xfId="31504"/>
    <cellStyle name="Обычный 3 15 37 5 2 2 2" xfId="31505"/>
    <cellStyle name="Обычный 3 15 37 5 2 3" xfId="31506"/>
    <cellStyle name="Обычный 3 15 37 5 3" xfId="31507"/>
    <cellStyle name="Обычный 3 15 37 5 3 2" xfId="31508"/>
    <cellStyle name="Обычный 3 15 37 5 4" xfId="31509"/>
    <cellStyle name="Обычный 3 15 37 6" xfId="31510"/>
    <cellStyle name="Обычный 3 15 37 6 2" xfId="31511"/>
    <cellStyle name="Обычный 3 15 37 6 2 2" xfId="31512"/>
    <cellStyle name="Обычный 3 15 37 6 3" xfId="31513"/>
    <cellStyle name="Обычный 3 15 37 7" xfId="31514"/>
    <cellStyle name="Обычный 3 15 37 7 2" xfId="31515"/>
    <cellStyle name="Обычный 3 15 37 8" xfId="31516"/>
    <cellStyle name="Обычный 3 15 38" xfId="31517"/>
    <cellStyle name="Обычный 3 15 38 2" xfId="31518"/>
    <cellStyle name="Обычный 3 15 38 2 2" xfId="31519"/>
    <cellStyle name="Обычный 3 15 38 2 2 2" xfId="31520"/>
    <cellStyle name="Обычный 3 15 38 2 2 2 2" xfId="31521"/>
    <cellStyle name="Обычный 3 15 38 2 2 2 2 2" xfId="31522"/>
    <cellStyle name="Обычный 3 15 38 2 2 2 2 2 2" xfId="31523"/>
    <cellStyle name="Обычный 3 15 38 2 2 2 2 3" xfId="31524"/>
    <cellStyle name="Обычный 3 15 38 2 2 2 3" xfId="31525"/>
    <cellStyle name="Обычный 3 15 38 2 2 2 3 2" xfId="31526"/>
    <cellStyle name="Обычный 3 15 38 2 2 2 4" xfId="31527"/>
    <cellStyle name="Обычный 3 15 38 2 2 3" xfId="31528"/>
    <cellStyle name="Обычный 3 15 38 2 2 3 2" xfId="31529"/>
    <cellStyle name="Обычный 3 15 38 2 2 3 2 2" xfId="31530"/>
    <cellStyle name="Обычный 3 15 38 2 2 3 3" xfId="31531"/>
    <cellStyle name="Обычный 3 15 38 2 2 4" xfId="31532"/>
    <cellStyle name="Обычный 3 15 38 2 2 4 2" xfId="31533"/>
    <cellStyle name="Обычный 3 15 38 2 2 5" xfId="31534"/>
    <cellStyle name="Обычный 3 15 38 2 3" xfId="31535"/>
    <cellStyle name="Обычный 3 15 38 2 3 2" xfId="31536"/>
    <cellStyle name="Обычный 3 15 38 2 3 2 2" xfId="31537"/>
    <cellStyle name="Обычный 3 15 38 2 3 2 2 2" xfId="31538"/>
    <cellStyle name="Обычный 3 15 38 2 3 2 2 2 2" xfId="31539"/>
    <cellStyle name="Обычный 3 15 38 2 3 2 2 3" xfId="31540"/>
    <cellStyle name="Обычный 3 15 38 2 3 2 3" xfId="31541"/>
    <cellStyle name="Обычный 3 15 38 2 3 2 3 2" xfId="31542"/>
    <cellStyle name="Обычный 3 15 38 2 3 2 4" xfId="31543"/>
    <cellStyle name="Обычный 3 15 38 2 3 3" xfId="31544"/>
    <cellStyle name="Обычный 3 15 38 2 3 3 2" xfId="31545"/>
    <cellStyle name="Обычный 3 15 38 2 3 3 2 2" xfId="31546"/>
    <cellStyle name="Обычный 3 15 38 2 3 3 3" xfId="31547"/>
    <cellStyle name="Обычный 3 15 38 2 3 4" xfId="31548"/>
    <cellStyle name="Обычный 3 15 38 2 3 4 2" xfId="31549"/>
    <cellStyle name="Обычный 3 15 38 2 3 5" xfId="31550"/>
    <cellStyle name="Обычный 3 15 38 2 4" xfId="31551"/>
    <cellStyle name="Обычный 3 15 38 2 4 2" xfId="31552"/>
    <cellStyle name="Обычный 3 15 38 2 4 2 2" xfId="31553"/>
    <cellStyle name="Обычный 3 15 38 2 4 2 2 2" xfId="31554"/>
    <cellStyle name="Обычный 3 15 38 2 4 2 3" xfId="31555"/>
    <cellStyle name="Обычный 3 15 38 2 4 3" xfId="31556"/>
    <cellStyle name="Обычный 3 15 38 2 4 3 2" xfId="31557"/>
    <cellStyle name="Обычный 3 15 38 2 4 4" xfId="31558"/>
    <cellStyle name="Обычный 3 15 38 2 5" xfId="31559"/>
    <cellStyle name="Обычный 3 15 38 2 5 2" xfId="31560"/>
    <cellStyle name="Обычный 3 15 38 2 5 2 2" xfId="31561"/>
    <cellStyle name="Обычный 3 15 38 2 5 3" xfId="31562"/>
    <cellStyle name="Обычный 3 15 38 2 6" xfId="31563"/>
    <cellStyle name="Обычный 3 15 38 2 6 2" xfId="31564"/>
    <cellStyle name="Обычный 3 15 38 2 7" xfId="31565"/>
    <cellStyle name="Обычный 3 15 38 3" xfId="31566"/>
    <cellStyle name="Обычный 3 15 38 3 2" xfId="31567"/>
    <cellStyle name="Обычный 3 15 38 3 2 2" xfId="31568"/>
    <cellStyle name="Обычный 3 15 38 3 2 2 2" xfId="31569"/>
    <cellStyle name="Обычный 3 15 38 3 2 2 2 2" xfId="31570"/>
    <cellStyle name="Обычный 3 15 38 3 2 2 3" xfId="31571"/>
    <cellStyle name="Обычный 3 15 38 3 2 3" xfId="31572"/>
    <cellStyle name="Обычный 3 15 38 3 2 3 2" xfId="31573"/>
    <cellStyle name="Обычный 3 15 38 3 2 4" xfId="31574"/>
    <cellStyle name="Обычный 3 15 38 3 3" xfId="31575"/>
    <cellStyle name="Обычный 3 15 38 3 3 2" xfId="31576"/>
    <cellStyle name="Обычный 3 15 38 3 3 2 2" xfId="31577"/>
    <cellStyle name="Обычный 3 15 38 3 3 3" xfId="31578"/>
    <cellStyle name="Обычный 3 15 38 3 4" xfId="31579"/>
    <cellStyle name="Обычный 3 15 38 3 4 2" xfId="31580"/>
    <cellStyle name="Обычный 3 15 38 3 5" xfId="31581"/>
    <cellStyle name="Обычный 3 15 38 4" xfId="31582"/>
    <cellStyle name="Обычный 3 15 38 4 2" xfId="31583"/>
    <cellStyle name="Обычный 3 15 38 4 2 2" xfId="31584"/>
    <cellStyle name="Обычный 3 15 38 4 2 2 2" xfId="31585"/>
    <cellStyle name="Обычный 3 15 38 4 2 2 2 2" xfId="31586"/>
    <cellStyle name="Обычный 3 15 38 4 2 2 3" xfId="31587"/>
    <cellStyle name="Обычный 3 15 38 4 2 3" xfId="31588"/>
    <cellStyle name="Обычный 3 15 38 4 2 3 2" xfId="31589"/>
    <cellStyle name="Обычный 3 15 38 4 2 4" xfId="31590"/>
    <cellStyle name="Обычный 3 15 38 4 3" xfId="31591"/>
    <cellStyle name="Обычный 3 15 38 4 3 2" xfId="31592"/>
    <cellStyle name="Обычный 3 15 38 4 3 2 2" xfId="31593"/>
    <cellStyle name="Обычный 3 15 38 4 3 3" xfId="31594"/>
    <cellStyle name="Обычный 3 15 38 4 4" xfId="31595"/>
    <cellStyle name="Обычный 3 15 38 4 4 2" xfId="31596"/>
    <cellStyle name="Обычный 3 15 38 4 5" xfId="31597"/>
    <cellStyle name="Обычный 3 15 38 5" xfId="31598"/>
    <cellStyle name="Обычный 3 15 38 5 2" xfId="31599"/>
    <cellStyle name="Обычный 3 15 38 5 2 2" xfId="31600"/>
    <cellStyle name="Обычный 3 15 38 5 2 2 2" xfId="31601"/>
    <cellStyle name="Обычный 3 15 38 5 2 3" xfId="31602"/>
    <cellStyle name="Обычный 3 15 38 5 3" xfId="31603"/>
    <cellStyle name="Обычный 3 15 38 5 3 2" xfId="31604"/>
    <cellStyle name="Обычный 3 15 38 5 4" xfId="31605"/>
    <cellStyle name="Обычный 3 15 38 6" xfId="31606"/>
    <cellStyle name="Обычный 3 15 38 6 2" xfId="31607"/>
    <cellStyle name="Обычный 3 15 38 6 2 2" xfId="31608"/>
    <cellStyle name="Обычный 3 15 38 6 3" xfId="31609"/>
    <cellStyle name="Обычный 3 15 38 7" xfId="31610"/>
    <cellStyle name="Обычный 3 15 38 7 2" xfId="31611"/>
    <cellStyle name="Обычный 3 15 38 8" xfId="31612"/>
    <cellStyle name="Обычный 3 15 39" xfId="31613"/>
    <cellStyle name="Обычный 3 15 39 2" xfId="31614"/>
    <cellStyle name="Обычный 3 15 39 2 2" xfId="31615"/>
    <cellStyle name="Обычный 3 15 39 2 2 2" xfId="31616"/>
    <cellStyle name="Обычный 3 15 39 2 2 2 2" xfId="31617"/>
    <cellStyle name="Обычный 3 15 39 2 2 2 2 2" xfId="31618"/>
    <cellStyle name="Обычный 3 15 39 2 2 2 2 2 2" xfId="31619"/>
    <cellStyle name="Обычный 3 15 39 2 2 2 2 3" xfId="31620"/>
    <cellStyle name="Обычный 3 15 39 2 2 2 3" xfId="31621"/>
    <cellStyle name="Обычный 3 15 39 2 2 2 3 2" xfId="31622"/>
    <cellStyle name="Обычный 3 15 39 2 2 2 4" xfId="31623"/>
    <cellStyle name="Обычный 3 15 39 2 2 3" xfId="31624"/>
    <cellStyle name="Обычный 3 15 39 2 2 3 2" xfId="31625"/>
    <cellStyle name="Обычный 3 15 39 2 2 3 2 2" xfId="31626"/>
    <cellStyle name="Обычный 3 15 39 2 2 3 3" xfId="31627"/>
    <cellStyle name="Обычный 3 15 39 2 2 4" xfId="31628"/>
    <cellStyle name="Обычный 3 15 39 2 2 4 2" xfId="31629"/>
    <cellStyle name="Обычный 3 15 39 2 2 5" xfId="31630"/>
    <cellStyle name="Обычный 3 15 39 2 3" xfId="31631"/>
    <cellStyle name="Обычный 3 15 39 2 3 2" xfId="31632"/>
    <cellStyle name="Обычный 3 15 39 2 3 2 2" xfId="31633"/>
    <cellStyle name="Обычный 3 15 39 2 3 2 2 2" xfId="31634"/>
    <cellStyle name="Обычный 3 15 39 2 3 2 2 2 2" xfId="31635"/>
    <cellStyle name="Обычный 3 15 39 2 3 2 2 3" xfId="31636"/>
    <cellStyle name="Обычный 3 15 39 2 3 2 3" xfId="31637"/>
    <cellStyle name="Обычный 3 15 39 2 3 2 3 2" xfId="31638"/>
    <cellStyle name="Обычный 3 15 39 2 3 2 4" xfId="31639"/>
    <cellStyle name="Обычный 3 15 39 2 3 3" xfId="31640"/>
    <cellStyle name="Обычный 3 15 39 2 3 3 2" xfId="31641"/>
    <cellStyle name="Обычный 3 15 39 2 3 3 2 2" xfId="31642"/>
    <cellStyle name="Обычный 3 15 39 2 3 3 3" xfId="31643"/>
    <cellStyle name="Обычный 3 15 39 2 3 4" xfId="31644"/>
    <cellStyle name="Обычный 3 15 39 2 3 4 2" xfId="31645"/>
    <cellStyle name="Обычный 3 15 39 2 3 5" xfId="31646"/>
    <cellStyle name="Обычный 3 15 39 2 4" xfId="31647"/>
    <cellStyle name="Обычный 3 15 39 2 4 2" xfId="31648"/>
    <cellStyle name="Обычный 3 15 39 2 4 2 2" xfId="31649"/>
    <cellStyle name="Обычный 3 15 39 2 4 2 2 2" xfId="31650"/>
    <cellStyle name="Обычный 3 15 39 2 4 2 3" xfId="31651"/>
    <cellStyle name="Обычный 3 15 39 2 4 3" xfId="31652"/>
    <cellStyle name="Обычный 3 15 39 2 4 3 2" xfId="31653"/>
    <cellStyle name="Обычный 3 15 39 2 4 4" xfId="31654"/>
    <cellStyle name="Обычный 3 15 39 2 5" xfId="31655"/>
    <cellStyle name="Обычный 3 15 39 2 5 2" xfId="31656"/>
    <cellStyle name="Обычный 3 15 39 2 5 2 2" xfId="31657"/>
    <cellStyle name="Обычный 3 15 39 2 5 3" xfId="31658"/>
    <cellStyle name="Обычный 3 15 39 2 6" xfId="31659"/>
    <cellStyle name="Обычный 3 15 39 2 6 2" xfId="31660"/>
    <cellStyle name="Обычный 3 15 39 2 7" xfId="31661"/>
    <cellStyle name="Обычный 3 15 39 3" xfId="31662"/>
    <cellStyle name="Обычный 3 15 39 3 2" xfId="31663"/>
    <cellStyle name="Обычный 3 15 39 3 2 2" xfId="31664"/>
    <cellStyle name="Обычный 3 15 39 3 2 2 2" xfId="31665"/>
    <cellStyle name="Обычный 3 15 39 3 2 2 2 2" xfId="31666"/>
    <cellStyle name="Обычный 3 15 39 3 2 2 3" xfId="31667"/>
    <cellStyle name="Обычный 3 15 39 3 2 3" xfId="31668"/>
    <cellStyle name="Обычный 3 15 39 3 2 3 2" xfId="31669"/>
    <cellStyle name="Обычный 3 15 39 3 2 4" xfId="31670"/>
    <cellStyle name="Обычный 3 15 39 3 3" xfId="31671"/>
    <cellStyle name="Обычный 3 15 39 3 3 2" xfId="31672"/>
    <cellStyle name="Обычный 3 15 39 3 3 2 2" xfId="31673"/>
    <cellStyle name="Обычный 3 15 39 3 3 3" xfId="31674"/>
    <cellStyle name="Обычный 3 15 39 3 4" xfId="31675"/>
    <cellStyle name="Обычный 3 15 39 3 4 2" xfId="31676"/>
    <cellStyle name="Обычный 3 15 39 3 5" xfId="31677"/>
    <cellStyle name="Обычный 3 15 39 4" xfId="31678"/>
    <cellStyle name="Обычный 3 15 39 4 2" xfId="31679"/>
    <cellStyle name="Обычный 3 15 39 4 2 2" xfId="31680"/>
    <cellStyle name="Обычный 3 15 39 4 2 2 2" xfId="31681"/>
    <cellStyle name="Обычный 3 15 39 4 2 2 2 2" xfId="31682"/>
    <cellStyle name="Обычный 3 15 39 4 2 2 3" xfId="31683"/>
    <cellStyle name="Обычный 3 15 39 4 2 3" xfId="31684"/>
    <cellStyle name="Обычный 3 15 39 4 2 3 2" xfId="31685"/>
    <cellStyle name="Обычный 3 15 39 4 2 4" xfId="31686"/>
    <cellStyle name="Обычный 3 15 39 4 3" xfId="31687"/>
    <cellStyle name="Обычный 3 15 39 4 3 2" xfId="31688"/>
    <cellStyle name="Обычный 3 15 39 4 3 2 2" xfId="31689"/>
    <cellStyle name="Обычный 3 15 39 4 3 3" xfId="31690"/>
    <cellStyle name="Обычный 3 15 39 4 4" xfId="31691"/>
    <cellStyle name="Обычный 3 15 39 4 4 2" xfId="31692"/>
    <cellStyle name="Обычный 3 15 39 4 5" xfId="31693"/>
    <cellStyle name="Обычный 3 15 39 5" xfId="31694"/>
    <cellStyle name="Обычный 3 15 39 5 2" xfId="31695"/>
    <cellStyle name="Обычный 3 15 39 5 2 2" xfId="31696"/>
    <cellStyle name="Обычный 3 15 39 5 2 2 2" xfId="31697"/>
    <cellStyle name="Обычный 3 15 39 5 2 3" xfId="31698"/>
    <cellStyle name="Обычный 3 15 39 5 3" xfId="31699"/>
    <cellStyle name="Обычный 3 15 39 5 3 2" xfId="31700"/>
    <cellStyle name="Обычный 3 15 39 5 4" xfId="31701"/>
    <cellStyle name="Обычный 3 15 39 6" xfId="31702"/>
    <cellStyle name="Обычный 3 15 39 6 2" xfId="31703"/>
    <cellStyle name="Обычный 3 15 39 6 2 2" xfId="31704"/>
    <cellStyle name="Обычный 3 15 39 6 3" xfId="31705"/>
    <cellStyle name="Обычный 3 15 39 7" xfId="31706"/>
    <cellStyle name="Обычный 3 15 39 7 2" xfId="31707"/>
    <cellStyle name="Обычный 3 15 39 8" xfId="31708"/>
    <cellStyle name="Обычный 3 15 4" xfId="31709"/>
    <cellStyle name="Обычный 3 15 4 2" xfId="31710"/>
    <cellStyle name="Обычный 3 15 4 2 2" xfId="31711"/>
    <cellStyle name="Обычный 3 15 4 2 2 2" xfId="31712"/>
    <cellStyle name="Обычный 3 15 4 2 2 2 2" xfId="31713"/>
    <cellStyle name="Обычный 3 15 4 2 2 2 2 2" xfId="31714"/>
    <cellStyle name="Обычный 3 15 4 2 2 2 2 2 2" xfId="31715"/>
    <cellStyle name="Обычный 3 15 4 2 2 2 2 3" xfId="31716"/>
    <cellStyle name="Обычный 3 15 4 2 2 2 3" xfId="31717"/>
    <cellStyle name="Обычный 3 15 4 2 2 2 3 2" xfId="31718"/>
    <cellStyle name="Обычный 3 15 4 2 2 2 4" xfId="31719"/>
    <cellStyle name="Обычный 3 15 4 2 2 3" xfId="31720"/>
    <cellStyle name="Обычный 3 15 4 2 2 3 2" xfId="31721"/>
    <cellStyle name="Обычный 3 15 4 2 2 3 2 2" xfId="31722"/>
    <cellStyle name="Обычный 3 15 4 2 2 3 3" xfId="31723"/>
    <cellStyle name="Обычный 3 15 4 2 2 4" xfId="31724"/>
    <cellStyle name="Обычный 3 15 4 2 2 4 2" xfId="31725"/>
    <cellStyle name="Обычный 3 15 4 2 2 5" xfId="31726"/>
    <cellStyle name="Обычный 3 15 4 2 3" xfId="31727"/>
    <cellStyle name="Обычный 3 15 4 2 3 2" xfId="31728"/>
    <cellStyle name="Обычный 3 15 4 2 3 2 2" xfId="31729"/>
    <cellStyle name="Обычный 3 15 4 2 3 2 2 2" xfId="31730"/>
    <cellStyle name="Обычный 3 15 4 2 3 2 2 2 2" xfId="31731"/>
    <cellStyle name="Обычный 3 15 4 2 3 2 2 3" xfId="31732"/>
    <cellStyle name="Обычный 3 15 4 2 3 2 3" xfId="31733"/>
    <cellStyle name="Обычный 3 15 4 2 3 2 3 2" xfId="31734"/>
    <cellStyle name="Обычный 3 15 4 2 3 2 4" xfId="31735"/>
    <cellStyle name="Обычный 3 15 4 2 3 3" xfId="31736"/>
    <cellStyle name="Обычный 3 15 4 2 3 3 2" xfId="31737"/>
    <cellStyle name="Обычный 3 15 4 2 3 3 2 2" xfId="31738"/>
    <cellStyle name="Обычный 3 15 4 2 3 3 3" xfId="31739"/>
    <cellStyle name="Обычный 3 15 4 2 3 4" xfId="31740"/>
    <cellStyle name="Обычный 3 15 4 2 3 4 2" xfId="31741"/>
    <cellStyle name="Обычный 3 15 4 2 3 5" xfId="31742"/>
    <cellStyle name="Обычный 3 15 4 2 4" xfId="31743"/>
    <cellStyle name="Обычный 3 15 4 2 4 2" xfId="31744"/>
    <cellStyle name="Обычный 3 15 4 2 4 2 2" xfId="31745"/>
    <cellStyle name="Обычный 3 15 4 2 4 2 2 2" xfId="31746"/>
    <cellStyle name="Обычный 3 15 4 2 4 2 3" xfId="31747"/>
    <cellStyle name="Обычный 3 15 4 2 4 3" xfId="31748"/>
    <cellStyle name="Обычный 3 15 4 2 4 3 2" xfId="31749"/>
    <cellStyle name="Обычный 3 15 4 2 4 4" xfId="31750"/>
    <cellStyle name="Обычный 3 15 4 2 5" xfId="31751"/>
    <cellStyle name="Обычный 3 15 4 2 5 2" xfId="31752"/>
    <cellStyle name="Обычный 3 15 4 2 5 2 2" xfId="31753"/>
    <cellStyle name="Обычный 3 15 4 2 5 3" xfId="31754"/>
    <cellStyle name="Обычный 3 15 4 2 6" xfId="31755"/>
    <cellStyle name="Обычный 3 15 4 2 6 2" xfId="31756"/>
    <cellStyle name="Обычный 3 15 4 2 7" xfId="31757"/>
    <cellStyle name="Обычный 3 15 4 3" xfId="31758"/>
    <cellStyle name="Обычный 3 15 4 3 2" xfId="31759"/>
    <cellStyle name="Обычный 3 15 4 3 2 2" xfId="31760"/>
    <cellStyle name="Обычный 3 15 4 3 2 2 2" xfId="31761"/>
    <cellStyle name="Обычный 3 15 4 3 2 2 2 2" xfId="31762"/>
    <cellStyle name="Обычный 3 15 4 3 2 2 3" xfId="31763"/>
    <cellStyle name="Обычный 3 15 4 3 2 3" xfId="31764"/>
    <cellStyle name="Обычный 3 15 4 3 2 3 2" xfId="31765"/>
    <cellStyle name="Обычный 3 15 4 3 2 4" xfId="31766"/>
    <cellStyle name="Обычный 3 15 4 3 3" xfId="31767"/>
    <cellStyle name="Обычный 3 15 4 3 3 2" xfId="31768"/>
    <cellStyle name="Обычный 3 15 4 3 3 2 2" xfId="31769"/>
    <cellStyle name="Обычный 3 15 4 3 3 3" xfId="31770"/>
    <cellStyle name="Обычный 3 15 4 3 4" xfId="31771"/>
    <cellStyle name="Обычный 3 15 4 3 4 2" xfId="31772"/>
    <cellStyle name="Обычный 3 15 4 3 5" xfId="31773"/>
    <cellStyle name="Обычный 3 15 4 4" xfId="31774"/>
    <cellStyle name="Обычный 3 15 4 4 2" xfId="31775"/>
    <cellStyle name="Обычный 3 15 4 4 2 2" xfId="31776"/>
    <cellStyle name="Обычный 3 15 4 4 2 2 2" xfId="31777"/>
    <cellStyle name="Обычный 3 15 4 4 2 2 2 2" xfId="31778"/>
    <cellStyle name="Обычный 3 15 4 4 2 2 3" xfId="31779"/>
    <cellStyle name="Обычный 3 15 4 4 2 3" xfId="31780"/>
    <cellStyle name="Обычный 3 15 4 4 2 3 2" xfId="31781"/>
    <cellStyle name="Обычный 3 15 4 4 2 4" xfId="31782"/>
    <cellStyle name="Обычный 3 15 4 4 3" xfId="31783"/>
    <cellStyle name="Обычный 3 15 4 4 3 2" xfId="31784"/>
    <cellStyle name="Обычный 3 15 4 4 3 2 2" xfId="31785"/>
    <cellStyle name="Обычный 3 15 4 4 3 3" xfId="31786"/>
    <cellStyle name="Обычный 3 15 4 4 4" xfId="31787"/>
    <cellStyle name="Обычный 3 15 4 4 4 2" xfId="31788"/>
    <cellStyle name="Обычный 3 15 4 4 5" xfId="31789"/>
    <cellStyle name="Обычный 3 15 4 5" xfId="31790"/>
    <cellStyle name="Обычный 3 15 4 5 2" xfId="31791"/>
    <cellStyle name="Обычный 3 15 4 5 2 2" xfId="31792"/>
    <cellStyle name="Обычный 3 15 4 5 2 2 2" xfId="31793"/>
    <cellStyle name="Обычный 3 15 4 5 2 3" xfId="31794"/>
    <cellStyle name="Обычный 3 15 4 5 3" xfId="31795"/>
    <cellStyle name="Обычный 3 15 4 5 3 2" xfId="31796"/>
    <cellStyle name="Обычный 3 15 4 5 4" xfId="31797"/>
    <cellStyle name="Обычный 3 15 4 6" xfId="31798"/>
    <cellStyle name="Обычный 3 15 4 6 2" xfId="31799"/>
    <cellStyle name="Обычный 3 15 4 6 2 2" xfId="31800"/>
    <cellStyle name="Обычный 3 15 4 6 3" xfId="31801"/>
    <cellStyle name="Обычный 3 15 4 7" xfId="31802"/>
    <cellStyle name="Обычный 3 15 4 7 2" xfId="31803"/>
    <cellStyle name="Обычный 3 15 4 8" xfId="31804"/>
    <cellStyle name="Обычный 3 15 40" xfId="31805"/>
    <cellStyle name="Обычный 3 15 40 2" xfId="31806"/>
    <cellStyle name="Обычный 3 15 40 2 2" xfId="31807"/>
    <cellStyle name="Обычный 3 15 40 2 2 2" xfId="31808"/>
    <cellStyle name="Обычный 3 15 40 2 2 2 2" xfId="31809"/>
    <cellStyle name="Обычный 3 15 40 2 2 2 2 2" xfId="31810"/>
    <cellStyle name="Обычный 3 15 40 2 2 2 2 2 2" xfId="31811"/>
    <cellStyle name="Обычный 3 15 40 2 2 2 2 3" xfId="31812"/>
    <cellStyle name="Обычный 3 15 40 2 2 2 3" xfId="31813"/>
    <cellStyle name="Обычный 3 15 40 2 2 2 3 2" xfId="31814"/>
    <cellStyle name="Обычный 3 15 40 2 2 2 4" xfId="31815"/>
    <cellStyle name="Обычный 3 15 40 2 2 3" xfId="31816"/>
    <cellStyle name="Обычный 3 15 40 2 2 3 2" xfId="31817"/>
    <cellStyle name="Обычный 3 15 40 2 2 3 2 2" xfId="31818"/>
    <cellStyle name="Обычный 3 15 40 2 2 3 3" xfId="31819"/>
    <cellStyle name="Обычный 3 15 40 2 2 4" xfId="31820"/>
    <cellStyle name="Обычный 3 15 40 2 2 4 2" xfId="31821"/>
    <cellStyle name="Обычный 3 15 40 2 2 5" xfId="31822"/>
    <cellStyle name="Обычный 3 15 40 2 3" xfId="31823"/>
    <cellStyle name="Обычный 3 15 40 2 3 2" xfId="31824"/>
    <cellStyle name="Обычный 3 15 40 2 3 2 2" xfId="31825"/>
    <cellStyle name="Обычный 3 15 40 2 3 2 2 2" xfId="31826"/>
    <cellStyle name="Обычный 3 15 40 2 3 2 2 2 2" xfId="31827"/>
    <cellStyle name="Обычный 3 15 40 2 3 2 2 3" xfId="31828"/>
    <cellStyle name="Обычный 3 15 40 2 3 2 3" xfId="31829"/>
    <cellStyle name="Обычный 3 15 40 2 3 2 3 2" xfId="31830"/>
    <cellStyle name="Обычный 3 15 40 2 3 2 4" xfId="31831"/>
    <cellStyle name="Обычный 3 15 40 2 3 3" xfId="31832"/>
    <cellStyle name="Обычный 3 15 40 2 3 3 2" xfId="31833"/>
    <cellStyle name="Обычный 3 15 40 2 3 3 2 2" xfId="31834"/>
    <cellStyle name="Обычный 3 15 40 2 3 3 3" xfId="31835"/>
    <cellStyle name="Обычный 3 15 40 2 3 4" xfId="31836"/>
    <cellStyle name="Обычный 3 15 40 2 3 4 2" xfId="31837"/>
    <cellStyle name="Обычный 3 15 40 2 3 5" xfId="31838"/>
    <cellStyle name="Обычный 3 15 40 2 4" xfId="31839"/>
    <cellStyle name="Обычный 3 15 40 2 4 2" xfId="31840"/>
    <cellStyle name="Обычный 3 15 40 2 4 2 2" xfId="31841"/>
    <cellStyle name="Обычный 3 15 40 2 4 2 2 2" xfId="31842"/>
    <cellStyle name="Обычный 3 15 40 2 4 2 3" xfId="31843"/>
    <cellStyle name="Обычный 3 15 40 2 4 3" xfId="31844"/>
    <cellStyle name="Обычный 3 15 40 2 4 3 2" xfId="31845"/>
    <cellStyle name="Обычный 3 15 40 2 4 4" xfId="31846"/>
    <cellStyle name="Обычный 3 15 40 2 5" xfId="31847"/>
    <cellStyle name="Обычный 3 15 40 2 5 2" xfId="31848"/>
    <cellStyle name="Обычный 3 15 40 2 5 2 2" xfId="31849"/>
    <cellStyle name="Обычный 3 15 40 2 5 3" xfId="31850"/>
    <cellStyle name="Обычный 3 15 40 2 6" xfId="31851"/>
    <cellStyle name="Обычный 3 15 40 2 6 2" xfId="31852"/>
    <cellStyle name="Обычный 3 15 40 2 7" xfId="31853"/>
    <cellStyle name="Обычный 3 15 40 3" xfId="31854"/>
    <cellStyle name="Обычный 3 15 40 3 2" xfId="31855"/>
    <cellStyle name="Обычный 3 15 40 3 2 2" xfId="31856"/>
    <cellStyle name="Обычный 3 15 40 3 2 2 2" xfId="31857"/>
    <cellStyle name="Обычный 3 15 40 3 2 2 2 2" xfId="31858"/>
    <cellStyle name="Обычный 3 15 40 3 2 2 3" xfId="31859"/>
    <cellStyle name="Обычный 3 15 40 3 2 3" xfId="31860"/>
    <cellStyle name="Обычный 3 15 40 3 2 3 2" xfId="31861"/>
    <cellStyle name="Обычный 3 15 40 3 2 4" xfId="31862"/>
    <cellStyle name="Обычный 3 15 40 3 3" xfId="31863"/>
    <cellStyle name="Обычный 3 15 40 3 3 2" xfId="31864"/>
    <cellStyle name="Обычный 3 15 40 3 3 2 2" xfId="31865"/>
    <cellStyle name="Обычный 3 15 40 3 3 3" xfId="31866"/>
    <cellStyle name="Обычный 3 15 40 3 4" xfId="31867"/>
    <cellStyle name="Обычный 3 15 40 3 4 2" xfId="31868"/>
    <cellStyle name="Обычный 3 15 40 3 5" xfId="31869"/>
    <cellStyle name="Обычный 3 15 40 4" xfId="31870"/>
    <cellStyle name="Обычный 3 15 40 4 2" xfId="31871"/>
    <cellStyle name="Обычный 3 15 40 4 2 2" xfId="31872"/>
    <cellStyle name="Обычный 3 15 40 4 2 2 2" xfId="31873"/>
    <cellStyle name="Обычный 3 15 40 4 2 2 2 2" xfId="31874"/>
    <cellStyle name="Обычный 3 15 40 4 2 2 3" xfId="31875"/>
    <cellStyle name="Обычный 3 15 40 4 2 3" xfId="31876"/>
    <cellStyle name="Обычный 3 15 40 4 2 3 2" xfId="31877"/>
    <cellStyle name="Обычный 3 15 40 4 2 4" xfId="31878"/>
    <cellStyle name="Обычный 3 15 40 4 3" xfId="31879"/>
    <cellStyle name="Обычный 3 15 40 4 3 2" xfId="31880"/>
    <cellStyle name="Обычный 3 15 40 4 3 2 2" xfId="31881"/>
    <cellStyle name="Обычный 3 15 40 4 3 3" xfId="31882"/>
    <cellStyle name="Обычный 3 15 40 4 4" xfId="31883"/>
    <cellStyle name="Обычный 3 15 40 4 4 2" xfId="31884"/>
    <cellStyle name="Обычный 3 15 40 4 5" xfId="31885"/>
    <cellStyle name="Обычный 3 15 40 5" xfId="31886"/>
    <cellStyle name="Обычный 3 15 40 5 2" xfId="31887"/>
    <cellStyle name="Обычный 3 15 40 5 2 2" xfId="31888"/>
    <cellStyle name="Обычный 3 15 40 5 2 2 2" xfId="31889"/>
    <cellStyle name="Обычный 3 15 40 5 2 3" xfId="31890"/>
    <cellStyle name="Обычный 3 15 40 5 3" xfId="31891"/>
    <cellStyle name="Обычный 3 15 40 5 3 2" xfId="31892"/>
    <cellStyle name="Обычный 3 15 40 5 4" xfId="31893"/>
    <cellStyle name="Обычный 3 15 40 6" xfId="31894"/>
    <cellStyle name="Обычный 3 15 40 6 2" xfId="31895"/>
    <cellStyle name="Обычный 3 15 40 6 2 2" xfId="31896"/>
    <cellStyle name="Обычный 3 15 40 6 3" xfId="31897"/>
    <cellStyle name="Обычный 3 15 40 7" xfId="31898"/>
    <cellStyle name="Обычный 3 15 40 7 2" xfId="31899"/>
    <cellStyle name="Обычный 3 15 40 8" xfId="31900"/>
    <cellStyle name="Обычный 3 15 41" xfId="31901"/>
    <cellStyle name="Обычный 3 15 41 2" xfId="31902"/>
    <cellStyle name="Обычный 3 15 41 2 2" xfId="31903"/>
    <cellStyle name="Обычный 3 15 41 2 2 2" xfId="31904"/>
    <cellStyle name="Обычный 3 15 41 2 2 2 2" xfId="31905"/>
    <cellStyle name="Обычный 3 15 41 2 2 2 2 2" xfId="31906"/>
    <cellStyle name="Обычный 3 15 41 2 2 2 2 2 2" xfId="31907"/>
    <cellStyle name="Обычный 3 15 41 2 2 2 2 3" xfId="31908"/>
    <cellStyle name="Обычный 3 15 41 2 2 2 3" xfId="31909"/>
    <cellStyle name="Обычный 3 15 41 2 2 2 3 2" xfId="31910"/>
    <cellStyle name="Обычный 3 15 41 2 2 2 4" xfId="31911"/>
    <cellStyle name="Обычный 3 15 41 2 2 3" xfId="31912"/>
    <cellStyle name="Обычный 3 15 41 2 2 3 2" xfId="31913"/>
    <cellStyle name="Обычный 3 15 41 2 2 3 2 2" xfId="31914"/>
    <cellStyle name="Обычный 3 15 41 2 2 3 3" xfId="31915"/>
    <cellStyle name="Обычный 3 15 41 2 2 4" xfId="31916"/>
    <cellStyle name="Обычный 3 15 41 2 2 4 2" xfId="31917"/>
    <cellStyle name="Обычный 3 15 41 2 2 5" xfId="31918"/>
    <cellStyle name="Обычный 3 15 41 2 3" xfId="31919"/>
    <cellStyle name="Обычный 3 15 41 2 3 2" xfId="31920"/>
    <cellStyle name="Обычный 3 15 41 2 3 2 2" xfId="31921"/>
    <cellStyle name="Обычный 3 15 41 2 3 2 2 2" xfId="31922"/>
    <cellStyle name="Обычный 3 15 41 2 3 2 2 2 2" xfId="31923"/>
    <cellStyle name="Обычный 3 15 41 2 3 2 2 3" xfId="31924"/>
    <cellStyle name="Обычный 3 15 41 2 3 2 3" xfId="31925"/>
    <cellStyle name="Обычный 3 15 41 2 3 2 3 2" xfId="31926"/>
    <cellStyle name="Обычный 3 15 41 2 3 2 4" xfId="31927"/>
    <cellStyle name="Обычный 3 15 41 2 3 3" xfId="31928"/>
    <cellStyle name="Обычный 3 15 41 2 3 3 2" xfId="31929"/>
    <cellStyle name="Обычный 3 15 41 2 3 3 2 2" xfId="31930"/>
    <cellStyle name="Обычный 3 15 41 2 3 3 3" xfId="31931"/>
    <cellStyle name="Обычный 3 15 41 2 3 4" xfId="31932"/>
    <cellStyle name="Обычный 3 15 41 2 3 4 2" xfId="31933"/>
    <cellStyle name="Обычный 3 15 41 2 3 5" xfId="31934"/>
    <cellStyle name="Обычный 3 15 41 2 4" xfId="31935"/>
    <cellStyle name="Обычный 3 15 41 2 4 2" xfId="31936"/>
    <cellStyle name="Обычный 3 15 41 2 4 2 2" xfId="31937"/>
    <cellStyle name="Обычный 3 15 41 2 4 2 2 2" xfId="31938"/>
    <cellStyle name="Обычный 3 15 41 2 4 2 3" xfId="31939"/>
    <cellStyle name="Обычный 3 15 41 2 4 3" xfId="31940"/>
    <cellStyle name="Обычный 3 15 41 2 4 3 2" xfId="31941"/>
    <cellStyle name="Обычный 3 15 41 2 4 4" xfId="31942"/>
    <cellStyle name="Обычный 3 15 41 2 5" xfId="31943"/>
    <cellStyle name="Обычный 3 15 41 2 5 2" xfId="31944"/>
    <cellStyle name="Обычный 3 15 41 2 5 2 2" xfId="31945"/>
    <cellStyle name="Обычный 3 15 41 2 5 3" xfId="31946"/>
    <cellStyle name="Обычный 3 15 41 2 6" xfId="31947"/>
    <cellStyle name="Обычный 3 15 41 2 6 2" xfId="31948"/>
    <cellStyle name="Обычный 3 15 41 2 7" xfId="31949"/>
    <cellStyle name="Обычный 3 15 41 3" xfId="31950"/>
    <cellStyle name="Обычный 3 15 41 3 2" xfId="31951"/>
    <cellStyle name="Обычный 3 15 41 3 2 2" xfId="31952"/>
    <cellStyle name="Обычный 3 15 41 3 2 2 2" xfId="31953"/>
    <cellStyle name="Обычный 3 15 41 3 2 2 2 2" xfId="31954"/>
    <cellStyle name="Обычный 3 15 41 3 2 2 3" xfId="31955"/>
    <cellStyle name="Обычный 3 15 41 3 2 3" xfId="31956"/>
    <cellStyle name="Обычный 3 15 41 3 2 3 2" xfId="31957"/>
    <cellStyle name="Обычный 3 15 41 3 2 4" xfId="31958"/>
    <cellStyle name="Обычный 3 15 41 3 3" xfId="31959"/>
    <cellStyle name="Обычный 3 15 41 3 3 2" xfId="31960"/>
    <cellStyle name="Обычный 3 15 41 3 3 2 2" xfId="31961"/>
    <cellStyle name="Обычный 3 15 41 3 3 3" xfId="31962"/>
    <cellStyle name="Обычный 3 15 41 3 4" xfId="31963"/>
    <cellStyle name="Обычный 3 15 41 3 4 2" xfId="31964"/>
    <cellStyle name="Обычный 3 15 41 3 5" xfId="31965"/>
    <cellStyle name="Обычный 3 15 41 4" xfId="31966"/>
    <cellStyle name="Обычный 3 15 41 4 2" xfId="31967"/>
    <cellStyle name="Обычный 3 15 41 4 2 2" xfId="31968"/>
    <cellStyle name="Обычный 3 15 41 4 2 2 2" xfId="31969"/>
    <cellStyle name="Обычный 3 15 41 4 2 2 2 2" xfId="31970"/>
    <cellStyle name="Обычный 3 15 41 4 2 2 3" xfId="31971"/>
    <cellStyle name="Обычный 3 15 41 4 2 3" xfId="31972"/>
    <cellStyle name="Обычный 3 15 41 4 2 3 2" xfId="31973"/>
    <cellStyle name="Обычный 3 15 41 4 2 4" xfId="31974"/>
    <cellStyle name="Обычный 3 15 41 4 3" xfId="31975"/>
    <cellStyle name="Обычный 3 15 41 4 3 2" xfId="31976"/>
    <cellStyle name="Обычный 3 15 41 4 3 2 2" xfId="31977"/>
    <cellStyle name="Обычный 3 15 41 4 3 3" xfId="31978"/>
    <cellStyle name="Обычный 3 15 41 4 4" xfId="31979"/>
    <cellStyle name="Обычный 3 15 41 4 4 2" xfId="31980"/>
    <cellStyle name="Обычный 3 15 41 4 5" xfId="31981"/>
    <cellStyle name="Обычный 3 15 41 5" xfId="31982"/>
    <cellStyle name="Обычный 3 15 41 5 2" xfId="31983"/>
    <cellStyle name="Обычный 3 15 41 5 2 2" xfId="31984"/>
    <cellStyle name="Обычный 3 15 41 5 2 2 2" xfId="31985"/>
    <cellStyle name="Обычный 3 15 41 5 2 3" xfId="31986"/>
    <cellStyle name="Обычный 3 15 41 5 3" xfId="31987"/>
    <cellStyle name="Обычный 3 15 41 5 3 2" xfId="31988"/>
    <cellStyle name="Обычный 3 15 41 5 4" xfId="31989"/>
    <cellStyle name="Обычный 3 15 41 6" xfId="31990"/>
    <cellStyle name="Обычный 3 15 41 6 2" xfId="31991"/>
    <cellStyle name="Обычный 3 15 41 6 2 2" xfId="31992"/>
    <cellStyle name="Обычный 3 15 41 6 3" xfId="31993"/>
    <cellStyle name="Обычный 3 15 41 7" xfId="31994"/>
    <cellStyle name="Обычный 3 15 41 7 2" xfId="31995"/>
    <cellStyle name="Обычный 3 15 41 8" xfId="31996"/>
    <cellStyle name="Обычный 3 15 42" xfId="31997"/>
    <cellStyle name="Обычный 3 15 42 2" xfId="31998"/>
    <cellStyle name="Обычный 3 15 42 2 2" xfId="31999"/>
    <cellStyle name="Обычный 3 15 42 2 2 2" xfId="32000"/>
    <cellStyle name="Обычный 3 15 42 2 2 2 2" xfId="32001"/>
    <cellStyle name="Обычный 3 15 42 2 2 2 2 2" xfId="32002"/>
    <cellStyle name="Обычный 3 15 42 2 2 2 2 2 2" xfId="32003"/>
    <cellStyle name="Обычный 3 15 42 2 2 2 2 3" xfId="32004"/>
    <cellStyle name="Обычный 3 15 42 2 2 2 3" xfId="32005"/>
    <cellStyle name="Обычный 3 15 42 2 2 2 3 2" xfId="32006"/>
    <cellStyle name="Обычный 3 15 42 2 2 2 4" xfId="32007"/>
    <cellStyle name="Обычный 3 15 42 2 2 3" xfId="32008"/>
    <cellStyle name="Обычный 3 15 42 2 2 3 2" xfId="32009"/>
    <cellStyle name="Обычный 3 15 42 2 2 3 2 2" xfId="32010"/>
    <cellStyle name="Обычный 3 15 42 2 2 3 3" xfId="32011"/>
    <cellStyle name="Обычный 3 15 42 2 2 4" xfId="32012"/>
    <cellStyle name="Обычный 3 15 42 2 2 4 2" xfId="32013"/>
    <cellStyle name="Обычный 3 15 42 2 2 5" xfId="32014"/>
    <cellStyle name="Обычный 3 15 42 2 3" xfId="32015"/>
    <cellStyle name="Обычный 3 15 42 2 3 2" xfId="32016"/>
    <cellStyle name="Обычный 3 15 42 2 3 2 2" xfId="32017"/>
    <cellStyle name="Обычный 3 15 42 2 3 2 2 2" xfId="32018"/>
    <cellStyle name="Обычный 3 15 42 2 3 2 2 2 2" xfId="32019"/>
    <cellStyle name="Обычный 3 15 42 2 3 2 2 3" xfId="32020"/>
    <cellStyle name="Обычный 3 15 42 2 3 2 3" xfId="32021"/>
    <cellStyle name="Обычный 3 15 42 2 3 2 3 2" xfId="32022"/>
    <cellStyle name="Обычный 3 15 42 2 3 2 4" xfId="32023"/>
    <cellStyle name="Обычный 3 15 42 2 3 3" xfId="32024"/>
    <cellStyle name="Обычный 3 15 42 2 3 3 2" xfId="32025"/>
    <cellStyle name="Обычный 3 15 42 2 3 3 2 2" xfId="32026"/>
    <cellStyle name="Обычный 3 15 42 2 3 3 3" xfId="32027"/>
    <cellStyle name="Обычный 3 15 42 2 3 4" xfId="32028"/>
    <cellStyle name="Обычный 3 15 42 2 3 4 2" xfId="32029"/>
    <cellStyle name="Обычный 3 15 42 2 3 5" xfId="32030"/>
    <cellStyle name="Обычный 3 15 42 2 4" xfId="32031"/>
    <cellStyle name="Обычный 3 15 42 2 4 2" xfId="32032"/>
    <cellStyle name="Обычный 3 15 42 2 4 2 2" xfId="32033"/>
    <cellStyle name="Обычный 3 15 42 2 4 2 2 2" xfId="32034"/>
    <cellStyle name="Обычный 3 15 42 2 4 2 3" xfId="32035"/>
    <cellStyle name="Обычный 3 15 42 2 4 3" xfId="32036"/>
    <cellStyle name="Обычный 3 15 42 2 4 3 2" xfId="32037"/>
    <cellStyle name="Обычный 3 15 42 2 4 4" xfId="32038"/>
    <cellStyle name="Обычный 3 15 42 2 5" xfId="32039"/>
    <cellStyle name="Обычный 3 15 42 2 5 2" xfId="32040"/>
    <cellStyle name="Обычный 3 15 42 2 5 2 2" xfId="32041"/>
    <cellStyle name="Обычный 3 15 42 2 5 3" xfId="32042"/>
    <cellStyle name="Обычный 3 15 42 2 6" xfId="32043"/>
    <cellStyle name="Обычный 3 15 42 2 6 2" xfId="32044"/>
    <cellStyle name="Обычный 3 15 42 2 7" xfId="32045"/>
    <cellStyle name="Обычный 3 15 42 3" xfId="32046"/>
    <cellStyle name="Обычный 3 15 42 3 2" xfId="32047"/>
    <cellStyle name="Обычный 3 15 42 3 2 2" xfId="32048"/>
    <cellStyle name="Обычный 3 15 42 3 2 2 2" xfId="32049"/>
    <cellStyle name="Обычный 3 15 42 3 2 2 2 2" xfId="32050"/>
    <cellStyle name="Обычный 3 15 42 3 2 2 3" xfId="32051"/>
    <cellStyle name="Обычный 3 15 42 3 2 3" xfId="32052"/>
    <cellStyle name="Обычный 3 15 42 3 2 3 2" xfId="32053"/>
    <cellStyle name="Обычный 3 15 42 3 2 4" xfId="32054"/>
    <cellStyle name="Обычный 3 15 42 3 3" xfId="32055"/>
    <cellStyle name="Обычный 3 15 42 3 3 2" xfId="32056"/>
    <cellStyle name="Обычный 3 15 42 3 3 2 2" xfId="32057"/>
    <cellStyle name="Обычный 3 15 42 3 3 3" xfId="32058"/>
    <cellStyle name="Обычный 3 15 42 3 4" xfId="32059"/>
    <cellStyle name="Обычный 3 15 42 3 4 2" xfId="32060"/>
    <cellStyle name="Обычный 3 15 42 3 5" xfId="32061"/>
    <cellStyle name="Обычный 3 15 42 4" xfId="32062"/>
    <cellStyle name="Обычный 3 15 42 4 2" xfId="32063"/>
    <cellStyle name="Обычный 3 15 42 4 2 2" xfId="32064"/>
    <cellStyle name="Обычный 3 15 42 4 2 2 2" xfId="32065"/>
    <cellStyle name="Обычный 3 15 42 4 2 2 2 2" xfId="32066"/>
    <cellStyle name="Обычный 3 15 42 4 2 2 3" xfId="32067"/>
    <cellStyle name="Обычный 3 15 42 4 2 3" xfId="32068"/>
    <cellStyle name="Обычный 3 15 42 4 2 3 2" xfId="32069"/>
    <cellStyle name="Обычный 3 15 42 4 2 4" xfId="32070"/>
    <cellStyle name="Обычный 3 15 42 4 3" xfId="32071"/>
    <cellStyle name="Обычный 3 15 42 4 3 2" xfId="32072"/>
    <cellStyle name="Обычный 3 15 42 4 3 2 2" xfId="32073"/>
    <cellStyle name="Обычный 3 15 42 4 3 3" xfId="32074"/>
    <cellStyle name="Обычный 3 15 42 4 4" xfId="32075"/>
    <cellStyle name="Обычный 3 15 42 4 4 2" xfId="32076"/>
    <cellStyle name="Обычный 3 15 42 4 5" xfId="32077"/>
    <cellStyle name="Обычный 3 15 42 5" xfId="32078"/>
    <cellStyle name="Обычный 3 15 42 5 2" xfId="32079"/>
    <cellStyle name="Обычный 3 15 42 5 2 2" xfId="32080"/>
    <cellStyle name="Обычный 3 15 42 5 2 2 2" xfId="32081"/>
    <cellStyle name="Обычный 3 15 42 5 2 3" xfId="32082"/>
    <cellStyle name="Обычный 3 15 42 5 3" xfId="32083"/>
    <cellStyle name="Обычный 3 15 42 5 3 2" xfId="32084"/>
    <cellStyle name="Обычный 3 15 42 5 4" xfId="32085"/>
    <cellStyle name="Обычный 3 15 42 6" xfId="32086"/>
    <cellStyle name="Обычный 3 15 42 6 2" xfId="32087"/>
    <cellStyle name="Обычный 3 15 42 6 2 2" xfId="32088"/>
    <cellStyle name="Обычный 3 15 42 6 3" xfId="32089"/>
    <cellStyle name="Обычный 3 15 42 7" xfId="32090"/>
    <cellStyle name="Обычный 3 15 42 7 2" xfId="32091"/>
    <cellStyle name="Обычный 3 15 42 8" xfId="32092"/>
    <cellStyle name="Обычный 3 15 43" xfId="32093"/>
    <cellStyle name="Обычный 3 15 43 2" xfId="32094"/>
    <cellStyle name="Обычный 3 15 43 2 2" xfId="32095"/>
    <cellStyle name="Обычный 3 15 43 2 2 2" xfId="32096"/>
    <cellStyle name="Обычный 3 15 43 2 2 2 2" xfId="32097"/>
    <cellStyle name="Обычный 3 15 43 2 2 2 2 2" xfId="32098"/>
    <cellStyle name="Обычный 3 15 43 2 2 2 2 2 2" xfId="32099"/>
    <cellStyle name="Обычный 3 15 43 2 2 2 2 3" xfId="32100"/>
    <cellStyle name="Обычный 3 15 43 2 2 2 3" xfId="32101"/>
    <cellStyle name="Обычный 3 15 43 2 2 2 3 2" xfId="32102"/>
    <cellStyle name="Обычный 3 15 43 2 2 2 4" xfId="32103"/>
    <cellStyle name="Обычный 3 15 43 2 2 3" xfId="32104"/>
    <cellStyle name="Обычный 3 15 43 2 2 3 2" xfId="32105"/>
    <cellStyle name="Обычный 3 15 43 2 2 3 2 2" xfId="32106"/>
    <cellStyle name="Обычный 3 15 43 2 2 3 3" xfId="32107"/>
    <cellStyle name="Обычный 3 15 43 2 2 4" xfId="32108"/>
    <cellStyle name="Обычный 3 15 43 2 2 4 2" xfId="32109"/>
    <cellStyle name="Обычный 3 15 43 2 2 5" xfId="32110"/>
    <cellStyle name="Обычный 3 15 43 2 3" xfId="32111"/>
    <cellStyle name="Обычный 3 15 43 2 3 2" xfId="32112"/>
    <cellStyle name="Обычный 3 15 43 2 3 2 2" xfId="32113"/>
    <cellStyle name="Обычный 3 15 43 2 3 2 2 2" xfId="32114"/>
    <cellStyle name="Обычный 3 15 43 2 3 2 2 2 2" xfId="32115"/>
    <cellStyle name="Обычный 3 15 43 2 3 2 2 3" xfId="32116"/>
    <cellStyle name="Обычный 3 15 43 2 3 2 3" xfId="32117"/>
    <cellStyle name="Обычный 3 15 43 2 3 2 3 2" xfId="32118"/>
    <cellStyle name="Обычный 3 15 43 2 3 2 4" xfId="32119"/>
    <cellStyle name="Обычный 3 15 43 2 3 3" xfId="32120"/>
    <cellStyle name="Обычный 3 15 43 2 3 3 2" xfId="32121"/>
    <cellStyle name="Обычный 3 15 43 2 3 3 2 2" xfId="32122"/>
    <cellStyle name="Обычный 3 15 43 2 3 3 3" xfId="32123"/>
    <cellStyle name="Обычный 3 15 43 2 3 4" xfId="32124"/>
    <cellStyle name="Обычный 3 15 43 2 3 4 2" xfId="32125"/>
    <cellStyle name="Обычный 3 15 43 2 3 5" xfId="32126"/>
    <cellStyle name="Обычный 3 15 43 2 4" xfId="32127"/>
    <cellStyle name="Обычный 3 15 43 2 4 2" xfId="32128"/>
    <cellStyle name="Обычный 3 15 43 2 4 2 2" xfId="32129"/>
    <cellStyle name="Обычный 3 15 43 2 4 2 2 2" xfId="32130"/>
    <cellStyle name="Обычный 3 15 43 2 4 2 3" xfId="32131"/>
    <cellStyle name="Обычный 3 15 43 2 4 3" xfId="32132"/>
    <cellStyle name="Обычный 3 15 43 2 4 3 2" xfId="32133"/>
    <cellStyle name="Обычный 3 15 43 2 4 4" xfId="32134"/>
    <cellStyle name="Обычный 3 15 43 2 5" xfId="32135"/>
    <cellStyle name="Обычный 3 15 43 2 5 2" xfId="32136"/>
    <cellStyle name="Обычный 3 15 43 2 5 2 2" xfId="32137"/>
    <cellStyle name="Обычный 3 15 43 2 5 3" xfId="32138"/>
    <cellStyle name="Обычный 3 15 43 2 6" xfId="32139"/>
    <cellStyle name="Обычный 3 15 43 2 6 2" xfId="32140"/>
    <cellStyle name="Обычный 3 15 43 2 7" xfId="32141"/>
    <cellStyle name="Обычный 3 15 43 3" xfId="32142"/>
    <cellStyle name="Обычный 3 15 43 3 2" xfId="32143"/>
    <cellStyle name="Обычный 3 15 43 3 2 2" xfId="32144"/>
    <cellStyle name="Обычный 3 15 43 3 2 2 2" xfId="32145"/>
    <cellStyle name="Обычный 3 15 43 3 2 2 2 2" xfId="32146"/>
    <cellStyle name="Обычный 3 15 43 3 2 2 3" xfId="32147"/>
    <cellStyle name="Обычный 3 15 43 3 2 3" xfId="32148"/>
    <cellStyle name="Обычный 3 15 43 3 2 3 2" xfId="32149"/>
    <cellStyle name="Обычный 3 15 43 3 2 4" xfId="32150"/>
    <cellStyle name="Обычный 3 15 43 3 3" xfId="32151"/>
    <cellStyle name="Обычный 3 15 43 3 3 2" xfId="32152"/>
    <cellStyle name="Обычный 3 15 43 3 3 2 2" xfId="32153"/>
    <cellStyle name="Обычный 3 15 43 3 3 3" xfId="32154"/>
    <cellStyle name="Обычный 3 15 43 3 4" xfId="32155"/>
    <cellStyle name="Обычный 3 15 43 3 4 2" xfId="32156"/>
    <cellStyle name="Обычный 3 15 43 3 5" xfId="32157"/>
    <cellStyle name="Обычный 3 15 43 4" xfId="32158"/>
    <cellStyle name="Обычный 3 15 43 4 2" xfId="32159"/>
    <cellStyle name="Обычный 3 15 43 4 2 2" xfId="32160"/>
    <cellStyle name="Обычный 3 15 43 4 2 2 2" xfId="32161"/>
    <cellStyle name="Обычный 3 15 43 4 2 2 2 2" xfId="32162"/>
    <cellStyle name="Обычный 3 15 43 4 2 2 3" xfId="32163"/>
    <cellStyle name="Обычный 3 15 43 4 2 3" xfId="32164"/>
    <cellStyle name="Обычный 3 15 43 4 2 3 2" xfId="32165"/>
    <cellStyle name="Обычный 3 15 43 4 2 4" xfId="32166"/>
    <cellStyle name="Обычный 3 15 43 4 3" xfId="32167"/>
    <cellStyle name="Обычный 3 15 43 4 3 2" xfId="32168"/>
    <cellStyle name="Обычный 3 15 43 4 3 2 2" xfId="32169"/>
    <cellStyle name="Обычный 3 15 43 4 3 3" xfId="32170"/>
    <cellStyle name="Обычный 3 15 43 4 4" xfId="32171"/>
    <cellStyle name="Обычный 3 15 43 4 4 2" xfId="32172"/>
    <cellStyle name="Обычный 3 15 43 4 5" xfId="32173"/>
    <cellStyle name="Обычный 3 15 43 5" xfId="32174"/>
    <cellStyle name="Обычный 3 15 43 5 2" xfId="32175"/>
    <cellStyle name="Обычный 3 15 43 5 2 2" xfId="32176"/>
    <cellStyle name="Обычный 3 15 43 5 2 2 2" xfId="32177"/>
    <cellStyle name="Обычный 3 15 43 5 2 3" xfId="32178"/>
    <cellStyle name="Обычный 3 15 43 5 3" xfId="32179"/>
    <cellStyle name="Обычный 3 15 43 5 3 2" xfId="32180"/>
    <cellStyle name="Обычный 3 15 43 5 4" xfId="32181"/>
    <cellStyle name="Обычный 3 15 43 6" xfId="32182"/>
    <cellStyle name="Обычный 3 15 43 6 2" xfId="32183"/>
    <cellStyle name="Обычный 3 15 43 6 2 2" xfId="32184"/>
    <cellStyle name="Обычный 3 15 43 6 3" xfId="32185"/>
    <cellStyle name="Обычный 3 15 43 7" xfId="32186"/>
    <cellStyle name="Обычный 3 15 43 7 2" xfId="32187"/>
    <cellStyle name="Обычный 3 15 43 8" xfId="32188"/>
    <cellStyle name="Обычный 3 15 44" xfId="32189"/>
    <cellStyle name="Обычный 3 15 44 2" xfId="32190"/>
    <cellStyle name="Обычный 3 15 44 2 2" xfId="32191"/>
    <cellStyle name="Обычный 3 15 44 2 2 2" xfId="32192"/>
    <cellStyle name="Обычный 3 15 44 2 2 2 2" xfId="32193"/>
    <cellStyle name="Обычный 3 15 44 2 2 2 2 2" xfId="32194"/>
    <cellStyle name="Обычный 3 15 44 2 2 2 2 2 2" xfId="32195"/>
    <cellStyle name="Обычный 3 15 44 2 2 2 2 3" xfId="32196"/>
    <cellStyle name="Обычный 3 15 44 2 2 2 3" xfId="32197"/>
    <cellStyle name="Обычный 3 15 44 2 2 2 3 2" xfId="32198"/>
    <cellStyle name="Обычный 3 15 44 2 2 2 4" xfId="32199"/>
    <cellStyle name="Обычный 3 15 44 2 2 3" xfId="32200"/>
    <cellStyle name="Обычный 3 15 44 2 2 3 2" xfId="32201"/>
    <cellStyle name="Обычный 3 15 44 2 2 3 2 2" xfId="32202"/>
    <cellStyle name="Обычный 3 15 44 2 2 3 3" xfId="32203"/>
    <cellStyle name="Обычный 3 15 44 2 2 4" xfId="32204"/>
    <cellStyle name="Обычный 3 15 44 2 2 4 2" xfId="32205"/>
    <cellStyle name="Обычный 3 15 44 2 2 5" xfId="32206"/>
    <cellStyle name="Обычный 3 15 44 2 3" xfId="32207"/>
    <cellStyle name="Обычный 3 15 44 2 3 2" xfId="32208"/>
    <cellStyle name="Обычный 3 15 44 2 3 2 2" xfId="32209"/>
    <cellStyle name="Обычный 3 15 44 2 3 2 2 2" xfId="32210"/>
    <cellStyle name="Обычный 3 15 44 2 3 2 2 2 2" xfId="32211"/>
    <cellStyle name="Обычный 3 15 44 2 3 2 2 3" xfId="32212"/>
    <cellStyle name="Обычный 3 15 44 2 3 2 3" xfId="32213"/>
    <cellStyle name="Обычный 3 15 44 2 3 2 3 2" xfId="32214"/>
    <cellStyle name="Обычный 3 15 44 2 3 2 4" xfId="32215"/>
    <cellStyle name="Обычный 3 15 44 2 3 3" xfId="32216"/>
    <cellStyle name="Обычный 3 15 44 2 3 3 2" xfId="32217"/>
    <cellStyle name="Обычный 3 15 44 2 3 3 2 2" xfId="32218"/>
    <cellStyle name="Обычный 3 15 44 2 3 3 3" xfId="32219"/>
    <cellStyle name="Обычный 3 15 44 2 3 4" xfId="32220"/>
    <cellStyle name="Обычный 3 15 44 2 3 4 2" xfId="32221"/>
    <cellStyle name="Обычный 3 15 44 2 3 5" xfId="32222"/>
    <cellStyle name="Обычный 3 15 44 2 4" xfId="32223"/>
    <cellStyle name="Обычный 3 15 44 2 4 2" xfId="32224"/>
    <cellStyle name="Обычный 3 15 44 2 4 2 2" xfId="32225"/>
    <cellStyle name="Обычный 3 15 44 2 4 2 2 2" xfId="32226"/>
    <cellStyle name="Обычный 3 15 44 2 4 2 3" xfId="32227"/>
    <cellStyle name="Обычный 3 15 44 2 4 3" xfId="32228"/>
    <cellStyle name="Обычный 3 15 44 2 4 3 2" xfId="32229"/>
    <cellStyle name="Обычный 3 15 44 2 4 4" xfId="32230"/>
    <cellStyle name="Обычный 3 15 44 2 5" xfId="32231"/>
    <cellStyle name="Обычный 3 15 44 2 5 2" xfId="32232"/>
    <cellStyle name="Обычный 3 15 44 2 5 2 2" xfId="32233"/>
    <cellStyle name="Обычный 3 15 44 2 5 3" xfId="32234"/>
    <cellStyle name="Обычный 3 15 44 2 6" xfId="32235"/>
    <cellStyle name="Обычный 3 15 44 2 6 2" xfId="32236"/>
    <cellStyle name="Обычный 3 15 44 2 7" xfId="32237"/>
    <cellStyle name="Обычный 3 15 44 3" xfId="32238"/>
    <cellStyle name="Обычный 3 15 44 3 2" xfId="32239"/>
    <cellStyle name="Обычный 3 15 44 3 2 2" xfId="32240"/>
    <cellStyle name="Обычный 3 15 44 3 2 2 2" xfId="32241"/>
    <cellStyle name="Обычный 3 15 44 3 2 2 2 2" xfId="32242"/>
    <cellStyle name="Обычный 3 15 44 3 2 2 3" xfId="32243"/>
    <cellStyle name="Обычный 3 15 44 3 2 3" xfId="32244"/>
    <cellStyle name="Обычный 3 15 44 3 2 3 2" xfId="32245"/>
    <cellStyle name="Обычный 3 15 44 3 2 4" xfId="32246"/>
    <cellStyle name="Обычный 3 15 44 3 3" xfId="32247"/>
    <cellStyle name="Обычный 3 15 44 3 3 2" xfId="32248"/>
    <cellStyle name="Обычный 3 15 44 3 3 2 2" xfId="32249"/>
    <cellStyle name="Обычный 3 15 44 3 3 3" xfId="32250"/>
    <cellStyle name="Обычный 3 15 44 3 4" xfId="32251"/>
    <cellStyle name="Обычный 3 15 44 3 4 2" xfId="32252"/>
    <cellStyle name="Обычный 3 15 44 3 5" xfId="32253"/>
    <cellStyle name="Обычный 3 15 44 4" xfId="32254"/>
    <cellStyle name="Обычный 3 15 44 4 2" xfId="32255"/>
    <cellStyle name="Обычный 3 15 44 4 2 2" xfId="32256"/>
    <cellStyle name="Обычный 3 15 44 4 2 2 2" xfId="32257"/>
    <cellStyle name="Обычный 3 15 44 4 2 2 2 2" xfId="32258"/>
    <cellStyle name="Обычный 3 15 44 4 2 2 3" xfId="32259"/>
    <cellStyle name="Обычный 3 15 44 4 2 3" xfId="32260"/>
    <cellStyle name="Обычный 3 15 44 4 2 3 2" xfId="32261"/>
    <cellStyle name="Обычный 3 15 44 4 2 4" xfId="32262"/>
    <cellStyle name="Обычный 3 15 44 4 3" xfId="32263"/>
    <cellStyle name="Обычный 3 15 44 4 3 2" xfId="32264"/>
    <cellStyle name="Обычный 3 15 44 4 3 2 2" xfId="32265"/>
    <cellStyle name="Обычный 3 15 44 4 3 3" xfId="32266"/>
    <cellStyle name="Обычный 3 15 44 4 4" xfId="32267"/>
    <cellStyle name="Обычный 3 15 44 4 4 2" xfId="32268"/>
    <cellStyle name="Обычный 3 15 44 4 5" xfId="32269"/>
    <cellStyle name="Обычный 3 15 44 5" xfId="32270"/>
    <cellStyle name="Обычный 3 15 44 5 2" xfId="32271"/>
    <cellStyle name="Обычный 3 15 44 5 2 2" xfId="32272"/>
    <cellStyle name="Обычный 3 15 44 5 2 2 2" xfId="32273"/>
    <cellStyle name="Обычный 3 15 44 5 2 3" xfId="32274"/>
    <cellStyle name="Обычный 3 15 44 5 3" xfId="32275"/>
    <cellStyle name="Обычный 3 15 44 5 3 2" xfId="32276"/>
    <cellStyle name="Обычный 3 15 44 5 4" xfId="32277"/>
    <cellStyle name="Обычный 3 15 44 6" xfId="32278"/>
    <cellStyle name="Обычный 3 15 44 6 2" xfId="32279"/>
    <cellStyle name="Обычный 3 15 44 6 2 2" xfId="32280"/>
    <cellStyle name="Обычный 3 15 44 6 3" xfId="32281"/>
    <cellStyle name="Обычный 3 15 44 7" xfId="32282"/>
    <cellStyle name="Обычный 3 15 44 7 2" xfId="32283"/>
    <cellStyle name="Обычный 3 15 44 8" xfId="32284"/>
    <cellStyle name="Обычный 3 15 45" xfId="32285"/>
    <cellStyle name="Обычный 3 15 45 2" xfId="32286"/>
    <cellStyle name="Обычный 3 15 45 2 2" xfId="32287"/>
    <cellStyle name="Обычный 3 15 45 2 2 2" xfId="32288"/>
    <cellStyle name="Обычный 3 15 45 2 2 2 2" xfId="32289"/>
    <cellStyle name="Обычный 3 15 45 2 2 2 2 2" xfId="32290"/>
    <cellStyle name="Обычный 3 15 45 2 2 2 2 2 2" xfId="32291"/>
    <cellStyle name="Обычный 3 15 45 2 2 2 2 3" xfId="32292"/>
    <cellStyle name="Обычный 3 15 45 2 2 2 3" xfId="32293"/>
    <cellStyle name="Обычный 3 15 45 2 2 2 3 2" xfId="32294"/>
    <cellStyle name="Обычный 3 15 45 2 2 2 4" xfId="32295"/>
    <cellStyle name="Обычный 3 15 45 2 2 3" xfId="32296"/>
    <cellStyle name="Обычный 3 15 45 2 2 3 2" xfId="32297"/>
    <cellStyle name="Обычный 3 15 45 2 2 3 2 2" xfId="32298"/>
    <cellStyle name="Обычный 3 15 45 2 2 3 3" xfId="32299"/>
    <cellStyle name="Обычный 3 15 45 2 2 4" xfId="32300"/>
    <cellStyle name="Обычный 3 15 45 2 2 4 2" xfId="32301"/>
    <cellStyle name="Обычный 3 15 45 2 2 5" xfId="32302"/>
    <cellStyle name="Обычный 3 15 45 2 3" xfId="32303"/>
    <cellStyle name="Обычный 3 15 45 2 3 2" xfId="32304"/>
    <cellStyle name="Обычный 3 15 45 2 3 2 2" xfId="32305"/>
    <cellStyle name="Обычный 3 15 45 2 3 2 2 2" xfId="32306"/>
    <cellStyle name="Обычный 3 15 45 2 3 2 2 2 2" xfId="32307"/>
    <cellStyle name="Обычный 3 15 45 2 3 2 2 3" xfId="32308"/>
    <cellStyle name="Обычный 3 15 45 2 3 2 3" xfId="32309"/>
    <cellStyle name="Обычный 3 15 45 2 3 2 3 2" xfId="32310"/>
    <cellStyle name="Обычный 3 15 45 2 3 2 4" xfId="32311"/>
    <cellStyle name="Обычный 3 15 45 2 3 3" xfId="32312"/>
    <cellStyle name="Обычный 3 15 45 2 3 3 2" xfId="32313"/>
    <cellStyle name="Обычный 3 15 45 2 3 3 2 2" xfId="32314"/>
    <cellStyle name="Обычный 3 15 45 2 3 3 3" xfId="32315"/>
    <cellStyle name="Обычный 3 15 45 2 3 4" xfId="32316"/>
    <cellStyle name="Обычный 3 15 45 2 3 4 2" xfId="32317"/>
    <cellStyle name="Обычный 3 15 45 2 3 5" xfId="32318"/>
    <cellStyle name="Обычный 3 15 45 2 4" xfId="32319"/>
    <cellStyle name="Обычный 3 15 45 2 4 2" xfId="32320"/>
    <cellStyle name="Обычный 3 15 45 2 4 2 2" xfId="32321"/>
    <cellStyle name="Обычный 3 15 45 2 4 2 2 2" xfId="32322"/>
    <cellStyle name="Обычный 3 15 45 2 4 2 3" xfId="32323"/>
    <cellStyle name="Обычный 3 15 45 2 4 3" xfId="32324"/>
    <cellStyle name="Обычный 3 15 45 2 4 3 2" xfId="32325"/>
    <cellStyle name="Обычный 3 15 45 2 4 4" xfId="32326"/>
    <cellStyle name="Обычный 3 15 45 2 5" xfId="32327"/>
    <cellStyle name="Обычный 3 15 45 2 5 2" xfId="32328"/>
    <cellStyle name="Обычный 3 15 45 2 5 2 2" xfId="32329"/>
    <cellStyle name="Обычный 3 15 45 2 5 3" xfId="32330"/>
    <cellStyle name="Обычный 3 15 45 2 6" xfId="32331"/>
    <cellStyle name="Обычный 3 15 45 2 6 2" xfId="32332"/>
    <cellStyle name="Обычный 3 15 45 2 7" xfId="32333"/>
    <cellStyle name="Обычный 3 15 45 3" xfId="32334"/>
    <cellStyle name="Обычный 3 15 45 3 2" xfId="32335"/>
    <cellStyle name="Обычный 3 15 45 3 2 2" xfId="32336"/>
    <cellStyle name="Обычный 3 15 45 3 2 2 2" xfId="32337"/>
    <cellStyle name="Обычный 3 15 45 3 2 2 2 2" xfId="32338"/>
    <cellStyle name="Обычный 3 15 45 3 2 2 3" xfId="32339"/>
    <cellStyle name="Обычный 3 15 45 3 2 3" xfId="32340"/>
    <cellStyle name="Обычный 3 15 45 3 2 3 2" xfId="32341"/>
    <cellStyle name="Обычный 3 15 45 3 2 4" xfId="32342"/>
    <cellStyle name="Обычный 3 15 45 3 3" xfId="32343"/>
    <cellStyle name="Обычный 3 15 45 3 3 2" xfId="32344"/>
    <cellStyle name="Обычный 3 15 45 3 3 2 2" xfId="32345"/>
    <cellStyle name="Обычный 3 15 45 3 3 3" xfId="32346"/>
    <cellStyle name="Обычный 3 15 45 3 4" xfId="32347"/>
    <cellStyle name="Обычный 3 15 45 3 4 2" xfId="32348"/>
    <cellStyle name="Обычный 3 15 45 3 5" xfId="32349"/>
    <cellStyle name="Обычный 3 15 45 4" xfId="32350"/>
    <cellStyle name="Обычный 3 15 45 4 2" xfId="32351"/>
    <cellStyle name="Обычный 3 15 45 4 2 2" xfId="32352"/>
    <cellStyle name="Обычный 3 15 45 4 2 2 2" xfId="32353"/>
    <cellStyle name="Обычный 3 15 45 4 2 2 2 2" xfId="32354"/>
    <cellStyle name="Обычный 3 15 45 4 2 2 3" xfId="32355"/>
    <cellStyle name="Обычный 3 15 45 4 2 3" xfId="32356"/>
    <cellStyle name="Обычный 3 15 45 4 2 3 2" xfId="32357"/>
    <cellStyle name="Обычный 3 15 45 4 2 4" xfId="32358"/>
    <cellStyle name="Обычный 3 15 45 4 3" xfId="32359"/>
    <cellStyle name="Обычный 3 15 45 4 3 2" xfId="32360"/>
    <cellStyle name="Обычный 3 15 45 4 3 2 2" xfId="32361"/>
    <cellStyle name="Обычный 3 15 45 4 3 3" xfId="32362"/>
    <cellStyle name="Обычный 3 15 45 4 4" xfId="32363"/>
    <cellStyle name="Обычный 3 15 45 4 4 2" xfId="32364"/>
    <cellStyle name="Обычный 3 15 45 4 5" xfId="32365"/>
    <cellStyle name="Обычный 3 15 45 5" xfId="32366"/>
    <cellStyle name="Обычный 3 15 45 5 2" xfId="32367"/>
    <cellStyle name="Обычный 3 15 45 5 2 2" xfId="32368"/>
    <cellStyle name="Обычный 3 15 45 5 2 2 2" xfId="32369"/>
    <cellStyle name="Обычный 3 15 45 5 2 3" xfId="32370"/>
    <cellStyle name="Обычный 3 15 45 5 3" xfId="32371"/>
    <cellStyle name="Обычный 3 15 45 5 3 2" xfId="32372"/>
    <cellStyle name="Обычный 3 15 45 5 4" xfId="32373"/>
    <cellStyle name="Обычный 3 15 45 6" xfId="32374"/>
    <cellStyle name="Обычный 3 15 45 6 2" xfId="32375"/>
    <cellStyle name="Обычный 3 15 45 6 2 2" xfId="32376"/>
    <cellStyle name="Обычный 3 15 45 6 3" xfId="32377"/>
    <cellStyle name="Обычный 3 15 45 7" xfId="32378"/>
    <cellStyle name="Обычный 3 15 45 7 2" xfId="32379"/>
    <cellStyle name="Обычный 3 15 45 8" xfId="32380"/>
    <cellStyle name="Обычный 3 15 46" xfId="32381"/>
    <cellStyle name="Обычный 3 15 46 2" xfId="32382"/>
    <cellStyle name="Обычный 3 15 46 2 2" xfId="32383"/>
    <cellStyle name="Обычный 3 15 46 2 2 2" xfId="32384"/>
    <cellStyle name="Обычный 3 15 46 2 2 2 2" xfId="32385"/>
    <cellStyle name="Обычный 3 15 46 2 2 2 2 2" xfId="32386"/>
    <cellStyle name="Обычный 3 15 46 2 2 2 2 2 2" xfId="32387"/>
    <cellStyle name="Обычный 3 15 46 2 2 2 2 3" xfId="32388"/>
    <cellStyle name="Обычный 3 15 46 2 2 2 3" xfId="32389"/>
    <cellStyle name="Обычный 3 15 46 2 2 2 3 2" xfId="32390"/>
    <cellStyle name="Обычный 3 15 46 2 2 2 4" xfId="32391"/>
    <cellStyle name="Обычный 3 15 46 2 2 3" xfId="32392"/>
    <cellStyle name="Обычный 3 15 46 2 2 3 2" xfId="32393"/>
    <cellStyle name="Обычный 3 15 46 2 2 3 2 2" xfId="32394"/>
    <cellStyle name="Обычный 3 15 46 2 2 3 3" xfId="32395"/>
    <cellStyle name="Обычный 3 15 46 2 2 4" xfId="32396"/>
    <cellStyle name="Обычный 3 15 46 2 2 4 2" xfId="32397"/>
    <cellStyle name="Обычный 3 15 46 2 2 5" xfId="32398"/>
    <cellStyle name="Обычный 3 15 46 2 3" xfId="32399"/>
    <cellStyle name="Обычный 3 15 46 2 3 2" xfId="32400"/>
    <cellStyle name="Обычный 3 15 46 2 3 2 2" xfId="32401"/>
    <cellStyle name="Обычный 3 15 46 2 3 2 2 2" xfId="32402"/>
    <cellStyle name="Обычный 3 15 46 2 3 2 2 2 2" xfId="32403"/>
    <cellStyle name="Обычный 3 15 46 2 3 2 2 3" xfId="32404"/>
    <cellStyle name="Обычный 3 15 46 2 3 2 3" xfId="32405"/>
    <cellStyle name="Обычный 3 15 46 2 3 2 3 2" xfId="32406"/>
    <cellStyle name="Обычный 3 15 46 2 3 2 4" xfId="32407"/>
    <cellStyle name="Обычный 3 15 46 2 3 3" xfId="32408"/>
    <cellStyle name="Обычный 3 15 46 2 3 3 2" xfId="32409"/>
    <cellStyle name="Обычный 3 15 46 2 3 3 2 2" xfId="32410"/>
    <cellStyle name="Обычный 3 15 46 2 3 3 3" xfId="32411"/>
    <cellStyle name="Обычный 3 15 46 2 3 4" xfId="32412"/>
    <cellStyle name="Обычный 3 15 46 2 3 4 2" xfId="32413"/>
    <cellStyle name="Обычный 3 15 46 2 3 5" xfId="32414"/>
    <cellStyle name="Обычный 3 15 46 2 4" xfId="32415"/>
    <cellStyle name="Обычный 3 15 46 2 4 2" xfId="32416"/>
    <cellStyle name="Обычный 3 15 46 2 4 2 2" xfId="32417"/>
    <cellStyle name="Обычный 3 15 46 2 4 2 2 2" xfId="32418"/>
    <cellStyle name="Обычный 3 15 46 2 4 2 3" xfId="32419"/>
    <cellStyle name="Обычный 3 15 46 2 4 3" xfId="32420"/>
    <cellStyle name="Обычный 3 15 46 2 4 3 2" xfId="32421"/>
    <cellStyle name="Обычный 3 15 46 2 4 4" xfId="32422"/>
    <cellStyle name="Обычный 3 15 46 2 5" xfId="32423"/>
    <cellStyle name="Обычный 3 15 46 2 5 2" xfId="32424"/>
    <cellStyle name="Обычный 3 15 46 2 5 2 2" xfId="32425"/>
    <cellStyle name="Обычный 3 15 46 2 5 3" xfId="32426"/>
    <cellStyle name="Обычный 3 15 46 2 6" xfId="32427"/>
    <cellStyle name="Обычный 3 15 46 2 6 2" xfId="32428"/>
    <cellStyle name="Обычный 3 15 46 2 7" xfId="32429"/>
    <cellStyle name="Обычный 3 15 46 3" xfId="32430"/>
    <cellStyle name="Обычный 3 15 46 3 2" xfId="32431"/>
    <cellStyle name="Обычный 3 15 46 3 2 2" xfId="32432"/>
    <cellStyle name="Обычный 3 15 46 3 2 2 2" xfId="32433"/>
    <cellStyle name="Обычный 3 15 46 3 2 2 2 2" xfId="32434"/>
    <cellStyle name="Обычный 3 15 46 3 2 2 3" xfId="32435"/>
    <cellStyle name="Обычный 3 15 46 3 2 3" xfId="32436"/>
    <cellStyle name="Обычный 3 15 46 3 2 3 2" xfId="32437"/>
    <cellStyle name="Обычный 3 15 46 3 2 4" xfId="32438"/>
    <cellStyle name="Обычный 3 15 46 3 3" xfId="32439"/>
    <cellStyle name="Обычный 3 15 46 3 3 2" xfId="32440"/>
    <cellStyle name="Обычный 3 15 46 3 3 2 2" xfId="32441"/>
    <cellStyle name="Обычный 3 15 46 3 3 3" xfId="32442"/>
    <cellStyle name="Обычный 3 15 46 3 4" xfId="32443"/>
    <cellStyle name="Обычный 3 15 46 3 4 2" xfId="32444"/>
    <cellStyle name="Обычный 3 15 46 3 5" xfId="32445"/>
    <cellStyle name="Обычный 3 15 46 4" xfId="32446"/>
    <cellStyle name="Обычный 3 15 46 4 2" xfId="32447"/>
    <cellStyle name="Обычный 3 15 46 4 2 2" xfId="32448"/>
    <cellStyle name="Обычный 3 15 46 4 2 2 2" xfId="32449"/>
    <cellStyle name="Обычный 3 15 46 4 2 2 2 2" xfId="32450"/>
    <cellStyle name="Обычный 3 15 46 4 2 2 3" xfId="32451"/>
    <cellStyle name="Обычный 3 15 46 4 2 3" xfId="32452"/>
    <cellStyle name="Обычный 3 15 46 4 2 3 2" xfId="32453"/>
    <cellStyle name="Обычный 3 15 46 4 2 4" xfId="32454"/>
    <cellStyle name="Обычный 3 15 46 4 3" xfId="32455"/>
    <cellStyle name="Обычный 3 15 46 4 3 2" xfId="32456"/>
    <cellStyle name="Обычный 3 15 46 4 3 2 2" xfId="32457"/>
    <cellStyle name="Обычный 3 15 46 4 3 3" xfId="32458"/>
    <cellStyle name="Обычный 3 15 46 4 4" xfId="32459"/>
    <cellStyle name="Обычный 3 15 46 4 4 2" xfId="32460"/>
    <cellStyle name="Обычный 3 15 46 4 5" xfId="32461"/>
    <cellStyle name="Обычный 3 15 46 5" xfId="32462"/>
    <cellStyle name="Обычный 3 15 46 5 2" xfId="32463"/>
    <cellStyle name="Обычный 3 15 46 5 2 2" xfId="32464"/>
    <cellStyle name="Обычный 3 15 46 5 2 2 2" xfId="32465"/>
    <cellStyle name="Обычный 3 15 46 5 2 3" xfId="32466"/>
    <cellStyle name="Обычный 3 15 46 5 3" xfId="32467"/>
    <cellStyle name="Обычный 3 15 46 5 3 2" xfId="32468"/>
    <cellStyle name="Обычный 3 15 46 5 4" xfId="32469"/>
    <cellStyle name="Обычный 3 15 46 6" xfId="32470"/>
    <cellStyle name="Обычный 3 15 46 6 2" xfId="32471"/>
    <cellStyle name="Обычный 3 15 46 6 2 2" xfId="32472"/>
    <cellStyle name="Обычный 3 15 46 6 3" xfId="32473"/>
    <cellStyle name="Обычный 3 15 46 7" xfId="32474"/>
    <cellStyle name="Обычный 3 15 46 7 2" xfId="32475"/>
    <cellStyle name="Обычный 3 15 46 8" xfId="32476"/>
    <cellStyle name="Обычный 3 15 47" xfId="32477"/>
    <cellStyle name="Обычный 3 15 47 2" xfId="32478"/>
    <cellStyle name="Обычный 3 15 47 2 2" xfId="32479"/>
    <cellStyle name="Обычный 3 15 47 2 2 2" xfId="32480"/>
    <cellStyle name="Обычный 3 15 47 2 2 2 2" xfId="32481"/>
    <cellStyle name="Обычный 3 15 47 2 2 2 2 2" xfId="32482"/>
    <cellStyle name="Обычный 3 15 47 2 2 2 2 2 2" xfId="32483"/>
    <cellStyle name="Обычный 3 15 47 2 2 2 2 3" xfId="32484"/>
    <cellStyle name="Обычный 3 15 47 2 2 2 3" xfId="32485"/>
    <cellStyle name="Обычный 3 15 47 2 2 2 3 2" xfId="32486"/>
    <cellStyle name="Обычный 3 15 47 2 2 2 4" xfId="32487"/>
    <cellStyle name="Обычный 3 15 47 2 2 3" xfId="32488"/>
    <cellStyle name="Обычный 3 15 47 2 2 3 2" xfId="32489"/>
    <cellStyle name="Обычный 3 15 47 2 2 3 2 2" xfId="32490"/>
    <cellStyle name="Обычный 3 15 47 2 2 3 3" xfId="32491"/>
    <cellStyle name="Обычный 3 15 47 2 2 4" xfId="32492"/>
    <cellStyle name="Обычный 3 15 47 2 2 4 2" xfId="32493"/>
    <cellStyle name="Обычный 3 15 47 2 2 5" xfId="32494"/>
    <cellStyle name="Обычный 3 15 47 2 3" xfId="32495"/>
    <cellStyle name="Обычный 3 15 47 2 3 2" xfId="32496"/>
    <cellStyle name="Обычный 3 15 47 2 3 2 2" xfId="32497"/>
    <cellStyle name="Обычный 3 15 47 2 3 2 2 2" xfId="32498"/>
    <cellStyle name="Обычный 3 15 47 2 3 2 2 2 2" xfId="32499"/>
    <cellStyle name="Обычный 3 15 47 2 3 2 2 3" xfId="32500"/>
    <cellStyle name="Обычный 3 15 47 2 3 2 3" xfId="32501"/>
    <cellStyle name="Обычный 3 15 47 2 3 2 3 2" xfId="32502"/>
    <cellStyle name="Обычный 3 15 47 2 3 2 4" xfId="32503"/>
    <cellStyle name="Обычный 3 15 47 2 3 3" xfId="32504"/>
    <cellStyle name="Обычный 3 15 47 2 3 3 2" xfId="32505"/>
    <cellStyle name="Обычный 3 15 47 2 3 3 2 2" xfId="32506"/>
    <cellStyle name="Обычный 3 15 47 2 3 3 3" xfId="32507"/>
    <cellStyle name="Обычный 3 15 47 2 3 4" xfId="32508"/>
    <cellStyle name="Обычный 3 15 47 2 3 4 2" xfId="32509"/>
    <cellStyle name="Обычный 3 15 47 2 3 5" xfId="32510"/>
    <cellStyle name="Обычный 3 15 47 2 4" xfId="32511"/>
    <cellStyle name="Обычный 3 15 47 2 4 2" xfId="32512"/>
    <cellStyle name="Обычный 3 15 47 2 4 2 2" xfId="32513"/>
    <cellStyle name="Обычный 3 15 47 2 4 2 2 2" xfId="32514"/>
    <cellStyle name="Обычный 3 15 47 2 4 2 3" xfId="32515"/>
    <cellStyle name="Обычный 3 15 47 2 4 3" xfId="32516"/>
    <cellStyle name="Обычный 3 15 47 2 4 3 2" xfId="32517"/>
    <cellStyle name="Обычный 3 15 47 2 4 4" xfId="32518"/>
    <cellStyle name="Обычный 3 15 47 2 5" xfId="32519"/>
    <cellStyle name="Обычный 3 15 47 2 5 2" xfId="32520"/>
    <cellStyle name="Обычный 3 15 47 2 5 2 2" xfId="32521"/>
    <cellStyle name="Обычный 3 15 47 2 5 3" xfId="32522"/>
    <cellStyle name="Обычный 3 15 47 2 6" xfId="32523"/>
    <cellStyle name="Обычный 3 15 47 2 6 2" xfId="32524"/>
    <cellStyle name="Обычный 3 15 47 2 7" xfId="32525"/>
    <cellStyle name="Обычный 3 15 47 3" xfId="32526"/>
    <cellStyle name="Обычный 3 15 47 3 2" xfId="32527"/>
    <cellStyle name="Обычный 3 15 47 3 2 2" xfId="32528"/>
    <cellStyle name="Обычный 3 15 47 3 2 2 2" xfId="32529"/>
    <cellStyle name="Обычный 3 15 47 3 2 2 2 2" xfId="32530"/>
    <cellStyle name="Обычный 3 15 47 3 2 2 3" xfId="32531"/>
    <cellStyle name="Обычный 3 15 47 3 2 3" xfId="32532"/>
    <cellStyle name="Обычный 3 15 47 3 2 3 2" xfId="32533"/>
    <cellStyle name="Обычный 3 15 47 3 2 4" xfId="32534"/>
    <cellStyle name="Обычный 3 15 47 3 3" xfId="32535"/>
    <cellStyle name="Обычный 3 15 47 3 3 2" xfId="32536"/>
    <cellStyle name="Обычный 3 15 47 3 3 2 2" xfId="32537"/>
    <cellStyle name="Обычный 3 15 47 3 3 3" xfId="32538"/>
    <cellStyle name="Обычный 3 15 47 3 4" xfId="32539"/>
    <cellStyle name="Обычный 3 15 47 3 4 2" xfId="32540"/>
    <cellStyle name="Обычный 3 15 47 3 5" xfId="32541"/>
    <cellStyle name="Обычный 3 15 47 4" xfId="32542"/>
    <cellStyle name="Обычный 3 15 47 4 2" xfId="32543"/>
    <cellStyle name="Обычный 3 15 47 4 2 2" xfId="32544"/>
    <cellStyle name="Обычный 3 15 47 4 2 2 2" xfId="32545"/>
    <cellStyle name="Обычный 3 15 47 4 2 2 2 2" xfId="32546"/>
    <cellStyle name="Обычный 3 15 47 4 2 2 3" xfId="32547"/>
    <cellStyle name="Обычный 3 15 47 4 2 3" xfId="32548"/>
    <cellStyle name="Обычный 3 15 47 4 2 3 2" xfId="32549"/>
    <cellStyle name="Обычный 3 15 47 4 2 4" xfId="32550"/>
    <cellStyle name="Обычный 3 15 47 4 3" xfId="32551"/>
    <cellStyle name="Обычный 3 15 47 4 3 2" xfId="32552"/>
    <cellStyle name="Обычный 3 15 47 4 3 2 2" xfId="32553"/>
    <cellStyle name="Обычный 3 15 47 4 3 3" xfId="32554"/>
    <cellStyle name="Обычный 3 15 47 4 4" xfId="32555"/>
    <cellStyle name="Обычный 3 15 47 4 4 2" xfId="32556"/>
    <cellStyle name="Обычный 3 15 47 4 5" xfId="32557"/>
    <cellStyle name="Обычный 3 15 47 5" xfId="32558"/>
    <cellStyle name="Обычный 3 15 47 5 2" xfId="32559"/>
    <cellStyle name="Обычный 3 15 47 5 2 2" xfId="32560"/>
    <cellStyle name="Обычный 3 15 47 5 2 2 2" xfId="32561"/>
    <cellStyle name="Обычный 3 15 47 5 2 3" xfId="32562"/>
    <cellStyle name="Обычный 3 15 47 5 3" xfId="32563"/>
    <cellStyle name="Обычный 3 15 47 5 3 2" xfId="32564"/>
    <cellStyle name="Обычный 3 15 47 5 4" xfId="32565"/>
    <cellStyle name="Обычный 3 15 47 6" xfId="32566"/>
    <cellStyle name="Обычный 3 15 47 6 2" xfId="32567"/>
    <cellStyle name="Обычный 3 15 47 6 2 2" xfId="32568"/>
    <cellStyle name="Обычный 3 15 47 6 3" xfId="32569"/>
    <cellStyle name="Обычный 3 15 47 7" xfId="32570"/>
    <cellStyle name="Обычный 3 15 47 7 2" xfId="32571"/>
    <cellStyle name="Обычный 3 15 47 8" xfId="32572"/>
    <cellStyle name="Обычный 3 15 48" xfId="32573"/>
    <cellStyle name="Обычный 3 15 48 2" xfId="32574"/>
    <cellStyle name="Обычный 3 15 48 2 2" xfId="32575"/>
    <cellStyle name="Обычный 3 15 48 2 2 2" xfId="32576"/>
    <cellStyle name="Обычный 3 15 48 2 2 2 2" xfId="32577"/>
    <cellStyle name="Обычный 3 15 48 2 2 2 2 2" xfId="32578"/>
    <cellStyle name="Обычный 3 15 48 2 2 2 3" xfId="32579"/>
    <cellStyle name="Обычный 3 15 48 2 2 3" xfId="32580"/>
    <cellStyle name="Обычный 3 15 48 2 2 3 2" xfId="32581"/>
    <cellStyle name="Обычный 3 15 48 2 2 4" xfId="32582"/>
    <cellStyle name="Обычный 3 15 48 2 3" xfId="32583"/>
    <cellStyle name="Обычный 3 15 48 2 3 2" xfId="32584"/>
    <cellStyle name="Обычный 3 15 48 2 3 2 2" xfId="32585"/>
    <cellStyle name="Обычный 3 15 48 2 3 3" xfId="32586"/>
    <cellStyle name="Обычный 3 15 48 2 4" xfId="32587"/>
    <cellStyle name="Обычный 3 15 48 2 4 2" xfId="32588"/>
    <cellStyle name="Обычный 3 15 48 2 5" xfId="32589"/>
    <cellStyle name="Обычный 3 15 48 3" xfId="32590"/>
    <cellStyle name="Обычный 3 15 48 3 2" xfId="32591"/>
    <cellStyle name="Обычный 3 15 48 3 2 2" xfId="32592"/>
    <cellStyle name="Обычный 3 15 48 3 2 2 2" xfId="32593"/>
    <cellStyle name="Обычный 3 15 48 3 2 2 2 2" xfId="32594"/>
    <cellStyle name="Обычный 3 15 48 3 2 2 3" xfId="32595"/>
    <cellStyle name="Обычный 3 15 48 3 2 3" xfId="32596"/>
    <cellStyle name="Обычный 3 15 48 3 2 3 2" xfId="32597"/>
    <cellStyle name="Обычный 3 15 48 3 2 4" xfId="32598"/>
    <cellStyle name="Обычный 3 15 48 3 3" xfId="32599"/>
    <cellStyle name="Обычный 3 15 48 3 3 2" xfId="32600"/>
    <cellStyle name="Обычный 3 15 48 3 3 2 2" xfId="32601"/>
    <cellStyle name="Обычный 3 15 48 3 3 3" xfId="32602"/>
    <cellStyle name="Обычный 3 15 48 3 4" xfId="32603"/>
    <cellStyle name="Обычный 3 15 48 3 4 2" xfId="32604"/>
    <cellStyle name="Обычный 3 15 48 3 5" xfId="32605"/>
    <cellStyle name="Обычный 3 15 48 4" xfId="32606"/>
    <cellStyle name="Обычный 3 15 48 4 2" xfId="32607"/>
    <cellStyle name="Обычный 3 15 48 4 2 2" xfId="32608"/>
    <cellStyle name="Обычный 3 15 48 4 2 2 2" xfId="32609"/>
    <cellStyle name="Обычный 3 15 48 4 2 3" xfId="32610"/>
    <cellStyle name="Обычный 3 15 48 4 3" xfId="32611"/>
    <cellStyle name="Обычный 3 15 48 4 3 2" xfId="32612"/>
    <cellStyle name="Обычный 3 15 48 4 4" xfId="32613"/>
    <cellStyle name="Обычный 3 15 48 5" xfId="32614"/>
    <cellStyle name="Обычный 3 15 48 5 2" xfId="32615"/>
    <cellStyle name="Обычный 3 15 48 5 2 2" xfId="32616"/>
    <cellStyle name="Обычный 3 15 48 5 3" xfId="32617"/>
    <cellStyle name="Обычный 3 15 48 6" xfId="32618"/>
    <cellStyle name="Обычный 3 15 48 6 2" xfId="32619"/>
    <cellStyle name="Обычный 3 15 48 7" xfId="32620"/>
    <cellStyle name="Обычный 3 15 49" xfId="32621"/>
    <cellStyle name="Обычный 3 15 49 2" xfId="32622"/>
    <cellStyle name="Обычный 3 15 49 2 2" xfId="32623"/>
    <cellStyle name="Обычный 3 15 49 2 2 2" xfId="32624"/>
    <cellStyle name="Обычный 3 15 49 2 2 2 2" xfId="32625"/>
    <cellStyle name="Обычный 3 15 49 2 2 3" xfId="32626"/>
    <cellStyle name="Обычный 3 15 49 2 3" xfId="32627"/>
    <cellStyle name="Обычный 3 15 49 2 3 2" xfId="32628"/>
    <cellStyle name="Обычный 3 15 49 2 4" xfId="32629"/>
    <cellStyle name="Обычный 3 15 49 3" xfId="32630"/>
    <cellStyle name="Обычный 3 15 49 3 2" xfId="32631"/>
    <cellStyle name="Обычный 3 15 49 3 2 2" xfId="32632"/>
    <cellStyle name="Обычный 3 15 49 3 3" xfId="32633"/>
    <cellStyle name="Обычный 3 15 49 4" xfId="32634"/>
    <cellStyle name="Обычный 3 15 49 4 2" xfId="32635"/>
    <cellStyle name="Обычный 3 15 49 5" xfId="32636"/>
    <cellStyle name="Обычный 3 15 5" xfId="32637"/>
    <cellStyle name="Обычный 3 15 5 2" xfId="32638"/>
    <cellStyle name="Обычный 3 15 5 2 2" xfId="32639"/>
    <cellStyle name="Обычный 3 15 5 2 2 2" xfId="32640"/>
    <cellStyle name="Обычный 3 15 5 2 2 2 2" xfId="32641"/>
    <cellStyle name="Обычный 3 15 5 2 2 2 2 2" xfId="32642"/>
    <cellStyle name="Обычный 3 15 5 2 2 2 2 2 2" xfId="32643"/>
    <cellStyle name="Обычный 3 15 5 2 2 2 2 3" xfId="32644"/>
    <cellStyle name="Обычный 3 15 5 2 2 2 3" xfId="32645"/>
    <cellStyle name="Обычный 3 15 5 2 2 2 3 2" xfId="32646"/>
    <cellStyle name="Обычный 3 15 5 2 2 2 4" xfId="32647"/>
    <cellStyle name="Обычный 3 15 5 2 2 3" xfId="32648"/>
    <cellStyle name="Обычный 3 15 5 2 2 3 2" xfId="32649"/>
    <cellStyle name="Обычный 3 15 5 2 2 3 2 2" xfId="32650"/>
    <cellStyle name="Обычный 3 15 5 2 2 3 3" xfId="32651"/>
    <cellStyle name="Обычный 3 15 5 2 2 4" xfId="32652"/>
    <cellStyle name="Обычный 3 15 5 2 2 4 2" xfId="32653"/>
    <cellStyle name="Обычный 3 15 5 2 2 5" xfId="32654"/>
    <cellStyle name="Обычный 3 15 5 2 3" xfId="32655"/>
    <cellStyle name="Обычный 3 15 5 2 3 2" xfId="32656"/>
    <cellStyle name="Обычный 3 15 5 2 3 2 2" xfId="32657"/>
    <cellStyle name="Обычный 3 15 5 2 3 2 2 2" xfId="32658"/>
    <cellStyle name="Обычный 3 15 5 2 3 2 2 2 2" xfId="32659"/>
    <cellStyle name="Обычный 3 15 5 2 3 2 2 3" xfId="32660"/>
    <cellStyle name="Обычный 3 15 5 2 3 2 3" xfId="32661"/>
    <cellStyle name="Обычный 3 15 5 2 3 2 3 2" xfId="32662"/>
    <cellStyle name="Обычный 3 15 5 2 3 2 4" xfId="32663"/>
    <cellStyle name="Обычный 3 15 5 2 3 3" xfId="32664"/>
    <cellStyle name="Обычный 3 15 5 2 3 3 2" xfId="32665"/>
    <cellStyle name="Обычный 3 15 5 2 3 3 2 2" xfId="32666"/>
    <cellStyle name="Обычный 3 15 5 2 3 3 3" xfId="32667"/>
    <cellStyle name="Обычный 3 15 5 2 3 4" xfId="32668"/>
    <cellStyle name="Обычный 3 15 5 2 3 4 2" xfId="32669"/>
    <cellStyle name="Обычный 3 15 5 2 3 5" xfId="32670"/>
    <cellStyle name="Обычный 3 15 5 2 4" xfId="32671"/>
    <cellStyle name="Обычный 3 15 5 2 4 2" xfId="32672"/>
    <cellStyle name="Обычный 3 15 5 2 4 2 2" xfId="32673"/>
    <cellStyle name="Обычный 3 15 5 2 4 2 2 2" xfId="32674"/>
    <cellStyle name="Обычный 3 15 5 2 4 2 3" xfId="32675"/>
    <cellStyle name="Обычный 3 15 5 2 4 3" xfId="32676"/>
    <cellStyle name="Обычный 3 15 5 2 4 3 2" xfId="32677"/>
    <cellStyle name="Обычный 3 15 5 2 4 4" xfId="32678"/>
    <cellStyle name="Обычный 3 15 5 2 5" xfId="32679"/>
    <cellStyle name="Обычный 3 15 5 2 5 2" xfId="32680"/>
    <cellStyle name="Обычный 3 15 5 2 5 2 2" xfId="32681"/>
    <cellStyle name="Обычный 3 15 5 2 5 3" xfId="32682"/>
    <cellStyle name="Обычный 3 15 5 2 6" xfId="32683"/>
    <cellStyle name="Обычный 3 15 5 2 6 2" xfId="32684"/>
    <cellStyle name="Обычный 3 15 5 2 7" xfId="32685"/>
    <cellStyle name="Обычный 3 15 5 3" xfId="32686"/>
    <cellStyle name="Обычный 3 15 5 3 2" xfId="32687"/>
    <cellStyle name="Обычный 3 15 5 3 2 2" xfId="32688"/>
    <cellStyle name="Обычный 3 15 5 3 2 2 2" xfId="32689"/>
    <cellStyle name="Обычный 3 15 5 3 2 2 2 2" xfId="32690"/>
    <cellStyle name="Обычный 3 15 5 3 2 2 3" xfId="32691"/>
    <cellStyle name="Обычный 3 15 5 3 2 3" xfId="32692"/>
    <cellStyle name="Обычный 3 15 5 3 2 3 2" xfId="32693"/>
    <cellStyle name="Обычный 3 15 5 3 2 4" xfId="32694"/>
    <cellStyle name="Обычный 3 15 5 3 3" xfId="32695"/>
    <cellStyle name="Обычный 3 15 5 3 3 2" xfId="32696"/>
    <cellStyle name="Обычный 3 15 5 3 3 2 2" xfId="32697"/>
    <cellStyle name="Обычный 3 15 5 3 3 3" xfId="32698"/>
    <cellStyle name="Обычный 3 15 5 3 4" xfId="32699"/>
    <cellStyle name="Обычный 3 15 5 3 4 2" xfId="32700"/>
    <cellStyle name="Обычный 3 15 5 3 5" xfId="32701"/>
    <cellStyle name="Обычный 3 15 5 4" xfId="32702"/>
    <cellStyle name="Обычный 3 15 5 4 2" xfId="32703"/>
    <cellStyle name="Обычный 3 15 5 4 2 2" xfId="32704"/>
    <cellStyle name="Обычный 3 15 5 4 2 2 2" xfId="32705"/>
    <cellStyle name="Обычный 3 15 5 4 2 2 2 2" xfId="32706"/>
    <cellStyle name="Обычный 3 15 5 4 2 2 3" xfId="32707"/>
    <cellStyle name="Обычный 3 15 5 4 2 3" xfId="32708"/>
    <cellStyle name="Обычный 3 15 5 4 2 3 2" xfId="32709"/>
    <cellStyle name="Обычный 3 15 5 4 2 4" xfId="32710"/>
    <cellStyle name="Обычный 3 15 5 4 3" xfId="32711"/>
    <cellStyle name="Обычный 3 15 5 4 3 2" xfId="32712"/>
    <cellStyle name="Обычный 3 15 5 4 3 2 2" xfId="32713"/>
    <cellStyle name="Обычный 3 15 5 4 3 3" xfId="32714"/>
    <cellStyle name="Обычный 3 15 5 4 4" xfId="32715"/>
    <cellStyle name="Обычный 3 15 5 4 4 2" xfId="32716"/>
    <cellStyle name="Обычный 3 15 5 4 5" xfId="32717"/>
    <cellStyle name="Обычный 3 15 5 5" xfId="32718"/>
    <cellStyle name="Обычный 3 15 5 5 2" xfId="32719"/>
    <cellStyle name="Обычный 3 15 5 5 2 2" xfId="32720"/>
    <cellStyle name="Обычный 3 15 5 5 2 2 2" xfId="32721"/>
    <cellStyle name="Обычный 3 15 5 5 2 3" xfId="32722"/>
    <cellStyle name="Обычный 3 15 5 5 3" xfId="32723"/>
    <cellStyle name="Обычный 3 15 5 5 3 2" xfId="32724"/>
    <cellStyle name="Обычный 3 15 5 5 4" xfId="32725"/>
    <cellStyle name="Обычный 3 15 5 6" xfId="32726"/>
    <cellStyle name="Обычный 3 15 5 6 2" xfId="32727"/>
    <cellStyle name="Обычный 3 15 5 6 2 2" xfId="32728"/>
    <cellStyle name="Обычный 3 15 5 6 3" xfId="32729"/>
    <cellStyle name="Обычный 3 15 5 7" xfId="32730"/>
    <cellStyle name="Обычный 3 15 5 7 2" xfId="32731"/>
    <cellStyle name="Обычный 3 15 5 8" xfId="32732"/>
    <cellStyle name="Обычный 3 15 50" xfId="32733"/>
    <cellStyle name="Обычный 3 15 50 2" xfId="32734"/>
    <cellStyle name="Обычный 3 15 50 2 2" xfId="32735"/>
    <cellStyle name="Обычный 3 15 50 2 2 2" xfId="32736"/>
    <cellStyle name="Обычный 3 15 50 2 2 2 2" xfId="32737"/>
    <cellStyle name="Обычный 3 15 50 2 2 3" xfId="32738"/>
    <cellStyle name="Обычный 3 15 50 2 3" xfId="32739"/>
    <cellStyle name="Обычный 3 15 50 2 3 2" xfId="32740"/>
    <cellStyle name="Обычный 3 15 50 2 4" xfId="32741"/>
    <cellStyle name="Обычный 3 15 50 3" xfId="32742"/>
    <cellStyle name="Обычный 3 15 50 3 2" xfId="32743"/>
    <cellStyle name="Обычный 3 15 50 3 2 2" xfId="32744"/>
    <cellStyle name="Обычный 3 15 50 3 3" xfId="32745"/>
    <cellStyle name="Обычный 3 15 50 4" xfId="32746"/>
    <cellStyle name="Обычный 3 15 50 4 2" xfId="32747"/>
    <cellStyle name="Обычный 3 15 50 5" xfId="32748"/>
    <cellStyle name="Обычный 3 15 51" xfId="32749"/>
    <cellStyle name="Обычный 3 15 51 2" xfId="32750"/>
    <cellStyle name="Обычный 3 15 51 2 2" xfId="32751"/>
    <cellStyle name="Обычный 3 15 51 2 2 2" xfId="32752"/>
    <cellStyle name="Обычный 3 15 51 2 3" xfId="32753"/>
    <cellStyle name="Обычный 3 15 51 3" xfId="32754"/>
    <cellStyle name="Обычный 3 15 51 3 2" xfId="32755"/>
    <cellStyle name="Обычный 3 15 51 4" xfId="32756"/>
    <cellStyle name="Обычный 3 15 52" xfId="32757"/>
    <cellStyle name="Обычный 3 15 52 2" xfId="32758"/>
    <cellStyle name="Обычный 3 15 52 2 2" xfId="32759"/>
    <cellStyle name="Обычный 3 15 52 3" xfId="32760"/>
    <cellStyle name="Обычный 3 15 53" xfId="32761"/>
    <cellStyle name="Обычный 3 15 53 2" xfId="32762"/>
    <cellStyle name="Обычный 3 15 54" xfId="32763"/>
    <cellStyle name="Обычный 3 15 6" xfId="32764"/>
    <cellStyle name="Обычный 3 15 6 2" xfId="32765"/>
    <cellStyle name="Обычный 3 15 6 2 2" xfId="32766"/>
    <cellStyle name="Обычный 3 15 6 2 2 2" xfId="32767"/>
    <cellStyle name="Обычный 3 15 6 2 2 2 2" xfId="32768"/>
    <cellStyle name="Обычный 3 15 6 2 2 2 2 2" xfId="32769"/>
    <cellStyle name="Обычный 3 15 6 2 2 2 2 2 2" xfId="32770"/>
    <cellStyle name="Обычный 3 15 6 2 2 2 2 3" xfId="32771"/>
    <cellStyle name="Обычный 3 15 6 2 2 2 3" xfId="32772"/>
    <cellStyle name="Обычный 3 15 6 2 2 2 3 2" xfId="32773"/>
    <cellStyle name="Обычный 3 15 6 2 2 2 4" xfId="32774"/>
    <cellStyle name="Обычный 3 15 6 2 2 3" xfId="32775"/>
    <cellStyle name="Обычный 3 15 6 2 2 3 2" xfId="32776"/>
    <cellStyle name="Обычный 3 15 6 2 2 3 2 2" xfId="32777"/>
    <cellStyle name="Обычный 3 15 6 2 2 3 3" xfId="32778"/>
    <cellStyle name="Обычный 3 15 6 2 2 4" xfId="32779"/>
    <cellStyle name="Обычный 3 15 6 2 2 4 2" xfId="32780"/>
    <cellStyle name="Обычный 3 15 6 2 2 5" xfId="32781"/>
    <cellStyle name="Обычный 3 15 6 2 3" xfId="32782"/>
    <cellStyle name="Обычный 3 15 6 2 3 2" xfId="32783"/>
    <cellStyle name="Обычный 3 15 6 2 3 2 2" xfId="32784"/>
    <cellStyle name="Обычный 3 15 6 2 3 2 2 2" xfId="32785"/>
    <cellStyle name="Обычный 3 15 6 2 3 2 2 2 2" xfId="32786"/>
    <cellStyle name="Обычный 3 15 6 2 3 2 2 3" xfId="32787"/>
    <cellStyle name="Обычный 3 15 6 2 3 2 3" xfId="32788"/>
    <cellStyle name="Обычный 3 15 6 2 3 2 3 2" xfId="32789"/>
    <cellStyle name="Обычный 3 15 6 2 3 2 4" xfId="32790"/>
    <cellStyle name="Обычный 3 15 6 2 3 3" xfId="32791"/>
    <cellStyle name="Обычный 3 15 6 2 3 3 2" xfId="32792"/>
    <cellStyle name="Обычный 3 15 6 2 3 3 2 2" xfId="32793"/>
    <cellStyle name="Обычный 3 15 6 2 3 3 3" xfId="32794"/>
    <cellStyle name="Обычный 3 15 6 2 3 4" xfId="32795"/>
    <cellStyle name="Обычный 3 15 6 2 3 4 2" xfId="32796"/>
    <cellStyle name="Обычный 3 15 6 2 3 5" xfId="32797"/>
    <cellStyle name="Обычный 3 15 6 2 4" xfId="32798"/>
    <cellStyle name="Обычный 3 15 6 2 4 2" xfId="32799"/>
    <cellStyle name="Обычный 3 15 6 2 4 2 2" xfId="32800"/>
    <cellStyle name="Обычный 3 15 6 2 4 2 2 2" xfId="32801"/>
    <cellStyle name="Обычный 3 15 6 2 4 2 3" xfId="32802"/>
    <cellStyle name="Обычный 3 15 6 2 4 3" xfId="32803"/>
    <cellStyle name="Обычный 3 15 6 2 4 3 2" xfId="32804"/>
    <cellStyle name="Обычный 3 15 6 2 4 4" xfId="32805"/>
    <cellStyle name="Обычный 3 15 6 2 5" xfId="32806"/>
    <cellStyle name="Обычный 3 15 6 2 5 2" xfId="32807"/>
    <cellStyle name="Обычный 3 15 6 2 5 2 2" xfId="32808"/>
    <cellStyle name="Обычный 3 15 6 2 5 3" xfId="32809"/>
    <cellStyle name="Обычный 3 15 6 2 6" xfId="32810"/>
    <cellStyle name="Обычный 3 15 6 2 6 2" xfId="32811"/>
    <cellStyle name="Обычный 3 15 6 2 7" xfId="32812"/>
    <cellStyle name="Обычный 3 15 6 3" xfId="32813"/>
    <cellStyle name="Обычный 3 15 6 3 2" xfId="32814"/>
    <cellStyle name="Обычный 3 15 6 3 2 2" xfId="32815"/>
    <cellStyle name="Обычный 3 15 6 3 2 2 2" xfId="32816"/>
    <cellStyle name="Обычный 3 15 6 3 2 2 2 2" xfId="32817"/>
    <cellStyle name="Обычный 3 15 6 3 2 2 3" xfId="32818"/>
    <cellStyle name="Обычный 3 15 6 3 2 3" xfId="32819"/>
    <cellStyle name="Обычный 3 15 6 3 2 3 2" xfId="32820"/>
    <cellStyle name="Обычный 3 15 6 3 2 4" xfId="32821"/>
    <cellStyle name="Обычный 3 15 6 3 3" xfId="32822"/>
    <cellStyle name="Обычный 3 15 6 3 3 2" xfId="32823"/>
    <cellStyle name="Обычный 3 15 6 3 3 2 2" xfId="32824"/>
    <cellStyle name="Обычный 3 15 6 3 3 3" xfId="32825"/>
    <cellStyle name="Обычный 3 15 6 3 4" xfId="32826"/>
    <cellStyle name="Обычный 3 15 6 3 4 2" xfId="32827"/>
    <cellStyle name="Обычный 3 15 6 3 5" xfId="32828"/>
    <cellStyle name="Обычный 3 15 6 4" xfId="32829"/>
    <cellStyle name="Обычный 3 15 6 4 2" xfId="32830"/>
    <cellStyle name="Обычный 3 15 6 4 2 2" xfId="32831"/>
    <cellStyle name="Обычный 3 15 6 4 2 2 2" xfId="32832"/>
    <cellStyle name="Обычный 3 15 6 4 2 2 2 2" xfId="32833"/>
    <cellStyle name="Обычный 3 15 6 4 2 2 3" xfId="32834"/>
    <cellStyle name="Обычный 3 15 6 4 2 3" xfId="32835"/>
    <cellStyle name="Обычный 3 15 6 4 2 3 2" xfId="32836"/>
    <cellStyle name="Обычный 3 15 6 4 2 4" xfId="32837"/>
    <cellStyle name="Обычный 3 15 6 4 3" xfId="32838"/>
    <cellStyle name="Обычный 3 15 6 4 3 2" xfId="32839"/>
    <cellStyle name="Обычный 3 15 6 4 3 2 2" xfId="32840"/>
    <cellStyle name="Обычный 3 15 6 4 3 3" xfId="32841"/>
    <cellStyle name="Обычный 3 15 6 4 4" xfId="32842"/>
    <cellStyle name="Обычный 3 15 6 4 4 2" xfId="32843"/>
    <cellStyle name="Обычный 3 15 6 4 5" xfId="32844"/>
    <cellStyle name="Обычный 3 15 6 5" xfId="32845"/>
    <cellStyle name="Обычный 3 15 6 5 2" xfId="32846"/>
    <cellStyle name="Обычный 3 15 6 5 2 2" xfId="32847"/>
    <cellStyle name="Обычный 3 15 6 5 2 2 2" xfId="32848"/>
    <cellStyle name="Обычный 3 15 6 5 2 3" xfId="32849"/>
    <cellStyle name="Обычный 3 15 6 5 3" xfId="32850"/>
    <cellStyle name="Обычный 3 15 6 5 3 2" xfId="32851"/>
    <cellStyle name="Обычный 3 15 6 5 4" xfId="32852"/>
    <cellStyle name="Обычный 3 15 6 6" xfId="32853"/>
    <cellStyle name="Обычный 3 15 6 6 2" xfId="32854"/>
    <cellStyle name="Обычный 3 15 6 6 2 2" xfId="32855"/>
    <cellStyle name="Обычный 3 15 6 6 3" xfId="32856"/>
    <cellStyle name="Обычный 3 15 6 7" xfId="32857"/>
    <cellStyle name="Обычный 3 15 6 7 2" xfId="32858"/>
    <cellStyle name="Обычный 3 15 6 8" xfId="32859"/>
    <cellStyle name="Обычный 3 15 7" xfId="32860"/>
    <cellStyle name="Обычный 3 15 7 2" xfId="32861"/>
    <cellStyle name="Обычный 3 15 7 2 2" xfId="32862"/>
    <cellStyle name="Обычный 3 15 7 2 2 2" xfId="32863"/>
    <cellStyle name="Обычный 3 15 7 2 2 2 2" xfId="32864"/>
    <cellStyle name="Обычный 3 15 7 2 2 2 2 2" xfId="32865"/>
    <cellStyle name="Обычный 3 15 7 2 2 2 2 2 2" xfId="32866"/>
    <cellStyle name="Обычный 3 15 7 2 2 2 2 3" xfId="32867"/>
    <cellStyle name="Обычный 3 15 7 2 2 2 3" xfId="32868"/>
    <cellStyle name="Обычный 3 15 7 2 2 2 3 2" xfId="32869"/>
    <cellStyle name="Обычный 3 15 7 2 2 2 4" xfId="32870"/>
    <cellStyle name="Обычный 3 15 7 2 2 3" xfId="32871"/>
    <cellStyle name="Обычный 3 15 7 2 2 3 2" xfId="32872"/>
    <cellStyle name="Обычный 3 15 7 2 2 3 2 2" xfId="32873"/>
    <cellStyle name="Обычный 3 15 7 2 2 3 3" xfId="32874"/>
    <cellStyle name="Обычный 3 15 7 2 2 4" xfId="32875"/>
    <cellStyle name="Обычный 3 15 7 2 2 4 2" xfId="32876"/>
    <cellStyle name="Обычный 3 15 7 2 2 5" xfId="32877"/>
    <cellStyle name="Обычный 3 15 7 2 3" xfId="32878"/>
    <cellStyle name="Обычный 3 15 7 2 3 2" xfId="32879"/>
    <cellStyle name="Обычный 3 15 7 2 3 2 2" xfId="32880"/>
    <cellStyle name="Обычный 3 15 7 2 3 2 2 2" xfId="32881"/>
    <cellStyle name="Обычный 3 15 7 2 3 2 2 2 2" xfId="32882"/>
    <cellStyle name="Обычный 3 15 7 2 3 2 2 3" xfId="32883"/>
    <cellStyle name="Обычный 3 15 7 2 3 2 3" xfId="32884"/>
    <cellStyle name="Обычный 3 15 7 2 3 2 3 2" xfId="32885"/>
    <cellStyle name="Обычный 3 15 7 2 3 2 4" xfId="32886"/>
    <cellStyle name="Обычный 3 15 7 2 3 3" xfId="32887"/>
    <cellStyle name="Обычный 3 15 7 2 3 3 2" xfId="32888"/>
    <cellStyle name="Обычный 3 15 7 2 3 3 2 2" xfId="32889"/>
    <cellStyle name="Обычный 3 15 7 2 3 3 3" xfId="32890"/>
    <cellStyle name="Обычный 3 15 7 2 3 4" xfId="32891"/>
    <cellStyle name="Обычный 3 15 7 2 3 4 2" xfId="32892"/>
    <cellStyle name="Обычный 3 15 7 2 3 5" xfId="32893"/>
    <cellStyle name="Обычный 3 15 7 2 4" xfId="32894"/>
    <cellStyle name="Обычный 3 15 7 2 4 2" xfId="32895"/>
    <cellStyle name="Обычный 3 15 7 2 4 2 2" xfId="32896"/>
    <cellStyle name="Обычный 3 15 7 2 4 2 2 2" xfId="32897"/>
    <cellStyle name="Обычный 3 15 7 2 4 2 3" xfId="32898"/>
    <cellStyle name="Обычный 3 15 7 2 4 3" xfId="32899"/>
    <cellStyle name="Обычный 3 15 7 2 4 3 2" xfId="32900"/>
    <cellStyle name="Обычный 3 15 7 2 4 4" xfId="32901"/>
    <cellStyle name="Обычный 3 15 7 2 5" xfId="32902"/>
    <cellStyle name="Обычный 3 15 7 2 5 2" xfId="32903"/>
    <cellStyle name="Обычный 3 15 7 2 5 2 2" xfId="32904"/>
    <cellStyle name="Обычный 3 15 7 2 5 3" xfId="32905"/>
    <cellStyle name="Обычный 3 15 7 2 6" xfId="32906"/>
    <cellStyle name="Обычный 3 15 7 2 6 2" xfId="32907"/>
    <cellStyle name="Обычный 3 15 7 2 7" xfId="32908"/>
    <cellStyle name="Обычный 3 15 7 3" xfId="32909"/>
    <cellStyle name="Обычный 3 15 7 3 2" xfId="32910"/>
    <cellStyle name="Обычный 3 15 7 3 2 2" xfId="32911"/>
    <cellStyle name="Обычный 3 15 7 3 2 2 2" xfId="32912"/>
    <cellStyle name="Обычный 3 15 7 3 2 2 2 2" xfId="32913"/>
    <cellStyle name="Обычный 3 15 7 3 2 2 3" xfId="32914"/>
    <cellStyle name="Обычный 3 15 7 3 2 3" xfId="32915"/>
    <cellStyle name="Обычный 3 15 7 3 2 3 2" xfId="32916"/>
    <cellStyle name="Обычный 3 15 7 3 2 4" xfId="32917"/>
    <cellStyle name="Обычный 3 15 7 3 3" xfId="32918"/>
    <cellStyle name="Обычный 3 15 7 3 3 2" xfId="32919"/>
    <cellStyle name="Обычный 3 15 7 3 3 2 2" xfId="32920"/>
    <cellStyle name="Обычный 3 15 7 3 3 3" xfId="32921"/>
    <cellStyle name="Обычный 3 15 7 3 4" xfId="32922"/>
    <cellStyle name="Обычный 3 15 7 3 4 2" xfId="32923"/>
    <cellStyle name="Обычный 3 15 7 3 5" xfId="32924"/>
    <cellStyle name="Обычный 3 15 7 4" xfId="32925"/>
    <cellStyle name="Обычный 3 15 7 4 2" xfId="32926"/>
    <cellStyle name="Обычный 3 15 7 4 2 2" xfId="32927"/>
    <cellStyle name="Обычный 3 15 7 4 2 2 2" xfId="32928"/>
    <cellStyle name="Обычный 3 15 7 4 2 2 2 2" xfId="32929"/>
    <cellStyle name="Обычный 3 15 7 4 2 2 3" xfId="32930"/>
    <cellStyle name="Обычный 3 15 7 4 2 3" xfId="32931"/>
    <cellStyle name="Обычный 3 15 7 4 2 3 2" xfId="32932"/>
    <cellStyle name="Обычный 3 15 7 4 2 4" xfId="32933"/>
    <cellStyle name="Обычный 3 15 7 4 3" xfId="32934"/>
    <cellStyle name="Обычный 3 15 7 4 3 2" xfId="32935"/>
    <cellStyle name="Обычный 3 15 7 4 3 2 2" xfId="32936"/>
    <cellStyle name="Обычный 3 15 7 4 3 3" xfId="32937"/>
    <cellStyle name="Обычный 3 15 7 4 4" xfId="32938"/>
    <cellStyle name="Обычный 3 15 7 4 4 2" xfId="32939"/>
    <cellStyle name="Обычный 3 15 7 4 5" xfId="32940"/>
    <cellStyle name="Обычный 3 15 7 5" xfId="32941"/>
    <cellStyle name="Обычный 3 15 7 5 2" xfId="32942"/>
    <cellStyle name="Обычный 3 15 7 5 2 2" xfId="32943"/>
    <cellStyle name="Обычный 3 15 7 5 2 2 2" xfId="32944"/>
    <cellStyle name="Обычный 3 15 7 5 2 3" xfId="32945"/>
    <cellStyle name="Обычный 3 15 7 5 3" xfId="32946"/>
    <cellStyle name="Обычный 3 15 7 5 3 2" xfId="32947"/>
    <cellStyle name="Обычный 3 15 7 5 4" xfId="32948"/>
    <cellStyle name="Обычный 3 15 7 6" xfId="32949"/>
    <cellStyle name="Обычный 3 15 7 6 2" xfId="32950"/>
    <cellStyle name="Обычный 3 15 7 6 2 2" xfId="32951"/>
    <cellStyle name="Обычный 3 15 7 6 3" xfId="32952"/>
    <cellStyle name="Обычный 3 15 7 7" xfId="32953"/>
    <cellStyle name="Обычный 3 15 7 7 2" xfId="32954"/>
    <cellStyle name="Обычный 3 15 7 8" xfId="32955"/>
    <cellStyle name="Обычный 3 15 8" xfId="32956"/>
    <cellStyle name="Обычный 3 15 8 2" xfId="32957"/>
    <cellStyle name="Обычный 3 15 8 2 2" xfId="32958"/>
    <cellStyle name="Обычный 3 15 8 2 2 2" xfId="32959"/>
    <cellStyle name="Обычный 3 15 8 2 2 2 2" xfId="32960"/>
    <cellStyle name="Обычный 3 15 8 2 2 2 2 2" xfId="32961"/>
    <cellStyle name="Обычный 3 15 8 2 2 2 2 2 2" xfId="32962"/>
    <cellStyle name="Обычный 3 15 8 2 2 2 2 3" xfId="32963"/>
    <cellStyle name="Обычный 3 15 8 2 2 2 3" xfId="32964"/>
    <cellStyle name="Обычный 3 15 8 2 2 2 3 2" xfId="32965"/>
    <cellStyle name="Обычный 3 15 8 2 2 2 4" xfId="32966"/>
    <cellStyle name="Обычный 3 15 8 2 2 3" xfId="32967"/>
    <cellStyle name="Обычный 3 15 8 2 2 3 2" xfId="32968"/>
    <cellStyle name="Обычный 3 15 8 2 2 3 2 2" xfId="32969"/>
    <cellStyle name="Обычный 3 15 8 2 2 3 3" xfId="32970"/>
    <cellStyle name="Обычный 3 15 8 2 2 4" xfId="32971"/>
    <cellStyle name="Обычный 3 15 8 2 2 4 2" xfId="32972"/>
    <cellStyle name="Обычный 3 15 8 2 2 5" xfId="32973"/>
    <cellStyle name="Обычный 3 15 8 2 3" xfId="32974"/>
    <cellStyle name="Обычный 3 15 8 2 3 2" xfId="32975"/>
    <cellStyle name="Обычный 3 15 8 2 3 2 2" xfId="32976"/>
    <cellStyle name="Обычный 3 15 8 2 3 2 2 2" xfId="32977"/>
    <cellStyle name="Обычный 3 15 8 2 3 2 2 2 2" xfId="32978"/>
    <cellStyle name="Обычный 3 15 8 2 3 2 2 3" xfId="32979"/>
    <cellStyle name="Обычный 3 15 8 2 3 2 3" xfId="32980"/>
    <cellStyle name="Обычный 3 15 8 2 3 2 3 2" xfId="32981"/>
    <cellStyle name="Обычный 3 15 8 2 3 2 4" xfId="32982"/>
    <cellStyle name="Обычный 3 15 8 2 3 3" xfId="32983"/>
    <cellStyle name="Обычный 3 15 8 2 3 3 2" xfId="32984"/>
    <cellStyle name="Обычный 3 15 8 2 3 3 2 2" xfId="32985"/>
    <cellStyle name="Обычный 3 15 8 2 3 3 3" xfId="32986"/>
    <cellStyle name="Обычный 3 15 8 2 3 4" xfId="32987"/>
    <cellStyle name="Обычный 3 15 8 2 3 4 2" xfId="32988"/>
    <cellStyle name="Обычный 3 15 8 2 3 5" xfId="32989"/>
    <cellStyle name="Обычный 3 15 8 2 4" xfId="32990"/>
    <cellStyle name="Обычный 3 15 8 2 4 2" xfId="32991"/>
    <cellStyle name="Обычный 3 15 8 2 4 2 2" xfId="32992"/>
    <cellStyle name="Обычный 3 15 8 2 4 2 2 2" xfId="32993"/>
    <cellStyle name="Обычный 3 15 8 2 4 2 3" xfId="32994"/>
    <cellStyle name="Обычный 3 15 8 2 4 3" xfId="32995"/>
    <cellStyle name="Обычный 3 15 8 2 4 3 2" xfId="32996"/>
    <cellStyle name="Обычный 3 15 8 2 4 4" xfId="32997"/>
    <cellStyle name="Обычный 3 15 8 2 5" xfId="32998"/>
    <cellStyle name="Обычный 3 15 8 2 5 2" xfId="32999"/>
    <cellStyle name="Обычный 3 15 8 2 5 2 2" xfId="33000"/>
    <cellStyle name="Обычный 3 15 8 2 5 3" xfId="33001"/>
    <cellStyle name="Обычный 3 15 8 2 6" xfId="33002"/>
    <cellStyle name="Обычный 3 15 8 2 6 2" xfId="33003"/>
    <cellStyle name="Обычный 3 15 8 2 7" xfId="33004"/>
    <cellStyle name="Обычный 3 15 8 3" xfId="33005"/>
    <cellStyle name="Обычный 3 15 8 3 2" xfId="33006"/>
    <cellStyle name="Обычный 3 15 8 3 2 2" xfId="33007"/>
    <cellStyle name="Обычный 3 15 8 3 2 2 2" xfId="33008"/>
    <cellStyle name="Обычный 3 15 8 3 2 2 2 2" xfId="33009"/>
    <cellStyle name="Обычный 3 15 8 3 2 2 3" xfId="33010"/>
    <cellStyle name="Обычный 3 15 8 3 2 3" xfId="33011"/>
    <cellStyle name="Обычный 3 15 8 3 2 3 2" xfId="33012"/>
    <cellStyle name="Обычный 3 15 8 3 2 4" xfId="33013"/>
    <cellStyle name="Обычный 3 15 8 3 3" xfId="33014"/>
    <cellStyle name="Обычный 3 15 8 3 3 2" xfId="33015"/>
    <cellStyle name="Обычный 3 15 8 3 3 2 2" xfId="33016"/>
    <cellStyle name="Обычный 3 15 8 3 3 3" xfId="33017"/>
    <cellStyle name="Обычный 3 15 8 3 4" xfId="33018"/>
    <cellStyle name="Обычный 3 15 8 3 4 2" xfId="33019"/>
    <cellStyle name="Обычный 3 15 8 3 5" xfId="33020"/>
    <cellStyle name="Обычный 3 15 8 4" xfId="33021"/>
    <cellStyle name="Обычный 3 15 8 4 2" xfId="33022"/>
    <cellStyle name="Обычный 3 15 8 4 2 2" xfId="33023"/>
    <cellStyle name="Обычный 3 15 8 4 2 2 2" xfId="33024"/>
    <cellStyle name="Обычный 3 15 8 4 2 2 2 2" xfId="33025"/>
    <cellStyle name="Обычный 3 15 8 4 2 2 3" xfId="33026"/>
    <cellStyle name="Обычный 3 15 8 4 2 3" xfId="33027"/>
    <cellStyle name="Обычный 3 15 8 4 2 3 2" xfId="33028"/>
    <cellStyle name="Обычный 3 15 8 4 2 4" xfId="33029"/>
    <cellStyle name="Обычный 3 15 8 4 3" xfId="33030"/>
    <cellStyle name="Обычный 3 15 8 4 3 2" xfId="33031"/>
    <cellStyle name="Обычный 3 15 8 4 3 2 2" xfId="33032"/>
    <cellStyle name="Обычный 3 15 8 4 3 3" xfId="33033"/>
    <cellStyle name="Обычный 3 15 8 4 4" xfId="33034"/>
    <cellStyle name="Обычный 3 15 8 4 4 2" xfId="33035"/>
    <cellStyle name="Обычный 3 15 8 4 5" xfId="33036"/>
    <cellStyle name="Обычный 3 15 8 5" xfId="33037"/>
    <cellStyle name="Обычный 3 15 8 5 2" xfId="33038"/>
    <cellStyle name="Обычный 3 15 8 5 2 2" xfId="33039"/>
    <cellStyle name="Обычный 3 15 8 5 2 2 2" xfId="33040"/>
    <cellStyle name="Обычный 3 15 8 5 2 3" xfId="33041"/>
    <cellStyle name="Обычный 3 15 8 5 3" xfId="33042"/>
    <cellStyle name="Обычный 3 15 8 5 3 2" xfId="33043"/>
    <cellStyle name="Обычный 3 15 8 5 4" xfId="33044"/>
    <cellStyle name="Обычный 3 15 8 6" xfId="33045"/>
    <cellStyle name="Обычный 3 15 8 6 2" xfId="33046"/>
    <cellStyle name="Обычный 3 15 8 6 2 2" xfId="33047"/>
    <cellStyle name="Обычный 3 15 8 6 3" xfId="33048"/>
    <cellStyle name="Обычный 3 15 8 7" xfId="33049"/>
    <cellStyle name="Обычный 3 15 8 7 2" xfId="33050"/>
    <cellStyle name="Обычный 3 15 8 8" xfId="33051"/>
    <cellStyle name="Обычный 3 15 9" xfId="33052"/>
    <cellStyle name="Обычный 3 15 9 2" xfId="33053"/>
    <cellStyle name="Обычный 3 15 9 2 2" xfId="33054"/>
    <cellStyle name="Обычный 3 15 9 2 2 2" xfId="33055"/>
    <cellStyle name="Обычный 3 15 9 2 2 2 2" xfId="33056"/>
    <cellStyle name="Обычный 3 15 9 2 2 2 2 2" xfId="33057"/>
    <cellStyle name="Обычный 3 15 9 2 2 2 2 2 2" xfId="33058"/>
    <cellStyle name="Обычный 3 15 9 2 2 2 2 3" xfId="33059"/>
    <cellStyle name="Обычный 3 15 9 2 2 2 3" xfId="33060"/>
    <cellStyle name="Обычный 3 15 9 2 2 2 3 2" xfId="33061"/>
    <cellStyle name="Обычный 3 15 9 2 2 2 4" xfId="33062"/>
    <cellStyle name="Обычный 3 15 9 2 2 3" xfId="33063"/>
    <cellStyle name="Обычный 3 15 9 2 2 3 2" xfId="33064"/>
    <cellStyle name="Обычный 3 15 9 2 2 3 2 2" xfId="33065"/>
    <cellStyle name="Обычный 3 15 9 2 2 3 3" xfId="33066"/>
    <cellStyle name="Обычный 3 15 9 2 2 4" xfId="33067"/>
    <cellStyle name="Обычный 3 15 9 2 2 4 2" xfId="33068"/>
    <cellStyle name="Обычный 3 15 9 2 2 5" xfId="33069"/>
    <cellStyle name="Обычный 3 15 9 2 3" xfId="33070"/>
    <cellStyle name="Обычный 3 15 9 2 3 2" xfId="33071"/>
    <cellStyle name="Обычный 3 15 9 2 3 2 2" xfId="33072"/>
    <cellStyle name="Обычный 3 15 9 2 3 2 2 2" xfId="33073"/>
    <cellStyle name="Обычный 3 15 9 2 3 2 2 2 2" xfId="33074"/>
    <cellStyle name="Обычный 3 15 9 2 3 2 2 3" xfId="33075"/>
    <cellStyle name="Обычный 3 15 9 2 3 2 3" xfId="33076"/>
    <cellStyle name="Обычный 3 15 9 2 3 2 3 2" xfId="33077"/>
    <cellStyle name="Обычный 3 15 9 2 3 2 4" xfId="33078"/>
    <cellStyle name="Обычный 3 15 9 2 3 3" xfId="33079"/>
    <cellStyle name="Обычный 3 15 9 2 3 3 2" xfId="33080"/>
    <cellStyle name="Обычный 3 15 9 2 3 3 2 2" xfId="33081"/>
    <cellStyle name="Обычный 3 15 9 2 3 3 3" xfId="33082"/>
    <cellStyle name="Обычный 3 15 9 2 3 4" xfId="33083"/>
    <cellStyle name="Обычный 3 15 9 2 3 4 2" xfId="33084"/>
    <cellStyle name="Обычный 3 15 9 2 3 5" xfId="33085"/>
    <cellStyle name="Обычный 3 15 9 2 4" xfId="33086"/>
    <cellStyle name="Обычный 3 15 9 2 4 2" xfId="33087"/>
    <cellStyle name="Обычный 3 15 9 2 4 2 2" xfId="33088"/>
    <cellStyle name="Обычный 3 15 9 2 4 2 2 2" xfId="33089"/>
    <cellStyle name="Обычный 3 15 9 2 4 2 3" xfId="33090"/>
    <cellStyle name="Обычный 3 15 9 2 4 3" xfId="33091"/>
    <cellStyle name="Обычный 3 15 9 2 4 3 2" xfId="33092"/>
    <cellStyle name="Обычный 3 15 9 2 4 4" xfId="33093"/>
    <cellStyle name="Обычный 3 15 9 2 5" xfId="33094"/>
    <cellStyle name="Обычный 3 15 9 2 5 2" xfId="33095"/>
    <cellStyle name="Обычный 3 15 9 2 5 2 2" xfId="33096"/>
    <cellStyle name="Обычный 3 15 9 2 5 3" xfId="33097"/>
    <cellStyle name="Обычный 3 15 9 2 6" xfId="33098"/>
    <cellStyle name="Обычный 3 15 9 2 6 2" xfId="33099"/>
    <cellStyle name="Обычный 3 15 9 2 7" xfId="33100"/>
    <cellStyle name="Обычный 3 15 9 3" xfId="33101"/>
    <cellStyle name="Обычный 3 15 9 3 2" xfId="33102"/>
    <cellStyle name="Обычный 3 15 9 3 2 2" xfId="33103"/>
    <cellStyle name="Обычный 3 15 9 3 2 2 2" xfId="33104"/>
    <cellStyle name="Обычный 3 15 9 3 2 2 2 2" xfId="33105"/>
    <cellStyle name="Обычный 3 15 9 3 2 2 3" xfId="33106"/>
    <cellStyle name="Обычный 3 15 9 3 2 3" xfId="33107"/>
    <cellStyle name="Обычный 3 15 9 3 2 3 2" xfId="33108"/>
    <cellStyle name="Обычный 3 15 9 3 2 4" xfId="33109"/>
    <cellStyle name="Обычный 3 15 9 3 3" xfId="33110"/>
    <cellStyle name="Обычный 3 15 9 3 3 2" xfId="33111"/>
    <cellStyle name="Обычный 3 15 9 3 3 2 2" xfId="33112"/>
    <cellStyle name="Обычный 3 15 9 3 3 3" xfId="33113"/>
    <cellStyle name="Обычный 3 15 9 3 4" xfId="33114"/>
    <cellStyle name="Обычный 3 15 9 3 4 2" xfId="33115"/>
    <cellStyle name="Обычный 3 15 9 3 5" xfId="33116"/>
    <cellStyle name="Обычный 3 15 9 4" xfId="33117"/>
    <cellStyle name="Обычный 3 15 9 4 2" xfId="33118"/>
    <cellStyle name="Обычный 3 15 9 4 2 2" xfId="33119"/>
    <cellStyle name="Обычный 3 15 9 4 2 2 2" xfId="33120"/>
    <cellStyle name="Обычный 3 15 9 4 2 2 2 2" xfId="33121"/>
    <cellStyle name="Обычный 3 15 9 4 2 2 3" xfId="33122"/>
    <cellStyle name="Обычный 3 15 9 4 2 3" xfId="33123"/>
    <cellStyle name="Обычный 3 15 9 4 2 3 2" xfId="33124"/>
    <cellStyle name="Обычный 3 15 9 4 2 4" xfId="33125"/>
    <cellStyle name="Обычный 3 15 9 4 3" xfId="33126"/>
    <cellStyle name="Обычный 3 15 9 4 3 2" xfId="33127"/>
    <cellStyle name="Обычный 3 15 9 4 3 2 2" xfId="33128"/>
    <cellStyle name="Обычный 3 15 9 4 3 3" xfId="33129"/>
    <cellStyle name="Обычный 3 15 9 4 4" xfId="33130"/>
    <cellStyle name="Обычный 3 15 9 4 4 2" xfId="33131"/>
    <cellStyle name="Обычный 3 15 9 4 5" xfId="33132"/>
    <cellStyle name="Обычный 3 15 9 5" xfId="33133"/>
    <cellStyle name="Обычный 3 15 9 5 2" xfId="33134"/>
    <cellStyle name="Обычный 3 15 9 5 2 2" xfId="33135"/>
    <cellStyle name="Обычный 3 15 9 5 2 2 2" xfId="33136"/>
    <cellStyle name="Обычный 3 15 9 5 2 3" xfId="33137"/>
    <cellStyle name="Обычный 3 15 9 5 3" xfId="33138"/>
    <cellStyle name="Обычный 3 15 9 5 3 2" xfId="33139"/>
    <cellStyle name="Обычный 3 15 9 5 4" xfId="33140"/>
    <cellStyle name="Обычный 3 15 9 6" xfId="33141"/>
    <cellStyle name="Обычный 3 15 9 6 2" xfId="33142"/>
    <cellStyle name="Обычный 3 15 9 6 2 2" xfId="33143"/>
    <cellStyle name="Обычный 3 15 9 6 3" xfId="33144"/>
    <cellStyle name="Обычный 3 15 9 7" xfId="33145"/>
    <cellStyle name="Обычный 3 15 9 7 2" xfId="33146"/>
    <cellStyle name="Обычный 3 15 9 8" xfId="33147"/>
    <cellStyle name="Обычный 3 16" xfId="33148"/>
    <cellStyle name="Обычный 3 16 10" xfId="33149"/>
    <cellStyle name="Обычный 3 16 10 2" xfId="33150"/>
    <cellStyle name="Обычный 3 16 10 2 2" xfId="33151"/>
    <cellStyle name="Обычный 3 16 10 2 2 2" xfId="33152"/>
    <cellStyle name="Обычный 3 16 10 2 2 2 2" xfId="33153"/>
    <cellStyle name="Обычный 3 16 10 2 2 2 2 2" xfId="33154"/>
    <cellStyle name="Обычный 3 16 10 2 2 2 2 2 2" xfId="33155"/>
    <cellStyle name="Обычный 3 16 10 2 2 2 2 3" xfId="33156"/>
    <cellStyle name="Обычный 3 16 10 2 2 2 3" xfId="33157"/>
    <cellStyle name="Обычный 3 16 10 2 2 2 3 2" xfId="33158"/>
    <cellStyle name="Обычный 3 16 10 2 2 2 4" xfId="33159"/>
    <cellStyle name="Обычный 3 16 10 2 2 3" xfId="33160"/>
    <cellStyle name="Обычный 3 16 10 2 2 3 2" xfId="33161"/>
    <cellStyle name="Обычный 3 16 10 2 2 3 2 2" xfId="33162"/>
    <cellStyle name="Обычный 3 16 10 2 2 3 3" xfId="33163"/>
    <cellStyle name="Обычный 3 16 10 2 2 4" xfId="33164"/>
    <cellStyle name="Обычный 3 16 10 2 2 4 2" xfId="33165"/>
    <cellStyle name="Обычный 3 16 10 2 2 5" xfId="33166"/>
    <cellStyle name="Обычный 3 16 10 2 3" xfId="33167"/>
    <cellStyle name="Обычный 3 16 10 2 3 2" xfId="33168"/>
    <cellStyle name="Обычный 3 16 10 2 3 2 2" xfId="33169"/>
    <cellStyle name="Обычный 3 16 10 2 3 2 2 2" xfId="33170"/>
    <cellStyle name="Обычный 3 16 10 2 3 2 2 2 2" xfId="33171"/>
    <cellStyle name="Обычный 3 16 10 2 3 2 2 3" xfId="33172"/>
    <cellStyle name="Обычный 3 16 10 2 3 2 3" xfId="33173"/>
    <cellStyle name="Обычный 3 16 10 2 3 2 3 2" xfId="33174"/>
    <cellStyle name="Обычный 3 16 10 2 3 2 4" xfId="33175"/>
    <cellStyle name="Обычный 3 16 10 2 3 3" xfId="33176"/>
    <cellStyle name="Обычный 3 16 10 2 3 3 2" xfId="33177"/>
    <cellStyle name="Обычный 3 16 10 2 3 3 2 2" xfId="33178"/>
    <cellStyle name="Обычный 3 16 10 2 3 3 3" xfId="33179"/>
    <cellStyle name="Обычный 3 16 10 2 3 4" xfId="33180"/>
    <cellStyle name="Обычный 3 16 10 2 3 4 2" xfId="33181"/>
    <cellStyle name="Обычный 3 16 10 2 3 5" xfId="33182"/>
    <cellStyle name="Обычный 3 16 10 2 4" xfId="33183"/>
    <cellStyle name="Обычный 3 16 10 2 4 2" xfId="33184"/>
    <cellStyle name="Обычный 3 16 10 2 4 2 2" xfId="33185"/>
    <cellStyle name="Обычный 3 16 10 2 4 2 2 2" xfId="33186"/>
    <cellStyle name="Обычный 3 16 10 2 4 2 3" xfId="33187"/>
    <cellStyle name="Обычный 3 16 10 2 4 3" xfId="33188"/>
    <cellStyle name="Обычный 3 16 10 2 4 3 2" xfId="33189"/>
    <cellStyle name="Обычный 3 16 10 2 4 4" xfId="33190"/>
    <cellStyle name="Обычный 3 16 10 2 5" xfId="33191"/>
    <cellStyle name="Обычный 3 16 10 2 5 2" xfId="33192"/>
    <cellStyle name="Обычный 3 16 10 2 5 2 2" xfId="33193"/>
    <cellStyle name="Обычный 3 16 10 2 5 3" xfId="33194"/>
    <cellStyle name="Обычный 3 16 10 2 6" xfId="33195"/>
    <cellStyle name="Обычный 3 16 10 2 6 2" xfId="33196"/>
    <cellStyle name="Обычный 3 16 10 2 7" xfId="33197"/>
    <cellStyle name="Обычный 3 16 10 3" xfId="33198"/>
    <cellStyle name="Обычный 3 16 10 3 2" xfId="33199"/>
    <cellStyle name="Обычный 3 16 10 3 2 2" xfId="33200"/>
    <cellStyle name="Обычный 3 16 10 3 2 2 2" xfId="33201"/>
    <cellStyle name="Обычный 3 16 10 3 2 2 2 2" xfId="33202"/>
    <cellStyle name="Обычный 3 16 10 3 2 2 3" xfId="33203"/>
    <cellStyle name="Обычный 3 16 10 3 2 3" xfId="33204"/>
    <cellStyle name="Обычный 3 16 10 3 2 3 2" xfId="33205"/>
    <cellStyle name="Обычный 3 16 10 3 2 4" xfId="33206"/>
    <cellStyle name="Обычный 3 16 10 3 3" xfId="33207"/>
    <cellStyle name="Обычный 3 16 10 3 3 2" xfId="33208"/>
    <cellStyle name="Обычный 3 16 10 3 3 2 2" xfId="33209"/>
    <cellStyle name="Обычный 3 16 10 3 3 3" xfId="33210"/>
    <cellStyle name="Обычный 3 16 10 3 4" xfId="33211"/>
    <cellStyle name="Обычный 3 16 10 3 4 2" xfId="33212"/>
    <cellStyle name="Обычный 3 16 10 3 5" xfId="33213"/>
    <cellStyle name="Обычный 3 16 10 4" xfId="33214"/>
    <cellStyle name="Обычный 3 16 10 4 2" xfId="33215"/>
    <cellStyle name="Обычный 3 16 10 4 2 2" xfId="33216"/>
    <cellStyle name="Обычный 3 16 10 4 2 2 2" xfId="33217"/>
    <cellStyle name="Обычный 3 16 10 4 2 2 2 2" xfId="33218"/>
    <cellStyle name="Обычный 3 16 10 4 2 2 3" xfId="33219"/>
    <cellStyle name="Обычный 3 16 10 4 2 3" xfId="33220"/>
    <cellStyle name="Обычный 3 16 10 4 2 3 2" xfId="33221"/>
    <cellStyle name="Обычный 3 16 10 4 2 4" xfId="33222"/>
    <cellStyle name="Обычный 3 16 10 4 3" xfId="33223"/>
    <cellStyle name="Обычный 3 16 10 4 3 2" xfId="33224"/>
    <cellStyle name="Обычный 3 16 10 4 3 2 2" xfId="33225"/>
    <cellStyle name="Обычный 3 16 10 4 3 3" xfId="33226"/>
    <cellStyle name="Обычный 3 16 10 4 4" xfId="33227"/>
    <cellStyle name="Обычный 3 16 10 4 4 2" xfId="33228"/>
    <cellStyle name="Обычный 3 16 10 4 5" xfId="33229"/>
    <cellStyle name="Обычный 3 16 10 5" xfId="33230"/>
    <cellStyle name="Обычный 3 16 10 5 2" xfId="33231"/>
    <cellStyle name="Обычный 3 16 10 5 2 2" xfId="33232"/>
    <cellStyle name="Обычный 3 16 10 5 2 2 2" xfId="33233"/>
    <cellStyle name="Обычный 3 16 10 5 2 3" xfId="33234"/>
    <cellStyle name="Обычный 3 16 10 5 3" xfId="33235"/>
    <cellStyle name="Обычный 3 16 10 5 3 2" xfId="33236"/>
    <cellStyle name="Обычный 3 16 10 5 4" xfId="33237"/>
    <cellStyle name="Обычный 3 16 10 6" xfId="33238"/>
    <cellStyle name="Обычный 3 16 10 6 2" xfId="33239"/>
    <cellStyle name="Обычный 3 16 10 6 2 2" xfId="33240"/>
    <cellStyle name="Обычный 3 16 10 6 3" xfId="33241"/>
    <cellStyle name="Обычный 3 16 10 7" xfId="33242"/>
    <cellStyle name="Обычный 3 16 10 7 2" xfId="33243"/>
    <cellStyle name="Обычный 3 16 10 8" xfId="33244"/>
    <cellStyle name="Обычный 3 16 11" xfId="33245"/>
    <cellStyle name="Обычный 3 16 11 2" xfId="33246"/>
    <cellStyle name="Обычный 3 16 11 2 2" xfId="33247"/>
    <cellStyle name="Обычный 3 16 11 2 2 2" xfId="33248"/>
    <cellStyle name="Обычный 3 16 11 2 2 2 2" xfId="33249"/>
    <cellStyle name="Обычный 3 16 11 2 2 2 2 2" xfId="33250"/>
    <cellStyle name="Обычный 3 16 11 2 2 2 2 2 2" xfId="33251"/>
    <cellStyle name="Обычный 3 16 11 2 2 2 2 3" xfId="33252"/>
    <cellStyle name="Обычный 3 16 11 2 2 2 3" xfId="33253"/>
    <cellStyle name="Обычный 3 16 11 2 2 2 3 2" xfId="33254"/>
    <cellStyle name="Обычный 3 16 11 2 2 2 4" xfId="33255"/>
    <cellStyle name="Обычный 3 16 11 2 2 3" xfId="33256"/>
    <cellStyle name="Обычный 3 16 11 2 2 3 2" xfId="33257"/>
    <cellStyle name="Обычный 3 16 11 2 2 3 2 2" xfId="33258"/>
    <cellStyle name="Обычный 3 16 11 2 2 3 3" xfId="33259"/>
    <cellStyle name="Обычный 3 16 11 2 2 4" xfId="33260"/>
    <cellStyle name="Обычный 3 16 11 2 2 4 2" xfId="33261"/>
    <cellStyle name="Обычный 3 16 11 2 2 5" xfId="33262"/>
    <cellStyle name="Обычный 3 16 11 2 3" xfId="33263"/>
    <cellStyle name="Обычный 3 16 11 2 3 2" xfId="33264"/>
    <cellStyle name="Обычный 3 16 11 2 3 2 2" xfId="33265"/>
    <cellStyle name="Обычный 3 16 11 2 3 2 2 2" xfId="33266"/>
    <cellStyle name="Обычный 3 16 11 2 3 2 2 2 2" xfId="33267"/>
    <cellStyle name="Обычный 3 16 11 2 3 2 2 3" xfId="33268"/>
    <cellStyle name="Обычный 3 16 11 2 3 2 3" xfId="33269"/>
    <cellStyle name="Обычный 3 16 11 2 3 2 3 2" xfId="33270"/>
    <cellStyle name="Обычный 3 16 11 2 3 2 4" xfId="33271"/>
    <cellStyle name="Обычный 3 16 11 2 3 3" xfId="33272"/>
    <cellStyle name="Обычный 3 16 11 2 3 3 2" xfId="33273"/>
    <cellStyle name="Обычный 3 16 11 2 3 3 2 2" xfId="33274"/>
    <cellStyle name="Обычный 3 16 11 2 3 3 3" xfId="33275"/>
    <cellStyle name="Обычный 3 16 11 2 3 4" xfId="33276"/>
    <cellStyle name="Обычный 3 16 11 2 3 4 2" xfId="33277"/>
    <cellStyle name="Обычный 3 16 11 2 3 5" xfId="33278"/>
    <cellStyle name="Обычный 3 16 11 2 4" xfId="33279"/>
    <cellStyle name="Обычный 3 16 11 2 4 2" xfId="33280"/>
    <cellStyle name="Обычный 3 16 11 2 4 2 2" xfId="33281"/>
    <cellStyle name="Обычный 3 16 11 2 4 2 2 2" xfId="33282"/>
    <cellStyle name="Обычный 3 16 11 2 4 2 3" xfId="33283"/>
    <cellStyle name="Обычный 3 16 11 2 4 3" xfId="33284"/>
    <cellStyle name="Обычный 3 16 11 2 4 3 2" xfId="33285"/>
    <cellStyle name="Обычный 3 16 11 2 4 4" xfId="33286"/>
    <cellStyle name="Обычный 3 16 11 2 5" xfId="33287"/>
    <cellStyle name="Обычный 3 16 11 2 5 2" xfId="33288"/>
    <cellStyle name="Обычный 3 16 11 2 5 2 2" xfId="33289"/>
    <cellStyle name="Обычный 3 16 11 2 5 3" xfId="33290"/>
    <cellStyle name="Обычный 3 16 11 2 6" xfId="33291"/>
    <cellStyle name="Обычный 3 16 11 2 6 2" xfId="33292"/>
    <cellStyle name="Обычный 3 16 11 2 7" xfId="33293"/>
    <cellStyle name="Обычный 3 16 11 3" xfId="33294"/>
    <cellStyle name="Обычный 3 16 11 3 2" xfId="33295"/>
    <cellStyle name="Обычный 3 16 11 3 2 2" xfId="33296"/>
    <cellStyle name="Обычный 3 16 11 3 2 2 2" xfId="33297"/>
    <cellStyle name="Обычный 3 16 11 3 2 2 2 2" xfId="33298"/>
    <cellStyle name="Обычный 3 16 11 3 2 2 3" xfId="33299"/>
    <cellStyle name="Обычный 3 16 11 3 2 3" xfId="33300"/>
    <cellStyle name="Обычный 3 16 11 3 2 3 2" xfId="33301"/>
    <cellStyle name="Обычный 3 16 11 3 2 4" xfId="33302"/>
    <cellStyle name="Обычный 3 16 11 3 3" xfId="33303"/>
    <cellStyle name="Обычный 3 16 11 3 3 2" xfId="33304"/>
    <cellStyle name="Обычный 3 16 11 3 3 2 2" xfId="33305"/>
    <cellStyle name="Обычный 3 16 11 3 3 3" xfId="33306"/>
    <cellStyle name="Обычный 3 16 11 3 4" xfId="33307"/>
    <cellStyle name="Обычный 3 16 11 3 4 2" xfId="33308"/>
    <cellStyle name="Обычный 3 16 11 3 5" xfId="33309"/>
    <cellStyle name="Обычный 3 16 11 4" xfId="33310"/>
    <cellStyle name="Обычный 3 16 11 4 2" xfId="33311"/>
    <cellStyle name="Обычный 3 16 11 4 2 2" xfId="33312"/>
    <cellStyle name="Обычный 3 16 11 4 2 2 2" xfId="33313"/>
    <cellStyle name="Обычный 3 16 11 4 2 2 2 2" xfId="33314"/>
    <cellStyle name="Обычный 3 16 11 4 2 2 3" xfId="33315"/>
    <cellStyle name="Обычный 3 16 11 4 2 3" xfId="33316"/>
    <cellStyle name="Обычный 3 16 11 4 2 3 2" xfId="33317"/>
    <cellStyle name="Обычный 3 16 11 4 2 4" xfId="33318"/>
    <cellStyle name="Обычный 3 16 11 4 3" xfId="33319"/>
    <cellStyle name="Обычный 3 16 11 4 3 2" xfId="33320"/>
    <cellStyle name="Обычный 3 16 11 4 3 2 2" xfId="33321"/>
    <cellStyle name="Обычный 3 16 11 4 3 3" xfId="33322"/>
    <cellStyle name="Обычный 3 16 11 4 4" xfId="33323"/>
    <cellStyle name="Обычный 3 16 11 4 4 2" xfId="33324"/>
    <cellStyle name="Обычный 3 16 11 4 5" xfId="33325"/>
    <cellStyle name="Обычный 3 16 11 5" xfId="33326"/>
    <cellStyle name="Обычный 3 16 11 5 2" xfId="33327"/>
    <cellStyle name="Обычный 3 16 11 5 2 2" xfId="33328"/>
    <cellStyle name="Обычный 3 16 11 5 2 2 2" xfId="33329"/>
    <cellStyle name="Обычный 3 16 11 5 2 3" xfId="33330"/>
    <cellStyle name="Обычный 3 16 11 5 3" xfId="33331"/>
    <cellStyle name="Обычный 3 16 11 5 3 2" xfId="33332"/>
    <cellStyle name="Обычный 3 16 11 5 4" xfId="33333"/>
    <cellStyle name="Обычный 3 16 11 6" xfId="33334"/>
    <cellStyle name="Обычный 3 16 11 6 2" xfId="33335"/>
    <cellStyle name="Обычный 3 16 11 6 2 2" xfId="33336"/>
    <cellStyle name="Обычный 3 16 11 6 3" xfId="33337"/>
    <cellStyle name="Обычный 3 16 11 7" xfId="33338"/>
    <cellStyle name="Обычный 3 16 11 7 2" xfId="33339"/>
    <cellStyle name="Обычный 3 16 11 8" xfId="33340"/>
    <cellStyle name="Обычный 3 16 12" xfId="33341"/>
    <cellStyle name="Обычный 3 16 12 2" xfId="33342"/>
    <cellStyle name="Обычный 3 16 12 2 2" xfId="33343"/>
    <cellStyle name="Обычный 3 16 12 2 2 2" xfId="33344"/>
    <cellStyle name="Обычный 3 16 12 2 2 2 2" xfId="33345"/>
    <cellStyle name="Обычный 3 16 12 2 2 2 2 2" xfId="33346"/>
    <cellStyle name="Обычный 3 16 12 2 2 2 2 2 2" xfId="33347"/>
    <cellStyle name="Обычный 3 16 12 2 2 2 2 3" xfId="33348"/>
    <cellStyle name="Обычный 3 16 12 2 2 2 3" xfId="33349"/>
    <cellStyle name="Обычный 3 16 12 2 2 2 3 2" xfId="33350"/>
    <cellStyle name="Обычный 3 16 12 2 2 2 4" xfId="33351"/>
    <cellStyle name="Обычный 3 16 12 2 2 3" xfId="33352"/>
    <cellStyle name="Обычный 3 16 12 2 2 3 2" xfId="33353"/>
    <cellStyle name="Обычный 3 16 12 2 2 3 2 2" xfId="33354"/>
    <cellStyle name="Обычный 3 16 12 2 2 3 3" xfId="33355"/>
    <cellStyle name="Обычный 3 16 12 2 2 4" xfId="33356"/>
    <cellStyle name="Обычный 3 16 12 2 2 4 2" xfId="33357"/>
    <cellStyle name="Обычный 3 16 12 2 2 5" xfId="33358"/>
    <cellStyle name="Обычный 3 16 12 2 3" xfId="33359"/>
    <cellStyle name="Обычный 3 16 12 2 3 2" xfId="33360"/>
    <cellStyle name="Обычный 3 16 12 2 3 2 2" xfId="33361"/>
    <cellStyle name="Обычный 3 16 12 2 3 2 2 2" xfId="33362"/>
    <cellStyle name="Обычный 3 16 12 2 3 2 2 2 2" xfId="33363"/>
    <cellStyle name="Обычный 3 16 12 2 3 2 2 3" xfId="33364"/>
    <cellStyle name="Обычный 3 16 12 2 3 2 3" xfId="33365"/>
    <cellStyle name="Обычный 3 16 12 2 3 2 3 2" xfId="33366"/>
    <cellStyle name="Обычный 3 16 12 2 3 2 4" xfId="33367"/>
    <cellStyle name="Обычный 3 16 12 2 3 3" xfId="33368"/>
    <cellStyle name="Обычный 3 16 12 2 3 3 2" xfId="33369"/>
    <cellStyle name="Обычный 3 16 12 2 3 3 2 2" xfId="33370"/>
    <cellStyle name="Обычный 3 16 12 2 3 3 3" xfId="33371"/>
    <cellStyle name="Обычный 3 16 12 2 3 4" xfId="33372"/>
    <cellStyle name="Обычный 3 16 12 2 3 4 2" xfId="33373"/>
    <cellStyle name="Обычный 3 16 12 2 3 5" xfId="33374"/>
    <cellStyle name="Обычный 3 16 12 2 4" xfId="33375"/>
    <cellStyle name="Обычный 3 16 12 2 4 2" xfId="33376"/>
    <cellStyle name="Обычный 3 16 12 2 4 2 2" xfId="33377"/>
    <cellStyle name="Обычный 3 16 12 2 4 2 2 2" xfId="33378"/>
    <cellStyle name="Обычный 3 16 12 2 4 2 3" xfId="33379"/>
    <cellStyle name="Обычный 3 16 12 2 4 3" xfId="33380"/>
    <cellStyle name="Обычный 3 16 12 2 4 3 2" xfId="33381"/>
    <cellStyle name="Обычный 3 16 12 2 4 4" xfId="33382"/>
    <cellStyle name="Обычный 3 16 12 2 5" xfId="33383"/>
    <cellStyle name="Обычный 3 16 12 2 5 2" xfId="33384"/>
    <cellStyle name="Обычный 3 16 12 2 5 2 2" xfId="33385"/>
    <cellStyle name="Обычный 3 16 12 2 5 3" xfId="33386"/>
    <cellStyle name="Обычный 3 16 12 2 6" xfId="33387"/>
    <cellStyle name="Обычный 3 16 12 2 6 2" xfId="33388"/>
    <cellStyle name="Обычный 3 16 12 2 7" xfId="33389"/>
    <cellStyle name="Обычный 3 16 12 3" xfId="33390"/>
    <cellStyle name="Обычный 3 16 12 3 2" xfId="33391"/>
    <cellStyle name="Обычный 3 16 12 3 2 2" xfId="33392"/>
    <cellStyle name="Обычный 3 16 12 3 2 2 2" xfId="33393"/>
    <cellStyle name="Обычный 3 16 12 3 2 2 2 2" xfId="33394"/>
    <cellStyle name="Обычный 3 16 12 3 2 2 3" xfId="33395"/>
    <cellStyle name="Обычный 3 16 12 3 2 3" xfId="33396"/>
    <cellStyle name="Обычный 3 16 12 3 2 3 2" xfId="33397"/>
    <cellStyle name="Обычный 3 16 12 3 2 4" xfId="33398"/>
    <cellStyle name="Обычный 3 16 12 3 3" xfId="33399"/>
    <cellStyle name="Обычный 3 16 12 3 3 2" xfId="33400"/>
    <cellStyle name="Обычный 3 16 12 3 3 2 2" xfId="33401"/>
    <cellStyle name="Обычный 3 16 12 3 3 3" xfId="33402"/>
    <cellStyle name="Обычный 3 16 12 3 4" xfId="33403"/>
    <cellStyle name="Обычный 3 16 12 3 4 2" xfId="33404"/>
    <cellStyle name="Обычный 3 16 12 3 5" xfId="33405"/>
    <cellStyle name="Обычный 3 16 12 4" xfId="33406"/>
    <cellStyle name="Обычный 3 16 12 4 2" xfId="33407"/>
    <cellStyle name="Обычный 3 16 12 4 2 2" xfId="33408"/>
    <cellStyle name="Обычный 3 16 12 4 2 2 2" xfId="33409"/>
    <cellStyle name="Обычный 3 16 12 4 2 2 2 2" xfId="33410"/>
    <cellStyle name="Обычный 3 16 12 4 2 2 3" xfId="33411"/>
    <cellStyle name="Обычный 3 16 12 4 2 3" xfId="33412"/>
    <cellStyle name="Обычный 3 16 12 4 2 3 2" xfId="33413"/>
    <cellStyle name="Обычный 3 16 12 4 2 4" xfId="33414"/>
    <cellStyle name="Обычный 3 16 12 4 3" xfId="33415"/>
    <cellStyle name="Обычный 3 16 12 4 3 2" xfId="33416"/>
    <cellStyle name="Обычный 3 16 12 4 3 2 2" xfId="33417"/>
    <cellStyle name="Обычный 3 16 12 4 3 3" xfId="33418"/>
    <cellStyle name="Обычный 3 16 12 4 4" xfId="33419"/>
    <cellStyle name="Обычный 3 16 12 4 4 2" xfId="33420"/>
    <cellStyle name="Обычный 3 16 12 4 5" xfId="33421"/>
    <cellStyle name="Обычный 3 16 12 5" xfId="33422"/>
    <cellStyle name="Обычный 3 16 12 5 2" xfId="33423"/>
    <cellStyle name="Обычный 3 16 12 5 2 2" xfId="33424"/>
    <cellStyle name="Обычный 3 16 12 5 2 2 2" xfId="33425"/>
    <cellStyle name="Обычный 3 16 12 5 2 3" xfId="33426"/>
    <cellStyle name="Обычный 3 16 12 5 3" xfId="33427"/>
    <cellStyle name="Обычный 3 16 12 5 3 2" xfId="33428"/>
    <cellStyle name="Обычный 3 16 12 5 4" xfId="33429"/>
    <cellStyle name="Обычный 3 16 12 6" xfId="33430"/>
    <cellStyle name="Обычный 3 16 12 6 2" xfId="33431"/>
    <cellStyle name="Обычный 3 16 12 6 2 2" xfId="33432"/>
    <cellStyle name="Обычный 3 16 12 6 3" xfId="33433"/>
    <cellStyle name="Обычный 3 16 12 7" xfId="33434"/>
    <cellStyle name="Обычный 3 16 12 7 2" xfId="33435"/>
    <cellStyle name="Обычный 3 16 12 8" xfId="33436"/>
    <cellStyle name="Обычный 3 16 13" xfId="33437"/>
    <cellStyle name="Обычный 3 16 13 2" xfId="33438"/>
    <cellStyle name="Обычный 3 16 13 2 2" xfId="33439"/>
    <cellStyle name="Обычный 3 16 13 2 2 2" xfId="33440"/>
    <cellStyle name="Обычный 3 16 13 2 2 2 2" xfId="33441"/>
    <cellStyle name="Обычный 3 16 13 2 2 2 2 2" xfId="33442"/>
    <cellStyle name="Обычный 3 16 13 2 2 2 2 2 2" xfId="33443"/>
    <cellStyle name="Обычный 3 16 13 2 2 2 2 3" xfId="33444"/>
    <cellStyle name="Обычный 3 16 13 2 2 2 3" xfId="33445"/>
    <cellStyle name="Обычный 3 16 13 2 2 2 3 2" xfId="33446"/>
    <cellStyle name="Обычный 3 16 13 2 2 2 4" xfId="33447"/>
    <cellStyle name="Обычный 3 16 13 2 2 3" xfId="33448"/>
    <cellStyle name="Обычный 3 16 13 2 2 3 2" xfId="33449"/>
    <cellStyle name="Обычный 3 16 13 2 2 3 2 2" xfId="33450"/>
    <cellStyle name="Обычный 3 16 13 2 2 3 3" xfId="33451"/>
    <cellStyle name="Обычный 3 16 13 2 2 4" xfId="33452"/>
    <cellStyle name="Обычный 3 16 13 2 2 4 2" xfId="33453"/>
    <cellStyle name="Обычный 3 16 13 2 2 5" xfId="33454"/>
    <cellStyle name="Обычный 3 16 13 2 3" xfId="33455"/>
    <cellStyle name="Обычный 3 16 13 2 3 2" xfId="33456"/>
    <cellStyle name="Обычный 3 16 13 2 3 2 2" xfId="33457"/>
    <cellStyle name="Обычный 3 16 13 2 3 2 2 2" xfId="33458"/>
    <cellStyle name="Обычный 3 16 13 2 3 2 2 2 2" xfId="33459"/>
    <cellStyle name="Обычный 3 16 13 2 3 2 2 3" xfId="33460"/>
    <cellStyle name="Обычный 3 16 13 2 3 2 3" xfId="33461"/>
    <cellStyle name="Обычный 3 16 13 2 3 2 3 2" xfId="33462"/>
    <cellStyle name="Обычный 3 16 13 2 3 2 4" xfId="33463"/>
    <cellStyle name="Обычный 3 16 13 2 3 3" xfId="33464"/>
    <cellStyle name="Обычный 3 16 13 2 3 3 2" xfId="33465"/>
    <cellStyle name="Обычный 3 16 13 2 3 3 2 2" xfId="33466"/>
    <cellStyle name="Обычный 3 16 13 2 3 3 3" xfId="33467"/>
    <cellStyle name="Обычный 3 16 13 2 3 4" xfId="33468"/>
    <cellStyle name="Обычный 3 16 13 2 3 4 2" xfId="33469"/>
    <cellStyle name="Обычный 3 16 13 2 3 5" xfId="33470"/>
    <cellStyle name="Обычный 3 16 13 2 4" xfId="33471"/>
    <cellStyle name="Обычный 3 16 13 2 4 2" xfId="33472"/>
    <cellStyle name="Обычный 3 16 13 2 4 2 2" xfId="33473"/>
    <cellStyle name="Обычный 3 16 13 2 4 2 2 2" xfId="33474"/>
    <cellStyle name="Обычный 3 16 13 2 4 2 3" xfId="33475"/>
    <cellStyle name="Обычный 3 16 13 2 4 3" xfId="33476"/>
    <cellStyle name="Обычный 3 16 13 2 4 3 2" xfId="33477"/>
    <cellStyle name="Обычный 3 16 13 2 4 4" xfId="33478"/>
    <cellStyle name="Обычный 3 16 13 2 5" xfId="33479"/>
    <cellStyle name="Обычный 3 16 13 2 5 2" xfId="33480"/>
    <cellStyle name="Обычный 3 16 13 2 5 2 2" xfId="33481"/>
    <cellStyle name="Обычный 3 16 13 2 5 3" xfId="33482"/>
    <cellStyle name="Обычный 3 16 13 2 6" xfId="33483"/>
    <cellStyle name="Обычный 3 16 13 2 6 2" xfId="33484"/>
    <cellStyle name="Обычный 3 16 13 2 7" xfId="33485"/>
    <cellStyle name="Обычный 3 16 13 3" xfId="33486"/>
    <cellStyle name="Обычный 3 16 13 3 2" xfId="33487"/>
    <cellStyle name="Обычный 3 16 13 3 2 2" xfId="33488"/>
    <cellStyle name="Обычный 3 16 13 3 2 2 2" xfId="33489"/>
    <cellStyle name="Обычный 3 16 13 3 2 2 2 2" xfId="33490"/>
    <cellStyle name="Обычный 3 16 13 3 2 2 3" xfId="33491"/>
    <cellStyle name="Обычный 3 16 13 3 2 3" xfId="33492"/>
    <cellStyle name="Обычный 3 16 13 3 2 3 2" xfId="33493"/>
    <cellStyle name="Обычный 3 16 13 3 2 4" xfId="33494"/>
    <cellStyle name="Обычный 3 16 13 3 3" xfId="33495"/>
    <cellStyle name="Обычный 3 16 13 3 3 2" xfId="33496"/>
    <cellStyle name="Обычный 3 16 13 3 3 2 2" xfId="33497"/>
    <cellStyle name="Обычный 3 16 13 3 3 3" xfId="33498"/>
    <cellStyle name="Обычный 3 16 13 3 4" xfId="33499"/>
    <cellStyle name="Обычный 3 16 13 3 4 2" xfId="33500"/>
    <cellStyle name="Обычный 3 16 13 3 5" xfId="33501"/>
    <cellStyle name="Обычный 3 16 13 4" xfId="33502"/>
    <cellStyle name="Обычный 3 16 13 4 2" xfId="33503"/>
    <cellStyle name="Обычный 3 16 13 4 2 2" xfId="33504"/>
    <cellStyle name="Обычный 3 16 13 4 2 2 2" xfId="33505"/>
    <cellStyle name="Обычный 3 16 13 4 2 2 2 2" xfId="33506"/>
    <cellStyle name="Обычный 3 16 13 4 2 2 3" xfId="33507"/>
    <cellStyle name="Обычный 3 16 13 4 2 3" xfId="33508"/>
    <cellStyle name="Обычный 3 16 13 4 2 3 2" xfId="33509"/>
    <cellStyle name="Обычный 3 16 13 4 2 4" xfId="33510"/>
    <cellStyle name="Обычный 3 16 13 4 3" xfId="33511"/>
    <cellStyle name="Обычный 3 16 13 4 3 2" xfId="33512"/>
    <cellStyle name="Обычный 3 16 13 4 3 2 2" xfId="33513"/>
    <cellStyle name="Обычный 3 16 13 4 3 3" xfId="33514"/>
    <cellStyle name="Обычный 3 16 13 4 4" xfId="33515"/>
    <cellStyle name="Обычный 3 16 13 4 4 2" xfId="33516"/>
    <cellStyle name="Обычный 3 16 13 4 5" xfId="33517"/>
    <cellStyle name="Обычный 3 16 13 5" xfId="33518"/>
    <cellStyle name="Обычный 3 16 13 5 2" xfId="33519"/>
    <cellStyle name="Обычный 3 16 13 5 2 2" xfId="33520"/>
    <cellStyle name="Обычный 3 16 13 5 2 2 2" xfId="33521"/>
    <cellStyle name="Обычный 3 16 13 5 2 3" xfId="33522"/>
    <cellStyle name="Обычный 3 16 13 5 3" xfId="33523"/>
    <cellStyle name="Обычный 3 16 13 5 3 2" xfId="33524"/>
    <cellStyle name="Обычный 3 16 13 5 4" xfId="33525"/>
    <cellStyle name="Обычный 3 16 13 6" xfId="33526"/>
    <cellStyle name="Обычный 3 16 13 6 2" xfId="33527"/>
    <cellStyle name="Обычный 3 16 13 6 2 2" xfId="33528"/>
    <cellStyle name="Обычный 3 16 13 6 3" xfId="33529"/>
    <cellStyle name="Обычный 3 16 13 7" xfId="33530"/>
    <cellStyle name="Обычный 3 16 13 7 2" xfId="33531"/>
    <cellStyle name="Обычный 3 16 13 8" xfId="33532"/>
    <cellStyle name="Обычный 3 16 14" xfId="33533"/>
    <cellStyle name="Обычный 3 16 14 2" xfId="33534"/>
    <cellStyle name="Обычный 3 16 14 2 2" xfId="33535"/>
    <cellStyle name="Обычный 3 16 14 2 2 2" xfId="33536"/>
    <cellStyle name="Обычный 3 16 14 2 2 2 2" xfId="33537"/>
    <cellStyle name="Обычный 3 16 14 2 2 2 2 2" xfId="33538"/>
    <cellStyle name="Обычный 3 16 14 2 2 2 2 2 2" xfId="33539"/>
    <cellStyle name="Обычный 3 16 14 2 2 2 2 3" xfId="33540"/>
    <cellStyle name="Обычный 3 16 14 2 2 2 3" xfId="33541"/>
    <cellStyle name="Обычный 3 16 14 2 2 2 3 2" xfId="33542"/>
    <cellStyle name="Обычный 3 16 14 2 2 2 4" xfId="33543"/>
    <cellStyle name="Обычный 3 16 14 2 2 3" xfId="33544"/>
    <cellStyle name="Обычный 3 16 14 2 2 3 2" xfId="33545"/>
    <cellStyle name="Обычный 3 16 14 2 2 3 2 2" xfId="33546"/>
    <cellStyle name="Обычный 3 16 14 2 2 3 3" xfId="33547"/>
    <cellStyle name="Обычный 3 16 14 2 2 4" xfId="33548"/>
    <cellStyle name="Обычный 3 16 14 2 2 4 2" xfId="33549"/>
    <cellStyle name="Обычный 3 16 14 2 2 5" xfId="33550"/>
    <cellStyle name="Обычный 3 16 14 2 3" xfId="33551"/>
    <cellStyle name="Обычный 3 16 14 2 3 2" xfId="33552"/>
    <cellStyle name="Обычный 3 16 14 2 3 2 2" xfId="33553"/>
    <cellStyle name="Обычный 3 16 14 2 3 2 2 2" xfId="33554"/>
    <cellStyle name="Обычный 3 16 14 2 3 2 2 2 2" xfId="33555"/>
    <cellStyle name="Обычный 3 16 14 2 3 2 2 3" xfId="33556"/>
    <cellStyle name="Обычный 3 16 14 2 3 2 3" xfId="33557"/>
    <cellStyle name="Обычный 3 16 14 2 3 2 3 2" xfId="33558"/>
    <cellStyle name="Обычный 3 16 14 2 3 2 4" xfId="33559"/>
    <cellStyle name="Обычный 3 16 14 2 3 3" xfId="33560"/>
    <cellStyle name="Обычный 3 16 14 2 3 3 2" xfId="33561"/>
    <cellStyle name="Обычный 3 16 14 2 3 3 2 2" xfId="33562"/>
    <cellStyle name="Обычный 3 16 14 2 3 3 3" xfId="33563"/>
    <cellStyle name="Обычный 3 16 14 2 3 4" xfId="33564"/>
    <cellStyle name="Обычный 3 16 14 2 3 4 2" xfId="33565"/>
    <cellStyle name="Обычный 3 16 14 2 3 5" xfId="33566"/>
    <cellStyle name="Обычный 3 16 14 2 4" xfId="33567"/>
    <cellStyle name="Обычный 3 16 14 2 4 2" xfId="33568"/>
    <cellStyle name="Обычный 3 16 14 2 4 2 2" xfId="33569"/>
    <cellStyle name="Обычный 3 16 14 2 4 2 2 2" xfId="33570"/>
    <cellStyle name="Обычный 3 16 14 2 4 2 3" xfId="33571"/>
    <cellStyle name="Обычный 3 16 14 2 4 3" xfId="33572"/>
    <cellStyle name="Обычный 3 16 14 2 4 3 2" xfId="33573"/>
    <cellStyle name="Обычный 3 16 14 2 4 4" xfId="33574"/>
    <cellStyle name="Обычный 3 16 14 2 5" xfId="33575"/>
    <cellStyle name="Обычный 3 16 14 2 5 2" xfId="33576"/>
    <cellStyle name="Обычный 3 16 14 2 5 2 2" xfId="33577"/>
    <cellStyle name="Обычный 3 16 14 2 5 3" xfId="33578"/>
    <cellStyle name="Обычный 3 16 14 2 6" xfId="33579"/>
    <cellStyle name="Обычный 3 16 14 2 6 2" xfId="33580"/>
    <cellStyle name="Обычный 3 16 14 2 7" xfId="33581"/>
    <cellStyle name="Обычный 3 16 14 3" xfId="33582"/>
    <cellStyle name="Обычный 3 16 14 3 2" xfId="33583"/>
    <cellStyle name="Обычный 3 16 14 3 2 2" xfId="33584"/>
    <cellStyle name="Обычный 3 16 14 3 2 2 2" xfId="33585"/>
    <cellStyle name="Обычный 3 16 14 3 2 2 2 2" xfId="33586"/>
    <cellStyle name="Обычный 3 16 14 3 2 2 3" xfId="33587"/>
    <cellStyle name="Обычный 3 16 14 3 2 3" xfId="33588"/>
    <cellStyle name="Обычный 3 16 14 3 2 3 2" xfId="33589"/>
    <cellStyle name="Обычный 3 16 14 3 2 4" xfId="33590"/>
    <cellStyle name="Обычный 3 16 14 3 3" xfId="33591"/>
    <cellStyle name="Обычный 3 16 14 3 3 2" xfId="33592"/>
    <cellStyle name="Обычный 3 16 14 3 3 2 2" xfId="33593"/>
    <cellStyle name="Обычный 3 16 14 3 3 3" xfId="33594"/>
    <cellStyle name="Обычный 3 16 14 3 4" xfId="33595"/>
    <cellStyle name="Обычный 3 16 14 3 4 2" xfId="33596"/>
    <cellStyle name="Обычный 3 16 14 3 5" xfId="33597"/>
    <cellStyle name="Обычный 3 16 14 4" xfId="33598"/>
    <cellStyle name="Обычный 3 16 14 4 2" xfId="33599"/>
    <cellStyle name="Обычный 3 16 14 4 2 2" xfId="33600"/>
    <cellStyle name="Обычный 3 16 14 4 2 2 2" xfId="33601"/>
    <cellStyle name="Обычный 3 16 14 4 2 2 2 2" xfId="33602"/>
    <cellStyle name="Обычный 3 16 14 4 2 2 3" xfId="33603"/>
    <cellStyle name="Обычный 3 16 14 4 2 3" xfId="33604"/>
    <cellStyle name="Обычный 3 16 14 4 2 3 2" xfId="33605"/>
    <cellStyle name="Обычный 3 16 14 4 2 4" xfId="33606"/>
    <cellStyle name="Обычный 3 16 14 4 3" xfId="33607"/>
    <cellStyle name="Обычный 3 16 14 4 3 2" xfId="33608"/>
    <cellStyle name="Обычный 3 16 14 4 3 2 2" xfId="33609"/>
    <cellStyle name="Обычный 3 16 14 4 3 3" xfId="33610"/>
    <cellStyle name="Обычный 3 16 14 4 4" xfId="33611"/>
    <cellStyle name="Обычный 3 16 14 4 4 2" xfId="33612"/>
    <cellStyle name="Обычный 3 16 14 4 5" xfId="33613"/>
    <cellStyle name="Обычный 3 16 14 5" xfId="33614"/>
    <cellStyle name="Обычный 3 16 14 5 2" xfId="33615"/>
    <cellStyle name="Обычный 3 16 14 5 2 2" xfId="33616"/>
    <cellStyle name="Обычный 3 16 14 5 2 2 2" xfId="33617"/>
    <cellStyle name="Обычный 3 16 14 5 2 3" xfId="33618"/>
    <cellStyle name="Обычный 3 16 14 5 3" xfId="33619"/>
    <cellStyle name="Обычный 3 16 14 5 3 2" xfId="33620"/>
    <cellStyle name="Обычный 3 16 14 5 4" xfId="33621"/>
    <cellStyle name="Обычный 3 16 14 6" xfId="33622"/>
    <cellStyle name="Обычный 3 16 14 6 2" xfId="33623"/>
    <cellStyle name="Обычный 3 16 14 6 2 2" xfId="33624"/>
    <cellStyle name="Обычный 3 16 14 6 3" xfId="33625"/>
    <cellStyle name="Обычный 3 16 14 7" xfId="33626"/>
    <cellStyle name="Обычный 3 16 14 7 2" xfId="33627"/>
    <cellStyle name="Обычный 3 16 14 8" xfId="33628"/>
    <cellStyle name="Обычный 3 16 15" xfId="33629"/>
    <cellStyle name="Обычный 3 16 15 2" xfId="33630"/>
    <cellStyle name="Обычный 3 16 15 2 2" xfId="33631"/>
    <cellStyle name="Обычный 3 16 15 2 2 2" xfId="33632"/>
    <cellStyle name="Обычный 3 16 15 2 2 2 2" xfId="33633"/>
    <cellStyle name="Обычный 3 16 15 2 2 2 2 2" xfId="33634"/>
    <cellStyle name="Обычный 3 16 15 2 2 2 2 2 2" xfId="33635"/>
    <cellStyle name="Обычный 3 16 15 2 2 2 2 3" xfId="33636"/>
    <cellStyle name="Обычный 3 16 15 2 2 2 3" xfId="33637"/>
    <cellStyle name="Обычный 3 16 15 2 2 2 3 2" xfId="33638"/>
    <cellStyle name="Обычный 3 16 15 2 2 2 4" xfId="33639"/>
    <cellStyle name="Обычный 3 16 15 2 2 3" xfId="33640"/>
    <cellStyle name="Обычный 3 16 15 2 2 3 2" xfId="33641"/>
    <cellStyle name="Обычный 3 16 15 2 2 3 2 2" xfId="33642"/>
    <cellStyle name="Обычный 3 16 15 2 2 3 3" xfId="33643"/>
    <cellStyle name="Обычный 3 16 15 2 2 4" xfId="33644"/>
    <cellStyle name="Обычный 3 16 15 2 2 4 2" xfId="33645"/>
    <cellStyle name="Обычный 3 16 15 2 2 5" xfId="33646"/>
    <cellStyle name="Обычный 3 16 15 2 3" xfId="33647"/>
    <cellStyle name="Обычный 3 16 15 2 3 2" xfId="33648"/>
    <cellStyle name="Обычный 3 16 15 2 3 2 2" xfId="33649"/>
    <cellStyle name="Обычный 3 16 15 2 3 2 2 2" xfId="33650"/>
    <cellStyle name="Обычный 3 16 15 2 3 2 2 2 2" xfId="33651"/>
    <cellStyle name="Обычный 3 16 15 2 3 2 2 3" xfId="33652"/>
    <cellStyle name="Обычный 3 16 15 2 3 2 3" xfId="33653"/>
    <cellStyle name="Обычный 3 16 15 2 3 2 3 2" xfId="33654"/>
    <cellStyle name="Обычный 3 16 15 2 3 2 4" xfId="33655"/>
    <cellStyle name="Обычный 3 16 15 2 3 3" xfId="33656"/>
    <cellStyle name="Обычный 3 16 15 2 3 3 2" xfId="33657"/>
    <cellStyle name="Обычный 3 16 15 2 3 3 2 2" xfId="33658"/>
    <cellStyle name="Обычный 3 16 15 2 3 3 3" xfId="33659"/>
    <cellStyle name="Обычный 3 16 15 2 3 4" xfId="33660"/>
    <cellStyle name="Обычный 3 16 15 2 3 4 2" xfId="33661"/>
    <cellStyle name="Обычный 3 16 15 2 3 5" xfId="33662"/>
    <cellStyle name="Обычный 3 16 15 2 4" xfId="33663"/>
    <cellStyle name="Обычный 3 16 15 2 4 2" xfId="33664"/>
    <cellStyle name="Обычный 3 16 15 2 4 2 2" xfId="33665"/>
    <cellStyle name="Обычный 3 16 15 2 4 2 2 2" xfId="33666"/>
    <cellStyle name="Обычный 3 16 15 2 4 2 3" xfId="33667"/>
    <cellStyle name="Обычный 3 16 15 2 4 3" xfId="33668"/>
    <cellStyle name="Обычный 3 16 15 2 4 3 2" xfId="33669"/>
    <cellStyle name="Обычный 3 16 15 2 4 4" xfId="33670"/>
    <cellStyle name="Обычный 3 16 15 2 5" xfId="33671"/>
    <cellStyle name="Обычный 3 16 15 2 5 2" xfId="33672"/>
    <cellStyle name="Обычный 3 16 15 2 5 2 2" xfId="33673"/>
    <cellStyle name="Обычный 3 16 15 2 5 3" xfId="33674"/>
    <cellStyle name="Обычный 3 16 15 2 6" xfId="33675"/>
    <cellStyle name="Обычный 3 16 15 2 6 2" xfId="33676"/>
    <cellStyle name="Обычный 3 16 15 2 7" xfId="33677"/>
    <cellStyle name="Обычный 3 16 15 3" xfId="33678"/>
    <cellStyle name="Обычный 3 16 15 3 2" xfId="33679"/>
    <cellStyle name="Обычный 3 16 15 3 2 2" xfId="33680"/>
    <cellStyle name="Обычный 3 16 15 3 2 2 2" xfId="33681"/>
    <cellStyle name="Обычный 3 16 15 3 2 2 2 2" xfId="33682"/>
    <cellStyle name="Обычный 3 16 15 3 2 2 3" xfId="33683"/>
    <cellStyle name="Обычный 3 16 15 3 2 3" xfId="33684"/>
    <cellStyle name="Обычный 3 16 15 3 2 3 2" xfId="33685"/>
    <cellStyle name="Обычный 3 16 15 3 2 4" xfId="33686"/>
    <cellStyle name="Обычный 3 16 15 3 3" xfId="33687"/>
    <cellStyle name="Обычный 3 16 15 3 3 2" xfId="33688"/>
    <cellStyle name="Обычный 3 16 15 3 3 2 2" xfId="33689"/>
    <cellStyle name="Обычный 3 16 15 3 3 3" xfId="33690"/>
    <cellStyle name="Обычный 3 16 15 3 4" xfId="33691"/>
    <cellStyle name="Обычный 3 16 15 3 4 2" xfId="33692"/>
    <cellStyle name="Обычный 3 16 15 3 5" xfId="33693"/>
    <cellStyle name="Обычный 3 16 15 4" xfId="33694"/>
    <cellStyle name="Обычный 3 16 15 4 2" xfId="33695"/>
    <cellStyle name="Обычный 3 16 15 4 2 2" xfId="33696"/>
    <cellStyle name="Обычный 3 16 15 4 2 2 2" xfId="33697"/>
    <cellStyle name="Обычный 3 16 15 4 2 2 2 2" xfId="33698"/>
    <cellStyle name="Обычный 3 16 15 4 2 2 3" xfId="33699"/>
    <cellStyle name="Обычный 3 16 15 4 2 3" xfId="33700"/>
    <cellStyle name="Обычный 3 16 15 4 2 3 2" xfId="33701"/>
    <cellStyle name="Обычный 3 16 15 4 2 4" xfId="33702"/>
    <cellStyle name="Обычный 3 16 15 4 3" xfId="33703"/>
    <cellStyle name="Обычный 3 16 15 4 3 2" xfId="33704"/>
    <cellStyle name="Обычный 3 16 15 4 3 2 2" xfId="33705"/>
    <cellStyle name="Обычный 3 16 15 4 3 3" xfId="33706"/>
    <cellStyle name="Обычный 3 16 15 4 4" xfId="33707"/>
    <cellStyle name="Обычный 3 16 15 4 4 2" xfId="33708"/>
    <cellStyle name="Обычный 3 16 15 4 5" xfId="33709"/>
    <cellStyle name="Обычный 3 16 15 5" xfId="33710"/>
    <cellStyle name="Обычный 3 16 15 5 2" xfId="33711"/>
    <cellStyle name="Обычный 3 16 15 5 2 2" xfId="33712"/>
    <cellStyle name="Обычный 3 16 15 5 2 2 2" xfId="33713"/>
    <cellStyle name="Обычный 3 16 15 5 2 3" xfId="33714"/>
    <cellStyle name="Обычный 3 16 15 5 3" xfId="33715"/>
    <cellStyle name="Обычный 3 16 15 5 3 2" xfId="33716"/>
    <cellStyle name="Обычный 3 16 15 5 4" xfId="33717"/>
    <cellStyle name="Обычный 3 16 15 6" xfId="33718"/>
    <cellStyle name="Обычный 3 16 15 6 2" xfId="33719"/>
    <cellStyle name="Обычный 3 16 15 6 2 2" xfId="33720"/>
    <cellStyle name="Обычный 3 16 15 6 3" xfId="33721"/>
    <cellStyle name="Обычный 3 16 15 7" xfId="33722"/>
    <cellStyle name="Обычный 3 16 15 7 2" xfId="33723"/>
    <cellStyle name="Обычный 3 16 15 8" xfId="33724"/>
    <cellStyle name="Обычный 3 16 16" xfId="33725"/>
    <cellStyle name="Обычный 3 16 16 2" xfId="33726"/>
    <cellStyle name="Обычный 3 16 16 2 2" xfId="33727"/>
    <cellStyle name="Обычный 3 16 16 2 2 2" xfId="33728"/>
    <cellStyle name="Обычный 3 16 16 2 2 2 2" xfId="33729"/>
    <cellStyle name="Обычный 3 16 16 2 2 2 2 2" xfId="33730"/>
    <cellStyle name="Обычный 3 16 16 2 2 2 2 2 2" xfId="33731"/>
    <cellStyle name="Обычный 3 16 16 2 2 2 2 3" xfId="33732"/>
    <cellStyle name="Обычный 3 16 16 2 2 2 3" xfId="33733"/>
    <cellStyle name="Обычный 3 16 16 2 2 2 3 2" xfId="33734"/>
    <cellStyle name="Обычный 3 16 16 2 2 2 4" xfId="33735"/>
    <cellStyle name="Обычный 3 16 16 2 2 3" xfId="33736"/>
    <cellStyle name="Обычный 3 16 16 2 2 3 2" xfId="33737"/>
    <cellStyle name="Обычный 3 16 16 2 2 3 2 2" xfId="33738"/>
    <cellStyle name="Обычный 3 16 16 2 2 3 3" xfId="33739"/>
    <cellStyle name="Обычный 3 16 16 2 2 4" xfId="33740"/>
    <cellStyle name="Обычный 3 16 16 2 2 4 2" xfId="33741"/>
    <cellStyle name="Обычный 3 16 16 2 2 5" xfId="33742"/>
    <cellStyle name="Обычный 3 16 16 2 3" xfId="33743"/>
    <cellStyle name="Обычный 3 16 16 2 3 2" xfId="33744"/>
    <cellStyle name="Обычный 3 16 16 2 3 2 2" xfId="33745"/>
    <cellStyle name="Обычный 3 16 16 2 3 2 2 2" xfId="33746"/>
    <cellStyle name="Обычный 3 16 16 2 3 2 2 2 2" xfId="33747"/>
    <cellStyle name="Обычный 3 16 16 2 3 2 2 3" xfId="33748"/>
    <cellStyle name="Обычный 3 16 16 2 3 2 3" xfId="33749"/>
    <cellStyle name="Обычный 3 16 16 2 3 2 3 2" xfId="33750"/>
    <cellStyle name="Обычный 3 16 16 2 3 2 4" xfId="33751"/>
    <cellStyle name="Обычный 3 16 16 2 3 3" xfId="33752"/>
    <cellStyle name="Обычный 3 16 16 2 3 3 2" xfId="33753"/>
    <cellStyle name="Обычный 3 16 16 2 3 3 2 2" xfId="33754"/>
    <cellStyle name="Обычный 3 16 16 2 3 3 3" xfId="33755"/>
    <cellStyle name="Обычный 3 16 16 2 3 4" xfId="33756"/>
    <cellStyle name="Обычный 3 16 16 2 3 4 2" xfId="33757"/>
    <cellStyle name="Обычный 3 16 16 2 3 5" xfId="33758"/>
    <cellStyle name="Обычный 3 16 16 2 4" xfId="33759"/>
    <cellStyle name="Обычный 3 16 16 2 4 2" xfId="33760"/>
    <cellStyle name="Обычный 3 16 16 2 4 2 2" xfId="33761"/>
    <cellStyle name="Обычный 3 16 16 2 4 2 2 2" xfId="33762"/>
    <cellStyle name="Обычный 3 16 16 2 4 2 3" xfId="33763"/>
    <cellStyle name="Обычный 3 16 16 2 4 3" xfId="33764"/>
    <cellStyle name="Обычный 3 16 16 2 4 3 2" xfId="33765"/>
    <cellStyle name="Обычный 3 16 16 2 4 4" xfId="33766"/>
    <cellStyle name="Обычный 3 16 16 2 5" xfId="33767"/>
    <cellStyle name="Обычный 3 16 16 2 5 2" xfId="33768"/>
    <cellStyle name="Обычный 3 16 16 2 5 2 2" xfId="33769"/>
    <cellStyle name="Обычный 3 16 16 2 5 3" xfId="33770"/>
    <cellStyle name="Обычный 3 16 16 2 6" xfId="33771"/>
    <cellStyle name="Обычный 3 16 16 2 6 2" xfId="33772"/>
    <cellStyle name="Обычный 3 16 16 2 7" xfId="33773"/>
    <cellStyle name="Обычный 3 16 16 3" xfId="33774"/>
    <cellStyle name="Обычный 3 16 16 3 2" xfId="33775"/>
    <cellStyle name="Обычный 3 16 16 3 2 2" xfId="33776"/>
    <cellStyle name="Обычный 3 16 16 3 2 2 2" xfId="33777"/>
    <cellStyle name="Обычный 3 16 16 3 2 2 2 2" xfId="33778"/>
    <cellStyle name="Обычный 3 16 16 3 2 2 3" xfId="33779"/>
    <cellStyle name="Обычный 3 16 16 3 2 3" xfId="33780"/>
    <cellStyle name="Обычный 3 16 16 3 2 3 2" xfId="33781"/>
    <cellStyle name="Обычный 3 16 16 3 2 4" xfId="33782"/>
    <cellStyle name="Обычный 3 16 16 3 3" xfId="33783"/>
    <cellStyle name="Обычный 3 16 16 3 3 2" xfId="33784"/>
    <cellStyle name="Обычный 3 16 16 3 3 2 2" xfId="33785"/>
    <cellStyle name="Обычный 3 16 16 3 3 3" xfId="33786"/>
    <cellStyle name="Обычный 3 16 16 3 4" xfId="33787"/>
    <cellStyle name="Обычный 3 16 16 3 4 2" xfId="33788"/>
    <cellStyle name="Обычный 3 16 16 3 5" xfId="33789"/>
    <cellStyle name="Обычный 3 16 16 4" xfId="33790"/>
    <cellStyle name="Обычный 3 16 16 4 2" xfId="33791"/>
    <cellStyle name="Обычный 3 16 16 4 2 2" xfId="33792"/>
    <cellStyle name="Обычный 3 16 16 4 2 2 2" xfId="33793"/>
    <cellStyle name="Обычный 3 16 16 4 2 2 2 2" xfId="33794"/>
    <cellStyle name="Обычный 3 16 16 4 2 2 3" xfId="33795"/>
    <cellStyle name="Обычный 3 16 16 4 2 3" xfId="33796"/>
    <cellStyle name="Обычный 3 16 16 4 2 3 2" xfId="33797"/>
    <cellStyle name="Обычный 3 16 16 4 2 4" xfId="33798"/>
    <cellStyle name="Обычный 3 16 16 4 3" xfId="33799"/>
    <cellStyle name="Обычный 3 16 16 4 3 2" xfId="33800"/>
    <cellStyle name="Обычный 3 16 16 4 3 2 2" xfId="33801"/>
    <cellStyle name="Обычный 3 16 16 4 3 3" xfId="33802"/>
    <cellStyle name="Обычный 3 16 16 4 4" xfId="33803"/>
    <cellStyle name="Обычный 3 16 16 4 4 2" xfId="33804"/>
    <cellStyle name="Обычный 3 16 16 4 5" xfId="33805"/>
    <cellStyle name="Обычный 3 16 16 5" xfId="33806"/>
    <cellStyle name="Обычный 3 16 16 5 2" xfId="33807"/>
    <cellStyle name="Обычный 3 16 16 5 2 2" xfId="33808"/>
    <cellStyle name="Обычный 3 16 16 5 2 2 2" xfId="33809"/>
    <cellStyle name="Обычный 3 16 16 5 2 3" xfId="33810"/>
    <cellStyle name="Обычный 3 16 16 5 3" xfId="33811"/>
    <cellStyle name="Обычный 3 16 16 5 3 2" xfId="33812"/>
    <cellStyle name="Обычный 3 16 16 5 4" xfId="33813"/>
    <cellStyle name="Обычный 3 16 16 6" xfId="33814"/>
    <cellStyle name="Обычный 3 16 16 6 2" xfId="33815"/>
    <cellStyle name="Обычный 3 16 16 6 2 2" xfId="33816"/>
    <cellStyle name="Обычный 3 16 16 6 3" xfId="33817"/>
    <cellStyle name="Обычный 3 16 16 7" xfId="33818"/>
    <cellStyle name="Обычный 3 16 16 7 2" xfId="33819"/>
    <cellStyle name="Обычный 3 16 16 8" xfId="33820"/>
    <cellStyle name="Обычный 3 16 17" xfId="33821"/>
    <cellStyle name="Обычный 3 16 17 2" xfId="33822"/>
    <cellStyle name="Обычный 3 16 17 2 2" xfId="33823"/>
    <cellStyle name="Обычный 3 16 17 2 2 2" xfId="33824"/>
    <cellStyle name="Обычный 3 16 17 2 2 2 2" xfId="33825"/>
    <cellStyle name="Обычный 3 16 17 2 2 2 2 2" xfId="33826"/>
    <cellStyle name="Обычный 3 16 17 2 2 2 2 2 2" xfId="33827"/>
    <cellStyle name="Обычный 3 16 17 2 2 2 2 3" xfId="33828"/>
    <cellStyle name="Обычный 3 16 17 2 2 2 3" xfId="33829"/>
    <cellStyle name="Обычный 3 16 17 2 2 2 3 2" xfId="33830"/>
    <cellStyle name="Обычный 3 16 17 2 2 2 4" xfId="33831"/>
    <cellStyle name="Обычный 3 16 17 2 2 3" xfId="33832"/>
    <cellStyle name="Обычный 3 16 17 2 2 3 2" xfId="33833"/>
    <cellStyle name="Обычный 3 16 17 2 2 3 2 2" xfId="33834"/>
    <cellStyle name="Обычный 3 16 17 2 2 3 3" xfId="33835"/>
    <cellStyle name="Обычный 3 16 17 2 2 4" xfId="33836"/>
    <cellStyle name="Обычный 3 16 17 2 2 4 2" xfId="33837"/>
    <cellStyle name="Обычный 3 16 17 2 2 5" xfId="33838"/>
    <cellStyle name="Обычный 3 16 17 2 3" xfId="33839"/>
    <cellStyle name="Обычный 3 16 17 2 3 2" xfId="33840"/>
    <cellStyle name="Обычный 3 16 17 2 3 2 2" xfId="33841"/>
    <cellStyle name="Обычный 3 16 17 2 3 2 2 2" xfId="33842"/>
    <cellStyle name="Обычный 3 16 17 2 3 2 2 2 2" xfId="33843"/>
    <cellStyle name="Обычный 3 16 17 2 3 2 2 3" xfId="33844"/>
    <cellStyle name="Обычный 3 16 17 2 3 2 3" xfId="33845"/>
    <cellStyle name="Обычный 3 16 17 2 3 2 3 2" xfId="33846"/>
    <cellStyle name="Обычный 3 16 17 2 3 2 4" xfId="33847"/>
    <cellStyle name="Обычный 3 16 17 2 3 3" xfId="33848"/>
    <cellStyle name="Обычный 3 16 17 2 3 3 2" xfId="33849"/>
    <cellStyle name="Обычный 3 16 17 2 3 3 2 2" xfId="33850"/>
    <cellStyle name="Обычный 3 16 17 2 3 3 3" xfId="33851"/>
    <cellStyle name="Обычный 3 16 17 2 3 4" xfId="33852"/>
    <cellStyle name="Обычный 3 16 17 2 3 4 2" xfId="33853"/>
    <cellStyle name="Обычный 3 16 17 2 3 5" xfId="33854"/>
    <cellStyle name="Обычный 3 16 17 2 4" xfId="33855"/>
    <cellStyle name="Обычный 3 16 17 2 4 2" xfId="33856"/>
    <cellStyle name="Обычный 3 16 17 2 4 2 2" xfId="33857"/>
    <cellStyle name="Обычный 3 16 17 2 4 2 2 2" xfId="33858"/>
    <cellStyle name="Обычный 3 16 17 2 4 2 3" xfId="33859"/>
    <cellStyle name="Обычный 3 16 17 2 4 3" xfId="33860"/>
    <cellStyle name="Обычный 3 16 17 2 4 3 2" xfId="33861"/>
    <cellStyle name="Обычный 3 16 17 2 4 4" xfId="33862"/>
    <cellStyle name="Обычный 3 16 17 2 5" xfId="33863"/>
    <cellStyle name="Обычный 3 16 17 2 5 2" xfId="33864"/>
    <cellStyle name="Обычный 3 16 17 2 5 2 2" xfId="33865"/>
    <cellStyle name="Обычный 3 16 17 2 5 3" xfId="33866"/>
    <cellStyle name="Обычный 3 16 17 2 6" xfId="33867"/>
    <cellStyle name="Обычный 3 16 17 2 6 2" xfId="33868"/>
    <cellStyle name="Обычный 3 16 17 2 7" xfId="33869"/>
    <cellStyle name="Обычный 3 16 17 3" xfId="33870"/>
    <cellStyle name="Обычный 3 16 17 3 2" xfId="33871"/>
    <cellStyle name="Обычный 3 16 17 3 2 2" xfId="33872"/>
    <cellStyle name="Обычный 3 16 17 3 2 2 2" xfId="33873"/>
    <cellStyle name="Обычный 3 16 17 3 2 2 2 2" xfId="33874"/>
    <cellStyle name="Обычный 3 16 17 3 2 2 3" xfId="33875"/>
    <cellStyle name="Обычный 3 16 17 3 2 3" xfId="33876"/>
    <cellStyle name="Обычный 3 16 17 3 2 3 2" xfId="33877"/>
    <cellStyle name="Обычный 3 16 17 3 2 4" xfId="33878"/>
    <cellStyle name="Обычный 3 16 17 3 3" xfId="33879"/>
    <cellStyle name="Обычный 3 16 17 3 3 2" xfId="33880"/>
    <cellStyle name="Обычный 3 16 17 3 3 2 2" xfId="33881"/>
    <cellStyle name="Обычный 3 16 17 3 3 3" xfId="33882"/>
    <cellStyle name="Обычный 3 16 17 3 4" xfId="33883"/>
    <cellStyle name="Обычный 3 16 17 3 4 2" xfId="33884"/>
    <cellStyle name="Обычный 3 16 17 3 5" xfId="33885"/>
    <cellStyle name="Обычный 3 16 17 4" xfId="33886"/>
    <cellStyle name="Обычный 3 16 17 4 2" xfId="33887"/>
    <cellStyle name="Обычный 3 16 17 4 2 2" xfId="33888"/>
    <cellStyle name="Обычный 3 16 17 4 2 2 2" xfId="33889"/>
    <cellStyle name="Обычный 3 16 17 4 2 2 2 2" xfId="33890"/>
    <cellStyle name="Обычный 3 16 17 4 2 2 3" xfId="33891"/>
    <cellStyle name="Обычный 3 16 17 4 2 3" xfId="33892"/>
    <cellStyle name="Обычный 3 16 17 4 2 3 2" xfId="33893"/>
    <cellStyle name="Обычный 3 16 17 4 2 4" xfId="33894"/>
    <cellStyle name="Обычный 3 16 17 4 3" xfId="33895"/>
    <cellStyle name="Обычный 3 16 17 4 3 2" xfId="33896"/>
    <cellStyle name="Обычный 3 16 17 4 3 2 2" xfId="33897"/>
    <cellStyle name="Обычный 3 16 17 4 3 3" xfId="33898"/>
    <cellStyle name="Обычный 3 16 17 4 4" xfId="33899"/>
    <cellStyle name="Обычный 3 16 17 4 4 2" xfId="33900"/>
    <cellStyle name="Обычный 3 16 17 4 5" xfId="33901"/>
    <cellStyle name="Обычный 3 16 17 5" xfId="33902"/>
    <cellStyle name="Обычный 3 16 17 5 2" xfId="33903"/>
    <cellStyle name="Обычный 3 16 17 5 2 2" xfId="33904"/>
    <cellStyle name="Обычный 3 16 17 5 2 2 2" xfId="33905"/>
    <cellStyle name="Обычный 3 16 17 5 2 3" xfId="33906"/>
    <cellStyle name="Обычный 3 16 17 5 3" xfId="33907"/>
    <cellStyle name="Обычный 3 16 17 5 3 2" xfId="33908"/>
    <cellStyle name="Обычный 3 16 17 5 4" xfId="33909"/>
    <cellStyle name="Обычный 3 16 17 6" xfId="33910"/>
    <cellStyle name="Обычный 3 16 17 6 2" xfId="33911"/>
    <cellStyle name="Обычный 3 16 17 6 2 2" xfId="33912"/>
    <cellStyle name="Обычный 3 16 17 6 3" xfId="33913"/>
    <cellStyle name="Обычный 3 16 17 7" xfId="33914"/>
    <cellStyle name="Обычный 3 16 17 7 2" xfId="33915"/>
    <cellStyle name="Обычный 3 16 17 8" xfId="33916"/>
    <cellStyle name="Обычный 3 16 18" xfId="33917"/>
    <cellStyle name="Обычный 3 16 18 2" xfId="33918"/>
    <cellStyle name="Обычный 3 16 18 2 2" xfId="33919"/>
    <cellStyle name="Обычный 3 16 18 2 2 2" xfId="33920"/>
    <cellStyle name="Обычный 3 16 18 2 2 2 2" xfId="33921"/>
    <cellStyle name="Обычный 3 16 18 2 2 2 2 2" xfId="33922"/>
    <cellStyle name="Обычный 3 16 18 2 2 2 2 2 2" xfId="33923"/>
    <cellStyle name="Обычный 3 16 18 2 2 2 2 3" xfId="33924"/>
    <cellStyle name="Обычный 3 16 18 2 2 2 3" xfId="33925"/>
    <cellStyle name="Обычный 3 16 18 2 2 2 3 2" xfId="33926"/>
    <cellStyle name="Обычный 3 16 18 2 2 2 4" xfId="33927"/>
    <cellStyle name="Обычный 3 16 18 2 2 3" xfId="33928"/>
    <cellStyle name="Обычный 3 16 18 2 2 3 2" xfId="33929"/>
    <cellStyle name="Обычный 3 16 18 2 2 3 2 2" xfId="33930"/>
    <cellStyle name="Обычный 3 16 18 2 2 3 3" xfId="33931"/>
    <cellStyle name="Обычный 3 16 18 2 2 4" xfId="33932"/>
    <cellStyle name="Обычный 3 16 18 2 2 4 2" xfId="33933"/>
    <cellStyle name="Обычный 3 16 18 2 2 5" xfId="33934"/>
    <cellStyle name="Обычный 3 16 18 2 3" xfId="33935"/>
    <cellStyle name="Обычный 3 16 18 2 3 2" xfId="33936"/>
    <cellStyle name="Обычный 3 16 18 2 3 2 2" xfId="33937"/>
    <cellStyle name="Обычный 3 16 18 2 3 2 2 2" xfId="33938"/>
    <cellStyle name="Обычный 3 16 18 2 3 2 2 2 2" xfId="33939"/>
    <cellStyle name="Обычный 3 16 18 2 3 2 2 3" xfId="33940"/>
    <cellStyle name="Обычный 3 16 18 2 3 2 3" xfId="33941"/>
    <cellStyle name="Обычный 3 16 18 2 3 2 3 2" xfId="33942"/>
    <cellStyle name="Обычный 3 16 18 2 3 2 4" xfId="33943"/>
    <cellStyle name="Обычный 3 16 18 2 3 3" xfId="33944"/>
    <cellStyle name="Обычный 3 16 18 2 3 3 2" xfId="33945"/>
    <cellStyle name="Обычный 3 16 18 2 3 3 2 2" xfId="33946"/>
    <cellStyle name="Обычный 3 16 18 2 3 3 3" xfId="33947"/>
    <cellStyle name="Обычный 3 16 18 2 3 4" xfId="33948"/>
    <cellStyle name="Обычный 3 16 18 2 3 4 2" xfId="33949"/>
    <cellStyle name="Обычный 3 16 18 2 3 5" xfId="33950"/>
    <cellStyle name="Обычный 3 16 18 2 4" xfId="33951"/>
    <cellStyle name="Обычный 3 16 18 2 4 2" xfId="33952"/>
    <cellStyle name="Обычный 3 16 18 2 4 2 2" xfId="33953"/>
    <cellStyle name="Обычный 3 16 18 2 4 2 2 2" xfId="33954"/>
    <cellStyle name="Обычный 3 16 18 2 4 2 3" xfId="33955"/>
    <cellStyle name="Обычный 3 16 18 2 4 3" xfId="33956"/>
    <cellStyle name="Обычный 3 16 18 2 4 3 2" xfId="33957"/>
    <cellStyle name="Обычный 3 16 18 2 4 4" xfId="33958"/>
    <cellStyle name="Обычный 3 16 18 2 5" xfId="33959"/>
    <cellStyle name="Обычный 3 16 18 2 5 2" xfId="33960"/>
    <cellStyle name="Обычный 3 16 18 2 5 2 2" xfId="33961"/>
    <cellStyle name="Обычный 3 16 18 2 5 3" xfId="33962"/>
    <cellStyle name="Обычный 3 16 18 2 6" xfId="33963"/>
    <cellStyle name="Обычный 3 16 18 2 6 2" xfId="33964"/>
    <cellStyle name="Обычный 3 16 18 2 7" xfId="33965"/>
    <cellStyle name="Обычный 3 16 18 3" xfId="33966"/>
    <cellStyle name="Обычный 3 16 18 3 2" xfId="33967"/>
    <cellStyle name="Обычный 3 16 18 3 2 2" xfId="33968"/>
    <cellStyle name="Обычный 3 16 18 3 2 2 2" xfId="33969"/>
    <cellStyle name="Обычный 3 16 18 3 2 2 2 2" xfId="33970"/>
    <cellStyle name="Обычный 3 16 18 3 2 2 3" xfId="33971"/>
    <cellStyle name="Обычный 3 16 18 3 2 3" xfId="33972"/>
    <cellStyle name="Обычный 3 16 18 3 2 3 2" xfId="33973"/>
    <cellStyle name="Обычный 3 16 18 3 2 4" xfId="33974"/>
    <cellStyle name="Обычный 3 16 18 3 3" xfId="33975"/>
    <cellStyle name="Обычный 3 16 18 3 3 2" xfId="33976"/>
    <cellStyle name="Обычный 3 16 18 3 3 2 2" xfId="33977"/>
    <cellStyle name="Обычный 3 16 18 3 3 3" xfId="33978"/>
    <cellStyle name="Обычный 3 16 18 3 4" xfId="33979"/>
    <cellStyle name="Обычный 3 16 18 3 4 2" xfId="33980"/>
    <cellStyle name="Обычный 3 16 18 3 5" xfId="33981"/>
    <cellStyle name="Обычный 3 16 18 4" xfId="33982"/>
    <cellStyle name="Обычный 3 16 18 4 2" xfId="33983"/>
    <cellStyle name="Обычный 3 16 18 4 2 2" xfId="33984"/>
    <cellStyle name="Обычный 3 16 18 4 2 2 2" xfId="33985"/>
    <cellStyle name="Обычный 3 16 18 4 2 2 2 2" xfId="33986"/>
    <cellStyle name="Обычный 3 16 18 4 2 2 3" xfId="33987"/>
    <cellStyle name="Обычный 3 16 18 4 2 3" xfId="33988"/>
    <cellStyle name="Обычный 3 16 18 4 2 3 2" xfId="33989"/>
    <cellStyle name="Обычный 3 16 18 4 2 4" xfId="33990"/>
    <cellStyle name="Обычный 3 16 18 4 3" xfId="33991"/>
    <cellStyle name="Обычный 3 16 18 4 3 2" xfId="33992"/>
    <cellStyle name="Обычный 3 16 18 4 3 2 2" xfId="33993"/>
    <cellStyle name="Обычный 3 16 18 4 3 3" xfId="33994"/>
    <cellStyle name="Обычный 3 16 18 4 4" xfId="33995"/>
    <cellStyle name="Обычный 3 16 18 4 4 2" xfId="33996"/>
    <cellStyle name="Обычный 3 16 18 4 5" xfId="33997"/>
    <cellStyle name="Обычный 3 16 18 5" xfId="33998"/>
    <cellStyle name="Обычный 3 16 18 5 2" xfId="33999"/>
    <cellStyle name="Обычный 3 16 18 5 2 2" xfId="34000"/>
    <cellStyle name="Обычный 3 16 18 5 2 2 2" xfId="34001"/>
    <cellStyle name="Обычный 3 16 18 5 2 3" xfId="34002"/>
    <cellStyle name="Обычный 3 16 18 5 3" xfId="34003"/>
    <cellStyle name="Обычный 3 16 18 5 3 2" xfId="34004"/>
    <cellStyle name="Обычный 3 16 18 5 4" xfId="34005"/>
    <cellStyle name="Обычный 3 16 18 6" xfId="34006"/>
    <cellStyle name="Обычный 3 16 18 6 2" xfId="34007"/>
    <cellStyle name="Обычный 3 16 18 6 2 2" xfId="34008"/>
    <cellStyle name="Обычный 3 16 18 6 3" xfId="34009"/>
    <cellStyle name="Обычный 3 16 18 7" xfId="34010"/>
    <cellStyle name="Обычный 3 16 18 7 2" xfId="34011"/>
    <cellStyle name="Обычный 3 16 18 8" xfId="34012"/>
    <cellStyle name="Обычный 3 16 19" xfId="34013"/>
    <cellStyle name="Обычный 3 16 19 2" xfId="34014"/>
    <cellStyle name="Обычный 3 16 19 2 2" xfId="34015"/>
    <cellStyle name="Обычный 3 16 19 2 2 2" xfId="34016"/>
    <cellStyle name="Обычный 3 16 19 2 2 2 2" xfId="34017"/>
    <cellStyle name="Обычный 3 16 19 2 2 2 2 2" xfId="34018"/>
    <cellStyle name="Обычный 3 16 19 2 2 2 2 2 2" xfId="34019"/>
    <cellStyle name="Обычный 3 16 19 2 2 2 2 3" xfId="34020"/>
    <cellStyle name="Обычный 3 16 19 2 2 2 3" xfId="34021"/>
    <cellStyle name="Обычный 3 16 19 2 2 2 3 2" xfId="34022"/>
    <cellStyle name="Обычный 3 16 19 2 2 2 4" xfId="34023"/>
    <cellStyle name="Обычный 3 16 19 2 2 3" xfId="34024"/>
    <cellStyle name="Обычный 3 16 19 2 2 3 2" xfId="34025"/>
    <cellStyle name="Обычный 3 16 19 2 2 3 2 2" xfId="34026"/>
    <cellStyle name="Обычный 3 16 19 2 2 3 3" xfId="34027"/>
    <cellStyle name="Обычный 3 16 19 2 2 4" xfId="34028"/>
    <cellStyle name="Обычный 3 16 19 2 2 4 2" xfId="34029"/>
    <cellStyle name="Обычный 3 16 19 2 2 5" xfId="34030"/>
    <cellStyle name="Обычный 3 16 19 2 3" xfId="34031"/>
    <cellStyle name="Обычный 3 16 19 2 3 2" xfId="34032"/>
    <cellStyle name="Обычный 3 16 19 2 3 2 2" xfId="34033"/>
    <cellStyle name="Обычный 3 16 19 2 3 2 2 2" xfId="34034"/>
    <cellStyle name="Обычный 3 16 19 2 3 2 2 2 2" xfId="34035"/>
    <cellStyle name="Обычный 3 16 19 2 3 2 2 3" xfId="34036"/>
    <cellStyle name="Обычный 3 16 19 2 3 2 3" xfId="34037"/>
    <cellStyle name="Обычный 3 16 19 2 3 2 3 2" xfId="34038"/>
    <cellStyle name="Обычный 3 16 19 2 3 2 4" xfId="34039"/>
    <cellStyle name="Обычный 3 16 19 2 3 3" xfId="34040"/>
    <cellStyle name="Обычный 3 16 19 2 3 3 2" xfId="34041"/>
    <cellStyle name="Обычный 3 16 19 2 3 3 2 2" xfId="34042"/>
    <cellStyle name="Обычный 3 16 19 2 3 3 3" xfId="34043"/>
    <cellStyle name="Обычный 3 16 19 2 3 4" xfId="34044"/>
    <cellStyle name="Обычный 3 16 19 2 3 4 2" xfId="34045"/>
    <cellStyle name="Обычный 3 16 19 2 3 5" xfId="34046"/>
    <cellStyle name="Обычный 3 16 19 2 4" xfId="34047"/>
    <cellStyle name="Обычный 3 16 19 2 4 2" xfId="34048"/>
    <cellStyle name="Обычный 3 16 19 2 4 2 2" xfId="34049"/>
    <cellStyle name="Обычный 3 16 19 2 4 2 2 2" xfId="34050"/>
    <cellStyle name="Обычный 3 16 19 2 4 2 3" xfId="34051"/>
    <cellStyle name="Обычный 3 16 19 2 4 3" xfId="34052"/>
    <cellStyle name="Обычный 3 16 19 2 4 3 2" xfId="34053"/>
    <cellStyle name="Обычный 3 16 19 2 4 4" xfId="34054"/>
    <cellStyle name="Обычный 3 16 19 2 5" xfId="34055"/>
    <cellStyle name="Обычный 3 16 19 2 5 2" xfId="34056"/>
    <cellStyle name="Обычный 3 16 19 2 5 2 2" xfId="34057"/>
    <cellStyle name="Обычный 3 16 19 2 5 3" xfId="34058"/>
    <cellStyle name="Обычный 3 16 19 2 6" xfId="34059"/>
    <cellStyle name="Обычный 3 16 19 2 6 2" xfId="34060"/>
    <cellStyle name="Обычный 3 16 19 2 7" xfId="34061"/>
    <cellStyle name="Обычный 3 16 19 3" xfId="34062"/>
    <cellStyle name="Обычный 3 16 19 3 2" xfId="34063"/>
    <cellStyle name="Обычный 3 16 19 3 2 2" xfId="34064"/>
    <cellStyle name="Обычный 3 16 19 3 2 2 2" xfId="34065"/>
    <cellStyle name="Обычный 3 16 19 3 2 2 2 2" xfId="34066"/>
    <cellStyle name="Обычный 3 16 19 3 2 2 3" xfId="34067"/>
    <cellStyle name="Обычный 3 16 19 3 2 3" xfId="34068"/>
    <cellStyle name="Обычный 3 16 19 3 2 3 2" xfId="34069"/>
    <cellStyle name="Обычный 3 16 19 3 2 4" xfId="34070"/>
    <cellStyle name="Обычный 3 16 19 3 3" xfId="34071"/>
    <cellStyle name="Обычный 3 16 19 3 3 2" xfId="34072"/>
    <cellStyle name="Обычный 3 16 19 3 3 2 2" xfId="34073"/>
    <cellStyle name="Обычный 3 16 19 3 3 3" xfId="34074"/>
    <cellStyle name="Обычный 3 16 19 3 4" xfId="34075"/>
    <cellStyle name="Обычный 3 16 19 3 4 2" xfId="34076"/>
    <cellStyle name="Обычный 3 16 19 3 5" xfId="34077"/>
    <cellStyle name="Обычный 3 16 19 4" xfId="34078"/>
    <cellStyle name="Обычный 3 16 19 4 2" xfId="34079"/>
    <cellStyle name="Обычный 3 16 19 4 2 2" xfId="34080"/>
    <cellStyle name="Обычный 3 16 19 4 2 2 2" xfId="34081"/>
    <cellStyle name="Обычный 3 16 19 4 2 2 2 2" xfId="34082"/>
    <cellStyle name="Обычный 3 16 19 4 2 2 3" xfId="34083"/>
    <cellStyle name="Обычный 3 16 19 4 2 3" xfId="34084"/>
    <cellStyle name="Обычный 3 16 19 4 2 3 2" xfId="34085"/>
    <cellStyle name="Обычный 3 16 19 4 2 4" xfId="34086"/>
    <cellStyle name="Обычный 3 16 19 4 3" xfId="34087"/>
    <cellStyle name="Обычный 3 16 19 4 3 2" xfId="34088"/>
    <cellStyle name="Обычный 3 16 19 4 3 2 2" xfId="34089"/>
    <cellStyle name="Обычный 3 16 19 4 3 3" xfId="34090"/>
    <cellStyle name="Обычный 3 16 19 4 4" xfId="34091"/>
    <cellStyle name="Обычный 3 16 19 4 4 2" xfId="34092"/>
    <cellStyle name="Обычный 3 16 19 4 5" xfId="34093"/>
    <cellStyle name="Обычный 3 16 19 5" xfId="34094"/>
    <cellStyle name="Обычный 3 16 19 5 2" xfId="34095"/>
    <cellStyle name="Обычный 3 16 19 5 2 2" xfId="34096"/>
    <cellStyle name="Обычный 3 16 19 5 2 2 2" xfId="34097"/>
    <cellStyle name="Обычный 3 16 19 5 2 3" xfId="34098"/>
    <cellStyle name="Обычный 3 16 19 5 3" xfId="34099"/>
    <cellStyle name="Обычный 3 16 19 5 3 2" xfId="34100"/>
    <cellStyle name="Обычный 3 16 19 5 4" xfId="34101"/>
    <cellStyle name="Обычный 3 16 19 6" xfId="34102"/>
    <cellStyle name="Обычный 3 16 19 6 2" xfId="34103"/>
    <cellStyle name="Обычный 3 16 19 6 2 2" xfId="34104"/>
    <cellStyle name="Обычный 3 16 19 6 3" xfId="34105"/>
    <cellStyle name="Обычный 3 16 19 7" xfId="34106"/>
    <cellStyle name="Обычный 3 16 19 7 2" xfId="34107"/>
    <cellStyle name="Обычный 3 16 19 8" xfId="34108"/>
    <cellStyle name="Обычный 3 16 2" xfId="34109"/>
    <cellStyle name="Обычный 3 16 2 2" xfId="34110"/>
    <cellStyle name="Обычный 3 16 2 2 2" xfId="34111"/>
    <cellStyle name="Обычный 3 16 2 2 2 2" xfId="34112"/>
    <cellStyle name="Обычный 3 16 2 2 2 2 2" xfId="34113"/>
    <cellStyle name="Обычный 3 16 2 2 2 2 2 2" xfId="34114"/>
    <cellStyle name="Обычный 3 16 2 2 2 2 2 2 2" xfId="34115"/>
    <cellStyle name="Обычный 3 16 2 2 2 2 2 3" xfId="34116"/>
    <cellStyle name="Обычный 3 16 2 2 2 2 3" xfId="34117"/>
    <cellStyle name="Обычный 3 16 2 2 2 2 3 2" xfId="34118"/>
    <cellStyle name="Обычный 3 16 2 2 2 2 4" xfId="34119"/>
    <cellStyle name="Обычный 3 16 2 2 2 3" xfId="34120"/>
    <cellStyle name="Обычный 3 16 2 2 2 3 2" xfId="34121"/>
    <cellStyle name="Обычный 3 16 2 2 2 3 2 2" xfId="34122"/>
    <cellStyle name="Обычный 3 16 2 2 2 3 3" xfId="34123"/>
    <cellStyle name="Обычный 3 16 2 2 2 4" xfId="34124"/>
    <cellStyle name="Обычный 3 16 2 2 2 4 2" xfId="34125"/>
    <cellStyle name="Обычный 3 16 2 2 2 5" xfId="34126"/>
    <cellStyle name="Обычный 3 16 2 2 3" xfId="34127"/>
    <cellStyle name="Обычный 3 16 2 2 3 2" xfId="34128"/>
    <cellStyle name="Обычный 3 16 2 2 3 2 2" xfId="34129"/>
    <cellStyle name="Обычный 3 16 2 2 3 2 2 2" xfId="34130"/>
    <cellStyle name="Обычный 3 16 2 2 3 2 2 2 2" xfId="34131"/>
    <cellStyle name="Обычный 3 16 2 2 3 2 2 3" xfId="34132"/>
    <cellStyle name="Обычный 3 16 2 2 3 2 3" xfId="34133"/>
    <cellStyle name="Обычный 3 16 2 2 3 2 3 2" xfId="34134"/>
    <cellStyle name="Обычный 3 16 2 2 3 2 4" xfId="34135"/>
    <cellStyle name="Обычный 3 16 2 2 3 3" xfId="34136"/>
    <cellStyle name="Обычный 3 16 2 2 3 3 2" xfId="34137"/>
    <cellStyle name="Обычный 3 16 2 2 3 3 2 2" xfId="34138"/>
    <cellStyle name="Обычный 3 16 2 2 3 3 3" xfId="34139"/>
    <cellStyle name="Обычный 3 16 2 2 3 4" xfId="34140"/>
    <cellStyle name="Обычный 3 16 2 2 3 4 2" xfId="34141"/>
    <cellStyle name="Обычный 3 16 2 2 3 5" xfId="34142"/>
    <cellStyle name="Обычный 3 16 2 2 4" xfId="34143"/>
    <cellStyle name="Обычный 3 16 2 2 4 2" xfId="34144"/>
    <cellStyle name="Обычный 3 16 2 2 4 2 2" xfId="34145"/>
    <cellStyle name="Обычный 3 16 2 2 4 2 2 2" xfId="34146"/>
    <cellStyle name="Обычный 3 16 2 2 4 2 3" xfId="34147"/>
    <cellStyle name="Обычный 3 16 2 2 4 3" xfId="34148"/>
    <cellStyle name="Обычный 3 16 2 2 4 3 2" xfId="34149"/>
    <cellStyle name="Обычный 3 16 2 2 4 4" xfId="34150"/>
    <cellStyle name="Обычный 3 16 2 2 5" xfId="34151"/>
    <cellStyle name="Обычный 3 16 2 2 5 2" xfId="34152"/>
    <cellStyle name="Обычный 3 16 2 2 5 2 2" xfId="34153"/>
    <cellStyle name="Обычный 3 16 2 2 5 3" xfId="34154"/>
    <cellStyle name="Обычный 3 16 2 2 6" xfId="34155"/>
    <cellStyle name="Обычный 3 16 2 2 6 2" xfId="34156"/>
    <cellStyle name="Обычный 3 16 2 2 7" xfId="34157"/>
    <cellStyle name="Обычный 3 16 2 3" xfId="34158"/>
    <cellStyle name="Обычный 3 16 2 3 2" xfId="34159"/>
    <cellStyle name="Обычный 3 16 2 3 2 2" xfId="34160"/>
    <cellStyle name="Обычный 3 16 2 3 2 2 2" xfId="34161"/>
    <cellStyle name="Обычный 3 16 2 3 2 2 2 2" xfId="34162"/>
    <cellStyle name="Обычный 3 16 2 3 2 2 3" xfId="34163"/>
    <cellStyle name="Обычный 3 16 2 3 2 3" xfId="34164"/>
    <cellStyle name="Обычный 3 16 2 3 2 3 2" xfId="34165"/>
    <cellStyle name="Обычный 3 16 2 3 2 4" xfId="34166"/>
    <cellStyle name="Обычный 3 16 2 3 3" xfId="34167"/>
    <cellStyle name="Обычный 3 16 2 3 3 2" xfId="34168"/>
    <cellStyle name="Обычный 3 16 2 3 3 2 2" xfId="34169"/>
    <cellStyle name="Обычный 3 16 2 3 3 3" xfId="34170"/>
    <cellStyle name="Обычный 3 16 2 3 4" xfId="34171"/>
    <cellStyle name="Обычный 3 16 2 3 4 2" xfId="34172"/>
    <cellStyle name="Обычный 3 16 2 3 5" xfId="34173"/>
    <cellStyle name="Обычный 3 16 2 4" xfId="34174"/>
    <cellStyle name="Обычный 3 16 2 4 2" xfId="34175"/>
    <cellStyle name="Обычный 3 16 2 4 2 2" xfId="34176"/>
    <cellStyle name="Обычный 3 16 2 4 2 2 2" xfId="34177"/>
    <cellStyle name="Обычный 3 16 2 4 2 2 2 2" xfId="34178"/>
    <cellStyle name="Обычный 3 16 2 4 2 2 3" xfId="34179"/>
    <cellStyle name="Обычный 3 16 2 4 2 3" xfId="34180"/>
    <cellStyle name="Обычный 3 16 2 4 2 3 2" xfId="34181"/>
    <cellStyle name="Обычный 3 16 2 4 2 4" xfId="34182"/>
    <cellStyle name="Обычный 3 16 2 4 3" xfId="34183"/>
    <cellStyle name="Обычный 3 16 2 4 3 2" xfId="34184"/>
    <cellStyle name="Обычный 3 16 2 4 3 2 2" xfId="34185"/>
    <cellStyle name="Обычный 3 16 2 4 3 3" xfId="34186"/>
    <cellStyle name="Обычный 3 16 2 4 4" xfId="34187"/>
    <cellStyle name="Обычный 3 16 2 4 4 2" xfId="34188"/>
    <cellStyle name="Обычный 3 16 2 4 5" xfId="34189"/>
    <cellStyle name="Обычный 3 16 2 5" xfId="34190"/>
    <cellStyle name="Обычный 3 16 2 5 2" xfId="34191"/>
    <cellStyle name="Обычный 3 16 2 5 2 2" xfId="34192"/>
    <cellStyle name="Обычный 3 16 2 5 2 2 2" xfId="34193"/>
    <cellStyle name="Обычный 3 16 2 5 2 3" xfId="34194"/>
    <cellStyle name="Обычный 3 16 2 5 3" xfId="34195"/>
    <cellStyle name="Обычный 3 16 2 5 3 2" xfId="34196"/>
    <cellStyle name="Обычный 3 16 2 5 4" xfId="34197"/>
    <cellStyle name="Обычный 3 16 2 6" xfId="34198"/>
    <cellStyle name="Обычный 3 16 2 6 2" xfId="34199"/>
    <cellStyle name="Обычный 3 16 2 6 2 2" xfId="34200"/>
    <cellStyle name="Обычный 3 16 2 6 3" xfId="34201"/>
    <cellStyle name="Обычный 3 16 2 7" xfId="34202"/>
    <cellStyle name="Обычный 3 16 2 7 2" xfId="34203"/>
    <cellStyle name="Обычный 3 16 2 8" xfId="34204"/>
    <cellStyle name="Обычный 3 16 20" xfId="34205"/>
    <cellStyle name="Обычный 3 16 20 2" xfId="34206"/>
    <cellStyle name="Обычный 3 16 20 2 2" xfId="34207"/>
    <cellStyle name="Обычный 3 16 20 2 2 2" xfId="34208"/>
    <cellStyle name="Обычный 3 16 20 2 2 2 2" xfId="34209"/>
    <cellStyle name="Обычный 3 16 20 2 2 2 2 2" xfId="34210"/>
    <cellStyle name="Обычный 3 16 20 2 2 2 2 2 2" xfId="34211"/>
    <cellStyle name="Обычный 3 16 20 2 2 2 2 3" xfId="34212"/>
    <cellStyle name="Обычный 3 16 20 2 2 2 3" xfId="34213"/>
    <cellStyle name="Обычный 3 16 20 2 2 2 3 2" xfId="34214"/>
    <cellStyle name="Обычный 3 16 20 2 2 2 4" xfId="34215"/>
    <cellStyle name="Обычный 3 16 20 2 2 3" xfId="34216"/>
    <cellStyle name="Обычный 3 16 20 2 2 3 2" xfId="34217"/>
    <cellStyle name="Обычный 3 16 20 2 2 3 2 2" xfId="34218"/>
    <cellStyle name="Обычный 3 16 20 2 2 3 3" xfId="34219"/>
    <cellStyle name="Обычный 3 16 20 2 2 4" xfId="34220"/>
    <cellStyle name="Обычный 3 16 20 2 2 4 2" xfId="34221"/>
    <cellStyle name="Обычный 3 16 20 2 2 5" xfId="34222"/>
    <cellStyle name="Обычный 3 16 20 2 3" xfId="34223"/>
    <cellStyle name="Обычный 3 16 20 2 3 2" xfId="34224"/>
    <cellStyle name="Обычный 3 16 20 2 3 2 2" xfId="34225"/>
    <cellStyle name="Обычный 3 16 20 2 3 2 2 2" xfId="34226"/>
    <cellStyle name="Обычный 3 16 20 2 3 2 2 2 2" xfId="34227"/>
    <cellStyle name="Обычный 3 16 20 2 3 2 2 3" xfId="34228"/>
    <cellStyle name="Обычный 3 16 20 2 3 2 3" xfId="34229"/>
    <cellStyle name="Обычный 3 16 20 2 3 2 3 2" xfId="34230"/>
    <cellStyle name="Обычный 3 16 20 2 3 2 4" xfId="34231"/>
    <cellStyle name="Обычный 3 16 20 2 3 3" xfId="34232"/>
    <cellStyle name="Обычный 3 16 20 2 3 3 2" xfId="34233"/>
    <cellStyle name="Обычный 3 16 20 2 3 3 2 2" xfId="34234"/>
    <cellStyle name="Обычный 3 16 20 2 3 3 3" xfId="34235"/>
    <cellStyle name="Обычный 3 16 20 2 3 4" xfId="34236"/>
    <cellStyle name="Обычный 3 16 20 2 3 4 2" xfId="34237"/>
    <cellStyle name="Обычный 3 16 20 2 3 5" xfId="34238"/>
    <cellStyle name="Обычный 3 16 20 2 4" xfId="34239"/>
    <cellStyle name="Обычный 3 16 20 2 4 2" xfId="34240"/>
    <cellStyle name="Обычный 3 16 20 2 4 2 2" xfId="34241"/>
    <cellStyle name="Обычный 3 16 20 2 4 2 2 2" xfId="34242"/>
    <cellStyle name="Обычный 3 16 20 2 4 2 3" xfId="34243"/>
    <cellStyle name="Обычный 3 16 20 2 4 3" xfId="34244"/>
    <cellStyle name="Обычный 3 16 20 2 4 3 2" xfId="34245"/>
    <cellStyle name="Обычный 3 16 20 2 4 4" xfId="34246"/>
    <cellStyle name="Обычный 3 16 20 2 5" xfId="34247"/>
    <cellStyle name="Обычный 3 16 20 2 5 2" xfId="34248"/>
    <cellStyle name="Обычный 3 16 20 2 5 2 2" xfId="34249"/>
    <cellStyle name="Обычный 3 16 20 2 5 3" xfId="34250"/>
    <cellStyle name="Обычный 3 16 20 2 6" xfId="34251"/>
    <cellStyle name="Обычный 3 16 20 2 6 2" xfId="34252"/>
    <cellStyle name="Обычный 3 16 20 2 7" xfId="34253"/>
    <cellStyle name="Обычный 3 16 20 3" xfId="34254"/>
    <cellStyle name="Обычный 3 16 20 3 2" xfId="34255"/>
    <cellStyle name="Обычный 3 16 20 3 2 2" xfId="34256"/>
    <cellStyle name="Обычный 3 16 20 3 2 2 2" xfId="34257"/>
    <cellStyle name="Обычный 3 16 20 3 2 2 2 2" xfId="34258"/>
    <cellStyle name="Обычный 3 16 20 3 2 2 3" xfId="34259"/>
    <cellStyle name="Обычный 3 16 20 3 2 3" xfId="34260"/>
    <cellStyle name="Обычный 3 16 20 3 2 3 2" xfId="34261"/>
    <cellStyle name="Обычный 3 16 20 3 2 4" xfId="34262"/>
    <cellStyle name="Обычный 3 16 20 3 3" xfId="34263"/>
    <cellStyle name="Обычный 3 16 20 3 3 2" xfId="34264"/>
    <cellStyle name="Обычный 3 16 20 3 3 2 2" xfId="34265"/>
    <cellStyle name="Обычный 3 16 20 3 3 3" xfId="34266"/>
    <cellStyle name="Обычный 3 16 20 3 4" xfId="34267"/>
    <cellStyle name="Обычный 3 16 20 3 4 2" xfId="34268"/>
    <cellStyle name="Обычный 3 16 20 3 5" xfId="34269"/>
    <cellStyle name="Обычный 3 16 20 4" xfId="34270"/>
    <cellStyle name="Обычный 3 16 20 4 2" xfId="34271"/>
    <cellStyle name="Обычный 3 16 20 4 2 2" xfId="34272"/>
    <cellStyle name="Обычный 3 16 20 4 2 2 2" xfId="34273"/>
    <cellStyle name="Обычный 3 16 20 4 2 2 2 2" xfId="34274"/>
    <cellStyle name="Обычный 3 16 20 4 2 2 3" xfId="34275"/>
    <cellStyle name="Обычный 3 16 20 4 2 3" xfId="34276"/>
    <cellStyle name="Обычный 3 16 20 4 2 3 2" xfId="34277"/>
    <cellStyle name="Обычный 3 16 20 4 2 4" xfId="34278"/>
    <cellStyle name="Обычный 3 16 20 4 3" xfId="34279"/>
    <cellStyle name="Обычный 3 16 20 4 3 2" xfId="34280"/>
    <cellStyle name="Обычный 3 16 20 4 3 2 2" xfId="34281"/>
    <cellStyle name="Обычный 3 16 20 4 3 3" xfId="34282"/>
    <cellStyle name="Обычный 3 16 20 4 4" xfId="34283"/>
    <cellStyle name="Обычный 3 16 20 4 4 2" xfId="34284"/>
    <cellStyle name="Обычный 3 16 20 4 5" xfId="34285"/>
    <cellStyle name="Обычный 3 16 20 5" xfId="34286"/>
    <cellStyle name="Обычный 3 16 20 5 2" xfId="34287"/>
    <cellStyle name="Обычный 3 16 20 5 2 2" xfId="34288"/>
    <cellStyle name="Обычный 3 16 20 5 2 2 2" xfId="34289"/>
    <cellStyle name="Обычный 3 16 20 5 2 3" xfId="34290"/>
    <cellStyle name="Обычный 3 16 20 5 3" xfId="34291"/>
    <cellStyle name="Обычный 3 16 20 5 3 2" xfId="34292"/>
    <cellStyle name="Обычный 3 16 20 5 4" xfId="34293"/>
    <cellStyle name="Обычный 3 16 20 6" xfId="34294"/>
    <cellStyle name="Обычный 3 16 20 6 2" xfId="34295"/>
    <cellStyle name="Обычный 3 16 20 6 2 2" xfId="34296"/>
    <cellStyle name="Обычный 3 16 20 6 3" xfId="34297"/>
    <cellStyle name="Обычный 3 16 20 7" xfId="34298"/>
    <cellStyle name="Обычный 3 16 20 7 2" xfId="34299"/>
    <cellStyle name="Обычный 3 16 20 8" xfId="34300"/>
    <cellStyle name="Обычный 3 16 21" xfId="34301"/>
    <cellStyle name="Обычный 3 16 21 2" xfId="34302"/>
    <cellStyle name="Обычный 3 16 21 2 2" xfId="34303"/>
    <cellStyle name="Обычный 3 16 21 2 2 2" xfId="34304"/>
    <cellStyle name="Обычный 3 16 21 2 2 2 2" xfId="34305"/>
    <cellStyle name="Обычный 3 16 21 2 2 2 2 2" xfId="34306"/>
    <cellStyle name="Обычный 3 16 21 2 2 2 2 2 2" xfId="34307"/>
    <cellStyle name="Обычный 3 16 21 2 2 2 2 3" xfId="34308"/>
    <cellStyle name="Обычный 3 16 21 2 2 2 3" xfId="34309"/>
    <cellStyle name="Обычный 3 16 21 2 2 2 3 2" xfId="34310"/>
    <cellStyle name="Обычный 3 16 21 2 2 2 4" xfId="34311"/>
    <cellStyle name="Обычный 3 16 21 2 2 3" xfId="34312"/>
    <cellStyle name="Обычный 3 16 21 2 2 3 2" xfId="34313"/>
    <cellStyle name="Обычный 3 16 21 2 2 3 2 2" xfId="34314"/>
    <cellStyle name="Обычный 3 16 21 2 2 3 3" xfId="34315"/>
    <cellStyle name="Обычный 3 16 21 2 2 4" xfId="34316"/>
    <cellStyle name="Обычный 3 16 21 2 2 4 2" xfId="34317"/>
    <cellStyle name="Обычный 3 16 21 2 2 5" xfId="34318"/>
    <cellStyle name="Обычный 3 16 21 2 3" xfId="34319"/>
    <cellStyle name="Обычный 3 16 21 2 3 2" xfId="34320"/>
    <cellStyle name="Обычный 3 16 21 2 3 2 2" xfId="34321"/>
    <cellStyle name="Обычный 3 16 21 2 3 2 2 2" xfId="34322"/>
    <cellStyle name="Обычный 3 16 21 2 3 2 2 2 2" xfId="34323"/>
    <cellStyle name="Обычный 3 16 21 2 3 2 2 3" xfId="34324"/>
    <cellStyle name="Обычный 3 16 21 2 3 2 3" xfId="34325"/>
    <cellStyle name="Обычный 3 16 21 2 3 2 3 2" xfId="34326"/>
    <cellStyle name="Обычный 3 16 21 2 3 2 4" xfId="34327"/>
    <cellStyle name="Обычный 3 16 21 2 3 3" xfId="34328"/>
    <cellStyle name="Обычный 3 16 21 2 3 3 2" xfId="34329"/>
    <cellStyle name="Обычный 3 16 21 2 3 3 2 2" xfId="34330"/>
    <cellStyle name="Обычный 3 16 21 2 3 3 3" xfId="34331"/>
    <cellStyle name="Обычный 3 16 21 2 3 4" xfId="34332"/>
    <cellStyle name="Обычный 3 16 21 2 3 4 2" xfId="34333"/>
    <cellStyle name="Обычный 3 16 21 2 3 5" xfId="34334"/>
    <cellStyle name="Обычный 3 16 21 2 4" xfId="34335"/>
    <cellStyle name="Обычный 3 16 21 2 4 2" xfId="34336"/>
    <cellStyle name="Обычный 3 16 21 2 4 2 2" xfId="34337"/>
    <cellStyle name="Обычный 3 16 21 2 4 2 2 2" xfId="34338"/>
    <cellStyle name="Обычный 3 16 21 2 4 2 3" xfId="34339"/>
    <cellStyle name="Обычный 3 16 21 2 4 3" xfId="34340"/>
    <cellStyle name="Обычный 3 16 21 2 4 3 2" xfId="34341"/>
    <cellStyle name="Обычный 3 16 21 2 4 4" xfId="34342"/>
    <cellStyle name="Обычный 3 16 21 2 5" xfId="34343"/>
    <cellStyle name="Обычный 3 16 21 2 5 2" xfId="34344"/>
    <cellStyle name="Обычный 3 16 21 2 5 2 2" xfId="34345"/>
    <cellStyle name="Обычный 3 16 21 2 5 3" xfId="34346"/>
    <cellStyle name="Обычный 3 16 21 2 6" xfId="34347"/>
    <cellStyle name="Обычный 3 16 21 2 6 2" xfId="34348"/>
    <cellStyle name="Обычный 3 16 21 2 7" xfId="34349"/>
    <cellStyle name="Обычный 3 16 21 3" xfId="34350"/>
    <cellStyle name="Обычный 3 16 21 3 2" xfId="34351"/>
    <cellStyle name="Обычный 3 16 21 3 2 2" xfId="34352"/>
    <cellStyle name="Обычный 3 16 21 3 2 2 2" xfId="34353"/>
    <cellStyle name="Обычный 3 16 21 3 2 2 2 2" xfId="34354"/>
    <cellStyle name="Обычный 3 16 21 3 2 2 3" xfId="34355"/>
    <cellStyle name="Обычный 3 16 21 3 2 3" xfId="34356"/>
    <cellStyle name="Обычный 3 16 21 3 2 3 2" xfId="34357"/>
    <cellStyle name="Обычный 3 16 21 3 2 4" xfId="34358"/>
    <cellStyle name="Обычный 3 16 21 3 3" xfId="34359"/>
    <cellStyle name="Обычный 3 16 21 3 3 2" xfId="34360"/>
    <cellStyle name="Обычный 3 16 21 3 3 2 2" xfId="34361"/>
    <cellStyle name="Обычный 3 16 21 3 3 3" xfId="34362"/>
    <cellStyle name="Обычный 3 16 21 3 4" xfId="34363"/>
    <cellStyle name="Обычный 3 16 21 3 4 2" xfId="34364"/>
    <cellStyle name="Обычный 3 16 21 3 5" xfId="34365"/>
    <cellStyle name="Обычный 3 16 21 4" xfId="34366"/>
    <cellStyle name="Обычный 3 16 21 4 2" xfId="34367"/>
    <cellStyle name="Обычный 3 16 21 4 2 2" xfId="34368"/>
    <cellStyle name="Обычный 3 16 21 4 2 2 2" xfId="34369"/>
    <cellStyle name="Обычный 3 16 21 4 2 2 2 2" xfId="34370"/>
    <cellStyle name="Обычный 3 16 21 4 2 2 3" xfId="34371"/>
    <cellStyle name="Обычный 3 16 21 4 2 3" xfId="34372"/>
    <cellStyle name="Обычный 3 16 21 4 2 3 2" xfId="34373"/>
    <cellStyle name="Обычный 3 16 21 4 2 4" xfId="34374"/>
    <cellStyle name="Обычный 3 16 21 4 3" xfId="34375"/>
    <cellStyle name="Обычный 3 16 21 4 3 2" xfId="34376"/>
    <cellStyle name="Обычный 3 16 21 4 3 2 2" xfId="34377"/>
    <cellStyle name="Обычный 3 16 21 4 3 3" xfId="34378"/>
    <cellStyle name="Обычный 3 16 21 4 4" xfId="34379"/>
    <cellStyle name="Обычный 3 16 21 4 4 2" xfId="34380"/>
    <cellStyle name="Обычный 3 16 21 4 5" xfId="34381"/>
    <cellStyle name="Обычный 3 16 21 5" xfId="34382"/>
    <cellStyle name="Обычный 3 16 21 5 2" xfId="34383"/>
    <cellStyle name="Обычный 3 16 21 5 2 2" xfId="34384"/>
    <cellStyle name="Обычный 3 16 21 5 2 2 2" xfId="34385"/>
    <cellStyle name="Обычный 3 16 21 5 2 3" xfId="34386"/>
    <cellStyle name="Обычный 3 16 21 5 3" xfId="34387"/>
    <cellStyle name="Обычный 3 16 21 5 3 2" xfId="34388"/>
    <cellStyle name="Обычный 3 16 21 5 4" xfId="34389"/>
    <cellStyle name="Обычный 3 16 21 6" xfId="34390"/>
    <cellStyle name="Обычный 3 16 21 6 2" xfId="34391"/>
    <cellStyle name="Обычный 3 16 21 6 2 2" xfId="34392"/>
    <cellStyle name="Обычный 3 16 21 6 3" xfId="34393"/>
    <cellStyle name="Обычный 3 16 21 7" xfId="34394"/>
    <cellStyle name="Обычный 3 16 21 7 2" xfId="34395"/>
    <cellStyle name="Обычный 3 16 21 8" xfId="34396"/>
    <cellStyle name="Обычный 3 16 22" xfId="34397"/>
    <cellStyle name="Обычный 3 16 22 2" xfId="34398"/>
    <cellStyle name="Обычный 3 16 22 2 2" xfId="34399"/>
    <cellStyle name="Обычный 3 16 22 2 2 2" xfId="34400"/>
    <cellStyle name="Обычный 3 16 22 2 2 2 2" xfId="34401"/>
    <cellStyle name="Обычный 3 16 22 2 2 2 2 2" xfId="34402"/>
    <cellStyle name="Обычный 3 16 22 2 2 2 2 2 2" xfId="34403"/>
    <cellStyle name="Обычный 3 16 22 2 2 2 2 3" xfId="34404"/>
    <cellStyle name="Обычный 3 16 22 2 2 2 3" xfId="34405"/>
    <cellStyle name="Обычный 3 16 22 2 2 2 3 2" xfId="34406"/>
    <cellStyle name="Обычный 3 16 22 2 2 2 4" xfId="34407"/>
    <cellStyle name="Обычный 3 16 22 2 2 3" xfId="34408"/>
    <cellStyle name="Обычный 3 16 22 2 2 3 2" xfId="34409"/>
    <cellStyle name="Обычный 3 16 22 2 2 3 2 2" xfId="34410"/>
    <cellStyle name="Обычный 3 16 22 2 2 3 3" xfId="34411"/>
    <cellStyle name="Обычный 3 16 22 2 2 4" xfId="34412"/>
    <cellStyle name="Обычный 3 16 22 2 2 4 2" xfId="34413"/>
    <cellStyle name="Обычный 3 16 22 2 2 5" xfId="34414"/>
    <cellStyle name="Обычный 3 16 22 2 3" xfId="34415"/>
    <cellStyle name="Обычный 3 16 22 2 3 2" xfId="34416"/>
    <cellStyle name="Обычный 3 16 22 2 3 2 2" xfId="34417"/>
    <cellStyle name="Обычный 3 16 22 2 3 2 2 2" xfId="34418"/>
    <cellStyle name="Обычный 3 16 22 2 3 2 2 2 2" xfId="34419"/>
    <cellStyle name="Обычный 3 16 22 2 3 2 2 3" xfId="34420"/>
    <cellStyle name="Обычный 3 16 22 2 3 2 3" xfId="34421"/>
    <cellStyle name="Обычный 3 16 22 2 3 2 3 2" xfId="34422"/>
    <cellStyle name="Обычный 3 16 22 2 3 2 4" xfId="34423"/>
    <cellStyle name="Обычный 3 16 22 2 3 3" xfId="34424"/>
    <cellStyle name="Обычный 3 16 22 2 3 3 2" xfId="34425"/>
    <cellStyle name="Обычный 3 16 22 2 3 3 2 2" xfId="34426"/>
    <cellStyle name="Обычный 3 16 22 2 3 3 3" xfId="34427"/>
    <cellStyle name="Обычный 3 16 22 2 3 4" xfId="34428"/>
    <cellStyle name="Обычный 3 16 22 2 3 4 2" xfId="34429"/>
    <cellStyle name="Обычный 3 16 22 2 3 5" xfId="34430"/>
    <cellStyle name="Обычный 3 16 22 2 4" xfId="34431"/>
    <cellStyle name="Обычный 3 16 22 2 4 2" xfId="34432"/>
    <cellStyle name="Обычный 3 16 22 2 4 2 2" xfId="34433"/>
    <cellStyle name="Обычный 3 16 22 2 4 2 2 2" xfId="34434"/>
    <cellStyle name="Обычный 3 16 22 2 4 2 3" xfId="34435"/>
    <cellStyle name="Обычный 3 16 22 2 4 3" xfId="34436"/>
    <cellStyle name="Обычный 3 16 22 2 4 3 2" xfId="34437"/>
    <cellStyle name="Обычный 3 16 22 2 4 4" xfId="34438"/>
    <cellStyle name="Обычный 3 16 22 2 5" xfId="34439"/>
    <cellStyle name="Обычный 3 16 22 2 5 2" xfId="34440"/>
    <cellStyle name="Обычный 3 16 22 2 5 2 2" xfId="34441"/>
    <cellStyle name="Обычный 3 16 22 2 5 3" xfId="34442"/>
    <cellStyle name="Обычный 3 16 22 2 6" xfId="34443"/>
    <cellStyle name="Обычный 3 16 22 2 6 2" xfId="34444"/>
    <cellStyle name="Обычный 3 16 22 2 7" xfId="34445"/>
    <cellStyle name="Обычный 3 16 22 3" xfId="34446"/>
    <cellStyle name="Обычный 3 16 22 3 2" xfId="34447"/>
    <cellStyle name="Обычный 3 16 22 3 2 2" xfId="34448"/>
    <cellStyle name="Обычный 3 16 22 3 2 2 2" xfId="34449"/>
    <cellStyle name="Обычный 3 16 22 3 2 2 2 2" xfId="34450"/>
    <cellStyle name="Обычный 3 16 22 3 2 2 3" xfId="34451"/>
    <cellStyle name="Обычный 3 16 22 3 2 3" xfId="34452"/>
    <cellStyle name="Обычный 3 16 22 3 2 3 2" xfId="34453"/>
    <cellStyle name="Обычный 3 16 22 3 2 4" xfId="34454"/>
    <cellStyle name="Обычный 3 16 22 3 3" xfId="34455"/>
    <cellStyle name="Обычный 3 16 22 3 3 2" xfId="34456"/>
    <cellStyle name="Обычный 3 16 22 3 3 2 2" xfId="34457"/>
    <cellStyle name="Обычный 3 16 22 3 3 3" xfId="34458"/>
    <cellStyle name="Обычный 3 16 22 3 4" xfId="34459"/>
    <cellStyle name="Обычный 3 16 22 3 4 2" xfId="34460"/>
    <cellStyle name="Обычный 3 16 22 3 5" xfId="34461"/>
    <cellStyle name="Обычный 3 16 22 4" xfId="34462"/>
    <cellStyle name="Обычный 3 16 22 4 2" xfId="34463"/>
    <cellStyle name="Обычный 3 16 22 4 2 2" xfId="34464"/>
    <cellStyle name="Обычный 3 16 22 4 2 2 2" xfId="34465"/>
    <cellStyle name="Обычный 3 16 22 4 2 2 2 2" xfId="34466"/>
    <cellStyle name="Обычный 3 16 22 4 2 2 3" xfId="34467"/>
    <cellStyle name="Обычный 3 16 22 4 2 3" xfId="34468"/>
    <cellStyle name="Обычный 3 16 22 4 2 3 2" xfId="34469"/>
    <cellStyle name="Обычный 3 16 22 4 2 4" xfId="34470"/>
    <cellStyle name="Обычный 3 16 22 4 3" xfId="34471"/>
    <cellStyle name="Обычный 3 16 22 4 3 2" xfId="34472"/>
    <cellStyle name="Обычный 3 16 22 4 3 2 2" xfId="34473"/>
    <cellStyle name="Обычный 3 16 22 4 3 3" xfId="34474"/>
    <cellStyle name="Обычный 3 16 22 4 4" xfId="34475"/>
    <cellStyle name="Обычный 3 16 22 4 4 2" xfId="34476"/>
    <cellStyle name="Обычный 3 16 22 4 5" xfId="34477"/>
    <cellStyle name="Обычный 3 16 22 5" xfId="34478"/>
    <cellStyle name="Обычный 3 16 22 5 2" xfId="34479"/>
    <cellStyle name="Обычный 3 16 22 5 2 2" xfId="34480"/>
    <cellStyle name="Обычный 3 16 22 5 2 2 2" xfId="34481"/>
    <cellStyle name="Обычный 3 16 22 5 2 3" xfId="34482"/>
    <cellStyle name="Обычный 3 16 22 5 3" xfId="34483"/>
    <cellStyle name="Обычный 3 16 22 5 3 2" xfId="34484"/>
    <cellStyle name="Обычный 3 16 22 5 4" xfId="34485"/>
    <cellStyle name="Обычный 3 16 22 6" xfId="34486"/>
    <cellStyle name="Обычный 3 16 22 6 2" xfId="34487"/>
    <cellStyle name="Обычный 3 16 22 6 2 2" xfId="34488"/>
    <cellStyle name="Обычный 3 16 22 6 3" xfId="34489"/>
    <cellStyle name="Обычный 3 16 22 7" xfId="34490"/>
    <cellStyle name="Обычный 3 16 22 7 2" xfId="34491"/>
    <cellStyle name="Обычный 3 16 22 8" xfId="34492"/>
    <cellStyle name="Обычный 3 16 23" xfId="34493"/>
    <cellStyle name="Обычный 3 16 23 2" xfId="34494"/>
    <cellStyle name="Обычный 3 16 23 2 2" xfId="34495"/>
    <cellStyle name="Обычный 3 16 23 2 2 2" xfId="34496"/>
    <cellStyle name="Обычный 3 16 23 2 2 2 2" xfId="34497"/>
    <cellStyle name="Обычный 3 16 23 2 2 2 2 2" xfId="34498"/>
    <cellStyle name="Обычный 3 16 23 2 2 2 2 2 2" xfId="34499"/>
    <cellStyle name="Обычный 3 16 23 2 2 2 2 3" xfId="34500"/>
    <cellStyle name="Обычный 3 16 23 2 2 2 3" xfId="34501"/>
    <cellStyle name="Обычный 3 16 23 2 2 2 3 2" xfId="34502"/>
    <cellStyle name="Обычный 3 16 23 2 2 2 4" xfId="34503"/>
    <cellStyle name="Обычный 3 16 23 2 2 3" xfId="34504"/>
    <cellStyle name="Обычный 3 16 23 2 2 3 2" xfId="34505"/>
    <cellStyle name="Обычный 3 16 23 2 2 3 2 2" xfId="34506"/>
    <cellStyle name="Обычный 3 16 23 2 2 3 3" xfId="34507"/>
    <cellStyle name="Обычный 3 16 23 2 2 4" xfId="34508"/>
    <cellStyle name="Обычный 3 16 23 2 2 4 2" xfId="34509"/>
    <cellStyle name="Обычный 3 16 23 2 2 5" xfId="34510"/>
    <cellStyle name="Обычный 3 16 23 2 3" xfId="34511"/>
    <cellStyle name="Обычный 3 16 23 2 3 2" xfId="34512"/>
    <cellStyle name="Обычный 3 16 23 2 3 2 2" xfId="34513"/>
    <cellStyle name="Обычный 3 16 23 2 3 2 2 2" xfId="34514"/>
    <cellStyle name="Обычный 3 16 23 2 3 2 2 2 2" xfId="34515"/>
    <cellStyle name="Обычный 3 16 23 2 3 2 2 3" xfId="34516"/>
    <cellStyle name="Обычный 3 16 23 2 3 2 3" xfId="34517"/>
    <cellStyle name="Обычный 3 16 23 2 3 2 3 2" xfId="34518"/>
    <cellStyle name="Обычный 3 16 23 2 3 2 4" xfId="34519"/>
    <cellStyle name="Обычный 3 16 23 2 3 3" xfId="34520"/>
    <cellStyle name="Обычный 3 16 23 2 3 3 2" xfId="34521"/>
    <cellStyle name="Обычный 3 16 23 2 3 3 2 2" xfId="34522"/>
    <cellStyle name="Обычный 3 16 23 2 3 3 3" xfId="34523"/>
    <cellStyle name="Обычный 3 16 23 2 3 4" xfId="34524"/>
    <cellStyle name="Обычный 3 16 23 2 3 4 2" xfId="34525"/>
    <cellStyle name="Обычный 3 16 23 2 3 5" xfId="34526"/>
    <cellStyle name="Обычный 3 16 23 2 4" xfId="34527"/>
    <cellStyle name="Обычный 3 16 23 2 4 2" xfId="34528"/>
    <cellStyle name="Обычный 3 16 23 2 4 2 2" xfId="34529"/>
    <cellStyle name="Обычный 3 16 23 2 4 2 2 2" xfId="34530"/>
    <cellStyle name="Обычный 3 16 23 2 4 2 3" xfId="34531"/>
    <cellStyle name="Обычный 3 16 23 2 4 3" xfId="34532"/>
    <cellStyle name="Обычный 3 16 23 2 4 3 2" xfId="34533"/>
    <cellStyle name="Обычный 3 16 23 2 4 4" xfId="34534"/>
    <cellStyle name="Обычный 3 16 23 2 5" xfId="34535"/>
    <cellStyle name="Обычный 3 16 23 2 5 2" xfId="34536"/>
    <cellStyle name="Обычный 3 16 23 2 5 2 2" xfId="34537"/>
    <cellStyle name="Обычный 3 16 23 2 5 3" xfId="34538"/>
    <cellStyle name="Обычный 3 16 23 2 6" xfId="34539"/>
    <cellStyle name="Обычный 3 16 23 2 6 2" xfId="34540"/>
    <cellStyle name="Обычный 3 16 23 2 7" xfId="34541"/>
    <cellStyle name="Обычный 3 16 23 3" xfId="34542"/>
    <cellStyle name="Обычный 3 16 23 3 2" xfId="34543"/>
    <cellStyle name="Обычный 3 16 23 3 2 2" xfId="34544"/>
    <cellStyle name="Обычный 3 16 23 3 2 2 2" xfId="34545"/>
    <cellStyle name="Обычный 3 16 23 3 2 2 2 2" xfId="34546"/>
    <cellStyle name="Обычный 3 16 23 3 2 2 3" xfId="34547"/>
    <cellStyle name="Обычный 3 16 23 3 2 3" xfId="34548"/>
    <cellStyle name="Обычный 3 16 23 3 2 3 2" xfId="34549"/>
    <cellStyle name="Обычный 3 16 23 3 2 4" xfId="34550"/>
    <cellStyle name="Обычный 3 16 23 3 3" xfId="34551"/>
    <cellStyle name="Обычный 3 16 23 3 3 2" xfId="34552"/>
    <cellStyle name="Обычный 3 16 23 3 3 2 2" xfId="34553"/>
    <cellStyle name="Обычный 3 16 23 3 3 3" xfId="34554"/>
    <cellStyle name="Обычный 3 16 23 3 4" xfId="34555"/>
    <cellStyle name="Обычный 3 16 23 3 4 2" xfId="34556"/>
    <cellStyle name="Обычный 3 16 23 3 5" xfId="34557"/>
    <cellStyle name="Обычный 3 16 23 4" xfId="34558"/>
    <cellStyle name="Обычный 3 16 23 4 2" xfId="34559"/>
    <cellStyle name="Обычный 3 16 23 4 2 2" xfId="34560"/>
    <cellStyle name="Обычный 3 16 23 4 2 2 2" xfId="34561"/>
    <cellStyle name="Обычный 3 16 23 4 2 2 2 2" xfId="34562"/>
    <cellStyle name="Обычный 3 16 23 4 2 2 3" xfId="34563"/>
    <cellStyle name="Обычный 3 16 23 4 2 3" xfId="34564"/>
    <cellStyle name="Обычный 3 16 23 4 2 3 2" xfId="34565"/>
    <cellStyle name="Обычный 3 16 23 4 2 4" xfId="34566"/>
    <cellStyle name="Обычный 3 16 23 4 3" xfId="34567"/>
    <cellStyle name="Обычный 3 16 23 4 3 2" xfId="34568"/>
    <cellStyle name="Обычный 3 16 23 4 3 2 2" xfId="34569"/>
    <cellStyle name="Обычный 3 16 23 4 3 3" xfId="34570"/>
    <cellStyle name="Обычный 3 16 23 4 4" xfId="34571"/>
    <cellStyle name="Обычный 3 16 23 4 4 2" xfId="34572"/>
    <cellStyle name="Обычный 3 16 23 4 5" xfId="34573"/>
    <cellStyle name="Обычный 3 16 23 5" xfId="34574"/>
    <cellStyle name="Обычный 3 16 23 5 2" xfId="34575"/>
    <cellStyle name="Обычный 3 16 23 5 2 2" xfId="34576"/>
    <cellStyle name="Обычный 3 16 23 5 2 2 2" xfId="34577"/>
    <cellStyle name="Обычный 3 16 23 5 2 3" xfId="34578"/>
    <cellStyle name="Обычный 3 16 23 5 3" xfId="34579"/>
    <cellStyle name="Обычный 3 16 23 5 3 2" xfId="34580"/>
    <cellStyle name="Обычный 3 16 23 5 4" xfId="34581"/>
    <cellStyle name="Обычный 3 16 23 6" xfId="34582"/>
    <cellStyle name="Обычный 3 16 23 6 2" xfId="34583"/>
    <cellStyle name="Обычный 3 16 23 6 2 2" xfId="34584"/>
    <cellStyle name="Обычный 3 16 23 6 3" xfId="34585"/>
    <cellStyle name="Обычный 3 16 23 7" xfId="34586"/>
    <cellStyle name="Обычный 3 16 23 7 2" xfId="34587"/>
    <cellStyle name="Обычный 3 16 23 8" xfId="34588"/>
    <cellStyle name="Обычный 3 16 24" xfId="34589"/>
    <cellStyle name="Обычный 3 16 24 2" xfId="34590"/>
    <cellStyle name="Обычный 3 16 24 2 2" xfId="34591"/>
    <cellStyle name="Обычный 3 16 24 2 2 2" xfId="34592"/>
    <cellStyle name="Обычный 3 16 24 2 2 2 2" xfId="34593"/>
    <cellStyle name="Обычный 3 16 24 2 2 2 2 2" xfId="34594"/>
    <cellStyle name="Обычный 3 16 24 2 2 2 2 2 2" xfId="34595"/>
    <cellStyle name="Обычный 3 16 24 2 2 2 2 3" xfId="34596"/>
    <cellStyle name="Обычный 3 16 24 2 2 2 3" xfId="34597"/>
    <cellStyle name="Обычный 3 16 24 2 2 2 3 2" xfId="34598"/>
    <cellStyle name="Обычный 3 16 24 2 2 2 4" xfId="34599"/>
    <cellStyle name="Обычный 3 16 24 2 2 3" xfId="34600"/>
    <cellStyle name="Обычный 3 16 24 2 2 3 2" xfId="34601"/>
    <cellStyle name="Обычный 3 16 24 2 2 3 2 2" xfId="34602"/>
    <cellStyle name="Обычный 3 16 24 2 2 3 3" xfId="34603"/>
    <cellStyle name="Обычный 3 16 24 2 2 4" xfId="34604"/>
    <cellStyle name="Обычный 3 16 24 2 2 4 2" xfId="34605"/>
    <cellStyle name="Обычный 3 16 24 2 2 5" xfId="34606"/>
    <cellStyle name="Обычный 3 16 24 2 3" xfId="34607"/>
    <cellStyle name="Обычный 3 16 24 2 3 2" xfId="34608"/>
    <cellStyle name="Обычный 3 16 24 2 3 2 2" xfId="34609"/>
    <cellStyle name="Обычный 3 16 24 2 3 2 2 2" xfId="34610"/>
    <cellStyle name="Обычный 3 16 24 2 3 2 2 2 2" xfId="34611"/>
    <cellStyle name="Обычный 3 16 24 2 3 2 2 3" xfId="34612"/>
    <cellStyle name="Обычный 3 16 24 2 3 2 3" xfId="34613"/>
    <cellStyle name="Обычный 3 16 24 2 3 2 3 2" xfId="34614"/>
    <cellStyle name="Обычный 3 16 24 2 3 2 4" xfId="34615"/>
    <cellStyle name="Обычный 3 16 24 2 3 3" xfId="34616"/>
    <cellStyle name="Обычный 3 16 24 2 3 3 2" xfId="34617"/>
    <cellStyle name="Обычный 3 16 24 2 3 3 2 2" xfId="34618"/>
    <cellStyle name="Обычный 3 16 24 2 3 3 3" xfId="34619"/>
    <cellStyle name="Обычный 3 16 24 2 3 4" xfId="34620"/>
    <cellStyle name="Обычный 3 16 24 2 3 4 2" xfId="34621"/>
    <cellStyle name="Обычный 3 16 24 2 3 5" xfId="34622"/>
    <cellStyle name="Обычный 3 16 24 2 4" xfId="34623"/>
    <cellStyle name="Обычный 3 16 24 2 4 2" xfId="34624"/>
    <cellStyle name="Обычный 3 16 24 2 4 2 2" xfId="34625"/>
    <cellStyle name="Обычный 3 16 24 2 4 2 2 2" xfId="34626"/>
    <cellStyle name="Обычный 3 16 24 2 4 2 3" xfId="34627"/>
    <cellStyle name="Обычный 3 16 24 2 4 3" xfId="34628"/>
    <cellStyle name="Обычный 3 16 24 2 4 3 2" xfId="34629"/>
    <cellStyle name="Обычный 3 16 24 2 4 4" xfId="34630"/>
    <cellStyle name="Обычный 3 16 24 2 5" xfId="34631"/>
    <cellStyle name="Обычный 3 16 24 2 5 2" xfId="34632"/>
    <cellStyle name="Обычный 3 16 24 2 5 2 2" xfId="34633"/>
    <cellStyle name="Обычный 3 16 24 2 5 3" xfId="34634"/>
    <cellStyle name="Обычный 3 16 24 2 6" xfId="34635"/>
    <cellStyle name="Обычный 3 16 24 2 6 2" xfId="34636"/>
    <cellStyle name="Обычный 3 16 24 2 7" xfId="34637"/>
    <cellStyle name="Обычный 3 16 24 3" xfId="34638"/>
    <cellStyle name="Обычный 3 16 24 3 2" xfId="34639"/>
    <cellStyle name="Обычный 3 16 24 3 2 2" xfId="34640"/>
    <cellStyle name="Обычный 3 16 24 3 2 2 2" xfId="34641"/>
    <cellStyle name="Обычный 3 16 24 3 2 2 2 2" xfId="34642"/>
    <cellStyle name="Обычный 3 16 24 3 2 2 3" xfId="34643"/>
    <cellStyle name="Обычный 3 16 24 3 2 3" xfId="34644"/>
    <cellStyle name="Обычный 3 16 24 3 2 3 2" xfId="34645"/>
    <cellStyle name="Обычный 3 16 24 3 2 4" xfId="34646"/>
    <cellStyle name="Обычный 3 16 24 3 3" xfId="34647"/>
    <cellStyle name="Обычный 3 16 24 3 3 2" xfId="34648"/>
    <cellStyle name="Обычный 3 16 24 3 3 2 2" xfId="34649"/>
    <cellStyle name="Обычный 3 16 24 3 3 3" xfId="34650"/>
    <cellStyle name="Обычный 3 16 24 3 4" xfId="34651"/>
    <cellStyle name="Обычный 3 16 24 3 4 2" xfId="34652"/>
    <cellStyle name="Обычный 3 16 24 3 5" xfId="34653"/>
    <cellStyle name="Обычный 3 16 24 4" xfId="34654"/>
    <cellStyle name="Обычный 3 16 24 4 2" xfId="34655"/>
    <cellStyle name="Обычный 3 16 24 4 2 2" xfId="34656"/>
    <cellStyle name="Обычный 3 16 24 4 2 2 2" xfId="34657"/>
    <cellStyle name="Обычный 3 16 24 4 2 2 2 2" xfId="34658"/>
    <cellStyle name="Обычный 3 16 24 4 2 2 3" xfId="34659"/>
    <cellStyle name="Обычный 3 16 24 4 2 3" xfId="34660"/>
    <cellStyle name="Обычный 3 16 24 4 2 3 2" xfId="34661"/>
    <cellStyle name="Обычный 3 16 24 4 2 4" xfId="34662"/>
    <cellStyle name="Обычный 3 16 24 4 3" xfId="34663"/>
    <cellStyle name="Обычный 3 16 24 4 3 2" xfId="34664"/>
    <cellStyle name="Обычный 3 16 24 4 3 2 2" xfId="34665"/>
    <cellStyle name="Обычный 3 16 24 4 3 3" xfId="34666"/>
    <cellStyle name="Обычный 3 16 24 4 4" xfId="34667"/>
    <cellStyle name="Обычный 3 16 24 4 4 2" xfId="34668"/>
    <cellStyle name="Обычный 3 16 24 4 5" xfId="34669"/>
    <cellStyle name="Обычный 3 16 24 5" xfId="34670"/>
    <cellStyle name="Обычный 3 16 24 5 2" xfId="34671"/>
    <cellStyle name="Обычный 3 16 24 5 2 2" xfId="34672"/>
    <cellStyle name="Обычный 3 16 24 5 2 2 2" xfId="34673"/>
    <cellStyle name="Обычный 3 16 24 5 2 3" xfId="34674"/>
    <cellStyle name="Обычный 3 16 24 5 3" xfId="34675"/>
    <cellStyle name="Обычный 3 16 24 5 3 2" xfId="34676"/>
    <cellStyle name="Обычный 3 16 24 5 4" xfId="34677"/>
    <cellStyle name="Обычный 3 16 24 6" xfId="34678"/>
    <cellStyle name="Обычный 3 16 24 6 2" xfId="34679"/>
    <cellStyle name="Обычный 3 16 24 6 2 2" xfId="34680"/>
    <cellStyle name="Обычный 3 16 24 6 3" xfId="34681"/>
    <cellStyle name="Обычный 3 16 24 7" xfId="34682"/>
    <cellStyle name="Обычный 3 16 24 7 2" xfId="34683"/>
    <cellStyle name="Обычный 3 16 24 8" xfId="34684"/>
    <cellStyle name="Обычный 3 16 25" xfId="34685"/>
    <cellStyle name="Обычный 3 16 25 2" xfId="34686"/>
    <cellStyle name="Обычный 3 16 25 2 2" xfId="34687"/>
    <cellStyle name="Обычный 3 16 25 2 2 2" xfId="34688"/>
    <cellStyle name="Обычный 3 16 25 2 2 2 2" xfId="34689"/>
    <cellStyle name="Обычный 3 16 25 2 2 2 2 2" xfId="34690"/>
    <cellStyle name="Обычный 3 16 25 2 2 2 2 2 2" xfId="34691"/>
    <cellStyle name="Обычный 3 16 25 2 2 2 2 3" xfId="34692"/>
    <cellStyle name="Обычный 3 16 25 2 2 2 3" xfId="34693"/>
    <cellStyle name="Обычный 3 16 25 2 2 2 3 2" xfId="34694"/>
    <cellStyle name="Обычный 3 16 25 2 2 2 4" xfId="34695"/>
    <cellStyle name="Обычный 3 16 25 2 2 3" xfId="34696"/>
    <cellStyle name="Обычный 3 16 25 2 2 3 2" xfId="34697"/>
    <cellStyle name="Обычный 3 16 25 2 2 3 2 2" xfId="34698"/>
    <cellStyle name="Обычный 3 16 25 2 2 3 3" xfId="34699"/>
    <cellStyle name="Обычный 3 16 25 2 2 4" xfId="34700"/>
    <cellStyle name="Обычный 3 16 25 2 2 4 2" xfId="34701"/>
    <cellStyle name="Обычный 3 16 25 2 2 5" xfId="34702"/>
    <cellStyle name="Обычный 3 16 25 2 3" xfId="34703"/>
    <cellStyle name="Обычный 3 16 25 2 3 2" xfId="34704"/>
    <cellStyle name="Обычный 3 16 25 2 3 2 2" xfId="34705"/>
    <cellStyle name="Обычный 3 16 25 2 3 2 2 2" xfId="34706"/>
    <cellStyle name="Обычный 3 16 25 2 3 2 2 2 2" xfId="34707"/>
    <cellStyle name="Обычный 3 16 25 2 3 2 2 3" xfId="34708"/>
    <cellStyle name="Обычный 3 16 25 2 3 2 3" xfId="34709"/>
    <cellStyle name="Обычный 3 16 25 2 3 2 3 2" xfId="34710"/>
    <cellStyle name="Обычный 3 16 25 2 3 2 4" xfId="34711"/>
    <cellStyle name="Обычный 3 16 25 2 3 3" xfId="34712"/>
    <cellStyle name="Обычный 3 16 25 2 3 3 2" xfId="34713"/>
    <cellStyle name="Обычный 3 16 25 2 3 3 2 2" xfId="34714"/>
    <cellStyle name="Обычный 3 16 25 2 3 3 3" xfId="34715"/>
    <cellStyle name="Обычный 3 16 25 2 3 4" xfId="34716"/>
    <cellStyle name="Обычный 3 16 25 2 3 4 2" xfId="34717"/>
    <cellStyle name="Обычный 3 16 25 2 3 5" xfId="34718"/>
    <cellStyle name="Обычный 3 16 25 2 4" xfId="34719"/>
    <cellStyle name="Обычный 3 16 25 2 4 2" xfId="34720"/>
    <cellStyle name="Обычный 3 16 25 2 4 2 2" xfId="34721"/>
    <cellStyle name="Обычный 3 16 25 2 4 2 2 2" xfId="34722"/>
    <cellStyle name="Обычный 3 16 25 2 4 2 3" xfId="34723"/>
    <cellStyle name="Обычный 3 16 25 2 4 3" xfId="34724"/>
    <cellStyle name="Обычный 3 16 25 2 4 3 2" xfId="34725"/>
    <cellStyle name="Обычный 3 16 25 2 4 4" xfId="34726"/>
    <cellStyle name="Обычный 3 16 25 2 5" xfId="34727"/>
    <cellStyle name="Обычный 3 16 25 2 5 2" xfId="34728"/>
    <cellStyle name="Обычный 3 16 25 2 5 2 2" xfId="34729"/>
    <cellStyle name="Обычный 3 16 25 2 5 3" xfId="34730"/>
    <cellStyle name="Обычный 3 16 25 2 6" xfId="34731"/>
    <cellStyle name="Обычный 3 16 25 2 6 2" xfId="34732"/>
    <cellStyle name="Обычный 3 16 25 2 7" xfId="34733"/>
    <cellStyle name="Обычный 3 16 25 3" xfId="34734"/>
    <cellStyle name="Обычный 3 16 25 3 2" xfId="34735"/>
    <cellStyle name="Обычный 3 16 25 3 2 2" xfId="34736"/>
    <cellStyle name="Обычный 3 16 25 3 2 2 2" xfId="34737"/>
    <cellStyle name="Обычный 3 16 25 3 2 2 2 2" xfId="34738"/>
    <cellStyle name="Обычный 3 16 25 3 2 2 3" xfId="34739"/>
    <cellStyle name="Обычный 3 16 25 3 2 3" xfId="34740"/>
    <cellStyle name="Обычный 3 16 25 3 2 3 2" xfId="34741"/>
    <cellStyle name="Обычный 3 16 25 3 2 4" xfId="34742"/>
    <cellStyle name="Обычный 3 16 25 3 3" xfId="34743"/>
    <cellStyle name="Обычный 3 16 25 3 3 2" xfId="34744"/>
    <cellStyle name="Обычный 3 16 25 3 3 2 2" xfId="34745"/>
    <cellStyle name="Обычный 3 16 25 3 3 3" xfId="34746"/>
    <cellStyle name="Обычный 3 16 25 3 4" xfId="34747"/>
    <cellStyle name="Обычный 3 16 25 3 4 2" xfId="34748"/>
    <cellStyle name="Обычный 3 16 25 3 5" xfId="34749"/>
    <cellStyle name="Обычный 3 16 25 4" xfId="34750"/>
    <cellStyle name="Обычный 3 16 25 4 2" xfId="34751"/>
    <cellStyle name="Обычный 3 16 25 4 2 2" xfId="34752"/>
    <cellStyle name="Обычный 3 16 25 4 2 2 2" xfId="34753"/>
    <cellStyle name="Обычный 3 16 25 4 2 2 2 2" xfId="34754"/>
    <cellStyle name="Обычный 3 16 25 4 2 2 3" xfId="34755"/>
    <cellStyle name="Обычный 3 16 25 4 2 3" xfId="34756"/>
    <cellStyle name="Обычный 3 16 25 4 2 3 2" xfId="34757"/>
    <cellStyle name="Обычный 3 16 25 4 2 4" xfId="34758"/>
    <cellStyle name="Обычный 3 16 25 4 3" xfId="34759"/>
    <cellStyle name="Обычный 3 16 25 4 3 2" xfId="34760"/>
    <cellStyle name="Обычный 3 16 25 4 3 2 2" xfId="34761"/>
    <cellStyle name="Обычный 3 16 25 4 3 3" xfId="34762"/>
    <cellStyle name="Обычный 3 16 25 4 4" xfId="34763"/>
    <cellStyle name="Обычный 3 16 25 4 4 2" xfId="34764"/>
    <cellStyle name="Обычный 3 16 25 4 5" xfId="34765"/>
    <cellStyle name="Обычный 3 16 25 5" xfId="34766"/>
    <cellStyle name="Обычный 3 16 25 5 2" xfId="34767"/>
    <cellStyle name="Обычный 3 16 25 5 2 2" xfId="34768"/>
    <cellStyle name="Обычный 3 16 25 5 2 2 2" xfId="34769"/>
    <cellStyle name="Обычный 3 16 25 5 2 3" xfId="34770"/>
    <cellStyle name="Обычный 3 16 25 5 3" xfId="34771"/>
    <cellStyle name="Обычный 3 16 25 5 3 2" xfId="34772"/>
    <cellStyle name="Обычный 3 16 25 5 4" xfId="34773"/>
    <cellStyle name="Обычный 3 16 25 6" xfId="34774"/>
    <cellStyle name="Обычный 3 16 25 6 2" xfId="34775"/>
    <cellStyle name="Обычный 3 16 25 6 2 2" xfId="34776"/>
    <cellStyle name="Обычный 3 16 25 6 3" xfId="34777"/>
    <cellStyle name="Обычный 3 16 25 7" xfId="34778"/>
    <cellStyle name="Обычный 3 16 25 7 2" xfId="34779"/>
    <cellStyle name="Обычный 3 16 25 8" xfId="34780"/>
    <cellStyle name="Обычный 3 16 26" xfId="34781"/>
    <cellStyle name="Обычный 3 16 26 2" xfId="34782"/>
    <cellStyle name="Обычный 3 16 26 2 2" xfId="34783"/>
    <cellStyle name="Обычный 3 16 26 2 2 2" xfId="34784"/>
    <cellStyle name="Обычный 3 16 26 2 2 2 2" xfId="34785"/>
    <cellStyle name="Обычный 3 16 26 2 2 2 2 2" xfId="34786"/>
    <cellStyle name="Обычный 3 16 26 2 2 2 2 2 2" xfId="34787"/>
    <cellStyle name="Обычный 3 16 26 2 2 2 2 3" xfId="34788"/>
    <cellStyle name="Обычный 3 16 26 2 2 2 3" xfId="34789"/>
    <cellStyle name="Обычный 3 16 26 2 2 2 3 2" xfId="34790"/>
    <cellStyle name="Обычный 3 16 26 2 2 2 4" xfId="34791"/>
    <cellStyle name="Обычный 3 16 26 2 2 3" xfId="34792"/>
    <cellStyle name="Обычный 3 16 26 2 2 3 2" xfId="34793"/>
    <cellStyle name="Обычный 3 16 26 2 2 3 2 2" xfId="34794"/>
    <cellStyle name="Обычный 3 16 26 2 2 3 3" xfId="34795"/>
    <cellStyle name="Обычный 3 16 26 2 2 4" xfId="34796"/>
    <cellStyle name="Обычный 3 16 26 2 2 4 2" xfId="34797"/>
    <cellStyle name="Обычный 3 16 26 2 2 5" xfId="34798"/>
    <cellStyle name="Обычный 3 16 26 2 3" xfId="34799"/>
    <cellStyle name="Обычный 3 16 26 2 3 2" xfId="34800"/>
    <cellStyle name="Обычный 3 16 26 2 3 2 2" xfId="34801"/>
    <cellStyle name="Обычный 3 16 26 2 3 2 2 2" xfId="34802"/>
    <cellStyle name="Обычный 3 16 26 2 3 2 2 2 2" xfId="34803"/>
    <cellStyle name="Обычный 3 16 26 2 3 2 2 3" xfId="34804"/>
    <cellStyle name="Обычный 3 16 26 2 3 2 3" xfId="34805"/>
    <cellStyle name="Обычный 3 16 26 2 3 2 3 2" xfId="34806"/>
    <cellStyle name="Обычный 3 16 26 2 3 2 4" xfId="34807"/>
    <cellStyle name="Обычный 3 16 26 2 3 3" xfId="34808"/>
    <cellStyle name="Обычный 3 16 26 2 3 3 2" xfId="34809"/>
    <cellStyle name="Обычный 3 16 26 2 3 3 2 2" xfId="34810"/>
    <cellStyle name="Обычный 3 16 26 2 3 3 3" xfId="34811"/>
    <cellStyle name="Обычный 3 16 26 2 3 4" xfId="34812"/>
    <cellStyle name="Обычный 3 16 26 2 3 4 2" xfId="34813"/>
    <cellStyle name="Обычный 3 16 26 2 3 5" xfId="34814"/>
    <cellStyle name="Обычный 3 16 26 2 4" xfId="34815"/>
    <cellStyle name="Обычный 3 16 26 2 4 2" xfId="34816"/>
    <cellStyle name="Обычный 3 16 26 2 4 2 2" xfId="34817"/>
    <cellStyle name="Обычный 3 16 26 2 4 2 2 2" xfId="34818"/>
    <cellStyle name="Обычный 3 16 26 2 4 2 3" xfId="34819"/>
    <cellStyle name="Обычный 3 16 26 2 4 3" xfId="34820"/>
    <cellStyle name="Обычный 3 16 26 2 4 3 2" xfId="34821"/>
    <cellStyle name="Обычный 3 16 26 2 4 4" xfId="34822"/>
    <cellStyle name="Обычный 3 16 26 2 5" xfId="34823"/>
    <cellStyle name="Обычный 3 16 26 2 5 2" xfId="34824"/>
    <cellStyle name="Обычный 3 16 26 2 5 2 2" xfId="34825"/>
    <cellStyle name="Обычный 3 16 26 2 5 3" xfId="34826"/>
    <cellStyle name="Обычный 3 16 26 2 6" xfId="34827"/>
    <cellStyle name="Обычный 3 16 26 2 6 2" xfId="34828"/>
    <cellStyle name="Обычный 3 16 26 2 7" xfId="34829"/>
    <cellStyle name="Обычный 3 16 26 3" xfId="34830"/>
    <cellStyle name="Обычный 3 16 26 3 2" xfId="34831"/>
    <cellStyle name="Обычный 3 16 26 3 2 2" xfId="34832"/>
    <cellStyle name="Обычный 3 16 26 3 2 2 2" xfId="34833"/>
    <cellStyle name="Обычный 3 16 26 3 2 2 2 2" xfId="34834"/>
    <cellStyle name="Обычный 3 16 26 3 2 2 3" xfId="34835"/>
    <cellStyle name="Обычный 3 16 26 3 2 3" xfId="34836"/>
    <cellStyle name="Обычный 3 16 26 3 2 3 2" xfId="34837"/>
    <cellStyle name="Обычный 3 16 26 3 2 4" xfId="34838"/>
    <cellStyle name="Обычный 3 16 26 3 3" xfId="34839"/>
    <cellStyle name="Обычный 3 16 26 3 3 2" xfId="34840"/>
    <cellStyle name="Обычный 3 16 26 3 3 2 2" xfId="34841"/>
    <cellStyle name="Обычный 3 16 26 3 3 3" xfId="34842"/>
    <cellStyle name="Обычный 3 16 26 3 4" xfId="34843"/>
    <cellStyle name="Обычный 3 16 26 3 4 2" xfId="34844"/>
    <cellStyle name="Обычный 3 16 26 3 5" xfId="34845"/>
    <cellStyle name="Обычный 3 16 26 4" xfId="34846"/>
    <cellStyle name="Обычный 3 16 26 4 2" xfId="34847"/>
    <cellStyle name="Обычный 3 16 26 4 2 2" xfId="34848"/>
    <cellStyle name="Обычный 3 16 26 4 2 2 2" xfId="34849"/>
    <cellStyle name="Обычный 3 16 26 4 2 2 2 2" xfId="34850"/>
    <cellStyle name="Обычный 3 16 26 4 2 2 3" xfId="34851"/>
    <cellStyle name="Обычный 3 16 26 4 2 3" xfId="34852"/>
    <cellStyle name="Обычный 3 16 26 4 2 3 2" xfId="34853"/>
    <cellStyle name="Обычный 3 16 26 4 2 4" xfId="34854"/>
    <cellStyle name="Обычный 3 16 26 4 3" xfId="34855"/>
    <cellStyle name="Обычный 3 16 26 4 3 2" xfId="34856"/>
    <cellStyle name="Обычный 3 16 26 4 3 2 2" xfId="34857"/>
    <cellStyle name="Обычный 3 16 26 4 3 3" xfId="34858"/>
    <cellStyle name="Обычный 3 16 26 4 4" xfId="34859"/>
    <cellStyle name="Обычный 3 16 26 4 4 2" xfId="34860"/>
    <cellStyle name="Обычный 3 16 26 4 5" xfId="34861"/>
    <cellStyle name="Обычный 3 16 26 5" xfId="34862"/>
    <cellStyle name="Обычный 3 16 26 5 2" xfId="34863"/>
    <cellStyle name="Обычный 3 16 26 5 2 2" xfId="34864"/>
    <cellStyle name="Обычный 3 16 26 5 2 2 2" xfId="34865"/>
    <cellStyle name="Обычный 3 16 26 5 2 3" xfId="34866"/>
    <cellStyle name="Обычный 3 16 26 5 3" xfId="34867"/>
    <cellStyle name="Обычный 3 16 26 5 3 2" xfId="34868"/>
    <cellStyle name="Обычный 3 16 26 5 4" xfId="34869"/>
    <cellStyle name="Обычный 3 16 26 6" xfId="34870"/>
    <cellStyle name="Обычный 3 16 26 6 2" xfId="34871"/>
    <cellStyle name="Обычный 3 16 26 6 2 2" xfId="34872"/>
    <cellStyle name="Обычный 3 16 26 6 3" xfId="34873"/>
    <cellStyle name="Обычный 3 16 26 7" xfId="34874"/>
    <cellStyle name="Обычный 3 16 26 7 2" xfId="34875"/>
    <cellStyle name="Обычный 3 16 26 8" xfId="34876"/>
    <cellStyle name="Обычный 3 16 27" xfId="34877"/>
    <cellStyle name="Обычный 3 16 27 2" xfId="34878"/>
    <cellStyle name="Обычный 3 16 27 2 2" xfId="34879"/>
    <cellStyle name="Обычный 3 16 27 2 2 2" xfId="34880"/>
    <cellStyle name="Обычный 3 16 27 2 2 2 2" xfId="34881"/>
    <cellStyle name="Обычный 3 16 27 2 2 2 2 2" xfId="34882"/>
    <cellStyle name="Обычный 3 16 27 2 2 2 2 2 2" xfId="34883"/>
    <cellStyle name="Обычный 3 16 27 2 2 2 2 3" xfId="34884"/>
    <cellStyle name="Обычный 3 16 27 2 2 2 3" xfId="34885"/>
    <cellStyle name="Обычный 3 16 27 2 2 2 3 2" xfId="34886"/>
    <cellStyle name="Обычный 3 16 27 2 2 2 4" xfId="34887"/>
    <cellStyle name="Обычный 3 16 27 2 2 3" xfId="34888"/>
    <cellStyle name="Обычный 3 16 27 2 2 3 2" xfId="34889"/>
    <cellStyle name="Обычный 3 16 27 2 2 3 2 2" xfId="34890"/>
    <cellStyle name="Обычный 3 16 27 2 2 3 3" xfId="34891"/>
    <cellStyle name="Обычный 3 16 27 2 2 4" xfId="34892"/>
    <cellStyle name="Обычный 3 16 27 2 2 4 2" xfId="34893"/>
    <cellStyle name="Обычный 3 16 27 2 2 5" xfId="34894"/>
    <cellStyle name="Обычный 3 16 27 2 3" xfId="34895"/>
    <cellStyle name="Обычный 3 16 27 2 3 2" xfId="34896"/>
    <cellStyle name="Обычный 3 16 27 2 3 2 2" xfId="34897"/>
    <cellStyle name="Обычный 3 16 27 2 3 2 2 2" xfId="34898"/>
    <cellStyle name="Обычный 3 16 27 2 3 2 2 2 2" xfId="34899"/>
    <cellStyle name="Обычный 3 16 27 2 3 2 2 3" xfId="34900"/>
    <cellStyle name="Обычный 3 16 27 2 3 2 3" xfId="34901"/>
    <cellStyle name="Обычный 3 16 27 2 3 2 3 2" xfId="34902"/>
    <cellStyle name="Обычный 3 16 27 2 3 2 4" xfId="34903"/>
    <cellStyle name="Обычный 3 16 27 2 3 3" xfId="34904"/>
    <cellStyle name="Обычный 3 16 27 2 3 3 2" xfId="34905"/>
    <cellStyle name="Обычный 3 16 27 2 3 3 2 2" xfId="34906"/>
    <cellStyle name="Обычный 3 16 27 2 3 3 3" xfId="34907"/>
    <cellStyle name="Обычный 3 16 27 2 3 4" xfId="34908"/>
    <cellStyle name="Обычный 3 16 27 2 3 4 2" xfId="34909"/>
    <cellStyle name="Обычный 3 16 27 2 3 5" xfId="34910"/>
    <cellStyle name="Обычный 3 16 27 2 4" xfId="34911"/>
    <cellStyle name="Обычный 3 16 27 2 4 2" xfId="34912"/>
    <cellStyle name="Обычный 3 16 27 2 4 2 2" xfId="34913"/>
    <cellStyle name="Обычный 3 16 27 2 4 2 2 2" xfId="34914"/>
    <cellStyle name="Обычный 3 16 27 2 4 2 3" xfId="34915"/>
    <cellStyle name="Обычный 3 16 27 2 4 3" xfId="34916"/>
    <cellStyle name="Обычный 3 16 27 2 4 3 2" xfId="34917"/>
    <cellStyle name="Обычный 3 16 27 2 4 4" xfId="34918"/>
    <cellStyle name="Обычный 3 16 27 2 5" xfId="34919"/>
    <cellStyle name="Обычный 3 16 27 2 5 2" xfId="34920"/>
    <cellStyle name="Обычный 3 16 27 2 5 2 2" xfId="34921"/>
    <cellStyle name="Обычный 3 16 27 2 5 3" xfId="34922"/>
    <cellStyle name="Обычный 3 16 27 2 6" xfId="34923"/>
    <cellStyle name="Обычный 3 16 27 2 6 2" xfId="34924"/>
    <cellStyle name="Обычный 3 16 27 2 7" xfId="34925"/>
    <cellStyle name="Обычный 3 16 27 3" xfId="34926"/>
    <cellStyle name="Обычный 3 16 27 3 2" xfId="34927"/>
    <cellStyle name="Обычный 3 16 27 3 2 2" xfId="34928"/>
    <cellStyle name="Обычный 3 16 27 3 2 2 2" xfId="34929"/>
    <cellStyle name="Обычный 3 16 27 3 2 2 2 2" xfId="34930"/>
    <cellStyle name="Обычный 3 16 27 3 2 2 3" xfId="34931"/>
    <cellStyle name="Обычный 3 16 27 3 2 3" xfId="34932"/>
    <cellStyle name="Обычный 3 16 27 3 2 3 2" xfId="34933"/>
    <cellStyle name="Обычный 3 16 27 3 2 4" xfId="34934"/>
    <cellStyle name="Обычный 3 16 27 3 3" xfId="34935"/>
    <cellStyle name="Обычный 3 16 27 3 3 2" xfId="34936"/>
    <cellStyle name="Обычный 3 16 27 3 3 2 2" xfId="34937"/>
    <cellStyle name="Обычный 3 16 27 3 3 3" xfId="34938"/>
    <cellStyle name="Обычный 3 16 27 3 4" xfId="34939"/>
    <cellStyle name="Обычный 3 16 27 3 4 2" xfId="34940"/>
    <cellStyle name="Обычный 3 16 27 3 5" xfId="34941"/>
    <cellStyle name="Обычный 3 16 27 4" xfId="34942"/>
    <cellStyle name="Обычный 3 16 27 4 2" xfId="34943"/>
    <cellStyle name="Обычный 3 16 27 4 2 2" xfId="34944"/>
    <cellStyle name="Обычный 3 16 27 4 2 2 2" xfId="34945"/>
    <cellStyle name="Обычный 3 16 27 4 2 2 2 2" xfId="34946"/>
    <cellStyle name="Обычный 3 16 27 4 2 2 3" xfId="34947"/>
    <cellStyle name="Обычный 3 16 27 4 2 3" xfId="34948"/>
    <cellStyle name="Обычный 3 16 27 4 2 3 2" xfId="34949"/>
    <cellStyle name="Обычный 3 16 27 4 2 4" xfId="34950"/>
    <cellStyle name="Обычный 3 16 27 4 3" xfId="34951"/>
    <cellStyle name="Обычный 3 16 27 4 3 2" xfId="34952"/>
    <cellStyle name="Обычный 3 16 27 4 3 2 2" xfId="34953"/>
    <cellStyle name="Обычный 3 16 27 4 3 3" xfId="34954"/>
    <cellStyle name="Обычный 3 16 27 4 4" xfId="34955"/>
    <cellStyle name="Обычный 3 16 27 4 4 2" xfId="34956"/>
    <cellStyle name="Обычный 3 16 27 4 5" xfId="34957"/>
    <cellStyle name="Обычный 3 16 27 5" xfId="34958"/>
    <cellStyle name="Обычный 3 16 27 5 2" xfId="34959"/>
    <cellStyle name="Обычный 3 16 27 5 2 2" xfId="34960"/>
    <cellStyle name="Обычный 3 16 27 5 2 2 2" xfId="34961"/>
    <cellStyle name="Обычный 3 16 27 5 2 3" xfId="34962"/>
    <cellStyle name="Обычный 3 16 27 5 3" xfId="34963"/>
    <cellStyle name="Обычный 3 16 27 5 3 2" xfId="34964"/>
    <cellStyle name="Обычный 3 16 27 5 4" xfId="34965"/>
    <cellStyle name="Обычный 3 16 27 6" xfId="34966"/>
    <cellStyle name="Обычный 3 16 27 6 2" xfId="34967"/>
    <cellStyle name="Обычный 3 16 27 6 2 2" xfId="34968"/>
    <cellStyle name="Обычный 3 16 27 6 3" xfId="34969"/>
    <cellStyle name="Обычный 3 16 27 7" xfId="34970"/>
    <cellStyle name="Обычный 3 16 27 7 2" xfId="34971"/>
    <cellStyle name="Обычный 3 16 27 8" xfId="34972"/>
    <cellStyle name="Обычный 3 16 28" xfId="34973"/>
    <cellStyle name="Обычный 3 16 28 2" xfId="34974"/>
    <cellStyle name="Обычный 3 16 28 2 2" xfId="34975"/>
    <cellStyle name="Обычный 3 16 28 2 2 2" xfId="34976"/>
    <cellStyle name="Обычный 3 16 28 2 2 2 2" xfId="34977"/>
    <cellStyle name="Обычный 3 16 28 2 2 2 2 2" xfId="34978"/>
    <cellStyle name="Обычный 3 16 28 2 2 2 2 2 2" xfId="34979"/>
    <cellStyle name="Обычный 3 16 28 2 2 2 2 3" xfId="34980"/>
    <cellStyle name="Обычный 3 16 28 2 2 2 3" xfId="34981"/>
    <cellStyle name="Обычный 3 16 28 2 2 2 3 2" xfId="34982"/>
    <cellStyle name="Обычный 3 16 28 2 2 2 4" xfId="34983"/>
    <cellStyle name="Обычный 3 16 28 2 2 3" xfId="34984"/>
    <cellStyle name="Обычный 3 16 28 2 2 3 2" xfId="34985"/>
    <cellStyle name="Обычный 3 16 28 2 2 3 2 2" xfId="34986"/>
    <cellStyle name="Обычный 3 16 28 2 2 3 3" xfId="34987"/>
    <cellStyle name="Обычный 3 16 28 2 2 4" xfId="34988"/>
    <cellStyle name="Обычный 3 16 28 2 2 4 2" xfId="34989"/>
    <cellStyle name="Обычный 3 16 28 2 2 5" xfId="34990"/>
    <cellStyle name="Обычный 3 16 28 2 3" xfId="34991"/>
    <cellStyle name="Обычный 3 16 28 2 3 2" xfId="34992"/>
    <cellStyle name="Обычный 3 16 28 2 3 2 2" xfId="34993"/>
    <cellStyle name="Обычный 3 16 28 2 3 2 2 2" xfId="34994"/>
    <cellStyle name="Обычный 3 16 28 2 3 2 2 2 2" xfId="34995"/>
    <cellStyle name="Обычный 3 16 28 2 3 2 2 3" xfId="34996"/>
    <cellStyle name="Обычный 3 16 28 2 3 2 3" xfId="34997"/>
    <cellStyle name="Обычный 3 16 28 2 3 2 3 2" xfId="34998"/>
    <cellStyle name="Обычный 3 16 28 2 3 2 4" xfId="34999"/>
    <cellStyle name="Обычный 3 16 28 2 3 3" xfId="35000"/>
    <cellStyle name="Обычный 3 16 28 2 3 3 2" xfId="35001"/>
    <cellStyle name="Обычный 3 16 28 2 3 3 2 2" xfId="35002"/>
    <cellStyle name="Обычный 3 16 28 2 3 3 3" xfId="35003"/>
    <cellStyle name="Обычный 3 16 28 2 3 4" xfId="35004"/>
    <cellStyle name="Обычный 3 16 28 2 3 4 2" xfId="35005"/>
    <cellStyle name="Обычный 3 16 28 2 3 5" xfId="35006"/>
    <cellStyle name="Обычный 3 16 28 2 4" xfId="35007"/>
    <cellStyle name="Обычный 3 16 28 2 4 2" xfId="35008"/>
    <cellStyle name="Обычный 3 16 28 2 4 2 2" xfId="35009"/>
    <cellStyle name="Обычный 3 16 28 2 4 2 2 2" xfId="35010"/>
    <cellStyle name="Обычный 3 16 28 2 4 2 3" xfId="35011"/>
    <cellStyle name="Обычный 3 16 28 2 4 3" xfId="35012"/>
    <cellStyle name="Обычный 3 16 28 2 4 3 2" xfId="35013"/>
    <cellStyle name="Обычный 3 16 28 2 4 4" xfId="35014"/>
    <cellStyle name="Обычный 3 16 28 2 5" xfId="35015"/>
    <cellStyle name="Обычный 3 16 28 2 5 2" xfId="35016"/>
    <cellStyle name="Обычный 3 16 28 2 5 2 2" xfId="35017"/>
    <cellStyle name="Обычный 3 16 28 2 5 3" xfId="35018"/>
    <cellStyle name="Обычный 3 16 28 2 6" xfId="35019"/>
    <cellStyle name="Обычный 3 16 28 2 6 2" xfId="35020"/>
    <cellStyle name="Обычный 3 16 28 2 7" xfId="35021"/>
    <cellStyle name="Обычный 3 16 28 3" xfId="35022"/>
    <cellStyle name="Обычный 3 16 28 3 2" xfId="35023"/>
    <cellStyle name="Обычный 3 16 28 3 2 2" xfId="35024"/>
    <cellStyle name="Обычный 3 16 28 3 2 2 2" xfId="35025"/>
    <cellStyle name="Обычный 3 16 28 3 2 2 2 2" xfId="35026"/>
    <cellStyle name="Обычный 3 16 28 3 2 2 3" xfId="35027"/>
    <cellStyle name="Обычный 3 16 28 3 2 3" xfId="35028"/>
    <cellStyle name="Обычный 3 16 28 3 2 3 2" xfId="35029"/>
    <cellStyle name="Обычный 3 16 28 3 2 4" xfId="35030"/>
    <cellStyle name="Обычный 3 16 28 3 3" xfId="35031"/>
    <cellStyle name="Обычный 3 16 28 3 3 2" xfId="35032"/>
    <cellStyle name="Обычный 3 16 28 3 3 2 2" xfId="35033"/>
    <cellStyle name="Обычный 3 16 28 3 3 3" xfId="35034"/>
    <cellStyle name="Обычный 3 16 28 3 4" xfId="35035"/>
    <cellStyle name="Обычный 3 16 28 3 4 2" xfId="35036"/>
    <cellStyle name="Обычный 3 16 28 3 5" xfId="35037"/>
    <cellStyle name="Обычный 3 16 28 4" xfId="35038"/>
    <cellStyle name="Обычный 3 16 28 4 2" xfId="35039"/>
    <cellStyle name="Обычный 3 16 28 4 2 2" xfId="35040"/>
    <cellStyle name="Обычный 3 16 28 4 2 2 2" xfId="35041"/>
    <cellStyle name="Обычный 3 16 28 4 2 2 2 2" xfId="35042"/>
    <cellStyle name="Обычный 3 16 28 4 2 2 3" xfId="35043"/>
    <cellStyle name="Обычный 3 16 28 4 2 3" xfId="35044"/>
    <cellStyle name="Обычный 3 16 28 4 2 3 2" xfId="35045"/>
    <cellStyle name="Обычный 3 16 28 4 2 4" xfId="35046"/>
    <cellStyle name="Обычный 3 16 28 4 3" xfId="35047"/>
    <cellStyle name="Обычный 3 16 28 4 3 2" xfId="35048"/>
    <cellStyle name="Обычный 3 16 28 4 3 2 2" xfId="35049"/>
    <cellStyle name="Обычный 3 16 28 4 3 3" xfId="35050"/>
    <cellStyle name="Обычный 3 16 28 4 4" xfId="35051"/>
    <cellStyle name="Обычный 3 16 28 4 4 2" xfId="35052"/>
    <cellStyle name="Обычный 3 16 28 4 5" xfId="35053"/>
    <cellStyle name="Обычный 3 16 28 5" xfId="35054"/>
    <cellStyle name="Обычный 3 16 28 5 2" xfId="35055"/>
    <cellStyle name="Обычный 3 16 28 5 2 2" xfId="35056"/>
    <cellStyle name="Обычный 3 16 28 5 2 2 2" xfId="35057"/>
    <cellStyle name="Обычный 3 16 28 5 2 3" xfId="35058"/>
    <cellStyle name="Обычный 3 16 28 5 3" xfId="35059"/>
    <cellStyle name="Обычный 3 16 28 5 3 2" xfId="35060"/>
    <cellStyle name="Обычный 3 16 28 5 4" xfId="35061"/>
    <cellStyle name="Обычный 3 16 28 6" xfId="35062"/>
    <cellStyle name="Обычный 3 16 28 6 2" xfId="35063"/>
    <cellStyle name="Обычный 3 16 28 6 2 2" xfId="35064"/>
    <cellStyle name="Обычный 3 16 28 6 3" xfId="35065"/>
    <cellStyle name="Обычный 3 16 28 7" xfId="35066"/>
    <cellStyle name="Обычный 3 16 28 7 2" xfId="35067"/>
    <cellStyle name="Обычный 3 16 28 8" xfId="35068"/>
    <cellStyle name="Обычный 3 16 29" xfId="35069"/>
    <cellStyle name="Обычный 3 16 29 2" xfId="35070"/>
    <cellStyle name="Обычный 3 16 29 2 2" xfId="35071"/>
    <cellStyle name="Обычный 3 16 29 2 2 2" xfId="35072"/>
    <cellStyle name="Обычный 3 16 29 2 2 2 2" xfId="35073"/>
    <cellStyle name="Обычный 3 16 29 2 2 2 2 2" xfId="35074"/>
    <cellStyle name="Обычный 3 16 29 2 2 2 2 2 2" xfId="35075"/>
    <cellStyle name="Обычный 3 16 29 2 2 2 2 3" xfId="35076"/>
    <cellStyle name="Обычный 3 16 29 2 2 2 3" xfId="35077"/>
    <cellStyle name="Обычный 3 16 29 2 2 2 3 2" xfId="35078"/>
    <cellStyle name="Обычный 3 16 29 2 2 2 4" xfId="35079"/>
    <cellStyle name="Обычный 3 16 29 2 2 3" xfId="35080"/>
    <cellStyle name="Обычный 3 16 29 2 2 3 2" xfId="35081"/>
    <cellStyle name="Обычный 3 16 29 2 2 3 2 2" xfId="35082"/>
    <cellStyle name="Обычный 3 16 29 2 2 3 3" xfId="35083"/>
    <cellStyle name="Обычный 3 16 29 2 2 4" xfId="35084"/>
    <cellStyle name="Обычный 3 16 29 2 2 4 2" xfId="35085"/>
    <cellStyle name="Обычный 3 16 29 2 2 5" xfId="35086"/>
    <cellStyle name="Обычный 3 16 29 2 3" xfId="35087"/>
    <cellStyle name="Обычный 3 16 29 2 3 2" xfId="35088"/>
    <cellStyle name="Обычный 3 16 29 2 3 2 2" xfId="35089"/>
    <cellStyle name="Обычный 3 16 29 2 3 2 2 2" xfId="35090"/>
    <cellStyle name="Обычный 3 16 29 2 3 2 2 2 2" xfId="35091"/>
    <cellStyle name="Обычный 3 16 29 2 3 2 2 3" xfId="35092"/>
    <cellStyle name="Обычный 3 16 29 2 3 2 3" xfId="35093"/>
    <cellStyle name="Обычный 3 16 29 2 3 2 3 2" xfId="35094"/>
    <cellStyle name="Обычный 3 16 29 2 3 2 4" xfId="35095"/>
    <cellStyle name="Обычный 3 16 29 2 3 3" xfId="35096"/>
    <cellStyle name="Обычный 3 16 29 2 3 3 2" xfId="35097"/>
    <cellStyle name="Обычный 3 16 29 2 3 3 2 2" xfId="35098"/>
    <cellStyle name="Обычный 3 16 29 2 3 3 3" xfId="35099"/>
    <cellStyle name="Обычный 3 16 29 2 3 4" xfId="35100"/>
    <cellStyle name="Обычный 3 16 29 2 3 4 2" xfId="35101"/>
    <cellStyle name="Обычный 3 16 29 2 3 5" xfId="35102"/>
    <cellStyle name="Обычный 3 16 29 2 4" xfId="35103"/>
    <cellStyle name="Обычный 3 16 29 2 4 2" xfId="35104"/>
    <cellStyle name="Обычный 3 16 29 2 4 2 2" xfId="35105"/>
    <cellStyle name="Обычный 3 16 29 2 4 2 2 2" xfId="35106"/>
    <cellStyle name="Обычный 3 16 29 2 4 2 3" xfId="35107"/>
    <cellStyle name="Обычный 3 16 29 2 4 3" xfId="35108"/>
    <cellStyle name="Обычный 3 16 29 2 4 3 2" xfId="35109"/>
    <cellStyle name="Обычный 3 16 29 2 4 4" xfId="35110"/>
    <cellStyle name="Обычный 3 16 29 2 5" xfId="35111"/>
    <cellStyle name="Обычный 3 16 29 2 5 2" xfId="35112"/>
    <cellStyle name="Обычный 3 16 29 2 5 2 2" xfId="35113"/>
    <cellStyle name="Обычный 3 16 29 2 5 3" xfId="35114"/>
    <cellStyle name="Обычный 3 16 29 2 6" xfId="35115"/>
    <cellStyle name="Обычный 3 16 29 2 6 2" xfId="35116"/>
    <cellStyle name="Обычный 3 16 29 2 7" xfId="35117"/>
    <cellStyle name="Обычный 3 16 29 3" xfId="35118"/>
    <cellStyle name="Обычный 3 16 29 3 2" xfId="35119"/>
    <cellStyle name="Обычный 3 16 29 3 2 2" xfId="35120"/>
    <cellStyle name="Обычный 3 16 29 3 2 2 2" xfId="35121"/>
    <cellStyle name="Обычный 3 16 29 3 2 2 2 2" xfId="35122"/>
    <cellStyle name="Обычный 3 16 29 3 2 2 3" xfId="35123"/>
    <cellStyle name="Обычный 3 16 29 3 2 3" xfId="35124"/>
    <cellStyle name="Обычный 3 16 29 3 2 3 2" xfId="35125"/>
    <cellStyle name="Обычный 3 16 29 3 2 4" xfId="35126"/>
    <cellStyle name="Обычный 3 16 29 3 3" xfId="35127"/>
    <cellStyle name="Обычный 3 16 29 3 3 2" xfId="35128"/>
    <cellStyle name="Обычный 3 16 29 3 3 2 2" xfId="35129"/>
    <cellStyle name="Обычный 3 16 29 3 3 3" xfId="35130"/>
    <cellStyle name="Обычный 3 16 29 3 4" xfId="35131"/>
    <cellStyle name="Обычный 3 16 29 3 4 2" xfId="35132"/>
    <cellStyle name="Обычный 3 16 29 3 5" xfId="35133"/>
    <cellStyle name="Обычный 3 16 29 4" xfId="35134"/>
    <cellStyle name="Обычный 3 16 29 4 2" xfId="35135"/>
    <cellStyle name="Обычный 3 16 29 4 2 2" xfId="35136"/>
    <cellStyle name="Обычный 3 16 29 4 2 2 2" xfId="35137"/>
    <cellStyle name="Обычный 3 16 29 4 2 2 2 2" xfId="35138"/>
    <cellStyle name="Обычный 3 16 29 4 2 2 3" xfId="35139"/>
    <cellStyle name="Обычный 3 16 29 4 2 3" xfId="35140"/>
    <cellStyle name="Обычный 3 16 29 4 2 3 2" xfId="35141"/>
    <cellStyle name="Обычный 3 16 29 4 2 4" xfId="35142"/>
    <cellStyle name="Обычный 3 16 29 4 3" xfId="35143"/>
    <cellStyle name="Обычный 3 16 29 4 3 2" xfId="35144"/>
    <cellStyle name="Обычный 3 16 29 4 3 2 2" xfId="35145"/>
    <cellStyle name="Обычный 3 16 29 4 3 3" xfId="35146"/>
    <cellStyle name="Обычный 3 16 29 4 4" xfId="35147"/>
    <cellStyle name="Обычный 3 16 29 4 4 2" xfId="35148"/>
    <cellStyle name="Обычный 3 16 29 4 5" xfId="35149"/>
    <cellStyle name="Обычный 3 16 29 5" xfId="35150"/>
    <cellStyle name="Обычный 3 16 29 5 2" xfId="35151"/>
    <cellStyle name="Обычный 3 16 29 5 2 2" xfId="35152"/>
    <cellStyle name="Обычный 3 16 29 5 2 2 2" xfId="35153"/>
    <cellStyle name="Обычный 3 16 29 5 2 3" xfId="35154"/>
    <cellStyle name="Обычный 3 16 29 5 3" xfId="35155"/>
    <cellStyle name="Обычный 3 16 29 5 3 2" xfId="35156"/>
    <cellStyle name="Обычный 3 16 29 5 4" xfId="35157"/>
    <cellStyle name="Обычный 3 16 29 6" xfId="35158"/>
    <cellStyle name="Обычный 3 16 29 6 2" xfId="35159"/>
    <cellStyle name="Обычный 3 16 29 6 2 2" xfId="35160"/>
    <cellStyle name="Обычный 3 16 29 6 3" xfId="35161"/>
    <cellStyle name="Обычный 3 16 29 7" xfId="35162"/>
    <cellStyle name="Обычный 3 16 29 7 2" xfId="35163"/>
    <cellStyle name="Обычный 3 16 29 8" xfId="35164"/>
    <cellStyle name="Обычный 3 16 3" xfId="35165"/>
    <cellStyle name="Обычный 3 16 3 2" xfId="35166"/>
    <cellStyle name="Обычный 3 16 3 2 2" xfId="35167"/>
    <cellStyle name="Обычный 3 16 3 2 2 2" xfId="35168"/>
    <cellStyle name="Обычный 3 16 3 2 2 2 2" xfId="35169"/>
    <cellStyle name="Обычный 3 16 3 2 2 2 2 2" xfId="35170"/>
    <cellStyle name="Обычный 3 16 3 2 2 2 2 2 2" xfId="35171"/>
    <cellStyle name="Обычный 3 16 3 2 2 2 2 3" xfId="35172"/>
    <cellStyle name="Обычный 3 16 3 2 2 2 3" xfId="35173"/>
    <cellStyle name="Обычный 3 16 3 2 2 2 3 2" xfId="35174"/>
    <cellStyle name="Обычный 3 16 3 2 2 2 4" xfId="35175"/>
    <cellStyle name="Обычный 3 16 3 2 2 3" xfId="35176"/>
    <cellStyle name="Обычный 3 16 3 2 2 3 2" xfId="35177"/>
    <cellStyle name="Обычный 3 16 3 2 2 3 2 2" xfId="35178"/>
    <cellStyle name="Обычный 3 16 3 2 2 3 3" xfId="35179"/>
    <cellStyle name="Обычный 3 16 3 2 2 4" xfId="35180"/>
    <cellStyle name="Обычный 3 16 3 2 2 4 2" xfId="35181"/>
    <cellStyle name="Обычный 3 16 3 2 2 5" xfId="35182"/>
    <cellStyle name="Обычный 3 16 3 2 3" xfId="35183"/>
    <cellStyle name="Обычный 3 16 3 2 3 2" xfId="35184"/>
    <cellStyle name="Обычный 3 16 3 2 3 2 2" xfId="35185"/>
    <cellStyle name="Обычный 3 16 3 2 3 2 2 2" xfId="35186"/>
    <cellStyle name="Обычный 3 16 3 2 3 2 2 2 2" xfId="35187"/>
    <cellStyle name="Обычный 3 16 3 2 3 2 2 3" xfId="35188"/>
    <cellStyle name="Обычный 3 16 3 2 3 2 3" xfId="35189"/>
    <cellStyle name="Обычный 3 16 3 2 3 2 3 2" xfId="35190"/>
    <cellStyle name="Обычный 3 16 3 2 3 2 4" xfId="35191"/>
    <cellStyle name="Обычный 3 16 3 2 3 3" xfId="35192"/>
    <cellStyle name="Обычный 3 16 3 2 3 3 2" xfId="35193"/>
    <cellStyle name="Обычный 3 16 3 2 3 3 2 2" xfId="35194"/>
    <cellStyle name="Обычный 3 16 3 2 3 3 3" xfId="35195"/>
    <cellStyle name="Обычный 3 16 3 2 3 4" xfId="35196"/>
    <cellStyle name="Обычный 3 16 3 2 3 4 2" xfId="35197"/>
    <cellStyle name="Обычный 3 16 3 2 3 5" xfId="35198"/>
    <cellStyle name="Обычный 3 16 3 2 4" xfId="35199"/>
    <cellStyle name="Обычный 3 16 3 2 4 2" xfId="35200"/>
    <cellStyle name="Обычный 3 16 3 2 4 2 2" xfId="35201"/>
    <cellStyle name="Обычный 3 16 3 2 4 2 2 2" xfId="35202"/>
    <cellStyle name="Обычный 3 16 3 2 4 2 3" xfId="35203"/>
    <cellStyle name="Обычный 3 16 3 2 4 3" xfId="35204"/>
    <cellStyle name="Обычный 3 16 3 2 4 3 2" xfId="35205"/>
    <cellStyle name="Обычный 3 16 3 2 4 4" xfId="35206"/>
    <cellStyle name="Обычный 3 16 3 2 5" xfId="35207"/>
    <cellStyle name="Обычный 3 16 3 2 5 2" xfId="35208"/>
    <cellStyle name="Обычный 3 16 3 2 5 2 2" xfId="35209"/>
    <cellStyle name="Обычный 3 16 3 2 5 3" xfId="35210"/>
    <cellStyle name="Обычный 3 16 3 2 6" xfId="35211"/>
    <cellStyle name="Обычный 3 16 3 2 6 2" xfId="35212"/>
    <cellStyle name="Обычный 3 16 3 2 7" xfId="35213"/>
    <cellStyle name="Обычный 3 16 3 3" xfId="35214"/>
    <cellStyle name="Обычный 3 16 3 3 2" xfId="35215"/>
    <cellStyle name="Обычный 3 16 3 3 2 2" xfId="35216"/>
    <cellStyle name="Обычный 3 16 3 3 2 2 2" xfId="35217"/>
    <cellStyle name="Обычный 3 16 3 3 2 2 2 2" xfId="35218"/>
    <cellStyle name="Обычный 3 16 3 3 2 2 3" xfId="35219"/>
    <cellStyle name="Обычный 3 16 3 3 2 3" xfId="35220"/>
    <cellStyle name="Обычный 3 16 3 3 2 3 2" xfId="35221"/>
    <cellStyle name="Обычный 3 16 3 3 2 4" xfId="35222"/>
    <cellStyle name="Обычный 3 16 3 3 3" xfId="35223"/>
    <cellStyle name="Обычный 3 16 3 3 3 2" xfId="35224"/>
    <cellStyle name="Обычный 3 16 3 3 3 2 2" xfId="35225"/>
    <cellStyle name="Обычный 3 16 3 3 3 3" xfId="35226"/>
    <cellStyle name="Обычный 3 16 3 3 4" xfId="35227"/>
    <cellStyle name="Обычный 3 16 3 3 4 2" xfId="35228"/>
    <cellStyle name="Обычный 3 16 3 3 5" xfId="35229"/>
    <cellStyle name="Обычный 3 16 3 4" xfId="35230"/>
    <cellStyle name="Обычный 3 16 3 4 2" xfId="35231"/>
    <cellStyle name="Обычный 3 16 3 4 2 2" xfId="35232"/>
    <cellStyle name="Обычный 3 16 3 4 2 2 2" xfId="35233"/>
    <cellStyle name="Обычный 3 16 3 4 2 2 2 2" xfId="35234"/>
    <cellStyle name="Обычный 3 16 3 4 2 2 3" xfId="35235"/>
    <cellStyle name="Обычный 3 16 3 4 2 3" xfId="35236"/>
    <cellStyle name="Обычный 3 16 3 4 2 3 2" xfId="35237"/>
    <cellStyle name="Обычный 3 16 3 4 2 4" xfId="35238"/>
    <cellStyle name="Обычный 3 16 3 4 3" xfId="35239"/>
    <cellStyle name="Обычный 3 16 3 4 3 2" xfId="35240"/>
    <cellStyle name="Обычный 3 16 3 4 3 2 2" xfId="35241"/>
    <cellStyle name="Обычный 3 16 3 4 3 3" xfId="35242"/>
    <cellStyle name="Обычный 3 16 3 4 4" xfId="35243"/>
    <cellStyle name="Обычный 3 16 3 4 4 2" xfId="35244"/>
    <cellStyle name="Обычный 3 16 3 4 5" xfId="35245"/>
    <cellStyle name="Обычный 3 16 3 5" xfId="35246"/>
    <cellStyle name="Обычный 3 16 3 5 2" xfId="35247"/>
    <cellStyle name="Обычный 3 16 3 5 2 2" xfId="35248"/>
    <cellStyle name="Обычный 3 16 3 5 2 2 2" xfId="35249"/>
    <cellStyle name="Обычный 3 16 3 5 2 3" xfId="35250"/>
    <cellStyle name="Обычный 3 16 3 5 3" xfId="35251"/>
    <cellStyle name="Обычный 3 16 3 5 3 2" xfId="35252"/>
    <cellStyle name="Обычный 3 16 3 5 4" xfId="35253"/>
    <cellStyle name="Обычный 3 16 3 6" xfId="35254"/>
    <cellStyle name="Обычный 3 16 3 6 2" xfId="35255"/>
    <cellStyle name="Обычный 3 16 3 6 2 2" xfId="35256"/>
    <cellStyle name="Обычный 3 16 3 6 3" xfId="35257"/>
    <cellStyle name="Обычный 3 16 3 7" xfId="35258"/>
    <cellStyle name="Обычный 3 16 3 7 2" xfId="35259"/>
    <cellStyle name="Обычный 3 16 3 8" xfId="35260"/>
    <cellStyle name="Обычный 3 16 30" xfId="35261"/>
    <cellStyle name="Обычный 3 16 30 2" xfId="35262"/>
    <cellStyle name="Обычный 3 16 30 2 2" xfId="35263"/>
    <cellStyle name="Обычный 3 16 30 2 2 2" xfId="35264"/>
    <cellStyle name="Обычный 3 16 30 2 2 2 2" xfId="35265"/>
    <cellStyle name="Обычный 3 16 30 2 2 2 2 2" xfId="35266"/>
    <cellStyle name="Обычный 3 16 30 2 2 2 2 2 2" xfId="35267"/>
    <cellStyle name="Обычный 3 16 30 2 2 2 2 3" xfId="35268"/>
    <cellStyle name="Обычный 3 16 30 2 2 2 3" xfId="35269"/>
    <cellStyle name="Обычный 3 16 30 2 2 2 3 2" xfId="35270"/>
    <cellStyle name="Обычный 3 16 30 2 2 2 4" xfId="35271"/>
    <cellStyle name="Обычный 3 16 30 2 2 3" xfId="35272"/>
    <cellStyle name="Обычный 3 16 30 2 2 3 2" xfId="35273"/>
    <cellStyle name="Обычный 3 16 30 2 2 3 2 2" xfId="35274"/>
    <cellStyle name="Обычный 3 16 30 2 2 3 3" xfId="35275"/>
    <cellStyle name="Обычный 3 16 30 2 2 4" xfId="35276"/>
    <cellStyle name="Обычный 3 16 30 2 2 4 2" xfId="35277"/>
    <cellStyle name="Обычный 3 16 30 2 2 5" xfId="35278"/>
    <cellStyle name="Обычный 3 16 30 2 3" xfId="35279"/>
    <cellStyle name="Обычный 3 16 30 2 3 2" xfId="35280"/>
    <cellStyle name="Обычный 3 16 30 2 3 2 2" xfId="35281"/>
    <cellStyle name="Обычный 3 16 30 2 3 2 2 2" xfId="35282"/>
    <cellStyle name="Обычный 3 16 30 2 3 2 2 2 2" xfId="35283"/>
    <cellStyle name="Обычный 3 16 30 2 3 2 2 3" xfId="35284"/>
    <cellStyle name="Обычный 3 16 30 2 3 2 3" xfId="35285"/>
    <cellStyle name="Обычный 3 16 30 2 3 2 3 2" xfId="35286"/>
    <cellStyle name="Обычный 3 16 30 2 3 2 4" xfId="35287"/>
    <cellStyle name="Обычный 3 16 30 2 3 3" xfId="35288"/>
    <cellStyle name="Обычный 3 16 30 2 3 3 2" xfId="35289"/>
    <cellStyle name="Обычный 3 16 30 2 3 3 2 2" xfId="35290"/>
    <cellStyle name="Обычный 3 16 30 2 3 3 3" xfId="35291"/>
    <cellStyle name="Обычный 3 16 30 2 3 4" xfId="35292"/>
    <cellStyle name="Обычный 3 16 30 2 3 4 2" xfId="35293"/>
    <cellStyle name="Обычный 3 16 30 2 3 5" xfId="35294"/>
    <cellStyle name="Обычный 3 16 30 2 4" xfId="35295"/>
    <cellStyle name="Обычный 3 16 30 2 4 2" xfId="35296"/>
    <cellStyle name="Обычный 3 16 30 2 4 2 2" xfId="35297"/>
    <cellStyle name="Обычный 3 16 30 2 4 2 2 2" xfId="35298"/>
    <cellStyle name="Обычный 3 16 30 2 4 2 3" xfId="35299"/>
    <cellStyle name="Обычный 3 16 30 2 4 3" xfId="35300"/>
    <cellStyle name="Обычный 3 16 30 2 4 3 2" xfId="35301"/>
    <cellStyle name="Обычный 3 16 30 2 4 4" xfId="35302"/>
    <cellStyle name="Обычный 3 16 30 2 5" xfId="35303"/>
    <cellStyle name="Обычный 3 16 30 2 5 2" xfId="35304"/>
    <cellStyle name="Обычный 3 16 30 2 5 2 2" xfId="35305"/>
    <cellStyle name="Обычный 3 16 30 2 5 3" xfId="35306"/>
    <cellStyle name="Обычный 3 16 30 2 6" xfId="35307"/>
    <cellStyle name="Обычный 3 16 30 2 6 2" xfId="35308"/>
    <cellStyle name="Обычный 3 16 30 2 7" xfId="35309"/>
    <cellStyle name="Обычный 3 16 30 3" xfId="35310"/>
    <cellStyle name="Обычный 3 16 30 3 2" xfId="35311"/>
    <cellStyle name="Обычный 3 16 30 3 2 2" xfId="35312"/>
    <cellStyle name="Обычный 3 16 30 3 2 2 2" xfId="35313"/>
    <cellStyle name="Обычный 3 16 30 3 2 2 2 2" xfId="35314"/>
    <cellStyle name="Обычный 3 16 30 3 2 2 3" xfId="35315"/>
    <cellStyle name="Обычный 3 16 30 3 2 3" xfId="35316"/>
    <cellStyle name="Обычный 3 16 30 3 2 3 2" xfId="35317"/>
    <cellStyle name="Обычный 3 16 30 3 2 4" xfId="35318"/>
    <cellStyle name="Обычный 3 16 30 3 3" xfId="35319"/>
    <cellStyle name="Обычный 3 16 30 3 3 2" xfId="35320"/>
    <cellStyle name="Обычный 3 16 30 3 3 2 2" xfId="35321"/>
    <cellStyle name="Обычный 3 16 30 3 3 3" xfId="35322"/>
    <cellStyle name="Обычный 3 16 30 3 4" xfId="35323"/>
    <cellStyle name="Обычный 3 16 30 3 4 2" xfId="35324"/>
    <cellStyle name="Обычный 3 16 30 3 5" xfId="35325"/>
    <cellStyle name="Обычный 3 16 30 4" xfId="35326"/>
    <cellStyle name="Обычный 3 16 30 4 2" xfId="35327"/>
    <cellStyle name="Обычный 3 16 30 4 2 2" xfId="35328"/>
    <cellStyle name="Обычный 3 16 30 4 2 2 2" xfId="35329"/>
    <cellStyle name="Обычный 3 16 30 4 2 2 2 2" xfId="35330"/>
    <cellStyle name="Обычный 3 16 30 4 2 2 3" xfId="35331"/>
    <cellStyle name="Обычный 3 16 30 4 2 3" xfId="35332"/>
    <cellStyle name="Обычный 3 16 30 4 2 3 2" xfId="35333"/>
    <cellStyle name="Обычный 3 16 30 4 2 4" xfId="35334"/>
    <cellStyle name="Обычный 3 16 30 4 3" xfId="35335"/>
    <cellStyle name="Обычный 3 16 30 4 3 2" xfId="35336"/>
    <cellStyle name="Обычный 3 16 30 4 3 2 2" xfId="35337"/>
    <cellStyle name="Обычный 3 16 30 4 3 3" xfId="35338"/>
    <cellStyle name="Обычный 3 16 30 4 4" xfId="35339"/>
    <cellStyle name="Обычный 3 16 30 4 4 2" xfId="35340"/>
    <cellStyle name="Обычный 3 16 30 4 5" xfId="35341"/>
    <cellStyle name="Обычный 3 16 30 5" xfId="35342"/>
    <cellStyle name="Обычный 3 16 30 5 2" xfId="35343"/>
    <cellStyle name="Обычный 3 16 30 5 2 2" xfId="35344"/>
    <cellStyle name="Обычный 3 16 30 5 2 2 2" xfId="35345"/>
    <cellStyle name="Обычный 3 16 30 5 2 3" xfId="35346"/>
    <cellStyle name="Обычный 3 16 30 5 3" xfId="35347"/>
    <cellStyle name="Обычный 3 16 30 5 3 2" xfId="35348"/>
    <cellStyle name="Обычный 3 16 30 5 4" xfId="35349"/>
    <cellStyle name="Обычный 3 16 30 6" xfId="35350"/>
    <cellStyle name="Обычный 3 16 30 6 2" xfId="35351"/>
    <cellStyle name="Обычный 3 16 30 6 2 2" xfId="35352"/>
    <cellStyle name="Обычный 3 16 30 6 3" xfId="35353"/>
    <cellStyle name="Обычный 3 16 30 7" xfId="35354"/>
    <cellStyle name="Обычный 3 16 30 7 2" xfId="35355"/>
    <cellStyle name="Обычный 3 16 30 8" xfId="35356"/>
    <cellStyle name="Обычный 3 16 31" xfId="35357"/>
    <cellStyle name="Обычный 3 16 31 2" xfId="35358"/>
    <cellStyle name="Обычный 3 16 31 2 2" xfId="35359"/>
    <cellStyle name="Обычный 3 16 31 2 2 2" xfId="35360"/>
    <cellStyle name="Обычный 3 16 31 2 2 2 2" xfId="35361"/>
    <cellStyle name="Обычный 3 16 31 2 2 2 2 2" xfId="35362"/>
    <cellStyle name="Обычный 3 16 31 2 2 2 2 2 2" xfId="35363"/>
    <cellStyle name="Обычный 3 16 31 2 2 2 2 3" xfId="35364"/>
    <cellStyle name="Обычный 3 16 31 2 2 2 3" xfId="35365"/>
    <cellStyle name="Обычный 3 16 31 2 2 2 3 2" xfId="35366"/>
    <cellStyle name="Обычный 3 16 31 2 2 2 4" xfId="35367"/>
    <cellStyle name="Обычный 3 16 31 2 2 3" xfId="35368"/>
    <cellStyle name="Обычный 3 16 31 2 2 3 2" xfId="35369"/>
    <cellStyle name="Обычный 3 16 31 2 2 3 2 2" xfId="35370"/>
    <cellStyle name="Обычный 3 16 31 2 2 3 3" xfId="35371"/>
    <cellStyle name="Обычный 3 16 31 2 2 4" xfId="35372"/>
    <cellStyle name="Обычный 3 16 31 2 2 4 2" xfId="35373"/>
    <cellStyle name="Обычный 3 16 31 2 2 5" xfId="35374"/>
    <cellStyle name="Обычный 3 16 31 2 3" xfId="35375"/>
    <cellStyle name="Обычный 3 16 31 2 3 2" xfId="35376"/>
    <cellStyle name="Обычный 3 16 31 2 3 2 2" xfId="35377"/>
    <cellStyle name="Обычный 3 16 31 2 3 2 2 2" xfId="35378"/>
    <cellStyle name="Обычный 3 16 31 2 3 2 2 2 2" xfId="35379"/>
    <cellStyle name="Обычный 3 16 31 2 3 2 2 3" xfId="35380"/>
    <cellStyle name="Обычный 3 16 31 2 3 2 3" xfId="35381"/>
    <cellStyle name="Обычный 3 16 31 2 3 2 3 2" xfId="35382"/>
    <cellStyle name="Обычный 3 16 31 2 3 2 4" xfId="35383"/>
    <cellStyle name="Обычный 3 16 31 2 3 3" xfId="35384"/>
    <cellStyle name="Обычный 3 16 31 2 3 3 2" xfId="35385"/>
    <cellStyle name="Обычный 3 16 31 2 3 3 2 2" xfId="35386"/>
    <cellStyle name="Обычный 3 16 31 2 3 3 3" xfId="35387"/>
    <cellStyle name="Обычный 3 16 31 2 3 4" xfId="35388"/>
    <cellStyle name="Обычный 3 16 31 2 3 4 2" xfId="35389"/>
    <cellStyle name="Обычный 3 16 31 2 3 5" xfId="35390"/>
    <cellStyle name="Обычный 3 16 31 2 4" xfId="35391"/>
    <cellStyle name="Обычный 3 16 31 2 4 2" xfId="35392"/>
    <cellStyle name="Обычный 3 16 31 2 4 2 2" xfId="35393"/>
    <cellStyle name="Обычный 3 16 31 2 4 2 2 2" xfId="35394"/>
    <cellStyle name="Обычный 3 16 31 2 4 2 3" xfId="35395"/>
    <cellStyle name="Обычный 3 16 31 2 4 3" xfId="35396"/>
    <cellStyle name="Обычный 3 16 31 2 4 3 2" xfId="35397"/>
    <cellStyle name="Обычный 3 16 31 2 4 4" xfId="35398"/>
    <cellStyle name="Обычный 3 16 31 2 5" xfId="35399"/>
    <cellStyle name="Обычный 3 16 31 2 5 2" xfId="35400"/>
    <cellStyle name="Обычный 3 16 31 2 5 2 2" xfId="35401"/>
    <cellStyle name="Обычный 3 16 31 2 5 3" xfId="35402"/>
    <cellStyle name="Обычный 3 16 31 2 6" xfId="35403"/>
    <cellStyle name="Обычный 3 16 31 2 6 2" xfId="35404"/>
    <cellStyle name="Обычный 3 16 31 2 7" xfId="35405"/>
    <cellStyle name="Обычный 3 16 31 3" xfId="35406"/>
    <cellStyle name="Обычный 3 16 31 3 2" xfId="35407"/>
    <cellStyle name="Обычный 3 16 31 3 2 2" xfId="35408"/>
    <cellStyle name="Обычный 3 16 31 3 2 2 2" xfId="35409"/>
    <cellStyle name="Обычный 3 16 31 3 2 2 2 2" xfId="35410"/>
    <cellStyle name="Обычный 3 16 31 3 2 2 3" xfId="35411"/>
    <cellStyle name="Обычный 3 16 31 3 2 3" xfId="35412"/>
    <cellStyle name="Обычный 3 16 31 3 2 3 2" xfId="35413"/>
    <cellStyle name="Обычный 3 16 31 3 2 4" xfId="35414"/>
    <cellStyle name="Обычный 3 16 31 3 3" xfId="35415"/>
    <cellStyle name="Обычный 3 16 31 3 3 2" xfId="35416"/>
    <cellStyle name="Обычный 3 16 31 3 3 2 2" xfId="35417"/>
    <cellStyle name="Обычный 3 16 31 3 3 3" xfId="35418"/>
    <cellStyle name="Обычный 3 16 31 3 4" xfId="35419"/>
    <cellStyle name="Обычный 3 16 31 3 4 2" xfId="35420"/>
    <cellStyle name="Обычный 3 16 31 3 5" xfId="35421"/>
    <cellStyle name="Обычный 3 16 31 4" xfId="35422"/>
    <cellStyle name="Обычный 3 16 31 4 2" xfId="35423"/>
    <cellStyle name="Обычный 3 16 31 4 2 2" xfId="35424"/>
    <cellStyle name="Обычный 3 16 31 4 2 2 2" xfId="35425"/>
    <cellStyle name="Обычный 3 16 31 4 2 2 2 2" xfId="35426"/>
    <cellStyle name="Обычный 3 16 31 4 2 2 3" xfId="35427"/>
    <cellStyle name="Обычный 3 16 31 4 2 3" xfId="35428"/>
    <cellStyle name="Обычный 3 16 31 4 2 3 2" xfId="35429"/>
    <cellStyle name="Обычный 3 16 31 4 2 4" xfId="35430"/>
    <cellStyle name="Обычный 3 16 31 4 3" xfId="35431"/>
    <cellStyle name="Обычный 3 16 31 4 3 2" xfId="35432"/>
    <cellStyle name="Обычный 3 16 31 4 3 2 2" xfId="35433"/>
    <cellStyle name="Обычный 3 16 31 4 3 3" xfId="35434"/>
    <cellStyle name="Обычный 3 16 31 4 4" xfId="35435"/>
    <cellStyle name="Обычный 3 16 31 4 4 2" xfId="35436"/>
    <cellStyle name="Обычный 3 16 31 4 5" xfId="35437"/>
    <cellStyle name="Обычный 3 16 31 5" xfId="35438"/>
    <cellStyle name="Обычный 3 16 31 5 2" xfId="35439"/>
    <cellStyle name="Обычный 3 16 31 5 2 2" xfId="35440"/>
    <cellStyle name="Обычный 3 16 31 5 2 2 2" xfId="35441"/>
    <cellStyle name="Обычный 3 16 31 5 2 3" xfId="35442"/>
    <cellStyle name="Обычный 3 16 31 5 3" xfId="35443"/>
    <cellStyle name="Обычный 3 16 31 5 3 2" xfId="35444"/>
    <cellStyle name="Обычный 3 16 31 5 4" xfId="35445"/>
    <cellStyle name="Обычный 3 16 31 6" xfId="35446"/>
    <cellStyle name="Обычный 3 16 31 6 2" xfId="35447"/>
    <cellStyle name="Обычный 3 16 31 6 2 2" xfId="35448"/>
    <cellStyle name="Обычный 3 16 31 6 3" xfId="35449"/>
    <cellStyle name="Обычный 3 16 31 7" xfId="35450"/>
    <cellStyle name="Обычный 3 16 31 7 2" xfId="35451"/>
    <cellStyle name="Обычный 3 16 31 8" xfId="35452"/>
    <cellStyle name="Обычный 3 16 32" xfId="35453"/>
    <cellStyle name="Обычный 3 16 32 2" xfId="35454"/>
    <cellStyle name="Обычный 3 16 32 2 2" xfId="35455"/>
    <cellStyle name="Обычный 3 16 32 2 2 2" xfId="35456"/>
    <cellStyle name="Обычный 3 16 32 2 2 2 2" xfId="35457"/>
    <cellStyle name="Обычный 3 16 32 2 2 2 2 2" xfId="35458"/>
    <cellStyle name="Обычный 3 16 32 2 2 2 2 2 2" xfId="35459"/>
    <cellStyle name="Обычный 3 16 32 2 2 2 2 3" xfId="35460"/>
    <cellStyle name="Обычный 3 16 32 2 2 2 3" xfId="35461"/>
    <cellStyle name="Обычный 3 16 32 2 2 2 3 2" xfId="35462"/>
    <cellStyle name="Обычный 3 16 32 2 2 2 4" xfId="35463"/>
    <cellStyle name="Обычный 3 16 32 2 2 3" xfId="35464"/>
    <cellStyle name="Обычный 3 16 32 2 2 3 2" xfId="35465"/>
    <cellStyle name="Обычный 3 16 32 2 2 3 2 2" xfId="35466"/>
    <cellStyle name="Обычный 3 16 32 2 2 3 3" xfId="35467"/>
    <cellStyle name="Обычный 3 16 32 2 2 4" xfId="35468"/>
    <cellStyle name="Обычный 3 16 32 2 2 4 2" xfId="35469"/>
    <cellStyle name="Обычный 3 16 32 2 2 5" xfId="35470"/>
    <cellStyle name="Обычный 3 16 32 2 3" xfId="35471"/>
    <cellStyle name="Обычный 3 16 32 2 3 2" xfId="35472"/>
    <cellStyle name="Обычный 3 16 32 2 3 2 2" xfId="35473"/>
    <cellStyle name="Обычный 3 16 32 2 3 2 2 2" xfId="35474"/>
    <cellStyle name="Обычный 3 16 32 2 3 2 2 2 2" xfId="35475"/>
    <cellStyle name="Обычный 3 16 32 2 3 2 2 3" xfId="35476"/>
    <cellStyle name="Обычный 3 16 32 2 3 2 3" xfId="35477"/>
    <cellStyle name="Обычный 3 16 32 2 3 2 3 2" xfId="35478"/>
    <cellStyle name="Обычный 3 16 32 2 3 2 4" xfId="35479"/>
    <cellStyle name="Обычный 3 16 32 2 3 3" xfId="35480"/>
    <cellStyle name="Обычный 3 16 32 2 3 3 2" xfId="35481"/>
    <cellStyle name="Обычный 3 16 32 2 3 3 2 2" xfId="35482"/>
    <cellStyle name="Обычный 3 16 32 2 3 3 3" xfId="35483"/>
    <cellStyle name="Обычный 3 16 32 2 3 4" xfId="35484"/>
    <cellStyle name="Обычный 3 16 32 2 3 4 2" xfId="35485"/>
    <cellStyle name="Обычный 3 16 32 2 3 5" xfId="35486"/>
    <cellStyle name="Обычный 3 16 32 2 4" xfId="35487"/>
    <cellStyle name="Обычный 3 16 32 2 4 2" xfId="35488"/>
    <cellStyle name="Обычный 3 16 32 2 4 2 2" xfId="35489"/>
    <cellStyle name="Обычный 3 16 32 2 4 2 2 2" xfId="35490"/>
    <cellStyle name="Обычный 3 16 32 2 4 2 3" xfId="35491"/>
    <cellStyle name="Обычный 3 16 32 2 4 3" xfId="35492"/>
    <cellStyle name="Обычный 3 16 32 2 4 3 2" xfId="35493"/>
    <cellStyle name="Обычный 3 16 32 2 4 4" xfId="35494"/>
    <cellStyle name="Обычный 3 16 32 2 5" xfId="35495"/>
    <cellStyle name="Обычный 3 16 32 2 5 2" xfId="35496"/>
    <cellStyle name="Обычный 3 16 32 2 5 2 2" xfId="35497"/>
    <cellStyle name="Обычный 3 16 32 2 5 3" xfId="35498"/>
    <cellStyle name="Обычный 3 16 32 2 6" xfId="35499"/>
    <cellStyle name="Обычный 3 16 32 2 6 2" xfId="35500"/>
    <cellStyle name="Обычный 3 16 32 2 7" xfId="35501"/>
    <cellStyle name="Обычный 3 16 32 3" xfId="35502"/>
    <cellStyle name="Обычный 3 16 32 3 2" xfId="35503"/>
    <cellStyle name="Обычный 3 16 32 3 2 2" xfId="35504"/>
    <cellStyle name="Обычный 3 16 32 3 2 2 2" xfId="35505"/>
    <cellStyle name="Обычный 3 16 32 3 2 2 2 2" xfId="35506"/>
    <cellStyle name="Обычный 3 16 32 3 2 2 3" xfId="35507"/>
    <cellStyle name="Обычный 3 16 32 3 2 3" xfId="35508"/>
    <cellStyle name="Обычный 3 16 32 3 2 3 2" xfId="35509"/>
    <cellStyle name="Обычный 3 16 32 3 2 4" xfId="35510"/>
    <cellStyle name="Обычный 3 16 32 3 3" xfId="35511"/>
    <cellStyle name="Обычный 3 16 32 3 3 2" xfId="35512"/>
    <cellStyle name="Обычный 3 16 32 3 3 2 2" xfId="35513"/>
    <cellStyle name="Обычный 3 16 32 3 3 3" xfId="35514"/>
    <cellStyle name="Обычный 3 16 32 3 4" xfId="35515"/>
    <cellStyle name="Обычный 3 16 32 3 4 2" xfId="35516"/>
    <cellStyle name="Обычный 3 16 32 3 5" xfId="35517"/>
    <cellStyle name="Обычный 3 16 32 4" xfId="35518"/>
    <cellStyle name="Обычный 3 16 32 4 2" xfId="35519"/>
    <cellStyle name="Обычный 3 16 32 4 2 2" xfId="35520"/>
    <cellStyle name="Обычный 3 16 32 4 2 2 2" xfId="35521"/>
    <cellStyle name="Обычный 3 16 32 4 2 2 2 2" xfId="35522"/>
    <cellStyle name="Обычный 3 16 32 4 2 2 3" xfId="35523"/>
    <cellStyle name="Обычный 3 16 32 4 2 3" xfId="35524"/>
    <cellStyle name="Обычный 3 16 32 4 2 3 2" xfId="35525"/>
    <cellStyle name="Обычный 3 16 32 4 2 4" xfId="35526"/>
    <cellStyle name="Обычный 3 16 32 4 3" xfId="35527"/>
    <cellStyle name="Обычный 3 16 32 4 3 2" xfId="35528"/>
    <cellStyle name="Обычный 3 16 32 4 3 2 2" xfId="35529"/>
    <cellStyle name="Обычный 3 16 32 4 3 3" xfId="35530"/>
    <cellStyle name="Обычный 3 16 32 4 4" xfId="35531"/>
    <cellStyle name="Обычный 3 16 32 4 4 2" xfId="35532"/>
    <cellStyle name="Обычный 3 16 32 4 5" xfId="35533"/>
    <cellStyle name="Обычный 3 16 32 5" xfId="35534"/>
    <cellStyle name="Обычный 3 16 32 5 2" xfId="35535"/>
    <cellStyle name="Обычный 3 16 32 5 2 2" xfId="35536"/>
    <cellStyle name="Обычный 3 16 32 5 2 2 2" xfId="35537"/>
    <cellStyle name="Обычный 3 16 32 5 2 3" xfId="35538"/>
    <cellStyle name="Обычный 3 16 32 5 3" xfId="35539"/>
    <cellStyle name="Обычный 3 16 32 5 3 2" xfId="35540"/>
    <cellStyle name="Обычный 3 16 32 5 4" xfId="35541"/>
    <cellStyle name="Обычный 3 16 32 6" xfId="35542"/>
    <cellStyle name="Обычный 3 16 32 6 2" xfId="35543"/>
    <cellStyle name="Обычный 3 16 32 6 2 2" xfId="35544"/>
    <cellStyle name="Обычный 3 16 32 6 3" xfId="35545"/>
    <cellStyle name="Обычный 3 16 32 7" xfId="35546"/>
    <cellStyle name="Обычный 3 16 32 7 2" xfId="35547"/>
    <cellStyle name="Обычный 3 16 32 8" xfId="35548"/>
    <cellStyle name="Обычный 3 16 33" xfId="35549"/>
    <cellStyle name="Обычный 3 16 33 2" xfId="35550"/>
    <cellStyle name="Обычный 3 16 33 2 2" xfId="35551"/>
    <cellStyle name="Обычный 3 16 33 2 2 2" xfId="35552"/>
    <cellStyle name="Обычный 3 16 33 2 2 2 2" xfId="35553"/>
    <cellStyle name="Обычный 3 16 33 2 2 2 2 2" xfId="35554"/>
    <cellStyle name="Обычный 3 16 33 2 2 2 2 2 2" xfId="35555"/>
    <cellStyle name="Обычный 3 16 33 2 2 2 2 3" xfId="35556"/>
    <cellStyle name="Обычный 3 16 33 2 2 2 3" xfId="35557"/>
    <cellStyle name="Обычный 3 16 33 2 2 2 3 2" xfId="35558"/>
    <cellStyle name="Обычный 3 16 33 2 2 2 4" xfId="35559"/>
    <cellStyle name="Обычный 3 16 33 2 2 3" xfId="35560"/>
    <cellStyle name="Обычный 3 16 33 2 2 3 2" xfId="35561"/>
    <cellStyle name="Обычный 3 16 33 2 2 3 2 2" xfId="35562"/>
    <cellStyle name="Обычный 3 16 33 2 2 3 3" xfId="35563"/>
    <cellStyle name="Обычный 3 16 33 2 2 4" xfId="35564"/>
    <cellStyle name="Обычный 3 16 33 2 2 4 2" xfId="35565"/>
    <cellStyle name="Обычный 3 16 33 2 2 5" xfId="35566"/>
    <cellStyle name="Обычный 3 16 33 2 3" xfId="35567"/>
    <cellStyle name="Обычный 3 16 33 2 3 2" xfId="35568"/>
    <cellStyle name="Обычный 3 16 33 2 3 2 2" xfId="35569"/>
    <cellStyle name="Обычный 3 16 33 2 3 2 2 2" xfId="35570"/>
    <cellStyle name="Обычный 3 16 33 2 3 2 2 2 2" xfId="35571"/>
    <cellStyle name="Обычный 3 16 33 2 3 2 2 3" xfId="35572"/>
    <cellStyle name="Обычный 3 16 33 2 3 2 3" xfId="35573"/>
    <cellStyle name="Обычный 3 16 33 2 3 2 3 2" xfId="35574"/>
    <cellStyle name="Обычный 3 16 33 2 3 2 4" xfId="35575"/>
    <cellStyle name="Обычный 3 16 33 2 3 3" xfId="35576"/>
    <cellStyle name="Обычный 3 16 33 2 3 3 2" xfId="35577"/>
    <cellStyle name="Обычный 3 16 33 2 3 3 2 2" xfId="35578"/>
    <cellStyle name="Обычный 3 16 33 2 3 3 3" xfId="35579"/>
    <cellStyle name="Обычный 3 16 33 2 3 4" xfId="35580"/>
    <cellStyle name="Обычный 3 16 33 2 3 4 2" xfId="35581"/>
    <cellStyle name="Обычный 3 16 33 2 3 5" xfId="35582"/>
    <cellStyle name="Обычный 3 16 33 2 4" xfId="35583"/>
    <cellStyle name="Обычный 3 16 33 2 4 2" xfId="35584"/>
    <cellStyle name="Обычный 3 16 33 2 4 2 2" xfId="35585"/>
    <cellStyle name="Обычный 3 16 33 2 4 2 2 2" xfId="35586"/>
    <cellStyle name="Обычный 3 16 33 2 4 2 3" xfId="35587"/>
    <cellStyle name="Обычный 3 16 33 2 4 3" xfId="35588"/>
    <cellStyle name="Обычный 3 16 33 2 4 3 2" xfId="35589"/>
    <cellStyle name="Обычный 3 16 33 2 4 4" xfId="35590"/>
    <cellStyle name="Обычный 3 16 33 2 5" xfId="35591"/>
    <cellStyle name="Обычный 3 16 33 2 5 2" xfId="35592"/>
    <cellStyle name="Обычный 3 16 33 2 5 2 2" xfId="35593"/>
    <cellStyle name="Обычный 3 16 33 2 5 3" xfId="35594"/>
    <cellStyle name="Обычный 3 16 33 2 6" xfId="35595"/>
    <cellStyle name="Обычный 3 16 33 2 6 2" xfId="35596"/>
    <cellStyle name="Обычный 3 16 33 2 7" xfId="35597"/>
    <cellStyle name="Обычный 3 16 33 3" xfId="35598"/>
    <cellStyle name="Обычный 3 16 33 3 2" xfId="35599"/>
    <cellStyle name="Обычный 3 16 33 3 2 2" xfId="35600"/>
    <cellStyle name="Обычный 3 16 33 3 2 2 2" xfId="35601"/>
    <cellStyle name="Обычный 3 16 33 3 2 2 2 2" xfId="35602"/>
    <cellStyle name="Обычный 3 16 33 3 2 2 3" xfId="35603"/>
    <cellStyle name="Обычный 3 16 33 3 2 3" xfId="35604"/>
    <cellStyle name="Обычный 3 16 33 3 2 3 2" xfId="35605"/>
    <cellStyle name="Обычный 3 16 33 3 2 4" xfId="35606"/>
    <cellStyle name="Обычный 3 16 33 3 3" xfId="35607"/>
    <cellStyle name="Обычный 3 16 33 3 3 2" xfId="35608"/>
    <cellStyle name="Обычный 3 16 33 3 3 2 2" xfId="35609"/>
    <cellStyle name="Обычный 3 16 33 3 3 3" xfId="35610"/>
    <cellStyle name="Обычный 3 16 33 3 4" xfId="35611"/>
    <cellStyle name="Обычный 3 16 33 3 4 2" xfId="35612"/>
    <cellStyle name="Обычный 3 16 33 3 5" xfId="35613"/>
    <cellStyle name="Обычный 3 16 33 4" xfId="35614"/>
    <cellStyle name="Обычный 3 16 33 4 2" xfId="35615"/>
    <cellStyle name="Обычный 3 16 33 4 2 2" xfId="35616"/>
    <cellStyle name="Обычный 3 16 33 4 2 2 2" xfId="35617"/>
    <cellStyle name="Обычный 3 16 33 4 2 2 2 2" xfId="35618"/>
    <cellStyle name="Обычный 3 16 33 4 2 2 3" xfId="35619"/>
    <cellStyle name="Обычный 3 16 33 4 2 3" xfId="35620"/>
    <cellStyle name="Обычный 3 16 33 4 2 3 2" xfId="35621"/>
    <cellStyle name="Обычный 3 16 33 4 2 4" xfId="35622"/>
    <cellStyle name="Обычный 3 16 33 4 3" xfId="35623"/>
    <cellStyle name="Обычный 3 16 33 4 3 2" xfId="35624"/>
    <cellStyle name="Обычный 3 16 33 4 3 2 2" xfId="35625"/>
    <cellStyle name="Обычный 3 16 33 4 3 3" xfId="35626"/>
    <cellStyle name="Обычный 3 16 33 4 4" xfId="35627"/>
    <cellStyle name="Обычный 3 16 33 4 4 2" xfId="35628"/>
    <cellStyle name="Обычный 3 16 33 4 5" xfId="35629"/>
    <cellStyle name="Обычный 3 16 33 5" xfId="35630"/>
    <cellStyle name="Обычный 3 16 33 5 2" xfId="35631"/>
    <cellStyle name="Обычный 3 16 33 5 2 2" xfId="35632"/>
    <cellStyle name="Обычный 3 16 33 5 2 2 2" xfId="35633"/>
    <cellStyle name="Обычный 3 16 33 5 2 3" xfId="35634"/>
    <cellStyle name="Обычный 3 16 33 5 3" xfId="35635"/>
    <cellStyle name="Обычный 3 16 33 5 3 2" xfId="35636"/>
    <cellStyle name="Обычный 3 16 33 5 4" xfId="35637"/>
    <cellStyle name="Обычный 3 16 33 6" xfId="35638"/>
    <cellStyle name="Обычный 3 16 33 6 2" xfId="35639"/>
    <cellStyle name="Обычный 3 16 33 6 2 2" xfId="35640"/>
    <cellStyle name="Обычный 3 16 33 6 3" xfId="35641"/>
    <cellStyle name="Обычный 3 16 33 7" xfId="35642"/>
    <cellStyle name="Обычный 3 16 33 7 2" xfId="35643"/>
    <cellStyle name="Обычный 3 16 33 8" xfId="35644"/>
    <cellStyle name="Обычный 3 16 34" xfId="35645"/>
    <cellStyle name="Обычный 3 16 34 2" xfId="35646"/>
    <cellStyle name="Обычный 3 16 34 2 2" xfId="35647"/>
    <cellStyle name="Обычный 3 16 34 2 2 2" xfId="35648"/>
    <cellStyle name="Обычный 3 16 34 2 2 2 2" xfId="35649"/>
    <cellStyle name="Обычный 3 16 34 2 2 2 2 2" xfId="35650"/>
    <cellStyle name="Обычный 3 16 34 2 2 2 2 2 2" xfId="35651"/>
    <cellStyle name="Обычный 3 16 34 2 2 2 2 3" xfId="35652"/>
    <cellStyle name="Обычный 3 16 34 2 2 2 3" xfId="35653"/>
    <cellStyle name="Обычный 3 16 34 2 2 2 3 2" xfId="35654"/>
    <cellStyle name="Обычный 3 16 34 2 2 2 4" xfId="35655"/>
    <cellStyle name="Обычный 3 16 34 2 2 3" xfId="35656"/>
    <cellStyle name="Обычный 3 16 34 2 2 3 2" xfId="35657"/>
    <cellStyle name="Обычный 3 16 34 2 2 3 2 2" xfId="35658"/>
    <cellStyle name="Обычный 3 16 34 2 2 3 3" xfId="35659"/>
    <cellStyle name="Обычный 3 16 34 2 2 4" xfId="35660"/>
    <cellStyle name="Обычный 3 16 34 2 2 4 2" xfId="35661"/>
    <cellStyle name="Обычный 3 16 34 2 2 5" xfId="35662"/>
    <cellStyle name="Обычный 3 16 34 2 3" xfId="35663"/>
    <cellStyle name="Обычный 3 16 34 2 3 2" xfId="35664"/>
    <cellStyle name="Обычный 3 16 34 2 3 2 2" xfId="35665"/>
    <cellStyle name="Обычный 3 16 34 2 3 2 2 2" xfId="35666"/>
    <cellStyle name="Обычный 3 16 34 2 3 2 2 2 2" xfId="35667"/>
    <cellStyle name="Обычный 3 16 34 2 3 2 2 3" xfId="35668"/>
    <cellStyle name="Обычный 3 16 34 2 3 2 3" xfId="35669"/>
    <cellStyle name="Обычный 3 16 34 2 3 2 3 2" xfId="35670"/>
    <cellStyle name="Обычный 3 16 34 2 3 2 4" xfId="35671"/>
    <cellStyle name="Обычный 3 16 34 2 3 3" xfId="35672"/>
    <cellStyle name="Обычный 3 16 34 2 3 3 2" xfId="35673"/>
    <cellStyle name="Обычный 3 16 34 2 3 3 2 2" xfId="35674"/>
    <cellStyle name="Обычный 3 16 34 2 3 3 3" xfId="35675"/>
    <cellStyle name="Обычный 3 16 34 2 3 4" xfId="35676"/>
    <cellStyle name="Обычный 3 16 34 2 3 4 2" xfId="35677"/>
    <cellStyle name="Обычный 3 16 34 2 3 5" xfId="35678"/>
    <cellStyle name="Обычный 3 16 34 2 4" xfId="35679"/>
    <cellStyle name="Обычный 3 16 34 2 4 2" xfId="35680"/>
    <cellStyle name="Обычный 3 16 34 2 4 2 2" xfId="35681"/>
    <cellStyle name="Обычный 3 16 34 2 4 2 2 2" xfId="35682"/>
    <cellStyle name="Обычный 3 16 34 2 4 2 3" xfId="35683"/>
    <cellStyle name="Обычный 3 16 34 2 4 3" xfId="35684"/>
    <cellStyle name="Обычный 3 16 34 2 4 3 2" xfId="35685"/>
    <cellStyle name="Обычный 3 16 34 2 4 4" xfId="35686"/>
    <cellStyle name="Обычный 3 16 34 2 5" xfId="35687"/>
    <cellStyle name="Обычный 3 16 34 2 5 2" xfId="35688"/>
    <cellStyle name="Обычный 3 16 34 2 5 2 2" xfId="35689"/>
    <cellStyle name="Обычный 3 16 34 2 5 3" xfId="35690"/>
    <cellStyle name="Обычный 3 16 34 2 6" xfId="35691"/>
    <cellStyle name="Обычный 3 16 34 2 6 2" xfId="35692"/>
    <cellStyle name="Обычный 3 16 34 2 7" xfId="35693"/>
    <cellStyle name="Обычный 3 16 34 3" xfId="35694"/>
    <cellStyle name="Обычный 3 16 34 3 2" xfId="35695"/>
    <cellStyle name="Обычный 3 16 34 3 2 2" xfId="35696"/>
    <cellStyle name="Обычный 3 16 34 3 2 2 2" xfId="35697"/>
    <cellStyle name="Обычный 3 16 34 3 2 2 2 2" xfId="35698"/>
    <cellStyle name="Обычный 3 16 34 3 2 2 3" xfId="35699"/>
    <cellStyle name="Обычный 3 16 34 3 2 3" xfId="35700"/>
    <cellStyle name="Обычный 3 16 34 3 2 3 2" xfId="35701"/>
    <cellStyle name="Обычный 3 16 34 3 2 4" xfId="35702"/>
    <cellStyle name="Обычный 3 16 34 3 3" xfId="35703"/>
    <cellStyle name="Обычный 3 16 34 3 3 2" xfId="35704"/>
    <cellStyle name="Обычный 3 16 34 3 3 2 2" xfId="35705"/>
    <cellStyle name="Обычный 3 16 34 3 3 3" xfId="35706"/>
    <cellStyle name="Обычный 3 16 34 3 4" xfId="35707"/>
    <cellStyle name="Обычный 3 16 34 3 4 2" xfId="35708"/>
    <cellStyle name="Обычный 3 16 34 3 5" xfId="35709"/>
    <cellStyle name="Обычный 3 16 34 4" xfId="35710"/>
    <cellStyle name="Обычный 3 16 34 4 2" xfId="35711"/>
    <cellStyle name="Обычный 3 16 34 4 2 2" xfId="35712"/>
    <cellStyle name="Обычный 3 16 34 4 2 2 2" xfId="35713"/>
    <cellStyle name="Обычный 3 16 34 4 2 2 2 2" xfId="35714"/>
    <cellStyle name="Обычный 3 16 34 4 2 2 3" xfId="35715"/>
    <cellStyle name="Обычный 3 16 34 4 2 3" xfId="35716"/>
    <cellStyle name="Обычный 3 16 34 4 2 3 2" xfId="35717"/>
    <cellStyle name="Обычный 3 16 34 4 2 4" xfId="35718"/>
    <cellStyle name="Обычный 3 16 34 4 3" xfId="35719"/>
    <cellStyle name="Обычный 3 16 34 4 3 2" xfId="35720"/>
    <cellStyle name="Обычный 3 16 34 4 3 2 2" xfId="35721"/>
    <cellStyle name="Обычный 3 16 34 4 3 3" xfId="35722"/>
    <cellStyle name="Обычный 3 16 34 4 4" xfId="35723"/>
    <cellStyle name="Обычный 3 16 34 4 4 2" xfId="35724"/>
    <cellStyle name="Обычный 3 16 34 4 5" xfId="35725"/>
    <cellStyle name="Обычный 3 16 34 5" xfId="35726"/>
    <cellStyle name="Обычный 3 16 34 5 2" xfId="35727"/>
    <cellStyle name="Обычный 3 16 34 5 2 2" xfId="35728"/>
    <cellStyle name="Обычный 3 16 34 5 2 2 2" xfId="35729"/>
    <cellStyle name="Обычный 3 16 34 5 2 3" xfId="35730"/>
    <cellStyle name="Обычный 3 16 34 5 3" xfId="35731"/>
    <cellStyle name="Обычный 3 16 34 5 3 2" xfId="35732"/>
    <cellStyle name="Обычный 3 16 34 5 4" xfId="35733"/>
    <cellStyle name="Обычный 3 16 34 6" xfId="35734"/>
    <cellStyle name="Обычный 3 16 34 6 2" xfId="35735"/>
    <cellStyle name="Обычный 3 16 34 6 2 2" xfId="35736"/>
    <cellStyle name="Обычный 3 16 34 6 3" xfId="35737"/>
    <cellStyle name="Обычный 3 16 34 7" xfId="35738"/>
    <cellStyle name="Обычный 3 16 34 7 2" xfId="35739"/>
    <cellStyle name="Обычный 3 16 34 8" xfId="35740"/>
    <cellStyle name="Обычный 3 16 35" xfId="35741"/>
    <cellStyle name="Обычный 3 16 35 2" xfId="35742"/>
    <cellStyle name="Обычный 3 16 35 2 2" xfId="35743"/>
    <cellStyle name="Обычный 3 16 35 2 2 2" xfId="35744"/>
    <cellStyle name="Обычный 3 16 35 2 2 2 2" xfId="35745"/>
    <cellStyle name="Обычный 3 16 35 2 2 2 2 2" xfId="35746"/>
    <cellStyle name="Обычный 3 16 35 2 2 2 2 2 2" xfId="35747"/>
    <cellStyle name="Обычный 3 16 35 2 2 2 2 3" xfId="35748"/>
    <cellStyle name="Обычный 3 16 35 2 2 2 3" xfId="35749"/>
    <cellStyle name="Обычный 3 16 35 2 2 2 3 2" xfId="35750"/>
    <cellStyle name="Обычный 3 16 35 2 2 2 4" xfId="35751"/>
    <cellStyle name="Обычный 3 16 35 2 2 3" xfId="35752"/>
    <cellStyle name="Обычный 3 16 35 2 2 3 2" xfId="35753"/>
    <cellStyle name="Обычный 3 16 35 2 2 3 2 2" xfId="35754"/>
    <cellStyle name="Обычный 3 16 35 2 2 3 3" xfId="35755"/>
    <cellStyle name="Обычный 3 16 35 2 2 4" xfId="35756"/>
    <cellStyle name="Обычный 3 16 35 2 2 4 2" xfId="35757"/>
    <cellStyle name="Обычный 3 16 35 2 2 5" xfId="35758"/>
    <cellStyle name="Обычный 3 16 35 2 3" xfId="35759"/>
    <cellStyle name="Обычный 3 16 35 2 3 2" xfId="35760"/>
    <cellStyle name="Обычный 3 16 35 2 3 2 2" xfId="35761"/>
    <cellStyle name="Обычный 3 16 35 2 3 2 2 2" xfId="35762"/>
    <cellStyle name="Обычный 3 16 35 2 3 2 2 2 2" xfId="35763"/>
    <cellStyle name="Обычный 3 16 35 2 3 2 2 3" xfId="35764"/>
    <cellStyle name="Обычный 3 16 35 2 3 2 3" xfId="35765"/>
    <cellStyle name="Обычный 3 16 35 2 3 2 3 2" xfId="35766"/>
    <cellStyle name="Обычный 3 16 35 2 3 2 4" xfId="35767"/>
    <cellStyle name="Обычный 3 16 35 2 3 3" xfId="35768"/>
    <cellStyle name="Обычный 3 16 35 2 3 3 2" xfId="35769"/>
    <cellStyle name="Обычный 3 16 35 2 3 3 2 2" xfId="35770"/>
    <cellStyle name="Обычный 3 16 35 2 3 3 3" xfId="35771"/>
    <cellStyle name="Обычный 3 16 35 2 3 4" xfId="35772"/>
    <cellStyle name="Обычный 3 16 35 2 3 4 2" xfId="35773"/>
    <cellStyle name="Обычный 3 16 35 2 3 5" xfId="35774"/>
    <cellStyle name="Обычный 3 16 35 2 4" xfId="35775"/>
    <cellStyle name="Обычный 3 16 35 2 4 2" xfId="35776"/>
    <cellStyle name="Обычный 3 16 35 2 4 2 2" xfId="35777"/>
    <cellStyle name="Обычный 3 16 35 2 4 2 2 2" xfId="35778"/>
    <cellStyle name="Обычный 3 16 35 2 4 2 3" xfId="35779"/>
    <cellStyle name="Обычный 3 16 35 2 4 3" xfId="35780"/>
    <cellStyle name="Обычный 3 16 35 2 4 3 2" xfId="35781"/>
    <cellStyle name="Обычный 3 16 35 2 4 4" xfId="35782"/>
    <cellStyle name="Обычный 3 16 35 2 5" xfId="35783"/>
    <cellStyle name="Обычный 3 16 35 2 5 2" xfId="35784"/>
    <cellStyle name="Обычный 3 16 35 2 5 2 2" xfId="35785"/>
    <cellStyle name="Обычный 3 16 35 2 5 3" xfId="35786"/>
    <cellStyle name="Обычный 3 16 35 2 6" xfId="35787"/>
    <cellStyle name="Обычный 3 16 35 2 6 2" xfId="35788"/>
    <cellStyle name="Обычный 3 16 35 2 7" xfId="35789"/>
    <cellStyle name="Обычный 3 16 35 3" xfId="35790"/>
    <cellStyle name="Обычный 3 16 35 3 2" xfId="35791"/>
    <cellStyle name="Обычный 3 16 35 3 2 2" xfId="35792"/>
    <cellStyle name="Обычный 3 16 35 3 2 2 2" xfId="35793"/>
    <cellStyle name="Обычный 3 16 35 3 2 2 2 2" xfId="35794"/>
    <cellStyle name="Обычный 3 16 35 3 2 2 3" xfId="35795"/>
    <cellStyle name="Обычный 3 16 35 3 2 3" xfId="35796"/>
    <cellStyle name="Обычный 3 16 35 3 2 3 2" xfId="35797"/>
    <cellStyle name="Обычный 3 16 35 3 2 4" xfId="35798"/>
    <cellStyle name="Обычный 3 16 35 3 3" xfId="35799"/>
    <cellStyle name="Обычный 3 16 35 3 3 2" xfId="35800"/>
    <cellStyle name="Обычный 3 16 35 3 3 2 2" xfId="35801"/>
    <cellStyle name="Обычный 3 16 35 3 3 3" xfId="35802"/>
    <cellStyle name="Обычный 3 16 35 3 4" xfId="35803"/>
    <cellStyle name="Обычный 3 16 35 3 4 2" xfId="35804"/>
    <cellStyle name="Обычный 3 16 35 3 5" xfId="35805"/>
    <cellStyle name="Обычный 3 16 35 4" xfId="35806"/>
    <cellStyle name="Обычный 3 16 35 4 2" xfId="35807"/>
    <cellStyle name="Обычный 3 16 35 4 2 2" xfId="35808"/>
    <cellStyle name="Обычный 3 16 35 4 2 2 2" xfId="35809"/>
    <cellStyle name="Обычный 3 16 35 4 2 2 2 2" xfId="35810"/>
    <cellStyle name="Обычный 3 16 35 4 2 2 3" xfId="35811"/>
    <cellStyle name="Обычный 3 16 35 4 2 3" xfId="35812"/>
    <cellStyle name="Обычный 3 16 35 4 2 3 2" xfId="35813"/>
    <cellStyle name="Обычный 3 16 35 4 2 4" xfId="35814"/>
    <cellStyle name="Обычный 3 16 35 4 3" xfId="35815"/>
    <cellStyle name="Обычный 3 16 35 4 3 2" xfId="35816"/>
    <cellStyle name="Обычный 3 16 35 4 3 2 2" xfId="35817"/>
    <cellStyle name="Обычный 3 16 35 4 3 3" xfId="35818"/>
    <cellStyle name="Обычный 3 16 35 4 4" xfId="35819"/>
    <cellStyle name="Обычный 3 16 35 4 4 2" xfId="35820"/>
    <cellStyle name="Обычный 3 16 35 4 5" xfId="35821"/>
    <cellStyle name="Обычный 3 16 35 5" xfId="35822"/>
    <cellStyle name="Обычный 3 16 35 5 2" xfId="35823"/>
    <cellStyle name="Обычный 3 16 35 5 2 2" xfId="35824"/>
    <cellStyle name="Обычный 3 16 35 5 2 2 2" xfId="35825"/>
    <cellStyle name="Обычный 3 16 35 5 2 3" xfId="35826"/>
    <cellStyle name="Обычный 3 16 35 5 3" xfId="35827"/>
    <cellStyle name="Обычный 3 16 35 5 3 2" xfId="35828"/>
    <cellStyle name="Обычный 3 16 35 5 4" xfId="35829"/>
    <cellStyle name="Обычный 3 16 35 6" xfId="35830"/>
    <cellStyle name="Обычный 3 16 35 6 2" xfId="35831"/>
    <cellStyle name="Обычный 3 16 35 6 2 2" xfId="35832"/>
    <cellStyle name="Обычный 3 16 35 6 3" xfId="35833"/>
    <cellStyle name="Обычный 3 16 35 7" xfId="35834"/>
    <cellStyle name="Обычный 3 16 35 7 2" xfId="35835"/>
    <cellStyle name="Обычный 3 16 35 8" xfId="35836"/>
    <cellStyle name="Обычный 3 16 36" xfId="35837"/>
    <cellStyle name="Обычный 3 16 36 2" xfId="35838"/>
    <cellStyle name="Обычный 3 16 36 2 2" xfId="35839"/>
    <cellStyle name="Обычный 3 16 36 2 2 2" xfId="35840"/>
    <cellStyle name="Обычный 3 16 36 2 2 2 2" xfId="35841"/>
    <cellStyle name="Обычный 3 16 36 2 2 2 2 2" xfId="35842"/>
    <cellStyle name="Обычный 3 16 36 2 2 2 2 2 2" xfId="35843"/>
    <cellStyle name="Обычный 3 16 36 2 2 2 2 3" xfId="35844"/>
    <cellStyle name="Обычный 3 16 36 2 2 2 3" xfId="35845"/>
    <cellStyle name="Обычный 3 16 36 2 2 2 3 2" xfId="35846"/>
    <cellStyle name="Обычный 3 16 36 2 2 2 4" xfId="35847"/>
    <cellStyle name="Обычный 3 16 36 2 2 3" xfId="35848"/>
    <cellStyle name="Обычный 3 16 36 2 2 3 2" xfId="35849"/>
    <cellStyle name="Обычный 3 16 36 2 2 3 2 2" xfId="35850"/>
    <cellStyle name="Обычный 3 16 36 2 2 3 3" xfId="35851"/>
    <cellStyle name="Обычный 3 16 36 2 2 4" xfId="35852"/>
    <cellStyle name="Обычный 3 16 36 2 2 4 2" xfId="35853"/>
    <cellStyle name="Обычный 3 16 36 2 2 5" xfId="35854"/>
    <cellStyle name="Обычный 3 16 36 2 3" xfId="35855"/>
    <cellStyle name="Обычный 3 16 36 2 3 2" xfId="35856"/>
    <cellStyle name="Обычный 3 16 36 2 3 2 2" xfId="35857"/>
    <cellStyle name="Обычный 3 16 36 2 3 2 2 2" xfId="35858"/>
    <cellStyle name="Обычный 3 16 36 2 3 2 2 2 2" xfId="35859"/>
    <cellStyle name="Обычный 3 16 36 2 3 2 2 3" xfId="35860"/>
    <cellStyle name="Обычный 3 16 36 2 3 2 3" xfId="35861"/>
    <cellStyle name="Обычный 3 16 36 2 3 2 3 2" xfId="35862"/>
    <cellStyle name="Обычный 3 16 36 2 3 2 4" xfId="35863"/>
    <cellStyle name="Обычный 3 16 36 2 3 3" xfId="35864"/>
    <cellStyle name="Обычный 3 16 36 2 3 3 2" xfId="35865"/>
    <cellStyle name="Обычный 3 16 36 2 3 3 2 2" xfId="35866"/>
    <cellStyle name="Обычный 3 16 36 2 3 3 3" xfId="35867"/>
    <cellStyle name="Обычный 3 16 36 2 3 4" xfId="35868"/>
    <cellStyle name="Обычный 3 16 36 2 3 4 2" xfId="35869"/>
    <cellStyle name="Обычный 3 16 36 2 3 5" xfId="35870"/>
    <cellStyle name="Обычный 3 16 36 2 4" xfId="35871"/>
    <cellStyle name="Обычный 3 16 36 2 4 2" xfId="35872"/>
    <cellStyle name="Обычный 3 16 36 2 4 2 2" xfId="35873"/>
    <cellStyle name="Обычный 3 16 36 2 4 2 2 2" xfId="35874"/>
    <cellStyle name="Обычный 3 16 36 2 4 2 3" xfId="35875"/>
    <cellStyle name="Обычный 3 16 36 2 4 3" xfId="35876"/>
    <cellStyle name="Обычный 3 16 36 2 4 3 2" xfId="35877"/>
    <cellStyle name="Обычный 3 16 36 2 4 4" xfId="35878"/>
    <cellStyle name="Обычный 3 16 36 2 5" xfId="35879"/>
    <cellStyle name="Обычный 3 16 36 2 5 2" xfId="35880"/>
    <cellStyle name="Обычный 3 16 36 2 5 2 2" xfId="35881"/>
    <cellStyle name="Обычный 3 16 36 2 5 3" xfId="35882"/>
    <cellStyle name="Обычный 3 16 36 2 6" xfId="35883"/>
    <cellStyle name="Обычный 3 16 36 2 6 2" xfId="35884"/>
    <cellStyle name="Обычный 3 16 36 2 7" xfId="35885"/>
    <cellStyle name="Обычный 3 16 36 3" xfId="35886"/>
    <cellStyle name="Обычный 3 16 36 3 2" xfId="35887"/>
    <cellStyle name="Обычный 3 16 36 3 2 2" xfId="35888"/>
    <cellStyle name="Обычный 3 16 36 3 2 2 2" xfId="35889"/>
    <cellStyle name="Обычный 3 16 36 3 2 2 2 2" xfId="35890"/>
    <cellStyle name="Обычный 3 16 36 3 2 2 3" xfId="35891"/>
    <cellStyle name="Обычный 3 16 36 3 2 3" xfId="35892"/>
    <cellStyle name="Обычный 3 16 36 3 2 3 2" xfId="35893"/>
    <cellStyle name="Обычный 3 16 36 3 2 4" xfId="35894"/>
    <cellStyle name="Обычный 3 16 36 3 3" xfId="35895"/>
    <cellStyle name="Обычный 3 16 36 3 3 2" xfId="35896"/>
    <cellStyle name="Обычный 3 16 36 3 3 2 2" xfId="35897"/>
    <cellStyle name="Обычный 3 16 36 3 3 3" xfId="35898"/>
    <cellStyle name="Обычный 3 16 36 3 4" xfId="35899"/>
    <cellStyle name="Обычный 3 16 36 3 4 2" xfId="35900"/>
    <cellStyle name="Обычный 3 16 36 3 5" xfId="35901"/>
    <cellStyle name="Обычный 3 16 36 4" xfId="35902"/>
    <cellStyle name="Обычный 3 16 36 4 2" xfId="35903"/>
    <cellStyle name="Обычный 3 16 36 4 2 2" xfId="35904"/>
    <cellStyle name="Обычный 3 16 36 4 2 2 2" xfId="35905"/>
    <cellStyle name="Обычный 3 16 36 4 2 2 2 2" xfId="35906"/>
    <cellStyle name="Обычный 3 16 36 4 2 2 3" xfId="35907"/>
    <cellStyle name="Обычный 3 16 36 4 2 3" xfId="35908"/>
    <cellStyle name="Обычный 3 16 36 4 2 3 2" xfId="35909"/>
    <cellStyle name="Обычный 3 16 36 4 2 4" xfId="35910"/>
    <cellStyle name="Обычный 3 16 36 4 3" xfId="35911"/>
    <cellStyle name="Обычный 3 16 36 4 3 2" xfId="35912"/>
    <cellStyle name="Обычный 3 16 36 4 3 2 2" xfId="35913"/>
    <cellStyle name="Обычный 3 16 36 4 3 3" xfId="35914"/>
    <cellStyle name="Обычный 3 16 36 4 4" xfId="35915"/>
    <cellStyle name="Обычный 3 16 36 4 4 2" xfId="35916"/>
    <cellStyle name="Обычный 3 16 36 4 5" xfId="35917"/>
    <cellStyle name="Обычный 3 16 36 5" xfId="35918"/>
    <cellStyle name="Обычный 3 16 36 5 2" xfId="35919"/>
    <cellStyle name="Обычный 3 16 36 5 2 2" xfId="35920"/>
    <cellStyle name="Обычный 3 16 36 5 2 2 2" xfId="35921"/>
    <cellStyle name="Обычный 3 16 36 5 2 3" xfId="35922"/>
    <cellStyle name="Обычный 3 16 36 5 3" xfId="35923"/>
    <cellStyle name="Обычный 3 16 36 5 3 2" xfId="35924"/>
    <cellStyle name="Обычный 3 16 36 5 4" xfId="35925"/>
    <cellStyle name="Обычный 3 16 36 6" xfId="35926"/>
    <cellStyle name="Обычный 3 16 36 6 2" xfId="35927"/>
    <cellStyle name="Обычный 3 16 36 6 2 2" xfId="35928"/>
    <cellStyle name="Обычный 3 16 36 6 3" xfId="35929"/>
    <cellStyle name="Обычный 3 16 36 7" xfId="35930"/>
    <cellStyle name="Обычный 3 16 36 7 2" xfId="35931"/>
    <cellStyle name="Обычный 3 16 36 8" xfId="35932"/>
    <cellStyle name="Обычный 3 16 37" xfId="35933"/>
    <cellStyle name="Обычный 3 16 37 2" xfId="35934"/>
    <cellStyle name="Обычный 3 16 37 2 2" xfId="35935"/>
    <cellStyle name="Обычный 3 16 37 2 2 2" xfId="35936"/>
    <cellStyle name="Обычный 3 16 37 2 2 2 2" xfId="35937"/>
    <cellStyle name="Обычный 3 16 37 2 2 2 2 2" xfId="35938"/>
    <cellStyle name="Обычный 3 16 37 2 2 2 2 2 2" xfId="35939"/>
    <cellStyle name="Обычный 3 16 37 2 2 2 2 3" xfId="35940"/>
    <cellStyle name="Обычный 3 16 37 2 2 2 3" xfId="35941"/>
    <cellStyle name="Обычный 3 16 37 2 2 2 3 2" xfId="35942"/>
    <cellStyle name="Обычный 3 16 37 2 2 2 4" xfId="35943"/>
    <cellStyle name="Обычный 3 16 37 2 2 3" xfId="35944"/>
    <cellStyle name="Обычный 3 16 37 2 2 3 2" xfId="35945"/>
    <cellStyle name="Обычный 3 16 37 2 2 3 2 2" xfId="35946"/>
    <cellStyle name="Обычный 3 16 37 2 2 3 3" xfId="35947"/>
    <cellStyle name="Обычный 3 16 37 2 2 4" xfId="35948"/>
    <cellStyle name="Обычный 3 16 37 2 2 4 2" xfId="35949"/>
    <cellStyle name="Обычный 3 16 37 2 2 5" xfId="35950"/>
    <cellStyle name="Обычный 3 16 37 2 3" xfId="35951"/>
    <cellStyle name="Обычный 3 16 37 2 3 2" xfId="35952"/>
    <cellStyle name="Обычный 3 16 37 2 3 2 2" xfId="35953"/>
    <cellStyle name="Обычный 3 16 37 2 3 2 2 2" xfId="35954"/>
    <cellStyle name="Обычный 3 16 37 2 3 2 2 2 2" xfId="35955"/>
    <cellStyle name="Обычный 3 16 37 2 3 2 2 3" xfId="35956"/>
    <cellStyle name="Обычный 3 16 37 2 3 2 3" xfId="35957"/>
    <cellStyle name="Обычный 3 16 37 2 3 2 3 2" xfId="35958"/>
    <cellStyle name="Обычный 3 16 37 2 3 2 4" xfId="35959"/>
    <cellStyle name="Обычный 3 16 37 2 3 3" xfId="35960"/>
    <cellStyle name="Обычный 3 16 37 2 3 3 2" xfId="35961"/>
    <cellStyle name="Обычный 3 16 37 2 3 3 2 2" xfId="35962"/>
    <cellStyle name="Обычный 3 16 37 2 3 3 3" xfId="35963"/>
    <cellStyle name="Обычный 3 16 37 2 3 4" xfId="35964"/>
    <cellStyle name="Обычный 3 16 37 2 3 4 2" xfId="35965"/>
    <cellStyle name="Обычный 3 16 37 2 3 5" xfId="35966"/>
    <cellStyle name="Обычный 3 16 37 2 4" xfId="35967"/>
    <cellStyle name="Обычный 3 16 37 2 4 2" xfId="35968"/>
    <cellStyle name="Обычный 3 16 37 2 4 2 2" xfId="35969"/>
    <cellStyle name="Обычный 3 16 37 2 4 2 2 2" xfId="35970"/>
    <cellStyle name="Обычный 3 16 37 2 4 2 3" xfId="35971"/>
    <cellStyle name="Обычный 3 16 37 2 4 3" xfId="35972"/>
    <cellStyle name="Обычный 3 16 37 2 4 3 2" xfId="35973"/>
    <cellStyle name="Обычный 3 16 37 2 4 4" xfId="35974"/>
    <cellStyle name="Обычный 3 16 37 2 5" xfId="35975"/>
    <cellStyle name="Обычный 3 16 37 2 5 2" xfId="35976"/>
    <cellStyle name="Обычный 3 16 37 2 5 2 2" xfId="35977"/>
    <cellStyle name="Обычный 3 16 37 2 5 3" xfId="35978"/>
    <cellStyle name="Обычный 3 16 37 2 6" xfId="35979"/>
    <cellStyle name="Обычный 3 16 37 2 6 2" xfId="35980"/>
    <cellStyle name="Обычный 3 16 37 2 7" xfId="35981"/>
    <cellStyle name="Обычный 3 16 37 3" xfId="35982"/>
    <cellStyle name="Обычный 3 16 37 3 2" xfId="35983"/>
    <cellStyle name="Обычный 3 16 37 3 2 2" xfId="35984"/>
    <cellStyle name="Обычный 3 16 37 3 2 2 2" xfId="35985"/>
    <cellStyle name="Обычный 3 16 37 3 2 2 2 2" xfId="35986"/>
    <cellStyle name="Обычный 3 16 37 3 2 2 3" xfId="35987"/>
    <cellStyle name="Обычный 3 16 37 3 2 3" xfId="35988"/>
    <cellStyle name="Обычный 3 16 37 3 2 3 2" xfId="35989"/>
    <cellStyle name="Обычный 3 16 37 3 2 4" xfId="35990"/>
    <cellStyle name="Обычный 3 16 37 3 3" xfId="35991"/>
    <cellStyle name="Обычный 3 16 37 3 3 2" xfId="35992"/>
    <cellStyle name="Обычный 3 16 37 3 3 2 2" xfId="35993"/>
    <cellStyle name="Обычный 3 16 37 3 3 3" xfId="35994"/>
    <cellStyle name="Обычный 3 16 37 3 4" xfId="35995"/>
    <cellStyle name="Обычный 3 16 37 3 4 2" xfId="35996"/>
    <cellStyle name="Обычный 3 16 37 3 5" xfId="35997"/>
    <cellStyle name="Обычный 3 16 37 4" xfId="35998"/>
    <cellStyle name="Обычный 3 16 37 4 2" xfId="35999"/>
    <cellStyle name="Обычный 3 16 37 4 2 2" xfId="36000"/>
    <cellStyle name="Обычный 3 16 37 4 2 2 2" xfId="36001"/>
    <cellStyle name="Обычный 3 16 37 4 2 2 2 2" xfId="36002"/>
    <cellStyle name="Обычный 3 16 37 4 2 2 3" xfId="36003"/>
    <cellStyle name="Обычный 3 16 37 4 2 3" xfId="36004"/>
    <cellStyle name="Обычный 3 16 37 4 2 3 2" xfId="36005"/>
    <cellStyle name="Обычный 3 16 37 4 2 4" xfId="36006"/>
    <cellStyle name="Обычный 3 16 37 4 3" xfId="36007"/>
    <cellStyle name="Обычный 3 16 37 4 3 2" xfId="36008"/>
    <cellStyle name="Обычный 3 16 37 4 3 2 2" xfId="36009"/>
    <cellStyle name="Обычный 3 16 37 4 3 3" xfId="36010"/>
    <cellStyle name="Обычный 3 16 37 4 4" xfId="36011"/>
    <cellStyle name="Обычный 3 16 37 4 4 2" xfId="36012"/>
    <cellStyle name="Обычный 3 16 37 4 5" xfId="36013"/>
    <cellStyle name="Обычный 3 16 37 5" xfId="36014"/>
    <cellStyle name="Обычный 3 16 37 5 2" xfId="36015"/>
    <cellStyle name="Обычный 3 16 37 5 2 2" xfId="36016"/>
    <cellStyle name="Обычный 3 16 37 5 2 2 2" xfId="36017"/>
    <cellStyle name="Обычный 3 16 37 5 2 3" xfId="36018"/>
    <cellStyle name="Обычный 3 16 37 5 3" xfId="36019"/>
    <cellStyle name="Обычный 3 16 37 5 3 2" xfId="36020"/>
    <cellStyle name="Обычный 3 16 37 5 4" xfId="36021"/>
    <cellStyle name="Обычный 3 16 37 6" xfId="36022"/>
    <cellStyle name="Обычный 3 16 37 6 2" xfId="36023"/>
    <cellStyle name="Обычный 3 16 37 6 2 2" xfId="36024"/>
    <cellStyle name="Обычный 3 16 37 6 3" xfId="36025"/>
    <cellStyle name="Обычный 3 16 37 7" xfId="36026"/>
    <cellStyle name="Обычный 3 16 37 7 2" xfId="36027"/>
    <cellStyle name="Обычный 3 16 37 8" xfId="36028"/>
    <cellStyle name="Обычный 3 16 38" xfId="36029"/>
    <cellStyle name="Обычный 3 16 38 2" xfId="36030"/>
    <cellStyle name="Обычный 3 16 38 2 2" xfId="36031"/>
    <cellStyle name="Обычный 3 16 38 2 2 2" xfId="36032"/>
    <cellStyle name="Обычный 3 16 38 2 2 2 2" xfId="36033"/>
    <cellStyle name="Обычный 3 16 38 2 2 2 2 2" xfId="36034"/>
    <cellStyle name="Обычный 3 16 38 2 2 2 2 2 2" xfId="36035"/>
    <cellStyle name="Обычный 3 16 38 2 2 2 2 3" xfId="36036"/>
    <cellStyle name="Обычный 3 16 38 2 2 2 3" xfId="36037"/>
    <cellStyle name="Обычный 3 16 38 2 2 2 3 2" xfId="36038"/>
    <cellStyle name="Обычный 3 16 38 2 2 2 4" xfId="36039"/>
    <cellStyle name="Обычный 3 16 38 2 2 3" xfId="36040"/>
    <cellStyle name="Обычный 3 16 38 2 2 3 2" xfId="36041"/>
    <cellStyle name="Обычный 3 16 38 2 2 3 2 2" xfId="36042"/>
    <cellStyle name="Обычный 3 16 38 2 2 3 3" xfId="36043"/>
    <cellStyle name="Обычный 3 16 38 2 2 4" xfId="36044"/>
    <cellStyle name="Обычный 3 16 38 2 2 4 2" xfId="36045"/>
    <cellStyle name="Обычный 3 16 38 2 2 5" xfId="36046"/>
    <cellStyle name="Обычный 3 16 38 2 3" xfId="36047"/>
    <cellStyle name="Обычный 3 16 38 2 3 2" xfId="36048"/>
    <cellStyle name="Обычный 3 16 38 2 3 2 2" xfId="36049"/>
    <cellStyle name="Обычный 3 16 38 2 3 2 2 2" xfId="36050"/>
    <cellStyle name="Обычный 3 16 38 2 3 2 2 2 2" xfId="36051"/>
    <cellStyle name="Обычный 3 16 38 2 3 2 2 3" xfId="36052"/>
    <cellStyle name="Обычный 3 16 38 2 3 2 3" xfId="36053"/>
    <cellStyle name="Обычный 3 16 38 2 3 2 3 2" xfId="36054"/>
    <cellStyle name="Обычный 3 16 38 2 3 2 4" xfId="36055"/>
    <cellStyle name="Обычный 3 16 38 2 3 3" xfId="36056"/>
    <cellStyle name="Обычный 3 16 38 2 3 3 2" xfId="36057"/>
    <cellStyle name="Обычный 3 16 38 2 3 3 2 2" xfId="36058"/>
    <cellStyle name="Обычный 3 16 38 2 3 3 3" xfId="36059"/>
    <cellStyle name="Обычный 3 16 38 2 3 4" xfId="36060"/>
    <cellStyle name="Обычный 3 16 38 2 3 4 2" xfId="36061"/>
    <cellStyle name="Обычный 3 16 38 2 3 5" xfId="36062"/>
    <cellStyle name="Обычный 3 16 38 2 4" xfId="36063"/>
    <cellStyle name="Обычный 3 16 38 2 4 2" xfId="36064"/>
    <cellStyle name="Обычный 3 16 38 2 4 2 2" xfId="36065"/>
    <cellStyle name="Обычный 3 16 38 2 4 2 2 2" xfId="36066"/>
    <cellStyle name="Обычный 3 16 38 2 4 2 3" xfId="36067"/>
    <cellStyle name="Обычный 3 16 38 2 4 3" xfId="36068"/>
    <cellStyle name="Обычный 3 16 38 2 4 3 2" xfId="36069"/>
    <cellStyle name="Обычный 3 16 38 2 4 4" xfId="36070"/>
    <cellStyle name="Обычный 3 16 38 2 5" xfId="36071"/>
    <cellStyle name="Обычный 3 16 38 2 5 2" xfId="36072"/>
    <cellStyle name="Обычный 3 16 38 2 5 2 2" xfId="36073"/>
    <cellStyle name="Обычный 3 16 38 2 5 3" xfId="36074"/>
    <cellStyle name="Обычный 3 16 38 2 6" xfId="36075"/>
    <cellStyle name="Обычный 3 16 38 2 6 2" xfId="36076"/>
    <cellStyle name="Обычный 3 16 38 2 7" xfId="36077"/>
    <cellStyle name="Обычный 3 16 38 3" xfId="36078"/>
    <cellStyle name="Обычный 3 16 38 3 2" xfId="36079"/>
    <cellStyle name="Обычный 3 16 38 3 2 2" xfId="36080"/>
    <cellStyle name="Обычный 3 16 38 3 2 2 2" xfId="36081"/>
    <cellStyle name="Обычный 3 16 38 3 2 2 2 2" xfId="36082"/>
    <cellStyle name="Обычный 3 16 38 3 2 2 3" xfId="36083"/>
    <cellStyle name="Обычный 3 16 38 3 2 3" xfId="36084"/>
    <cellStyle name="Обычный 3 16 38 3 2 3 2" xfId="36085"/>
    <cellStyle name="Обычный 3 16 38 3 2 4" xfId="36086"/>
    <cellStyle name="Обычный 3 16 38 3 3" xfId="36087"/>
    <cellStyle name="Обычный 3 16 38 3 3 2" xfId="36088"/>
    <cellStyle name="Обычный 3 16 38 3 3 2 2" xfId="36089"/>
    <cellStyle name="Обычный 3 16 38 3 3 3" xfId="36090"/>
    <cellStyle name="Обычный 3 16 38 3 4" xfId="36091"/>
    <cellStyle name="Обычный 3 16 38 3 4 2" xfId="36092"/>
    <cellStyle name="Обычный 3 16 38 3 5" xfId="36093"/>
    <cellStyle name="Обычный 3 16 38 4" xfId="36094"/>
    <cellStyle name="Обычный 3 16 38 4 2" xfId="36095"/>
    <cellStyle name="Обычный 3 16 38 4 2 2" xfId="36096"/>
    <cellStyle name="Обычный 3 16 38 4 2 2 2" xfId="36097"/>
    <cellStyle name="Обычный 3 16 38 4 2 2 2 2" xfId="36098"/>
    <cellStyle name="Обычный 3 16 38 4 2 2 3" xfId="36099"/>
    <cellStyle name="Обычный 3 16 38 4 2 3" xfId="36100"/>
    <cellStyle name="Обычный 3 16 38 4 2 3 2" xfId="36101"/>
    <cellStyle name="Обычный 3 16 38 4 2 4" xfId="36102"/>
    <cellStyle name="Обычный 3 16 38 4 3" xfId="36103"/>
    <cellStyle name="Обычный 3 16 38 4 3 2" xfId="36104"/>
    <cellStyle name="Обычный 3 16 38 4 3 2 2" xfId="36105"/>
    <cellStyle name="Обычный 3 16 38 4 3 3" xfId="36106"/>
    <cellStyle name="Обычный 3 16 38 4 4" xfId="36107"/>
    <cellStyle name="Обычный 3 16 38 4 4 2" xfId="36108"/>
    <cellStyle name="Обычный 3 16 38 4 5" xfId="36109"/>
    <cellStyle name="Обычный 3 16 38 5" xfId="36110"/>
    <cellStyle name="Обычный 3 16 38 5 2" xfId="36111"/>
    <cellStyle name="Обычный 3 16 38 5 2 2" xfId="36112"/>
    <cellStyle name="Обычный 3 16 38 5 2 2 2" xfId="36113"/>
    <cellStyle name="Обычный 3 16 38 5 2 3" xfId="36114"/>
    <cellStyle name="Обычный 3 16 38 5 3" xfId="36115"/>
    <cellStyle name="Обычный 3 16 38 5 3 2" xfId="36116"/>
    <cellStyle name="Обычный 3 16 38 5 4" xfId="36117"/>
    <cellStyle name="Обычный 3 16 38 6" xfId="36118"/>
    <cellStyle name="Обычный 3 16 38 6 2" xfId="36119"/>
    <cellStyle name="Обычный 3 16 38 6 2 2" xfId="36120"/>
    <cellStyle name="Обычный 3 16 38 6 3" xfId="36121"/>
    <cellStyle name="Обычный 3 16 38 7" xfId="36122"/>
    <cellStyle name="Обычный 3 16 38 7 2" xfId="36123"/>
    <cellStyle name="Обычный 3 16 38 8" xfId="36124"/>
    <cellStyle name="Обычный 3 16 39" xfId="36125"/>
    <cellStyle name="Обычный 3 16 39 2" xfId="36126"/>
    <cellStyle name="Обычный 3 16 39 2 2" xfId="36127"/>
    <cellStyle name="Обычный 3 16 39 2 2 2" xfId="36128"/>
    <cellStyle name="Обычный 3 16 39 2 2 2 2" xfId="36129"/>
    <cellStyle name="Обычный 3 16 39 2 2 2 2 2" xfId="36130"/>
    <cellStyle name="Обычный 3 16 39 2 2 2 2 2 2" xfId="36131"/>
    <cellStyle name="Обычный 3 16 39 2 2 2 2 3" xfId="36132"/>
    <cellStyle name="Обычный 3 16 39 2 2 2 3" xfId="36133"/>
    <cellStyle name="Обычный 3 16 39 2 2 2 3 2" xfId="36134"/>
    <cellStyle name="Обычный 3 16 39 2 2 2 4" xfId="36135"/>
    <cellStyle name="Обычный 3 16 39 2 2 3" xfId="36136"/>
    <cellStyle name="Обычный 3 16 39 2 2 3 2" xfId="36137"/>
    <cellStyle name="Обычный 3 16 39 2 2 3 2 2" xfId="36138"/>
    <cellStyle name="Обычный 3 16 39 2 2 3 3" xfId="36139"/>
    <cellStyle name="Обычный 3 16 39 2 2 4" xfId="36140"/>
    <cellStyle name="Обычный 3 16 39 2 2 4 2" xfId="36141"/>
    <cellStyle name="Обычный 3 16 39 2 2 5" xfId="36142"/>
    <cellStyle name="Обычный 3 16 39 2 3" xfId="36143"/>
    <cellStyle name="Обычный 3 16 39 2 3 2" xfId="36144"/>
    <cellStyle name="Обычный 3 16 39 2 3 2 2" xfId="36145"/>
    <cellStyle name="Обычный 3 16 39 2 3 2 2 2" xfId="36146"/>
    <cellStyle name="Обычный 3 16 39 2 3 2 2 2 2" xfId="36147"/>
    <cellStyle name="Обычный 3 16 39 2 3 2 2 3" xfId="36148"/>
    <cellStyle name="Обычный 3 16 39 2 3 2 3" xfId="36149"/>
    <cellStyle name="Обычный 3 16 39 2 3 2 3 2" xfId="36150"/>
    <cellStyle name="Обычный 3 16 39 2 3 2 4" xfId="36151"/>
    <cellStyle name="Обычный 3 16 39 2 3 3" xfId="36152"/>
    <cellStyle name="Обычный 3 16 39 2 3 3 2" xfId="36153"/>
    <cellStyle name="Обычный 3 16 39 2 3 3 2 2" xfId="36154"/>
    <cellStyle name="Обычный 3 16 39 2 3 3 3" xfId="36155"/>
    <cellStyle name="Обычный 3 16 39 2 3 4" xfId="36156"/>
    <cellStyle name="Обычный 3 16 39 2 3 4 2" xfId="36157"/>
    <cellStyle name="Обычный 3 16 39 2 3 5" xfId="36158"/>
    <cellStyle name="Обычный 3 16 39 2 4" xfId="36159"/>
    <cellStyle name="Обычный 3 16 39 2 4 2" xfId="36160"/>
    <cellStyle name="Обычный 3 16 39 2 4 2 2" xfId="36161"/>
    <cellStyle name="Обычный 3 16 39 2 4 2 2 2" xfId="36162"/>
    <cellStyle name="Обычный 3 16 39 2 4 2 3" xfId="36163"/>
    <cellStyle name="Обычный 3 16 39 2 4 3" xfId="36164"/>
    <cellStyle name="Обычный 3 16 39 2 4 3 2" xfId="36165"/>
    <cellStyle name="Обычный 3 16 39 2 4 4" xfId="36166"/>
    <cellStyle name="Обычный 3 16 39 2 5" xfId="36167"/>
    <cellStyle name="Обычный 3 16 39 2 5 2" xfId="36168"/>
    <cellStyle name="Обычный 3 16 39 2 5 2 2" xfId="36169"/>
    <cellStyle name="Обычный 3 16 39 2 5 3" xfId="36170"/>
    <cellStyle name="Обычный 3 16 39 2 6" xfId="36171"/>
    <cellStyle name="Обычный 3 16 39 2 6 2" xfId="36172"/>
    <cellStyle name="Обычный 3 16 39 2 7" xfId="36173"/>
    <cellStyle name="Обычный 3 16 39 3" xfId="36174"/>
    <cellStyle name="Обычный 3 16 39 3 2" xfId="36175"/>
    <cellStyle name="Обычный 3 16 39 3 2 2" xfId="36176"/>
    <cellStyle name="Обычный 3 16 39 3 2 2 2" xfId="36177"/>
    <cellStyle name="Обычный 3 16 39 3 2 2 2 2" xfId="36178"/>
    <cellStyle name="Обычный 3 16 39 3 2 2 3" xfId="36179"/>
    <cellStyle name="Обычный 3 16 39 3 2 3" xfId="36180"/>
    <cellStyle name="Обычный 3 16 39 3 2 3 2" xfId="36181"/>
    <cellStyle name="Обычный 3 16 39 3 2 4" xfId="36182"/>
    <cellStyle name="Обычный 3 16 39 3 3" xfId="36183"/>
    <cellStyle name="Обычный 3 16 39 3 3 2" xfId="36184"/>
    <cellStyle name="Обычный 3 16 39 3 3 2 2" xfId="36185"/>
    <cellStyle name="Обычный 3 16 39 3 3 3" xfId="36186"/>
    <cellStyle name="Обычный 3 16 39 3 4" xfId="36187"/>
    <cellStyle name="Обычный 3 16 39 3 4 2" xfId="36188"/>
    <cellStyle name="Обычный 3 16 39 3 5" xfId="36189"/>
    <cellStyle name="Обычный 3 16 39 4" xfId="36190"/>
    <cellStyle name="Обычный 3 16 39 4 2" xfId="36191"/>
    <cellStyle name="Обычный 3 16 39 4 2 2" xfId="36192"/>
    <cellStyle name="Обычный 3 16 39 4 2 2 2" xfId="36193"/>
    <cellStyle name="Обычный 3 16 39 4 2 2 2 2" xfId="36194"/>
    <cellStyle name="Обычный 3 16 39 4 2 2 3" xfId="36195"/>
    <cellStyle name="Обычный 3 16 39 4 2 3" xfId="36196"/>
    <cellStyle name="Обычный 3 16 39 4 2 3 2" xfId="36197"/>
    <cellStyle name="Обычный 3 16 39 4 2 4" xfId="36198"/>
    <cellStyle name="Обычный 3 16 39 4 3" xfId="36199"/>
    <cellStyle name="Обычный 3 16 39 4 3 2" xfId="36200"/>
    <cellStyle name="Обычный 3 16 39 4 3 2 2" xfId="36201"/>
    <cellStyle name="Обычный 3 16 39 4 3 3" xfId="36202"/>
    <cellStyle name="Обычный 3 16 39 4 4" xfId="36203"/>
    <cellStyle name="Обычный 3 16 39 4 4 2" xfId="36204"/>
    <cellStyle name="Обычный 3 16 39 4 5" xfId="36205"/>
    <cellStyle name="Обычный 3 16 39 5" xfId="36206"/>
    <cellStyle name="Обычный 3 16 39 5 2" xfId="36207"/>
    <cellStyle name="Обычный 3 16 39 5 2 2" xfId="36208"/>
    <cellStyle name="Обычный 3 16 39 5 2 2 2" xfId="36209"/>
    <cellStyle name="Обычный 3 16 39 5 2 3" xfId="36210"/>
    <cellStyle name="Обычный 3 16 39 5 3" xfId="36211"/>
    <cellStyle name="Обычный 3 16 39 5 3 2" xfId="36212"/>
    <cellStyle name="Обычный 3 16 39 5 4" xfId="36213"/>
    <cellStyle name="Обычный 3 16 39 6" xfId="36214"/>
    <cellStyle name="Обычный 3 16 39 6 2" xfId="36215"/>
    <cellStyle name="Обычный 3 16 39 6 2 2" xfId="36216"/>
    <cellStyle name="Обычный 3 16 39 6 3" xfId="36217"/>
    <cellStyle name="Обычный 3 16 39 7" xfId="36218"/>
    <cellStyle name="Обычный 3 16 39 7 2" xfId="36219"/>
    <cellStyle name="Обычный 3 16 39 8" xfId="36220"/>
    <cellStyle name="Обычный 3 16 4" xfId="36221"/>
    <cellStyle name="Обычный 3 16 4 2" xfId="36222"/>
    <cellStyle name="Обычный 3 16 4 2 2" xfId="36223"/>
    <cellStyle name="Обычный 3 16 4 2 2 2" xfId="36224"/>
    <cellStyle name="Обычный 3 16 4 2 2 2 2" xfId="36225"/>
    <cellStyle name="Обычный 3 16 4 2 2 2 2 2" xfId="36226"/>
    <cellStyle name="Обычный 3 16 4 2 2 2 2 2 2" xfId="36227"/>
    <cellStyle name="Обычный 3 16 4 2 2 2 2 3" xfId="36228"/>
    <cellStyle name="Обычный 3 16 4 2 2 2 3" xfId="36229"/>
    <cellStyle name="Обычный 3 16 4 2 2 2 3 2" xfId="36230"/>
    <cellStyle name="Обычный 3 16 4 2 2 2 4" xfId="36231"/>
    <cellStyle name="Обычный 3 16 4 2 2 3" xfId="36232"/>
    <cellStyle name="Обычный 3 16 4 2 2 3 2" xfId="36233"/>
    <cellStyle name="Обычный 3 16 4 2 2 3 2 2" xfId="36234"/>
    <cellStyle name="Обычный 3 16 4 2 2 3 3" xfId="36235"/>
    <cellStyle name="Обычный 3 16 4 2 2 4" xfId="36236"/>
    <cellStyle name="Обычный 3 16 4 2 2 4 2" xfId="36237"/>
    <cellStyle name="Обычный 3 16 4 2 2 5" xfId="36238"/>
    <cellStyle name="Обычный 3 16 4 2 3" xfId="36239"/>
    <cellStyle name="Обычный 3 16 4 2 3 2" xfId="36240"/>
    <cellStyle name="Обычный 3 16 4 2 3 2 2" xfId="36241"/>
    <cellStyle name="Обычный 3 16 4 2 3 2 2 2" xfId="36242"/>
    <cellStyle name="Обычный 3 16 4 2 3 2 2 2 2" xfId="36243"/>
    <cellStyle name="Обычный 3 16 4 2 3 2 2 3" xfId="36244"/>
    <cellStyle name="Обычный 3 16 4 2 3 2 3" xfId="36245"/>
    <cellStyle name="Обычный 3 16 4 2 3 2 3 2" xfId="36246"/>
    <cellStyle name="Обычный 3 16 4 2 3 2 4" xfId="36247"/>
    <cellStyle name="Обычный 3 16 4 2 3 3" xfId="36248"/>
    <cellStyle name="Обычный 3 16 4 2 3 3 2" xfId="36249"/>
    <cellStyle name="Обычный 3 16 4 2 3 3 2 2" xfId="36250"/>
    <cellStyle name="Обычный 3 16 4 2 3 3 3" xfId="36251"/>
    <cellStyle name="Обычный 3 16 4 2 3 4" xfId="36252"/>
    <cellStyle name="Обычный 3 16 4 2 3 4 2" xfId="36253"/>
    <cellStyle name="Обычный 3 16 4 2 3 5" xfId="36254"/>
    <cellStyle name="Обычный 3 16 4 2 4" xfId="36255"/>
    <cellStyle name="Обычный 3 16 4 2 4 2" xfId="36256"/>
    <cellStyle name="Обычный 3 16 4 2 4 2 2" xfId="36257"/>
    <cellStyle name="Обычный 3 16 4 2 4 2 2 2" xfId="36258"/>
    <cellStyle name="Обычный 3 16 4 2 4 2 3" xfId="36259"/>
    <cellStyle name="Обычный 3 16 4 2 4 3" xfId="36260"/>
    <cellStyle name="Обычный 3 16 4 2 4 3 2" xfId="36261"/>
    <cellStyle name="Обычный 3 16 4 2 4 4" xfId="36262"/>
    <cellStyle name="Обычный 3 16 4 2 5" xfId="36263"/>
    <cellStyle name="Обычный 3 16 4 2 5 2" xfId="36264"/>
    <cellStyle name="Обычный 3 16 4 2 5 2 2" xfId="36265"/>
    <cellStyle name="Обычный 3 16 4 2 5 3" xfId="36266"/>
    <cellStyle name="Обычный 3 16 4 2 6" xfId="36267"/>
    <cellStyle name="Обычный 3 16 4 2 6 2" xfId="36268"/>
    <cellStyle name="Обычный 3 16 4 2 7" xfId="36269"/>
    <cellStyle name="Обычный 3 16 4 3" xfId="36270"/>
    <cellStyle name="Обычный 3 16 4 3 2" xfId="36271"/>
    <cellStyle name="Обычный 3 16 4 3 2 2" xfId="36272"/>
    <cellStyle name="Обычный 3 16 4 3 2 2 2" xfId="36273"/>
    <cellStyle name="Обычный 3 16 4 3 2 2 2 2" xfId="36274"/>
    <cellStyle name="Обычный 3 16 4 3 2 2 3" xfId="36275"/>
    <cellStyle name="Обычный 3 16 4 3 2 3" xfId="36276"/>
    <cellStyle name="Обычный 3 16 4 3 2 3 2" xfId="36277"/>
    <cellStyle name="Обычный 3 16 4 3 2 4" xfId="36278"/>
    <cellStyle name="Обычный 3 16 4 3 3" xfId="36279"/>
    <cellStyle name="Обычный 3 16 4 3 3 2" xfId="36280"/>
    <cellStyle name="Обычный 3 16 4 3 3 2 2" xfId="36281"/>
    <cellStyle name="Обычный 3 16 4 3 3 3" xfId="36282"/>
    <cellStyle name="Обычный 3 16 4 3 4" xfId="36283"/>
    <cellStyle name="Обычный 3 16 4 3 4 2" xfId="36284"/>
    <cellStyle name="Обычный 3 16 4 3 5" xfId="36285"/>
    <cellStyle name="Обычный 3 16 4 4" xfId="36286"/>
    <cellStyle name="Обычный 3 16 4 4 2" xfId="36287"/>
    <cellStyle name="Обычный 3 16 4 4 2 2" xfId="36288"/>
    <cellStyle name="Обычный 3 16 4 4 2 2 2" xfId="36289"/>
    <cellStyle name="Обычный 3 16 4 4 2 2 2 2" xfId="36290"/>
    <cellStyle name="Обычный 3 16 4 4 2 2 3" xfId="36291"/>
    <cellStyle name="Обычный 3 16 4 4 2 3" xfId="36292"/>
    <cellStyle name="Обычный 3 16 4 4 2 3 2" xfId="36293"/>
    <cellStyle name="Обычный 3 16 4 4 2 4" xfId="36294"/>
    <cellStyle name="Обычный 3 16 4 4 3" xfId="36295"/>
    <cellStyle name="Обычный 3 16 4 4 3 2" xfId="36296"/>
    <cellStyle name="Обычный 3 16 4 4 3 2 2" xfId="36297"/>
    <cellStyle name="Обычный 3 16 4 4 3 3" xfId="36298"/>
    <cellStyle name="Обычный 3 16 4 4 4" xfId="36299"/>
    <cellStyle name="Обычный 3 16 4 4 4 2" xfId="36300"/>
    <cellStyle name="Обычный 3 16 4 4 5" xfId="36301"/>
    <cellStyle name="Обычный 3 16 4 5" xfId="36302"/>
    <cellStyle name="Обычный 3 16 4 5 2" xfId="36303"/>
    <cellStyle name="Обычный 3 16 4 5 2 2" xfId="36304"/>
    <cellStyle name="Обычный 3 16 4 5 2 2 2" xfId="36305"/>
    <cellStyle name="Обычный 3 16 4 5 2 3" xfId="36306"/>
    <cellStyle name="Обычный 3 16 4 5 3" xfId="36307"/>
    <cellStyle name="Обычный 3 16 4 5 3 2" xfId="36308"/>
    <cellStyle name="Обычный 3 16 4 5 4" xfId="36309"/>
    <cellStyle name="Обычный 3 16 4 6" xfId="36310"/>
    <cellStyle name="Обычный 3 16 4 6 2" xfId="36311"/>
    <cellStyle name="Обычный 3 16 4 6 2 2" xfId="36312"/>
    <cellStyle name="Обычный 3 16 4 6 3" xfId="36313"/>
    <cellStyle name="Обычный 3 16 4 7" xfId="36314"/>
    <cellStyle name="Обычный 3 16 4 7 2" xfId="36315"/>
    <cellStyle name="Обычный 3 16 4 8" xfId="36316"/>
    <cellStyle name="Обычный 3 16 40" xfId="36317"/>
    <cellStyle name="Обычный 3 16 40 2" xfId="36318"/>
    <cellStyle name="Обычный 3 16 40 2 2" xfId="36319"/>
    <cellStyle name="Обычный 3 16 40 2 2 2" xfId="36320"/>
    <cellStyle name="Обычный 3 16 40 2 2 2 2" xfId="36321"/>
    <cellStyle name="Обычный 3 16 40 2 2 2 2 2" xfId="36322"/>
    <cellStyle name="Обычный 3 16 40 2 2 2 2 2 2" xfId="36323"/>
    <cellStyle name="Обычный 3 16 40 2 2 2 2 3" xfId="36324"/>
    <cellStyle name="Обычный 3 16 40 2 2 2 3" xfId="36325"/>
    <cellStyle name="Обычный 3 16 40 2 2 2 3 2" xfId="36326"/>
    <cellStyle name="Обычный 3 16 40 2 2 2 4" xfId="36327"/>
    <cellStyle name="Обычный 3 16 40 2 2 3" xfId="36328"/>
    <cellStyle name="Обычный 3 16 40 2 2 3 2" xfId="36329"/>
    <cellStyle name="Обычный 3 16 40 2 2 3 2 2" xfId="36330"/>
    <cellStyle name="Обычный 3 16 40 2 2 3 3" xfId="36331"/>
    <cellStyle name="Обычный 3 16 40 2 2 4" xfId="36332"/>
    <cellStyle name="Обычный 3 16 40 2 2 4 2" xfId="36333"/>
    <cellStyle name="Обычный 3 16 40 2 2 5" xfId="36334"/>
    <cellStyle name="Обычный 3 16 40 2 3" xfId="36335"/>
    <cellStyle name="Обычный 3 16 40 2 3 2" xfId="36336"/>
    <cellStyle name="Обычный 3 16 40 2 3 2 2" xfId="36337"/>
    <cellStyle name="Обычный 3 16 40 2 3 2 2 2" xfId="36338"/>
    <cellStyle name="Обычный 3 16 40 2 3 2 2 2 2" xfId="36339"/>
    <cellStyle name="Обычный 3 16 40 2 3 2 2 3" xfId="36340"/>
    <cellStyle name="Обычный 3 16 40 2 3 2 3" xfId="36341"/>
    <cellStyle name="Обычный 3 16 40 2 3 2 3 2" xfId="36342"/>
    <cellStyle name="Обычный 3 16 40 2 3 2 4" xfId="36343"/>
    <cellStyle name="Обычный 3 16 40 2 3 3" xfId="36344"/>
    <cellStyle name="Обычный 3 16 40 2 3 3 2" xfId="36345"/>
    <cellStyle name="Обычный 3 16 40 2 3 3 2 2" xfId="36346"/>
    <cellStyle name="Обычный 3 16 40 2 3 3 3" xfId="36347"/>
    <cellStyle name="Обычный 3 16 40 2 3 4" xfId="36348"/>
    <cellStyle name="Обычный 3 16 40 2 3 4 2" xfId="36349"/>
    <cellStyle name="Обычный 3 16 40 2 3 5" xfId="36350"/>
    <cellStyle name="Обычный 3 16 40 2 4" xfId="36351"/>
    <cellStyle name="Обычный 3 16 40 2 4 2" xfId="36352"/>
    <cellStyle name="Обычный 3 16 40 2 4 2 2" xfId="36353"/>
    <cellStyle name="Обычный 3 16 40 2 4 2 2 2" xfId="36354"/>
    <cellStyle name="Обычный 3 16 40 2 4 2 3" xfId="36355"/>
    <cellStyle name="Обычный 3 16 40 2 4 3" xfId="36356"/>
    <cellStyle name="Обычный 3 16 40 2 4 3 2" xfId="36357"/>
    <cellStyle name="Обычный 3 16 40 2 4 4" xfId="36358"/>
    <cellStyle name="Обычный 3 16 40 2 5" xfId="36359"/>
    <cellStyle name="Обычный 3 16 40 2 5 2" xfId="36360"/>
    <cellStyle name="Обычный 3 16 40 2 5 2 2" xfId="36361"/>
    <cellStyle name="Обычный 3 16 40 2 5 3" xfId="36362"/>
    <cellStyle name="Обычный 3 16 40 2 6" xfId="36363"/>
    <cellStyle name="Обычный 3 16 40 2 6 2" xfId="36364"/>
    <cellStyle name="Обычный 3 16 40 2 7" xfId="36365"/>
    <cellStyle name="Обычный 3 16 40 3" xfId="36366"/>
    <cellStyle name="Обычный 3 16 40 3 2" xfId="36367"/>
    <cellStyle name="Обычный 3 16 40 3 2 2" xfId="36368"/>
    <cellStyle name="Обычный 3 16 40 3 2 2 2" xfId="36369"/>
    <cellStyle name="Обычный 3 16 40 3 2 2 2 2" xfId="36370"/>
    <cellStyle name="Обычный 3 16 40 3 2 2 3" xfId="36371"/>
    <cellStyle name="Обычный 3 16 40 3 2 3" xfId="36372"/>
    <cellStyle name="Обычный 3 16 40 3 2 3 2" xfId="36373"/>
    <cellStyle name="Обычный 3 16 40 3 2 4" xfId="36374"/>
    <cellStyle name="Обычный 3 16 40 3 3" xfId="36375"/>
    <cellStyle name="Обычный 3 16 40 3 3 2" xfId="36376"/>
    <cellStyle name="Обычный 3 16 40 3 3 2 2" xfId="36377"/>
    <cellStyle name="Обычный 3 16 40 3 3 3" xfId="36378"/>
    <cellStyle name="Обычный 3 16 40 3 4" xfId="36379"/>
    <cellStyle name="Обычный 3 16 40 3 4 2" xfId="36380"/>
    <cellStyle name="Обычный 3 16 40 3 5" xfId="36381"/>
    <cellStyle name="Обычный 3 16 40 4" xfId="36382"/>
    <cellStyle name="Обычный 3 16 40 4 2" xfId="36383"/>
    <cellStyle name="Обычный 3 16 40 4 2 2" xfId="36384"/>
    <cellStyle name="Обычный 3 16 40 4 2 2 2" xfId="36385"/>
    <cellStyle name="Обычный 3 16 40 4 2 2 2 2" xfId="36386"/>
    <cellStyle name="Обычный 3 16 40 4 2 2 3" xfId="36387"/>
    <cellStyle name="Обычный 3 16 40 4 2 3" xfId="36388"/>
    <cellStyle name="Обычный 3 16 40 4 2 3 2" xfId="36389"/>
    <cellStyle name="Обычный 3 16 40 4 2 4" xfId="36390"/>
    <cellStyle name="Обычный 3 16 40 4 3" xfId="36391"/>
    <cellStyle name="Обычный 3 16 40 4 3 2" xfId="36392"/>
    <cellStyle name="Обычный 3 16 40 4 3 2 2" xfId="36393"/>
    <cellStyle name="Обычный 3 16 40 4 3 3" xfId="36394"/>
    <cellStyle name="Обычный 3 16 40 4 4" xfId="36395"/>
    <cellStyle name="Обычный 3 16 40 4 4 2" xfId="36396"/>
    <cellStyle name="Обычный 3 16 40 4 5" xfId="36397"/>
    <cellStyle name="Обычный 3 16 40 5" xfId="36398"/>
    <cellStyle name="Обычный 3 16 40 5 2" xfId="36399"/>
    <cellStyle name="Обычный 3 16 40 5 2 2" xfId="36400"/>
    <cellStyle name="Обычный 3 16 40 5 2 2 2" xfId="36401"/>
    <cellStyle name="Обычный 3 16 40 5 2 3" xfId="36402"/>
    <cellStyle name="Обычный 3 16 40 5 3" xfId="36403"/>
    <cellStyle name="Обычный 3 16 40 5 3 2" xfId="36404"/>
    <cellStyle name="Обычный 3 16 40 5 4" xfId="36405"/>
    <cellStyle name="Обычный 3 16 40 6" xfId="36406"/>
    <cellStyle name="Обычный 3 16 40 6 2" xfId="36407"/>
    <cellStyle name="Обычный 3 16 40 6 2 2" xfId="36408"/>
    <cellStyle name="Обычный 3 16 40 6 3" xfId="36409"/>
    <cellStyle name="Обычный 3 16 40 7" xfId="36410"/>
    <cellStyle name="Обычный 3 16 40 7 2" xfId="36411"/>
    <cellStyle name="Обычный 3 16 40 8" xfId="36412"/>
    <cellStyle name="Обычный 3 16 41" xfId="36413"/>
    <cellStyle name="Обычный 3 16 41 2" xfId="36414"/>
    <cellStyle name="Обычный 3 16 41 2 2" xfId="36415"/>
    <cellStyle name="Обычный 3 16 41 2 2 2" xfId="36416"/>
    <cellStyle name="Обычный 3 16 41 2 2 2 2" xfId="36417"/>
    <cellStyle name="Обычный 3 16 41 2 2 2 2 2" xfId="36418"/>
    <cellStyle name="Обычный 3 16 41 2 2 2 2 2 2" xfId="36419"/>
    <cellStyle name="Обычный 3 16 41 2 2 2 2 3" xfId="36420"/>
    <cellStyle name="Обычный 3 16 41 2 2 2 3" xfId="36421"/>
    <cellStyle name="Обычный 3 16 41 2 2 2 3 2" xfId="36422"/>
    <cellStyle name="Обычный 3 16 41 2 2 2 4" xfId="36423"/>
    <cellStyle name="Обычный 3 16 41 2 2 3" xfId="36424"/>
    <cellStyle name="Обычный 3 16 41 2 2 3 2" xfId="36425"/>
    <cellStyle name="Обычный 3 16 41 2 2 3 2 2" xfId="36426"/>
    <cellStyle name="Обычный 3 16 41 2 2 3 3" xfId="36427"/>
    <cellStyle name="Обычный 3 16 41 2 2 4" xfId="36428"/>
    <cellStyle name="Обычный 3 16 41 2 2 4 2" xfId="36429"/>
    <cellStyle name="Обычный 3 16 41 2 2 5" xfId="36430"/>
    <cellStyle name="Обычный 3 16 41 2 3" xfId="36431"/>
    <cellStyle name="Обычный 3 16 41 2 3 2" xfId="36432"/>
    <cellStyle name="Обычный 3 16 41 2 3 2 2" xfId="36433"/>
    <cellStyle name="Обычный 3 16 41 2 3 2 2 2" xfId="36434"/>
    <cellStyle name="Обычный 3 16 41 2 3 2 2 2 2" xfId="36435"/>
    <cellStyle name="Обычный 3 16 41 2 3 2 2 3" xfId="36436"/>
    <cellStyle name="Обычный 3 16 41 2 3 2 3" xfId="36437"/>
    <cellStyle name="Обычный 3 16 41 2 3 2 3 2" xfId="36438"/>
    <cellStyle name="Обычный 3 16 41 2 3 2 4" xfId="36439"/>
    <cellStyle name="Обычный 3 16 41 2 3 3" xfId="36440"/>
    <cellStyle name="Обычный 3 16 41 2 3 3 2" xfId="36441"/>
    <cellStyle name="Обычный 3 16 41 2 3 3 2 2" xfId="36442"/>
    <cellStyle name="Обычный 3 16 41 2 3 3 3" xfId="36443"/>
    <cellStyle name="Обычный 3 16 41 2 3 4" xfId="36444"/>
    <cellStyle name="Обычный 3 16 41 2 3 4 2" xfId="36445"/>
    <cellStyle name="Обычный 3 16 41 2 3 5" xfId="36446"/>
    <cellStyle name="Обычный 3 16 41 2 4" xfId="36447"/>
    <cellStyle name="Обычный 3 16 41 2 4 2" xfId="36448"/>
    <cellStyle name="Обычный 3 16 41 2 4 2 2" xfId="36449"/>
    <cellStyle name="Обычный 3 16 41 2 4 2 2 2" xfId="36450"/>
    <cellStyle name="Обычный 3 16 41 2 4 2 3" xfId="36451"/>
    <cellStyle name="Обычный 3 16 41 2 4 3" xfId="36452"/>
    <cellStyle name="Обычный 3 16 41 2 4 3 2" xfId="36453"/>
    <cellStyle name="Обычный 3 16 41 2 4 4" xfId="36454"/>
    <cellStyle name="Обычный 3 16 41 2 5" xfId="36455"/>
    <cellStyle name="Обычный 3 16 41 2 5 2" xfId="36456"/>
    <cellStyle name="Обычный 3 16 41 2 5 2 2" xfId="36457"/>
    <cellStyle name="Обычный 3 16 41 2 5 3" xfId="36458"/>
    <cellStyle name="Обычный 3 16 41 2 6" xfId="36459"/>
    <cellStyle name="Обычный 3 16 41 2 6 2" xfId="36460"/>
    <cellStyle name="Обычный 3 16 41 2 7" xfId="36461"/>
    <cellStyle name="Обычный 3 16 41 3" xfId="36462"/>
    <cellStyle name="Обычный 3 16 41 3 2" xfId="36463"/>
    <cellStyle name="Обычный 3 16 41 3 2 2" xfId="36464"/>
    <cellStyle name="Обычный 3 16 41 3 2 2 2" xfId="36465"/>
    <cellStyle name="Обычный 3 16 41 3 2 2 2 2" xfId="36466"/>
    <cellStyle name="Обычный 3 16 41 3 2 2 3" xfId="36467"/>
    <cellStyle name="Обычный 3 16 41 3 2 3" xfId="36468"/>
    <cellStyle name="Обычный 3 16 41 3 2 3 2" xfId="36469"/>
    <cellStyle name="Обычный 3 16 41 3 2 4" xfId="36470"/>
    <cellStyle name="Обычный 3 16 41 3 3" xfId="36471"/>
    <cellStyle name="Обычный 3 16 41 3 3 2" xfId="36472"/>
    <cellStyle name="Обычный 3 16 41 3 3 2 2" xfId="36473"/>
    <cellStyle name="Обычный 3 16 41 3 3 3" xfId="36474"/>
    <cellStyle name="Обычный 3 16 41 3 4" xfId="36475"/>
    <cellStyle name="Обычный 3 16 41 3 4 2" xfId="36476"/>
    <cellStyle name="Обычный 3 16 41 3 5" xfId="36477"/>
    <cellStyle name="Обычный 3 16 41 4" xfId="36478"/>
    <cellStyle name="Обычный 3 16 41 4 2" xfId="36479"/>
    <cellStyle name="Обычный 3 16 41 4 2 2" xfId="36480"/>
    <cellStyle name="Обычный 3 16 41 4 2 2 2" xfId="36481"/>
    <cellStyle name="Обычный 3 16 41 4 2 2 2 2" xfId="36482"/>
    <cellStyle name="Обычный 3 16 41 4 2 2 3" xfId="36483"/>
    <cellStyle name="Обычный 3 16 41 4 2 3" xfId="36484"/>
    <cellStyle name="Обычный 3 16 41 4 2 3 2" xfId="36485"/>
    <cellStyle name="Обычный 3 16 41 4 2 4" xfId="36486"/>
    <cellStyle name="Обычный 3 16 41 4 3" xfId="36487"/>
    <cellStyle name="Обычный 3 16 41 4 3 2" xfId="36488"/>
    <cellStyle name="Обычный 3 16 41 4 3 2 2" xfId="36489"/>
    <cellStyle name="Обычный 3 16 41 4 3 3" xfId="36490"/>
    <cellStyle name="Обычный 3 16 41 4 4" xfId="36491"/>
    <cellStyle name="Обычный 3 16 41 4 4 2" xfId="36492"/>
    <cellStyle name="Обычный 3 16 41 4 5" xfId="36493"/>
    <cellStyle name="Обычный 3 16 41 5" xfId="36494"/>
    <cellStyle name="Обычный 3 16 41 5 2" xfId="36495"/>
    <cellStyle name="Обычный 3 16 41 5 2 2" xfId="36496"/>
    <cellStyle name="Обычный 3 16 41 5 2 2 2" xfId="36497"/>
    <cellStyle name="Обычный 3 16 41 5 2 3" xfId="36498"/>
    <cellStyle name="Обычный 3 16 41 5 3" xfId="36499"/>
    <cellStyle name="Обычный 3 16 41 5 3 2" xfId="36500"/>
    <cellStyle name="Обычный 3 16 41 5 4" xfId="36501"/>
    <cellStyle name="Обычный 3 16 41 6" xfId="36502"/>
    <cellStyle name="Обычный 3 16 41 6 2" xfId="36503"/>
    <cellStyle name="Обычный 3 16 41 6 2 2" xfId="36504"/>
    <cellStyle name="Обычный 3 16 41 6 3" xfId="36505"/>
    <cellStyle name="Обычный 3 16 41 7" xfId="36506"/>
    <cellStyle name="Обычный 3 16 41 7 2" xfId="36507"/>
    <cellStyle name="Обычный 3 16 41 8" xfId="36508"/>
    <cellStyle name="Обычный 3 16 42" xfId="36509"/>
    <cellStyle name="Обычный 3 16 42 2" xfId="36510"/>
    <cellStyle name="Обычный 3 16 42 2 2" xfId="36511"/>
    <cellStyle name="Обычный 3 16 42 2 2 2" xfId="36512"/>
    <cellStyle name="Обычный 3 16 42 2 2 2 2" xfId="36513"/>
    <cellStyle name="Обычный 3 16 42 2 2 2 2 2" xfId="36514"/>
    <cellStyle name="Обычный 3 16 42 2 2 2 2 2 2" xfId="36515"/>
    <cellStyle name="Обычный 3 16 42 2 2 2 2 3" xfId="36516"/>
    <cellStyle name="Обычный 3 16 42 2 2 2 3" xfId="36517"/>
    <cellStyle name="Обычный 3 16 42 2 2 2 3 2" xfId="36518"/>
    <cellStyle name="Обычный 3 16 42 2 2 2 4" xfId="36519"/>
    <cellStyle name="Обычный 3 16 42 2 2 3" xfId="36520"/>
    <cellStyle name="Обычный 3 16 42 2 2 3 2" xfId="36521"/>
    <cellStyle name="Обычный 3 16 42 2 2 3 2 2" xfId="36522"/>
    <cellStyle name="Обычный 3 16 42 2 2 3 3" xfId="36523"/>
    <cellStyle name="Обычный 3 16 42 2 2 4" xfId="36524"/>
    <cellStyle name="Обычный 3 16 42 2 2 4 2" xfId="36525"/>
    <cellStyle name="Обычный 3 16 42 2 2 5" xfId="36526"/>
    <cellStyle name="Обычный 3 16 42 2 3" xfId="36527"/>
    <cellStyle name="Обычный 3 16 42 2 3 2" xfId="36528"/>
    <cellStyle name="Обычный 3 16 42 2 3 2 2" xfId="36529"/>
    <cellStyle name="Обычный 3 16 42 2 3 2 2 2" xfId="36530"/>
    <cellStyle name="Обычный 3 16 42 2 3 2 2 2 2" xfId="36531"/>
    <cellStyle name="Обычный 3 16 42 2 3 2 2 3" xfId="36532"/>
    <cellStyle name="Обычный 3 16 42 2 3 2 3" xfId="36533"/>
    <cellStyle name="Обычный 3 16 42 2 3 2 3 2" xfId="36534"/>
    <cellStyle name="Обычный 3 16 42 2 3 2 4" xfId="36535"/>
    <cellStyle name="Обычный 3 16 42 2 3 3" xfId="36536"/>
    <cellStyle name="Обычный 3 16 42 2 3 3 2" xfId="36537"/>
    <cellStyle name="Обычный 3 16 42 2 3 3 2 2" xfId="36538"/>
    <cellStyle name="Обычный 3 16 42 2 3 3 3" xfId="36539"/>
    <cellStyle name="Обычный 3 16 42 2 3 4" xfId="36540"/>
    <cellStyle name="Обычный 3 16 42 2 3 4 2" xfId="36541"/>
    <cellStyle name="Обычный 3 16 42 2 3 5" xfId="36542"/>
    <cellStyle name="Обычный 3 16 42 2 4" xfId="36543"/>
    <cellStyle name="Обычный 3 16 42 2 4 2" xfId="36544"/>
    <cellStyle name="Обычный 3 16 42 2 4 2 2" xfId="36545"/>
    <cellStyle name="Обычный 3 16 42 2 4 2 2 2" xfId="36546"/>
    <cellStyle name="Обычный 3 16 42 2 4 2 3" xfId="36547"/>
    <cellStyle name="Обычный 3 16 42 2 4 3" xfId="36548"/>
    <cellStyle name="Обычный 3 16 42 2 4 3 2" xfId="36549"/>
    <cellStyle name="Обычный 3 16 42 2 4 4" xfId="36550"/>
    <cellStyle name="Обычный 3 16 42 2 5" xfId="36551"/>
    <cellStyle name="Обычный 3 16 42 2 5 2" xfId="36552"/>
    <cellStyle name="Обычный 3 16 42 2 5 2 2" xfId="36553"/>
    <cellStyle name="Обычный 3 16 42 2 5 3" xfId="36554"/>
    <cellStyle name="Обычный 3 16 42 2 6" xfId="36555"/>
    <cellStyle name="Обычный 3 16 42 2 6 2" xfId="36556"/>
    <cellStyle name="Обычный 3 16 42 2 7" xfId="36557"/>
    <cellStyle name="Обычный 3 16 42 3" xfId="36558"/>
    <cellStyle name="Обычный 3 16 42 3 2" xfId="36559"/>
    <cellStyle name="Обычный 3 16 42 3 2 2" xfId="36560"/>
    <cellStyle name="Обычный 3 16 42 3 2 2 2" xfId="36561"/>
    <cellStyle name="Обычный 3 16 42 3 2 2 2 2" xfId="36562"/>
    <cellStyle name="Обычный 3 16 42 3 2 2 3" xfId="36563"/>
    <cellStyle name="Обычный 3 16 42 3 2 3" xfId="36564"/>
    <cellStyle name="Обычный 3 16 42 3 2 3 2" xfId="36565"/>
    <cellStyle name="Обычный 3 16 42 3 2 4" xfId="36566"/>
    <cellStyle name="Обычный 3 16 42 3 3" xfId="36567"/>
    <cellStyle name="Обычный 3 16 42 3 3 2" xfId="36568"/>
    <cellStyle name="Обычный 3 16 42 3 3 2 2" xfId="36569"/>
    <cellStyle name="Обычный 3 16 42 3 3 3" xfId="36570"/>
    <cellStyle name="Обычный 3 16 42 3 4" xfId="36571"/>
    <cellStyle name="Обычный 3 16 42 3 4 2" xfId="36572"/>
    <cellStyle name="Обычный 3 16 42 3 5" xfId="36573"/>
    <cellStyle name="Обычный 3 16 42 4" xfId="36574"/>
    <cellStyle name="Обычный 3 16 42 4 2" xfId="36575"/>
    <cellStyle name="Обычный 3 16 42 4 2 2" xfId="36576"/>
    <cellStyle name="Обычный 3 16 42 4 2 2 2" xfId="36577"/>
    <cellStyle name="Обычный 3 16 42 4 2 2 2 2" xfId="36578"/>
    <cellStyle name="Обычный 3 16 42 4 2 2 3" xfId="36579"/>
    <cellStyle name="Обычный 3 16 42 4 2 3" xfId="36580"/>
    <cellStyle name="Обычный 3 16 42 4 2 3 2" xfId="36581"/>
    <cellStyle name="Обычный 3 16 42 4 2 4" xfId="36582"/>
    <cellStyle name="Обычный 3 16 42 4 3" xfId="36583"/>
    <cellStyle name="Обычный 3 16 42 4 3 2" xfId="36584"/>
    <cellStyle name="Обычный 3 16 42 4 3 2 2" xfId="36585"/>
    <cellStyle name="Обычный 3 16 42 4 3 3" xfId="36586"/>
    <cellStyle name="Обычный 3 16 42 4 4" xfId="36587"/>
    <cellStyle name="Обычный 3 16 42 4 4 2" xfId="36588"/>
    <cellStyle name="Обычный 3 16 42 4 5" xfId="36589"/>
    <cellStyle name="Обычный 3 16 42 5" xfId="36590"/>
    <cellStyle name="Обычный 3 16 42 5 2" xfId="36591"/>
    <cellStyle name="Обычный 3 16 42 5 2 2" xfId="36592"/>
    <cellStyle name="Обычный 3 16 42 5 2 2 2" xfId="36593"/>
    <cellStyle name="Обычный 3 16 42 5 2 3" xfId="36594"/>
    <cellStyle name="Обычный 3 16 42 5 3" xfId="36595"/>
    <cellStyle name="Обычный 3 16 42 5 3 2" xfId="36596"/>
    <cellStyle name="Обычный 3 16 42 5 4" xfId="36597"/>
    <cellStyle name="Обычный 3 16 42 6" xfId="36598"/>
    <cellStyle name="Обычный 3 16 42 6 2" xfId="36599"/>
    <cellStyle name="Обычный 3 16 42 6 2 2" xfId="36600"/>
    <cellStyle name="Обычный 3 16 42 6 3" xfId="36601"/>
    <cellStyle name="Обычный 3 16 42 7" xfId="36602"/>
    <cellStyle name="Обычный 3 16 42 7 2" xfId="36603"/>
    <cellStyle name="Обычный 3 16 42 8" xfId="36604"/>
    <cellStyle name="Обычный 3 16 43" xfId="36605"/>
    <cellStyle name="Обычный 3 16 43 2" xfId="36606"/>
    <cellStyle name="Обычный 3 16 43 2 2" xfId="36607"/>
    <cellStyle name="Обычный 3 16 43 2 2 2" xfId="36608"/>
    <cellStyle name="Обычный 3 16 43 2 2 2 2" xfId="36609"/>
    <cellStyle name="Обычный 3 16 43 2 2 2 2 2" xfId="36610"/>
    <cellStyle name="Обычный 3 16 43 2 2 2 2 2 2" xfId="36611"/>
    <cellStyle name="Обычный 3 16 43 2 2 2 2 3" xfId="36612"/>
    <cellStyle name="Обычный 3 16 43 2 2 2 3" xfId="36613"/>
    <cellStyle name="Обычный 3 16 43 2 2 2 3 2" xfId="36614"/>
    <cellStyle name="Обычный 3 16 43 2 2 2 4" xfId="36615"/>
    <cellStyle name="Обычный 3 16 43 2 2 3" xfId="36616"/>
    <cellStyle name="Обычный 3 16 43 2 2 3 2" xfId="36617"/>
    <cellStyle name="Обычный 3 16 43 2 2 3 2 2" xfId="36618"/>
    <cellStyle name="Обычный 3 16 43 2 2 3 3" xfId="36619"/>
    <cellStyle name="Обычный 3 16 43 2 2 4" xfId="36620"/>
    <cellStyle name="Обычный 3 16 43 2 2 4 2" xfId="36621"/>
    <cellStyle name="Обычный 3 16 43 2 2 5" xfId="36622"/>
    <cellStyle name="Обычный 3 16 43 2 3" xfId="36623"/>
    <cellStyle name="Обычный 3 16 43 2 3 2" xfId="36624"/>
    <cellStyle name="Обычный 3 16 43 2 3 2 2" xfId="36625"/>
    <cellStyle name="Обычный 3 16 43 2 3 2 2 2" xfId="36626"/>
    <cellStyle name="Обычный 3 16 43 2 3 2 2 2 2" xfId="36627"/>
    <cellStyle name="Обычный 3 16 43 2 3 2 2 3" xfId="36628"/>
    <cellStyle name="Обычный 3 16 43 2 3 2 3" xfId="36629"/>
    <cellStyle name="Обычный 3 16 43 2 3 2 3 2" xfId="36630"/>
    <cellStyle name="Обычный 3 16 43 2 3 2 4" xfId="36631"/>
    <cellStyle name="Обычный 3 16 43 2 3 3" xfId="36632"/>
    <cellStyle name="Обычный 3 16 43 2 3 3 2" xfId="36633"/>
    <cellStyle name="Обычный 3 16 43 2 3 3 2 2" xfId="36634"/>
    <cellStyle name="Обычный 3 16 43 2 3 3 3" xfId="36635"/>
    <cellStyle name="Обычный 3 16 43 2 3 4" xfId="36636"/>
    <cellStyle name="Обычный 3 16 43 2 3 4 2" xfId="36637"/>
    <cellStyle name="Обычный 3 16 43 2 3 5" xfId="36638"/>
    <cellStyle name="Обычный 3 16 43 2 4" xfId="36639"/>
    <cellStyle name="Обычный 3 16 43 2 4 2" xfId="36640"/>
    <cellStyle name="Обычный 3 16 43 2 4 2 2" xfId="36641"/>
    <cellStyle name="Обычный 3 16 43 2 4 2 2 2" xfId="36642"/>
    <cellStyle name="Обычный 3 16 43 2 4 2 3" xfId="36643"/>
    <cellStyle name="Обычный 3 16 43 2 4 3" xfId="36644"/>
    <cellStyle name="Обычный 3 16 43 2 4 3 2" xfId="36645"/>
    <cellStyle name="Обычный 3 16 43 2 4 4" xfId="36646"/>
    <cellStyle name="Обычный 3 16 43 2 5" xfId="36647"/>
    <cellStyle name="Обычный 3 16 43 2 5 2" xfId="36648"/>
    <cellStyle name="Обычный 3 16 43 2 5 2 2" xfId="36649"/>
    <cellStyle name="Обычный 3 16 43 2 5 3" xfId="36650"/>
    <cellStyle name="Обычный 3 16 43 2 6" xfId="36651"/>
    <cellStyle name="Обычный 3 16 43 2 6 2" xfId="36652"/>
    <cellStyle name="Обычный 3 16 43 2 7" xfId="36653"/>
    <cellStyle name="Обычный 3 16 43 3" xfId="36654"/>
    <cellStyle name="Обычный 3 16 43 3 2" xfId="36655"/>
    <cellStyle name="Обычный 3 16 43 3 2 2" xfId="36656"/>
    <cellStyle name="Обычный 3 16 43 3 2 2 2" xfId="36657"/>
    <cellStyle name="Обычный 3 16 43 3 2 2 2 2" xfId="36658"/>
    <cellStyle name="Обычный 3 16 43 3 2 2 3" xfId="36659"/>
    <cellStyle name="Обычный 3 16 43 3 2 3" xfId="36660"/>
    <cellStyle name="Обычный 3 16 43 3 2 3 2" xfId="36661"/>
    <cellStyle name="Обычный 3 16 43 3 2 4" xfId="36662"/>
    <cellStyle name="Обычный 3 16 43 3 3" xfId="36663"/>
    <cellStyle name="Обычный 3 16 43 3 3 2" xfId="36664"/>
    <cellStyle name="Обычный 3 16 43 3 3 2 2" xfId="36665"/>
    <cellStyle name="Обычный 3 16 43 3 3 3" xfId="36666"/>
    <cellStyle name="Обычный 3 16 43 3 4" xfId="36667"/>
    <cellStyle name="Обычный 3 16 43 3 4 2" xfId="36668"/>
    <cellStyle name="Обычный 3 16 43 3 5" xfId="36669"/>
    <cellStyle name="Обычный 3 16 43 4" xfId="36670"/>
    <cellStyle name="Обычный 3 16 43 4 2" xfId="36671"/>
    <cellStyle name="Обычный 3 16 43 4 2 2" xfId="36672"/>
    <cellStyle name="Обычный 3 16 43 4 2 2 2" xfId="36673"/>
    <cellStyle name="Обычный 3 16 43 4 2 2 2 2" xfId="36674"/>
    <cellStyle name="Обычный 3 16 43 4 2 2 3" xfId="36675"/>
    <cellStyle name="Обычный 3 16 43 4 2 3" xfId="36676"/>
    <cellStyle name="Обычный 3 16 43 4 2 3 2" xfId="36677"/>
    <cellStyle name="Обычный 3 16 43 4 2 4" xfId="36678"/>
    <cellStyle name="Обычный 3 16 43 4 3" xfId="36679"/>
    <cellStyle name="Обычный 3 16 43 4 3 2" xfId="36680"/>
    <cellStyle name="Обычный 3 16 43 4 3 2 2" xfId="36681"/>
    <cellStyle name="Обычный 3 16 43 4 3 3" xfId="36682"/>
    <cellStyle name="Обычный 3 16 43 4 4" xfId="36683"/>
    <cellStyle name="Обычный 3 16 43 4 4 2" xfId="36684"/>
    <cellStyle name="Обычный 3 16 43 4 5" xfId="36685"/>
    <cellStyle name="Обычный 3 16 43 5" xfId="36686"/>
    <cellStyle name="Обычный 3 16 43 5 2" xfId="36687"/>
    <cellStyle name="Обычный 3 16 43 5 2 2" xfId="36688"/>
    <cellStyle name="Обычный 3 16 43 5 2 2 2" xfId="36689"/>
    <cellStyle name="Обычный 3 16 43 5 2 3" xfId="36690"/>
    <cellStyle name="Обычный 3 16 43 5 3" xfId="36691"/>
    <cellStyle name="Обычный 3 16 43 5 3 2" xfId="36692"/>
    <cellStyle name="Обычный 3 16 43 5 4" xfId="36693"/>
    <cellStyle name="Обычный 3 16 43 6" xfId="36694"/>
    <cellStyle name="Обычный 3 16 43 6 2" xfId="36695"/>
    <cellStyle name="Обычный 3 16 43 6 2 2" xfId="36696"/>
    <cellStyle name="Обычный 3 16 43 6 3" xfId="36697"/>
    <cellStyle name="Обычный 3 16 43 7" xfId="36698"/>
    <cellStyle name="Обычный 3 16 43 7 2" xfId="36699"/>
    <cellStyle name="Обычный 3 16 43 8" xfId="36700"/>
    <cellStyle name="Обычный 3 16 44" xfId="36701"/>
    <cellStyle name="Обычный 3 16 44 2" xfId="36702"/>
    <cellStyle name="Обычный 3 16 44 2 2" xfId="36703"/>
    <cellStyle name="Обычный 3 16 44 2 2 2" xfId="36704"/>
    <cellStyle name="Обычный 3 16 44 2 2 2 2" xfId="36705"/>
    <cellStyle name="Обычный 3 16 44 2 2 2 2 2" xfId="36706"/>
    <cellStyle name="Обычный 3 16 44 2 2 2 2 2 2" xfId="36707"/>
    <cellStyle name="Обычный 3 16 44 2 2 2 2 3" xfId="36708"/>
    <cellStyle name="Обычный 3 16 44 2 2 2 3" xfId="36709"/>
    <cellStyle name="Обычный 3 16 44 2 2 2 3 2" xfId="36710"/>
    <cellStyle name="Обычный 3 16 44 2 2 2 4" xfId="36711"/>
    <cellStyle name="Обычный 3 16 44 2 2 3" xfId="36712"/>
    <cellStyle name="Обычный 3 16 44 2 2 3 2" xfId="36713"/>
    <cellStyle name="Обычный 3 16 44 2 2 3 2 2" xfId="36714"/>
    <cellStyle name="Обычный 3 16 44 2 2 3 3" xfId="36715"/>
    <cellStyle name="Обычный 3 16 44 2 2 4" xfId="36716"/>
    <cellStyle name="Обычный 3 16 44 2 2 4 2" xfId="36717"/>
    <cellStyle name="Обычный 3 16 44 2 2 5" xfId="36718"/>
    <cellStyle name="Обычный 3 16 44 2 3" xfId="36719"/>
    <cellStyle name="Обычный 3 16 44 2 3 2" xfId="36720"/>
    <cellStyle name="Обычный 3 16 44 2 3 2 2" xfId="36721"/>
    <cellStyle name="Обычный 3 16 44 2 3 2 2 2" xfId="36722"/>
    <cellStyle name="Обычный 3 16 44 2 3 2 2 2 2" xfId="36723"/>
    <cellStyle name="Обычный 3 16 44 2 3 2 2 3" xfId="36724"/>
    <cellStyle name="Обычный 3 16 44 2 3 2 3" xfId="36725"/>
    <cellStyle name="Обычный 3 16 44 2 3 2 3 2" xfId="36726"/>
    <cellStyle name="Обычный 3 16 44 2 3 2 4" xfId="36727"/>
    <cellStyle name="Обычный 3 16 44 2 3 3" xfId="36728"/>
    <cellStyle name="Обычный 3 16 44 2 3 3 2" xfId="36729"/>
    <cellStyle name="Обычный 3 16 44 2 3 3 2 2" xfId="36730"/>
    <cellStyle name="Обычный 3 16 44 2 3 3 3" xfId="36731"/>
    <cellStyle name="Обычный 3 16 44 2 3 4" xfId="36732"/>
    <cellStyle name="Обычный 3 16 44 2 3 4 2" xfId="36733"/>
    <cellStyle name="Обычный 3 16 44 2 3 5" xfId="36734"/>
    <cellStyle name="Обычный 3 16 44 2 4" xfId="36735"/>
    <cellStyle name="Обычный 3 16 44 2 4 2" xfId="36736"/>
    <cellStyle name="Обычный 3 16 44 2 4 2 2" xfId="36737"/>
    <cellStyle name="Обычный 3 16 44 2 4 2 2 2" xfId="36738"/>
    <cellStyle name="Обычный 3 16 44 2 4 2 3" xfId="36739"/>
    <cellStyle name="Обычный 3 16 44 2 4 3" xfId="36740"/>
    <cellStyle name="Обычный 3 16 44 2 4 3 2" xfId="36741"/>
    <cellStyle name="Обычный 3 16 44 2 4 4" xfId="36742"/>
    <cellStyle name="Обычный 3 16 44 2 5" xfId="36743"/>
    <cellStyle name="Обычный 3 16 44 2 5 2" xfId="36744"/>
    <cellStyle name="Обычный 3 16 44 2 5 2 2" xfId="36745"/>
    <cellStyle name="Обычный 3 16 44 2 5 3" xfId="36746"/>
    <cellStyle name="Обычный 3 16 44 2 6" xfId="36747"/>
    <cellStyle name="Обычный 3 16 44 2 6 2" xfId="36748"/>
    <cellStyle name="Обычный 3 16 44 2 7" xfId="36749"/>
    <cellStyle name="Обычный 3 16 44 3" xfId="36750"/>
    <cellStyle name="Обычный 3 16 44 3 2" xfId="36751"/>
    <cellStyle name="Обычный 3 16 44 3 2 2" xfId="36752"/>
    <cellStyle name="Обычный 3 16 44 3 2 2 2" xfId="36753"/>
    <cellStyle name="Обычный 3 16 44 3 2 2 2 2" xfId="36754"/>
    <cellStyle name="Обычный 3 16 44 3 2 2 3" xfId="36755"/>
    <cellStyle name="Обычный 3 16 44 3 2 3" xfId="36756"/>
    <cellStyle name="Обычный 3 16 44 3 2 3 2" xfId="36757"/>
    <cellStyle name="Обычный 3 16 44 3 2 4" xfId="36758"/>
    <cellStyle name="Обычный 3 16 44 3 3" xfId="36759"/>
    <cellStyle name="Обычный 3 16 44 3 3 2" xfId="36760"/>
    <cellStyle name="Обычный 3 16 44 3 3 2 2" xfId="36761"/>
    <cellStyle name="Обычный 3 16 44 3 3 3" xfId="36762"/>
    <cellStyle name="Обычный 3 16 44 3 4" xfId="36763"/>
    <cellStyle name="Обычный 3 16 44 3 4 2" xfId="36764"/>
    <cellStyle name="Обычный 3 16 44 3 5" xfId="36765"/>
    <cellStyle name="Обычный 3 16 44 4" xfId="36766"/>
    <cellStyle name="Обычный 3 16 44 4 2" xfId="36767"/>
    <cellStyle name="Обычный 3 16 44 4 2 2" xfId="36768"/>
    <cellStyle name="Обычный 3 16 44 4 2 2 2" xfId="36769"/>
    <cellStyle name="Обычный 3 16 44 4 2 2 2 2" xfId="36770"/>
    <cellStyle name="Обычный 3 16 44 4 2 2 3" xfId="36771"/>
    <cellStyle name="Обычный 3 16 44 4 2 3" xfId="36772"/>
    <cellStyle name="Обычный 3 16 44 4 2 3 2" xfId="36773"/>
    <cellStyle name="Обычный 3 16 44 4 2 4" xfId="36774"/>
    <cellStyle name="Обычный 3 16 44 4 3" xfId="36775"/>
    <cellStyle name="Обычный 3 16 44 4 3 2" xfId="36776"/>
    <cellStyle name="Обычный 3 16 44 4 3 2 2" xfId="36777"/>
    <cellStyle name="Обычный 3 16 44 4 3 3" xfId="36778"/>
    <cellStyle name="Обычный 3 16 44 4 4" xfId="36779"/>
    <cellStyle name="Обычный 3 16 44 4 4 2" xfId="36780"/>
    <cellStyle name="Обычный 3 16 44 4 5" xfId="36781"/>
    <cellStyle name="Обычный 3 16 44 5" xfId="36782"/>
    <cellStyle name="Обычный 3 16 44 5 2" xfId="36783"/>
    <cellStyle name="Обычный 3 16 44 5 2 2" xfId="36784"/>
    <cellStyle name="Обычный 3 16 44 5 2 2 2" xfId="36785"/>
    <cellStyle name="Обычный 3 16 44 5 2 3" xfId="36786"/>
    <cellStyle name="Обычный 3 16 44 5 3" xfId="36787"/>
    <cellStyle name="Обычный 3 16 44 5 3 2" xfId="36788"/>
    <cellStyle name="Обычный 3 16 44 5 4" xfId="36789"/>
    <cellStyle name="Обычный 3 16 44 6" xfId="36790"/>
    <cellStyle name="Обычный 3 16 44 6 2" xfId="36791"/>
    <cellStyle name="Обычный 3 16 44 6 2 2" xfId="36792"/>
    <cellStyle name="Обычный 3 16 44 6 3" xfId="36793"/>
    <cellStyle name="Обычный 3 16 44 7" xfId="36794"/>
    <cellStyle name="Обычный 3 16 44 7 2" xfId="36795"/>
    <cellStyle name="Обычный 3 16 44 8" xfId="36796"/>
    <cellStyle name="Обычный 3 16 45" xfId="36797"/>
    <cellStyle name="Обычный 3 16 45 2" xfId="36798"/>
    <cellStyle name="Обычный 3 16 45 2 2" xfId="36799"/>
    <cellStyle name="Обычный 3 16 45 2 2 2" xfId="36800"/>
    <cellStyle name="Обычный 3 16 45 2 2 2 2" xfId="36801"/>
    <cellStyle name="Обычный 3 16 45 2 2 2 2 2" xfId="36802"/>
    <cellStyle name="Обычный 3 16 45 2 2 2 2 2 2" xfId="36803"/>
    <cellStyle name="Обычный 3 16 45 2 2 2 2 3" xfId="36804"/>
    <cellStyle name="Обычный 3 16 45 2 2 2 3" xfId="36805"/>
    <cellStyle name="Обычный 3 16 45 2 2 2 3 2" xfId="36806"/>
    <cellStyle name="Обычный 3 16 45 2 2 2 4" xfId="36807"/>
    <cellStyle name="Обычный 3 16 45 2 2 3" xfId="36808"/>
    <cellStyle name="Обычный 3 16 45 2 2 3 2" xfId="36809"/>
    <cellStyle name="Обычный 3 16 45 2 2 3 2 2" xfId="36810"/>
    <cellStyle name="Обычный 3 16 45 2 2 3 3" xfId="36811"/>
    <cellStyle name="Обычный 3 16 45 2 2 4" xfId="36812"/>
    <cellStyle name="Обычный 3 16 45 2 2 4 2" xfId="36813"/>
    <cellStyle name="Обычный 3 16 45 2 2 5" xfId="36814"/>
    <cellStyle name="Обычный 3 16 45 2 3" xfId="36815"/>
    <cellStyle name="Обычный 3 16 45 2 3 2" xfId="36816"/>
    <cellStyle name="Обычный 3 16 45 2 3 2 2" xfId="36817"/>
    <cellStyle name="Обычный 3 16 45 2 3 2 2 2" xfId="36818"/>
    <cellStyle name="Обычный 3 16 45 2 3 2 2 2 2" xfId="36819"/>
    <cellStyle name="Обычный 3 16 45 2 3 2 2 3" xfId="36820"/>
    <cellStyle name="Обычный 3 16 45 2 3 2 3" xfId="36821"/>
    <cellStyle name="Обычный 3 16 45 2 3 2 3 2" xfId="36822"/>
    <cellStyle name="Обычный 3 16 45 2 3 2 4" xfId="36823"/>
    <cellStyle name="Обычный 3 16 45 2 3 3" xfId="36824"/>
    <cellStyle name="Обычный 3 16 45 2 3 3 2" xfId="36825"/>
    <cellStyle name="Обычный 3 16 45 2 3 3 2 2" xfId="36826"/>
    <cellStyle name="Обычный 3 16 45 2 3 3 3" xfId="36827"/>
    <cellStyle name="Обычный 3 16 45 2 3 4" xfId="36828"/>
    <cellStyle name="Обычный 3 16 45 2 3 4 2" xfId="36829"/>
    <cellStyle name="Обычный 3 16 45 2 3 5" xfId="36830"/>
    <cellStyle name="Обычный 3 16 45 2 4" xfId="36831"/>
    <cellStyle name="Обычный 3 16 45 2 4 2" xfId="36832"/>
    <cellStyle name="Обычный 3 16 45 2 4 2 2" xfId="36833"/>
    <cellStyle name="Обычный 3 16 45 2 4 2 2 2" xfId="36834"/>
    <cellStyle name="Обычный 3 16 45 2 4 2 3" xfId="36835"/>
    <cellStyle name="Обычный 3 16 45 2 4 3" xfId="36836"/>
    <cellStyle name="Обычный 3 16 45 2 4 3 2" xfId="36837"/>
    <cellStyle name="Обычный 3 16 45 2 4 4" xfId="36838"/>
    <cellStyle name="Обычный 3 16 45 2 5" xfId="36839"/>
    <cellStyle name="Обычный 3 16 45 2 5 2" xfId="36840"/>
    <cellStyle name="Обычный 3 16 45 2 5 2 2" xfId="36841"/>
    <cellStyle name="Обычный 3 16 45 2 5 3" xfId="36842"/>
    <cellStyle name="Обычный 3 16 45 2 6" xfId="36843"/>
    <cellStyle name="Обычный 3 16 45 2 6 2" xfId="36844"/>
    <cellStyle name="Обычный 3 16 45 2 7" xfId="36845"/>
    <cellStyle name="Обычный 3 16 45 3" xfId="36846"/>
    <cellStyle name="Обычный 3 16 45 3 2" xfId="36847"/>
    <cellStyle name="Обычный 3 16 45 3 2 2" xfId="36848"/>
    <cellStyle name="Обычный 3 16 45 3 2 2 2" xfId="36849"/>
    <cellStyle name="Обычный 3 16 45 3 2 2 2 2" xfId="36850"/>
    <cellStyle name="Обычный 3 16 45 3 2 2 3" xfId="36851"/>
    <cellStyle name="Обычный 3 16 45 3 2 3" xfId="36852"/>
    <cellStyle name="Обычный 3 16 45 3 2 3 2" xfId="36853"/>
    <cellStyle name="Обычный 3 16 45 3 2 4" xfId="36854"/>
    <cellStyle name="Обычный 3 16 45 3 3" xfId="36855"/>
    <cellStyle name="Обычный 3 16 45 3 3 2" xfId="36856"/>
    <cellStyle name="Обычный 3 16 45 3 3 2 2" xfId="36857"/>
    <cellStyle name="Обычный 3 16 45 3 3 3" xfId="36858"/>
    <cellStyle name="Обычный 3 16 45 3 4" xfId="36859"/>
    <cellStyle name="Обычный 3 16 45 3 4 2" xfId="36860"/>
    <cellStyle name="Обычный 3 16 45 3 5" xfId="36861"/>
    <cellStyle name="Обычный 3 16 45 4" xfId="36862"/>
    <cellStyle name="Обычный 3 16 45 4 2" xfId="36863"/>
    <cellStyle name="Обычный 3 16 45 4 2 2" xfId="36864"/>
    <cellStyle name="Обычный 3 16 45 4 2 2 2" xfId="36865"/>
    <cellStyle name="Обычный 3 16 45 4 2 2 2 2" xfId="36866"/>
    <cellStyle name="Обычный 3 16 45 4 2 2 3" xfId="36867"/>
    <cellStyle name="Обычный 3 16 45 4 2 3" xfId="36868"/>
    <cellStyle name="Обычный 3 16 45 4 2 3 2" xfId="36869"/>
    <cellStyle name="Обычный 3 16 45 4 2 4" xfId="36870"/>
    <cellStyle name="Обычный 3 16 45 4 3" xfId="36871"/>
    <cellStyle name="Обычный 3 16 45 4 3 2" xfId="36872"/>
    <cellStyle name="Обычный 3 16 45 4 3 2 2" xfId="36873"/>
    <cellStyle name="Обычный 3 16 45 4 3 3" xfId="36874"/>
    <cellStyle name="Обычный 3 16 45 4 4" xfId="36875"/>
    <cellStyle name="Обычный 3 16 45 4 4 2" xfId="36876"/>
    <cellStyle name="Обычный 3 16 45 4 5" xfId="36877"/>
    <cellStyle name="Обычный 3 16 45 5" xfId="36878"/>
    <cellStyle name="Обычный 3 16 45 5 2" xfId="36879"/>
    <cellStyle name="Обычный 3 16 45 5 2 2" xfId="36880"/>
    <cellStyle name="Обычный 3 16 45 5 2 2 2" xfId="36881"/>
    <cellStyle name="Обычный 3 16 45 5 2 3" xfId="36882"/>
    <cellStyle name="Обычный 3 16 45 5 3" xfId="36883"/>
    <cellStyle name="Обычный 3 16 45 5 3 2" xfId="36884"/>
    <cellStyle name="Обычный 3 16 45 5 4" xfId="36885"/>
    <cellStyle name="Обычный 3 16 45 6" xfId="36886"/>
    <cellStyle name="Обычный 3 16 45 6 2" xfId="36887"/>
    <cellStyle name="Обычный 3 16 45 6 2 2" xfId="36888"/>
    <cellStyle name="Обычный 3 16 45 6 3" xfId="36889"/>
    <cellStyle name="Обычный 3 16 45 7" xfId="36890"/>
    <cellStyle name="Обычный 3 16 45 7 2" xfId="36891"/>
    <cellStyle name="Обычный 3 16 45 8" xfId="36892"/>
    <cellStyle name="Обычный 3 16 46" xfId="36893"/>
    <cellStyle name="Обычный 3 16 46 2" xfId="36894"/>
    <cellStyle name="Обычный 3 16 46 2 2" xfId="36895"/>
    <cellStyle name="Обычный 3 16 46 2 2 2" xfId="36896"/>
    <cellStyle name="Обычный 3 16 46 2 2 2 2" xfId="36897"/>
    <cellStyle name="Обычный 3 16 46 2 2 2 2 2" xfId="36898"/>
    <cellStyle name="Обычный 3 16 46 2 2 2 2 2 2" xfId="36899"/>
    <cellStyle name="Обычный 3 16 46 2 2 2 2 3" xfId="36900"/>
    <cellStyle name="Обычный 3 16 46 2 2 2 3" xfId="36901"/>
    <cellStyle name="Обычный 3 16 46 2 2 2 3 2" xfId="36902"/>
    <cellStyle name="Обычный 3 16 46 2 2 2 4" xfId="36903"/>
    <cellStyle name="Обычный 3 16 46 2 2 3" xfId="36904"/>
    <cellStyle name="Обычный 3 16 46 2 2 3 2" xfId="36905"/>
    <cellStyle name="Обычный 3 16 46 2 2 3 2 2" xfId="36906"/>
    <cellStyle name="Обычный 3 16 46 2 2 3 3" xfId="36907"/>
    <cellStyle name="Обычный 3 16 46 2 2 4" xfId="36908"/>
    <cellStyle name="Обычный 3 16 46 2 2 4 2" xfId="36909"/>
    <cellStyle name="Обычный 3 16 46 2 2 5" xfId="36910"/>
    <cellStyle name="Обычный 3 16 46 2 3" xfId="36911"/>
    <cellStyle name="Обычный 3 16 46 2 3 2" xfId="36912"/>
    <cellStyle name="Обычный 3 16 46 2 3 2 2" xfId="36913"/>
    <cellStyle name="Обычный 3 16 46 2 3 2 2 2" xfId="36914"/>
    <cellStyle name="Обычный 3 16 46 2 3 2 2 2 2" xfId="36915"/>
    <cellStyle name="Обычный 3 16 46 2 3 2 2 3" xfId="36916"/>
    <cellStyle name="Обычный 3 16 46 2 3 2 3" xfId="36917"/>
    <cellStyle name="Обычный 3 16 46 2 3 2 3 2" xfId="36918"/>
    <cellStyle name="Обычный 3 16 46 2 3 2 4" xfId="36919"/>
    <cellStyle name="Обычный 3 16 46 2 3 3" xfId="36920"/>
    <cellStyle name="Обычный 3 16 46 2 3 3 2" xfId="36921"/>
    <cellStyle name="Обычный 3 16 46 2 3 3 2 2" xfId="36922"/>
    <cellStyle name="Обычный 3 16 46 2 3 3 3" xfId="36923"/>
    <cellStyle name="Обычный 3 16 46 2 3 4" xfId="36924"/>
    <cellStyle name="Обычный 3 16 46 2 3 4 2" xfId="36925"/>
    <cellStyle name="Обычный 3 16 46 2 3 5" xfId="36926"/>
    <cellStyle name="Обычный 3 16 46 2 4" xfId="36927"/>
    <cellStyle name="Обычный 3 16 46 2 4 2" xfId="36928"/>
    <cellStyle name="Обычный 3 16 46 2 4 2 2" xfId="36929"/>
    <cellStyle name="Обычный 3 16 46 2 4 2 2 2" xfId="36930"/>
    <cellStyle name="Обычный 3 16 46 2 4 2 3" xfId="36931"/>
    <cellStyle name="Обычный 3 16 46 2 4 3" xfId="36932"/>
    <cellStyle name="Обычный 3 16 46 2 4 3 2" xfId="36933"/>
    <cellStyle name="Обычный 3 16 46 2 4 4" xfId="36934"/>
    <cellStyle name="Обычный 3 16 46 2 5" xfId="36935"/>
    <cellStyle name="Обычный 3 16 46 2 5 2" xfId="36936"/>
    <cellStyle name="Обычный 3 16 46 2 5 2 2" xfId="36937"/>
    <cellStyle name="Обычный 3 16 46 2 5 3" xfId="36938"/>
    <cellStyle name="Обычный 3 16 46 2 6" xfId="36939"/>
    <cellStyle name="Обычный 3 16 46 2 6 2" xfId="36940"/>
    <cellStyle name="Обычный 3 16 46 2 7" xfId="36941"/>
    <cellStyle name="Обычный 3 16 46 3" xfId="36942"/>
    <cellStyle name="Обычный 3 16 46 3 2" xfId="36943"/>
    <cellStyle name="Обычный 3 16 46 3 2 2" xfId="36944"/>
    <cellStyle name="Обычный 3 16 46 3 2 2 2" xfId="36945"/>
    <cellStyle name="Обычный 3 16 46 3 2 2 2 2" xfId="36946"/>
    <cellStyle name="Обычный 3 16 46 3 2 2 3" xfId="36947"/>
    <cellStyle name="Обычный 3 16 46 3 2 3" xfId="36948"/>
    <cellStyle name="Обычный 3 16 46 3 2 3 2" xfId="36949"/>
    <cellStyle name="Обычный 3 16 46 3 2 4" xfId="36950"/>
    <cellStyle name="Обычный 3 16 46 3 3" xfId="36951"/>
    <cellStyle name="Обычный 3 16 46 3 3 2" xfId="36952"/>
    <cellStyle name="Обычный 3 16 46 3 3 2 2" xfId="36953"/>
    <cellStyle name="Обычный 3 16 46 3 3 3" xfId="36954"/>
    <cellStyle name="Обычный 3 16 46 3 4" xfId="36955"/>
    <cellStyle name="Обычный 3 16 46 3 4 2" xfId="36956"/>
    <cellStyle name="Обычный 3 16 46 3 5" xfId="36957"/>
    <cellStyle name="Обычный 3 16 46 4" xfId="36958"/>
    <cellStyle name="Обычный 3 16 46 4 2" xfId="36959"/>
    <cellStyle name="Обычный 3 16 46 4 2 2" xfId="36960"/>
    <cellStyle name="Обычный 3 16 46 4 2 2 2" xfId="36961"/>
    <cellStyle name="Обычный 3 16 46 4 2 2 2 2" xfId="36962"/>
    <cellStyle name="Обычный 3 16 46 4 2 2 3" xfId="36963"/>
    <cellStyle name="Обычный 3 16 46 4 2 3" xfId="36964"/>
    <cellStyle name="Обычный 3 16 46 4 2 3 2" xfId="36965"/>
    <cellStyle name="Обычный 3 16 46 4 2 4" xfId="36966"/>
    <cellStyle name="Обычный 3 16 46 4 3" xfId="36967"/>
    <cellStyle name="Обычный 3 16 46 4 3 2" xfId="36968"/>
    <cellStyle name="Обычный 3 16 46 4 3 2 2" xfId="36969"/>
    <cellStyle name="Обычный 3 16 46 4 3 3" xfId="36970"/>
    <cellStyle name="Обычный 3 16 46 4 4" xfId="36971"/>
    <cellStyle name="Обычный 3 16 46 4 4 2" xfId="36972"/>
    <cellStyle name="Обычный 3 16 46 4 5" xfId="36973"/>
    <cellStyle name="Обычный 3 16 46 5" xfId="36974"/>
    <cellStyle name="Обычный 3 16 46 5 2" xfId="36975"/>
    <cellStyle name="Обычный 3 16 46 5 2 2" xfId="36976"/>
    <cellStyle name="Обычный 3 16 46 5 2 2 2" xfId="36977"/>
    <cellStyle name="Обычный 3 16 46 5 2 3" xfId="36978"/>
    <cellStyle name="Обычный 3 16 46 5 3" xfId="36979"/>
    <cellStyle name="Обычный 3 16 46 5 3 2" xfId="36980"/>
    <cellStyle name="Обычный 3 16 46 5 4" xfId="36981"/>
    <cellStyle name="Обычный 3 16 46 6" xfId="36982"/>
    <cellStyle name="Обычный 3 16 46 6 2" xfId="36983"/>
    <cellStyle name="Обычный 3 16 46 6 2 2" xfId="36984"/>
    <cellStyle name="Обычный 3 16 46 6 3" xfId="36985"/>
    <cellStyle name="Обычный 3 16 46 7" xfId="36986"/>
    <cellStyle name="Обычный 3 16 46 7 2" xfId="36987"/>
    <cellStyle name="Обычный 3 16 46 8" xfId="36988"/>
    <cellStyle name="Обычный 3 16 47" xfId="36989"/>
    <cellStyle name="Обычный 3 16 47 2" xfId="36990"/>
    <cellStyle name="Обычный 3 16 47 2 2" xfId="36991"/>
    <cellStyle name="Обычный 3 16 47 2 2 2" xfId="36992"/>
    <cellStyle name="Обычный 3 16 47 2 2 2 2" xfId="36993"/>
    <cellStyle name="Обычный 3 16 47 2 2 2 2 2" xfId="36994"/>
    <cellStyle name="Обычный 3 16 47 2 2 2 2 2 2" xfId="36995"/>
    <cellStyle name="Обычный 3 16 47 2 2 2 2 3" xfId="36996"/>
    <cellStyle name="Обычный 3 16 47 2 2 2 3" xfId="36997"/>
    <cellStyle name="Обычный 3 16 47 2 2 2 3 2" xfId="36998"/>
    <cellStyle name="Обычный 3 16 47 2 2 2 4" xfId="36999"/>
    <cellStyle name="Обычный 3 16 47 2 2 3" xfId="37000"/>
    <cellStyle name="Обычный 3 16 47 2 2 3 2" xfId="37001"/>
    <cellStyle name="Обычный 3 16 47 2 2 3 2 2" xfId="37002"/>
    <cellStyle name="Обычный 3 16 47 2 2 3 3" xfId="37003"/>
    <cellStyle name="Обычный 3 16 47 2 2 4" xfId="37004"/>
    <cellStyle name="Обычный 3 16 47 2 2 4 2" xfId="37005"/>
    <cellStyle name="Обычный 3 16 47 2 2 5" xfId="37006"/>
    <cellStyle name="Обычный 3 16 47 2 3" xfId="37007"/>
    <cellStyle name="Обычный 3 16 47 2 3 2" xfId="37008"/>
    <cellStyle name="Обычный 3 16 47 2 3 2 2" xfId="37009"/>
    <cellStyle name="Обычный 3 16 47 2 3 2 2 2" xfId="37010"/>
    <cellStyle name="Обычный 3 16 47 2 3 2 2 2 2" xfId="37011"/>
    <cellStyle name="Обычный 3 16 47 2 3 2 2 3" xfId="37012"/>
    <cellStyle name="Обычный 3 16 47 2 3 2 3" xfId="37013"/>
    <cellStyle name="Обычный 3 16 47 2 3 2 3 2" xfId="37014"/>
    <cellStyle name="Обычный 3 16 47 2 3 2 4" xfId="37015"/>
    <cellStyle name="Обычный 3 16 47 2 3 3" xfId="37016"/>
    <cellStyle name="Обычный 3 16 47 2 3 3 2" xfId="37017"/>
    <cellStyle name="Обычный 3 16 47 2 3 3 2 2" xfId="37018"/>
    <cellStyle name="Обычный 3 16 47 2 3 3 3" xfId="37019"/>
    <cellStyle name="Обычный 3 16 47 2 3 4" xfId="37020"/>
    <cellStyle name="Обычный 3 16 47 2 3 4 2" xfId="37021"/>
    <cellStyle name="Обычный 3 16 47 2 3 5" xfId="37022"/>
    <cellStyle name="Обычный 3 16 47 2 4" xfId="37023"/>
    <cellStyle name="Обычный 3 16 47 2 4 2" xfId="37024"/>
    <cellStyle name="Обычный 3 16 47 2 4 2 2" xfId="37025"/>
    <cellStyle name="Обычный 3 16 47 2 4 2 2 2" xfId="37026"/>
    <cellStyle name="Обычный 3 16 47 2 4 2 3" xfId="37027"/>
    <cellStyle name="Обычный 3 16 47 2 4 3" xfId="37028"/>
    <cellStyle name="Обычный 3 16 47 2 4 3 2" xfId="37029"/>
    <cellStyle name="Обычный 3 16 47 2 4 4" xfId="37030"/>
    <cellStyle name="Обычный 3 16 47 2 5" xfId="37031"/>
    <cellStyle name="Обычный 3 16 47 2 5 2" xfId="37032"/>
    <cellStyle name="Обычный 3 16 47 2 5 2 2" xfId="37033"/>
    <cellStyle name="Обычный 3 16 47 2 5 3" xfId="37034"/>
    <cellStyle name="Обычный 3 16 47 2 6" xfId="37035"/>
    <cellStyle name="Обычный 3 16 47 2 6 2" xfId="37036"/>
    <cellStyle name="Обычный 3 16 47 2 7" xfId="37037"/>
    <cellStyle name="Обычный 3 16 47 3" xfId="37038"/>
    <cellStyle name="Обычный 3 16 47 3 2" xfId="37039"/>
    <cellStyle name="Обычный 3 16 47 3 2 2" xfId="37040"/>
    <cellStyle name="Обычный 3 16 47 3 2 2 2" xfId="37041"/>
    <cellStyle name="Обычный 3 16 47 3 2 2 2 2" xfId="37042"/>
    <cellStyle name="Обычный 3 16 47 3 2 2 3" xfId="37043"/>
    <cellStyle name="Обычный 3 16 47 3 2 3" xfId="37044"/>
    <cellStyle name="Обычный 3 16 47 3 2 3 2" xfId="37045"/>
    <cellStyle name="Обычный 3 16 47 3 2 4" xfId="37046"/>
    <cellStyle name="Обычный 3 16 47 3 3" xfId="37047"/>
    <cellStyle name="Обычный 3 16 47 3 3 2" xfId="37048"/>
    <cellStyle name="Обычный 3 16 47 3 3 2 2" xfId="37049"/>
    <cellStyle name="Обычный 3 16 47 3 3 3" xfId="37050"/>
    <cellStyle name="Обычный 3 16 47 3 4" xfId="37051"/>
    <cellStyle name="Обычный 3 16 47 3 4 2" xfId="37052"/>
    <cellStyle name="Обычный 3 16 47 3 5" xfId="37053"/>
    <cellStyle name="Обычный 3 16 47 4" xfId="37054"/>
    <cellStyle name="Обычный 3 16 47 4 2" xfId="37055"/>
    <cellStyle name="Обычный 3 16 47 4 2 2" xfId="37056"/>
    <cellStyle name="Обычный 3 16 47 4 2 2 2" xfId="37057"/>
    <cellStyle name="Обычный 3 16 47 4 2 2 2 2" xfId="37058"/>
    <cellStyle name="Обычный 3 16 47 4 2 2 3" xfId="37059"/>
    <cellStyle name="Обычный 3 16 47 4 2 3" xfId="37060"/>
    <cellStyle name="Обычный 3 16 47 4 2 3 2" xfId="37061"/>
    <cellStyle name="Обычный 3 16 47 4 2 4" xfId="37062"/>
    <cellStyle name="Обычный 3 16 47 4 3" xfId="37063"/>
    <cellStyle name="Обычный 3 16 47 4 3 2" xfId="37064"/>
    <cellStyle name="Обычный 3 16 47 4 3 2 2" xfId="37065"/>
    <cellStyle name="Обычный 3 16 47 4 3 3" xfId="37066"/>
    <cellStyle name="Обычный 3 16 47 4 4" xfId="37067"/>
    <cellStyle name="Обычный 3 16 47 4 4 2" xfId="37068"/>
    <cellStyle name="Обычный 3 16 47 4 5" xfId="37069"/>
    <cellStyle name="Обычный 3 16 47 5" xfId="37070"/>
    <cellStyle name="Обычный 3 16 47 5 2" xfId="37071"/>
    <cellStyle name="Обычный 3 16 47 5 2 2" xfId="37072"/>
    <cellStyle name="Обычный 3 16 47 5 2 2 2" xfId="37073"/>
    <cellStyle name="Обычный 3 16 47 5 2 3" xfId="37074"/>
    <cellStyle name="Обычный 3 16 47 5 3" xfId="37075"/>
    <cellStyle name="Обычный 3 16 47 5 3 2" xfId="37076"/>
    <cellStyle name="Обычный 3 16 47 5 4" xfId="37077"/>
    <cellStyle name="Обычный 3 16 47 6" xfId="37078"/>
    <cellStyle name="Обычный 3 16 47 6 2" xfId="37079"/>
    <cellStyle name="Обычный 3 16 47 6 2 2" xfId="37080"/>
    <cellStyle name="Обычный 3 16 47 6 3" xfId="37081"/>
    <cellStyle name="Обычный 3 16 47 7" xfId="37082"/>
    <cellStyle name="Обычный 3 16 47 7 2" xfId="37083"/>
    <cellStyle name="Обычный 3 16 47 8" xfId="37084"/>
    <cellStyle name="Обычный 3 16 48" xfId="37085"/>
    <cellStyle name="Обычный 3 16 48 2" xfId="37086"/>
    <cellStyle name="Обычный 3 16 48 2 2" xfId="37087"/>
    <cellStyle name="Обычный 3 16 48 2 2 2" xfId="37088"/>
    <cellStyle name="Обычный 3 16 48 2 2 2 2" xfId="37089"/>
    <cellStyle name="Обычный 3 16 48 2 2 2 2 2" xfId="37090"/>
    <cellStyle name="Обычный 3 16 48 2 2 2 3" xfId="37091"/>
    <cellStyle name="Обычный 3 16 48 2 2 3" xfId="37092"/>
    <cellStyle name="Обычный 3 16 48 2 2 3 2" xfId="37093"/>
    <cellStyle name="Обычный 3 16 48 2 2 4" xfId="37094"/>
    <cellStyle name="Обычный 3 16 48 2 3" xfId="37095"/>
    <cellStyle name="Обычный 3 16 48 2 3 2" xfId="37096"/>
    <cellStyle name="Обычный 3 16 48 2 3 2 2" xfId="37097"/>
    <cellStyle name="Обычный 3 16 48 2 3 3" xfId="37098"/>
    <cellStyle name="Обычный 3 16 48 2 4" xfId="37099"/>
    <cellStyle name="Обычный 3 16 48 2 4 2" xfId="37100"/>
    <cellStyle name="Обычный 3 16 48 2 5" xfId="37101"/>
    <cellStyle name="Обычный 3 16 48 3" xfId="37102"/>
    <cellStyle name="Обычный 3 16 48 3 2" xfId="37103"/>
    <cellStyle name="Обычный 3 16 48 3 2 2" xfId="37104"/>
    <cellStyle name="Обычный 3 16 48 3 2 2 2" xfId="37105"/>
    <cellStyle name="Обычный 3 16 48 3 2 2 2 2" xfId="37106"/>
    <cellStyle name="Обычный 3 16 48 3 2 2 3" xfId="37107"/>
    <cellStyle name="Обычный 3 16 48 3 2 3" xfId="37108"/>
    <cellStyle name="Обычный 3 16 48 3 2 3 2" xfId="37109"/>
    <cellStyle name="Обычный 3 16 48 3 2 4" xfId="37110"/>
    <cellStyle name="Обычный 3 16 48 3 3" xfId="37111"/>
    <cellStyle name="Обычный 3 16 48 3 3 2" xfId="37112"/>
    <cellStyle name="Обычный 3 16 48 3 3 2 2" xfId="37113"/>
    <cellStyle name="Обычный 3 16 48 3 3 3" xfId="37114"/>
    <cellStyle name="Обычный 3 16 48 3 4" xfId="37115"/>
    <cellStyle name="Обычный 3 16 48 3 4 2" xfId="37116"/>
    <cellStyle name="Обычный 3 16 48 3 5" xfId="37117"/>
    <cellStyle name="Обычный 3 16 48 4" xfId="37118"/>
    <cellStyle name="Обычный 3 16 48 4 2" xfId="37119"/>
    <cellStyle name="Обычный 3 16 48 4 2 2" xfId="37120"/>
    <cellStyle name="Обычный 3 16 48 4 2 2 2" xfId="37121"/>
    <cellStyle name="Обычный 3 16 48 4 2 3" xfId="37122"/>
    <cellStyle name="Обычный 3 16 48 4 3" xfId="37123"/>
    <cellStyle name="Обычный 3 16 48 4 3 2" xfId="37124"/>
    <cellStyle name="Обычный 3 16 48 4 4" xfId="37125"/>
    <cellStyle name="Обычный 3 16 48 5" xfId="37126"/>
    <cellStyle name="Обычный 3 16 48 5 2" xfId="37127"/>
    <cellStyle name="Обычный 3 16 48 5 2 2" xfId="37128"/>
    <cellStyle name="Обычный 3 16 48 5 3" xfId="37129"/>
    <cellStyle name="Обычный 3 16 48 6" xfId="37130"/>
    <cellStyle name="Обычный 3 16 48 6 2" xfId="37131"/>
    <cellStyle name="Обычный 3 16 48 7" xfId="37132"/>
    <cellStyle name="Обычный 3 16 49" xfId="37133"/>
    <cellStyle name="Обычный 3 16 49 2" xfId="37134"/>
    <cellStyle name="Обычный 3 16 49 2 2" xfId="37135"/>
    <cellStyle name="Обычный 3 16 49 2 2 2" xfId="37136"/>
    <cellStyle name="Обычный 3 16 49 2 2 2 2" xfId="37137"/>
    <cellStyle name="Обычный 3 16 49 2 2 3" xfId="37138"/>
    <cellStyle name="Обычный 3 16 49 2 3" xfId="37139"/>
    <cellStyle name="Обычный 3 16 49 2 3 2" xfId="37140"/>
    <cellStyle name="Обычный 3 16 49 2 4" xfId="37141"/>
    <cellStyle name="Обычный 3 16 49 3" xfId="37142"/>
    <cellStyle name="Обычный 3 16 49 3 2" xfId="37143"/>
    <cellStyle name="Обычный 3 16 49 3 2 2" xfId="37144"/>
    <cellStyle name="Обычный 3 16 49 3 3" xfId="37145"/>
    <cellStyle name="Обычный 3 16 49 4" xfId="37146"/>
    <cellStyle name="Обычный 3 16 49 4 2" xfId="37147"/>
    <cellStyle name="Обычный 3 16 49 5" xfId="37148"/>
    <cellStyle name="Обычный 3 16 5" xfId="37149"/>
    <cellStyle name="Обычный 3 16 5 2" xfId="37150"/>
    <cellStyle name="Обычный 3 16 5 2 2" xfId="37151"/>
    <cellStyle name="Обычный 3 16 5 2 2 2" xfId="37152"/>
    <cellStyle name="Обычный 3 16 5 2 2 2 2" xfId="37153"/>
    <cellStyle name="Обычный 3 16 5 2 2 2 2 2" xfId="37154"/>
    <cellStyle name="Обычный 3 16 5 2 2 2 2 2 2" xfId="37155"/>
    <cellStyle name="Обычный 3 16 5 2 2 2 2 3" xfId="37156"/>
    <cellStyle name="Обычный 3 16 5 2 2 2 3" xfId="37157"/>
    <cellStyle name="Обычный 3 16 5 2 2 2 3 2" xfId="37158"/>
    <cellStyle name="Обычный 3 16 5 2 2 2 4" xfId="37159"/>
    <cellStyle name="Обычный 3 16 5 2 2 3" xfId="37160"/>
    <cellStyle name="Обычный 3 16 5 2 2 3 2" xfId="37161"/>
    <cellStyle name="Обычный 3 16 5 2 2 3 2 2" xfId="37162"/>
    <cellStyle name="Обычный 3 16 5 2 2 3 3" xfId="37163"/>
    <cellStyle name="Обычный 3 16 5 2 2 4" xfId="37164"/>
    <cellStyle name="Обычный 3 16 5 2 2 4 2" xfId="37165"/>
    <cellStyle name="Обычный 3 16 5 2 2 5" xfId="37166"/>
    <cellStyle name="Обычный 3 16 5 2 3" xfId="37167"/>
    <cellStyle name="Обычный 3 16 5 2 3 2" xfId="37168"/>
    <cellStyle name="Обычный 3 16 5 2 3 2 2" xfId="37169"/>
    <cellStyle name="Обычный 3 16 5 2 3 2 2 2" xfId="37170"/>
    <cellStyle name="Обычный 3 16 5 2 3 2 2 2 2" xfId="37171"/>
    <cellStyle name="Обычный 3 16 5 2 3 2 2 3" xfId="37172"/>
    <cellStyle name="Обычный 3 16 5 2 3 2 3" xfId="37173"/>
    <cellStyle name="Обычный 3 16 5 2 3 2 3 2" xfId="37174"/>
    <cellStyle name="Обычный 3 16 5 2 3 2 4" xfId="37175"/>
    <cellStyle name="Обычный 3 16 5 2 3 3" xfId="37176"/>
    <cellStyle name="Обычный 3 16 5 2 3 3 2" xfId="37177"/>
    <cellStyle name="Обычный 3 16 5 2 3 3 2 2" xfId="37178"/>
    <cellStyle name="Обычный 3 16 5 2 3 3 3" xfId="37179"/>
    <cellStyle name="Обычный 3 16 5 2 3 4" xfId="37180"/>
    <cellStyle name="Обычный 3 16 5 2 3 4 2" xfId="37181"/>
    <cellStyle name="Обычный 3 16 5 2 3 5" xfId="37182"/>
    <cellStyle name="Обычный 3 16 5 2 4" xfId="37183"/>
    <cellStyle name="Обычный 3 16 5 2 4 2" xfId="37184"/>
    <cellStyle name="Обычный 3 16 5 2 4 2 2" xfId="37185"/>
    <cellStyle name="Обычный 3 16 5 2 4 2 2 2" xfId="37186"/>
    <cellStyle name="Обычный 3 16 5 2 4 2 3" xfId="37187"/>
    <cellStyle name="Обычный 3 16 5 2 4 3" xfId="37188"/>
    <cellStyle name="Обычный 3 16 5 2 4 3 2" xfId="37189"/>
    <cellStyle name="Обычный 3 16 5 2 4 4" xfId="37190"/>
    <cellStyle name="Обычный 3 16 5 2 5" xfId="37191"/>
    <cellStyle name="Обычный 3 16 5 2 5 2" xfId="37192"/>
    <cellStyle name="Обычный 3 16 5 2 5 2 2" xfId="37193"/>
    <cellStyle name="Обычный 3 16 5 2 5 3" xfId="37194"/>
    <cellStyle name="Обычный 3 16 5 2 6" xfId="37195"/>
    <cellStyle name="Обычный 3 16 5 2 6 2" xfId="37196"/>
    <cellStyle name="Обычный 3 16 5 2 7" xfId="37197"/>
    <cellStyle name="Обычный 3 16 5 3" xfId="37198"/>
    <cellStyle name="Обычный 3 16 5 3 2" xfId="37199"/>
    <cellStyle name="Обычный 3 16 5 3 2 2" xfId="37200"/>
    <cellStyle name="Обычный 3 16 5 3 2 2 2" xfId="37201"/>
    <cellStyle name="Обычный 3 16 5 3 2 2 2 2" xfId="37202"/>
    <cellStyle name="Обычный 3 16 5 3 2 2 3" xfId="37203"/>
    <cellStyle name="Обычный 3 16 5 3 2 3" xfId="37204"/>
    <cellStyle name="Обычный 3 16 5 3 2 3 2" xfId="37205"/>
    <cellStyle name="Обычный 3 16 5 3 2 4" xfId="37206"/>
    <cellStyle name="Обычный 3 16 5 3 3" xfId="37207"/>
    <cellStyle name="Обычный 3 16 5 3 3 2" xfId="37208"/>
    <cellStyle name="Обычный 3 16 5 3 3 2 2" xfId="37209"/>
    <cellStyle name="Обычный 3 16 5 3 3 3" xfId="37210"/>
    <cellStyle name="Обычный 3 16 5 3 4" xfId="37211"/>
    <cellStyle name="Обычный 3 16 5 3 4 2" xfId="37212"/>
    <cellStyle name="Обычный 3 16 5 3 5" xfId="37213"/>
    <cellStyle name="Обычный 3 16 5 4" xfId="37214"/>
    <cellStyle name="Обычный 3 16 5 4 2" xfId="37215"/>
    <cellStyle name="Обычный 3 16 5 4 2 2" xfId="37216"/>
    <cellStyle name="Обычный 3 16 5 4 2 2 2" xfId="37217"/>
    <cellStyle name="Обычный 3 16 5 4 2 2 2 2" xfId="37218"/>
    <cellStyle name="Обычный 3 16 5 4 2 2 3" xfId="37219"/>
    <cellStyle name="Обычный 3 16 5 4 2 3" xfId="37220"/>
    <cellStyle name="Обычный 3 16 5 4 2 3 2" xfId="37221"/>
    <cellStyle name="Обычный 3 16 5 4 2 4" xfId="37222"/>
    <cellStyle name="Обычный 3 16 5 4 3" xfId="37223"/>
    <cellStyle name="Обычный 3 16 5 4 3 2" xfId="37224"/>
    <cellStyle name="Обычный 3 16 5 4 3 2 2" xfId="37225"/>
    <cellStyle name="Обычный 3 16 5 4 3 3" xfId="37226"/>
    <cellStyle name="Обычный 3 16 5 4 4" xfId="37227"/>
    <cellStyle name="Обычный 3 16 5 4 4 2" xfId="37228"/>
    <cellStyle name="Обычный 3 16 5 4 5" xfId="37229"/>
    <cellStyle name="Обычный 3 16 5 5" xfId="37230"/>
    <cellStyle name="Обычный 3 16 5 5 2" xfId="37231"/>
    <cellStyle name="Обычный 3 16 5 5 2 2" xfId="37232"/>
    <cellStyle name="Обычный 3 16 5 5 2 2 2" xfId="37233"/>
    <cellStyle name="Обычный 3 16 5 5 2 3" xfId="37234"/>
    <cellStyle name="Обычный 3 16 5 5 3" xfId="37235"/>
    <cellStyle name="Обычный 3 16 5 5 3 2" xfId="37236"/>
    <cellStyle name="Обычный 3 16 5 5 4" xfId="37237"/>
    <cellStyle name="Обычный 3 16 5 6" xfId="37238"/>
    <cellStyle name="Обычный 3 16 5 6 2" xfId="37239"/>
    <cellStyle name="Обычный 3 16 5 6 2 2" xfId="37240"/>
    <cellStyle name="Обычный 3 16 5 6 3" xfId="37241"/>
    <cellStyle name="Обычный 3 16 5 7" xfId="37242"/>
    <cellStyle name="Обычный 3 16 5 7 2" xfId="37243"/>
    <cellStyle name="Обычный 3 16 5 8" xfId="37244"/>
    <cellStyle name="Обычный 3 16 50" xfId="37245"/>
    <cellStyle name="Обычный 3 16 50 2" xfId="37246"/>
    <cellStyle name="Обычный 3 16 50 2 2" xfId="37247"/>
    <cellStyle name="Обычный 3 16 50 2 2 2" xfId="37248"/>
    <cellStyle name="Обычный 3 16 50 2 2 2 2" xfId="37249"/>
    <cellStyle name="Обычный 3 16 50 2 2 3" xfId="37250"/>
    <cellStyle name="Обычный 3 16 50 2 3" xfId="37251"/>
    <cellStyle name="Обычный 3 16 50 2 3 2" xfId="37252"/>
    <cellStyle name="Обычный 3 16 50 2 4" xfId="37253"/>
    <cellStyle name="Обычный 3 16 50 3" xfId="37254"/>
    <cellStyle name="Обычный 3 16 50 3 2" xfId="37255"/>
    <cellStyle name="Обычный 3 16 50 3 2 2" xfId="37256"/>
    <cellStyle name="Обычный 3 16 50 3 3" xfId="37257"/>
    <cellStyle name="Обычный 3 16 50 4" xfId="37258"/>
    <cellStyle name="Обычный 3 16 50 4 2" xfId="37259"/>
    <cellStyle name="Обычный 3 16 50 5" xfId="37260"/>
    <cellStyle name="Обычный 3 16 51" xfId="37261"/>
    <cellStyle name="Обычный 3 16 51 2" xfId="37262"/>
    <cellStyle name="Обычный 3 16 51 2 2" xfId="37263"/>
    <cellStyle name="Обычный 3 16 51 2 2 2" xfId="37264"/>
    <cellStyle name="Обычный 3 16 51 2 3" xfId="37265"/>
    <cellStyle name="Обычный 3 16 51 3" xfId="37266"/>
    <cellStyle name="Обычный 3 16 51 3 2" xfId="37267"/>
    <cellStyle name="Обычный 3 16 51 4" xfId="37268"/>
    <cellStyle name="Обычный 3 16 52" xfId="37269"/>
    <cellStyle name="Обычный 3 16 52 2" xfId="37270"/>
    <cellStyle name="Обычный 3 16 52 2 2" xfId="37271"/>
    <cellStyle name="Обычный 3 16 52 3" xfId="37272"/>
    <cellStyle name="Обычный 3 16 53" xfId="37273"/>
    <cellStyle name="Обычный 3 16 53 2" xfId="37274"/>
    <cellStyle name="Обычный 3 16 54" xfId="37275"/>
    <cellStyle name="Обычный 3 16 6" xfId="37276"/>
    <cellStyle name="Обычный 3 16 6 2" xfId="37277"/>
    <cellStyle name="Обычный 3 16 6 2 2" xfId="37278"/>
    <cellStyle name="Обычный 3 16 6 2 2 2" xfId="37279"/>
    <cellStyle name="Обычный 3 16 6 2 2 2 2" xfId="37280"/>
    <cellStyle name="Обычный 3 16 6 2 2 2 2 2" xfId="37281"/>
    <cellStyle name="Обычный 3 16 6 2 2 2 2 2 2" xfId="37282"/>
    <cellStyle name="Обычный 3 16 6 2 2 2 2 3" xfId="37283"/>
    <cellStyle name="Обычный 3 16 6 2 2 2 3" xfId="37284"/>
    <cellStyle name="Обычный 3 16 6 2 2 2 3 2" xfId="37285"/>
    <cellStyle name="Обычный 3 16 6 2 2 2 4" xfId="37286"/>
    <cellStyle name="Обычный 3 16 6 2 2 3" xfId="37287"/>
    <cellStyle name="Обычный 3 16 6 2 2 3 2" xfId="37288"/>
    <cellStyle name="Обычный 3 16 6 2 2 3 2 2" xfId="37289"/>
    <cellStyle name="Обычный 3 16 6 2 2 3 3" xfId="37290"/>
    <cellStyle name="Обычный 3 16 6 2 2 4" xfId="37291"/>
    <cellStyle name="Обычный 3 16 6 2 2 4 2" xfId="37292"/>
    <cellStyle name="Обычный 3 16 6 2 2 5" xfId="37293"/>
    <cellStyle name="Обычный 3 16 6 2 3" xfId="37294"/>
    <cellStyle name="Обычный 3 16 6 2 3 2" xfId="37295"/>
    <cellStyle name="Обычный 3 16 6 2 3 2 2" xfId="37296"/>
    <cellStyle name="Обычный 3 16 6 2 3 2 2 2" xfId="37297"/>
    <cellStyle name="Обычный 3 16 6 2 3 2 2 2 2" xfId="37298"/>
    <cellStyle name="Обычный 3 16 6 2 3 2 2 3" xfId="37299"/>
    <cellStyle name="Обычный 3 16 6 2 3 2 3" xfId="37300"/>
    <cellStyle name="Обычный 3 16 6 2 3 2 3 2" xfId="37301"/>
    <cellStyle name="Обычный 3 16 6 2 3 2 4" xfId="37302"/>
    <cellStyle name="Обычный 3 16 6 2 3 3" xfId="37303"/>
    <cellStyle name="Обычный 3 16 6 2 3 3 2" xfId="37304"/>
    <cellStyle name="Обычный 3 16 6 2 3 3 2 2" xfId="37305"/>
    <cellStyle name="Обычный 3 16 6 2 3 3 3" xfId="37306"/>
    <cellStyle name="Обычный 3 16 6 2 3 4" xfId="37307"/>
    <cellStyle name="Обычный 3 16 6 2 3 4 2" xfId="37308"/>
    <cellStyle name="Обычный 3 16 6 2 3 5" xfId="37309"/>
    <cellStyle name="Обычный 3 16 6 2 4" xfId="37310"/>
    <cellStyle name="Обычный 3 16 6 2 4 2" xfId="37311"/>
    <cellStyle name="Обычный 3 16 6 2 4 2 2" xfId="37312"/>
    <cellStyle name="Обычный 3 16 6 2 4 2 2 2" xfId="37313"/>
    <cellStyle name="Обычный 3 16 6 2 4 2 3" xfId="37314"/>
    <cellStyle name="Обычный 3 16 6 2 4 3" xfId="37315"/>
    <cellStyle name="Обычный 3 16 6 2 4 3 2" xfId="37316"/>
    <cellStyle name="Обычный 3 16 6 2 4 4" xfId="37317"/>
    <cellStyle name="Обычный 3 16 6 2 5" xfId="37318"/>
    <cellStyle name="Обычный 3 16 6 2 5 2" xfId="37319"/>
    <cellStyle name="Обычный 3 16 6 2 5 2 2" xfId="37320"/>
    <cellStyle name="Обычный 3 16 6 2 5 3" xfId="37321"/>
    <cellStyle name="Обычный 3 16 6 2 6" xfId="37322"/>
    <cellStyle name="Обычный 3 16 6 2 6 2" xfId="37323"/>
    <cellStyle name="Обычный 3 16 6 2 7" xfId="37324"/>
    <cellStyle name="Обычный 3 16 6 3" xfId="37325"/>
    <cellStyle name="Обычный 3 16 6 3 2" xfId="37326"/>
    <cellStyle name="Обычный 3 16 6 3 2 2" xfId="37327"/>
    <cellStyle name="Обычный 3 16 6 3 2 2 2" xfId="37328"/>
    <cellStyle name="Обычный 3 16 6 3 2 2 2 2" xfId="37329"/>
    <cellStyle name="Обычный 3 16 6 3 2 2 3" xfId="37330"/>
    <cellStyle name="Обычный 3 16 6 3 2 3" xfId="37331"/>
    <cellStyle name="Обычный 3 16 6 3 2 3 2" xfId="37332"/>
    <cellStyle name="Обычный 3 16 6 3 2 4" xfId="37333"/>
    <cellStyle name="Обычный 3 16 6 3 3" xfId="37334"/>
    <cellStyle name="Обычный 3 16 6 3 3 2" xfId="37335"/>
    <cellStyle name="Обычный 3 16 6 3 3 2 2" xfId="37336"/>
    <cellStyle name="Обычный 3 16 6 3 3 3" xfId="37337"/>
    <cellStyle name="Обычный 3 16 6 3 4" xfId="37338"/>
    <cellStyle name="Обычный 3 16 6 3 4 2" xfId="37339"/>
    <cellStyle name="Обычный 3 16 6 3 5" xfId="37340"/>
    <cellStyle name="Обычный 3 16 6 4" xfId="37341"/>
    <cellStyle name="Обычный 3 16 6 4 2" xfId="37342"/>
    <cellStyle name="Обычный 3 16 6 4 2 2" xfId="37343"/>
    <cellStyle name="Обычный 3 16 6 4 2 2 2" xfId="37344"/>
    <cellStyle name="Обычный 3 16 6 4 2 2 2 2" xfId="37345"/>
    <cellStyle name="Обычный 3 16 6 4 2 2 3" xfId="37346"/>
    <cellStyle name="Обычный 3 16 6 4 2 3" xfId="37347"/>
    <cellStyle name="Обычный 3 16 6 4 2 3 2" xfId="37348"/>
    <cellStyle name="Обычный 3 16 6 4 2 4" xfId="37349"/>
    <cellStyle name="Обычный 3 16 6 4 3" xfId="37350"/>
    <cellStyle name="Обычный 3 16 6 4 3 2" xfId="37351"/>
    <cellStyle name="Обычный 3 16 6 4 3 2 2" xfId="37352"/>
    <cellStyle name="Обычный 3 16 6 4 3 3" xfId="37353"/>
    <cellStyle name="Обычный 3 16 6 4 4" xfId="37354"/>
    <cellStyle name="Обычный 3 16 6 4 4 2" xfId="37355"/>
    <cellStyle name="Обычный 3 16 6 4 5" xfId="37356"/>
    <cellStyle name="Обычный 3 16 6 5" xfId="37357"/>
    <cellStyle name="Обычный 3 16 6 5 2" xfId="37358"/>
    <cellStyle name="Обычный 3 16 6 5 2 2" xfId="37359"/>
    <cellStyle name="Обычный 3 16 6 5 2 2 2" xfId="37360"/>
    <cellStyle name="Обычный 3 16 6 5 2 3" xfId="37361"/>
    <cellStyle name="Обычный 3 16 6 5 3" xfId="37362"/>
    <cellStyle name="Обычный 3 16 6 5 3 2" xfId="37363"/>
    <cellStyle name="Обычный 3 16 6 5 4" xfId="37364"/>
    <cellStyle name="Обычный 3 16 6 6" xfId="37365"/>
    <cellStyle name="Обычный 3 16 6 6 2" xfId="37366"/>
    <cellStyle name="Обычный 3 16 6 6 2 2" xfId="37367"/>
    <cellStyle name="Обычный 3 16 6 6 3" xfId="37368"/>
    <cellStyle name="Обычный 3 16 6 7" xfId="37369"/>
    <cellStyle name="Обычный 3 16 6 7 2" xfId="37370"/>
    <cellStyle name="Обычный 3 16 6 8" xfId="37371"/>
    <cellStyle name="Обычный 3 16 7" xfId="37372"/>
    <cellStyle name="Обычный 3 16 7 2" xfId="37373"/>
    <cellStyle name="Обычный 3 16 7 2 2" xfId="37374"/>
    <cellStyle name="Обычный 3 16 7 2 2 2" xfId="37375"/>
    <cellStyle name="Обычный 3 16 7 2 2 2 2" xfId="37376"/>
    <cellStyle name="Обычный 3 16 7 2 2 2 2 2" xfId="37377"/>
    <cellStyle name="Обычный 3 16 7 2 2 2 2 2 2" xfId="37378"/>
    <cellStyle name="Обычный 3 16 7 2 2 2 2 3" xfId="37379"/>
    <cellStyle name="Обычный 3 16 7 2 2 2 3" xfId="37380"/>
    <cellStyle name="Обычный 3 16 7 2 2 2 3 2" xfId="37381"/>
    <cellStyle name="Обычный 3 16 7 2 2 2 4" xfId="37382"/>
    <cellStyle name="Обычный 3 16 7 2 2 3" xfId="37383"/>
    <cellStyle name="Обычный 3 16 7 2 2 3 2" xfId="37384"/>
    <cellStyle name="Обычный 3 16 7 2 2 3 2 2" xfId="37385"/>
    <cellStyle name="Обычный 3 16 7 2 2 3 3" xfId="37386"/>
    <cellStyle name="Обычный 3 16 7 2 2 4" xfId="37387"/>
    <cellStyle name="Обычный 3 16 7 2 2 4 2" xfId="37388"/>
    <cellStyle name="Обычный 3 16 7 2 2 5" xfId="37389"/>
    <cellStyle name="Обычный 3 16 7 2 3" xfId="37390"/>
    <cellStyle name="Обычный 3 16 7 2 3 2" xfId="37391"/>
    <cellStyle name="Обычный 3 16 7 2 3 2 2" xfId="37392"/>
    <cellStyle name="Обычный 3 16 7 2 3 2 2 2" xfId="37393"/>
    <cellStyle name="Обычный 3 16 7 2 3 2 2 2 2" xfId="37394"/>
    <cellStyle name="Обычный 3 16 7 2 3 2 2 3" xfId="37395"/>
    <cellStyle name="Обычный 3 16 7 2 3 2 3" xfId="37396"/>
    <cellStyle name="Обычный 3 16 7 2 3 2 3 2" xfId="37397"/>
    <cellStyle name="Обычный 3 16 7 2 3 2 4" xfId="37398"/>
    <cellStyle name="Обычный 3 16 7 2 3 3" xfId="37399"/>
    <cellStyle name="Обычный 3 16 7 2 3 3 2" xfId="37400"/>
    <cellStyle name="Обычный 3 16 7 2 3 3 2 2" xfId="37401"/>
    <cellStyle name="Обычный 3 16 7 2 3 3 3" xfId="37402"/>
    <cellStyle name="Обычный 3 16 7 2 3 4" xfId="37403"/>
    <cellStyle name="Обычный 3 16 7 2 3 4 2" xfId="37404"/>
    <cellStyle name="Обычный 3 16 7 2 3 5" xfId="37405"/>
    <cellStyle name="Обычный 3 16 7 2 4" xfId="37406"/>
    <cellStyle name="Обычный 3 16 7 2 4 2" xfId="37407"/>
    <cellStyle name="Обычный 3 16 7 2 4 2 2" xfId="37408"/>
    <cellStyle name="Обычный 3 16 7 2 4 2 2 2" xfId="37409"/>
    <cellStyle name="Обычный 3 16 7 2 4 2 3" xfId="37410"/>
    <cellStyle name="Обычный 3 16 7 2 4 3" xfId="37411"/>
    <cellStyle name="Обычный 3 16 7 2 4 3 2" xfId="37412"/>
    <cellStyle name="Обычный 3 16 7 2 4 4" xfId="37413"/>
    <cellStyle name="Обычный 3 16 7 2 5" xfId="37414"/>
    <cellStyle name="Обычный 3 16 7 2 5 2" xfId="37415"/>
    <cellStyle name="Обычный 3 16 7 2 5 2 2" xfId="37416"/>
    <cellStyle name="Обычный 3 16 7 2 5 3" xfId="37417"/>
    <cellStyle name="Обычный 3 16 7 2 6" xfId="37418"/>
    <cellStyle name="Обычный 3 16 7 2 6 2" xfId="37419"/>
    <cellStyle name="Обычный 3 16 7 2 7" xfId="37420"/>
    <cellStyle name="Обычный 3 16 7 3" xfId="37421"/>
    <cellStyle name="Обычный 3 16 7 3 2" xfId="37422"/>
    <cellStyle name="Обычный 3 16 7 3 2 2" xfId="37423"/>
    <cellStyle name="Обычный 3 16 7 3 2 2 2" xfId="37424"/>
    <cellStyle name="Обычный 3 16 7 3 2 2 2 2" xfId="37425"/>
    <cellStyle name="Обычный 3 16 7 3 2 2 3" xfId="37426"/>
    <cellStyle name="Обычный 3 16 7 3 2 3" xfId="37427"/>
    <cellStyle name="Обычный 3 16 7 3 2 3 2" xfId="37428"/>
    <cellStyle name="Обычный 3 16 7 3 2 4" xfId="37429"/>
    <cellStyle name="Обычный 3 16 7 3 3" xfId="37430"/>
    <cellStyle name="Обычный 3 16 7 3 3 2" xfId="37431"/>
    <cellStyle name="Обычный 3 16 7 3 3 2 2" xfId="37432"/>
    <cellStyle name="Обычный 3 16 7 3 3 3" xfId="37433"/>
    <cellStyle name="Обычный 3 16 7 3 4" xfId="37434"/>
    <cellStyle name="Обычный 3 16 7 3 4 2" xfId="37435"/>
    <cellStyle name="Обычный 3 16 7 3 5" xfId="37436"/>
    <cellStyle name="Обычный 3 16 7 4" xfId="37437"/>
    <cellStyle name="Обычный 3 16 7 4 2" xfId="37438"/>
    <cellStyle name="Обычный 3 16 7 4 2 2" xfId="37439"/>
    <cellStyle name="Обычный 3 16 7 4 2 2 2" xfId="37440"/>
    <cellStyle name="Обычный 3 16 7 4 2 2 2 2" xfId="37441"/>
    <cellStyle name="Обычный 3 16 7 4 2 2 3" xfId="37442"/>
    <cellStyle name="Обычный 3 16 7 4 2 3" xfId="37443"/>
    <cellStyle name="Обычный 3 16 7 4 2 3 2" xfId="37444"/>
    <cellStyle name="Обычный 3 16 7 4 2 4" xfId="37445"/>
    <cellStyle name="Обычный 3 16 7 4 3" xfId="37446"/>
    <cellStyle name="Обычный 3 16 7 4 3 2" xfId="37447"/>
    <cellStyle name="Обычный 3 16 7 4 3 2 2" xfId="37448"/>
    <cellStyle name="Обычный 3 16 7 4 3 3" xfId="37449"/>
    <cellStyle name="Обычный 3 16 7 4 4" xfId="37450"/>
    <cellStyle name="Обычный 3 16 7 4 4 2" xfId="37451"/>
    <cellStyle name="Обычный 3 16 7 4 5" xfId="37452"/>
    <cellStyle name="Обычный 3 16 7 5" xfId="37453"/>
    <cellStyle name="Обычный 3 16 7 5 2" xfId="37454"/>
    <cellStyle name="Обычный 3 16 7 5 2 2" xfId="37455"/>
    <cellStyle name="Обычный 3 16 7 5 2 2 2" xfId="37456"/>
    <cellStyle name="Обычный 3 16 7 5 2 3" xfId="37457"/>
    <cellStyle name="Обычный 3 16 7 5 3" xfId="37458"/>
    <cellStyle name="Обычный 3 16 7 5 3 2" xfId="37459"/>
    <cellStyle name="Обычный 3 16 7 5 4" xfId="37460"/>
    <cellStyle name="Обычный 3 16 7 6" xfId="37461"/>
    <cellStyle name="Обычный 3 16 7 6 2" xfId="37462"/>
    <cellStyle name="Обычный 3 16 7 6 2 2" xfId="37463"/>
    <cellStyle name="Обычный 3 16 7 6 3" xfId="37464"/>
    <cellStyle name="Обычный 3 16 7 7" xfId="37465"/>
    <cellStyle name="Обычный 3 16 7 7 2" xfId="37466"/>
    <cellStyle name="Обычный 3 16 7 8" xfId="37467"/>
    <cellStyle name="Обычный 3 16 8" xfId="37468"/>
    <cellStyle name="Обычный 3 16 8 2" xfId="37469"/>
    <cellStyle name="Обычный 3 16 8 2 2" xfId="37470"/>
    <cellStyle name="Обычный 3 16 8 2 2 2" xfId="37471"/>
    <cellStyle name="Обычный 3 16 8 2 2 2 2" xfId="37472"/>
    <cellStyle name="Обычный 3 16 8 2 2 2 2 2" xfId="37473"/>
    <cellStyle name="Обычный 3 16 8 2 2 2 2 2 2" xfId="37474"/>
    <cellStyle name="Обычный 3 16 8 2 2 2 2 3" xfId="37475"/>
    <cellStyle name="Обычный 3 16 8 2 2 2 3" xfId="37476"/>
    <cellStyle name="Обычный 3 16 8 2 2 2 3 2" xfId="37477"/>
    <cellStyle name="Обычный 3 16 8 2 2 2 4" xfId="37478"/>
    <cellStyle name="Обычный 3 16 8 2 2 3" xfId="37479"/>
    <cellStyle name="Обычный 3 16 8 2 2 3 2" xfId="37480"/>
    <cellStyle name="Обычный 3 16 8 2 2 3 2 2" xfId="37481"/>
    <cellStyle name="Обычный 3 16 8 2 2 3 3" xfId="37482"/>
    <cellStyle name="Обычный 3 16 8 2 2 4" xfId="37483"/>
    <cellStyle name="Обычный 3 16 8 2 2 4 2" xfId="37484"/>
    <cellStyle name="Обычный 3 16 8 2 2 5" xfId="37485"/>
    <cellStyle name="Обычный 3 16 8 2 3" xfId="37486"/>
    <cellStyle name="Обычный 3 16 8 2 3 2" xfId="37487"/>
    <cellStyle name="Обычный 3 16 8 2 3 2 2" xfId="37488"/>
    <cellStyle name="Обычный 3 16 8 2 3 2 2 2" xfId="37489"/>
    <cellStyle name="Обычный 3 16 8 2 3 2 2 2 2" xfId="37490"/>
    <cellStyle name="Обычный 3 16 8 2 3 2 2 3" xfId="37491"/>
    <cellStyle name="Обычный 3 16 8 2 3 2 3" xfId="37492"/>
    <cellStyle name="Обычный 3 16 8 2 3 2 3 2" xfId="37493"/>
    <cellStyle name="Обычный 3 16 8 2 3 2 4" xfId="37494"/>
    <cellStyle name="Обычный 3 16 8 2 3 3" xfId="37495"/>
    <cellStyle name="Обычный 3 16 8 2 3 3 2" xfId="37496"/>
    <cellStyle name="Обычный 3 16 8 2 3 3 2 2" xfId="37497"/>
    <cellStyle name="Обычный 3 16 8 2 3 3 3" xfId="37498"/>
    <cellStyle name="Обычный 3 16 8 2 3 4" xfId="37499"/>
    <cellStyle name="Обычный 3 16 8 2 3 4 2" xfId="37500"/>
    <cellStyle name="Обычный 3 16 8 2 3 5" xfId="37501"/>
    <cellStyle name="Обычный 3 16 8 2 4" xfId="37502"/>
    <cellStyle name="Обычный 3 16 8 2 4 2" xfId="37503"/>
    <cellStyle name="Обычный 3 16 8 2 4 2 2" xfId="37504"/>
    <cellStyle name="Обычный 3 16 8 2 4 2 2 2" xfId="37505"/>
    <cellStyle name="Обычный 3 16 8 2 4 2 3" xfId="37506"/>
    <cellStyle name="Обычный 3 16 8 2 4 3" xfId="37507"/>
    <cellStyle name="Обычный 3 16 8 2 4 3 2" xfId="37508"/>
    <cellStyle name="Обычный 3 16 8 2 4 4" xfId="37509"/>
    <cellStyle name="Обычный 3 16 8 2 5" xfId="37510"/>
    <cellStyle name="Обычный 3 16 8 2 5 2" xfId="37511"/>
    <cellStyle name="Обычный 3 16 8 2 5 2 2" xfId="37512"/>
    <cellStyle name="Обычный 3 16 8 2 5 3" xfId="37513"/>
    <cellStyle name="Обычный 3 16 8 2 6" xfId="37514"/>
    <cellStyle name="Обычный 3 16 8 2 6 2" xfId="37515"/>
    <cellStyle name="Обычный 3 16 8 2 7" xfId="37516"/>
    <cellStyle name="Обычный 3 16 8 3" xfId="37517"/>
    <cellStyle name="Обычный 3 16 8 3 2" xfId="37518"/>
    <cellStyle name="Обычный 3 16 8 3 2 2" xfId="37519"/>
    <cellStyle name="Обычный 3 16 8 3 2 2 2" xfId="37520"/>
    <cellStyle name="Обычный 3 16 8 3 2 2 2 2" xfId="37521"/>
    <cellStyle name="Обычный 3 16 8 3 2 2 3" xfId="37522"/>
    <cellStyle name="Обычный 3 16 8 3 2 3" xfId="37523"/>
    <cellStyle name="Обычный 3 16 8 3 2 3 2" xfId="37524"/>
    <cellStyle name="Обычный 3 16 8 3 2 4" xfId="37525"/>
    <cellStyle name="Обычный 3 16 8 3 3" xfId="37526"/>
    <cellStyle name="Обычный 3 16 8 3 3 2" xfId="37527"/>
    <cellStyle name="Обычный 3 16 8 3 3 2 2" xfId="37528"/>
    <cellStyle name="Обычный 3 16 8 3 3 3" xfId="37529"/>
    <cellStyle name="Обычный 3 16 8 3 4" xfId="37530"/>
    <cellStyle name="Обычный 3 16 8 3 4 2" xfId="37531"/>
    <cellStyle name="Обычный 3 16 8 3 5" xfId="37532"/>
    <cellStyle name="Обычный 3 16 8 4" xfId="37533"/>
    <cellStyle name="Обычный 3 16 8 4 2" xfId="37534"/>
    <cellStyle name="Обычный 3 16 8 4 2 2" xfId="37535"/>
    <cellStyle name="Обычный 3 16 8 4 2 2 2" xfId="37536"/>
    <cellStyle name="Обычный 3 16 8 4 2 2 2 2" xfId="37537"/>
    <cellStyle name="Обычный 3 16 8 4 2 2 3" xfId="37538"/>
    <cellStyle name="Обычный 3 16 8 4 2 3" xfId="37539"/>
    <cellStyle name="Обычный 3 16 8 4 2 3 2" xfId="37540"/>
    <cellStyle name="Обычный 3 16 8 4 2 4" xfId="37541"/>
    <cellStyle name="Обычный 3 16 8 4 3" xfId="37542"/>
    <cellStyle name="Обычный 3 16 8 4 3 2" xfId="37543"/>
    <cellStyle name="Обычный 3 16 8 4 3 2 2" xfId="37544"/>
    <cellStyle name="Обычный 3 16 8 4 3 3" xfId="37545"/>
    <cellStyle name="Обычный 3 16 8 4 4" xfId="37546"/>
    <cellStyle name="Обычный 3 16 8 4 4 2" xfId="37547"/>
    <cellStyle name="Обычный 3 16 8 4 5" xfId="37548"/>
    <cellStyle name="Обычный 3 16 8 5" xfId="37549"/>
    <cellStyle name="Обычный 3 16 8 5 2" xfId="37550"/>
    <cellStyle name="Обычный 3 16 8 5 2 2" xfId="37551"/>
    <cellStyle name="Обычный 3 16 8 5 2 2 2" xfId="37552"/>
    <cellStyle name="Обычный 3 16 8 5 2 3" xfId="37553"/>
    <cellStyle name="Обычный 3 16 8 5 3" xfId="37554"/>
    <cellStyle name="Обычный 3 16 8 5 3 2" xfId="37555"/>
    <cellStyle name="Обычный 3 16 8 5 4" xfId="37556"/>
    <cellStyle name="Обычный 3 16 8 6" xfId="37557"/>
    <cellStyle name="Обычный 3 16 8 6 2" xfId="37558"/>
    <cellStyle name="Обычный 3 16 8 6 2 2" xfId="37559"/>
    <cellStyle name="Обычный 3 16 8 6 3" xfId="37560"/>
    <cellStyle name="Обычный 3 16 8 7" xfId="37561"/>
    <cellStyle name="Обычный 3 16 8 7 2" xfId="37562"/>
    <cellStyle name="Обычный 3 16 8 8" xfId="37563"/>
    <cellStyle name="Обычный 3 16 9" xfId="37564"/>
    <cellStyle name="Обычный 3 16 9 2" xfId="37565"/>
    <cellStyle name="Обычный 3 16 9 2 2" xfId="37566"/>
    <cellStyle name="Обычный 3 16 9 2 2 2" xfId="37567"/>
    <cellStyle name="Обычный 3 16 9 2 2 2 2" xfId="37568"/>
    <cellStyle name="Обычный 3 16 9 2 2 2 2 2" xfId="37569"/>
    <cellStyle name="Обычный 3 16 9 2 2 2 2 2 2" xfId="37570"/>
    <cellStyle name="Обычный 3 16 9 2 2 2 2 3" xfId="37571"/>
    <cellStyle name="Обычный 3 16 9 2 2 2 3" xfId="37572"/>
    <cellStyle name="Обычный 3 16 9 2 2 2 3 2" xfId="37573"/>
    <cellStyle name="Обычный 3 16 9 2 2 2 4" xfId="37574"/>
    <cellStyle name="Обычный 3 16 9 2 2 3" xfId="37575"/>
    <cellStyle name="Обычный 3 16 9 2 2 3 2" xfId="37576"/>
    <cellStyle name="Обычный 3 16 9 2 2 3 2 2" xfId="37577"/>
    <cellStyle name="Обычный 3 16 9 2 2 3 3" xfId="37578"/>
    <cellStyle name="Обычный 3 16 9 2 2 4" xfId="37579"/>
    <cellStyle name="Обычный 3 16 9 2 2 4 2" xfId="37580"/>
    <cellStyle name="Обычный 3 16 9 2 2 5" xfId="37581"/>
    <cellStyle name="Обычный 3 16 9 2 3" xfId="37582"/>
    <cellStyle name="Обычный 3 16 9 2 3 2" xfId="37583"/>
    <cellStyle name="Обычный 3 16 9 2 3 2 2" xfId="37584"/>
    <cellStyle name="Обычный 3 16 9 2 3 2 2 2" xfId="37585"/>
    <cellStyle name="Обычный 3 16 9 2 3 2 2 2 2" xfId="37586"/>
    <cellStyle name="Обычный 3 16 9 2 3 2 2 3" xfId="37587"/>
    <cellStyle name="Обычный 3 16 9 2 3 2 3" xfId="37588"/>
    <cellStyle name="Обычный 3 16 9 2 3 2 3 2" xfId="37589"/>
    <cellStyle name="Обычный 3 16 9 2 3 2 4" xfId="37590"/>
    <cellStyle name="Обычный 3 16 9 2 3 3" xfId="37591"/>
    <cellStyle name="Обычный 3 16 9 2 3 3 2" xfId="37592"/>
    <cellStyle name="Обычный 3 16 9 2 3 3 2 2" xfId="37593"/>
    <cellStyle name="Обычный 3 16 9 2 3 3 3" xfId="37594"/>
    <cellStyle name="Обычный 3 16 9 2 3 4" xfId="37595"/>
    <cellStyle name="Обычный 3 16 9 2 3 4 2" xfId="37596"/>
    <cellStyle name="Обычный 3 16 9 2 3 5" xfId="37597"/>
    <cellStyle name="Обычный 3 16 9 2 4" xfId="37598"/>
    <cellStyle name="Обычный 3 16 9 2 4 2" xfId="37599"/>
    <cellStyle name="Обычный 3 16 9 2 4 2 2" xfId="37600"/>
    <cellStyle name="Обычный 3 16 9 2 4 2 2 2" xfId="37601"/>
    <cellStyle name="Обычный 3 16 9 2 4 2 3" xfId="37602"/>
    <cellStyle name="Обычный 3 16 9 2 4 3" xfId="37603"/>
    <cellStyle name="Обычный 3 16 9 2 4 3 2" xfId="37604"/>
    <cellStyle name="Обычный 3 16 9 2 4 4" xfId="37605"/>
    <cellStyle name="Обычный 3 16 9 2 5" xfId="37606"/>
    <cellStyle name="Обычный 3 16 9 2 5 2" xfId="37607"/>
    <cellStyle name="Обычный 3 16 9 2 5 2 2" xfId="37608"/>
    <cellStyle name="Обычный 3 16 9 2 5 3" xfId="37609"/>
    <cellStyle name="Обычный 3 16 9 2 6" xfId="37610"/>
    <cellStyle name="Обычный 3 16 9 2 6 2" xfId="37611"/>
    <cellStyle name="Обычный 3 16 9 2 7" xfId="37612"/>
    <cellStyle name="Обычный 3 16 9 3" xfId="37613"/>
    <cellStyle name="Обычный 3 16 9 3 2" xfId="37614"/>
    <cellStyle name="Обычный 3 16 9 3 2 2" xfId="37615"/>
    <cellStyle name="Обычный 3 16 9 3 2 2 2" xfId="37616"/>
    <cellStyle name="Обычный 3 16 9 3 2 2 2 2" xfId="37617"/>
    <cellStyle name="Обычный 3 16 9 3 2 2 3" xfId="37618"/>
    <cellStyle name="Обычный 3 16 9 3 2 3" xfId="37619"/>
    <cellStyle name="Обычный 3 16 9 3 2 3 2" xfId="37620"/>
    <cellStyle name="Обычный 3 16 9 3 2 4" xfId="37621"/>
    <cellStyle name="Обычный 3 16 9 3 3" xfId="37622"/>
    <cellStyle name="Обычный 3 16 9 3 3 2" xfId="37623"/>
    <cellStyle name="Обычный 3 16 9 3 3 2 2" xfId="37624"/>
    <cellStyle name="Обычный 3 16 9 3 3 3" xfId="37625"/>
    <cellStyle name="Обычный 3 16 9 3 4" xfId="37626"/>
    <cellStyle name="Обычный 3 16 9 3 4 2" xfId="37627"/>
    <cellStyle name="Обычный 3 16 9 3 5" xfId="37628"/>
    <cellStyle name="Обычный 3 16 9 4" xfId="37629"/>
    <cellStyle name="Обычный 3 16 9 4 2" xfId="37630"/>
    <cellStyle name="Обычный 3 16 9 4 2 2" xfId="37631"/>
    <cellStyle name="Обычный 3 16 9 4 2 2 2" xfId="37632"/>
    <cellStyle name="Обычный 3 16 9 4 2 2 2 2" xfId="37633"/>
    <cellStyle name="Обычный 3 16 9 4 2 2 3" xfId="37634"/>
    <cellStyle name="Обычный 3 16 9 4 2 3" xfId="37635"/>
    <cellStyle name="Обычный 3 16 9 4 2 3 2" xfId="37636"/>
    <cellStyle name="Обычный 3 16 9 4 2 4" xfId="37637"/>
    <cellStyle name="Обычный 3 16 9 4 3" xfId="37638"/>
    <cellStyle name="Обычный 3 16 9 4 3 2" xfId="37639"/>
    <cellStyle name="Обычный 3 16 9 4 3 2 2" xfId="37640"/>
    <cellStyle name="Обычный 3 16 9 4 3 3" xfId="37641"/>
    <cellStyle name="Обычный 3 16 9 4 4" xfId="37642"/>
    <cellStyle name="Обычный 3 16 9 4 4 2" xfId="37643"/>
    <cellStyle name="Обычный 3 16 9 4 5" xfId="37644"/>
    <cellStyle name="Обычный 3 16 9 5" xfId="37645"/>
    <cellStyle name="Обычный 3 16 9 5 2" xfId="37646"/>
    <cellStyle name="Обычный 3 16 9 5 2 2" xfId="37647"/>
    <cellStyle name="Обычный 3 16 9 5 2 2 2" xfId="37648"/>
    <cellStyle name="Обычный 3 16 9 5 2 3" xfId="37649"/>
    <cellStyle name="Обычный 3 16 9 5 3" xfId="37650"/>
    <cellStyle name="Обычный 3 16 9 5 3 2" xfId="37651"/>
    <cellStyle name="Обычный 3 16 9 5 4" xfId="37652"/>
    <cellStyle name="Обычный 3 16 9 6" xfId="37653"/>
    <cellStyle name="Обычный 3 16 9 6 2" xfId="37654"/>
    <cellStyle name="Обычный 3 16 9 6 2 2" xfId="37655"/>
    <cellStyle name="Обычный 3 16 9 6 3" xfId="37656"/>
    <cellStyle name="Обычный 3 16 9 7" xfId="37657"/>
    <cellStyle name="Обычный 3 16 9 7 2" xfId="37658"/>
    <cellStyle name="Обычный 3 16 9 8" xfId="37659"/>
    <cellStyle name="Обычный 3 17" xfId="37660"/>
    <cellStyle name="Обычный 3 17 10" xfId="37661"/>
    <cellStyle name="Обычный 3 17 10 2" xfId="37662"/>
    <cellStyle name="Обычный 3 17 10 2 2" xfId="37663"/>
    <cellStyle name="Обычный 3 17 10 2 2 2" xfId="37664"/>
    <cellStyle name="Обычный 3 17 10 2 2 2 2" xfId="37665"/>
    <cellStyle name="Обычный 3 17 10 2 2 2 2 2" xfId="37666"/>
    <cellStyle name="Обычный 3 17 10 2 2 2 2 2 2" xfId="37667"/>
    <cellStyle name="Обычный 3 17 10 2 2 2 2 3" xfId="37668"/>
    <cellStyle name="Обычный 3 17 10 2 2 2 3" xfId="37669"/>
    <cellStyle name="Обычный 3 17 10 2 2 2 3 2" xfId="37670"/>
    <cellStyle name="Обычный 3 17 10 2 2 2 4" xfId="37671"/>
    <cellStyle name="Обычный 3 17 10 2 2 3" xfId="37672"/>
    <cellStyle name="Обычный 3 17 10 2 2 3 2" xfId="37673"/>
    <cellStyle name="Обычный 3 17 10 2 2 3 2 2" xfId="37674"/>
    <cellStyle name="Обычный 3 17 10 2 2 3 3" xfId="37675"/>
    <cellStyle name="Обычный 3 17 10 2 2 4" xfId="37676"/>
    <cellStyle name="Обычный 3 17 10 2 2 4 2" xfId="37677"/>
    <cellStyle name="Обычный 3 17 10 2 2 5" xfId="37678"/>
    <cellStyle name="Обычный 3 17 10 2 3" xfId="37679"/>
    <cellStyle name="Обычный 3 17 10 2 3 2" xfId="37680"/>
    <cellStyle name="Обычный 3 17 10 2 3 2 2" xfId="37681"/>
    <cellStyle name="Обычный 3 17 10 2 3 2 2 2" xfId="37682"/>
    <cellStyle name="Обычный 3 17 10 2 3 2 2 2 2" xfId="37683"/>
    <cellStyle name="Обычный 3 17 10 2 3 2 2 3" xfId="37684"/>
    <cellStyle name="Обычный 3 17 10 2 3 2 3" xfId="37685"/>
    <cellStyle name="Обычный 3 17 10 2 3 2 3 2" xfId="37686"/>
    <cellStyle name="Обычный 3 17 10 2 3 2 4" xfId="37687"/>
    <cellStyle name="Обычный 3 17 10 2 3 3" xfId="37688"/>
    <cellStyle name="Обычный 3 17 10 2 3 3 2" xfId="37689"/>
    <cellStyle name="Обычный 3 17 10 2 3 3 2 2" xfId="37690"/>
    <cellStyle name="Обычный 3 17 10 2 3 3 3" xfId="37691"/>
    <cellStyle name="Обычный 3 17 10 2 3 4" xfId="37692"/>
    <cellStyle name="Обычный 3 17 10 2 3 4 2" xfId="37693"/>
    <cellStyle name="Обычный 3 17 10 2 3 5" xfId="37694"/>
    <cellStyle name="Обычный 3 17 10 2 4" xfId="37695"/>
    <cellStyle name="Обычный 3 17 10 2 4 2" xfId="37696"/>
    <cellStyle name="Обычный 3 17 10 2 4 2 2" xfId="37697"/>
    <cellStyle name="Обычный 3 17 10 2 4 2 2 2" xfId="37698"/>
    <cellStyle name="Обычный 3 17 10 2 4 2 3" xfId="37699"/>
    <cellStyle name="Обычный 3 17 10 2 4 3" xfId="37700"/>
    <cellStyle name="Обычный 3 17 10 2 4 3 2" xfId="37701"/>
    <cellStyle name="Обычный 3 17 10 2 4 4" xfId="37702"/>
    <cellStyle name="Обычный 3 17 10 2 5" xfId="37703"/>
    <cellStyle name="Обычный 3 17 10 2 5 2" xfId="37704"/>
    <cellStyle name="Обычный 3 17 10 2 5 2 2" xfId="37705"/>
    <cellStyle name="Обычный 3 17 10 2 5 3" xfId="37706"/>
    <cellStyle name="Обычный 3 17 10 2 6" xfId="37707"/>
    <cellStyle name="Обычный 3 17 10 2 6 2" xfId="37708"/>
    <cellStyle name="Обычный 3 17 10 2 7" xfId="37709"/>
    <cellStyle name="Обычный 3 17 10 3" xfId="37710"/>
    <cellStyle name="Обычный 3 17 10 3 2" xfId="37711"/>
    <cellStyle name="Обычный 3 17 10 3 2 2" xfId="37712"/>
    <cellStyle name="Обычный 3 17 10 3 2 2 2" xfId="37713"/>
    <cellStyle name="Обычный 3 17 10 3 2 2 2 2" xfId="37714"/>
    <cellStyle name="Обычный 3 17 10 3 2 2 3" xfId="37715"/>
    <cellStyle name="Обычный 3 17 10 3 2 3" xfId="37716"/>
    <cellStyle name="Обычный 3 17 10 3 2 3 2" xfId="37717"/>
    <cellStyle name="Обычный 3 17 10 3 2 4" xfId="37718"/>
    <cellStyle name="Обычный 3 17 10 3 3" xfId="37719"/>
    <cellStyle name="Обычный 3 17 10 3 3 2" xfId="37720"/>
    <cellStyle name="Обычный 3 17 10 3 3 2 2" xfId="37721"/>
    <cellStyle name="Обычный 3 17 10 3 3 3" xfId="37722"/>
    <cellStyle name="Обычный 3 17 10 3 4" xfId="37723"/>
    <cellStyle name="Обычный 3 17 10 3 4 2" xfId="37724"/>
    <cellStyle name="Обычный 3 17 10 3 5" xfId="37725"/>
    <cellStyle name="Обычный 3 17 10 4" xfId="37726"/>
    <cellStyle name="Обычный 3 17 10 4 2" xfId="37727"/>
    <cellStyle name="Обычный 3 17 10 4 2 2" xfId="37728"/>
    <cellStyle name="Обычный 3 17 10 4 2 2 2" xfId="37729"/>
    <cellStyle name="Обычный 3 17 10 4 2 2 2 2" xfId="37730"/>
    <cellStyle name="Обычный 3 17 10 4 2 2 3" xfId="37731"/>
    <cellStyle name="Обычный 3 17 10 4 2 3" xfId="37732"/>
    <cellStyle name="Обычный 3 17 10 4 2 3 2" xfId="37733"/>
    <cellStyle name="Обычный 3 17 10 4 2 4" xfId="37734"/>
    <cellStyle name="Обычный 3 17 10 4 3" xfId="37735"/>
    <cellStyle name="Обычный 3 17 10 4 3 2" xfId="37736"/>
    <cellStyle name="Обычный 3 17 10 4 3 2 2" xfId="37737"/>
    <cellStyle name="Обычный 3 17 10 4 3 3" xfId="37738"/>
    <cellStyle name="Обычный 3 17 10 4 4" xfId="37739"/>
    <cellStyle name="Обычный 3 17 10 4 4 2" xfId="37740"/>
    <cellStyle name="Обычный 3 17 10 4 5" xfId="37741"/>
    <cellStyle name="Обычный 3 17 10 5" xfId="37742"/>
    <cellStyle name="Обычный 3 17 10 5 2" xfId="37743"/>
    <cellStyle name="Обычный 3 17 10 5 2 2" xfId="37744"/>
    <cellStyle name="Обычный 3 17 10 5 2 2 2" xfId="37745"/>
    <cellStyle name="Обычный 3 17 10 5 2 3" xfId="37746"/>
    <cellStyle name="Обычный 3 17 10 5 3" xfId="37747"/>
    <cellStyle name="Обычный 3 17 10 5 3 2" xfId="37748"/>
    <cellStyle name="Обычный 3 17 10 5 4" xfId="37749"/>
    <cellStyle name="Обычный 3 17 10 6" xfId="37750"/>
    <cellStyle name="Обычный 3 17 10 6 2" xfId="37751"/>
    <cellStyle name="Обычный 3 17 10 6 2 2" xfId="37752"/>
    <cellStyle name="Обычный 3 17 10 6 3" xfId="37753"/>
    <cellStyle name="Обычный 3 17 10 7" xfId="37754"/>
    <cellStyle name="Обычный 3 17 10 7 2" xfId="37755"/>
    <cellStyle name="Обычный 3 17 10 8" xfId="37756"/>
    <cellStyle name="Обычный 3 17 11" xfId="37757"/>
    <cellStyle name="Обычный 3 17 11 2" xfId="37758"/>
    <cellStyle name="Обычный 3 17 11 2 2" xfId="37759"/>
    <cellStyle name="Обычный 3 17 11 2 2 2" xfId="37760"/>
    <cellStyle name="Обычный 3 17 11 2 2 2 2" xfId="37761"/>
    <cellStyle name="Обычный 3 17 11 2 2 2 2 2" xfId="37762"/>
    <cellStyle name="Обычный 3 17 11 2 2 2 2 2 2" xfId="37763"/>
    <cellStyle name="Обычный 3 17 11 2 2 2 2 3" xfId="37764"/>
    <cellStyle name="Обычный 3 17 11 2 2 2 3" xfId="37765"/>
    <cellStyle name="Обычный 3 17 11 2 2 2 3 2" xfId="37766"/>
    <cellStyle name="Обычный 3 17 11 2 2 2 4" xfId="37767"/>
    <cellStyle name="Обычный 3 17 11 2 2 3" xfId="37768"/>
    <cellStyle name="Обычный 3 17 11 2 2 3 2" xfId="37769"/>
    <cellStyle name="Обычный 3 17 11 2 2 3 2 2" xfId="37770"/>
    <cellStyle name="Обычный 3 17 11 2 2 3 3" xfId="37771"/>
    <cellStyle name="Обычный 3 17 11 2 2 4" xfId="37772"/>
    <cellStyle name="Обычный 3 17 11 2 2 4 2" xfId="37773"/>
    <cellStyle name="Обычный 3 17 11 2 2 5" xfId="37774"/>
    <cellStyle name="Обычный 3 17 11 2 3" xfId="37775"/>
    <cellStyle name="Обычный 3 17 11 2 3 2" xfId="37776"/>
    <cellStyle name="Обычный 3 17 11 2 3 2 2" xfId="37777"/>
    <cellStyle name="Обычный 3 17 11 2 3 2 2 2" xfId="37778"/>
    <cellStyle name="Обычный 3 17 11 2 3 2 2 2 2" xfId="37779"/>
    <cellStyle name="Обычный 3 17 11 2 3 2 2 3" xfId="37780"/>
    <cellStyle name="Обычный 3 17 11 2 3 2 3" xfId="37781"/>
    <cellStyle name="Обычный 3 17 11 2 3 2 3 2" xfId="37782"/>
    <cellStyle name="Обычный 3 17 11 2 3 2 4" xfId="37783"/>
    <cellStyle name="Обычный 3 17 11 2 3 3" xfId="37784"/>
    <cellStyle name="Обычный 3 17 11 2 3 3 2" xfId="37785"/>
    <cellStyle name="Обычный 3 17 11 2 3 3 2 2" xfId="37786"/>
    <cellStyle name="Обычный 3 17 11 2 3 3 3" xfId="37787"/>
    <cellStyle name="Обычный 3 17 11 2 3 4" xfId="37788"/>
    <cellStyle name="Обычный 3 17 11 2 3 4 2" xfId="37789"/>
    <cellStyle name="Обычный 3 17 11 2 3 5" xfId="37790"/>
    <cellStyle name="Обычный 3 17 11 2 4" xfId="37791"/>
    <cellStyle name="Обычный 3 17 11 2 4 2" xfId="37792"/>
    <cellStyle name="Обычный 3 17 11 2 4 2 2" xfId="37793"/>
    <cellStyle name="Обычный 3 17 11 2 4 2 2 2" xfId="37794"/>
    <cellStyle name="Обычный 3 17 11 2 4 2 3" xfId="37795"/>
    <cellStyle name="Обычный 3 17 11 2 4 3" xfId="37796"/>
    <cellStyle name="Обычный 3 17 11 2 4 3 2" xfId="37797"/>
    <cellStyle name="Обычный 3 17 11 2 4 4" xfId="37798"/>
    <cellStyle name="Обычный 3 17 11 2 5" xfId="37799"/>
    <cellStyle name="Обычный 3 17 11 2 5 2" xfId="37800"/>
    <cellStyle name="Обычный 3 17 11 2 5 2 2" xfId="37801"/>
    <cellStyle name="Обычный 3 17 11 2 5 3" xfId="37802"/>
    <cellStyle name="Обычный 3 17 11 2 6" xfId="37803"/>
    <cellStyle name="Обычный 3 17 11 2 6 2" xfId="37804"/>
    <cellStyle name="Обычный 3 17 11 2 7" xfId="37805"/>
    <cellStyle name="Обычный 3 17 11 3" xfId="37806"/>
    <cellStyle name="Обычный 3 17 11 3 2" xfId="37807"/>
    <cellStyle name="Обычный 3 17 11 3 2 2" xfId="37808"/>
    <cellStyle name="Обычный 3 17 11 3 2 2 2" xfId="37809"/>
    <cellStyle name="Обычный 3 17 11 3 2 2 2 2" xfId="37810"/>
    <cellStyle name="Обычный 3 17 11 3 2 2 3" xfId="37811"/>
    <cellStyle name="Обычный 3 17 11 3 2 3" xfId="37812"/>
    <cellStyle name="Обычный 3 17 11 3 2 3 2" xfId="37813"/>
    <cellStyle name="Обычный 3 17 11 3 2 4" xfId="37814"/>
    <cellStyle name="Обычный 3 17 11 3 3" xfId="37815"/>
    <cellStyle name="Обычный 3 17 11 3 3 2" xfId="37816"/>
    <cellStyle name="Обычный 3 17 11 3 3 2 2" xfId="37817"/>
    <cellStyle name="Обычный 3 17 11 3 3 3" xfId="37818"/>
    <cellStyle name="Обычный 3 17 11 3 4" xfId="37819"/>
    <cellStyle name="Обычный 3 17 11 3 4 2" xfId="37820"/>
    <cellStyle name="Обычный 3 17 11 3 5" xfId="37821"/>
    <cellStyle name="Обычный 3 17 11 4" xfId="37822"/>
    <cellStyle name="Обычный 3 17 11 4 2" xfId="37823"/>
    <cellStyle name="Обычный 3 17 11 4 2 2" xfId="37824"/>
    <cellStyle name="Обычный 3 17 11 4 2 2 2" xfId="37825"/>
    <cellStyle name="Обычный 3 17 11 4 2 2 2 2" xfId="37826"/>
    <cellStyle name="Обычный 3 17 11 4 2 2 3" xfId="37827"/>
    <cellStyle name="Обычный 3 17 11 4 2 3" xfId="37828"/>
    <cellStyle name="Обычный 3 17 11 4 2 3 2" xfId="37829"/>
    <cellStyle name="Обычный 3 17 11 4 2 4" xfId="37830"/>
    <cellStyle name="Обычный 3 17 11 4 3" xfId="37831"/>
    <cellStyle name="Обычный 3 17 11 4 3 2" xfId="37832"/>
    <cellStyle name="Обычный 3 17 11 4 3 2 2" xfId="37833"/>
    <cellStyle name="Обычный 3 17 11 4 3 3" xfId="37834"/>
    <cellStyle name="Обычный 3 17 11 4 4" xfId="37835"/>
    <cellStyle name="Обычный 3 17 11 4 4 2" xfId="37836"/>
    <cellStyle name="Обычный 3 17 11 4 5" xfId="37837"/>
    <cellStyle name="Обычный 3 17 11 5" xfId="37838"/>
    <cellStyle name="Обычный 3 17 11 5 2" xfId="37839"/>
    <cellStyle name="Обычный 3 17 11 5 2 2" xfId="37840"/>
    <cellStyle name="Обычный 3 17 11 5 2 2 2" xfId="37841"/>
    <cellStyle name="Обычный 3 17 11 5 2 3" xfId="37842"/>
    <cellStyle name="Обычный 3 17 11 5 3" xfId="37843"/>
    <cellStyle name="Обычный 3 17 11 5 3 2" xfId="37844"/>
    <cellStyle name="Обычный 3 17 11 5 4" xfId="37845"/>
    <cellStyle name="Обычный 3 17 11 6" xfId="37846"/>
    <cellStyle name="Обычный 3 17 11 6 2" xfId="37847"/>
    <cellStyle name="Обычный 3 17 11 6 2 2" xfId="37848"/>
    <cellStyle name="Обычный 3 17 11 6 3" xfId="37849"/>
    <cellStyle name="Обычный 3 17 11 7" xfId="37850"/>
    <cellStyle name="Обычный 3 17 11 7 2" xfId="37851"/>
    <cellStyle name="Обычный 3 17 11 8" xfId="37852"/>
    <cellStyle name="Обычный 3 17 12" xfId="37853"/>
    <cellStyle name="Обычный 3 17 12 2" xfId="37854"/>
    <cellStyle name="Обычный 3 17 12 2 2" xfId="37855"/>
    <cellStyle name="Обычный 3 17 12 2 2 2" xfId="37856"/>
    <cellStyle name="Обычный 3 17 12 2 2 2 2" xfId="37857"/>
    <cellStyle name="Обычный 3 17 12 2 2 2 2 2" xfId="37858"/>
    <cellStyle name="Обычный 3 17 12 2 2 2 2 2 2" xfId="37859"/>
    <cellStyle name="Обычный 3 17 12 2 2 2 2 3" xfId="37860"/>
    <cellStyle name="Обычный 3 17 12 2 2 2 3" xfId="37861"/>
    <cellStyle name="Обычный 3 17 12 2 2 2 3 2" xfId="37862"/>
    <cellStyle name="Обычный 3 17 12 2 2 2 4" xfId="37863"/>
    <cellStyle name="Обычный 3 17 12 2 2 3" xfId="37864"/>
    <cellStyle name="Обычный 3 17 12 2 2 3 2" xfId="37865"/>
    <cellStyle name="Обычный 3 17 12 2 2 3 2 2" xfId="37866"/>
    <cellStyle name="Обычный 3 17 12 2 2 3 3" xfId="37867"/>
    <cellStyle name="Обычный 3 17 12 2 2 4" xfId="37868"/>
    <cellStyle name="Обычный 3 17 12 2 2 4 2" xfId="37869"/>
    <cellStyle name="Обычный 3 17 12 2 2 5" xfId="37870"/>
    <cellStyle name="Обычный 3 17 12 2 3" xfId="37871"/>
    <cellStyle name="Обычный 3 17 12 2 3 2" xfId="37872"/>
    <cellStyle name="Обычный 3 17 12 2 3 2 2" xfId="37873"/>
    <cellStyle name="Обычный 3 17 12 2 3 2 2 2" xfId="37874"/>
    <cellStyle name="Обычный 3 17 12 2 3 2 2 2 2" xfId="37875"/>
    <cellStyle name="Обычный 3 17 12 2 3 2 2 3" xfId="37876"/>
    <cellStyle name="Обычный 3 17 12 2 3 2 3" xfId="37877"/>
    <cellStyle name="Обычный 3 17 12 2 3 2 3 2" xfId="37878"/>
    <cellStyle name="Обычный 3 17 12 2 3 2 4" xfId="37879"/>
    <cellStyle name="Обычный 3 17 12 2 3 3" xfId="37880"/>
    <cellStyle name="Обычный 3 17 12 2 3 3 2" xfId="37881"/>
    <cellStyle name="Обычный 3 17 12 2 3 3 2 2" xfId="37882"/>
    <cellStyle name="Обычный 3 17 12 2 3 3 3" xfId="37883"/>
    <cellStyle name="Обычный 3 17 12 2 3 4" xfId="37884"/>
    <cellStyle name="Обычный 3 17 12 2 3 4 2" xfId="37885"/>
    <cellStyle name="Обычный 3 17 12 2 3 5" xfId="37886"/>
    <cellStyle name="Обычный 3 17 12 2 4" xfId="37887"/>
    <cellStyle name="Обычный 3 17 12 2 4 2" xfId="37888"/>
    <cellStyle name="Обычный 3 17 12 2 4 2 2" xfId="37889"/>
    <cellStyle name="Обычный 3 17 12 2 4 2 2 2" xfId="37890"/>
    <cellStyle name="Обычный 3 17 12 2 4 2 3" xfId="37891"/>
    <cellStyle name="Обычный 3 17 12 2 4 3" xfId="37892"/>
    <cellStyle name="Обычный 3 17 12 2 4 3 2" xfId="37893"/>
    <cellStyle name="Обычный 3 17 12 2 4 4" xfId="37894"/>
    <cellStyle name="Обычный 3 17 12 2 5" xfId="37895"/>
    <cellStyle name="Обычный 3 17 12 2 5 2" xfId="37896"/>
    <cellStyle name="Обычный 3 17 12 2 5 2 2" xfId="37897"/>
    <cellStyle name="Обычный 3 17 12 2 5 3" xfId="37898"/>
    <cellStyle name="Обычный 3 17 12 2 6" xfId="37899"/>
    <cellStyle name="Обычный 3 17 12 2 6 2" xfId="37900"/>
    <cellStyle name="Обычный 3 17 12 2 7" xfId="37901"/>
    <cellStyle name="Обычный 3 17 12 3" xfId="37902"/>
    <cellStyle name="Обычный 3 17 12 3 2" xfId="37903"/>
    <cellStyle name="Обычный 3 17 12 3 2 2" xfId="37904"/>
    <cellStyle name="Обычный 3 17 12 3 2 2 2" xfId="37905"/>
    <cellStyle name="Обычный 3 17 12 3 2 2 2 2" xfId="37906"/>
    <cellStyle name="Обычный 3 17 12 3 2 2 3" xfId="37907"/>
    <cellStyle name="Обычный 3 17 12 3 2 3" xfId="37908"/>
    <cellStyle name="Обычный 3 17 12 3 2 3 2" xfId="37909"/>
    <cellStyle name="Обычный 3 17 12 3 2 4" xfId="37910"/>
    <cellStyle name="Обычный 3 17 12 3 3" xfId="37911"/>
    <cellStyle name="Обычный 3 17 12 3 3 2" xfId="37912"/>
    <cellStyle name="Обычный 3 17 12 3 3 2 2" xfId="37913"/>
    <cellStyle name="Обычный 3 17 12 3 3 3" xfId="37914"/>
    <cellStyle name="Обычный 3 17 12 3 4" xfId="37915"/>
    <cellStyle name="Обычный 3 17 12 3 4 2" xfId="37916"/>
    <cellStyle name="Обычный 3 17 12 3 5" xfId="37917"/>
    <cellStyle name="Обычный 3 17 12 4" xfId="37918"/>
    <cellStyle name="Обычный 3 17 12 4 2" xfId="37919"/>
    <cellStyle name="Обычный 3 17 12 4 2 2" xfId="37920"/>
    <cellStyle name="Обычный 3 17 12 4 2 2 2" xfId="37921"/>
    <cellStyle name="Обычный 3 17 12 4 2 2 2 2" xfId="37922"/>
    <cellStyle name="Обычный 3 17 12 4 2 2 3" xfId="37923"/>
    <cellStyle name="Обычный 3 17 12 4 2 3" xfId="37924"/>
    <cellStyle name="Обычный 3 17 12 4 2 3 2" xfId="37925"/>
    <cellStyle name="Обычный 3 17 12 4 2 4" xfId="37926"/>
    <cellStyle name="Обычный 3 17 12 4 3" xfId="37927"/>
    <cellStyle name="Обычный 3 17 12 4 3 2" xfId="37928"/>
    <cellStyle name="Обычный 3 17 12 4 3 2 2" xfId="37929"/>
    <cellStyle name="Обычный 3 17 12 4 3 3" xfId="37930"/>
    <cellStyle name="Обычный 3 17 12 4 4" xfId="37931"/>
    <cellStyle name="Обычный 3 17 12 4 4 2" xfId="37932"/>
    <cellStyle name="Обычный 3 17 12 4 5" xfId="37933"/>
    <cellStyle name="Обычный 3 17 12 5" xfId="37934"/>
    <cellStyle name="Обычный 3 17 12 5 2" xfId="37935"/>
    <cellStyle name="Обычный 3 17 12 5 2 2" xfId="37936"/>
    <cellStyle name="Обычный 3 17 12 5 2 2 2" xfId="37937"/>
    <cellStyle name="Обычный 3 17 12 5 2 3" xfId="37938"/>
    <cellStyle name="Обычный 3 17 12 5 3" xfId="37939"/>
    <cellStyle name="Обычный 3 17 12 5 3 2" xfId="37940"/>
    <cellStyle name="Обычный 3 17 12 5 4" xfId="37941"/>
    <cellStyle name="Обычный 3 17 12 6" xfId="37942"/>
    <cellStyle name="Обычный 3 17 12 6 2" xfId="37943"/>
    <cellStyle name="Обычный 3 17 12 6 2 2" xfId="37944"/>
    <cellStyle name="Обычный 3 17 12 6 3" xfId="37945"/>
    <cellStyle name="Обычный 3 17 12 7" xfId="37946"/>
    <cellStyle name="Обычный 3 17 12 7 2" xfId="37947"/>
    <cellStyle name="Обычный 3 17 12 8" xfId="37948"/>
    <cellStyle name="Обычный 3 17 13" xfId="37949"/>
    <cellStyle name="Обычный 3 17 13 2" xfId="37950"/>
    <cellStyle name="Обычный 3 17 13 2 2" xfId="37951"/>
    <cellStyle name="Обычный 3 17 13 2 2 2" xfId="37952"/>
    <cellStyle name="Обычный 3 17 13 2 2 2 2" xfId="37953"/>
    <cellStyle name="Обычный 3 17 13 2 2 2 2 2" xfId="37954"/>
    <cellStyle name="Обычный 3 17 13 2 2 2 2 2 2" xfId="37955"/>
    <cellStyle name="Обычный 3 17 13 2 2 2 2 3" xfId="37956"/>
    <cellStyle name="Обычный 3 17 13 2 2 2 3" xfId="37957"/>
    <cellStyle name="Обычный 3 17 13 2 2 2 3 2" xfId="37958"/>
    <cellStyle name="Обычный 3 17 13 2 2 2 4" xfId="37959"/>
    <cellStyle name="Обычный 3 17 13 2 2 3" xfId="37960"/>
    <cellStyle name="Обычный 3 17 13 2 2 3 2" xfId="37961"/>
    <cellStyle name="Обычный 3 17 13 2 2 3 2 2" xfId="37962"/>
    <cellStyle name="Обычный 3 17 13 2 2 3 3" xfId="37963"/>
    <cellStyle name="Обычный 3 17 13 2 2 4" xfId="37964"/>
    <cellStyle name="Обычный 3 17 13 2 2 4 2" xfId="37965"/>
    <cellStyle name="Обычный 3 17 13 2 2 5" xfId="37966"/>
    <cellStyle name="Обычный 3 17 13 2 3" xfId="37967"/>
    <cellStyle name="Обычный 3 17 13 2 3 2" xfId="37968"/>
    <cellStyle name="Обычный 3 17 13 2 3 2 2" xfId="37969"/>
    <cellStyle name="Обычный 3 17 13 2 3 2 2 2" xfId="37970"/>
    <cellStyle name="Обычный 3 17 13 2 3 2 2 2 2" xfId="37971"/>
    <cellStyle name="Обычный 3 17 13 2 3 2 2 3" xfId="37972"/>
    <cellStyle name="Обычный 3 17 13 2 3 2 3" xfId="37973"/>
    <cellStyle name="Обычный 3 17 13 2 3 2 3 2" xfId="37974"/>
    <cellStyle name="Обычный 3 17 13 2 3 2 4" xfId="37975"/>
    <cellStyle name="Обычный 3 17 13 2 3 3" xfId="37976"/>
    <cellStyle name="Обычный 3 17 13 2 3 3 2" xfId="37977"/>
    <cellStyle name="Обычный 3 17 13 2 3 3 2 2" xfId="37978"/>
    <cellStyle name="Обычный 3 17 13 2 3 3 3" xfId="37979"/>
    <cellStyle name="Обычный 3 17 13 2 3 4" xfId="37980"/>
    <cellStyle name="Обычный 3 17 13 2 3 4 2" xfId="37981"/>
    <cellStyle name="Обычный 3 17 13 2 3 5" xfId="37982"/>
    <cellStyle name="Обычный 3 17 13 2 4" xfId="37983"/>
    <cellStyle name="Обычный 3 17 13 2 4 2" xfId="37984"/>
    <cellStyle name="Обычный 3 17 13 2 4 2 2" xfId="37985"/>
    <cellStyle name="Обычный 3 17 13 2 4 2 2 2" xfId="37986"/>
    <cellStyle name="Обычный 3 17 13 2 4 2 3" xfId="37987"/>
    <cellStyle name="Обычный 3 17 13 2 4 3" xfId="37988"/>
    <cellStyle name="Обычный 3 17 13 2 4 3 2" xfId="37989"/>
    <cellStyle name="Обычный 3 17 13 2 4 4" xfId="37990"/>
    <cellStyle name="Обычный 3 17 13 2 5" xfId="37991"/>
    <cellStyle name="Обычный 3 17 13 2 5 2" xfId="37992"/>
    <cellStyle name="Обычный 3 17 13 2 5 2 2" xfId="37993"/>
    <cellStyle name="Обычный 3 17 13 2 5 3" xfId="37994"/>
    <cellStyle name="Обычный 3 17 13 2 6" xfId="37995"/>
    <cellStyle name="Обычный 3 17 13 2 6 2" xfId="37996"/>
    <cellStyle name="Обычный 3 17 13 2 7" xfId="37997"/>
    <cellStyle name="Обычный 3 17 13 3" xfId="37998"/>
    <cellStyle name="Обычный 3 17 13 3 2" xfId="37999"/>
    <cellStyle name="Обычный 3 17 13 3 2 2" xfId="38000"/>
    <cellStyle name="Обычный 3 17 13 3 2 2 2" xfId="38001"/>
    <cellStyle name="Обычный 3 17 13 3 2 2 2 2" xfId="38002"/>
    <cellStyle name="Обычный 3 17 13 3 2 2 3" xfId="38003"/>
    <cellStyle name="Обычный 3 17 13 3 2 3" xfId="38004"/>
    <cellStyle name="Обычный 3 17 13 3 2 3 2" xfId="38005"/>
    <cellStyle name="Обычный 3 17 13 3 2 4" xfId="38006"/>
    <cellStyle name="Обычный 3 17 13 3 3" xfId="38007"/>
    <cellStyle name="Обычный 3 17 13 3 3 2" xfId="38008"/>
    <cellStyle name="Обычный 3 17 13 3 3 2 2" xfId="38009"/>
    <cellStyle name="Обычный 3 17 13 3 3 3" xfId="38010"/>
    <cellStyle name="Обычный 3 17 13 3 4" xfId="38011"/>
    <cellStyle name="Обычный 3 17 13 3 4 2" xfId="38012"/>
    <cellStyle name="Обычный 3 17 13 3 5" xfId="38013"/>
    <cellStyle name="Обычный 3 17 13 4" xfId="38014"/>
    <cellStyle name="Обычный 3 17 13 4 2" xfId="38015"/>
    <cellStyle name="Обычный 3 17 13 4 2 2" xfId="38016"/>
    <cellStyle name="Обычный 3 17 13 4 2 2 2" xfId="38017"/>
    <cellStyle name="Обычный 3 17 13 4 2 2 2 2" xfId="38018"/>
    <cellStyle name="Обычный 3 17 13 4 2 2 3" xfId="38019"/>
    <cellStyle name="Обычный 3 17 13 4 2 3" xfId="38020"/>
    <cellStyle name="Обычный 3 17 13 4 2 3 2" xfId="38021"/>
    <cellStyle name="Обычный 3 17 13 4 2 4" xfId="38022"/>
    <cellStyle name="Обычный 3 17 13 4 3" xfId="38023"/>
    <cellStyle name="Обычный 3 17 13 4 3 2" xfId="38024"/>
    <cellStyle name="Обычный 3 17 13 4 3 2 2" xfId="38025"/>
    <cellStyle name="Обычный 3 17 13 4 3 3" xfId="38026"/>
    <cellStyle name="Обычный 3 17 13 4 4" xfId="38027"/>
    <cellStyle name="Обычный 3 17 13 4 4 2" xfId="38028"/>
    <cellStyle name="Обычный 3 17 13 4 5" xfId="38029"/>
    <cellStyle name="Обычный 3 17 13 5" xfId="38030"/>
    <cellStyle name="Обычный 3 17 13 5 2" xfId="38031"/>
    <cellStyle name="Обычный 3 17 13 5 2 2" xfId="38032"/>
    <cellStyle name="Обычный 3 17 13 5 2 2 2" xfId="38033"/>
    <cellStyle name="Обычный 3 17 13 5 2 3" xfId="38034"/>
    <cellStyle name="Обычный 3 17 13 5 3" xfId="38035"/>
    <cellStyle name="Обычный 3 17 13 5 3 2" xfId="38036"/>
    <cellStyle name="Обычный 3 17 13 5 4" xfId="38037"/>
    <cellStyle name="Обычный 3 17 13 6" xfId="38038"/>
    <cellStyle name="Обычный 3 17 13 6 2" xfId="38039"/>
    <cellStyle name="Обычный 3 17 13 6 2 2" xfId="38040"/>
    <cellStyle name="Обычный 3 17 13 6 3" xfId="38041"/>
    <cellStyle name="Обычный 3 17 13 7" xfId="38042"/>
    <cellStyle name="Обычный 3 17 13 7 2" xfId="38043"/>
    <cellStyle name="Обычный 3 17 13 8" xfId="38044"/>
    <cellStyle name="Обычный 3 17 14" xfId="38045"/>
    <cellStyle name="Обычный 3 17 14 2" xfId="38046"/>
    <cellStyle name="Обычный 3 17 14 2 2" xfId="38047"/>
    <cellStyle name="Обычный 3 17 14 2 2 2" xfId="38048"/>
    <cellStyle name="Обычный 3 17 14 2 2 2 2" xfId="38049"/>
    <cellStyle name="Обычный 3 17 14 2 2 2 2 2" xfId="38050"/>
    <cellStyle name="Обычный 3 17 14 2 2 2 2 2 2" xfId="38051"/>
    <cellStyle name="Обычный 3 17 14 2 2 2 2 3" xfId="38052"/>
    <cellStyle name="Обычный 3 17 14 2 2 2 3" xfId="38053"/>
    <cellStyle name="Обычный 3 17 14 2 2 2 3 2" xfId="38054"/>
    <cellStyle name="Обычный 3 17 14 2 2 2 4" xfId="38055"/>
    <cellStyle name="Обычный 3 17 14 2 2 3" xfId="38056"/>
    <cellStyle name="Обычный 3 17 14 2 2 3 2" xfId="38057"/>
    <cellStyle name="Обычный 3 17 14 2 2 3 2 2" xfId="38058"/>
    <cellStyle name="Обычный 3 17 14 2 2 3 3" xfId="38059"/>
    <cellStyle name="Обычный 3 17 14 2 2 4" xfId="38060"/>
    <cellStyle name="Обычный 3 17 14 2 2 4 2" xfId="38061"/>
    <cellStyle name="Обычный 3 17 14 2 2 5" xfId="38062"/>
    <cellStyle name="Обычный 3 17 14 2 3" xfId="38063"/>
    <cellStyle name="Обычный 3 17 14 2 3 2" xfId="38064"/>
    <cellStyle name="Обычный 3 17 14 2 3 2 2" xfId="38065"/>
    <cellStyle name="Обычный 3 17 14 2 3 2 2 2" xfId="38066"/>
    <cellStyle name="Обычный 3 17 14 2 3 2 2 2 2" xfId="38067"/>
    <cellStyle name="Обычный 3 17 14 2 3 2 2 3" xfId="38068"/>
    <cellStyle name="Обычный 3 17 14 2 3 2 3" xfId="38069"/>
    <cellStyle name="Обычный 3 17 14 2 3 2 3 2" xfId="38070"/>
    <cellStyle name="Обычный 3 17 14 2 3 2 4" xfId="38071"/>
    <cellStyle name="Обычный 3 17 14 2 3 3" xfId="38072"/>
    <cellStyle name="Обычный 3 17 14 2 3 3 2" xfId="38073"/>
    <cellStyle name="Обычный 3 17 14 2 3 3 2 2" xfId="38074"/>
    <cellStyle name="Обычный 3 17 14 2 3 3 3" xfId="38075"/>
    <cellStyle name="Обычный 3 17 14 2 3 4" xfId="38076"/>
    <cellStyle name="Обычный 3 17 14 2 3 4 2" xfId="38077"/>
    <cellStyle name="Обычный 3 17 14 2 3 5" xfId="38078"/>
    <cellStyle name="Обычный 3 17 14 2 4" xfId="38079"/>
    <cellStyle name="Обычный 3 17 14 2 4 2" xfId="38080"/>
    <cellStyle name="Обычный 3 17 14 2 4 2 2" xfId="38081"/>
    <cellStyle name="Обычный 3 17 14 2 4 2 2 2" xfId="38082"/>
    <cellStyle name="Обычный 3 17 14 2 4 2 3" xfId="38083"/>
    <cellStyle name="Обычный 3 17 14 2 4 3" xfId="38084"/>
    <cellStyle name="Обычный 3 17 14 2 4 3 2" xfId="38085"/>
    <cellStyle name="Обычный 3 17 14 2 4 4" xfId="38086"/>
    <cellStyle name="Обычный 3 17 14 2 5" xfId="38087"/>
    <cellStyle name="Обычный 3 17 14 2 5 2" xfId="38088"/>
    <cellStyle name="Обычный 3 17 14 2 5 2 2" xfId="38089"/>
    <cellStyle name="Обычный 3 17 14 2 5 3" xfId="38090"/>
    <cellStyle name="Обычный 3 17 14 2 6" xfId="38091"/>
    <cellStyle name="Обычный 3 17 14 2 6 2" xfId="38092"/>
    <cellStyle name="Обычный 3 17 14 2 7" xfId="38093"/>
    <cellStyle name="Обычный 3 17 14 3" xfId="38094"/>
    <cellStyle name="Обычный 3 17 14 3 2" xfId="38095"/>
    <cellStyle name="Обычный 3 17 14 3 2 2" xfId="38096"/>
    <cellStyle name="Обычный 3 17 14 3 2 2 2" xfId="38097"/>
    <cellStyle name="Обычный 3 17 14 3 2 2 2 2" xfId="38098"/>
    <cellStyle name="Обычный 3 17 14 3 2 2 3" xfId="38099"/>
    <cellStyle name="Обычный 3 17 14 3 2 3" xfId="38100"/>
    <cellStyle name="Обычный 3 17 14 3 2 3 2" xfId="38101"/>
    <cellStyle name="Обычный 3 17 14 3 2 4" xfId="38102"/>
    <cellStyle name="Обычный 3 17 14 3 3" xfId="38103"/>
    <cellStyle name="Обычный 3 17 14 3 3 2" xfId="38104"/>
    <cellStyle name="Обычный 3 17 14 3 3 2 2" xfId="38105"/>
    <cellStyle name="Обычный 3 17 14 3 3 3" xfId="38106"/>
    <cellStyle name="Обычный 3 17 14 3 4" xfId="38107"/>
    <cellStyle name="Обычный 3 17 14 3 4 2" xfId="38108"/>
    <cellStyle name="Обычный 3 17 14 3 5" xfId="38109"/>
    <cellStyle name="Обычный 3 17 14 4" xfId="38110"/>
    <cellStyle name="Обычный 3 17 14 4 2" xfId="38111"/>
    <cellStyle name="Обычный 3 17 14 4 2 2" xfId="38112"/>
    <cellStyle name="Обычный 3 17 14 4 2 2 2" xfId="38113"/>
    <cellStyle name="Обычный 3 17 14 4 2 2 2 2" xfId="38114"/>
    <cellStyle name="Обычный 3 17 14 4 2 2 3" xfId="38115"/>
    <cellStyle name="Обычный 3 17 14 4 2 3" xfId="38116"/>
    <cellStyle name="Обычный 3 17 14 4 2 3 2" xfId="38117"/>
    <cellStyle name="Обычный 3 17 14 4 2 4" xfId="38118"/>
    <cellStyle name="Обычный 3 17 14 4 3" xfId="38119"/>
    <cellStyle name="Обычный 3 17 14 4 3 2" xfId="38120"/>
    <cellStyle name="Обычный 3 17 14 4 3 2 2" xfId="38121"/>
    <cellStyle name="Обычный 3 17 14 4 3 3" xfId="38122"/>
    <cellStyle name="Обычный 3 17 14 4 4" xfId="38123"/>
    <cellStyle name="Обычный 3 17 14 4 4 2" xfId="38124"/>
    <cellStyle name="Обычный 3 17 14 4 5" xfId="38125"/>
    <cellStyle name="Обычный 3 17 14 5" xfId="38126"/>
    <cellStyle name="Обычный 3 17 14 5 2" xfId="38127"/>
    <cellStyle name="Обычный 3 17 14 5 2 2" xfId="38128"/>
    <cellStyle name="Обычный 3 17 14 5 2 2 2" xfId="38129"/>
    <cellStyle name="Обычный 3 17 14 5 2 3" xfId="38130"/>
    <cellStyle name="Обычный 3 17 14 5 3" xfId="38131"/>
    <cellStyle name="Обычный 3 17 14 5 3 2" xfId="38132"/>
    <cellStyle name="Обычный 3 17 14 5 4" xfId="38133"/>
    <cellStyle name="Обычный 3 17 14 6" xfId="38134"/>
    <cellStyle name="Обычный 3 17 14 6 2" xfId="38135"/>
    <cellStyle name="Обычный 3 17 14 6 2 2" xfId="38136"/>
    <cellStyle name="Обычный 3 17 14 6 3" xfId="38137"/>
    <cellStyle name="Обычный 3 17 14 7" xfId="38138"/>
    <cellStyle name="Обычный 3 17 14 7 2" xfId="38139"/>
    <cellStyle name="Обычный 3 17 14 8" xfId="38140"/>
    <cellStyle name="Обычный 3 17 15" xfId="38141"/>
    <cellStyle name="Обычный 3 17 15 2" xfId="38142"/>
    <cellStyle name="Обычный 3 17 15 2 2" xfId="38143"/>
    <cellStyle name="Обычный 3 17 15 2 2 2" xfId="38144"/>
    <cellStyle name="Обычный 3 17 15 2 2 2 2" xfId="38145"/>
    <cellStyle name="Обычный 3 17 15 2 2 2 2 2" xfId="38146"/>
    <cellStyle name="Обычный 3 17 15 2 2 2 2 2 2" xfId="38147"/>
    <cellStyle name="Обычный 3 17 15 2 2 2 2 3" xfId="38148"/>
    <cellStyle name="Обычный 3 17 15 2 2 2 3" xfId="38149"/>
    <cellStyle name="Обычный 3 17 15 2 2 2 3 2" xfId="38150"/>
    <cellStyle name="Обычный 3 17 15 2 2 2 4" xfId="38151"/>
    <cellStyle name="Обычный 3 17 15 2 2 3" xfId="38152"/>
    <cellStyle name="Обычный 3 17 15 2 2 3 2" xfId="38153"/>
    <cellStyle name="Обычный 3 17 15 2 2 3 2 2" xfId="38154"/>
    <cellStyle name="Обычный 3 17 15 2 2 3 3" xfId="38155"/>
    <cellStyle name="Обычный 3 17 15 2 2 4" xfId="38156"/>
    <cellStyle name="Обычный 3 17 15 2 2 4 2" xfId="38157"/>
    <cellStyle name="Обычный 3 17 15 2 2 5" xfId="38158"/>
    <cellStyle name="Обычный 3 17 15 2 3" xfId="38159"/>
    <cellStyle name="Обычный 3 17 15 2 3 2" xfId="38160"/>
    <cellStyle name="Обычный 3 17 15 2 3 2 2" xfId="38161"/>
    <cellStyle name="Обычный 3 17 15 2 3 2 2 2" xfId="38162"/>
    <cellStyle name="Обычный 3 17 15 2 3 2 2 2 2" xfId="38163"/>
    <cellStyle name="Обычный 3 17 15 2 3 2 2 3" xfId="38164"/>
    <cellStyle name="Обычный 3 17 15 2 3 2 3" xfId="38165"/>
    <cellStyle name="Обычный 3 17 15 2 3 2 3 2" xfId="38166"/>
    <cellStyle name="Обычный 3 17 15 2 3 2 4" xfId="38167"/>
    <cellStyle name="Обычный 3 17 15 2 3 3" xfId="38168"/>
    <cellStyle name="Обычный 3 17 15 2 3 3 2" xfId="38169"/>
    <cellStyle name="Обычный 3 17 15 2 3 3 2 2" xfId="38170"/>
    <cellStyle name="Обычный 3 17 15 2 3 3 3" xfId="38171"/>
    <cellStyle name="Обычный 3 17 15 2 3 4" xfId="38172"/>
    <cellStyle name="Обычный 3 17 15 2 3 4 2" xfId="38173"/>
    <cellStyle name="Обычный 3 17 15 2 3 5" xfId="38174"/>
    <cellStyle name="Обычный 3 17 15 2 4" xfId="38175"/>
    <cellStyle name="Обычный 3 17 15 2 4 2" xfId="38176"/>
    <cellStyle name="Обычный 3 17 15 2 4 2 2" xfId="38177"/>
    <cellStyle name="Обычный 3 17 15 2 4 2 2 2" xfId="38178"/>
    <cellStyle name="Обычный 3 17 15 2 4 2 3" xfId="38179"/>
    <cellStyle name="Обычный 3 17 15 2 4 3" xfId="38180"/>
    <cellStyle name="Обычный 3 17 15 2 4 3 2" xfId="38181"/>
    <cellStyle name="Обычный 3 17 15 2 4 4" xfId="38182"/>
    <cellStyle name="Обычный 3 17 15 2 5" xfId="38183"/>
    <cellStyle name="Обычный 3 17 15 2 5 2" xfId="38184"/>
    <cellStyle name="Обычный 3 17 15 2 5 2 2" xfId="38185"/>
    <cellStyle name="Обычный 3 17 15 2 5 3" xfId="38186"/>
    <cellStyle name="Обычный 3 17 15 2 6" xfId="38187"/>
    <cellStyle name="Обычный 3 17 15 2 6 2" xfId="38188"/>
    <cellStyle name="Обычный 3 17 15 2 7" xfId="38189"/>
    <cellStyle name="Обычный 3 17 15 3" xfId="38190"/>
    <cellStyle name="Обычный 3 17 15 3 2" xfId="38191"/>
    <cellStyle name="Обычный 3 17 15 3 2 2" xfId="38192"/>
    <cellStyle name="Обычный 3 17 15 3 2 2 2" xfId="38193"/>
    <cellStyle name="Обычный 3 17 15 3 2 2 2 2" xfId="38194"/>
    <cellStyle name="Обычный 3 17 15 3 2 2 3" xfId="38195"/>
    <cellStyle name="Обычный 3 17 15 3 2 3" xfId="38196"/>
    <cellStyle name="Обычный 3 17 15 3 2 3 2" xfId="38197"/>
    <cellStyle name="Обычный 3 17 15 3 2 4" xfId="38198"/>
    <cellStyle name="Обычный 3 17 15 3 3" xfId="38199"/>
    <cellStyle name="Обычный 3 17 15 3 3 2" xfId="38200"/>
    <cellStyle name="Обычный 3 17 15 3 3 2 2" xfId="38201"/>
    <cellStyle name="Обычный 3 17 15 3 3 3" xfId="38202"/>
    <cellStyle name="Обычный 3 17 15 3 4" xfId="38203"/>
    <cellStyle name="Обычный 3 17 15 3 4 2" xfId="38204"/>
    <cellStyle name="Обычный 3 17 15 3 5" xfId="38205"/>
    <cellStyle name="Обычный 3 17 15 4" xfId="38206"/>
    <cellStyle name="Обычный 3 17 15 4 2" xfId="38207"/>
    <cellStyle name="Обычный 3 17 15 4 2 2" xfId="38208"/>
    <cellStyle name="Обычный 3 17 15 4 2 2 2" xfId="38209"/>
    <cellStyle name="Обычный 3 17 15 4 2 2 2 2" xfId="38210"/>
    <cellStyle name="Обычный 3 17 15 4 2 2 3" xfId="38211"/>
    <cellStyle name="Обычный 3 17 15 4 2 3" xfId="38212"/>
    <cellStyle name="Обычный 3 17 15 4 2 3 2" xfId="38213"/>
    <cellStyle name="Обычный 3 17 15 4 2 4" xfId="38214"/>
    <cellStyle name="Обычный 3 17 15 4 3" xfId="38215"/>
    <cellStyle name="Обычный 3 17 15 4 3 2" xfId="38216"/>
    <cellStyle name="Обычный 3 17 15 4 3 2 2" xfId="38217"/>
    <cellStyle name="Обычный 3 17 15 4 3 3" xfId="38218"/>
    <cellStyle name="Обычный 3 17 15 4 4" xfId="38219"/>
    <cellStyle name="Обычный 3 17 15 4 4 2" xfId="38220"/>
    <cellStyle name="Обычный 3 17 15 4 5" xfId="38221"/>
    <cellStyle name="Обычный 3 17 15 5" xfId="38222"/>
    <cellStyle name="Обычный 3 17 15 5 2" xfId="38223"/>
    <cellStyle name="Обычный 3 17 15 5 2 2" xfId="38224"/>
    <cellStyle name="Обычный 3 17 15 5 2 2 2" xfId="38225"/>
    <cellStyle name="Обычный 3 17 15 5 2 3" xfId="38226"/>
    <cellStyle name="Обычный 3 17 15 5 3" xfId="38227"/>
    <cellStyle name="Обычный 3 17 15 5 3 2" xfId="38228"/>
    <cellStyle name="Обычный 3 17 15 5 4" xfId="38229"/>
    <cellStyle name="Обычный 3 17 15 6" xfId="38230"/>
    <cellStyle name="Обычный 3 17 15 6 2" xfId="38231"/>
    <cellStyle name="Обычный 3 17 15 6 2 2" xfId="38232"/>
    <cellStyle name="Обычный 3 17 15 6 3" xfId="38233"/>
    <cellStyle name="Обычный 3 17 15 7" xfId="38234"/>
    <cellStyle name="Обычный 3 17 15 7 2" xfId="38235"/>
    <cellStyle name="Обычный 3 17 15 8" xfId="38236"/>
    <cellStyle name="Обычный 3 17 16" xfId="38237"/>
    <cellStyle name="Обычный 3 17 16 2" xfId="38238"/>
    <cellStyle name="Обычный 3 17 16 2 2" xfId="38239"/>
    <cellStyle name="Обычный 3 17 16 2 2 2" xfId="38240"/>
    <cellStyle name="Обычный 3 17 16 2 2 2 2" xfId="38241"/>
    <cellStyle name="Обычный 3 17 16 2 2 2 2 2" xfId="38242"/>
    <cellStyle name="Обычный 3 17 16 2 2 2 2 2 2" xfId="38243"/>
    <cellStyle name="Обычный 3 17 16 2 2 2 2 3" xfId="38244"/>
    <cellStyle name="Обычный 3 17 16 2 2 2 3" xfId="38245"/>
    <cellStyle name="Обычный 3 17 16 2 2 2 3 2" xfId="38246"/>
    <cellStyle name="Обычный 3 17 16 2 2 2 4" xfId="38247"/>
    <cellStyle name="Обычный 3 17 16 2 2 3" xfId="38248"/>
    <cellStyle name="Обычный 3 17 16 2 2 3 2" xfId="38249"/>
    <cellStyle name="Обычный 3 17 16 2 2 3 2 2" xfId="38250"/>
    <cellStyle name="Обычный 3 17 16 2 2 3 3" xfId="38251"/>
    <cellStyle name="Обычный 3 17 16 2 2 4" xfId="38252"/>
    <cellStyle name="Обычный 3 17 16 2 2 4 2" xfId="38253"/>
    <cellStyle name="Обычный 3 17 16 2 2 5" xfId="38254"/>
    <cellStyle name="Обычный 3 17 16 2 3" xfId="38255"/>
    <cellStyle name="Обычный 3 17 16 2 3 2" xfId="38256"/>
    <cellStyle name="Обычный 3 17 16 2 3 2 2" xfId="38257"/>
    <cellStyle name="Обычный 3 17 16 2 3 2 2 2" xfId="38258"/>
    <cellStyle name="Обычный 3 17 16 2 3 2 2 2 2" xfId="38259"/>
    <cellStyle name="Обычный 3 17 16 2 3 2 2 3" xfId="38260"/>
    <cellStyle name="Обычный 3 17 16 2 3 2 3" xfId="38261"/>
    <cellStyle name="Обычный 3 17 16 2 3 2 3 2" xfId="38262"/>
    <cellStyle name="Обычный 3 17 16 2 3 2 4" xfId="38263"/>
    <cellStyle name="Обычный 3 17 16 2 3 3" xfId="38264"/>
    <cellStyle name="Обычный 3 17 16 2 3 3 2" xfId="38265"/>
    <cellStyle name="Обычный 3 17 16 2 3 3 2 2" xfId="38266"/>
    <cellStyle name="Обычный 3 17 16 2 3 3 3" xfId="38267"/>
    <cellStyle name="Обычный 3 17 16 2 3 4" xfId="38268"/>
    <cellStyle name="Обычный 3 17 16 2 3 4 2" xfId="38269"/>
    <cellStyle name="Обычный 3 17 16 2 3 5" xfId="38270"/>
    <cellStyle name="Обычный 3 17 16 2 4" xfId="38271"/>
    <cellStyle name="Обычный 3 17 16 2 4 2" xfId="38272"/>
    <cellStyle name="Обычный 3 17 16 2 4 2 2" xfId="38273"/>
    <cellStyle name="Обычный 3 17 16 2 4 2 2 2" xfId="38274"/>
    <cellStyle name="Обычный 3 17 16 2 4 2 3" xfId="38275"/>
    <cellStyle name="Обычный 3 17 16 2 4 3" xfId="38276"/>
    <cellStyle name="Обычный 3 17 16 2 4 3 2" xfId="38277"/>
    <cellStyle name="Обычный 3 17 16 2 4 4" xfId="38278"/>
    <cellStyle name="Обычный 3 17 16 2 5" xfId="38279"/>
    <cellStyle name="Обычный 3 17 16 2 5 2" xfId="38280"/>
    <cellStyle name="Обычный 3 17 16 2 5 2 2" xfId="38281"/>
    <cellStyle name="Обычный 3 17 16 2 5 3" xfId="38282"/>
    <cellStyle name="Обычный 3 17 16 2 6" xfId="38283"/>
    <cellStyle name="Обычный 3 17 16 2 6 2" xfId="38284"/>
    <cellStyle name="Обычный 3 17 16 2 7" xfId="38285"/>
    <cellStyle name="Обычный 3 17 16 3" xfId="38286"/>
    <cellStyle name="Обычный 3 17 16 3 2" xfId="38287"/>
    <cellStyle name="Обычный 3 17 16 3 2 2" xfId="38288"/>
    <cellStyle name="Обычный 3 17 16 3 2 2 2" xfId="38289"/>
    <cellStyle name="Обычный 3 17 16 3 2 2 2 2" xfId="38290"/>
    <cellStyle name="Обычный 3 17 16 3 2 2 3" xfId="38291"/>
    <cellStyle name="Обычный 3 17 16 3 2 3" xfId="38292"/>
    <cellStyle name="Обычный 3 17 16 3 2 3 2" xfId="38293"/>
    <cellStyle name="Обычный 3 17 16 3 2 4" xfId="38294"/>
    <cellStyle name="Обычный 3 17 16 3 3" xfId="38295"/>
    <cellStyle name="Обычный 3 17 16 3 3 2" xfId="38296"/>
    <cellStyle name="Обычный 3 17 16 3 3 2 2" xfId="38297"/>
    <cellStyle name="Обычный 3 17 16 3 3 3" xfId="38298"/>
    <cellStyle name="Обычный 3 17 16 3 4" xfId="38299"/>
    <cellStyle name="Обычный 3 17 16 3 4 2" xfId="38300"/>
    <cellStyle name="Обычный 3 17 16 3 5" xfId="38301"/>
    <cellStyle name="Обычный 3 17 16 4" xfId="38302"/>
    <cellStyle name="Обычный 3 17 16 4 2" xfId="38303"/>
    <cellStyle name="Обычный 3 17 16 4 2 2" xfId="38304"/>
    <cellStyle name="Обычный 3 17 16 4 2 2 2" xfId="38305"/>
    <cellStyle name="Обычный 3 17 16 4 2 2 2 2" xfId="38306"/>
    <cellStyle name="Обычный 3 17 16 4 2 2 3" xfId="38307"/>
    <cellStyle name="Обычный 3 17 16 4 2 3" xfId="38308"/>
    <cellStyle name="Обычный 3 17 16 4 2 3 2" xfId="38309"/>
    <cellStyle name="Обычный 3 17 16 4 2 4" xfId="38310"/>
    <cellStyle name="Обычный 3 17 16 4 3" xfId="38311"/>
    <cellStyle name="Обычный 3 17 16 4 3 2" xfId="38312"/>
    <cellStyle name="Обычный 3 17 16 4 3 2 2" xfId="38313"/>
    <cellStyle name="Обычный 3 17 16 4 3 3" xfId="38314"/>
    <cellStyle name="Обычный 3 17 16 4 4" xfId="38315"/>
    <cellStyle name="Обычный 3 17 16 4 4 2" xfId="38316"/>
    <cellStyle name="Обычный 3 17 16 4 5" xfId="38317"/>
    <cellStyle name="Обычный 3 17 16 5" xfId="38318"/>
    <cellStyle name="Обычный 3 17 16 5 2" xfId="38319"/>
    <cellStyle name="Обычный 3 17 16 5 2 2" xfId="38320"/>
    <cellStyle name="Обычный 3 17 16 5 2 2 2" xfId="38321"/>
    <cellStyle name="Обычный 3 17 16 5 2 3" xfId="38322"/>
    <cellStyle name="Обычный 3 17 16 5 3" xfId="38323"/>
    <cellStyle name="Обычный 3 17 16 5 3 2" xfId="38324"/>
    <cellStyle name="Обычный 3 17 16 5 4" xfId="38325"/>
    <cellStyle name="Обычный 3 17 16 6" xfId="38326"/>
    <cellStyle name="Обычный 3 17 16 6 2" xfId="38327"/>
    <cellStyle name="Обычный 3 17 16 6 2 2" xfId="38328"/>
    <cellStyle name="Обычный 3 17 16 6 3" xfId="38329"/>
    <cellStyle name="Обычный 3 17 16 7" xfId="38330"/>
    <cellStyle name="Обычный 3 17 16 7 2" xfId="38331"/>
    <cellStyle name="Обычный 3 17 16 8" xfId="38332"/>
    <cellStyle name="Обычный 3 17 17" xfId="38333"/>
    <cellStyle name="Обычный 3 17 17 2" xfId="38334"/>
    <cellStyle name="Обычный 3 17 17 2 2" xfId="38335"/>
    <cellStyle name="Обычный 3 17 17 2 2 2" xfId="38336"/>
    <cellStyle name="Обычный 3 17 17 2 2 2 2" xfId="38337"/>
    <cellStyle name="Обычный 3 17 17 2 2 2 2 2" xfId="38338"/>
    <cellStyle name="Обычный 3 17 17 2 2 2 2 2 2" xfId="38339"/>
    <cellStyle name="Обычный 3 17 17 2 2 2 2 3" xfId="38340"/>
    <cellStyle name="Обычный 3 17 17 2 2 2 3" xfId="38341"/>
    <cellStyle name="Обычный 3 17 17 2 2 2 3 2" xfId="38342"/>
    <cellStyle name="Обычный 3 17 17 2 2 2 4" xfId="38343"/>
    <cellStyle name="Обычный 3 17 17 2 2 3" xfId="38344"/>
    <cellStyle name="Обычный 3 17 17 2 2 3 2" xfId="38345"/>
    <cellStyle name="Обычный 3 17 17 2 2 3 2 2" xfId="38346"/>
    <cellStyle name="Обычный 3 17 17 2 2 3 3" xfId="38347"/>
    <cellStyle name="Обычный 3 17 17 2 2 4" xfId="38348"/>
    <cellStyle name="Обычный 3 17 17 2 2 4 2" xfId="38349"/>
    <cellStyle name="Обычный 3 17 17 2 2 5" xfId="38350"/>
    <cellStyle name="Обычный 3 17 17 2 3" xfId="38351"/>
    <cellStyle name="Обычный 3 17 17 2 3 2" xfId="38352"/>
    <cellStyle name="Обычный 3 17 17 2 3 2 2" xfId="38353"/>
    <cellStyle name="Обычный 3 17 17 2 3 2 2 2" xfId="38354"/>
    <cellStyle name="Обычный 3 17 17 2 3 2 2 2 2" xfId="38355"/>
    <cellStyle name="Обычный 3 17 17 2 3 2 2 3" xfId="38356"/>
    <cellStyle name="Обычный 3 17 17 2 3 2 3" xfId="38357"/>
    <cellStyle name="Обычный 3 17 17 2 3 2 3 2" xfId="38358"/>
    <cellStyle name="Обычный 3 17 17 2 3 2 4" xfId="38359"/>
    <cellStyle name="Обычный 3 17 17 2 3 3" xfId="38360"/>
    <cellStyle name="Обычный 3 17 17 2 3 3 2" xfId="38361"/>
    <cellStyle name="Обычный 3 17 17 2 3 3 2 2" xfId="38362"/>
    <cellStyle name="Обычный 3 17 17 2 3 3 3" xfId="38363"/>
    <cellStyle name="Обычный 3 17 17 2 3 4" xfId="38364"/>
    <cellStyle name="Обычный 3 17 17 2 3 4 2" xfId="38365"/>
    <cellStyle name="Обычный 3 17 17 2 3 5" xfId="38366"/>
    <cellStyle name="Обычный 3 17 17 2 4" xfId="38367"/>
    <cellStyle name="Обычный 3 17 17 2 4 2" xfId="38368"/>
    <cellStyle name="Обычный 3 17 17 2 4 2 2" xfId="38369"/>
    <cellStyle name="Обычный 3 17 17 2 4 2 2 2" xfId="38370"/>
    <cellStyle name="Обычный 3 17 17 2 4 2 3" xfId="38371"/>
    <cellStyle name="Обычный 3 17 17 2 4 3" xfId="38372"/>
    <cellStyle name="Обычный 3 17 17 2 4 3 2" xfId="38373"/>
    <cellStyle name="Обычный 3 17 17 2 4 4" xfId="38374"/>
    <cellStyle name="Обычный 3 17 17 2 5" xfId="38375"/>
    <cellStyle name="Обычный 3 17 17 2 5 2" xfId="38376"/>
    <cellStyle name="Обычный 3 17 17 2 5 2 2" xfId="38377"/>
    <cellStyle name="Обычный 3 17 17 2 5 3" xfId="38378"/>
    <cellStyle name="Обычный 3 17 17 2 6" xfId="38379"/>
    <cellStyle name="Обычный 3 17 17 2 6 2" xfId="38380"/>
    <cellStyle name="Обычный 3 17 17 2 7" xfId="38381"/>
    <cellStyle name="Обычный 3 17 17 3" xfId="38382"/>
    <cellStyle name="Обычный 3 17 17 3 2" xfId="38383"/>
    <cellStyle name="Обычный 3 17 17 3 2 2" xfId="38384"/>
    <cellStyle name="Обычный 3 17 17 3 2 2 2" xfId="38385"/>
    <cellStyle name="Обычный 3 17 17 3 2 2 2 2" xfId="38386"/>
    <cellStyle name="Обычный 3 17 17 3 2 2 3" xfId="38387"/>
    <cellStyle name="Обычный 3 17 17 3 2 3" xfId="38388"/>
    <cellStyle name="Обычный 3 17 17 3 2 3 2" xfId="38389"/>
    <cellStyle name="Обычный 3 17 17 3 2 4" xfId="38390"/>
    <cellStyle name="Обычный 3 17 17 3 3" xfId="38391"/>
    <cellStyle name="Обычный 3 17 17 3 3 2" xfId="38392"/>
    <cellStyle name="Обычный 3 17 17 3 3 2 2" xfId="38393"/>
    <cellStyle name="Обычный 3 17 17 3 3 3" xfId="38394"/>
    <cellStyle name="Обычный 3 17 17 3 4" xfId="38395"/>
    <cellStyle name="Обычный 3 17 17 3 4 2" xfId="38396"/>
    <cellStyle name="Обычный 3 17 17 3 5" xfId="38397"/>
    <cellStyle name="Обычный 3 17 17 4" xfId="38398"/>
    <cellStyle name="Обычный 3 17 17 4 2" xfId="38399"/>
    <cellStyle name="Обычный 3 17 17 4 2 2" xfId="38400"/>
    <cellStyle name="Обычный 3 17 17 4 2 2 2" xfId="38401"/>
    <cellStyle name="Обычный 3 17 17 4 2 2 2 2" xfId="38402"/>
    <cellStyle name="Обычный 3 17 17 4 2 2 3" xfId="38403"/>
    <cellStyle name="Обычный 3 17 17 4 2 3" xfId="38404"/>
    <cellStyle name="Обычный 3 17 17 4 2 3 2" xfId="38405"/>
    <cellStyle name="Обычный 3 17 17 4 2 4" xfId="38406"/>
    <cellStyle name="Обычный 3 17 17 4 3" xfId="38407"/>
    <cellStyle name="Обычный 3 17 17 4 3 2" xfId="38408"/>
    <cellStyle name="Обычный 3 17 17 4 3 2 2" xfId="38409"/>
    <cellStyle name="Обычный 3 17 17 4 3 3" xfId="38410"/>
    <cellStyle name="Обычный 3 17 17 4 4" xfId="38411"/>
    <cellStyle name="Обычный 3 17 17 4 4 2" xfId="38412"/>
    <cellStyle name="Обычный 3 17 17 4 5" xfId="38413"/>
    <cellStyle name="Обычный 3 17 17 5" xfId="38414"/>
    <cellStyle name="Обычный 3 17 17 5 2" xfId="38415"/>
    <cellStyle name="Обычный 3 17 17 5 2 2" xfId="38416"/>
    <cellStyle name="Обычный 3 17 17 5 2 2 2" xfId="38417"/>
    <cellStyle name="Обычный 3 17 17 5 2 3" xfId="38418"/>
    <cellStyle name="Обычный 3 17 17 5 3" xfId="38419"/>
    <cellStyle name="Обычный 3 17 17 5 3 2" xfId="38420"/>
    <cellStyle name="Обычный 3 17 17 5 4" xfId="38421"/>
    <cellStyle name="Обычный 3 17 17 6" xfId="38422"/>
    <cellStyle name="Обычный 3 17 17 6 2" xfId="38423"/>
    <cellStyle name="Обычный 3 17 17 6 2 2" xfId="38424"/>
    <cellStyle name="Обычный 3 17 17 6 3" xfId="38425"/>
    <cellStyle name="Обычный 3 17 17 7" xfId="38426"/>
    <cellStyle name="Обычный 3 17 17 7 2" xfId="38427"/>
    <cellStyle name="Обычный 3 17 17 8" xfId="38428"/>
    <cellStyle name="Обычный 3 17 18" xfId="38429"/>
    <cellStyle name="Обычный 3 17 18 2" xfId="38430"/>
    <cellStyle name="Обычный 3 17 18 2 2" xfId="38431"/>
    <cellStyle name="Обычный 3 17 18 2 2 2" xfId="38432"/>
    <cellStyle name="Обычный 3 17 18 2 2 2 2" xfId="38433"/>
    <cellStyle name="Обычный 3 17 18 2 2 2 2 2" xfId="38434"/>
    <cellStyle name="Обычный 3 17 18 2 2 2 2 2 2" xfId="38435"/>
    <cellStyle name="Обычный 3 17 18 2 2 2 2 3" xfId="38436"/>
    <cellStyle name="Обычный 3 17 18 2 2 2 3" xfId="38437"/>
    <cellStyle name="Обычный 3 17 18 2 2 2 3 2" xfId="38438"/>
    <cellStyle name="Обычный 3 17 18 2 2 2 4" xfId="38439"/>
    <cellStyle name="Обычный 3 17 18 2 2 3" xfId="38440"/>
    <cellStyle name="Обычный 3 17 18 2 2 3 2" xfId="38441"/>
    <cellStyle name="Обычный 3 17 18 2 2 3 2 2" xfId="38442"/>
    <cellStyle name="Обычный 3 17 18 2 2 3 3" xfId="38443"/>
    <cellStyle name="Обычный 3 17 18 2 2 4" xfId="38444"/>
    <cellStyle name="Обычный 3 17 18 2 2 4 2" xfId="38445"/>
    <cellStyle name="Обычный 3 17 18 2 2 5" xfId="38446"/>
    <cellStyle name="Обычный 3 17 18 2 3" xfId="38447"/>
    <cellStyle name="Обычный 3 17 18 2 3 2" xfId="38448"/>
    <cellStyle name="Обычный 3 17 18 2 3 2 2" xfId="38449"/>
    <cellStyle name="Обычный 3 17 18 2 3 2 2 2" xfId="38450"/>
    <cellStyle name="Обычный 3 17 18 2 3 2 2 2 2" xfId="38451"/>
    <cellStyle name="Обычный 3 17 18 2 3 2 2 3" xfId="38452"/>
    <cellStyle name="Обычный 3 17 18 2 3 2 3" xfId="38453"/>
    <cellStyle name="Обычный 3 17 18 2 3 2 3 2" xfId="38454"/>
    <cellStyle name="Обычный 3 17 18 2 3 2 4" xfId="38455"/>
    <cellStyle name="Обычный 3 17 18 2 3 3" xfId="38456"/>
    <cellStyle name="Обычный 3 17 18 2 3 3 2" xfId="38457"/>
    <cellStyle name="Обычный 3 17 18 2 3 3 2 2" xfId="38458"/>
    <cellStyle name="Обычный 3 17 18 2 3 3 3" xfId="38459"/>
    <cellStyle name="Обычный 3 17 18 2 3 4" xfId="38460"/>
    <cellStyle name="Обычный 3 17 18 2 3 4 2" xfId="38461"/>
    <cellStyle name="Обычный 3 17 18 2 3 5" xfId="38462"/>
    <cellStyle name="Обычный 3 17 18 2 4" xfId="38463"/>
    <cellStyle name="Обычный 3 17 18 2 4 2" xfId="38464"/>
    <cellStyle name="Обычный 3 17 18 2 4 2 2" xfId="38465"/>
    <cellStyle name="Обычный 3 17 18 2 4 2 2 2" xfId="38466"/>
    <cellStyle name="Обычный 3 17 18 2 4 2 3" xfId="38467"/>
    <cellStyle name="Обычный 3 17 18 2 4 3" xfId="38468"/>
    <cellStyle name="Обычный 3 17 18 2 4 3 2" xfId="38469"/>
    <cellStyle name="Обычный 3 17 18 2 4 4" xfId="38470"/>
    <cellStyle name="Обычный 3 17 18 2 5" xfId="38471"/>
    <cellStyle name="Обычный 3 17 18 2 5 2" xfId="38472"/>
    <cellStyle name="Обычный 3 17 18 2 5 2 2" xfId="38473"/>
    <cellStyle name="Обычный 3 17 18 2 5 3" xfId="38474"/>
    <cellStyle name="Обычный 3 17 18 2 6" xfId="38475"/>
    <cellStyle name="Обычный 3 17 18 2 6 2" xfId="38476"/>
    <cellStyle name="Обычный 3 17 18 2 7" xfId="38477"/>
    <cellStyle name="Обычный 3 17 18 3" xfId="38478"/>
    <cellStyle name="Обычный 3 17 18 3 2" xfId="38479"/>
    <cellStyle name="Обычный 3 17 18 3 2 2" xfId="38480"/>
    <cellStyle name="Обычный 3 17 18 3 2 2 2" xfId="38481"/>
    <cellStyle name="Обычный 3 17 18 3 2 2 2 2" xfId="38482"/>
    <cellStyle name="Обычный 3 17 18 3 2 2 3" xfId="38483"/>
    <cellStyle name="Обычный 3 17 18 3 2 3" xfId="38484"/>
    <cellStyle name="Обычный 3 17 18 3 2 3 2" xfId="38485"/>
    <cellStyle name="Обычный 3 17 18 3 2 4" xfId="38486"/>
    <cellStyle name="Обычный 3 17 18 3 3" xfId="38487"/>
    <cellStyle name="Обычный 3 17 18 3 3 2" xfId="38488"/>
    <cellStyle name="Обычный 3 17 18 3 3 2 2" xfId="38489"/>
    <cellStyle name="Обычный 3 17 18 3 3 3" xfId="38490"/>
    <cellStyle name="Обычный 3 17 18 3 4" xfId="38491"/>
    <cellStyle name="Обычный 3 17 18 3 4 2" xfId="38492"/>
    <cellStyle name="Обычный 3 17 18 3 5" xfId="38493"/>
    <cellStyle name="Обычный 3 17 18 4" xfId="38494"/>
    <cellStyle name="Обычный 3 17 18 4 2" xfId="38495"/>
    <cellStyle name="Обычный 3 17 18 4 2 2" xfId="38496"/>
    <cellStyle name="Обычный 3 17 18 4 2 2 2" xfId="38497"/>
    <cellStyle name="Обычный 3 17 18 4 2 2 2 2" xfId="38498"/>
    <cellStyle name="Обычный 3 17 18 4 2 2 3" xfId="38499"/>
    <cellStyle name="Обычный 3 17 18 4 2 3" xfId="38500"/>
    <cellStyle name="Обычный 3 17 18 4 2 3 2" xfId="38501"/>
    <cellStyle name="Обычный 3 17 18 4 2 4" xfId="38502"/>
    <cellStyle name="Обычный 3 17 18 4 3" xfId="38503"/>
    <cellStyle name="Обычный 3 17 18 4 3 2" xfId="38504"/>
    <cellStyle name="Обычный 3 17 18 4 3 2 2" xfId="38505"/>
    <cellStyle name="Обычный 3 17 18 4 3 3" xfId="38506"/>
    <cellStyle name="Обычный 3 17 18 4 4" xfId="38507"/>
    <cellStyle name="Обычный 3 17 18 4 4 2" xfId="38508"/>
    <cellStyle name="Обычный 3 17 18 4 5" xfId="38509"/>
    <cellStyle name="Обычный 3 17 18 5" xfId="38510"/>
    <cellStyle name="Обычный 3 17 18 5 2" xfId="38511"/>
    <cellStyle name="Обычный 3 17 18 5 2 2" xfId="38512"/>
    <cellStyle name="Обычный 3 17 18 5 2 2 2" xfId="38513"/>
    <cellStyle name="Обычный 3 17 18 5 2 3" xfId="38514"/>
    <cellStyle name="Обычный 3 17 18 5 3" xfId="38515"/>
    <cellStyle name="Обычный 3 17 18 5 3 2" xfId="38516"/>
    <cellStyle name="Обычный 3 17 18 5 4" xfId="38517"/>
    <cellStyle name="Обычный 3 17 18 6" xfId="38518"/>
    <cellStyle name="Обычный 3 17 18 6 2" xfId="38519"/>
    <cellStyle name="Обычный 3 17 18 6 2 2" xfId="38520"/>
    <cellStyle name="Обычный 3 17 18 6 3" xfId="38521"/>
    <cellStyle name="Обычный 3 17 18 7" xfId="38522"/>
    <cellStyle name="Обычный 3 17 18 7 2" xfId="38523"/>
    <cellStyle name="Обычный 3 17 18 8" xfId="38524"/>
    <cellStyle name="Обычный 3 17 19" xfId="38525"/>
    <cellStyle name="Обычный 3 17 19 2" xfId="38526"/>
    <cellStyle name="Обычный 3 17 19 2 2" xfId="38527"/>
    <cellStyle name="Обычный 3 17 19 2 2 2" xfId="38528"/>
    <cellStyle name="Обычный 3 17 19 2 2 2 2" xfId="38529"/>
    <cellStyle name="Обычный 3 17 19 2 2 2 2 2" xfId="38530"/>
    <cellStyle name="Обычный 3 17 19 2 2 2 2 2 2" xfId="38531"/>
    <cellStyle name="Обычный 3 17 19 2 2 2 2 3" xfId="38532"/>
    <cellStyle name="Обычный 3 17 19 2 2 2 3" xfId="38533"/>
    <cellStyle name="Обычный 3 17 19 2 2 2 3 2" xfId="38534"/>
    <cellStyle name="Обычный 3 17 19 2 2 2 4" xfId="38535"/>
    <cellStyle name="Обычный 3 17 19 2 2 3" xfId="38536"/>
    <cellStyle name="Обычный 3 17 19 2 2 3 2" xfId="38537"/>
    <cellStyle name="Обычный 3 17 19 2 2 3 2 2" xfId="38538"/>
    <cellStyle name="Обычный 3 17 19 2 2 3 3" xfId="38539"/>
    <cellStyle name="Обычный 3 17 19 2 2 4" xfId="38540"/>
    <cellStyle name="Обычный 3 17 19 2 2 4 2" xfId="38541"/>
    <cellStyle name="Обычный 3 17 19 2 2 5" xfId="38542"/>
    <cellStyle name="Обычный 3 17 19 2 3" xfId="38543"/>
    <cellStyle name="Обычный 3 17 19 2 3 2" xfId="38544"/>
    <cellStyle name="Обычный 3 17 19 2 3 2 2" xfId="38545"/>
    <cellStyle name="Обычный 3 17 19 2 3 2 2 2" xfId="38546"/>
    <cellStyle name="Обычный 3 17 19 2 3 2 2 2 2" xfId="38547"/>
    <cellStyle name="Обычный 3 17 19 2 3 2 2 3" xfId="38548"/>
    <cellStyle name="Обычный 3 17 19 2 3 2 3" xfId="38549"/>
    <cellStyle name="Обычный 3 17 19 2 3 2 3 2" xfId="38550"/>
    <cellStyle name="Обычный 3 17 19 2 3 2 4" xfId="38551"/>
    <cellStyle name="Обычный 3 17 19 2 3 3" xfId="38552"/>
    <cellStyle name="Обычный 3 17 19 2 3 3 2" xfId="38553"/>
    <cellStyle name="Обычный 3 17 19 2 3 3 2 2" xfId="38554"/>
    <cellStyle name="Обычный 3 17 19 2 3 3 3" xfId="38555"/>
    <cellStyle name="Обычный 3 17 19 2 3 4" xfId="38556"/>
    <cellStyle name="Обычный 3 17 19 2 3 4 2" xfId="38557"/>
    <cellStyle name="Обычный 3 17 19 2 3 5" xfId="38558"/>
    <cellStyle name="Обычный 3 17 19 2 4" xfId="38559"/>
    <cellStyle name="Обычный 3 17 19 2 4 2" xfId="38560"/>
    <cellStyle name="Обычный 3 17 19 2 4 2 2" xfId="38561"/>
    <cellStyle name="Обычный 3 17 19 2 4 2 2 2" xfId="38562"/>
    <cellStyle name="Обычный 3 17 19 2 4 2 3" xfId="38563"/>
    <cellStyle name="Обычный 3 17 19 2 4 3" xfId="38564"/>
    <cellStyle name="Обычный 3 17 19 2 4 3 2" xfId="38565"/>
    <cellStyle name="Обычный 3 17 19 2 4 4" xfId="38566"/>
    <cellStyle name="Обычный 3 17 19 2 5" xfId="38567"/>
    <cellStyle name="Обычный 3 17 19 2 5 2" xfId="38568"/>
    <cellStyle name="Обычный 3 17 19 2 5 2 2" xfId="38569"/>
    <cellStyle name="Обычный 3 17 19 2 5 3" xfId="38570"/>
    <cellStyle name="Обычный 3 17 19 2 6" xfId="38571"/>
    <cellStyle name="Обычный 3 17 19 2 6 2" xfId="38572"/>
    <cellStyle name="Обычный 3 17 19 2 7" xfId="38573"/>
    <cellStyle name="Обычный 3 17 19 3" xfId="38574"/>
    <cellStyle name="Обычный 3 17 19 3 2" xfId="38575"/>
    <cellStyle name="Обычный 3 17 19 3 2 2" xfId="38576"/>
    <cellStyle name="Обычный 3 17 19 3 2 2 2" xfId="38577"/>
    <cellStyle name="Обычный 3 17 19 3 2 2 2 2" xfId="38578"/>
    <cellStyle name="Обычный 3 17 19 3 2 2 3" xfId="38579"/>
    <cellStyle name="Обычный 3 17 19 3 2 3" xfId="38580"/>
    <cellStyle name="Обычный 3 17 19 3 2 3 2" xfId="38581"/>
    <cellStyle name="Обычный 3 17 19 3 2 4" xfId="38582"/>
    <cellStyle name="Обычный 3 17 19 3 3" xfId="38583"/>
    <cellStyle name="Обычный 3 17 19 3 3 2" xfId="38584"/>
    <cellStyle name="Обычный 3 17 19 3 3 2 2" xfId="38585"/>
    <cellStyle name="Обычный 3 17 19 3 3 3" xfId="38586"/>
    <cellStyle name="Обычный 3 17 19 3 4" xfId="38587"/>
    <cellStyle name="Обычный 3 17 19 3 4 2" xfId="38588"/>
    <cellStyle name="Обычный 3 17 19 3 5" xfId="38589"/>
    <cellStyle name="Обычный 3 17 19 4" xfId="38590"/>
    <cellStyle name="Обычный 3 17 19 4 2" xfId="38591"/>
    <cellStyle name="Обычный 3 17 19 4 2 2" xfId="38592"/>
    <cellStyle name="Обычный 3 17 19 4 2 2 2" xfId="38593"/>
    <cellStyle name="Обычный 3 17 19 4 2 2 2 2" xfId="38594"/>
    <cellStyle name="Обычный 3 17 19 4 2 2 3" xfId="38595"/>
    <cellStyle name="Обычный 3 17 19 4 2 3" xfId="38596"/>
    <cellStyle name="Обычный 3 17 19 4 2 3 2" xfId="38597"/>
    <cellStyle name="Обычный 3 17 19 4 2 4" xfId="38598"/>
    <cellStyle name="Обычный 3 17 19 4 3" xfId="38599"/>
    <cellStyle name="Обычный 3 17 19 4 3 2" xfId="38600"/>
    <cellStyle name="Обычный 3 17 19 4 3 2 2" xfId="38601"/>
    <cellStyle name="Обычный 3 17 19 4 3 3" xfId="38602"/>
    <cellStyle name="Обычный 3 17 19 4 4" xfId="38603"/>
    <cellStyle name="Обычный 3 17 19 4 4 2" xfId="38604"/>
    <cellStyle name="Обычный 3 17 19 4 5" xfId="38605"/>
    <cellStyle name="Обычный 3 17 19 5" xfId="38606"/>
    <cellStyle name="Обычный 3 17 19 5 2" xfId="38607"/>
    <cellStyle name="Обычный 3 17 19 5 2 2" xfId="38608"/>
    <cellStyle name="Обычный 3 17 19 5 2 2 2" xfId="38609"/>
    <cellStyle name="Обычный 3 17 19 5 2 3" xfId="38610"/>
    <cellStyle name="Обычный 3 17 19 5 3" xfId="38611"/>
    <cellStyle name="Обычный 3 17 19 5 3 2" xfId="38612"/>
    <cellStyle name="Обычный 3 17 19 5 4" xfId="38613"/>
    <cellStyle name="Обычный 3 17 19 6" xfId="38614"/>
    <cellStyle name="Обычный 3 17 19 6 2" xfId="38615"/>
    <cellStyle name="Обычный 3 17 19 6 2 2" xfId="38616"/>
    <cellStyle name="Обычный 3 17 19 6 3" xfId="38617"/>
    <cellStyle name="Обычный 3 17 19 7" xfId="38618"/>
    <cellStyle name="Обычный 3 17 19 7 2" xfId="38619"/>
    <cellStyle name="Обычный 3 17 19 8" xfId="38620"/>
    <cellStyle name="Обычный 3 17 2" xfId="38621"/>
    <cellStyle name="Обычный 3 17 2 2" xfId="38622"/>
    <cellStyle name="Обычный 3 17 2 2 2" xfId="38623"/>
    <cellStyle name="Обычный 3 17 2 2 2 2" xfId="38624"/>
    <cellStyle name="Обычный 3 17 2 2 2 2 2" xfId="38625"/>
    <cellStyle name="Обычный 3 17 2 2 2 2 2 2" xfId="38626"/>
    <cellStyle name="Обычный 3 17 2 2 2 2 2 2 2" xfId="38627"/>
    <cellStyle name="Обычный 3 17 2 2 2 2 2 3" xfId="38628"/>
    <cellStyle name="Обычный 3 17 2 2 2 2 3" xfId="38629"/>
    <cellStyle name="Обычный 3 17 2 2 2 2 3 2" xfId="38630"/>
    <cellStyle name="Обычный 3 17 2 2 2 2 4" xfId="38631"/>
    <cellStyle name="Обычный 3 17 2 2 2 3" xfId="38632"/>
    <cellStyle name="Обычный 3 17 2 2 2 3 2" xfId="38633"/>
    <cellStyle name="Обычный 3 17 2 2 2 3 2 2" xfId="38634"/>
    <cellStyle name="Обычный 3 17 2 2 2 3 3" xfId="38635"/>
    <cellStyle name="Обычный 3 17 2 2 2 4" xfId="38636"/>
    <cellStyle name="Обычный 3 17 2 2 2 4 2" xfId="38637"/>
    <cellStyle name="Обычный 3 17 2 2 2 5" xfId="38638"/>
    <cellStyle name="Обычный 3 17 2 2 3" xfId="38639"/>
    <cellStyle name="Обычный 3 17 2 2 3 2" xfId="38640"/>
    <cellStyle name="Обычный 3 17 2 2 3 2 2" xfId="38641"/>
    <cellStyle name="Обычный 3 17 2 2 3 2 2 2" xfId="38642"/>
    <cellStyle name="Обычный 3 17 2 2 3 2 2 2 2" xfId="38643"/>
    <cellStyle name="Обычный 3 17 2 2 3 2 2 3" xfId="38644"/>
    <cellStyle name="Обычный 3 17 2 2 3 2 3" xfId="38645"/>
    <cellStyle name="Обычный 3 17 2 2 3 2 3 2" xfId="38646"/>
    <cellStyle name="Обычный 3 17 2 2 3 2 4" xfId="38647"/>
    <cellStyle name="Обычный 3 17 2 2 3 3" xfId="38648"/>
    <cellStyle name="Обычный 3 17 2 2 3 3 2" xfId="38649"/>
    <cellStyle name="Обычный 3 17 2 2 3 3 2 2" xfId="38650"/>
    <cellStyle name="Обычный 3 17 2 2 3 3 3" xfId="38651"/>
    <cellStyle name="Обычный 3 17 2 2 3 4" xfId="38652"/>
    <cellStyle name="Обычный 3 17 2 2 3 4 2" xfId="38653"/>
    <cellStyle name="Обычный 3 17 2 2 3 5" xfId="38654"/>
    <cellStyle name="Обычный 3 17 2 2 4" xfId="38655"/>
    <cellStyle name="Обычный 3 17 2 2 4 2" xfId="38656"/>
    <cellStyle name="Обычный 3 17 2 2 4 2 2" xfId="38657"/>
    <cellStyle name="Обычный 3 17 2 2 4 2 2 2" xfId="38658"/>
    <cellStyle name="Обычный 3 17 2 2 4 2 3" xfId="38659"/>
    <cellStyle name="Обычный 3 17 2 2 4 3" xfId="38660"/>
    <cellStyle name="Обычный 3 17 2 2 4 3 2" xfId="38661"/>
    <cellStyle name="Обычный 3 17 2 2 4 4" xfId="38662"/>
    <cellStyle name="Обычный 3 17 2 2 5" xfId="38663"/>
    <cellStyle name="Обычный 3 17 2 2 5 2" xfId="38664"/>
    <cellStyle name="Обычный 3 17 2 2 5 2 2" xfId="38665"/>
    <cellStyle name="Обычный 3 17 2 2 5 3" xfId="38666"/>
    <cellStyle name="Обычный 3 17 2 2 6" xfId="38667"/>
    <cellStyle name="Обычный 3 17 2 2 6 2" xfId="38668"/>
    <cellStyle name="Обычный 3 17 2 2 7" xfId="38669"/>
    <cellStyle name="Обычный 3 17 2 3" xfId="38670"/>
    <cellStyle name="Обычный 3 17 2 3 2" xfId="38671"/>
    <cellStyle name="Обычный 3 17 2 3 2 2" xfId="38672"/>
    <cellStyle name="Обычный 3 17 2 3 2 2 2" xfId="38673"/>
    <cellStyle name="Обычный 3 17 2 3 2 2 2 2" xfId="38674"/>
    <cellStyle name="Обычный 3 17 2 3 2 2 3" xfId="38675"/>
    <cellStyle name="Обычный 3 17 2 3 2 3" xfId="38676"/>
    <cellStyle name="Обычный 3 17 2 3 2 3 2" xfId="38677"/>
    <cellStyle name="Обычный 3 17 2 3 2 4" xfId="38678"/>
    <cellStyle name="Обычный 3 17 2 3 3" xfId="38679"/>
    <cellStyle name="Обычный 3 17 2 3 3 2" xfId="38680"/>
    <cellStyle name="Обычный 3 17 2 3 3 2 2" xfId="38681"/>
    <cellStyle name="Обычный 3 17 2 3 3 3" xfId="38682"/>
    <cellStyle name="Обычный 3 17 2 3 4" xfId="38683"/>
    <cellStyle name="Обычный 3 17 2 3 4 2" xfId="38684"/>
    <cellStyle name="Обычный 3 17 2 3 5" xfId="38685"/>
    <cellStyle name="Обычный 3 17 2 4" xfId="38686"/>
    <cellStyle name="Обычный 3 17 2 4 2" xfId="38687"/>
    <cellStyle name="Обычный 3 17 2 4 2 2" xfId="38688"/>
    <cellStyle name="Обычный 3 17 2 4 2 2 2" xfId="38689"/>
    <cellStyle name="Обычный 3 17 2 4 2 2 2 2" xfId="38690"/>
    <cellStyle name="Обычный 3 17 2 4 2 2 3" xfId="38691"/>
    <cellStyle name="Обычный 3 17 2 4 2 3" xfId="38692"/>
    <cellStyle name="Обычный 3 17 2 4 2 3 2" xfId="38693"/>
    <cellStyle name="Обычный 3 17 2 4 2 4" xfId="38694"/>
    <cellStyle name="Обычный 3 17 2 4 3" xfId="38695"/>
    <cellStyle name="Обычный 3 17 2 4 3 2" xfId="38696"/>
    <cellStyle name="Обычный 3 17 2 4 3 2 2" xfId="38697"/>
    <cellStyle name="Обычный 3 17 2 4 3 3" xfId="38698"/>
    <cellStyle name="Обычный 3 17 2 4 4" xfId="38699"/>
    <cellStyle name="Обычный 3 17 2 4 4 2" xfId="38700"/>
    <cellStyle name="Обычный 3 17 2 4 5" xfId="38701"/>
    <cellStyle name="Обычный 3 17 2 5" xfId="38702"/>
    <cellStyle name="Обычный 3 17 2 5 2" xfId="38703"/>
    <cellStyle name="Обычный 3 17 2 5 2 2" xfId="38704"/>
    <cellStyle name="Обычный 3 17 2 5 2 2 2" xfId="38705"/>
    <cellStyle name="Обычный 3 17 2 5 2 3" xfId="38706"/>
    <cellStyle name="Обычный 3 17 2 5 3" xfId="38707"/>
    <cellStyle name="Обычный 3 17 2 5 3 2" xfId="38708"/>
    <cellStyle name="Обычный 3 17 2 5 4" xfId="38709"/>
    <cellStyle name="Обычный 3 17 2 6" xfId="38710"/>
    <cellStyle name="Обычный 3 17 2 6 2" xfId="38711"/>
    <cellStyle name="Обычный 3 17 2 6 2 2" xfId="38712"/>
    <cellStyle name="Обычный 3 17 2 6 3" xfId="38713"/>
    <cellStyle name="Обычный 3 17 2 7" xfId="38714"/>
    <cellStyle name="Обычный 3 17 2 7 2" xfId="38715"/>
    <cellStyle name="Обычный 3 17 2 8" xfId="38716"/>
    <cellStyle name="Обычный 3 17 20" xfId="38717"/>
    <cellStyle name="Обычный 3 17 20 2" xfId="38718"/>
    <cellStyle name="Обычный 3 17 20 2 2" xfId="38719"/>
    <cellStyle name="Обычный 3 17 20 2 2 2" xfId="38720"/>
    <cellStyle name="Обычный 3 17 20 2 2 2 2" xfId="38721"/>
    <cellStyle name="Обычный 3 17 20 2 2 2 2 2" xfId="38722"/>
    <cellStyle name="Обычный 3 17 20 2 2 2 2 2 2" xfId="38723"/>
    <cellStyle name="Обычный 3 17 20 2 2 2 2 3" xfId="38724"/>
    <cellStyle name="Обычный 3 17 20 2 2 2 3" xfId="38725"/>
    <cellStyle name="Обычный 3 17 20 2 2 2 3 2" xfId="38726"/>
    <cellStyle name="Обычный 3 17 20 2 2 2 4" xfId="38727"/>
    <cellStyle name="Обычный 3 17 20 2 2 3" xfId="38728"/>
    <cellStyle name="Обычный 3 17 20 2 2 3 2" xfId="38729"/>
    <cellStyle name="Обычный 3 17 20 2 2 3 2 2" xfId="38730"/>
    <cellStyle name="Обычный 3 17 20 2 2 3 3" xfId="38731"/>
    <cellStyle name="Обычный 3 17 20 2 2 4" xfId="38732"/>
    <cellStyle name="Обычный 3 17 20 2 2 4 2" xfId="38733"/>
    <cellStyle name="Обычный 3 17 20 2 2 5" xfId="38734"/>
    <cellStyle name="Обычный 3 17 20 2 3" xfId="38735"/>
    <cellStyle name="Обычный 3 17 20 2 3 2" xfId="38736"/>
    <cellStyle name="Обычный 3 17 20 2 3 2 2" xfId="38737"/>
    <cellStyle name="Обычный 3 17 20 2 3 2 2 2" xfId="38738"/>
    <cellStyle name="Обычный 3 17 20 2 3 2 2 2 2" xfId="38739"/>
    <cellStyle name="Обычный 3 17 20 2 3 2 2 3" xfId="38740"/>
    <cellStyle name="Обычный 3 17 20 2 3 2 3" xfId="38741"/>
    <cellStyle name="Обычный 3 17 20 2 3 2 3 2" xfId="38742"/>
    <cellStyle name="Обычный 3 17 20 2 3 2 4" xfId="38743"/>
    <cellStyle name="Обычный 3 17 20 2 3 3" xfId="38744"/>
    <cellStyle name="Обычный 3 17 20 2 3 3 2" xfId="38745"/>
    <cellStyle name="Обычный 3 17 20 2 3 3 2 2" xfId="38746"/>
    <cellStyle name="Обычный 3 17 20 2 3 3 3" xfId="38747"/>
    <cellStyle name="Обычный 3 17 20 2 3 4" xfId="38748"/>
    <cellStyle name="Обычный 3 17 20 2 3 4 2" xfId="38749"/>
    <cellStyle name="Обычный 3 17 20 2 3 5" xfId="38750"/>
    <cellStyle name="Обычный 3 17 20 2 4" xfId="38751"/>
    <cellStyle name="Обычный 3 17 20 2 4 2" xfId="38752"/>
    <cellStyle name="Обычный 3 17 20 2 4 2 2" xfId="38753"/>
    <cellStyle name="Обычный 3 17 20 2 4 2 2 2" xfId="38754"/>
    <cellStyle name="Обычный 3 17 20 2 4 2 3" xfId="38755"/>
    <cellStyle name="Обычный 3 17 20 2 4 3" xfId="38756"/>
    <cellStyle name="Обычный 3 17 20 2 4 3 2" xfId="38757"/>
    <cellStyle name="Обычный 3 17 20 2 4 4" xfId="38758"/>
    <cellStyle name="Обычный 3 17 20 2 5" xfId="38759"/>
    <cellStyle name="Обычный 3 17 20 2 5 2" xfId="38760"/>
    <cellStyle name="Обычный 3 17 20 2 5 2 2" xfId="38761"/>
    <cellStyle name="Обычный 3 17 20 2 5 3" xfId="38762"/>
    <cellStyle name="Обычный 3 17 20 2 6" xfId="38763"/>
    <cellStyle name="Обычный 3 17 20 2 6 2" xfId="38764"/>
    <cellStyle name="Обычный 3 17 20 2 7" xfId="38765"/>
    <cellStyle name="Обычный 3 17 20 3" xfId="38766"/>
    <cellStyle name="Обычный 3 17 20 3 2" xfId="38767"/>
    <cellStyle name="Обычный 3 17 20 3 2 2" xfId="38768"/>
    <cellStyle name="Обычный 3 17 20 3 2 2 2" xfId="38769"/>
    <cellStyle name="Обычный 3 17 20 3 2 2 2 2" xfId="38770"/>
    <cellStyle name="Обычный 3 17 20 3 2 2 3" xfId="38771"/>
    <cellStyle name="Обычный 3 17 20 3 2 3" xfId="38772"/>
    <cellStyle name="Обычный 3 17 20 3 2 3 2" xfId="38773"/>
    <cellStyle name="Обычный 3 17 20 3 2 4" xfId="38774"/>
    <cellStyle name="Обычный 3 17 20 3 3" xfId="38775"/>
    <cellStyle name="Обычный 3 17 20 3 3 2" xfId="38776"/>
    <cellStyle name="Обычный 3 17 20 3 3 2 2" xfId="38777"/>
    <cellStyle name="Обычный 3 17 20 3 3 3" xfId="38778"/>
    <cellStyle name="Обычный 3 17 20 3 4" xfId="38779"/>
    <cellStyle name="Обычный 3 17 20 3 4 2" xfId="38780"/>
    <cellStyle name="Обычный 3 17 20 3 5" xfId="38781"/>
    <cellStyle name="Обычный 3 17 20 4" xfId="38782"/>
    <cellStyle name="Обычный 3 17 20 4 2" xfId="38783"/>
    <cellStyle name="Обычный 3 17 20 4 2 2" xfId="38784"/>
    <cellStyle name="Обычный 3 17 20 4 2 2 2" xfId="38785"/>
    <cellStyle name="Обычный 3 17 20 4 2 2 2 2" xfId="38786"/>
    <cellStyle name="Обычный 3 17 20 4 2 2 3" xfId="38787"/>
    <cellStyle name="Обычный 3 17 20 4 2 3" xfId="38788"/>
    <cellStyle name="Обычный 3 17 20 4 2 3 2" xfId="38789"/>
    <cellStyle name="Обычный 3 17 20 4 2 4" xfId="38790"/>
    <cellStyle name="Обычный 3 17 20 4 3" xfId="38791"/>
    <cellStyle name="Обычный 3 17 20 4 3 2" xfId="38792"/>
    <cellStyle name="Обычный 3 17 20 4 3 2 2" xfId="38793"/>
    <cellStyle name="Обычный 3 17 20 4 3 3" xfId="38794"/>
    <cellStyle name="Обычный 3 17 20 4 4" xfId="38795"/>
    <cellStyle name="Обычный 3 17 20 4 4 2" xfId="38796"/>
    <cellStyle name="Обычный 3 17 20 4 5" xfId="38797"/>
    <cellStyle name="Обычный 3 17 20 5" xfId="38798"/>
    <cellStyle name="Обычный 3 17 20 5 2" xfId="38799"/>
    <cellStyle name="Обычный 3 17 20 5 2 2" xfId="38800"/>
    <cellStyle name="Обычный 3 17 20 5 2 2 2" xfId="38801"/>
    <cellStyle name="Обычный 3 17 20 5 2 3" xfId="38802"/>
    <cellStyle name="Обычный 3 17 20 5 3" xfId="38803"/>
    <cellStyle name="Обычный 3 17 20 5 3 2" xfId="38804"/>
    <cellStyle name="Обычный 3 17 20 5 4" xfId="38805"/>
    <cellStyle name="Обычный 3 17 20 6" xfId="38806"/>
    <cellStyle name="Обычный 3 17 20 6 2" xfId="38807"/>
    <cellStyle name="Обычный 3 17 20 6 2 2" xfId="38808"/>
    <cellStyle name="Обычный 3 17 20 6 3" xfId="38809"/>
    <cellStyle name="Обычный 3 17 20 7" xfId="38810"/>
    <cellStyle name="Обычный 3 17 20 7 2" xfId="38811"/>
    <cellStyle name="Обычный 3 17 20 8" xfId="38812"/>
    <cellStyle name="Обычный 3 17 21" xfId="38813"/>
    <cellStyle name="Обычный 3 17 21 2" xfId="38814"/>
    <cellStyle name="Обычный 3 17 21 2 2" xfId="38815"/>
    <cellStyle name="Обычный 3 17 21 2 2 2" xfId="38816"/>
    <cellStyle name="Обычный 3 17 21 2 2 2 2" xfId="38817"/>
    <cellStyle name="Обычный 3 17 21 2 2 2 2 2" xfId="38818"/>
    <cellStyle name="Обычный 3 17 21 2 2 2 2 2 2" xfId="38819"/>
    <cellStyle name="Обычный 3 17 21 2 2 2 2 3" xfId="38820"/>
    <cellStyle name="Обычный 3 17 21 2 2 2 3" xfId="38821"/>
    <cellStyle name="Обычный 3 17 21 2 2 2 3 2" xfId="38822"/>
    <cellStyle name="Обычный 3 17 21 2 2 2 4" xfId="38823"/>
    <cellStyle name="Обычный 3 17 21 2 2 3" xfId="38824"/>
    <cellStyle name="Обычный 3 17 21 2 2 3 2" xfId="38825"/>
    <cellStyle name="Обычный 3 17 21 2 2 3 2 2" xfId="38826"/>
    <cellStyle name="Обычный 3 17 21 2 2 3 3" xfId="38827"/>
    <cellStyle name="Обычный 3 17 21 2 2 4" xfId="38828"/>
    <cellStyle name="Обычный 3 17 21 2 2 4 2" xfId="38829"/>
    <cellStyle name="Обычный 3 17 21 2 2 5" xfId="38830"/>
    <cellStyle name="Обычный 3 17 21 2 3" xfId="38831"/>
    <cellStyle name="Обычный 3 17 21 2 3 2" xfId="38832"/>
    <cellStyle name="Обычный 3 17 21 2 3 2 2" xfId="38833"/>
    <cellStyle name="Обычный 3 17 21 2 3 2 2 2" xfId="38834"/>
    <cellStyle name="Обычный 3 17 21 2 3 2 2 2 2" xfId="38835"/>
    <cellStyle name="Обычный 3 17 21 2 3 2 2 3" xfId="38836"/>
    <cellStyle name="Обычный 3 17 21 2 3 2 3" xfId="38837"/>
    <cellStyle name="Обычный 3 17 21 2 3 2 3 2" xfId="38838"/>
    <cellStyle name="Обычный 3 17 21 2 3 2 4" xfId="38839"/>
    <cellStyle name="Обычный 3 17 21 2 3 3" xfId="38840"/>
    <cellStyle name="Обычный 3 17 21 2 3 3 2" xfId="38841"/>
    <cellStyle name="Обычный 3 17 21 2 3 3 2 2" xfId="38842"/>
    <cellStyle name="Обычный 3 17 21 2 3 3 3" xfId="38843"/>
    <cellStyle name="Обычный 3 17 21 2 3 4" xfId="38844"/>
    <cellStyle name="Обычный 3 17 21 2 3 4 2" xfId="38845"/>
    <cellStyle name="Обычный 3 17 21 2 3 5" xfId="38846"/>
    <cellStyle name="Обычный 3 17 21 2 4" xfId="38847"/>
    <cellStyle name="Обычный 3 17 21 2 4 2" xfId="38848"/>
    <cellStyle name="Обычный 3 17 21 2 4 2 2" xfId="38849"/>
    <cellStyle name="Обычный 3 17 21 2 4 2 2 2" xfId="38850"/>
    <cellStyle name="Обычный 3 17 21 2 4 2 3" xfId="38851"/>
    <cellStyle name="Обычный 3 17 21 2 4 3" xfId="38852"/>
    <cellStyle name="Обычный 3 17 21 2 4 3 2" xfId="38853"/>
    <cellStyle name="Обычный 3 17 21 2 4 4" xfId="38854"/>
    <cellStyle name="Обычный 3 17 21 2 5" xfId="38855"/>
    <cellStyle name="Обычный 3 17 21 2 5 2" xfId="38856"/>
    <cellStyle name="Обычный 3 17 21 2 5 2 2" xfId="38857"/>
    <cellStyle name="Обычный 3 17 21 2 5 3" xfId="38858"/>
    <cellStyle name="Обычный 3 17 21 2 6" xfId="38859"/>
    <cellStyle name="Обычный 3 17 21 2 6 2" xfId="38860"/>
    <cellStyle name="Обычный 3 17 21 2 7" xfId="38861"/>
    <cellStyle name="Обычный 3 17 21 3" xfId="38862"/>
    <cellStyle name="Обычный 3 17 21 3 2" xfId="38863"/>
    <cellStyle name="Обычный 3 17 21 3 2 2" xfId="38864"/>
    <cellStyle name="Обычный 3 17 21 3 2 2 2" xfId="38865"/>
    <cellStyle name="Обычный 3 17 21 3 2 2 2 2" xfId="38866"/>
    <cellStyle name="Обычный 3 17 21 3 2 2 3" xfId="38867"/>
    <cellStyle name="Обычный 3 17 21 3 2 3" xfId="38868"/>
    <cellStyle name="Обычный 3 17 21 3 2 3 2" xfId="38869"/>
    <cellStyle name="Обычный 3 17 21 3 2 4" xfId="38870"/>
    <cellStyle name="Обычный 3 17 21 3 3" xfId="38871"/>
    <cellStyle name="Обычный 3 17 21 3 3 2" xfId="38872"/>
    <cellStyle name="Обычный 3 17 21 3 3 2 2" xfId="38873"/>
    <cellStyle name="Обычный 3 17 21 3 3 3" xfId="38874"/>
    <cellStyle name="Обычный 3 17 21 3 4" xfId="38875"/>
    <cellStyle name="Обычный 3 17 21 3 4 2" xfId="38876"/>
    <cellStyle name="Обычный 3 17 21 3 5" xfId="38877"/>
    <cellStyle name="Обычный 3 17 21 4" xfId="38878"/>
    <cellStyle name="Обычный 3 17 21 4 2" xfId="38879"/>
    <cellStyle name="Обычный 3 17 21 4 2 2" xfId="38880"/>
    <cellStyle name="Обычный 3 17 21 4 2 2 2" xfId="38881"/>
    <cellStyle name="Обычный 3 17 21 4 2 2 2 2" xfId="38882"/>
    <cellStyle name="Обычный 3 17 21 4 2 2 3" xfId="38883"/>
    <cellStyle name="Обычный 3 17 21 4 2 3" xfId="38884"/>
    <cellStyle name="Обычный 3 17 21 4 2 3 2" xfId="38885"/>
    <cellStyle name="Обычный 3 17 21 4 2 4" xfId="38886"/>
    <cellStyle name="Обычный 3 17 21 4 3" xfId="38887"/>
    <cellStyle name="Обычный 3 17 21 4 3 2" xfId="38888"/>
    <cellStyle name="Обычный 3 17 21 4 3 2 2" xfId="38889"/>
    <cellStyle name="Обычный 3 17 21 4 3 3" xfId="38890"/>
    <cellStyle name="Обычный 3 17 21 4 4" xfId="38891"/>
    <cellStyle name="Обычный 3 17 21 4 4 2" xfId="38892"/>
    <cellStyle name="Обычный 3 17 21 4 5" xfId="38893"/>
    <cellStyle name="Обычный 3 17 21 5" xfId="38894"/>
    <cellStyle name="Обычный 3 17 21 5 2" xfId="38895"/>
    <cellStyle name="Обычный 3 17 21 5 2 2" xfId="38896"/>
    <cellStyle name="Обычный 3 17 21 5 2 2 2" xfId="38897"/>
    <cellStyle name="Обычный 3 17 21 5 2 3" xfId="38898"/>
    <cellStyle name="Обычный 3 17 21 5 3" xfId="38899"/>
    <cellStyle name="Обычный 3 17 21 5 3 2" xfId="38900"/>
    <cellStyle name="Обычный 3 17 21 5 4" xfId="38901"/>
    <cellStyle name="Обычный 3 17 21 6" xfId="38902"/>
    <cellStyle name="Обычный 3 17 21 6 2" xfId="38903"/>
    <cellStyle name="Обычный 3 17 21 6 2 2" xfId="38904"/>
    <cellStyle name="Обычный 3 17 21 6 3" xfId="38905"/>
    <cellStyle name="Обычный 3 17 21 7" xfId="38906"/>
    <cellStyle name="Обычный 3 17 21 7 2" xfId="38907"/>
    <cellStyle name="Обычный 3 17 21 8" xfId="38908"/>
    <cellStyle name="Обычный 3 17 22" xfId="38909"/>
    <cellStyle name="Обычный 3 17 22 2" xfId="38910"/>
    <cellStyle name="Обычный 3 17 22 2 2" xfId="38911"/>
    <cellStyle name="Обычный 3 17 22 2 2 2" xfId="38912"/>
    <cellStyle name="Обычный 3 17 22 2 2 2 2" xfId="38913"/>
    <cellStyle name="Обычный 3 17 22 2 2 2 2 2" xfId="38914"/>
    <cellStyle name="Обычный 3 17 22 2 2 2 2 2 2" xfId="38915"/>
    <cellStyle name="Обычный 3 17 22 2 2 2 2 3" xfId="38916"/>
    <cellStyle name="Обычный 3 17 22 2 2 2 3" xfId="38917"/>
    <cellStyle name="Обычный 3 17 22 2 2 2 3 2" xfId="38918"/>
    <cellStyle name="Обычный 3 17 22 2 2 2 4" xfId="38919"/>
    <cellStyle name="Обычный 3 17 22 2 2 3" xfId="38920"/>
    <cellStyle name="Обычный 3 17 22 2 2 3 2" xfId="38921"/>
    <cellStyle name="Обычный 3 17 22 2 2 3 2 2" xfId="38922"/>
    <cellStyle name="Обычный 3 17 22 2 2 3 3" xfId="38923"/>
    <cellStyle name="Обычный 3 17 22 2 2 4" xfId="38924"/>
    <cellStyle name="Обычный 3 17 22 2 2 4 2" xfId="38925"/>
    <cellStyle name="Обычный 3 17 22 2 2 5" xfId="38926"/>
    <cellStyle name="Обычный 3 17 22 2 3" xfId="38927"/>
    <cellStyle name="Обычный 3 17 22 2 3 2" xfId="38928"/>
    <cellStyle name="Обычный 3 17 22 2 3 2 2" xfId="38929"/>
    <cellStyle name="Обычный 3 17 22 2 3 2 2 2" xfId="38930"/>
    <cellStyle name="Обычный 3 17 22 2 3 2 2 2 2" xfId="38931"/>
    <cellStyle name="Обычный 3 17 22 2 3 2 2 3" xfId="38932"/>
    <cellStyle name="Обычный 3 17 22 2 3 2 3" xfId="38933"/>
    <cellStyle name="Обычный 3 17 22 2 3 2 3 2" xfId="38934"/>
    <cellStyle name="Обычный 3 17 22 2 3 2 4" xfId="38935"/>
    <cellStyle name="Обычный 3 17 22 2 3 3" xfId="38936"/>
    <cellStyle name="Обычный 3 17 22 2 3 3 2" xfId="38937"/>
    <cellStyle name="Обычный 3 17 22 2 3 3 2 2" xfId="38938"/>
    <cellStyle name="Обычный 3 17 22 2 3 3 3" xfId="38939"/>
    <cellStyle name="Обычный 3 17 22 2 3 4" xfId="38940"/>
    <cellStyle name="Обычный 3 17 22 2 3 4 2" xfId="38941"/>
    <cellStyle name="Обычный 3 17 22 2 3 5" xfId="38942"/>
    <cellStyle name="Обычный 3 17 22 2 4" xfId="38943"/>
    <cellStyle name="Обычный 3 17 22 2 4 2" xfId="38944"/>
    <cellStyle name="Обычный 3 17 22 2 4 2 2" xfId="38945"/>
    <cellStyle name="Обычный 3 17 22 2 4 2 2 2" xfId="38946"/>
    <cellStyle name="Обычный 3 17 22 2 4 2 3" xfId="38947"/>
    <cellStyle name="Обычный 3 17 22 2 4 3" xfId="38948"/>
    <cellStyle name="Обычный 3 17 22 2 4 3 2" xfId="38949"/>
    <cellStyle name="Обычный 3 17 22 2 4 4" xfId="38950"/>
    <cellStyle name="Обычный 3 17 22 2 5" xfId="38951"/>
    <cellStyle name="Обычный 3 17 22 2 5 2" xfId="38952"/>
    <cellStyle name="Обычный 3 17 22 2 5 2 2" xfId="38953"/>
    <cellStyle name="Обычный 3 17 22 2 5 3" xfId="38954"/>
    <cellStyle name="Обычный 3 17 22 2 6" xfId="38955"/>
    <cellStyle name="Обычный 3 17 22 2 6 2" xfId="38956"/>
    <cellStyle name="Обычный 3 17 22 2 7" xfId="38957"/>
    <cellStyle name="Обычный 3 17 22 3" xfId="38958"/>
    <cellStyle name="Обычный 3 17 22 3 2" xfId="38959"/>
    <cellStyle name="Обычный 3 17 22 3 2 2" xfId="38960"/>
    <cellStyle name="Обычный 3 17 22 3 2 2 2" xfId="38961"/>
    <cellStyle name="Обычный 3 17 22 3 2 2 2 2" xfId="38962"/>
    <cellStyle name="Обычный 3 17 22 3 2 2 3" xfId="38963"/>
    <cellStyle name="Обычный 3 17 22 3 2 3" xfId="38964"/>
    <cellStyle name="Обычный 3 17 22 3 2 3 2" xfId="38965"/>
    <cellStyle name="Обычный 3 17 22 3 2 4" xfId="38966"/>
    <cellStyle name="Обычный 3 17 22 3 3" xfId="38967"/>
    <cellStyle name="Обычный 3 17 22 3 3 2" xfId="38968"/>
    <cellStyle name="Обычный 3 17 22 3 3 2 2" xfId="38969"/>
    <cellStyle name="Обычный 3 17 22 3 3 3" xfId="38970"/>
    <cellStyle name="Обычный 3 17 22 3 4" xfId="38971"/>
    <cellStyle name="Обычный 3 17 22 3 4 2" xfId="38972"/>
    <cellStyle name="Обычный 3 17 22 3 5" xfId="38973"/>
    <cellStyle name="Обычный 3 17 22 4" xfId="38974"/>
    <cellStyle name="Обычный 3 17 22 4 2" xfId="38975"/>
    <cellStyle name="Обычный 3 17 22 4 2 2" xfId="38976"/>
    <cellStyle name="Обычный 3 17 22 4 2 2 2" xfId="38977"/>
    <cellStyle name="Обычный 3 17 22 4 2 2 2 2" xfId="38978"/>
    <cellStyle name="Обычный 3 17 22 4 2 2 3" xfId="38979"/>
    <cellStyle name="Обычный 3 17 22 4 2 3" xfId="38980"/>
    <cellStyle name="Обычный 3 17 22 4 2 3 2" xfId="38981"/>
    <cellStyle name="Обычный 3 17 22 4 2 4" xfId="38982"/>
    <cellStyle name="Обычный 3 17 22 4 3" xfId="38983"/>
    <cellStyle name="Обычный 3 17 22 4 3 2" xfId="38984"/>
    <cellStyle name="Обычный 3 17 22 4 3 2 2" xfId="38985"/>
    <cellStyle name="Обычный 3 17 22 4 3 3" xfId="38986"/>
    <cellStyle name="Обычный 3 17 22 4 4" xfId="38987"/>
    <cellStyle name="Обычный 3 17 22 4 4 2" xfId="38988"/>
    <cellStyle name="Обычный 3 17 22 4 5" xfId="38989"/>
    <cellStyle name="Обычный 3 17 22 5" xfId="38990"/>
    <cellStyle name="Обычный 3 17 22 5 2" xfId="38991"/>
    <cellStyle name="Обычный 3 17 22 5 2 2" xfId="38992"/>
    <cellStyle name="Обычный 3 17 22 5 2 2 2" xfId="38993"/>
    <cellStyle name="Обычный 3 17 22 5 2 3" xfId="38994"/>
    <cellStyle name="Обычный 3 17 22 5 3" xfId="38995"/>
    <cellStyle name="Обычный 3 17 22 5 3 2" xfId="38996"/>
    <cellStyle name="Обычный 3 17 22 5 4" xfId="38997"/>
    <cellStyle name="Обычный 3 17 22 6" xfId="38998"/>
    <cellStyle name="Обычный 3 17 22 6 2" xfId="38999"/>
    <cellStyle name="Обычный 3 17 22 6 2 2" xfId="39000"/>
    <cellStyle name="Обычный 3 17 22 6 3" xfId="39001"/>
    <cellStyle name="Обычный 3 17 22 7" xfId="39002"/>
    <cellStyle name="Обычный 3 17 22 7 2" xfId="39003"/>
    <cellStyle name="Обычный 3 17 22 8" xfId="39004"/>
    <cellStyle name="Обычный 3 17 23" xfId="39005"/>
    <cellStyle name="Обычный 3 17 23 2" xfId="39006"/>
    <cellStyle name="Обычный 3 17 23 2 2" xfId="39007"/>
    <cellStyle name="Обычный 3 17 23 2 2 2" xfId="39008"/>
    <cellStyle name="Обычный 3 17 23 2 2 2 2" xfId="39009"/>
    <cellStyle name="Обычный 3 17 23 2 2 2 2 2" xfId="39010"/>
    <cellStyle name="Обычный 3 17 23 2 2 2 2 2 2" xfId="39011"/>
    <cellStyle name="Обычный 3 17 23 2 2 2 2 3" xfId="39012"/>
    <cellStyle name="Обычный 3 17 23 2 2 2 3" xfId="39013"/>
    <cellStyle name="Обычный 3 17 23 2 2 2 3 2" xfId="39014"/>
    <cellStyle name="Обычный 3 17 23 2 2 2 4" xfId="39015"/>
    <cellStyle name="Обычный 3 17 23 2 2 3" xfId="39016"/>
    <cellStyle name="Обычный 3 17 23 2 2 3 2" xfId="39017"/>
    <cellStyle name="Обычный 3 17 23 2 2 3 2 2" xfId="39018"/>
    <cellStyle name="Обычный 3 17 23 2 2 3 3" xfId="39019"/>
    <cellStyle name="Обычный 3 17 23 2 2 4" xfId="39020"/>
    <cellStyle name="Обычный 3 17 23 2 2 4 2" xfId="39021"/>
    <cellStyle name="Обычный 3 17 23 2 2 5" xfId="39022"/>
    <cellStyle name="Обычный 3 17 23 2 3" xfId="39023"/>
    <cellStyle name="Обычный 3 17 23 2 3 2" xfId="39024"/>
    <cellStyle name="Обычный 3 17 23 2 3 2 2" xfId="39025"/>
    <cellStyle name="Обычный 3 17 23 2 3 2 2 2" xfId="39026"/>
    <cellStyle name="Обычный 3 17 23 2 3 2 2 2 2" xfId="39027"/>
    <cellStyle name="Обычный 3 17 23 2 3 2 2 3" xfId="39028"/>
    <cellStyle name="Обычный 3 17 23 2 3 2 3" xfId="39029"/>
    <cellStyle name="Обычный 3 17 23 2 3 2 3 2" xfId="39030"/>
    <cellStyle name="Обычный 3 17 23 2 3 2 4" xfId="39031"/>
    <cellStyle name="Обычный 3 17 23 2 3 3" xfId="39032"/>
    <cellStyle name="Обычный 3 17 23 2 3 3 2" xfId="39033"/>
    <cellStyle name="Обычный 3 17 23 2 3 3 2 2" xfId="39034"/>
    <cellStyle name="Обычный 3 17 23 2 3 3 3" xfId="39035"/>
    <cellStyle name="Обычный 3 17 23 2 3 4" xfId="39036"/>
    <cellStyle name="Обычный 3 17 23 2 3 4 2" xfId="39037"/>
    <cellStyle name="Обычный 3 17 23 2 3 5" xfId="39038"/>
    <cellStyle name="Обычный 3 17 23 2 4" xfId="39039"/>
    <cellStyle name="Обычный 3 17 23 2 4 2" xfId="39040"/>
    <cellStyle name="Обычный 3 17 23 2 4 2 2" xfId="39041"/>
    <cellStyle name="Обычный 3 17 23 2 4 2 2 2" xfId="39042"/>
    <cellStyle name="Обычный 3 17 23 2 4 2 3" xfId="39043"/>
    <cellStyle name="Обычный 3 17 23 2 4 3" xfId="39044"/>
    <cellStyle name="Обычный 3 17 23 2 4 3 2" xfId="39045"/>
    <cellStyle name="Обычный 3 17 23 2 4 4" xfId="39046"/>
    <cellStyle name="Обычный 3 17 23 2 5" xfId="39047"/>
    <cellStyle name="Обычный 3 17 23 2 5 2" xfId="39048"/>
    <cellStyle name="Обычный 3 17 23 2 5 2 2" xfId="39049"/>
    <cellStyle name="Обычный 3 17 23 2 5 3" xfId="39050"/>
    <cellStyle name="Обычный 3 17 23 2 6" xfId="39051"/>
    <cellStyle name="Обычный 3 17 23 2 6 2" xfId="39052"/>
    <cellStyle name="Обычный 3 17 23 2 7" xfId="39053"/>
    <cellStyle name="Обычный 3 17 23 3" xfId="39054"/>
    <cellStyle name="Обычный 3 17 23 3 2" xfId="39055"/>
    <cellStyle name="Обычный 3 17 23 3 2 2" xfId="39056"/>
    <cellStyle name="Обычный 3 17 23 3 2 2 2" xfId="39057"/>
    <cellStyle name="Обычный 3 17 23 3 2 2 2 2" xfId="39058"/>
    <cellStyle name="Обычный 3 17 23 3 2 2 3" xfId="39059"/>
    <cellStyle name="Обычный 3 17 23 3 2 3" xfId="39060"/>
    <cellStyle name="Обычный 3 17 23 3 2 3 2" xfId="39061"/>
    <cellStyle name="Обычный 3 17 23 3 2 4" xfId="39062"/>
    <cellStyle name="Обычный 3 17 23 3 3" xfId="39063"/>
    <cellStyle name="Обычный 3 17 23 3 3 2" xfId="39064"/>
    <cellStyle name="Обычный 3 17 23 3 3 2 2" xfId="39065"/>
    <cellStyle name="Обычный 3 17 23 3 3 3" xfId="39066"/>
    <cellStyle name="Обычный 3 17 23 3 4" xfId="39067"/>
    <cellStyle name="Обычный 3 17 23 3 4 2" xfId="39068"/>
    <cellStyle name="Обычный 3 17 23 3 5" xfId="39069"/>
    <cellStyle name="Обычный 3 17 23 4" xfId="39070"/>
    <cellStyle name="Обычный 3 17 23 4 2" xfId="39071"/>
    <cellStyle name="Обычный 3 17 23 4 2 2" xfId="39072"/>
    <cellStyle name="Обычный 3 17 23 4 2 2 2" xfId="39073"/>
    <cellStyle name="Обычный 3 17 23 4 2 2 2 2" xfId="39074"/>
    <cellStyle name="Обычный 3 17 23 4 2 2 3" xfId="39075"/>
    <cellStyle name="Обычный 3 17 23 4 2 3" xfId="39076"/>
    <cellStyle name="Обычный 3 17 23 4 2 3 2" xfId="39077"/>
    <cellStyle name="Обычный 3 17 23 4 2 4" xfId="39078"/>
    <cellStyle name="Обычный 3 17 23 4 3" xfId="39079"/>
    <cellStyle name="Обычный 3 17 23 4 3 2" xfId="39080"/>
    <cellStyle name="Обычный 3 17 23 4 3 2 2" xfId="39081"/>
    <cellStyle name="Обычный 3 17 23 4 3 3" xfId="39082"/>
    <cellStyle name="Обычный 3 17 23 4 4" xfId="39083"/>
    <cellStyle name="Обычный 3 17 23 4 4 2" xfId="39084"/>
    <cellStyle name="Обычный 3 17 23 4 5" xfId="39085"/>
    <cellStyle name="Обычный 3 17 23 5" xfId="39086"/>
    <cellStyle name="Обычный 3 17 23 5 2" xfId="39087"/>
    <cellStyle name="Обычный 3 17 23 5 2 2" xfId="39088"/>
    <cellStyle name="Обычный 3 17 23 5 2 2 2" xfId="39089"/>
    <cellStyle name="Обычный 3 17 23 5 2 3" xfId="39090"/>
    <cellStyle name="Обычный 3 17 23 5 3" xfId="39091"/>
    <cellStyle name="Обычный 3 17 23 5 3 2" xfId="39092"/>
    <cellStyle name="Обычный 3 17 23 5 4" xfId="39093"/>
    <cellStyle name="Обычный 3 17 23 6" xfId="39094"/>
    <cellStyle name="Обычный 3 17 23 6 2" xfId="39095"/>
    <cellStyle name="Обычный 3 17 23 6 2 2" xfId="39096"/>
    <cellStyle name="Обычный 3 17 23 6 3" xfId="39097"/>
    <cellStyle name="Обычный 3 17 23 7" xfId="39098"/>
    <cellStyle name="Обычный 3 17 23 7 2" xfId="39099"/>
    <cellStyle name="Обычный 3 17 23 8" xfId="39100"/>
    <cellStyle name="Обычный 3 17 24" xfId="39101"/>
    <cellStyle name="Обычный 3 17 24 2" xfId="39102"/>
    <cellStyle name="Обычный 3 17 24 2 2" xfId="39103"/>
    <cellStyle name="Обычный 3 17 24 2 2 2" xfId="39104"/>
    <cellStyle name="Обычный 3 17 24 2 2 2 2" xfId="39105"/>
    <cellStyle name="Обычный 3 17 24 2 2 2 2 2" xfId="39106"/>
    <cellStyle name="Обычный 3 17 24 2 2 2 2 2 2" xfId="39107"/>
    <cellStyle name="Обычный 3 17 24 2 2 2 2 3" xfId="39108"/>
    <cellStyle name="Обычный 3 17 24 2 2 2 3" xfId="39109"/>
    <cellStyle name="Обычный 3 17 24 2 2 2 3 2" xfId="39110"/>
    <cellStyle name="Обычный 3 17 24 2 2 2 4" xfId="39111"/>
    <cellStyle name="Обычный 3 17 24 2 2 3" xfId="39112"/>
    <cellStyle name="Обычный 3 17 24 2 2 3 2" xfId="39113"/>
    <cellStyle name="Обычный 3 17 24 2 2 3 2 2" xfId="39114"/>
    <cellStyle name="Обычный 3 17 24 2 2 3 3" xfId="39115"/>
    <cellStyle name="Обычный 3 17 24 2 2 4" xfId="39116"/>
    <cellStyle name="Обычный 3 17 24 2 2 4 2" xfId="39117"/>
    <cellStyle name="Обычный 3 17 24 2 2 5" xfId="39118"/>
    <cellStyle name="Обычный 3 17 24 2 3" xfId="39119"/>
    <cellStyle name="Обычный 3 17 24 2 3 2" xfId="39120"/>
    <cellStyle name="Обычный 3 17 24 2 3 2 2" xfId="39121"/>
    <cellStyle name="Обычный 3 17 24 2 3 2 2 2" xfId="39122"/>
    <cellStyle name="Обычный 3 17 24 2 3 2 2 2 2" xfId="39123"/>
    <cellStyle name="Обычный 3 17 24 2 3 2 2 3" xfId="39124"/>
    <cellStyle name="Обычный 3 17 24 2 3 2 3" xfId="39125"/>
    <cellStyle name="Обычный 3 17 24 2 3 2 3 2" xfId="39126"/>
    <cellStyle name="Обычный 3 17 24 2 3 2 4" xfId="39127"/>
    <cellStyle name="Обычный 3 17 24 2 3 3" xfId="39128"/>
    <cellStyle name="Обычный 3 17 24 2 3 3 2" xfId="39129"/>
    <cellStyle name="Обычный 3 17 24 2 3 3 2 2" xfId="39130"/>
    <cellStyle name="Обычный 3 17 24 2 3 3 3" xfId="39131"/>
    <cellStyle name="Обычный 3 17 24 2 3 4" xfId="39132"/>
    <cellStyle name="Обычный 3 17 24 2 3 4 2" xfId="39133"/>
    <cellStyle name="Обычный 3 17 24 2 3 5" xfId="39134"/>
    <cellStyle name="Обычный 3 17 24 2 4" xfId="39135"/>
    <cellStyle name="Обычный 3 17 24 2 4 2" xfId="39136"/>
    <cellStyle name="Обычный 3 17 24 2 4 2 2" xfId="39137"/>
    <cellStyle name="Обычный 3 17 24 2 4 2 2 2" xfId="39138"/>
    <cellStyle name="Обычный 3 17 24 2 4 2 3" xfId="39139"/>
    <cellStyle name="Обычный 3 17 24 2 4 3" xfId="39140"/>
    <cellStyle name="Обычный 3 17 24 2 4 3 2" xfId="39141"/>
    <cellStyle name="Обычный 3 17 24 2 4 4" xfId="39142"/>
    <cellStyle name="Обычный 3 17 24 2 5" xfId="39143"/>
    <cellStyle name="Обычный 3 17 24 2 5 2" xfId="39144"/>
    <cellStyle name="Обычный 3 17 24 2 5 2 2" xfId="39145"/>
    <cellStyle name="Обычный 3 17 24 2 5 3" xfId="39146"/>
    <cellStyle name="Обычный 3 17 24 2 6" xfId="39147"/>
    <cellStyle name="Обычный 3 17 24 2 6 2" xfId="39148"/>
    <cellStyle name="Обычный 3 17 24 2 7" xfId="39149"/>
    <cellStyle name="Обычный 3 17 24 3" xfId="39150"/>
    <cellStyle name="Обычный 3 17 24 3 2" xfId="39151"/>
    <cellStyle name="Обычный 3 17 24 3 2 2" xfId="39152"/>
    <cellStyle name="Обычный 3 17 24 3 2 2 2" xfId="39153"/>
    <cellStyle name="Обычный 3 17 24 3 2 2 2 2" xfId="39154"/>
    <cellStyle name="Обычный 3 17 24 3 2 2 3" xfId="39155"/>
    <cellStyle name="Обычный 3 17 24 3 2 3" xfId="39156"/>
    <cellStyle name="Обычный 3 17 24 3 2 3 2" xfId="39157"/>
    <cellStyle name="Обычный 3 17 24 3 2 4" xfId="39158"/>
    <cellStyle name="Обычный 3 17 24 3 3" xfId="39159"/>
    <cellStyle name="Обычный 3 17 24 3 3 2" xfId="39160"/>
    <cellStyle name="Обычный 3 17 24 3 3 2 2" xfId="39161"/>
    <cellStyle name="Обычный 3 17 24 3 3 3" xfId="39162"/>
    <cellStyle name="Обычный 3 17 24 3 4" xfId="39163"/>
    <cellStyle name="Обычный 3 17 24 3 4 2" xfId="39164"/>
    <cellStyle name="Обычный 3 17 24 3 5" xfId="39165"/>
    <cellStyle name="Обычный 3 17 24 4" xfId="39166"/>
    <cellStyle name="Обычный 3 17 24 4 2" xfId="39167"/>
    <cellStyle name="Обычный 3 17 24 4 2 2" xfId="39168"/>
    <cellStyle name="Обычный 3 17 24 4 2 2 2" xfId="39169"/>
    <cellStyle name="Обычный 3 17 24 4 2 2 2 2" xfId="39170"/>
    <cellStyle name="Обычный 3 17 24 4 2 2 3" xfId="39171"/>
    <cellStyle name="Обычный 3 17 24 4 2 3" xfId="39172"/>
    <cellStyle name="Обычный 3 17 24 4 2 3 2" xfId="39173"/>
    <cellStyle name="Обычный 3 17 24 4 2 4" xfId="39174"/>
    <cellStyle name="Обычный 3 17 24 4 3" xfId="39175"/>
    <cellStyle name="Обычный 3 17 24 4 3 2" xfId="39176"/>
    <cellStyle name="Обычный 3 17 24 4 3 2 2" xfId="39177"/>
    <cellStyle name="Обычный 3 17 24 4 3 3" xfId="39178"/>
    <cellStyle name="Обычный 3 17 24 4 4" xfId="39179"/>
    <cellStyle name="Обычный 3 17 24 4 4 2" xfId="39180"/>
    <cellStyle name="Обычный 3 17 24 4 5" xfId="39181"/>
    <cellStyle name="Обычный 3 17 24 5" xfId="39182"/>
    <cellStyle name="Обычный 3 17 24 5 2" xfId="39183"/>
    <cellStyle name="Обычный 3 17 24 5 2 2" xfId="39184"/>
    <cellStyle name="Обычный 3 17 24 5 2 2 2" xfId="39185"/>
    <cellStyle name="Обычный 3 17 24 5 2 3" xfId="39186"/>
    <cellStyle name="Обычный 3 17 24 5 3" xfId="39187"/>
    <cellStyle name="Обычный 3 17 24 5 3 2" xfId="39188"/>
    <cellStyle name="Обычный 3 17 24 5 4" xfId="39189"/>
    <cellStyle name="Обычный 3 17 24 6" xfId="39190"/>
    <cellStyle name="Обычный 3 17 24 6 2" xfId="39191"/>
    <cellStyle name="Обычный 3 17 24 6 2 2" xfId="39192"/>
    <cellStyle name="Обычный 3 17 24 6 3" xfId="39193"/>
    <cellStyle name="Обычный 3 17 24 7" xfId="39194"/>
    <cellStyle name="Обычный 3 17 24 7 2" xfId="39195"/>
    <cellStyle name="Обычный 3 17 24 8" xfId="39196"/>
    <cellStyle name="Обычный 3 17 25" xfId="39197"/>
    <cellStyle name="Обычный 3 17 25 2" xfId="39198"/>
    <cellStyle name="Обычный 3 17 25 2 2" xfId="39199"/>
    <cellStyle name="Обычный 3 17 25 2 2 2" xfId="39200"/>
    <cellStyle name="Обычный 3 17 25 2 2 2 2" xfId="39201"/>
    <cellStyle name="Обычный 3 17 25 2 2 2 2 2" xfId="39202"/>
    <cellStyle name="Обычный 3 17 25 2 2 2 2 2 2" xfId="39203"/>
    <cellStyle name="Обычный 3 17 25 2 2 2 2 3" xfId="39204"/>
    <cellStyle name="Обычный 3 17 25 2 2 2 3" xfId="39205"/>
    <cellStyle name="Обычный 3 17 25 2 2 2 3 2" xfId="39206"/>
    <cellStyle name="Обычный 3 17 25 2 2 2 4" xfId="39207"/>
    <cellStyle name="Обычный 3 17 25 2 2 3" xfId="39208"/>
    <cellStyle name="Обычный 3 17 25 2 2 3 2" xfId="39209"/>
    <cellStyle name="Обычный 3 17 25 2 2 3 2 2" xfId="39210"/>
    <cellStyle name="Обычный 3 17 25 2 2 3 3" xfId="39211"/>
    <cellStyle name="Обычный 3 17 25 2 2 4" xfId="39212"/>
    <cellStyle name="Обычный 3 17 25 2 2 4 2" xfId="39213"/>
    <cellStyle name="Обычный 3 17 25 2 2 5" xfId="39214"/>
    <cellStyle name="Обычный 3 17 25 2 3" xfId="39215"/>
    <cellStyle name="Обычный 3 17 25 2 3 2" xfId="39216"/>
    <cellStyle name="Обычный 3 17 25 2 3 2 2" xfId="39217"/>
    <cellStyle name="Обычный 3 17 25 2 3 2 2 2" xfId="39218"/>
    <cellStyle name="Обычный 3 17 25 2 3 2 2 2 2" xfId="39219"/>
    <cellStyle name="Обычный 3 17 25 2 3 2 2 3" xfId="39220"/>
    <cellStyle name="Обычный 3 17 25 2 3 2 3" xfId="39221"/>
    <cellStyle name="Обычный 3 17 25 2 3 2 3 2" xfId="39222"/>
    <cellStyle name="Обычный 3 17 25 2 3 2 4" xfId="39223"/>
    <cellStyle name="Обычный 3 17 25 2 3 3" xfId="39224"/>
    <cellStyle name="Обычный 3 17 25 2 3 3 2" xfId="39225"/>
    <cellStyle name="Обычный 3 17 25 2 3 3 2 2" xfId="39226"/>
    <cellStyle name="Обычный 3 17 25 2 3 3 3" xfId="39227"/>
    <cellStyle name="Обычный 3 17 25 2 3 4" xfId="39228"/>
    <cellStyle name="Обычный 3 17 25 2 3 4 2" xfId="39229"/>
    <cellStyle name="Обычный 3 17 25 2 3 5" xfId="39230"/>
    <cellStyle name="Обычный 3 17 25 2 4" xfId="39231"/>
    <cellStyle name="Обычный 3 17 25 2 4 2" xfId="39232"/>
    <cellStyle name="Обычный 3 17 25 2 4 2 2" xfId="39233"/>
    <cellStyle name="Обычный 3 17 25 2 4 2 2 2" xfId="39234"/>
    <cellStyle name="Обычный 3 17 25 2 4 2 3" xfId="39235"/>
    <cellStyle name="Обычный 3 17 25 2 4 3" xfId="39236"/>
    <cellStyle name="Обычный 3 17 25 2 4 3 2" xfId="39237"/>
    <cellStyle name="Обычный 3 17 25 2 4 4" xfId="39238"/>
    <cellStyle name="Обычный 3 17 25 2 5" xfId="39239"/>
    <cellStyle name="Обычный 3 17 25 2 5 2" xfId="39240"/>
    <cellStyle name="Обычный 3 17 25 2 5 2 2" xfId="39241"/>
    <cellStyle name="Обычный 3 17 25 2 5 3" xfId="39242"/>
    <cellStyle name="Обычный 3 17 25 2 6" xfId="39243"/>
    <cellStyle name="Обычный 3 17 25 2 6 2" xfId="39244"/>
    <cellStyle name="Обычный 3 17 25 2 7" xfId="39245"/>
    <cellStyle name="Обычный 3 17 25 3" xfId="39246"/>
    <cellStyle name="Обычный 3 17 25 3 2" xfId="39247"/>
    <cellStyle name="Обычный 3 17 25 3 2 2" xfId="39248"/>
    <cellStyle name="Обычный 3 17 25 3 2 2 2" xfId="39249"/>
    <cellStyle name="Обычный 3 17 25 3 2 2 2 2" xfId="39250"/>
    <cellStyle name="Обычный 3 17 25 3 2 2 3" xfId="39251"/>
    <cellStyle name="Обычный 3 17 25 3 2 3" xfId="39252"/>
    <cellStyle name="Обычный 3 17 25 3 2 3 2" xfId="39253"/>
    <cellStyle name="Обычный 3 17 25 3 2 4" xfId="39254"/>
    <cellStyle name="Обычный 3 17 25 3 3" xfId="39255"/>
    <cellStyle name="Обычный 3 17 25 3 3 2" xfId="39256"/>
    <cellStyle name="Обычный 3 17 25 3 3 2 2" xfId="39257"/>
    <cellStyle name="Обычный 3 17 25 3 3 3" xfId="39258"/>
    <cellStyle name="Обычный 3 17 25 3 4" xfId="39259"/>
    <cellStyle name="Обычный 3 17 25 3 4 2" xfId="39260"/>
    <cellStyle name="Обычный 3 17 25 3 5" xfId="39261"/>
    <cellStyle name="Обычный 3 17 25 4" xfId="39262"/>
    <cellStyle name="Обычный 3 17 25 4 2" xfId="39263"/>
    <cellStyle name="Обычный 3 17 25 4 2 2" xfId="39264"/>
    <cellStyle name="Обычный 3 17 25 4 2 2 2" xfId="39265"/>
    <cellStyle name="Обычный 3 17 25 4 2 2 2 2" xfId="39266"/>
    <cellStyle name="Обычный 3 17 25 4 2 2 3" xfId="39267"/>
    <cellStyle name="Обычный 3 17 25 4 2 3" xfId="39268"/>
    <cellStyle name="Обычный 3 17 25 4 2 3 2" xfId="39269"/>
    <cellStyle name="Обычный 3 17 25 4 2 4" xfId="39270"/>
    <cellStyle name="Обычный 3 17 25 4 3" xfId="39271"/>
    <cellStyle name="Обычный 3 17 25 4 3 2" xfId="39272"/>
    <cellStyle name="Обычный 3 17 25 4 3 2 2" xfId="39273"/>
    <cellStyle name="Обычный 3 17 25 4 3 3" xfId="39274"/>
    <cellStyle name="Обычный 3 17 25 4 4" xfId="39275"/>
    <cellStyle name="Обычный 3 17 25 4 4 2" xfId="39276"/>
    <cellStyle name="Обычный 3 17 25 4 5" xfId="39277"/>
    <cellStyle name="Обычный 3 17 25 5" xfId="39278"/>
    <cellStyle name="Обычный 3 17 25 5 2" xfId="39279"/>
    <cellStyle name="Обычный 3 17 25 5 2 2" xfId="39280"/>
    <cellStyle name="Обычный 3 17 25 5 2 2 2" xfId="39281"/>
    <cellStyle name="Обычный 3 17 25 5 2 3" xfId="39282"/>
    <cellStyle name="Обычный 3 17 25 5 3" xfId="39283"/>
    <cellStyle name="Обычный 3 17 25 5 3 2" xfId="39284"/>
    <cellStyle name="Обычный 3 17 25 5 4" xfId="39285"/>
    <cellStyle name="Обычный 3 17 25 6" xfId="39286"/>
    <cellStyle name="Обычный 3 17 25 6 2" xfId="39287"/>
    <cellStyle name="Обычный 3 17 25 6 2 2" xfId="39288"/>
    <cellStyle name="Обычный 3 17 25 6 3" xfId="39289"/>
    <cellStyle name="Обычный 3 17 25 7" xfId="39290"/>
    <cellStyle name="Обычный 3 17 25 7 2" xfId="39291"/>
    <cellStyle name="Обычный 3 17 25 8" xfId="39292"/>
    <cellStyle name="Обычный 3 17 26" xfId="39293"/>
    <cellStyle name="Обычный 3 17 26 2" xfId="39294"/>
    <cellStyle name="Обычный 3 17 26 2 2" xfId="39295"/>
    <cellStyle name="Обычный 3 17 26 2 2 2" xfId="39296"/>
    <cellStyle name="Обычный 3 17 26 2 2 2 2" xfId="39297"/>
    <cellStyle name="Обычный 3 17 26 2 2 2 2 2" xfId="39298"/>
    <cellStyle name="Обычный 3 17 26 2 2 2 2 2 2" xfId="39299"/>
    <cellStyle name="Обычный 3 17 26 2 2 2 2 3" xfId="39300"/>
    <cellStyle name="Обычный 3 17 26 2 2 2 3" xfId="39301"/>
    <cellStyle name="Обычный 3 17 26 2 2 2 3 2" xfId="39302"/>
    <cellStyle name="Обычный 3 17 26 2 2 2 4" xfId="39303"/>
    <cellStyle name="Обычный 3 17 26 2 2 3" xfId="39304"/>
    <cellStyle name="Обычный 3 17 26 2 2 3 2" xfId="39305"/>
    <cellStyle name="Обычный 3 17 26 2 2 3 2 2" xfId="39306"/>
    <cellStyle name="Обычный 3 17 26 2 2 3 3" xfId="39307"/>
    <cellStyle name="Обычный 3 17 26 2 2 4" xfId="39308"/>
    <cellStyle name="Обычный 3 17 26 2 2 4 2" xfId="39309"/>
    <cellStyle name="Обычный 3 17 26 2 2 5" xfId="39310"/>
    <cellStyle name="Обычный 3 17 26 2 3" xfId="39311"/>
    <cellStyle name="Обычный 3 17 26 2 3 2" xfId="39312"/>
    <cellStyle name="Обычный 3 17 26 2 3 2 2" xfId="39313"/>
    <cellStyle name="Обычный 3 17 26 2 3 2 2 2" xfId="39314"/>
    <cellStyle name="Обычный 3 17 26 2 3 2 2 2 2" xfId="39315"/>
    <cellStyle name="Обычный 3 17 26 2 3 2 2 3" xfId="39316"/>
    <cellStyle name="Обычный 3 17 26 2 3 2 3" xfId="39317"/>
    <cellStyle name="Обычный 3 17 26 2 3 2 3 2" xfId="39318"/>
    <cellStyle name="Обычный 3 17 26 2 3 2 4" xfId="39319"/>
    <cellStyle name="Обычный 3 17 26 2 3 3" xfId="39320"/>
    <cellStyle name="Обычный 3 17 26 2 3 3 2" xfId="39321"/>
    <cellStyle name="Обычный 3 17 26 2 3 3 2 2" xfId="39322"/>
    <cellStyle name="Обычный 3 17 26 2 3 3 3" xfId="39323"/>
    <cellStyle name="Обычный 3 17 26 2 3 4" xfId="39324"/>
    <cellStyle name="Обычный 3 17 26 2 3 4 2" xfId="39325"/>
    <cellStyle name="Обычный 3 17 26 2 3 5" xfId="39326"/>
    <cellStyle name="Обычный 3 17 26 2 4" xfId="39327"/>
    <cellStyle name="Обычный 3 17 26 2 4 2" xfId="39328"/>
    <cellStyle name="Обычный 3 17 26 2 4 2 2" xfId="39329"/>
    <cellStyle name="Обычный 3 17 26 2 4 2 2 2" xfId="39330"/>
    <cellStyle name="Обычный 3 17 26 2 4 2 3" xfId="39331"/>
    <cellStyle name="Обычный 3 17 26 2 4 3" xfId="39332"/>
    <cellStyle name="Обычный 3 17 26 2 4 3 2" xfId="39333"/>
    <cellStyle name="Обычный 3 17 26 2 4 4" xfId="39334"/>
    <cellStyle name="Обычный 3 17 26 2 5" xfId="39335"/>
    <cellStyle name="Обычный 3 17 26 2 5 2" xfId="39336"/>
    <cellStyle name="Обычный 3 17 26 2 5 2 2" xfId="39337"/>
    <cellStyle name="Обычный 3 17 26 2 5 3" xfId="39338"/>
    <cellStyle name="Обычный 3 17 26 2 6" xfId="39339"/>
    <cellStyle name="Обычный 3 17 26 2 6 2" xfId="39340"/>
    <cellStyle name="Обычный 3 17 26 2 7" xfId="39341"/>
    <cellStyle name="Обычный 3 17 26 3" xfId="39342"/>
    <cellStyle name="Обычный 3 17 26 3 2" xfId="39343"/>
    <cellStyle name="Обычный 3 17 26 3 2 2" xfId="39344"/>
    <cellStyle name="Обычный 3 17 26 3 2 2 2" xfId="39345"/>
    <cellStyle name="Обычный 3 17 26 3 2 2 2 2" xfId="39346"/>
    <cellStyle name="Обычный 3 17 26 3 2 2 3" xfId="39347"/>
    <cellStyle name="Обычный 3 17 26 3 2 3" xfId="39348"/>
    <cellStyle name="Обычный 3 17 26 3 2 3 2" xfId="39349"/>
    <cellStyle name="Обычный 3 17 26 3 2 4" xfId="39350"/>
    <cellStyle name="Обычный 3 17 26 3 3" xfId="39351"/>
    <cellStyle name="Обычный 3 17 26 3 3 2" xfId="39352"/>
    <cellStyle name="Обычный 3 17 26 3 3 2 2" xfId="39353"/>
    <cellStyle name="Обычный 3 17 26 3 3 3" xfId="39354"/>
    <cellStyle name="Обычный 3 17 26 3 4" xfId="39355"/>
    <cellStyle name="Обычный 3 17 26 3 4 2" xfId="39356"/>
    <cellStyle name="Обычный 3 17 26 3 5" xfId="39357"/>
    <cellStyle name="Обычный 3 17 26 4" xfId="39358"/>
    <cellStyle name="Обычный 3 17 26 4 2" xfId="39359"/>
    <cellStyle name="Обычный 3 17 26 4 2 2" xfId="39360"/>
    <cellStyle name="Обычный 3 17 26 4 2 2 2" xfId="39361"/>
    <cellStyle name="Обычный 3 17 26 4 2 2 2 2" xfId="39362"/>
    <cellStyle name="Обычный 3 17 26 4 2 2 3" xfId="39363"/>
    <cellStyle name="Обычный 3 17 26 4 2 3" xfId="39364"/>
    <cellStyle name="Обычный 3 17 26 4 2 3 2" xfId="39365"/>
    <cellStyle name="Обычный 3 17 26 4 2 4" xfId="39366"/>
    <cellStyle name="Обычный 3 17 26 4 3" xfId="39367"/>
    <cellStyle name="Обычный 3 17 26 4 3 2" xfId="39368"/>
    <cellStyle name="Обычный 3 17 26 4 3 2 2" xfId="39369"/>
    <cellStyle name="Обычный 3 17 26 4 3 3" xfId="39370"/>
    <cellStyle name="Обычный 3 17 26 4 4" xfId="39371"/>
    <cellStyle name="Обычный 3 17 26 4 4 2" xfId="39372"/>
    <cellStyle name="Обычный 3 17 26 4 5" xfId="39373"/>
    <cellStyle name="Обычный 3 17 26 5" xfId="39374"/>
    <cellStyle name="Обычный 3 17 26 5 2" xfId="39375"/>
    <cellStyle name="Обычный 3 17 26 5 2 2" xfId="39376"/>
    <cellStyle name="Обычный 3 17 26 5 2 2 2" xfId="39377"/>
    <cellStyle name="Обычный 3 17 26 5 2 3" xfId="39378"/>
    <cellStyle name="Обычный 3 17 26 5 3" xfId="39379"/>
    <cellStyle name="Обычный 3 17 26 5 3 2" xfId="39380"/>
    <cellStyle name="Обычный 3 17 26 5 4" xfId="39381"/>
    <cellStyle name="Обычный 3 17 26 6" xfId="39382"/>
    <cellStyle name="Обычный 3 17 26 6 2" xfId="39383"/>
    <cellStyle name="Обычный 3 17 26 6 2 2" xfId="39384"/>
    <cellStyle name="Обычный 3 17 26 6 3" xfId="39385"/>
    <cellStyle name="Обычный 3 17 26 7" xfId="39386"/>
    <cellStyle name="Обычный 3 17 26 7 2" xfId="39387"/>
    <cellStyle name="Обычный 3 17 26 8" xfId="39388"/>
    <cellStyle name="Обычный 3 17 27" xfId="39389"/>
    <cellStyle name="Обычный 3 17 27 2" xfId="39390"/>
    <cellStyle name="Обычный 3 17 27 2 2" xfId="39391"/>
    <cellStyle name="Обычный 3 17 27 2 2 2" xfId="39392"/>
    <cellStyle name="Обычный 3 17 27 2 2 2 2" xfId="39393"/>
    <cellStyle name="Обычный 3 17 27 2 2 2 2 2" xfId="39394"/>
    <cellStyle name="Обычный 3 17 27 2 2 2 2 2 2" xfId="39395"/>
    <cellStyle name="Обычный 3 17 27 2 2 2 2 3" xfId="39396"/>
    <cellStyle name="Обычный 3 17 27 2 2 2 3" xfId="39397"/>
    <cellStyle name="Обычный 3 17 27 2 2 2 3 2" xfId="39398"/>
    <cellStyle name="Обычный 3 17 27 2 2 2 4" xfId="39399"/>
    <cellStyle name="Обычный 3 17 27 2 2 3" xfId="39400"/>
    <cellStyle name="Обычный 3 17 27 2 2 3 2" xfId="39401"/>
    <cellStyle name="Обычный 3 17 27 2 2 3 2 2" xfId="39402"/>
    <cellStyle name="Обычный 3 17 27 2 2 3 3" xfId="39403"/>
    <cellStyle name="Обычный 3 17 27 2 2 4" xfId="39404"/>
    <cellStyle name="Обычный 3 17 27 2 2 4 2" xfId="39405"/>
    <cellStyle name="Обычный 3 17 27 2 2 5" xfId="39406"/>
    <cellStyle name="Обычный 3 17 27 2 3" xfId="39407"/>
    <cellStyle name="Обычный 3 17 27 2 3 2" xfId="39408"/>
    <cellStyle name="Обычный 3 17 27 2 3 2 2" xfId="39409"/>
    <cellStyle name="Обычный 3 17 27 2 3 2 2 2" xfId="39410"/>
    <cellStyle name="Обычный 3 17 27 2 3 2 2 2 2" xfId="39411"/>
    <cellStyle name="Обычный 3 17 27 2 3 2 2 3" xfId="39412"/>
    <cellStyle name="Обычный 3 17 27 2 3 2 3" xfId="39413"/>
    <cellStyle name="Обычный 3 17 27 2 3 2 3 2" xfId="39414"/>
    <cellStyle name="Обычный 3 17 27 2 3 2 4" xfId="39415"/>
    <cellStyle name="Обычный 3 17 27 2 3 3" xfId="39416"/>
    <cellStyle name="Обычный 3 17 27 2 3 3 2" xfId="39417"/>
    <cellStyle name="Обычный 3 17 27 2 3 3 2 2" xfId="39418"/>
    <cellStyle name="Обычный 3 17 27 2 3 3 3" xfId="39419"/>
    <cellStyle name="Обычный 3 17 27 2 3 4" xfId="39420"/>
    <cellStyle name="Обычный 3 17 27 2 3 4 2" xfId="39421"/>
    <cellStyle name="Обычный 3 17 27 2 3 5" xfId="39422"/>
    <cellStyle name="Обычный 3 17 27 2 4" xfId="39423"/>
    <cellStyle name="Обычный 3 17 27 2 4 2" xfId="39424"/>
    <cellStyle name="Обычный 3 17 27 2 4 2 2" xfId="39425"/>
    <cellStyle name="Обычный 3 17 27 2 4 2 2 2" xfId="39426"/>
    <cellStyle name="Обычный 3 17 27 2 4 2 3" xfId="39427"/>
    <cellStyle name="Обычный 3 17 27 2 4 3" xfId="39428"/>
    <cellStyle name="Обычный 3 17 27 2 4 3 2" xfId="39429"/>
    <cellStyle name="Обычный 3 17 27 2 4 4" xfId="39430"/>
    <cellStyle name="Обычный 3 17 27 2 5" xfId="39431"/>
    <cellStyle name="Обычный 3 17 27 2 5 2" xfId="39432"/>
    <cellStyle name="Обычный 3 17 27 2 5 2 2" xfId="39433"/>
    <cellStyle name="Обычный 3 17 27 2 5 3" xfId="39434"/>
    <cellStyle name="Обычный 3 17 27 2 6" xfId="39435"/>
    <cellStyle name="Обычный 3 17 27 2 6 2" xfId="39436"/>
    <cellStyle name="Обычный 3 17 27 2 7" xfId="39437"/>
    <cellStyle name="Обычный 3 17 27 3" xfId="39438"/>
    <cellStyle name="Обычный 3 17 27 3 2" xfId="39439"/>
    <cellStyle name="Обычный 3 17 27 3 2 2" xfId="39440"/>
    <cellStyle name="Обычный 3 17 27 3 2 2 2" xfId="39441"/>
    <cellStyle name="Обычный 3 17 27 3 2 2 2 2" xfId="39442"/>
    <cellStyle name="Обычный 3 17 27 3 2 2 3" xfId="39443"/>
    <cellStyle name="Обычный 3 17 27 3 2 3" xfId="39444"/>
    <cellStyle name="Обычный 3 17 27 3 2 3 2" xfId="39445"/>
    <cellStyle name="Обычный 3 17 27 3 2 4" xfId="39446"/>
    <cellStyle name="Обычный 3 17 27 3 3" xfId="39447"/>
    <cellStyle name="Обычный 3 17 27 3 3 2" xfId="39448"/>
    <cellStyle name="Обычный 3 17 27 3 3 2 2" xfId="39449"/>
    <cellStyle name="Обычный 3 17 27 3 3 3" xfId="39450"/>
    <cellStyle name="Обычный 3 17 27 3 4" xfId="39451"/>
    <cellStyle name="Обычный 3 17 27 3 4 2" xfId="39452"/>
    <cellStyle name="Обычный 3 17 27 3 5" xfId="39453"/>
    <cellStyle name="Обычный 3 17 27 4" xfId="39454"/>
    <cellStyle name="Обычный 3 17 27 4 2" xfId="39455"/>
    <cellStyle name="Обычный 3 17 27 4 2 2" xfId="39456"/>
    <cellStyle name="Обычный 3 17 27 4 2 2 2" xfId="39457"/>
    <cellStyle name="Обычный 3 17 27 4 2 2 2 2" xfId="39458"/>
    <cellStyle name="Обычный 3 17 27 4 2 2 3" xfId="39459"/>
    <cellStyle name="Обычный 3 17 27 4 2 3" xfId="39460"/>
    <cellStyle name="Обычный 3 17 27 4 2 3 2" xfId="39461"/>
    <cellStyle name="Обычный 3 17 27 4 2 4" xfId="39462"/>
    <cellStyle name="Обычный 3 17 27 4 3" xfId="39463"/>
    <cellStyle name="Обычный 3 17 27 4 3 2" xfId="39464"/>
    <cellStyle name="Обычный 3 17 27 4 3 2 2" xfId="39465"/>
    <cellStyle name="Обычный 3 17 27 4 3 3" xfId="39466"/>
    <cellStyle name="Обычный 3 17 27 4 4" xfId="39467"/>
    <cellStyle name="Обычный 3 17 27 4 4 2" xfId="39468"/>
    <cellStyle name="Обычный 3 17 27 4 5" xfId="39469"/>
    <cellStyle name="Обычный 3 17 27 5" xfId="39470"/>
    <cellStyle name="Обычный 3 17 27 5 2" xfId="39471"/>
    <cellStyle name="Обычный 3 17 27 5 2 2" xfId="39472"/>
    <cellStyle name="Обычный 3 17 27 5 2 2 2" xfId="39473"/>
    <cellStyle name="Обычный 3 17 27 5 2 3" xfId="39474"/>
    <cellStyle name="Обычный 3 17 27 5 3" xfId="39475"/>
    <cellStyle name="Обычный 3 17 27 5 3 2" xfId="39476"/>
    <cellStyle name="Обычный 3 17 27 5 4" xfId="39477"/>
    <cellStyle name="Обычный 3 17 27 6" xfId="39478"/>
    <cellStyle name="Обычный 3 17 27 6 2" xfId="39479"/>
    <cellStyle name="Обычный 3 17 27 6 2 2" xfId="39480"/>
    <cellStyle name="Обычный 3 17 27 6 3" xfId="39481"/>
    <cellStyle name="Обычный 3 17 27 7" xfId="39482"/>
    <cellStyle name="Обычный 3 17 27 7 2" xfId="39483"/>
    <cellStyle name="Обычный 3 17 27 8" xfId="39484"/>
    <cellStyle name="Обычный 3 17 28" xfId="39485"/>
    <cellStyle name="Обычный 3 17 28 2" xfId="39486"/>
    <cellStyle name="Обычный 3 17 28 2 2" xfId="39487"/>
    <cellStyle name="Обычный 3 17 28 2 2 2" xfId="39488"/>
    <cellStyle name="Обычный 3 17 28 2 2 2 2" xfId="39489"/>
    <cellStyle name="Обычный 3 17 28 2 2 2 2 2" xfId="39490"/>
    <cellStyle name="Обычный 3 17 28 2 2 2 2 2 2" xfId="39491"/>
    <cellStyle name="Обычный 3 17 28 2 2 2 2 3" xfId="39492"/>
    <cellStyle name="Обычный 3 17 28 2 2 2 3" xfId="39493"/>
    <cellStyle name="Обычный 3 17 28 2 2 2 3 2" xfId="39494"/>
    <cellStyle name="Обычный 3 17 28 2 2 2 4" xfId="39495"/>
    <cellStyle name="Обычный 3 17 28 2 2 3" xfId="39496"/>
    <cellStyle name="Обычный 3 17 28 2 2 3 2" xfId="39497"/>
    <cellStyle name="Обычный 3 17 28 2 2 3 2 2" xfId="39498"/>
    <cellStyle name="Обычный 3 17 28 2 2 3 3" xfId="39499"/>
    <cellStyle name="Обычный 3 17 28 2 2 4" xfId="39500"/>
    <cellStyle name="Обычный 3 17 28 2 2 4 2" xfId="39501"/>
    <cellStyle name="Обычный 3 17 28 2 2 5" xfId="39502"/>
    <cellStyle name="Обычный 3 17 28 2 3" xfId="39503"/>
    <cellStyle name="Обычный 3 17 28 2 3 2" xfId="39504"/>
    <cellStyle name="Обычный 3 17 28 2 3 2 2" xfId="39505"/>
    <cellStyle name="Обычный 3 17 28 2 3 2 2 2" xfId="39506"/>
    <cellStyle name="Обычный 3 17 28 2 3 2 2 2 2" xfId="39507"/>
    <cellStyle name="Обычный 3 17 28 2 3 2 2 3" xfId="39508"/>
    <cellStyle name="Обычный 3 17 28 2 3 2 3" xfId="39509"/>
    <cellStyle name="Обычный 3 17 28 2 3 2 3 2" xfId="39510"/>
    <cellStyle name="Обычный 3 17 28 2 3 2 4" xfId="39511"/>
    <cellStyle name="Обычный 3 17 28 2 3 3" xfId="39512"/>
    <cellStyle name="Обычный 3 17 28 2 3 3 2" xfId="39513"/>
    <cellStyle name="Обычный 3 17 28 2 3 3 2 2" xfId="39514"/>
    <cellStyle name="Обычный 3 17 28 2 3 3 3" xfId="39515"/>
    <cellStyle name="Обычный 3 17 28 2 3 4" xfId="39516"/>
    <cellStyle name="Обычный 3 17 28 2 3 4 2" xfId="39517"/>
    <cellStyle name="Обычный 3 17 28 2 3 5" xfId="39518"/>
    <cellStyle name="Обычный 3 17 28 2 4" xfId="39519"/>
    <cellStyle name="Обычный 3 17 28 2 4 2" xfId="39520"/>
    <cellStyle name="Обычный 3 17 28 2 4 2 2" xfId="39521"/>
    <cellStyle name="Обычный 3 17 28 2 4 2 2 2" xfId="39522"/>
    <cellStyle name="Обычный 3 17 28 2 4 2 3" xfId="39523"/>
    <cellStyle name="Обычный 3 17 28 2 4 3" xfId="39524"/>
    <cellStyle name="Обычный 3 17 28 2 4 3 2" xfId="39525"/>
    <cellStyle name="Обычный 3 17 28 2 4 4" xfId="39526"/>
    <cellStyle name="Обычный 3 17 28 2 5" xfId="39527"/>
    <cellStyle name="Обычный 3 17 28 2 5 2" xfId="39528"/>
    <cellStyle name="Обычный 3 17 28 2 5 2 2" xfId="39529"/>
    <cellStyle name="Обычный 3 17 28 2 5 3" xfId="39530"/>
    <cellStyle name="Обычный 3 17 28 2 6" xfId="39531"/>
    <cellStyle name="Обычный 3 17 28 2 6 2" xfId="39532"/>
    <cellStyle name="Обычный 3 17 28 2 7" xfId="39533"/>
    <cellStyle name="Обычный 3 17 28 3" xfId="39534"/>
    <cellStyle name="Обычный 3 17 28 3 2" xfId="39535"/>
    <cellStyle name="Обычный 3 17 28 3 2 2" xfId="39536"/>
    <cellStyle name="Обычный 3 17 28 3 2 2 2" xfId="39537"/>
    <cellStyle name="Обычный 3 17 28 3 2 2 2 2" xfId="39538"/>
    <cellStyle name="Обычный 3 17 28 3 2 2 3" xfId="39539"/>
    <cellStyle name="Обычный 3 17 28 3 2 3" xfId="39540"/>
    <cellStyle name="Обычный 3 17 28 3 2 3 2" xfId="39541"/>
    <cellStyle name="Обычный 3 17 28 3 2 4" xfId="39542"/>
    <cellStyle name="Обычный 3 17 28 3 3" xfId="39543"/>
    <cellStyle name="Обычный 3 17 28 3 3 2" xfId="39544"/>
    <cellStyle name="Обычный 3 17 28 3 3 2 2" xfId="39545"/>
    <cellStyle name="Обычный 3 17 28 3 3 3" xfId="39546"/>
    <cellStyle name="Обычный 3 17 28 3 4" xfId="39547"/>
    <cellStyle name="Обычный 3 17 28 3 4 2" xfId="39548"/>
    <cellStyle name="Обычный 3 17 28 3 5" xfId="39549"/>
    <cellStyle name="Обычный 3 17 28 4" xfId="39550"/>
    <cellStyle name="Обычный 3 17 28 4 2" xfId="39551"/>
    <cellStyle name="Обычный 3 17 28 4 2 2" xfId="39552"/>
    <cellStyle name="Обычный 3 17 28 4 2 2 2" xfId="39553"/>
    <cellStyle name="Обычный 3 17 28 4 2 2 2 2" xfId="39554"/>
    <cellStyle name="Обычный 3 17 28 4 2 2 3" xfId="39555"/>
    <cellStyle name="Обычный 3 17 28 4 2 3" xfId="39556"/>
    <cellStyle name="Обычный 3 17 28 4 2 3 2" xfId="39557"/>
    <cellStyle name="Обычный 3 17 28 4 2 4" xfId="39558"/>
    <cellStyle name="Обычный 3 17 28 4 3" xfId="39559"/>
    <cellStyle name="Обычный 3 17 28 4 3 2" xfId="39560"/>
    <cellStyle name="Обычный 3 17 28 4 3 2 2" xfId="39561"/>
    <cellStyle name="Обычный 3 17 28 4 3 3" xfId="39562"/>
    <cellStyle name="Обычный 3 17 28 4 4" xfId="39563"/>
    <cellStyle name="Обычный 3 17 28 4 4 2" xfId="39564"/>
    <cellStyle name="Обычный 3 17 28 4 5" xfId="39565"/>
    <cellStyle name="Обычный 3 17 28 5" xfId="39566"/>
    <cellStyle name="Обычный 3 17 28 5 2" xfId="39567"/>
    <cellStyle name="Обычный 3 17 28 5 2 2" xfId="39568"/>
    <cellStyle name="Обычный 3 17 28 5 2 2 2" xfId="39569"/>
    <cellStyle name="Обычный 3 17 28 5 2 3" xfId="39570"/>
    <cellStyle name="Обычный 3 17 28 5 3" xfId="39571"/>
    <cellStyle name="Обычный 3 17 28 5 3 2" xfId="39572"/>
    <cellStyle name="Обычный 3 17 28 5 4" xfId="39573"/>
    <cellStyle name="Обычный 3 17 28 6" xfId="39574"/>
    <cellStyle name="Обычный 3 17 28 6 2" xfId="39575"/>
    <cellStyle name="Обычный 3 17 28 6 2 2" xfId="39576"/>
    <cellStyle name="Обычный 3 17 28 6 3" xfId="39577"/>
    <cellStyle name="Обычный 3 17 28 7" xfId="39578"/>
    <cellStyle name="Обычный 3 17 28 7 2" xfId="39579"/>
    <cellStyle name="Обычный 3 17 28 8" xfId="39580"/>
    <cellStyle name="Обычный 3 17 29" xfId="39581"/>
    <cellStyle name="Обычный 3 17 29 2" xfId="39582"/>
    <cellStyle name="Обычный 3 17 29 2 2" xfId="39583"/>
    <cellStyle name="Обычный 3 17 29 2 2 2" xfId="39584"/>
    <cellStyle name="Обычный 3 17 29 2 2 2 2" xfId="39585"/>
    <cellStyle name="Обычный 3 17 29 2 2 2 2 2" xfId="39586"/>
    <cellStyle name="Обычный 3 17 29 2 2 2 2 2 2" xfId="39587"/>
    <cellStyle name="Обычный 3 17 29 2 2 2 2 3" xfId="39588"/>
    <cellStyle name="Обычный 3 17 29 2 2 2 3" xfId="39589"/>
    <cellStyle name="Обычный 3 17 29 2 2 2 3 2" xfId="39590"/>
    <cellStyle name="Обычный 3 17 29 2 2 2 4" xfId="39591"/>
    <cellStyle name="Обычный 3 17 29 2 2 3" xfId="39592"/>
    <cellStyle name="Обычный 3 17 29 2 2 3 2" xfId="39593"/>
    <cellStyle name="Обычный 3 17 29 2 2 3 2 2" xfId="39594"/>
    <cellStyle name="Обычный 3 17 29 2 2 3 3" xfId="39595"/>
    <cellStyle name="Обычный 3 17 29 2 2 4" xfId="39596"/>
    <cellStyle name="Обычный 3 17 29 2 2 4 2" xfId="39597"/>
    <cellStyle name="Обычный 3 17 29 2 2 5" xfId="39598"/>
    <cellStyle name="Обычный 3 17 29 2 3" xfId="39599"/>
    <cellStyle name="Обычный 3 17 29 2 3 2" xfId="39600"/>
    <cellStyle name="Обычный 3 17 29 2 3 2 2" xfId="39601"/>
    <cellStyle name="Обычный 3 17 29 2 3 2 2 2" xfId="39602"/>
    <cellStyle name="Обычный 3 17 29 2 3 2 2 2 2" xfId="39603"/>
    <cellStyle name="Обычный 3 17 29 2 3 2 2 3" xfId="39604"/>
    <cellStyle name="Обычный 3 17 29 2 3 2 3" xfId="39605"/>
    <cellStyle name="Обычный 3 17 29 2 3 2 3 2" xfId="39606"/>
    <cellStyle name="Обычный 3 17 29 2 3 2 4" xfId="39607"/>
    <cellStyle name="Обычный 3 17 29 2 3 3" xfId="39608"/>
    <cellStyle name="Обычный 3 17 29 2 3 3 2" xfId="39609"/>
    <cellStyle name="Обычный 3 17 29 2 3 3 2 2" xfId="39610"/>
    <cellStyle name="Обычный 3 17 29 2 3 3 3" xfId="39611"/>
    <cellStyle name="Обычный 3 17 29 2 3 4" xfId="39612"/>
    <cellStyle name="Обычный 3 17 29 2 3 4 2" xfId="39613"/>
    <cellStyle name="Обычный 3 17 29 2 3 5" xfId="39614"/>
    <cellStyle name="Обычный 3 17 29 2 4" xfId="39615"/>
    <cellStyle name="Обычный 3 17 29 2 4 2" xfId="39616"/>
    <cellStyle name="Обычный 3 17 29 2 4 2 2" xfId="39617"/>
    <cellStyle name="Обычный 3 17 29 2 4 2 2 2" xfId="39618"/>
    <cellStyle name="Обычный 3 17 29 2 4 2 3" xfId="39619"/>
    <cellStyle name="Обычный 3 17 29 2 4 3" xfId="39620"/>
    <cellStyle name="Обычный 3 17 29 2 4 3 2" xfId="39621"/>
    <cellStyle name="Обычный 3 17 29 2 4 4" xfId="39622"/>
    <cellStyle name="Обычный 3 17 29 2 5" xfId="39623"/>
    <cellStyle name="Обычный 3 17 29 2 5 2" xfId="39624"/>
    <cellStyle name="Обычный 3 17 29 2 5 2 2" xfId="39625"/>
    <cellStyle name="Обычный 3 17 29 2 5 3" xfId="39626"/>
    <cellStyle name="Обычный 3 17 29 2 6" xfId="39627"/>
    <cellStyle name="Обычный 3 17 29 2 6 2" xfId="39628"/>
    <cellStyle name="Обычный 3 17 29 2 7" xfId="39629"/>
    <cellStyle name="Обычный 3 17 29 3" xfId="39630"/>
    <cellStyle name="Обычный 3 17 29 3 2" xfId="39631"/>
    <cellStyle name="Обычный 3 17 29 3 2 2" xfId="39632"/>
    <cellStyle name="Обычный 3 17 29 3 2 2 2" xfId="39633"/>
    <cellStyle name="Обычный 3 17 29 3 2 2 2 2" xfId="39634"/>
    <cellStyle name="Обычный 3 17 29 3 2 2 3" xfId="39635"/>
    <cellStyle name="Обычный 3 17 29 3 2 3" xfId="39636"/>
    <cellStyle name="Обычный 3 17 29 3 2 3 2" xfId="39637"/>
    <cellStyle name="Обычный 3 17 29 3 2 4" xfId="39638"/>
    <cellStyle name="Обычный 3 17 29 3 3" xfId="39639"/>
    <cellStyle name="Обычный 3 17 29 3 3 2" xfId="39640"/>
    <cellStyle name="Обычный 3 17 29 3 3 2 2" xfId="39641"/>
    <cellStyle name="Обычный 3 17 29 3 3 3" xfId="39642"/>
    <cellStyle name="Обычный 3 17 29 3 4" xfId="39643"/>
    <cellStyle name="Обычный 3 17 29 3 4 2" xfId="39644"/>
    <cellStyle name="Обычный 3 17 29 3 5" xfId="39645"/>
    <cellStyle name="Обычный 3 17 29 4" xfId="39646"/>
    <cellStyle name="Обычный 3 17 29 4 2" xfId="39647"/>
    <cellStyle name="Обычный 3 17 29 4 2 2" xfId="39648"/>
    <cellStyle name="Обычный 3 17 29 4 2 2 2" xfId="39649"/>
    <cellStyle name="Обычный 3 17 29 4 2 2 2 2" xfId="39650"/>
    <cellStyle name="Обычный 3 17 29 4 2 2 3" xfId="39651"/>
    <cellStyle name="Обычный 3 17 29 4 2 3" xfId="39652"/>
    <cellStyle name="Обычный 3 17 29 4 2 3 2" xfId="39653"/>
    <cellStyle name="Обычный 3 17 29 4 2 4" xfId="39654"/>
    <cellStyle name="Обычный 3 17 29 4 3" xfId="39655"/>
    <cellStyle name="Обычный 3 17 29 4 3 2" xfId="39656"/>
    <cellStyle name="Обычный 3 17 29 4 3 2 2" xfId="39657"/>
    <cellStyle name="Обычный 3 17 29 4 3 3" xfId="39658"/>
    <cellStyle name="Обычный 3 17 29 4 4" xfId="39659"/>
    <cellStyle name="Обычный 3 17 29 4 4 2" xfId="39660"/>
    <cellStyle name="Обычный 3 17 29 4 5" xfId="39661"/>
    <cellStyle name="Обычный 3 17 29 5" xfId="39662"/>
    <cellStyle name="Обычный 3 17 29 5 2" xfId="39663"/>
    <cellStyle name="Обычный 3 17 29 5 2 2" xfId="39664"/>
    <cellStyle name="Обычный 3 17 29 5 2 2 2" xfId="39665"/>
    <cellStyle name="Обычный 3 17 29 5 2 3" xfId="39666"/>
    <cellStyle name="Обычный 3 17 29 5 3" xfId="39667"/>
    <cellStyle name="Обычный 3 17 29 5 3 2" xfId="39668"/>
    <cellStyle name="Обычный 3 17 29 5 4" xfId="39669"/>
    <cellStyle name="Обычный 3 17 29 6" xfId="39670"/>
    <cellStyle name="Обычный 3 17 29 6 2" xfId="39671"/>
    <cellStyle name="Обычный 3 17 29 6 2 2" xfId="39672"/>
    <cellStyle name="Обычный 3 17 29 6 3" xfId="39673"/>
    <cellStyle name="Обычный 3 17 29 7" xfId="39674"/>
    <cellStyle name="Обычный 3 17 29 7 2" xfId="39675"/>
    <cellStyle name="Обычный 3 17 29 8" xfId="39676"/>
    <cellStyle name="Обычный 3 17 3" xfId="39677"/>
    <cellStyle name="Обычный 3 17 3 2" xfId="39678"/>
    <cellStyle name="Обычный 3 17 3 2 2" xfId="39679"/>
    <cellStyle name="Обычный 3 17 3 2 2 2" xfId="39680"/>
    <cellStyle name="Обычный 3 17 3 2 2 2 2" xfId="39681"/>
    <cellStyle name="Обычный 3 17 3 2 2 2 2 2" xfId="39682"/>
    <cellStyle name="Обычный 3 17 3 2 2 2 2 2 2" xfId="39683"/>
    <cellStyle name="Обычный 3 17 3 2 2 2 2 3" xfId="39684"/>
    <cellStyle name="Обычный 3 17 3 2 2 2 3" xfId="39685"/>
    <cellStyle name="Обычный 3 17 3 2 2 2 3 2" xfId="39686"/>
    <cellStyle name="Обычный 3 17 3 2 2 2 4" xfId="39687"/>
    <cellStyle name="Обычный 3 17 3 2 2 3" xfId="39688"/>
    <cellStyle name="Обычный 3 17 3 2 2 3 2" xfId="39689"/>
    <cellStyle name="Обычный 3 17 3 2 2 3 2 2" xfId="39690"/>
    <cellStyle name="Обычный 3 17 3 2 2 3 3" xfId="39691"/>
    <cellStyle name="Обычный 3 17 3 2 2 4" xfId="39692"/>
    <cellStyle name="Обычный 3 17 3 2 2 4 2" xfId="39693"/>
    <cellStyle name="Обычный 3 17 3 2 2 5" xfId="39694"/>
    <cellStyle name="Обычный 3 17 3 2 3" xfId="39695"/>
    <cellStyle name="Обычный 3 17 3 2 3 2" xfId="39696"/>
    <cellStyle name="Обычный 3 17 3 2 3 2 2" xfId="39697"/>
    <cellStyle name="Обычный 3 17 3 2 3 2 2 2" xfId="39698"/>
    <cellStyle name="Обычный 3 17 3 2 3 2 2 2 2" xfId="39699"/>
    <cellStyle name="Обычный 3 17 3 2 3 2 2 3" xfId="39700"/>
    <cellStyle name="Обычный 3 17 3 2 3 2 3" xfId="39701"/>
    <cellStyle name="Обычный 3 17 3 2 3 2 3 2" xfId="39702"/>
    <cellStyle name="Обычный 3 17 3 2 3 2 4" xfId="39703"/>
    <cellStyle name="Обычный 3 17 3 2 3 3" xfId="39704"/>
    <cellStyle name="Обычный 3 17 3 2 3 3 2" xfId="39705"/>
    <cellStyle name="Обычный 3 17 3 2 3 3 2 2" xfId="39706"/>
    <cellStyle name="Обычный 3 17 3 2 3 3 3" xfId="39707"/>
    <cellStyle name="Обычный 3 17 3 2 3 4" xfId="39708"/>
    <cellStyle name="Обычный 3 17 3 2 3 4 2" xfId="39709"/>
    <cellStyle name="Обычный 3 17 3 2 3 5" xfId="39710"/>
    <cellStyle name="Обычный 3 17 3 2 4" xfId="39711"/>
    <cellStyle name="Обычный 3 17 3 2 4 2" xfId="39712"/>
    <cellStyle name="Обычный 3 17 3 2 4 2 2" xfId="39713"/>
    <cellStyle name="Обычный 3 17 3 2 4 2 2 2" xfId="39714"/>
    <cellStyle name="Обычный 3 17 3 2 4 2 3" xfId="39715"/>
    <cellStyle name="Обычный 3 17 3 2 4 3" xfId="39716"/>
    <cellStyle name="Обычный 3 17 3 2 4 3 2" xfId="39717"/>
    <cellStyle name="Обычный 3 17 3 2 4 4" xfId="39718"/>
    <cellStyle name="Обычный 3 17 3 2 5" xfId="39719"/>
    <cellStyle name="Обычный 3 17 3 2 5 2" xfId="39720"/>
    <cellStyle name="Обычный 3 17 3 2 5 2 2" xfId="39721"/>
    <cellStyle name="Обычный 3 17 3 2 5 3" xfId="39722"/>
    <cellStyle name="Обычный 3 17 3 2 6" xfId="39723"/>
    <cellStyle name="Обычный 3 17 3 2 6 2" xfId="39724"/>
    <cellStyle name="Обычный 3 17 3 2 7" xfId="39725"/>
    <cellStyle name="Обычный 3 17 3 3" xfId="39726"/>
    <cellStyle name="Обычный 3 17 3 3 2" xfId="39727"/>
    <cellStyle name="Обычный 3 17 3 3 2 2" xfId="39728"/>
    <cellStyle name="Обычный 3 17 3 3 2 2 2" xfId="39729"/>
    <cellStyle name="Обычный 3 17 3 3 2 2 2 2" xfId="39730"/>
    <cellStyle name="Обычный 3 17 3 3 2 2 3" xfId="39731"/>
    <cellStyle name="Обычный 3 17 3 3 2 3" xfId="39732"/>
    <cellStyle name="Обычный 3 17 3 3 2 3 2" xfId="39733"/>
    <cellStyle name="Обычный 3 17 3 3 2 4" xfId="39734"/>
    <cellStyle name="Обычный 3 17 3 3 3" xfId="39735"/>
    <cellStyle name="Обычный 3 17 3 3 3 2" xfId="39736"/>
    <cellStyle name="Обычный 3 17 3 3 3 2 2" xfId="39737"/>
    <cellStyle name="Обычный 3 17 3 3 3 3" xfId="39738"/>
    <cellStyle name="Обычный 3 17 3 3 4" xfId="39739"/>
    <cellStyle name="Обычный 3 17 3 3 4 2" xfId="39740"/>
    <cellStyle name="Обычный 3 17 3 3 5" xfId="39741"/>
    <cellStyle name="Обычный 3 17 3 4" xfId="39742"/>
    <cellStyle name="Обычный 3 17 3 4 2" xfId="39743"/>
    <cellStyle name="Обычный 3 17 3 4 2 2" xfId="39744"/>
    <cellStyle name="Обычный 3 17 3 4 2 2 2" xfId="39745"/>
    <cellStyle name="Обычный 3 17 3 4 2 2 2 2" xfId="39746"/>
    <cellStyle name="Обычный 3 17 3 4 2 2 3" xfId="39747"/>
    <cellStyle name="Обычный 3 17 3 4 2 3" xfId="39748"/>
    <cellStyle name="Обычный 3 17 3 4 2 3 2" xfId="39749"/>
    <cellStyle name="Обычный 3 17 3 4 2 4" xfId="39750"/>
    <cellStyle name="Обычный 3 17 3 4 3" xfId="39751"/>
    <cellStyle name="Обычный 3 17 3 4 3 2" xfId="39752"/>
    <cellStyle name="Обычный 3 17 3 4 3 2 2" xfId="39753"/>
    <cellStyle name="Обычный 3 17 3 4 3 3" xfId="39754"/>
    <cellStyle name="Обычный 3 17 3 4 4" xfId="39755"/>
    <cellStyle name="Обычный 3 17 3 4 4 2" xfId="39756"/>
    <cellStyle name="Обычный 3 17 3 4 5" xfId="39757"/>
    <cellStyle name="Обычный 3 17 3 5" xfId="39758"/>
    <cellStyle name="Обычный 3 17 3 5 2" xfId="39759"/>
    <cellStyle name="Обычный 3 17 3 5 2 2" xfId="39760"/>
    <cellStyle name="Обычный 3 17 3 5 2 2 2" xfId="39761"/>
    <cellStyle name="Обычный 3 17 3 5 2 3" xfId="39762"/>
    <cellStyle name="Обычный 3 17 3 5 3" xfId="39763"/>
    <cellStyle name="Обычный 3 17 3 5 3 2" xfId="39764"/>
    <cellStyle name="Обычный 3 17 3 5 4" xfId="39765"/>
    <cellStyle name="Обычный 3 17 3 6" xfId="39766"/>
    <cellStyle name="Обычный 3 17 3 6 2" xfId="39767"/>
    <cellStyle name="Обычный 3 17 3 6 2 2" xfId="39768"/>
    <cellStyle name="Обычный 3 17 3 6 3" xfId="39769"/>
    <cellStyle name="Обычный 3 17 3 7" xfId="39770"/>
    <cellStyle name="Обычный 3 17 3 7 2" xfId="39771"/>
    <cellStyle name="Обычный 3 17 3 8" xfId="39772"/>
    <cellStyle name="Обычный 3 17 30" xfId="39773"/>
    <cellStyle name="Обычный 3 17 30 2" xfId="39774"/>
    <cellStyle name="Обычный 3 17 30 2 2" xfId="39775"/>
    <cellStyle name="Обычный 3 17 30 2 2 2" xfId="39776"/>
    <cellStyle name="Обычный 3 17 30 2 2 2 2" xfId="39777"/>
    <cellStyle name="Обычный 3 17 30 2 2 2 2 2" xfId="39778"/>
    <cellStyle name="Обычный 3 17 30 2 2 2 2 2 2" xfId="39779"/>
    <cellStyle name="Обычный 3 17 30 2 2 2 2 3" xfId="39780"/>
    <cellStyle name="Обычный 3 17 30 2 2 2 3" xfId="39781"/>
    <cellStyle name="Обычный 3 17 30 2 2 2 3 2" xfId="39782"/>
    <cellStyle name="Обычный 3 17 30 2 2 2 4" xfId="39783"/>
    <cellStyle name="Обычный 3 17 30 2 2 3" xfId="39784"/>
    <cellStyle name="Обычный 3 17 30 2 2 3 2" xfId="39785"/>
    <cellStyle name="Обычный 3 17 30 2 2 3 2 2" xfId="39786"/>
    <cellStyle name="Обычный 3 17 30 2 2 3 3" xfId="39787"/>
    <cellStyle name="Обычный 3 17 30 2 2 4" xfId="39788"/>
    <cellStyle name="Обычный 3 17 30 2 2 4 2" xfId="39789"/>
    <cellStyle name="Обычный 3 17 30 2 2 5" xfId="39790"/>
    <cellStyle name="Обычный 3 17 30 2 3" xfId="39791"/>
    <cellStyle name="Обычный 3 17 30 2 3 2" xfId="39792"/>
    <cellStyle name="Обычный 3 17 30 2 3 2 2" xfId="39793"/>
    <cellStyle name="Обычный 3 17 30 2 3 2 2 2" xfId="39794"/>
    <cellStyle name="Обычный 3 17 30 2 3 2 2 2 2" xfId="39795"/>
    <cellStyle name="Обычный 3 17 30 2 3 2 2 3" xfId="39796"/>
    <cellStyle name="Обычный 3 17 30 2 3 2 3" xfId="39797"/>
    <cellStyle name="Обычный 3 17 30 2 3 2 3 2" xfId="39798"/>
    <cellStyle name="Обычный 3 17 30 2 3 2 4" xfId="39799"/>
    <cellStyle name="Обычный 3 17 30 2 3 3" xfId="39800"/>
    <cellStyle name="Обычный 3 17 30 2 3 3 2" xfId="39801"/>
    <cellStyle name="Обычный 3 17 30 2 3 3 2 2" xfId="39802"/>
    <cellStyle name="Обычный 3 17 30 2 3 3 3" xfId="39803"/>
    <cellStyle name="Обычный 3 17 30 2 3 4" xfId="39804"/>
    <cellStyle name="Обычный 3 17 30 2 3 4 2" xfId="39805"/>
    <cellStyle name="Обычный 3 17 30 2 3 5" xfId="39806"/>
    <cellStyle name="Обычный 3 17 30 2 4" xfId="39807"/>
    <cellStyle name="Обычный 3 17 30 2 4 2" xfId="39808"/>
    <cellStyle name="Обычный 3 17 30 2 4 2 2" xfId="39809"/>
    <cellStyle name="Обычный 3 17 30 2 4 2 2 2" xfId="39810"/>
    <cellStyle name="Обычный 3 17 30 2 4 2 3" xfId="39811"/>
    <cellStyle name="Обычный 3 17 30 2 4 3" xfId="39812"/>
    <cellStyle name="Обычный 3 17 30 2 4 3 2" xfId="39813"/>
    <cellStyle name="Обычный 3 17 30 2 4 4" xfId="39814"/>
    <cellStyle name="Обычный 3 17 30 2 5" xfId="39815"/>
    <cellStyle name="Обычный 3 17 30 2 5 2" xfId="39816"/>
    <cellStyle name="Обычный 3 17 30 2 5 2 2" xfId="39817"/>
    <cellStyle name="Обычный 3 17 30 2 5 3" xfId="39818"/>
    <cellStyle name="Обычный 3 17 30 2 6" xfId="39819"/>
    <cellStyle name="Обычный 3 17 30 2 6 2" xfId="39820"/>
    <cellStyle name="Обычный 3 17 30 2 7" xfId="39821"/>
    <cellStyle name="Обычный 3 17 30 3" xfId="39822"/>
    <cellStyle name="Обычный 3 17 30 3 2" xfId="39823"/>
    <cellStyle name="Обычный 3 17 30 3 2 2" xfId="39824"/>
    <cellStyle name="Обычный 3 17 30 3 2 2 2" xfId="39825"/>
    <cellStyle name="Обычный 3 17 30 3 2 2 2 2" xfId="39826"/>
    <cellStyle name="Обычный 3 17 30 3 2 2 3" xfId="39827"/>
    <cellStyle name="Обычный 3 17 30 3 2 3" xfId="39828"/>
    <cellStyle name="Обычный 3 17 30 3 2 3 2" xfId="39829"/>
    <cellStyle name="Обычный 3 17 30 3 2 4" xfId="39830"/>
    <cellStyle name="Обычный 3 17 30 3 3" xfId="39831"/>
    <cellStyle name="Обычный 3 17 30 3 3 2" xfId="39832"/>
    <cellStyle name="Обычный 3 17 30 3 3 2 2" xfId="39833"/>
    <cellStyle name="Обычный 3 17 30 3 3 3" xfId="39834"/>
    <cellStyle name="Обычный 3 17 30 3 4" xfId="39835"/>
    <cellStyle name="Обычный 3 17 30 3 4 2" xfId="39836"/>
    <cellStyle name="Обычный 3 17 30 3 5" xfId="39837"/>
    <cellStyle name="Обычный 3 17 30 4" xfId="39838"/>
    <cellStyle name="Обычный 3 17 30 4 2" xfId="39839"/>
    <cellStyle name="Обычный 3 17 30 4 2 2" xfId="39840"/>
    <cellStyle name="Обычный 3 17 30 4 2 2 2" xfId="39841"/>
    <cellStyle name="Обычный 3 17 30 4 2 2 2 2" xfId="39842"/>
    <cellStyle name="Обычный 3 17 30 4 2 2 3" xfId="39843"/>
    <cellStyle name="Обычный 3 17 30 4 2 3" xfId="39844"/>
    <cellStyle name="Обычный 3 17 30 4 2 3 2" xfId="39845"/>
    <cellStyle name="Обычный 3 17 30 4 2 4" xfId="39846"/>
    <cellStyle name="Обычный 3 17 30 4 3" xfId="39847"/>
    <cellStyle name="Обычный 3 17 30 4 3 2" xfId="39848"/>
    <cellStyle name="Обычный 3 17 30 4 3 2 2" xfId="39849"/>
    <cellStyle name="Обычный 3 17 30 4 3 3" xfId="39850"/>
    <cellStyle name="Обычный 3 17 30 4 4" xfId="39851"/>
    <cellStyle name="Обычный 3 17 30 4 4 2" xfId="39852"/>
    <cellStyle name="Обычный 3 17 30 4 5" xfId="39853"/>
    <cellStyle name="Обычный 3 17 30 5" xfId="39854"/>
    <cellStyle name="Обычный 3 17 30 5 2" xfId="39855"/>
    <cellStyle name="Обычный 3 17 30 5 2 2" xfId="39856"/>
    <cellStyle name="Обычный 3 17 30 5 2 2 2" xfId="39857"/>
    <cellStyle name="Обычный 3 17 30 5 2 3" xfId="39858"/>
    <cellStyle name="Обычный 3 17 30 5 3" xfId="39859"/>
    <cellStyle name="Обычный 3 17 30 5 3 2" xfId="39860"/>
    <cellStyle name="Обычный 3 17 30 5 4" xfId="39861"/>
    <cellStyle name="Обычный 3 17 30 6" xfId="39862"/>
    <cellStyle name="Обычный 3 17 30 6 2" xfId="39863"/>
    <cellStyle name="Обычный 3 17 30 6 2 2" xfId="39864"/>
    <cellStyle name="Обычный 3 17 30 6 3" xfId="39865"/>
    <cellStyle name="Обычный 3 17 30 7" xfId="39866"/>
    <cellStyle name="Обычный 3 17 30 7 2" xfId="39867"/>
    <cellStyle name="Обычный 3 17 30 8" xfId="39868"/>
    <cellStyle name="Обычный 3 17 31" xfId="39869"/>
    <cellStyle name="Обычный 3 17 31 2" xfId="39870"/>
    <cellStyle name="Обычный 3 17 31 2 2" xfId="39871"/>
    <cellStyle name="Обычный 3 17 31 2 2 2" xfId="39872"/>
    <cellStyle name="Обычный 3 17 31 2 2 2 2" xfId="39873"/>
    <cellStyle name="Обычный 3 17 31 2 2 2 2 2" xfId="39874"/>
    <cellStyle name="Обычный 3 17 31 2 2 2 2 2 2" xfId="39875"/>
    <cellStyle name="Обычный 3 17 31 2 2 2 2 3" xfId="39876"/>
    <cellStyle name="Обычный 3 17 31 2 2 2 3" xfId="39877"/>
    <cellStyle name="Обычный 3 17 31 2 2 2 3 2" xfId="39878"/>
    <cellStyle name="Обычный 3 17 31 2 2 2 4" xfId="39879"/>
    <cellStyle name="Обычный 3 17 31 2 2 3" xfId="39880"/>
    <cellStyle name="Обычный 3 17 31 2 2 3 2" xfId="39881"/>
    <cellStyle name="Обычный 3 17 31 2 2 3 2 2" xfId="39882"/>
    <cellStyle name="Обычный 3 17 31 2 2 3 3" xfId="39883"/>
    <cellStyle name="Обычный 3 17 31 2 2 4" xfId="39884"/>
    <cellStyle name="Обычный 3 17 31 2 2 4 2" xfId="39885"/>
    <cellStyle name="Обычный 3 17 31 2 2 5" xfId="39886"/>
    <cellStyle name="Обычный 3 17 31 2 3" xfId="39887"/>
    <cellStyle name="Обычный 3 17 31 2 3 2" xfId="39888"/>
    <cellStyle name="Обычный 3 17 31 2 3 2 2" xfId="39889"/>
    <cellStyle name="Обычный 3 17 31 2 3 2 2 2" xfId="39890"/>
    <cellStyle name="Обычный 3 17 31 2 3 2 2 2 2" xfId="39891"/>
    <cellStyle name="Обычный 3 17 31 2 3 2 2 3" xfId="39892"/>
    <cellStyle name="Обычный 3 17 31 2 3 2 3" xfId="39893"/>
    <cellStyle name="Обычный 3 17 31 2 3 2 3 2" xfId="39894"/>
    <cellStyle name="Обычный 3 17 31 2 3 2 4" xfId="39895"/>
    <cellStyle name="Обычный 3 17 31 2 3 3" xfId="39896"/>
    <cellStyle name="Обычный 3 17 31 2 3 3 2" xfId="39897"/>
    <cellStyle name="Обычный 3 17 31 2 3 3 2 2" xfId="39898"/>
    <cellStyle name="Обычный 3 17 31 2 3 3 3" xfId="39899"/>
    <cellStyle name="Обычный 3 17 31 2 3 4" xfId="39900"/>
    <cellStyle name="Обычный 3 17 31 2 3 4 2" xfId="39901"/>
    <cellStyle name="Обычный 3 17 31 2 3 5" xfId="39902"/>
    <cellStyle name="Обычный 3 17 31 2 4" xfId="39903"/>
    <cellStyle name="Обычный 3 17 31 2 4 2" xfId="39904"/>
    <cellStyle name="Обычный 3 17 31 2 4 2 2" xfId="39905"/>
    <cellStyle name="Обычный 3 17 31 2 4 2 2 2" xfId="39906"/>
    <cellStyle name="Обычный 3 17 31 2 4 2 3" xfId="39907"/>
    <cellStyle name="Обычный 3 17 31 2 4 3" xfId="39908"/>
    <cellStyle name="Обычный 3 17 31 2 4 3 2" xfId="39909"/>
    <cellStyle name="Обычный 3 17 31 2 4 4" xfId="39910"/>
    <cellStyle name="Обычный 3 17 31 2 5" xfId="39911"/>
    <cellStyle name="Обычный 3 17 31 2 5 2" xfId="39912"/>
    <cellStyle name="Обычный 3 17 31 2 5 2 2" xfId="39913"/>
    <cellStyle name="Обычный 3 17 31 2 5 3" xfId="39914"/>
    <cellStyle name="Обычный 3 17 31 2 6" xfId="39915"/>
    <cellStyle name="Обычный 3 17 31 2 6 2" xfId="39916"/>
    <cellStyle name="Обычный 3 17 31 2 7" xfId="39917"/>
    <cellStyle name="Обычный 3 17 31 3" xfId="39918"/>
    <cellStyle name="Обычный 3 17 31 3 2" xfId="39919"/>
    <cellStyle name="Обычный 3 17 31 3 2 2" xfId="39920"/>
    <cellStyle name="Обычный 3 17 31 3 2 2 2" xfId="39921"/>
    <cellStyle name="Обычный 3 17 31 3 2 2 2 2" xfId="39922"/>
    <cellStyle name="Обычный 3 17 31 3 2 2 3" xfId="39923"/>
    <cellStyle name="Обычный 3 17 31 3 2 3" xfId="39924"/>
    <cellStyle name="Обычный 3 17 31 3 2 3 2" xfId="39925"/>
    <cellStyle name="Обычный 3 17 31 3 2 4" xfId="39926"/>
    <cellStyle name="Обычный 3 17 31 3 3" xfId="39927"/>
    <cellStyle name="Обычный 3 17 31 3 3 2" xfId="39928"/>
    <cellStyle name="Обычный 3 17 31 3 3 2 2" xfId="39929"/>
    <cellStyle name="Обычный 3 17 31 3 3 3" xfId="39930"/>
    <cellStyle name="Обычный 3 17 31 3 4" xfId="39931"/>
    <cellStyle name="Обычный 3 17 31 3 4 2" xfId="39932"/>
    <cellStyle name="Обычный 3 17 31 3 5" xfId="39933"/>
    <cellStyle name="Обычный 3 17 31 4" xfId="39934"/>
    <cellStyle name="Обычный 3 17 31 4 2" xfId="39935"/>
    <cellStyle name="Обычный 3 17 31 4 2 2" xfId="39936"/>
    <cellStyle name="Обычный 3 17 31 4 2 2 2" xfId="39937"/>
    <cellStyle name="Обычный 3 17 31 4 2 2 2 2" xfId="39938"/>
    <cellStyle name="Обычный 3 17 31 4 2 2 3" xfId="39939"/>
    <cellStyle name="Обычный 3 17 31 4 2 3" xfId="39940"/>
    <cellStyle name="Обычный 3 17 31 4 2 3 2" xfId="39941"/>
    <cellStyle name="Обычный 3 17 31 4 2 4" xfId="39942"/>
    <cellStyle name="Обычный 3 17 31 4 3" xfId="39943"/>
    <cellStyle name="Обычный 3 17 31 4 3 2" xfId="39944"/>
    <cellStyle name="Обычный 3 17 31 4 3 2 2" xfId="39945"/>
    <cellStyle name="Обычный 3 17 31 4 3 3" xfId="39946"/>
    <cellStyle name="Обычный 3 17 31 4 4" xfId="39947"/>
    <cellStyle name="Обычный 3 17 31 4 4 2" xfId="39948"/>
    <cellStyle name="Обычный 3 17 31 4 5" xfId="39949"/>
    <cellStyle name="Обычный 3 17 31 5" xfId="39950"/>
    <cellStyle name="Обычный 3 17 31 5 2" xfId="39951"/>
    <cellStyle name="Обычный 3 17 31 5 2 2" xfId="39952"/>
    <cellStyle name="Обычный 3 17 31 5 2 2 2" xfId="39953"/>
    <cellStyle name="Обычный 3 17 31 5 2 3" xfId="39954"/>
    <cellStyle name="Обычный 3 17 31 5 3" xfId="39955"/>
    <cellStyle name="Обычный 3 17 31 5 3 2" xfId="39956"/>
    <cellStyle name="Обычный 3 17 31 5 4" xfId="39957"/>
    <cellStyle name="Обычный 3 17 31 6" xfId="39958"/>
    <cellStyle name="Обычный 3 17 31 6 2" xfId="39959"/>
    <cellStyle name="Обычный 3 17 31 6 2 2" xfId="39960"/>
    <cellStyle name="Обычный 3 17 31 6 3" xfId="39961"/>
    <cellStyle name="Обычный 3 17 31 7" xfId="39962"/>
    <cellStyle name="Обычный 3 17 31 7 2" xfId="39963"/>
    <cellStyle name="Обычный 3 17 31 8" xfId="39964"/>
    <cellStyle name="Обычный 3 17 32" xfId="39965"/>
    <cellStyle name="Обычный 3 17 32 2" xfId="39966"/>
    <cellStyle name="Обычный 3 17 32 2 2" xfId="39967"/>
    <cellStyle name="Обычный 3 17 32 2 2 2" xfId="39968"/>
    <cellStyle name="Обычный 3 17 32 2 2 2 2" xfId="39969"/>
    <cellStyle name="Обычный 3 17 32 2 2 2 2 2" xfId="39970"/>
    <cellStyle name="Обычный 3 17 32 2 2 2 2 2 2" xfId="39971"/>
    <cellStyle name="Обычный 3 17 32 2 2 2 2 3" xfId="39972"/>
    <cellStyle name="Обычный 3 17 32 2 2 2 3" xfId="39973"/>
    <cellStyle name="Обычный 3 17 32 2 2 2 3 2" xfId="39974"/>
    <cellStyle name="Обычный 3 17 32 2 2 2 4" xfId="39975"/>
    <cellStyle name="Обычный 3 17 32 2 2 3" xfId="39976"/>
    <cellStyle name="Обычный 3 17 32 2 2 3 2" xfId="39977"/>
    <cellStyle name="Обычный 3 17 32 2 2 3 2 2" xfId="39978"/>
    <cellStyle name="Обычный 3 17 32 2 2 3 3" xfId="39979"/>
    <cellStyle name="Обычный 3 17 32 2 2 4" xfId="39980"/>
    <cellStyle name="Обычный 3 17 32 2 2 4 2" xfId="39981"/>
    <cellStyle name="Обычный 3 17 32 2 2 5" xfId="39982"/>
    <cellStyle name="Обычный 3 17 32 2 3" xfId="39983"/>
    <cellStyle name="Обычный 3 17 32 2 3 2" xfId="39984"/>
    <cellStyle name="Обычный 3 17 32 2 3 2 2" xfId="39985"/>
    <cellStyle name="Обычный 3 17 32 2 3 2 2 2" xfId="39986"/>
    <cellStyle name="Обычный 3 17 32 2 3 2 2 2 2" xfId="39987"/>
    <cellStyle name="Обычный 3 17 32 2 3 2 2 3" xfId="39988"/>
    <cellStyle name="Обычный 3 17 32 2 3 2 3" xfId="39989"/>
    <cellStyle name="Обычный 3 17 32 2 3 2 3 2" xfId="39990"/>
    <cellStyle name="Обычный 3 17 32 2 3 2 4" xfId="39991"/>
    <cellStyle name="Обычный 3 17 32 2 3 3" xfId="39992"/>
    <cellStyle name="Обычный 3 17 32 2 3 3 2" xfId="39993"/>
    <cellStyle name="Обычный 3 17 32 2 3 3 2 2" xfId="39994"/>
    <cellStyle name="Обычный 3 17 32 2 3 3 3" xfId="39995"/>
    <cellStyle name="Обычный 3 17 32 2 3 4" xfId="39996"/>
    <cellStyle name="Обычный 3 17 32 2 3 4 2" xfId="39997"/>
    <cellStyle name="Обычный 3 17 32 2 3 5" xfId="39998"/>
    <cellStyle name="Обычный 3 17 32 2 4" xfId="39999"/>
    <cellStyle name="Обычный 3 17 32 2 4 2" xfId="40000"/>
    <cellStyle name="Обычный 3 17 32 2 4 2 2" xfId="40001"/>
    <cellStyle name="Обычный 3 17 32 2 4 2 2 2" xfId="40002"/>
    <cellStyle name="Обычный 3 17 32 2 4 2 3" xfId="40003"/>
    <cellStyle name="Обычный 3 17 32 2 4 3" xfId="40004"/>
    <cellStyle name="Обычный 3 17 32 2 4 3 2" xfId="40005"/>
    <cellStyle name="Обычный 3 17 32 2 4 4" xfId="40006"/>
    <cellStyle name="Обычный 3 17 32 2 5" xfId="40007"/>
    <cellStyle name="Обычный 3 17 32 2 5 2" xfId="40008"/>
    <cellStyle name="Обычный 3 17 32 2 5 2 2" xfId="40009"/>
    <cellStyle name="Обычный 3 17 32 2 5 3" xfId="40010"/>
    <cellStyle name="Обычный 3 17 32 2 6" xfId="40011"/>
    <cellStyle name="Обычный 3 17 32 2 6 2" xfId="40012"/>
    <cellStyle name="Обычный 3 17 32 2 7" xfId="40013"/>
    <cellStyle name="Обычный 3 17 32 3" xfId="40014"/>
    <cellStyle name="Обычный 3 17 32 3 2" xfId="40015"/>
    <cellStyle name="Обычный 3 17 32 3 2 2" xfId="40016"/>
    <cellStyle name="Обычный 3 17 32 3 2 2 2" xfId="40017"/>
    <cellStyle name="Обычный 3 17 32 3 2 2 2 2" xfId="40018"/>
    <cellStyle name="Обычный 3 17 32 3 2 2 3" xfId="40019"/>
    <cellStyle name="Обычный 3 17 32 3 2 3" xfId="40020"/>
    <cellStyle name="Обычный 3 17 32 3 2 3 2" xfId="40021"/>
    <cellStyle name="Обычный 3 17 32 3 2 4" xfId="40022"/>
    <cellStyle name="Обычный 3 17 32 3 3" xfId="40023"/>
    <cellStyle name="Обычный 3 17 32 3 3 2" xfId="40024"/>
    <cellStyle name="Обычный 3 17 32 3 3 2 2" xfId="40025"/>
    <cellStyle name="Обычный 3 17 32 3 3 3" xfId="40026"/>
    <cellStyle name="Обычный 3 17 32 3 4" xfId="40027"/>
    <cellStyle name="Обычный 3 17 32 3 4 2" xfId="40028"/>
    <cellStyle name="Обычный 3 17 32 3 5" xfId="40029"/>
    <cellStyle name="Обычный 3 17 32 4" xfId="40030"/>
    <cellStyle name="Обычный 3 17 32 4 2" xfId="40031"/>
    <cellStyle name="Обычный 3 17 32 4 2 2" xfId="40032"/>
    <cellStyle name="Обычный 3 17 32 4 2 2 2" xfId="40033"/>
    <cellStyle name="Обычный 3 17 32 4 2 2 2 2" xfId="40034"/>
    <cellStyle name="Обычный 3 17 32 4 2 2 3" xfId="40035"/>
    <cellStyle name="Обычный 3 17 32 4 2 3" xfId="40036"/>
    <cellStyle name="Обычный 3 17 32 4 2 3 2" xfId="40037"/>
    <cellStyle name="Обычный 3 17 32 4 2 4" xfId="40038"/>
    <cellStyle name="Обычный 3 17 32 4 3" xfId="40039"/>
    <cellStyle name="Обычный 3 17 32 4 3 2" xfId="40040"/>
    <cellStyle name="Обычный 3 17 32 4 3 2 2" xfId="40041"/>
    <cellStyle name="Обычный 3 17 32 4 3 3" xfId="40042"/>
    <cellStyle name="Обычный 3 17 32 4 4" xfId="40043"/>
    <cellStyle name="Обычный 3 17 32 4 4 2" xfId="40044"/>
    <cellStyle name="Обычный 3 17 32 4 5" xfId="40045"/>
    <cellStyle name="Обычный 3 17 32 5" xfId="40046"/>
    <cellStyle name="Обычный 3 17 32 5 2" xfId="40047"/>
    <cellStyle name="Обычный 3 17 32 5 2 2" xfId="40048"/>
    <cellStyle name="Обычный 3 17 32 5 2 2 2" xfId="40049"/>
    <cellStyle name="Обычный 3 17 32 5 2 3" xfId="40050"/>
    <cellStyle name="Обычный 3 17 32 5 3" xfId="40051"/>
    <cellStyle name="Обычный 3 17 32 5 3 2" xfId="40052"/>
    <cellStyle name="Обычный 3 17 32 5 4" xfId="40053"/>
    <cellStyle name="Обычный 3 17 32 6" xfId="40054"/>
    <cellStyle name="Обычный 3 17 32 6 2" xfId="40055"/>
    <cellStyle name="Обычный 3 17 32 6 2 2" xfId="40056"/>
    <cellStyle name="Обычный 3 17 32 6 3" xfId="40057"/>
    <cellStyle name="Обычный 3 17 32 7" xfId="40058"/>
    <cellStyle name="Обычный 3 17 32 7 2" xfId="40059"/>
    <cellStyle name="Обычный 3 17 32 8" xfId="40060"/>
    <cellStyle name="Обычный 3 17 33" xfId="40061"/>
    <cellStyle name="Обычный 3 17 33 2" xfId="40062"/>
    <cellStyle name="Обычный 3 17 33 2 2" xfId="40063"/>
    <cellStyle name="Обычный 3 17 33 2 2 2" xfId="40064"/>
    <cellStyle name="Обычный 3 17 33 2 2 2 2" xfId="40065"/>
    <cellStyle name="Обычный 3 17 33 2 2 2 2 2" xfId="40066"/>
    <cellStyle name="Обычный 3 17 33 2 2 2 2 2 2" xfId="40067"/>
    <cellStyle name="Обычный 3 17 33 2 2 2 2 3" xfId="40068"/>
    <cellStyle name="Обычный 3 17 33 2 2 2 3" xfId="40069"/>
    <cellStyle name="Обычный 3 17 33 2 2 2 3 2" xfId="40070"/>
    <cellStyle name="Обычный 3 17 33 2 2 2 4" xfId="40071"/>
    <cellStyle name="Обычный 3 17 33 2 2 3" xfId="40072"/>
    <cellStyle name="Обычный 3 17 33 2 2 3 2" xfId="40073"/>
    <cellStyle name="Обычный 3 17 33 2 2 3 2 2" xfId="40074"/>
    <cellStyle name="Обычный 3 17 33 2 2 3 3" xfId="40075"/>
    <cellStyle name="Обычный 3 17 33 2 2 4" xfId="40076"/>
    <cellStyle name="Обычный 3 17 33 2 2 4 2" xfId="40077"/>
    <cellStyle name="Обычный 3 17 33 2 2 5" xfId="40078"/>
    <cellStyle name="Обычный 3 17 33 2 3" xfId="40079"/>
    <cellStyle name="Обычный 3 17 33 2 3 2" xfId="40080"/>
    <cellStyle name="Обычный 3 17 33 2 3 2 2" xfId="40081"/>
    <cellStyle name="Обычный 3 17 33 2 3 2 2 2" xfId="40082"/>
    <cellStyle name="Обычный 3 17 33 2 3 2 2 2 2" xfId="40083"/>
    <cellStyle name="Обычный 3 17 33 2 3 2 2 3" xfId="40084"/>
    <cellStyle name="Обычный 3 17 33 2 3 2 3" xfId="40085"/>
    <cellStyle name="Обычный 3 17 33 2 3 2 3 2" xfId="40086"/>
    <cellStyle name="Обычный 3 17 33 2 3 2 4" xfId="40087"/>
    <cellStyle name="Обычный 3 17 33 2 3 3" xfId="40088"/>
    <cellStyle name="Обычный 3 17 33 2 3 3 2" xfId="40089"/>
    <cellStyle name="Обычный 3 17 33 2 3 3 2 2" xfId="40090"/>
    <cellStyle name="Обычный 3 17 33 2 3 3 3" xfId="40091"/>
    <cellStyle name="Обычный 3 17 33 2 3 4" xfId="40092"/>
    <cellStyle name="Обычный 3 17 33 2 3 4 2" xfId="40093"/>
    <cellStyle name="Обычный 3 17 33 2 3 5" xfId="40094"/>
    <cellStyle name="Обычный 3 17 33 2 4" xfId="40095"/>
    <cellStyle name="Обычный 3 17 33 2 4 2" xfId="40096"/>
    <cellStyle name="Обычный 3 17 33 2 4 2 2" xfId="40097"/>
    <cellStyle name="Обычный 3 17 33 2 4 2 2 2" xfId="40098"/>
    <cellStyle name="Обычный 3 17 33 2 4 2 3" xfId="40099"/>
    <cellStyle name="Обычный 3 17 33 2 4 3" xfId="40100"/>
    <cellStyle name="Обычный 3 17 33 2 4 3 2" xfId="40101"/>
    <cellStyle name="Обычный 3 17 33 2 4 4" xfId="40102"/>
    <cellStyle name="Обычный 3 17 33 2 5" xfId="40103"/>
    <cellStyle name="Обычный 3 17 33 2 5 2" xfId="40104"/>
    <cellStyle name="Обычный 3 17 33 2 5 2 2" xfId="40105"/>
    <cellStyle name="Обычный 3 17 33 2 5 3" xfId="40106"/>
    <cellStyle name="Обычный 3 17 33 2 6" xfId="40107"/>
    <cellStyle name="Обычный 3 17 33 2 6 2" xfId="40108"/>
    <cellStyle name="Обычный 3 17 33 2 7" xfId="40109"/>
    <cellStyle name="Обычный 3 17 33 3" xfId="40110"/>
    <cellStyle name="Обычный 3 17 33 3 2" xfId="40111"/>
    <cellStyle name="Обычный 3 17 33 3 2 2" xfId="40112"/>
    <cellStyle name="Обычный 3 17 33 3 2 2 2" xfId="40113"/>
    <cellStyle name="Обычный 3 17 33 3 2 2 2 2" xfId="40114"/>
    <cellStyle name="Обычный 3 17 33 3 2 2 3" xfId="40115"/>
    <cellStyle name="Обычный 3 17 33 3 2 3" xfId="40116"/>
    <cellStyle name="Обычный 3 17 33 3 2 3 2" xfId="40117"/>
    <cellStyle name="Обычный 3 17 33 3 2 4" xfId="40118"/>
    <cellStyle name="Обычный 3 17 33 3 3" xfId="40119"/>
    <cellStyle name="Обычный 3 17 33 3 3 2" xfId="40120"/>
    <cellStyle name="Обычный 3 17 33 3 3 2 2" xfId="40121"/>
    <cellStyle name="Обычный 3 17 33 3 3 3" xfId="40122"/>
    <cellStyle name="Обычный 3 17 33 3 4" xfId="40123"/>
    <cellStyle name="Обычный 3 17 33 3 4 2" xfId="40124"/>
    <cellStyle name="Обычный 3 17 33 3 5" xfId="40125"/>
    <cellStyle name="Обычный 3 17 33 4" xfId="40126"/>
    <cellStyle name="Обычный 3 17 33 4 2" xfId="40127"/>
    <cellStyle name="Обычный 3 17 33 4 2 2" xfId="40128"/>
    <cellStyle name="Обычный 3 17 33 4 2 2 2" xfId="40129"/>
    <cellStyle name="Обычный 3 17 33 4 2 2 2 2" xfId="40130"/>
    <cellStyle name="Обычный 3 17 33 4 2 2 3" xfId="40131"/>
    <cellStyle name="Обычный 3 17 33 4 2 3" xfId="40132"/>
    <cellStyle name="Обычный 3 17 33 4 2 3 2" xfId="40133"/>
    <cellStyle name="Обычный 3 17 33 4 2 4" xfId="40134"/>
    <cellStyle name="Обычный 3 17 33 4 3" xfId="40135"/>
    <cellStyle name="Обычный 3 17 33 4 3 2" xfId="40136"/>
    <cellStyle name="Обычный 3 17 33 4 3 2 2" xfId="40137"/>
    <cellStyle name="Обычный 3 17 33 4 3 3" xfId="40138"/>
    <cellStyle name="Обычный 3 17 33 4 4" xfId="40139"/>
    <cellStyle name="Обычный 3 17 33 4 4 2" xfId="40140"/>
    <cellStyle name="Обычный 3 17 33 4 5" xfId="40141"/>
    <cellStyle name="Обычный 3 17 33 5" xfId="40142"/>
    <cellStyle name="Обычный 3 17 33 5 2" xfId="40143"/>
    <cellStyle name="Обычный 3 17 33 5 2 2" xfId="40144"/>
    <cellStyle name="Обычный 3 17 33 5 2 2 2" xfId="40145"/>
    <cellStyle name="Обычный 3 17 33 5 2 3" xfId="40146"/>
    <cellStyle name="Обычный 3 17 33 5 3" xfId="40147"/>
    <cellStyle name="Обычный 3 17 33 5 3 2" xfId="40148"/>
    <cellStyle name="Обычный 3 17 33 5 4" xfId="40149"/>
    <cellStyle name="Обычный 3 17 33 6" xfId="40150"/>
    <cellStyle name="Обычный 3 17 33 6 2" xfId="40151"/>
    <cellStyle name="Обычный 3 17 33 6 2 2" xfId="40152"/>
    <cellStyle name="Обычный 3 17 33 6 3" xfId="40153"/>
    <cellStyle name="Обычный 3 17 33 7" xfId="40154"/>
    <cellStyle name="Обычный 3 17 33 7 2" xfId="40155"/>
    <cellStyle name="Обычный 3 17 33 8" xfId="40156"/>
    <cellStyle name="Обычный 3 17 34" xfId="40157"/>
    <cellStyle name="Обычный 3 17 34 2" xfId="40158"/>
    <cellStyle name="Обычный 3 17 34 2 2" xfId="40159"/>
    <cellStyle name="Обычный 3 17 34 2 2 2" xfId="40160"/>
    <cellStyle name="Обычный 3 17 34 2 2 2 2" xfId="40161"/>
    <cellStyle name="Обычный 3 17 34 2 2 2 2 2" xfId="40162"/>
    <cellStyle name="Обычный 3 17 34 2 2 2 2 2 2" xfId="40163"/>
    <cellStyle name="Обычный 3 17 34 2 2 2 2 3" xfId="40164"/>
    <cellStyle name="Обычный 3 17 34 2 2 2 3" xfId="40165"/>
    <cellStyle name="Обычный 3 17 34 2 2 2 3 2" xfId="40166"/>
    <cellStyle name="Обычный 3 17 34 2 2 2 4" xfId="40167"/>
    <cellStyle name="Обычный 3 17 34 2 2 3" xfId="40168"/>
    <cellStyle name="Обычный 3 17 34 2 2 3 2" xfId="40169"/>
    <cellStyle name="Обычный 3 17 34 2 2 3 2 2" xfId="40170"/>
    <cellStyle name="Обычный 3 17 34 2 2 3 3" xfId="40171"/>
    <cellStyle name="Обычный 3 17 34 2 2 4" xfId="40172"/>
    <cellStyle name="Обычный 3 17 34 2 2 4 2" xfId="40173"/>
    <cellStyle name="Обычный 3 17 34 2 2 5" xfId="40174"/>
    <cellStyle name="Обычный 3 17 34 2 3" xfId="40175"/>
    <cellStyle name="Обычный 3 17 34 2 3 2" xfId="40176"/>
    <cellStyle name="Обычный 3 17 34 2 3 2 2" xfId="40177"/>
    <cellStyle name="Обычный 3 17 34 2 3 2 2 2" xfId="40178"/>
    <cellStyle name="Обычный 3 17 34 2 3 2 2 2 2" xfId="40179"/>
    <cellStyle name="Обычный 3 17 34 2 3 2 2 3" xfId="40180"/>
    <cellStyle name="Обычный 3 17 34 2 3 2 3" xfId="40181"/>
    <cellStyle name="Обычный 3 17 34 2 3 2 3 2" xfId="40182"/>
    <cellStyle name="Обычный 3 17 34 2 3 2 4" xfId="40183"/>
    <cellStyle name="Обычный 3 17 34 2 3 3" xfId="40184"/>
    <cellStyle name="Обычный 3 17 34 2 3 3 2" xfId="40185"/>
    <cellStyle name="Обычный 3 17 34 2 3 3 2 2" xfId="40186"/>
    <cellStyle name="Обычный 3 17 34 2 3 3 3" xfId="40187"/>
    <cellStyle name="Обычный 3 17 34 2 3 4" xfId="40188"/>
    <cellStyle name="Обычный 3 17 34 2 3 4 2" xfId="40189"/>
    <cellStyle name="Обычный 3 17 34 2 3 5" xfId="40190"/>
    <cellStyle name="Обычный 3 17 34 2 4" xfId="40191"/>
    <cellStyle name="Обычный 3 17 34 2 4 2" xfId="40192"/>
    <cellStyle name="Обычный 3 17 34 2 4 2 2" xfId="40193"/>
    <cellStyle name="Обычный 3 17 34 2 4 2 2 2" xfId="40194"/>
    <cellStyle name="Обычный 3 17 34 2 4 2 3" xfId="40195"/>
    <cellStyle name="Обычный 3 17 34 2 4 3" xfId="40196"/>
    <cellStyle name="Обычный 3 17 34 2 4 3 2" xfId="40197"/>
    <cellStyle name="Обычный 3 17 34 2 4 4" xfId="40198"/>
    <cellStyle name="Обычный 3 17 34 2 5" xfId="40199"/>
    <cellStyle name="Обычный 3 17 34 2 5 2" xfId="40200"/>
    <cellStyle name="Обычный 3 17 34 2 5 2 2" xfId="40201"/>
    <cellStyle name="Обычный 3 17 34 2 5 3" xfId="40202"/>
    <cellStyle name="Обычный 3 17 34 2 6" xfId="40203"/>
    <cellStyle name="Обычный 3 17 34 2 6 2" xfId="40204"/>
    <cellStyle name="Обычный 3 17 34 2 7" xfId="40205"/>
    <cellStyle name="Обычный 3 17 34 3" xfId="40206"/>
    <cellStyle name="Обычный 3 17 34 3 2" xfId="40207"/>
    <cellStyle name="Обычный 3 17 34 3 2 2" xfId="40208"/>
    <cellStyle name="Обычный 3 17 34 3 2 2 2" xfId="40209"/>
    <cellStyle name="Обычный 3 17 34 3 2 2 2 2" xfId="40210"/>
    <cellStyle name="Обычный 3 17 34 3 2 2 3" xfId="40211"/>
    <cellStyle name="Обычный 3 17 34 3 2 3" xfId="40212"/>
    <cellStyle name="Обычный 3 17 34 3 2 3 2" xfId="40213"/>
    <cellStyle name="Обычный 3 17 34 3 2 4" xfId="40214"/>
    <cellStyle name="Обычный 3 17 34 3 3" xfId="40215"/>
    <cellStyle name="Обычный 3 17 34 3 3 2" xfId="40216"/>
    <cellStyle name="Обычный 3 17 34 3 3 2 2" xfId="40217"/>
    <cellStyle name="Обычный 3 17 34 3 3 3" xfId="40218"/>
    <cellStyle name="Обычный 3 17 34 3 4" xfId="40219"/>
    <cellStyle name="Обычный 3 17 34 3 4 2" xfId="40220"/>
    <cellStyle name="Обычный 3 17 34 3 5" xfId="40221"/>
    <cellStyle name="Обычный 3 17 34 4" xfId="40222"/>
    <cellStyle name="Обычный 3 17 34 4 2" xfId="40223"/>
    <cellStyle name="Обычный 3 17 34 4 2 2" xfId="40224"/>
    <cellStyle name="Обычный 3 17 34 4 2 2 2" xfId="40225"/>
    <cellStyle name="Обычный 3 17 34 4 2 2 2 2" xfId="40226"/>
    <cellStyle name="Обычный 3 17 34 4 2 2 3" xfId="40227"/>
    <cellStyle name="Обычный 3 17 34 4 2 3" xfId="40228"/>
    <cellStyle name="Обычный 3 17 34 4 2 3 2" xfId="40229"/>
    <cellStyle name="Обычный 3 17 34 4 2 4" xfId="40230"/>
    <cellStyle name="Обычный 3 17 34 4 3" xfId="40231"/>
    <cellStyle name="Обычный 3 17 34 4 3 2" xfId="40232"/>
    <cellStyle name="Обычный 3 17 34 4 3 2 2" xfId="40233"/>
    <cellStyle name="Обычный 3 17 34 4 3 3" xfId="40234"/>
    <cellStyle name="Обычный 3 17 34 4 4" xfId="40235"/>
    <cellStyle name="Обычный 3 17 34 4 4 2" xfId="40236"/>
    <cellStyle name="Обычный 3 17 34 4 5" xfId="40237"/>
    <cellStyle name="Обычный 3 17 34 5" xfId="40238"/>
    <cellStyle name="Обычный 3 17 34 5 2" xfId="40239"/>
    <cellStyle name="Обычный 3 17 34 5 2 2" xfId="40240"/>
    <cellStyle name="Обычный 3 17 34 5 2 2 2" xfId="40241"/>
    <cellStyle name="Обычный 3 17 34 5 2 3" xfId="40242"/>
    <cellStyle name="Обычный 3 17 34 5 3" xfId="40243"/>
    <cellStyle name="Обычный 3 17 34 5 3 2" xfId="40244"/>
    <cellStyle name="Обычный 3 17 34 5 4" xfId="40245"/>
    <cellStyle name="Обычный 3 17 34 6" xfId="40246"/>
    <cellStyle name="Обычный 3 17 34 6 2" xfId="40247"/>
    <cellStyle name="Обычный 3 17 34 6 2 2" xfId="40248"/>
    <cellStyle name="Обычный 3 17 34 6 3" xfId="40249"/>
    <cellStyle name="Обычный 3 17 34 7" xfId="40250"/>
    <cellStyle name="Обычный 3 17 34 7 2" xfId="40251"/>
    <cellStyle name="Обычный 3 17 34 8" xfId="40252"/>
    <cellStyle name="Обычный 3 17 35" xfId="40253"/>
    <cellStyle name="Обычный 3 17 35 2" xfId="40254"/>
    <cellStyle name="Обычный 3 17 35 2 2" xfId="40255"/>
    <cellStyle name="Обычный 3 17 35 2 2 2" xfId="40256"/>
    <cellStyle name="Обычный 3 17 35 2 2 2 2" xfId="40257"/>
    <cellStyle name="Обычный 3 17 35 2 2 2 2 2" xfId="40258"/>
    <cellStyle name="Обычный 3 17 35 2 2 2 2 2 2" xfId="40259"/>
    <cellStyle name="Обычный 3 17 35 2 2 2 2 3" xfId="40260"/>
    <cellStyle name="Обычный 3 17 35 2 2 2 3" xfId="40261"/>
    <cellStyle name="Обычный 3 17 35 2 2 2 3 2" xfId="40262"/>
    <cellStyle name="Обычный 3 17 35 2 2 2 4" xfId="40263"/>
    <cellStyle name="Обычный 3 17 35 2 2 3" xfId="40264"/>
    <cellStyle name="Обычный 3 17 35 2 2 3 2" xfId="40265"/>
    <cellStyle name="Обычный 3 17 35 2 2 3 2 2" xfId="40266"/>
    <cellStyle name="Обычный 3 17 35 2 2 3 3" xfId="40267"/>
    <cellStyle name="Обычный 3 17 35 2 2 4" xfId="40268"/>
    <cellStyle name="Обычный 3 17 35 2 2 4 2" xfId="40269"/>
    <cellStyle name="Обычный 3 17 35 2 2 5" xfId="40270"/>
    <cellStyle name="Обычный 3 17 35 2 3" xfId="40271"/>
    <cellStyle name="Обычный 3 17 35 2 3 2" xfId="40272"/>
    <cellStyle name="Обычный 3 17 35 2 3 2 2" xfId="40273"/>
    <cellStyle name="Обычный 3 17 35 2 3 2 2 2" xfId="40274"/>
    <cellStyle name="Обычный 3 17 35 2 3 2 2 2 2" xfId="40275"/>
    <cellStyle name="Обычный 3 17 35 2 3 2 2 3" xfId="40276"/>
    <cellStyle name="Обычный 3 17 35 2 3 2 3" xfId="40277"/>
    <cellStyle name="Обычный 3 17 35 2 3 2 3 2" xfId="40278"/>
    <cellStyle name="Обычный 3 17 35 2 3 2 4" xfId="40279"/>
    <cellStyle name="Обычный 3 17 35 2 3 3" xfId="40280"/>
    <cellStyle name="Обычный 3 17 35 2 3 3 2" xfId="40281"/>
    <cellStyle name="Обычный 3 17 35 2 3 3 2 2" xfId="40282"/>
    <cellStyle name="Обычный 3 17 35 2 3 3 3" xfId="40283"/>
    <cellStyle name="Обычный 3 17 35 2 3 4" xfId="40284"/>
    <cellStyle name="Обычный 3 17 35 2 3 4 2" xfId="40285"/>
    <cellStyle name="Обычный 3 17 35 2 3 5" xfId="40286"/>
    <cellStyle name="Обычный 3 17 35 2 4" xfId="40287"/>
    <cellStyle name="Обычный 3 17 35 2 4 2" xfId="40288"/>
    <cellStyle name="Обычный 3 17 35 2 4 2 2" xfId="40289"/>
    <cellStyle name="Обычный 3 17 35 2 4 2 2 2" xfId="40290"/>
    <cellStyle name="Обычный 3 17 35 2 4 2 3" xfId="40291"/>
    <cellStyle name="Обычный 3 17 35 2 4 3" xfId="40292"/>
    <cellStyle name="Обычный 3 17 35 2 4 3 2" xfId="40293"/>
    <cellStyle name="Обычный 3 17 35 2 4 4" xfId="40294"/>
    <cellStyle name="Обычный 3 17 35 2 5" xfId="40295"/>
    <cellStyle name="Обычный 3 17 35 2 5 2" xfId="40296"/>
    <cellStyle name="Обычный 3 17 35 2 5 2 2" xfId="40297"/>
    <cellStyle name="Обычный 3 17 35 2 5 3" xfId="40298"/>
    <cellStyle name="Обычный 3 17 35 2 6" xfId="40299"/>
    <cellStyle name="Обычный 3 17 35 2 6 2" xfId="40300"/>
    <cellStyle name="Обычный 3 17 35 2 7" xfId="40301"/>
    <cellStyle name="Обычный 3 17 35 3" xfId="40302"/>
    <cellStyle name="Обычный 3 17 35 3 2" xfId="40303"/>
    <cellStyle name="Обычный 3 17 35 3 2 2" xfId="40304"/>
    <cellStyle name="Обычный 3 17 35 3 2 2 2" xfId="40305"/>
    <cellStyle name="Обычный 3 17 35 3 2 2 2 2" xfId="40306"/>
    <cellStyle name="Обычный 3 17 35 3 2 2 3" xfId="40307"/>
    <cellStyle name="Обычный 3 17 35 3 2 3" xfId="40308"/>
    <cellStyle name="Обычный 3 17 35 3 2 3 2" xfId="40309"/>
    <cellStyle name="Обычный 3 17 35 3 2 4" xfId="40310"/>
    <cellStyle name="Обычный 3 17 35 3 3" xfId="40311"/>
    <cellStyle name="Обычный 3 17 35 3 3 2" xfId="40312"/>
    <cellStyle name="Обычный 3 17 35 3 3 2 2" xfId="40313"/>
    <cellStyle name="Обычный 3 17 35 3 3 3" xfId="40314"/>
    <cellStyle name="Обычный 3 17 35 3 4" xfId="40315"/>
    <cellStyle name="Обычный 3 17 35 3 4 2" xfId="40316"/>
    <cellStyle name="Обычный 3 17 35 3 5" xfId="40317"/>
    <cellStyle name="Обычный 3 17 35 4" xfId="40318"/>
    <cellStyle name="Обычный 3 17 35 4 2" xfId="40319"/>
    <cellStyle name="Обычный 3 17 35 4 2 2" xfId="40320"/>
    <cellStyle name="Обычный 3 17 35 4 2 2 2" xfId="40321"/>
    <cellStyle name="Обычный 3 17 35 4 2 2 2 2" xfId="40322"/>
    <cellStyle name="Обычный 3 17 35 4 2 2 3" xfId="40323"/>
    <cellStyle name="Обычный 3 17 35 4 2 3" xfId="40324"/>
    <cellStyle name="Обычный 3 17 35 4 2 3 2" xfId="40325"/>
    <cellStyle name="Обычный 3 17 35 4 2 4" xfId="40326"/>
    <cellStyle name="Обычный 3 17 35 4 3" xfId="40327"/>
    <cellStyle name="Обычный 3 17 35 4 3 2" xfId="40328"/>
    <cellStyle name="Обычный 3 17 35 4 3 2 2" xfId="40329"/>
    <cellStyle name="Обычный 3 17 35 4 3 3" xfId="40330"/>
    <cellStyle name="Обычный 3 17 35 4 4" xfId="40331"/>
    <cellStyle name="Обычный 3 17 35 4 4 2" xfId="40332"/>
    <cellStyle name="Обычный 3 17 35 4 5" xfId="40333"/>
    <cellStyle name="Обычный 3 17 35 5" xfId="40334"/>
    <cellStyle name="Обычный 3 17 35 5 2" xfId="40335"/>
    <cellStyle name="Обычный 3 17 35 5 2 2" xfId="40336"/>
    <cellStyle name="Обычный 3 17 35 5 2 2 2" xfId="40337"/>
    <cellStyle name="Обычный 3 17 35 5 2 3" xfId="40338"/>
    <cellStyle name="Обычный 3 17 35 5 3" xfId="40339"/>
    <cellStyle name="Обычный 3 17 35 5 3 2" xfId="40340"/>
    <cellStyle name="Обычный 3 17 35 5 4" xfId="40341"/>
    <cellStyle name="Обычный 3 17 35 6" xfId="40342"/>
    <cellStyle name="Обычный 3 17 35 6 2" xfId="40343"/>
    <cellStyle name="Обычный 3 17 35 6 2 2" xfId="40344"/>
    <cellStyle name="Обычный 3 17 35 6 3" xfId="40345"/>
    <cellStyle name="Обычный 3 17 35 7" xfId="40346"/>
    <cellStyle name="Обычный 3 17 35 7 2" xfId="40347"/>
    <cellStyle name="Обычный 3 17 35 8" xfId="40348"/>
    <cellStyle name="Обычный 3 17 36" xfId="40349"/>
    <cellStyle name="Обычный 3 17 36 2" xfId="40350"/>
    <cellStyle name="Обычный 3 17 36 2 2" xfId="40351"/>
    <cellStyle name="Обычный 3 17 36 2 2 2" xfId="40352"/>
    <cellStyle name="Обычный 3 17 36 2 2 2 2" xfId="40353"/>
    <cellStyle name="Обычный 3 17 36 2 2 2 2 2" xfId="40354"/>
    <cellStyle name="Обычный 3 17 36 2 2 2 2 2 2" xfId="40355"/>
    <cellStyle name="Обычный 3 17 36 2 2 2 2 3" xfId="40356"/>
    <cellStyle name="Обычный 3 17 36 2 2 2 3" xfId="40357"/>
    <cellStyle name="Обычный 3 17 36 2 2 2 3 2" xfId="40358"/>
    <cellStyle name="Обычный 3 17 36 2 2 2 4" xfId="40359"/>
    <cellStyle name="Обычный 3 17 36 2 2 3" xfId="40360"/>
    <cellStyle name="Обычный 3 17 36 2 2 3 2" xfId="40361"/>
    <cellStyle name="Обычный 3 17 36 2 2 3 2 2" xfId="40362"/>
    <cellStyle name="Обычный 3 17 36 2 2 3 3" xfId="40363"/>
    <cellStyle name="Обычный 3 17 36 2 2 4" xfId="40364"/>
    <cellStyle name="Обычный 3 17 36 2 2 4 2" xfId="40365"/>
    <cellStyle name="Обычный 3 17 36 2 2 5" xfId="40366"/>
    <cellStyle name="Обычный 3 17 36 2 3" xfId="40367"/>
    <cellStyle name="Обычный 3 17 36 2 3 2" xfId="40368"/>
    <cellStyle name="Обычный 3 17 36 2 3 2 2" xfId="40369"/>
    <cellStyle name="Обычный 3 17 36 2 3 2 2 2" xfId="40370"/>
    <cellStyle name="Обычный 3 17 36 2 3 2 2 2 2" xfId="40371"/>
    <cellStyle name="Обычный 3 17 36 2 3 2 2 3" xfId="40372"/>
    <cellStyle name="Обычный 3 17 36 2 3 2 3" xfId="40373"/>
    <cellStyle name="Обычный 3 17 36 2 3 2 3 2" xfId="40374"/>
    <cellStyle name="Обычный 3 17 36 2 3 2 4" xfId="40375"/>
    <cellStyle name="Обычный 3 17 36 2 3 3" xfId="40376"/>
    <cellStyle name="Обычный 3 17 36 2 3 3 2" xfId="40377"/>
    <cellStyle name="Обычный 3 17 36 2 3 3 2 2" xfId="40378"/>
    <cellStyle name="Обычный 3 17 36 2 3 3 3" xfId="40379"/>
    <cellStyle name="Обычный 3 17 36 2 3 4" xfId="40380"/>
    <cellStyle name="Обычный 3 17 36 2 3 4 2" xfId="40381"/>
    <cellStyle name="Обычный 3 17 36 2 3 5" xfId="40382"/>
    <cellStyle name="Обычный 3 17 36 2 4" xfId="40383"/>
    <cellStyle name="Обычный 3 17 36 2 4 2" xfId="40384"/>
    <cellStyle name="Обычный 3 17 36 2 4 2 2" xfId="40385"/>
    <cellStyle name="Обычный 3 17 36 2 4 2 2 2" xfId="40386"/>
    <cellStyle name="Обычный 3 17 36 2 4 2 3" xfId="40387"/>
    <cellStyle name="Обычный 3 17 36 2 4 3" xfId="40388"/>
    <cellStyle name="Обычный 3 17 36 2 4 3 2" xfId="40389"/>
    <cellStyle name="Обычный 3 17 36 2 4 4" xfId="40390"/>
    <cellStyle name="Обычный 3 17 36 2 5" xfId="40391"/>
    <cellStyle name="Обычный 3 17 36 2 5 2" xfId="40392"/>
    <cellStyle name="Обычный 3 17 36 2 5 2 2" xfId="40393"/>
    <cellStyle name="Обычный 3 17 36 2 5 3" xfId="40394"/>
    <cellStyle name="Обычный 3 17 36 2 6" xfId="40395"/>
    <cellStyle name="Обычный 3 17 36 2 6 2" xfId="40396"/>
    <cellStyle name="Обычный 3 17 36 2 7" xfId="40397"/>
    <cellStyle name="Обычный 3 17 36 3" xfId="40398"/>
    <cellStyle name="Обычный 3 17 36 3 2" xfId="40399"/>
    <cellStyle name="Обычный 3 17 36 3 2 2" xfId="40400"/>
    <cellStyle name="Обычный 3 17 36 3 2 2 2" xfId="40401"/>
    <cellStyle name="Обычный 3 17 36 3 2 2 2 2" xfId="40402"/>
    <cellStyle name="Обычный 3 17 36 3 2 2 3" xfId="40403"/>
    <cellStyle name="Обычный 3 17 36 3 2 3" xfId="40404"/>
    <cellStyle name="Обычный 3 17 36 3 2 3 2" xfId="40405"/>
    <cellStyle name="Обычный 3 17 36 3 2 4" xfId="40406"/>
    <cellStyle name="Обычный 3 17 36 3 3" xfId="40407"/>
    <cellStyle name="Обычный 3 17 36 3 3 2" xfId="40408"/>
    <cellStyle name="Обычный 3 17 36 3 3 2 2" xfId="40409"/>
    <cellStyle name="Обычный 3 17 36 3 3 3" xfId="40410"/>
    <cellStyle name="Обычный 3 17 36 3 4" xfId="40411"/>
    <cellStyle name="Обычный 3 17 36 3 4 2" xfId="40412"/>
    <cellStyle name="Обычный 3 17 36 3 5" xfId="40413"/>
    <cellStyle name="Обычный 3 17 36 4" xfId="40414"/>
    <cellStyle name="Обычный 3 17 36 4 2" xfId="40415"/>
    <cellStyle name="Обычный 3 17 36 4 2 2" xfId="40416"/>
    <cellStyle name="Обычный 3 17 36 4 2 2 2" xfId="40417"/>
    <cellStyle name="Обычный 3 17 36 4 2 2 2 2" xfId="40418"/>
    <cellStyle name="Обычный 3 17 36 4 2 2 3" xfId="40419"/>
    <cellStyle name="Обычный 3 17 36 4 2 3" xfId="40420"/>
    <cellStyle name="Обычный 3 17 36 4 2 3 2" xfId="40421"/>
    <cellStyle name="Обычный 3 17 36 4 2 4" xfId="40422"/>
    <cellStyle name="Обычный 3 17 36 4 3" xfId="40423"/>
    <cellStyle name="Обычный 3 17 36 4 3 2" xfId="40424"/>
    <cellStyle name="Обычный 3 17 36 4 3 2 2" xfId="40425"/>
    <cellStyle name="Обычный 3 17 36 4 3 3" xfId="40426"/>
    <cellStyle name="Обычный 3 17 36 4 4" xfId="40427"/>
    <cellStyle name="Обычный 3 17 36 4 4 2" xfId="40428"/>
    <cellStyle name="Обычный 3 17 36 4 5" xfId="40429"/>
    <cellStyle name="Обычный 3 17 36 5" xfId="40430"/>
    <cellStyle name="Обычный 3 17 36 5 2" xfId="40431"/>
    <cellStyle name="Обычный 3 17 36 5 2 2" xfId="40432"/>
    <cellStyle name="Обычный 3 17 36 5 2 2 2" xfId="40433"/>
    <cellStyle name="Обычный 3 17 36 5 2 3" xfId="40434"/>
    <cellStyle name="Обычный 3 17 36 5 3" xfId="40435"/>
    <cellStyle name="Обычный 3 17 36 5 3 2" xfId="40436"/>
    <cellStyle name="Обычный 3 17 36 5 4" xfId="40437"/>
    <cellStyle name="Обычный 3 17 36 6" xfId="40438"/>
    <cellStyle name="Обычный 3 17 36 6 2" xfId="40439"/>
    <cellStyle name="Обычный 3 17 36 6 2 2" xfId="40440"/>
    <cellStyle name="Обычный 3 17 36 6 3" xfId="40441"/>
    <cellStyle name="Обычный 3 17 36 7" xfId="40442"/>
    <cellStyle name="Обычный 3 17 36 7 2" xfId="40443"/>
    <cellStyle name="Обычный 3 17 36 8" xfId="40444"/>
    <cellStyle name="Обычный 3 17 37" xfId="40445"/>
    <cellStyle name="Обычный 3 17 37 2" xfId="40446"/>
    <cellStyle name="Обычный 3 17 37 2 2" xfId="40447"/>
    <cellStyle name="Обычный 3 17 37 2 2 2" xfId="40448"/>
    <cellStyle name="Обычный 3 17 37 2 2 2 2" xfId="40449"/>
    <cellStyle name="Обычный 3 17 37 2 2 2 2 2" xfId="40450"/>
    <cellStyle name="Обычный 3 17 37 2 2 2 2 2 2" xfId="40451"/>
    <cellStyle name="Обычный 3 17 37 2 2 2 2 3" xfId="40452"/>
    <cellStyle name="Обычный 3 17 37 2 2 2 3" xfId="40453"/>
    <cellStyle name="Обычный 3 17 37 2 2 2 3 2" xfId="40454"/>
    <cellStyle name="Обычный 3 17 37 2 2 2 4" xfId="40455"/>
    <cellStyle name="Обычный 3 17 37 2 2 3" xfId="40456"/>
    <cellStyle name="Обычный 3 17 37 2 2 3 2" xfId="40457"/>
    <cellStyle name="Обычный 3 17 37 2 2 3 2 2" xfId="40458"/>
    <cellStyle name="Обычный 3 17 37 2 2 3 3" xfId="40459"/>
    <cellStyle name="Обычный 3 17 37 2 2 4" xfId="40460"/>
    <cellStyle name="Обычный 3 17 37 2 2 4 2" xfId="40461"/>
    <cellStyle name="Обычный 3 17 37 2 2 5" xfId="40462"/>
    <cellStyle name="Обычный 3 17 37 2 3" xfId="40463"/>
    <cellStyle name="Обычный 3 17 37 2 3 2" xfId="40464"/>
    <cellStyle name="Обычный 3 17 37 2 3 2 2" xfId="40465"/>
    <cellStyle name="Обычный 3 17 37 2 3 2 2 2" xfId="40466"/>
    <cellStyle name="Обычный 3 17 37 2 3 2 2 2 2" xfId="40467"/>
    <cellStyle name="Обычный 3 17 37 2 3 2 2 3" xfId="40468"/>
    <cellStyle name="Обычный 3 17 37 2 3 2 3" xfId="40469"/>
    <cellStyle name="Обычный 3 17 37 2 3 2 3 2" xfId="40470"/>
    <cellStyle name="Обычный 3 17 37 2 3 2 4" xfId="40471"/>
    <cellStyle name="Обычный 3 17 37 2 3 3" xfId="40472"/>
    <cellStyle name="Обычный 3 17 37 2 3 3 2" xfId="40473"/>
    <cellStyle name="Обычный 3 17 37 2 3 3 2 2" xfId="40474"/>
    <cellStyle name="Обычный 3 17 37 2 3 3 3" xfId="40475"/>
    <cellStyle name="Обычный 3 17 37 2 3 4" xfId="40476"/>
    <cellStyle name="Обычный 3 17 37 2 3 4 2" xfId="40477"/>
    <cellStyle name="Обычный 3 17 37 2 3 5" xfId="40478"/>
    <cellStyle name="Обычный 3 17 37 2 4" xfId="40479"/>
    <cellStyle name="Обычный 3 17 37 2 4 2" xfId="40480"/>
    <cellStyle name="Обычный 3 17 37 2 4 2 2" xfId="40481"/>
    <cellStyle name="Обычный 3 17 37 2 4 2 2 2" xfId="40482"/>
    <cellStyle name="Обычный 3 17 37 2 4 2 3" xfId="40483"/>
    <cellStyle name="Обычный 3 17 37 2 4 3" xfId="40484"/>
    <cellStyle name="Обычный 3 17 37 2 4 3 2" xfId="40485"/>
    <cellStyle name="Обычный 3 17 37 2 4 4" xfId="40486"/>
    <cellStyle name="Обычный 3 17 37 2 5" xfId="40487"/>
    <cellStyle name="Обычный 3 17 37 2 5 2" xfId="40488"/>
    <cellStyle name="Обычный 3 17 37 2 5 2 2" xfId="40489"/>
    <cellStyle name="Обычный 3 17 37 2 5 3" xfId="40490"/>
    <cellStyle name="Обычный 3 17 37 2 6" xfId="40491"/>
    <cellStyle name="Обычный 3 17 37 2 6 2" xfId="40492"/>
    <cellStyle name="Обычный 3 17 37 2 7" xfId="40493"/>
    <cellStyle name="Обычный 3 17 37 3" xfId="40494"/>
    <cellStyle name="Обычный 3 17 37 3 2" xfId="40495"/>
    <cellStyle name="Обычный 3 17 37 3 2 2" xfId="40496"/>
    <cellStyle name="Обычный 3 17 37 3 2 2 2" xfId="40497"/>
    <cellStyle name="Обычный 3 17 37 3 2 2 2 2" xfId="40498"/>
    <cellStyle name="Обычный 3 17 37 3 2 2 3" xfId="40499"/>
    <cellStyle name="Обычный 3 17 37 3 2 3" xfId="40500"/>
    <cellStyle name="Обычный 3 17 37 3 2 3 2" xfId="40501"/>
    <cellStyle name="Обычный 3 17 37 3 2 4" xfId="40502"/>
    <cellStyle name="Обычный 3 17 37 3 3" xfId="40503"/>
    <cellStyle name="Обычный 3 17 37 3 3 2" xfId="40504"/>
    <cellStyle name="Обычный 3 17 37 3 3 2 2" xfId="40505"/>
    <cellStyle name="Обычный 3 17 37 3 3 3" xfId="40506"/>
    <cellStyle name="Обычный 3 17 37 3 4" xfId="40507"/>
    <cellStyle name="Обычный 3 17 37 3 4 2" xfId="40508"/>
    <cellStyle name="Обычный 3 17 37 3 5" xfId="40509"/>
    <cellStyle name="Обычный 3 17 37 4" xfId="40510"/>
    <cellStyle name="Обычный 3 17 37 4 2" xfId="40511"/>
    <cellStyle name="Обычный 3 17 37 4 2 2" xfId="40512"/>
    <cellStyle name="Обычный 3 17 37 4 2 2 2" xfId="40513"/>
    <cellStyle name="Обычный 3 17 37 4 2 2 2 2" xfId="40514"/>
    <cellStyle name="Обычный 3 17 37 4 2 2 3" xfId="40515"/>
    <cellStyle name="Обычный 3 17 37 4 2 3" xfId="40516"/>
    <cellStyle name="Обычный 3 17 37 4 2 3 2" xfId="40517"/>
    <cellStyle name="Обычный 3 17 37 4 2 4" xfId="40518"/>
    <cellStyle name="Обычный 3 17 37 4 3" xfId="40519"/>
    <cellStyle name="Обычный 3 17 37 4 3 2" xfId="40520"/>
    <cellStyle name="Обычный 3 17 37 4 3 2 2" xfId="40521"/>
    <cellStyle name="Обычный 3 17 37 4 3 3" xfId="40522"/>
    <cellStyle name="Обычный 3 17 37 4 4" xfId="40523"/>
    <cellStyle name="Обычный 3 17 37 4 4 2" xfId="40524"/>
    <cellStyle name="Обычный 3 17 37 4 5" xfId="40525"/>
    <cellStyle name="Обычный 3 17 37 5" xfId="40526"/>
    <cellStyle name="Обычный 3 17 37 5 2" xfId="40527"/>
    <cellStyle name="Обычный 3 17 37 5 2 2" xfId="40528"/>
    <cellStyle name="Обычный 3 17 37 5 2 2 2" xfId="40529"/>
    <cellStyle name="Обычный 3 17 37 5 2 3" xfId="40530"/>
    <cellStyle name="Обычный 3 17 37 5 3" xfId="40531"/>
    <cellStyle name="Обычный 3 17 37 5 3 2" xfId="40532"/>
    <cellStyle name="Обычный 3 17 37 5 4" xfId="40533"/>
    <cellStyle name="Обычный 3 17 37 6" xfId="40534"/>
    <cellStyle name="Обычный 3 17 37 6 2" xfId="40535"/>
    <cellStyle name="Обычный 3 17 37 6 2 2" xfId="40536"/>
    <cellStyle name="Обычный 3 17 37 6 3" xfId="40537"/>
    <cellStyle name="Обычный 3 17 37 7" xfId="40538"/>
    <cellStyle name="Обычный 3 17 37 7 2" xfId="40539"/>
    <cellStyle name="Обычный 3 17 37 8" xfId="40540"/>
    <cellStyle name="Обычный 3 17 38" xfId="40541"/>
    <cellStyle name="Обычный 3 17 38 2" xfId="40542"/>
    <cellStyle name="Обычный 3 17 38 2 2" xfId="40543"/>
    <cellStyle name="Обычный 3 17 38 2 2 2" xfId="40544"/>
    <cellStyle name="Обычный 3 17 38 2 2 2 2" xfId="40545"/>
    <cellStyle name="Обычный 3 17 38 2 2 2 2 2" xfId="40546"/>
    <cellStyle name="Обычный 3 17 38 2 2 2 2 2 2" xfId="40547"/>
    <cellStyle name="Обычный 3 17 38 2 2 2 2 3" xfId="40548"/>
    <cellStyle name="Обычный 3 17 38 2 2 2 3" xfId="40549"/>
    <cellStyle name="Обычный 3 17 38 2 2 2 3 2" xfId="40550"/>
    <cellStyle name="Обычный 3 17 38 2 2 2 4" xfId="40551"/>
    <cellStyle name="Обычный 3 17 38 2 2 3" xfId="40552"/>
    <cellStyle name="Обычный 3 17 38 2 2 3 2" xfId="40553"/>
    <cellStyle name="Обычный 3 17 38 2 2 3 2 2" xfId="40554"/>
    <cellStyle name="Обычный 3 17 38 2 2 3 3" xfId="40555"/>
    <cellStyle name="Обычный 3 17 38 2 2 4" xfId="40556"/>
    <cellStyle name="Обычный 3 17 38 2 2 4 2" xfId="40557"/>
    <cellStyle name="Обычный 3 17 38 2 2 5" xfId="40558"/>
    <cellStyle name="Обычный 3 17 38 2 3" xfId="40559"/>
    <cellStyle name="Обычный 3 17 38 2 3 2" xfId="40560"/>
    <cellStyle name="Обычный 3 17 38 2 3 2 2" xfId="40561"/>
    <cellStyle name="Обычный 3 17 38 2 3 2 2 2" xfId="40562"/>
    <cellStyle name="Обычный 3 17 38 2 3 2 2 2 2" xfId="40563"/>
    <cellStyle name="Обычный 3 17 38 2 3 2 2 3" xfId="40564"/>
    <cellStyle name="Обычный 3 17 38 2 3 2 3" xfId="40565"/>
    <cellStyle name="Обычный 3 17 38 2 3 2 3 2" xfId="40566"/>
    <cellStyle name="Обычный 3 17 38 2 3 2 4" xfId="40567"/>
    <cellStyle name="Обычный 3 17 38 2 3 3" xfId="40568"/>
    <cellStyle name="Обычный 3 17 38 2 3 3 2" xfId="40569"/>
    <cellStyle name="Обычный 3 17 38 2 3 3 2 2" xfId="40570"/>
    <cellStyle name="Обычный 3 17 38 2 3 3 3" xfId="40571"/>
    <cellStyle name="Обычный 3 17 38 2 3 4" xfId="40572"/>
    <cellStyle name="Обычный 3 17 38 2 3 4 2" xfId="40573"/>
    <cellStyle name="Обычный 3 17 38 2 3 5" xfId="40574"/>
    <cellStyle name="Обычный 3 17 38 2 4" xfId="40575"/>
    <cellStyle name="Обычный 3 17 38 2 4 2" xfId="40576"/>
    <cellStyle name="Обычный 3 17 38 2 4 2 2" xfId="40577"/>
    <cellStyle name="Обычный 3 17 38 2 4 2 2 2" xfId="40578"/>
    <cellStyle name="Обычный 3 17 38 2 4 2 3" xfId="40579"/>
    <cellStyle name="Обычный 3 17 38 2 4 3" xfId="40580"/>
    <cellStyle name="Обычный 3 17 38 2 4 3 2" xfId="40581"/>
    <cellStyle name="Обычный 3 17 38 2 4 4" xfId="40582"/>
    <cellStyle name="Обычный 3 17 38 2 5" xfId="40583"/>
    <cellStyle name="Обычный 3 17 38 2 5 2" xfId="40584"/>
    <cellStyle name="Обычный 3 17 38 2 5 2 2" xfId="40585"/>
    <cellStyle name="Обычный 3 17 38 2 5 3" xfId="40586"/>
    <cellStyle name="Обычный 3 17 38 2 6" xfId="40587"/>
    <cellStyle name="Обычный 3 17 38 2 6 2" xfId="40588"/>
    <cellStyle name="Обычный 3 17 38 2 7" xfId="40589"/>
    <cellStyle name="Обычный 3 17 38 3" xfId="40590"/>
    <cellStyle name="Обычный 3 17 38 3 2" xfId="40591"/>
    <cellStyle name="Обычный 3 17 38 3 2 2" xfId="40592"/>
    <cellStyle name="Обычный 3 17 38 3 2 2 2" xfId="40593"/>
    <cellStyle name="Обычный 3 17 38 3 2 2 2 2" xfId="40594"/>
    <cellStyle name="Обычный 3 17 38 3 2 2 3" xfId="40595"/>
    <cellStyle name="Обычный 3 17 38 3 2 3" xfId="40596"/>
    <cellStyle name="Обычный 3 17 38 3 2 3 2" xfId="40597"/>
    <cellStyle name="Обычный 3 17 38 3 2 4" xfId="40598"/>
    <cellStyle name="Обычный 3 17 38 3 3" xfId="40599"/>
    <cellStyle name="Обычный 3 17 38 3 3 2" xfId="40600"/>
    <cellStyle name="Обычный 3 17 38 3 3 2 2" xfId="40601"/>
    <cellStyle name="Обычный 3 17 38 3 3 3" xfId="40602"/>
    <cellStyle name="Обычный 3 17 38 3 4" xfId="40603"/>
    <cellStyle name="Обычный 3 17 38 3 4 2" xfId="40604"/>
    <cellStyle name="Обычный 3 17 38 3 5" xfId="40605"/>
    <cellStyle name="Обычный 3 17 38 4" xfId="40606"/>
    <cellStyle name="Обычный 3 17 38 4 2" xfId="40607"/>
    <cellStyle name="Обычный 3 17 38 4 2 2" xfId="40608"/>
    <cellStyle name="Обычный 3 17 38 4 2 2 2" xfId="40609"/>
    <cellStyle name="Обычный 3 17 38 4 2 2 2 2" xfId="40610"/>
    <cellStyle name="Обычный 3 17 38 4 2 2 3" xfId="40611"/>
    <cellStyle name="Обычный 3 17 38 4 2 3" xfId="40612"/>
    <cellStyle name="Обычный 3 17 38 4 2 3 2" xfId="40613"/>
    <cellStyle name="Обычный 3 17 38 4 2 4" xfId="40614"/>
    <cellStyle name="Обычный 3 17 38 4 3" xfId="40615"/>
    <cellStyle name="Обычный 3 17 38 4 3 2" xfId="40616"/>
    <cellStyle name="Обычный 3 17 38 4 3 2 2" xfId="40617"/>
    <cellStyle name="Обычный 3 17 38 4 3 3" xfId="40618"/>
    <cellStyle name="Обычный 3 17 38 4 4" xfId="40619"/>
    <cellStyle name="Обычный 3 17 38 4 4 2" xfId="40620"/>
    <cellStyle name="Обычный 3 17 38 4 5" xfId="40621"/>
    <cellStyle name="Обычный 3 17 38 5" xfId="40622"/>
    <cellStyle name="Обычный 3 17 38 5 2" xfId="40623"/>
    <cellStyle name="Обычный 3 17 38 5 2 2" xfId="40624"/>
    <cellStyle name="Обычный 3 17 38 5 2 2 2" xfId="40625"/>
    <cellStyle name="Обычный 3 17 38 5 2 3" xfId="40626"/>
    <cellStyle name="Обычный 3 17 38 5 3" xfId="40627"/>
    <cellStyle name="Обычный 3 17 38 5 3 2" xfId="40628"/>
    <cellStyle name="Обычный 3 17 38 5 4" xfId="40629"/>
    <cellStyle name="Обычный 3 17 38 6" xfId="40630"/>
    <cellStyle name="Обычный 3 17 38 6 2" xfId="40631"/>
    <cellStyle name="Обычный 3 17 38 6 2 2" xfId="40632"/>
    <cellStyle name="Обычный 3 17 38 6 3" xfId="40633"/>
    <cellStyle name="Обычный 3 17 38 7" xfId="40634"/>
    <cellStyle name="Обычный 3 17 38 7 2" xfId="40635"/>
    <cellStyle name="Обычный 3 17 38 8" xfId="40636"/>
    <cellStyle name="Обычный 3 17 39" xfId="40637"/>
    <cellStyle name="Обычный 3 17 39 2" xfId="40638"/>
    <cellStyle name="Обычный 3 17 39 2 2" xfId="40639"/>
    <cellStyle name="Обычный 3 17 39 2 2 2" xfId="40640"/>
    <cellStyle name="Обычный 3 17 39 2 2 2 2" xfId="40641"/>
    <cellStyle name="Обычный 3 17 39 2 2 2 2 2" xfId="40642"/>
    <cellStyle name="Обычный 3 17 39 2 2 2 2 2 2" xfId="40643"/>
    <cellStyle name="Обычный 3 17 39 2 2 2 2 3" xfId="40644"/>
    <cellStyle name="Обычный 3 17 39 2 2 2 3" xfId="40645"/>
    <cellStyle name="Обычный 3 17 39 2 2 2 3 2" xfId="40646"/>
    <cellStyle name="Обычный 3 17 39 2 2 2 4" xfId="40647"/>
    <cellStyle name="Обычный 3 17 39 2 2 3" xfId="40648"/>
    <cellStyle name="Обычный 3 17 39 2 2 3 2" xfId="40649"/>
    <cellStyle name="Обычный 3 17 39 2 2 3 2 2" xfId="40650"/>
    <cellStyle name="Обычный 3 17 39 2 2 3 3" xfId="40651"/>
    <cellStyle name="Обычный 3 17 39 2 2 4" xfId="40652"/>
    <cellStyle name="Обычный 3 17 39 2 2 4 2" xfId="40653"/>
    <cellStyle name="Обычный 3 17 39 2 2 5" xfId="40654"/>
    <cellStyle name="Обычный 3 17 39 2 3" xfId="40655"/>
    <cellStyle name="Обычный 3 17 39 2 3 2" xfId="40656"/>
    <cellStyle name="Обычный 3 17 39 2 3 2 2" xfId="40657"/>
    <cellStyle name="Обычный 3 17 39 2 3 2 2 2" xfId="40658"/>
    <cellStyle name="Обычный 3 17 39 2 3 2 2 2 2" xfId="40659"/>
    <cellStyle name="Обычный 3 17 39 2 3 2 2 3" xfId="40660"/>
    <cellStyle name="Обычный 3 17 39 2 3 2 3" xfId="40661"/>
    <cellStyle name="Обычный 3 17 39 2 3 2 3 2" xfId="40662"/>
    <cellStyle name="Обычный 3 17 39 2 3 2 4" xfId="40663"/>
    <cellStyle name="Обычный 3 17 39 2 3 3" xfId="40664"/>
    <cellStyle name="Обычный 3 17 39 2 3 3 2" xfId="40665"/>
    <cellStyle name="Обычный 3 17 39 2 3 3 2 2" xfId="40666"/>
    <cellStyle name="Обычный 3 17 39 2 3 3 3" xfId="40667"/>
    <cellStyle name="Обычный 3 17 39 2 3 4" xfId="40668"/>
    <cellStyle name="Обычный 3 17 39 2 3 4 2" xfId="40669"/>
    <cellStyle name="Обычный 3 17 39 2 3 5" xfId="40670"/>
    <cellStyle name="Обычный 3 17 39 2 4" xfId="40671"/>
    <cellStyle name="Обычный 3 17 39 2 4 2" xfId="40672"/>
    <cellStyle name="Обычный 3 17 39 2 4 2 2" xfId="40673"/>
    <cellStyle name="Обычный 3 17 39 2 4 2 2 2" xfId="40674"/>
    <cellStyle name="Обычный 3 17 39 2 4 2 3" xfId="40675"/>
    <cellStyle name="Обычный 3 17 39 2 4 3" xfId="40676"/>
    <cellStyle name="Обычный 3 17 39 2 4 3 2" xfId="40677"/>
    <cellStyle name="Обычный 3 17 39 2 4 4" xfId="40678"/>
    <cellStyle name="Обычный 3 17 39 2 5" xfId="40679"/>
    <cellStyle name="Обычный 3 17 39 2 5 2" xfId="40680"/>
    <cellStyle name="Обычный 3 17 39 2 5 2 2" xfId="40681"/>
    <cellStyle name="Обычный 3 17 39 2 5 3" xfId="40682"/>
    <cellStyle name="Обычный 3 17 39 2 6" xfId="40683"/>
    <cellStyle name="Обычный 3 17 39 2 6 2" xfId="40684"/>
    <cellStyle name="Обычный 3 17 39 2 7" xfId="40685"/>
    <cellStyle name="Обычный 3 17 39 3" xfId="40686"/>
    <cellStyle name="Обычный 3 17 39 3 2" xfId="40687"/>
    <cellStyle name="Обычный 3 17 39 3 2 2" xfId="40688"/>
    <cellStyle name="Обычный 3 17 39 3 2 2 2" xfId="40689"/>
    <cellStyle name="Обычный 3 17 39 3 2 2 2 2" xfId="40690"/>
    <cellStyle name="Обычный 3 17 39 3 2 2 3" xfId="40691"/>
    <cellStyle name="Обычный 3 17 39 3 2 3" xfId="40692"/>
    <cellStyle name="Обычный 3 17 39 3 2 3 2" xfId="40693"/>
    <cellStyle name="Обычный 3 17 39 3 2 4" xfId="40694"/>
    <cellStyle name="Обычный 3 17 39 3 3" xfId="40695"/>
    <cellStyle name="Обычный 3 17 39 3 3 2" xfId="40696"/>
    <cellStyle name="Обычный 3 17 39 3 3 2 2" xfId="40697"/>
    <cellStyle name="Обычный 3 17 39 3 3 3" xfId="40698"/>
    <cellStyle name="Обычный 3 17 39 3 4" xfId="40699"/>
    <cellStyle name="Обычный 3 17 39 3 4 2" xfId="40700"/>
    <cellStyle name="Обычный 3 17 39 3 5" xfId="40701"/>
    <cellStyle name="Обычный 3 17 39 4" xfId="40702"/>
    <cellStyle name="Обычный 3 17 39 4 2" xfId="40703"/>
    <cellStyle name="Обычный 3 17 39 4 2 2" xfId="40704"/>
    <cellStyle name="Обычный 3 17 39 4 2 2 2" xfId="40705"/>
    <cellStyle name="Обычный 3 17 39 4 2 2 2 2" xfId="40706"/>
    <cellStyle name="Обычный 3 17 39 4 2 2 3" xfId="40707"/>
    <cellStyle name="Обычный 3 17 39 4 2 3" xfId="40708"/>
    <cellStyle name="Обычный 3 17 39 4 2 3 2" xfId="40709"/>
    <cellStyle name="Обычный 3 17 39 4 2 4" xfId="40710"/>
    <cellStyle name="Обычный 3 17 39 4 3" xfId="40711"/>
    <cellStyle name="Обычный 3 17 39 4 3 2" xfId="40712"/>
    <cellStyle name="Обычный 3 17 39 4 3 2 2" xfId="40713"/>
    <cellStyle name="Обычный 3 17 39 4 3 3" xfId="40714"/>
    <cellStyle name="Обычный 3 17 39 4 4" xfId="40715"/>
    <cellStyle name="Обычный 3 17 39 4 4 2" xfId="40716"/>
    <cellStyle name="Обычный 3 17 39 4 5" xfId="40717"/>
    <cellStyle name="Обычный 3 17 39 5" xfId="40718"/>
    <cellStyle name="Обычный 3 17 39 5 2" xfId="40719"/>
    <cellStyle name="Обычный 3 17 39 5 2 2" xfId="40720"/>
    <cellStyle name="Обычный 3 17 39 5 2 2 2" xfId="40721"/>
    <cellStyle name="Обычный 3 17 39 5 2 3" xfId="40722"/>
    <cellStyle name="Обычный 3 17 39 5 3" xfId="40723"/>
    <cellStyle name="Обычный 3 17 39 5 3 2" xfId="40724"/>
    <cellStyle name="Обычный 3 17 39 5 4" xfId="40725"/>
    <cellStyle name="Обычный 3 17 39 6" xfId="40726"/>
    <cellStyle name="Обычный 3 17 39 6 2" xfId="40727"/>
    <cellStyle name="Обычный 3 17 39 6 2 2" xfId="40728"/>
    <cellStyle name="Обычный 3 17 39 6 3" xfId="40729"/>
    <cellStyle name="Обычный 3 17 39 7" xfId="40730"/>
    <cellStyle name="Обычный 3 17 39 7 2" xfId="40731"/>
    <cellStyle name="Обычный 3 17 39 8" xfId="40732"/>
    <cellStyle name="Обычный 3 17 4" xfId="40733"/>
    <cellStyle name="Обычный 3 17 4 2" xfId="40734"/>
    <cellStyle name="Обычный 3 17 4 2 2" xfId="40735"/>
    <cellStyle name="Обычный 3 17 4 2 2 2" xfId="40736"/>
    <cellStyle name="Обычный 3 17 4 2 2 2 2" xfId="40737"/>
    <cellStyle name="Обычный 3 17 4 2 2 2 2 2" xfId="40738"/>
    <cellStyle name="Обычный 3 17 4 2 2 2 2 2 2" xfId="40739"/>
    <cellStyle name="Обычный 3 17 4 2 2 2 2 3" xfId="40740"/>
    <cellStyle name="Обычный 3 17 4 2 2 2 3" xfId="40741"/>
    <cellStyle name="Обычный 3 17 4 2 2 2 3 2" xfId="40742"/>
    <cellStyle name="Обычный 3 17 4 2 2 2 4" xfId="40743"/>
    <cellStyle name="Обычный 3 17 4 2 2 3" xfId="40744"/>
    <cellStyle name="Обычный 3 17 4 2 2 3 2" xfId="40745"/>
    <cellStyle name="Обычный 3 17 4 2 2 3 2 2" xfId="40746"/>
    <cellStyle name="Обычный 3 17 4 2 2 3 3" xfId="40747"/>
    <cellStyle name="Обычный 3 17 4 2 2 4" xfId="40748"/>
    <cellStyle name="Обычный 3 17 4 2 2 4 2" xfId="40749"/>
    <cellStyle name="Обычный 3 17 4 2 2 5" xfId="40750"/>
    <cellStyle name="Обычный 3 17 4 2 3" xfId="40751"/>
    <cellStyle name="Обычный 3 17 4 2 3 2" xfId="40752"/>
    <cellStyle name="Обычный 3 17 4 2 3 2 2" xfId="40753"/>
    <cellStyle name="Обычный 3 17 4 2 3 2 2 2" xfId="40754"/>
    <cellStyle name="Обычный 3 17 4 2 3 2 2 2 2" xfId="40755"/>
    <cellStyle name="Обычный 3 17 4 2 3 2 2 3" xfId="40756"/>
    <cellStyle name="Обычный 3 17 4 2 3 2 3" xfId="40757"/>
    <cellStyle name="Обычный 3 17 4 2 3 2 3 2" xfId="40758"/>
    <cellStyle name="Обычный 3 17 4 2 3 2 4" xfId="40759"/>
    <cellStyle name="Обычный 3 17 4 2 3 3" xfId="40760"/>
    <cellStyle name="Обычный 3 17 4 2 3 3 2" xfId="40761"/>
    <cellStyle name="Обычный 3 17 4 2 3 3 2 2" xfId="40762"/>
    <cellStyle name="Обычный 3 17 4 2 3 3 3" xfId="40763"/>
    <cellStyle name="Обычный 3 17 4 2 3 4" xfId="40764"/>
    <cellStyle name="Обычный 3 17 4 2 3 4 2" xfId="40765"/>
    <cellStyle name="Обычный 3 17 4 2 3 5" xfId="40766"/>
    <cellStyle name="Обычный 3 17 4 2 4" xfId="40767"/>
    <cellStyle name="Обычный 3 17 4 2 4 2" xfId="40768"/>
    <cellStyle name="Обычный 3 17 4 2 4 2 2" xfId="40769"/>
    <cellStyle name="Обычный 3 17 4 2 4 2 2 2" xfId="40770"/>
    <cellStyle name="Обычный 3 17 4 2 4 2 3" xfId="40771"/>
    <cellStyle name="Обычный 3 17 4 2 4 3" xfId="40772"/>
    <cellStyle name="Обычный 3 17 4 2 4 3 2" xfId="40773"/>
    <cellStyle name="Обычный 3 17 4 2 4 4" xfId="40774"/>
    <cellStyle name="Обычный 3 17 4 2 5" xfId="40775"/>
    <cellStyle name="Обычный 3 17 4 2 5 2" xfId="40776"/>
    <cellStyle name="Обычный 3 17 4 2 5 2 2" xfId="40777"/>
    <cellStyle name="Обычный 3 17 4 2 5 3" xfId="40778"/>
    <cellStyle name="Обычный 3 17 4 2 6" xfId="40779"/>
    <cellStyle name="Обычный 3 17 4 2 6 2" xfId="40780"/>
    <cellStyle name="Обычный 3 17 4 2 7" xfId="40781"/>
    <cellStyle name="Обычный 3 17 4 3" xfId="40782"/>
    <cellStyle name="Обычный 3 17 4 3 2" xfId="40783"/>
    <cellStyle name="Обычный 3 17 4 3 2 2" xfId="40784"/>
    <cellStyle name="Обычный 3 17 4 3 2 2 2" xfId="40785"/>
    <cellStyle name="Обычный 3 17 4 3 2 2 2 2" xfId="40786"/>
    <cellStyle name="Обычный 3 17 4 3 2 2 3" xfId="40787"/>
    <cellStyle name="Обычный 3 17 4 3 2 3" xfId="40788"/>
    <cellStyle name="Обычный 3 17 4 3 2 3 2" xfId="40789"/>
    <cellStyle name="Обычный 3 17 4 3 2 4" xfId="40790"/>
    <cellStyle name="Обычный 3 17 4 3 3" xfId="40791"/>
    <cellStyle name="Обычный 3 17 4 3 3 2" xfId="40792"/>
    <cellStyle name="Обычный 3 17 4 3 3 2 2" xfId="40793"/>
    <cellStyle name="Обычный 3 17 4 3 3 3" xfId="40794"/>
    <cellStyle name="Обычный 3 17 4 3 4" xfId="40795"/>
    <cellStyle name="Обычный 3 17 4 3 4 2" xfId="40796"/>
    <cellStyle name="Обычный 3 17 4 3 5" xfId="40797"/>
    <cellStyle name="Обычный 3 17 4 4" xfId="40798"/>
    <cellStyle name="Обычный 3 17 4 4 2" xfId="40799"/>
    <cellStyle name="Обычный 3 17 4 4 2 2" xfId="40800"/>
    <cellStyle name="Обычный 3 17 4 4 2 2 2" xfId="40801"/>
    <cellStyle name="Обычный 3 17 4 4 2 2 2 2" xfId="40802"/>
    <cellStyle name="Обычный 3 17 4 4 2 2 3" xfId="40803"/>
    <cellStyle name="Обычный 3 17 4 4 2 3" xfId="40804"/>
    <cellStyle name="Обычный 3 17 4 4 2 3 2" xfId="40805"/>
    <cellStyle name="Обычный 3 17 4 4 2 4" xfId="40806"/>
    <cellStyle name="Обычный 3 17 4 4 3" xfId="40807"/>
    <cellStyle name="Обычный 3 17 4 4 3 2" xfId="40808"/>
    <cellStyle name="Обычный 3 17 4 4 3 2 2" xfId="40809"/>
    <cellStyle name="Обычный 3 17 4 4 3 3" xfId="40810"/>
    <cellStyle name="Обычный 3 17 4 4 4" xfId="40811"/>
    <cellStyle name="Обычный 3 17 4 4 4 2" xfId="40812"/>
    <cellStyle name="Обычный 3 17 4 4 5" xfId="40813"/>
    <cellStyle name="Обычный 3 17 4 5" xfId="40814"/>
    <cellStyle name="Обычный 3 17 4 5 2" xfId="40815"/>
    <cellStyle name="Обычный 3 17 4 5 2 2" xfId="40816"/>
    <cellStyle name="Обычный 3 17 4 5 2 2 2" xfId="40817"/>
    <cellStyle name="Обычный 3 17 4 5 2 3" xfId="40818"/>
    <cellStyle name="Обычный 3 17 4 5 3" xfId="40819"/>
    <cellStyle name="Обычный 3 17 4 5 3 2" xfId="40820"/>
    <cellStyle name="Обычный 3 17 4 5 4" xfId="40821"/>
    <cellStyle name="Обычный 3 17 4 6" xfId="40822"/>
    <cellStyle name="Обычный 3 17 4 6 2" xfId="40823"/>
    <cellStyle name="Обычный 3 17 4 6 2 2" xfId="40824"/>
    <cellStyle name="Обычный 3 17 4 6 3" xfId="40825"/>
    <cellStyle name="Обычный 3 17 4 7" xfId="40826"/>
    <cellStyle name="Обычный 3 17 4 7 2" xfId="40827"/>
    <cellStyle name="Обычный 3 17 4 8" xfId="40828"/>
    <cellStyle name="Обычный 3 17 40" xfId="40829"/>
    <cellStyle name="Обычный 3 17 40 2" xfId="40830"/>
    <cellStyle name="Обычный 3 17 40 2 2" xfId="40831"/>
    <cellStyle name="Обычный 3 17 40 2 2 2" xfId="40832"/>
    <cellStyle name="Обычный 3 17 40 2 2 2 2" xfId="40833"/>
    <cellStyle name="Обычный 3 17 40 2 2 2 2 2" xfId="40834"/>
    <cellStyle name="Обычный 3 17 40 2 2 2 2 2 2" xfId="40835"/>
    <cellStyle name="Обычный 3 17 40 2 2 2 2 3" xfId="40836"/>
    <cellStyle name="Обычный 3 17 40 2 2 2 3" xfId="40837"/>
    <cellStyle name="Обычный 3 17 40 2 2 2 3 2" xfId="40838"/>
    <cellStyle name="Обычный 3 17 40 2 2 2 4" xfId="40839"/>
    <cellStyle name="Обычный 3 17 40 2 2 3" xfId="40840"/>
    <cellStyle name="Обычный 3 17 40 2 2 3 2" xfId="40841"/>
    <cellStyle name="Обычный 3 17 40 2 2 3 2 2" xfId="40842"/>
    <cellStyle name="Обычный 3 17 40 2 2 3 3" xfId="40843"/>
    <cellStyle name="Обычный 3 17 40 2 2 4" xfId="40844"/>
    <cellStyle name="Обычный 3 17 40 2 2 4 2" xfId="40845"/>
    <cellStyle name="Обычный 3 17 40 2 2 5" xfId="40846"/>
    <cellStyle name="Обычный 3 17 40 2 3" xfId="40847"/>
    <cellStyle name="Обычный 3 17 40 2 3 2" xfId="40848"/>
    <cellStyle name="Обычный 3 17 40 2 3 2 2" xfId="40849"/>
    <cellStyle name="Обычный 3 17 40 2 3 2 2 2" xfId="40850"/>
    <cellStyle name="Обычный 3 17 40 2 3 2 2 2 2" xfId="40851"/>
    <cellStyle name="Обычный 3 17 40 2 3 2 2 3" xfId="40852"/>
    <cellStyle name="Обычный 3 17 40 2 3 2 3" xfId="40853"/>
    <cellStyle name="Обычный 3 17 40 2 3 2 3 2" xfId="40854"/>
    <cellStyle name="Обычный 3 17 40 2 3 2 4" xfId="40855"/>
    <cellStyle name="Обычный 3 17 40 2 3 3" xfId="40856"/>
    <cellStyle name="Обычный 3 17 40 2 3 3 2" xfId="40857"/>
    <cellStyle name="Обычный 3 17 40 2 3 3 2 2" xfId="40858"/>
    <cellStyle name="Обычный 3 17 40 2 3 3 3" xfId="40859"/>
    <cellStyle name="Обычный 3 17 40 2 3 4" xfId="40860"/>
    <cellStyle name="Обычный 3 17 40 2 3 4 2" xfId="40861"/>
    <cellStyle name="Обычный 3 17 40 2 3 5" xfId="40862"/>
    <cellStyle name="Обычный 3 17 40 2 4" xfId="40863"/>
    <cellStyle name="Обычный 3 17 40 2 4 2" xfId="40864"/>
    <cellStyle name="Обычный 3 17 40 2 4 2 2" xfId="40865"/>
    <cellStyle name="Обычный 3 17 40 2 4 2 2 2" xfId="40866"/>
    <cellStyle name="Обычный 3 17 40 2 4 2 3" xfId="40867"/>
    <cellStyle name="Обычный 3 17 40 2 4 3" xfId="40868"/>
    <cellStyle name="Обычный 3 17 40 2 4 3 2" xfId="40869"/>
    <cellStyle name="Обычный 3 17 40 2 4 4" xfId="40870"/>
    <cellStyle name="Обычный 3 17 40 2 5" xfId="40871"/>
    <cellStyle name="Обычный 3 17 40 2 5 2" xfId="40872"/>
    <cellStyle name="Обычный 3 17 40 2 5 2 2" xfId="40873"/>
    <cellStyle name="Обычный 3 17 40 2 5 3" xfId="40874"/>
    <cellStyle name="Обычный 3 17 40 2 6" xfId="40875"/>
    <cellStyle name="Обычный 3 17 40 2 6 2" xfId="40876"/>
    <cellStyle name="Обычный 3 17 40 2 7" xfId="40877"/>
    <cellStyle name="Обычный 3 17 40 3" xfId="40878"/>
    <cellStyle name="Обычный 3 17 40 3 2" xfId="40879"/>
    <cellStyle name="Обычный 3 17 40 3 2 2" xfId="40880"/>
    <cellStyle name="Обычный 3 17 40 3 2 2 2" xfId="40881"/>
    <cellStyle name="Обычный 3 17 40 3 2 2 2 2" xfId="40882"/>
    <cellStyle name="Обычный 3 17 40 3 2 2 3" xfId="40883"/>
    <cellStyle name="Обычный 3 17 40 3 2 3" xfId="40884"/>
    <cellStyle name="Обычный 3 17 40 3 2 3 2" xfId="40885"/>
    <cellStyle name="Обычный 3 17 40 3 2 4" xfId="40886"/>
    <cellStyle name="Обычный 3 17 40 3 3" xfId="40887"/>
    <cellStyle name="Обычный 3 17 40 3 3 2" xfId="40888"/>
    <cellStyle name="Обычный 3 17 40 3 3 2 2" xfId="40889"/>
    <cellStyle name="Обычный 3 17 40 3 3 3" xfId="40890"/>
    <cellStyle name="Обычный 3 17 40 3 4" xfId="40891"/>
    <cellStyle name="Обычный 3 17 40 3 4 2" xfId="40892"/>
    <cellStyle name="Обычный 3 17 40 3 5" xfId="40893"/>
    <cellStyle name="Обычный 3 17 40 4" xfId="40894"/>
    <cellStyle name="Обычный 3 17 40 4 2" xfId="40895"/>
    <cellStyle name="Обычный 3 17 40 4 2 2" xfId="40896"/>
    <cellStyle name="Обычный 3 17 40 4 2 2 2" xfId="40897"/>
    <cellStyle name="Обычный 3 17 40 4 2 2 2 2" xfId="40898"/>
    <cellStyle name="Обычный 3 17 40 4 2 2 3" xfId="40899"/>
    <cellStyle name="Обычный 3 17 40 4 2 3" xfId="40900"/>
    <cellStyle name="Обычный 3 17 40 4 2 3 2" xfId="40901"/>
    <cellStyle name="Обычный 3 17 40 4 2 4" xfId="40902"/>
    <cellStyle name="Обычный 3 17 40 4 3" xfId="40903"/>
    <cellStyle name="Обычный 3 17 40 4 3 2" xfId="40904"/>
    <cellStyle name="Обычный 3 17 40 4 3 2 2" xfId="40905"/>
    <cellStyle name="Обычный 3 17 40 4 3 3" xfId="40906"/>
    <cellStyle name="Обычный 3 17 40 4 4" xfId="40907"/>
    <cellStyle name="Обычный 3 17 40 4 4 2" xfId="40908"/>
    <cellStyle name="Обычный 3 17 40 4 5" xfId="40909"/>
    <cellStyle name="Обычный 3 17 40 5" xfId="40910"/>
    <cellStyle name="Обычный 3 17 40 5 2" xfId="40911"/>
    <cellStyle name="Обычный 3 17 40 5 2 2" xfId="40912"/>
    <cellStyle name="Обычный 3 17 40 5 2 2 2" xfId="40913"/>
    <cellStyle name="Обычный 3 17 40 5 2 3" xfId="40914"/>
    <cellStyle name="Обычный 3 17 40 5 3" xfId="40915"/>
    <cellStyle name="Обычный 3 17 40 5 3 2" xfId="40916"/>
    <cellStyle name="Обычный 3 17 40 5 4" xfId="40917"/>
    <cellStyle name="Обычный 3 17 40 6" xfId="40918"/>
    <cellStyle name="Обычный 3 17 40 6 2" xfId="40919"/>
    <cellStyle name="Обычный 3 17 40 6 2 2" xfId="40920"/>
    <cellStyle name="Обычный 3 17 40 6 3" xfId="40921"/>
    <cellStyle name="Обычный 3 17 40 7" xfId="40922"/>
    <cellStyle name="Обычный 3 17 40 7 2" xfId="40923"/>
    <cellStyle name="Обычный 3 17 40 8" xfId="40924"/>
    <cellStyle name="Обычный 3 17 41" xfId="40925"/>
    <cellStyle name="Обычный 3 17 41 2" xfId="40926"/>
    <cellStyle name="Обычный 3 17 41 2 2" xfId="40927"/>
    <cellStyle name="Обычный 3 17 41 2 2 2" xfId="40928"/>
    <cellStyle name="Обычный 3 17 41 2 2 2 2" xfId="40929"/>
    <cellStyle name="Обычный 3 17 41 2 2 2 2 2" xfId="40930"/>
    <cellStyle name="Обычный 3 17 41 2 2 2 2 2 2" xfId="40931"/>
    <cellStyle name="Обычный 3 17 41 2 2 2 2 3" xfId="40932"/>
    <cellStyle name="Обычный 3 17 41 2 2 2 3" xfId="40933"/>
    <cellStyle name="Обычный 3 17 41 2 2 2 3 2" xfId="40934"/>
    <cellStyle name="Обычный 3 17 41 2 2 2 4" xfId="40935"/>
    <cellStyle name="Обычный 3 17 41 2 2 3" xfId="40936"/>
    <cellStyle name="Обычный 3 17 41 2 2 3 2" xfId="40937"/>
    <cellStyle name="Обычный 3 17 41 2 2 3 2 2" xfId="40938"/>
    <cellStyle name="Обычный 3 17 41 2 2 3 3" xfId="40939"/>
    <cellStyle name="Обычный 3 17 41 2 2 4" xfId="40940"/>
    <cellStyle name="Обычный 3 17 41 2 2 4 2" xfId="40941"/>
    <cellStyle name="Обычный 3 17 41 2 2 5" xfId="40942"/>
    <cellStyle name="Обычный 3 17 41 2 3" xfId="40943"/>
    <cellStyle name="Обычный 3 17 41 2 3 2" xfId="40944"/>
    <cellStyle name="Обычный 3 17 41 2 3 2 2" xfId="40945"/>
    <cellStyle name="Обычный 3 17 41 2 3 2 2 2" xfId="40946"/>
    <cellStyle name="Обычный 3 17 41 2 3 2 2 2 2" xfId="40947"/>
    <cellStyle name="Обычный 3 17 41 2 3 2 2 3" xfId="40948"/>
    <cellStyle name="Обычный 3 17 41 2 3 2 3" xfId="40949"/>
    <cellStyle name="Обычный 3 17 41 2 3 2 3 2" xfId="40950"/>
    <cellStyle name="Обычный 3 17 41 2 3 2 4" xfId="40951"/>
    <cellStyle name="Обычный 3 17 41 2 3 3" xfId="40952"/>
    <cellStyle name="Обычный 3 17 41 2 3 3 2" xfId="40953"/>
    <cellStyle name="Обычный 3 17 41 2 3 3 2 2" xfId="40954"/>
    <cellStyle name="Обычный 3 17 41 2 3 3 3" xfId="40955"/>
    <cellStyle name="Обычный 3 17 41 2 3 4" xfId="40956"/>
    <cellStyle name="Обычный 3 17 41 2 3 4 2" xfId="40957"/>
    <cellStyle name="Обычный 3 17 41 2 3 5" xfId="40958"/>
    <cellStyle name="Обычный 3 17 41 2 4" xfId="40959"/>
    <cellStyle name="Обычный 3 17 41 2 4 2" xfId="40960"/>
    <cellStyle name="Обычный 3 17 41 2 4 2 2" xfId="40961"/>
    <cellStyle name="Обычный 3 17 41 2 4 2 2 2" xfId="40962"/>
    <cellStyle name="Обычный 3 17 41 2 4 2 3" xfId="40963"/>
    <cellStyle name="Обычный 3 17 41 2 4 3" xfId="40964"/>
    <cellStyle name="Обычный 3 17 41 2 4 3 2" xfId="40965"/>
    <cellStyle name="Обычный 3 17 41 2 4 4" xfId="40966"/>
    <cellStyle name="Обычный 3 17 41 2 5" xfId="40967"/>
    <cellStyle name="Обычный 3 17 41 2 5 2" xfId="40968"/>
    <cellStyle name="Обычный 3 17 41 2 5 2 2" xfId="40969"/>
    <cellStyle name="Обычный 3 17 41 2 5 3" xfId="40970"/>
    <cellStyle name="Обычный 3 17 41 2 6" xfId="40971"/>
    <cellStyle name="Обычный 3 17 41 2 6 2" xfId="40972"/>
    <cellStyle name="Обычный 3 17 41 2 7" xfId="40973"/>
    <cellStyle name="Обычный 3 17 41 3" xfId="40974"/>
    <cellStyle name="Обычный 3 17 41 3 2" xfId="40975"/>
    <cellStyle name="Обычный 3 17 41 3 2 2" xfId="40976"/>
    <cellStyle name="Обычный 3 17 41 3 2 2 2" xfId="40977"/>
    <cellStyle name="Обычный 3 17 41 3 2 2 2 2" xfId="40978"/>
    <cellStyle name="Обычный 3 17 41 3 2 2 3" xfId="40979"/>
    <cellStyle name="Обычный 3 17 41 3 2 3" xfId="40980"/>
    <cellStyle name="Обычный 3 17 41 3 2 3 2" xfId="40981"/>
    <cellStyle name="Обычный 3 17 41 3 2 4" xfId="40982"/>
    <cellStyle name="Обычный 3 17 41 3 3" xfId="40983"/>
    <cellStyle name="Обычный 3 17 41 3 3 2" xfId="40984"/>
    <cellStyle name="Обычный 3 17 41 3 3 2 2" xfId="40985"/>
    <cellStyle name="Обычный 3 17 41 3 3 3" xfId="40986"/>
    <cellStyle name="Обычный 3 17 41 3 4" xfId="40987"/>
    <cellStyle name="Обычный 3 17 41 3 4 2" xfId="40988"/>
    <cellStyle name="Обычный 3 17 41 3 5" xfId="40989"/>
    <cellStyle name="Обычный 3 17 41 4" xfId="40990"/>
    <cellStyle name="Обычный 3 17 41 4 2" xfId="40991"/>
    <cellStyle name="Обычный 3 17 41 4 2 2" xfId="40992"/>
    <cellStyle name="Обычный 3 17 41 4 2 2 2" xfId="40993"/>
    <cellStyle name="Обычный 3 17 41 4 2 2 2 2" xfId="40994"/>
    <cellStyle name="Обычный 3 17 41 4 2 2 3" xfId="40995"/>
    <cellStyle name="Обычный 3 17 41 4 2 3" xfId="40996"/>
    <cellStyle name="Обычный 3 17 41 4 2 3 2" xfId="40997"/>
    <cellStyle name="Обычный 3 17 41 4 2 4" xfId="40998"/>
    <cellStyle name="Обычный 3 17 41 4 3" xfId="40999"/>
    <cellStyle name="Обычный 3 17 41 4 3 2" xfId="41000"/>
    <cellStyle name="Обычный 3 17 41 4 3 2 2" xfId="41001"/>
    <cellStyle name="Обычный 3 17 41 4 3 3" xfId="41002"/>
    <cellStyle name="Обычный 3 17 41 4 4" xfId="41003"/>
    <cellStyle name="Обычный 3 17 41 4 4 2" xfId="41004"/>
    <cellStyle name="Обычный 3 17 41 4 5" xfId="41005"/>
    <cellStyle name="Обычный 3 17 41 5" xfId="41006"/>
    <cellStyle name="Обычный 3 17 41 5 2" xfId="41007"/>
    <cellStyle name="Обычный 3 17 41 5 2 2" xfId="41008"/>
    <cellStyle name="Обычный 3 17 41 5 2 2 2" xfId="41009"/>
    <cellStyle name="Обычный 3 17 41 5 2 3" xfId="41010"/>
    <cellStyle name="Обычный 3 17 41 5 3" xfId="41011"/>
    <cellStyle name="Обычный 3 17 41 5 3 2" xfId="41012"/>
    <cellStyle name="Обычный 3 17 41 5 4" xfId="41013"/>
    <cellStyle name="Обычный 3 17 41 6" xfId="41014"/>
    <cellStyle name="Обычный 3 17 41 6 2" xfId="41015"/>
    <cellStyle name="Обычный 3 17 41 6 2 2" xfId="41016"/>
    <cellStyle name="Обычный 3 17 41 6 3" xfId="41017"/>
    <cellStyle name="Обычный 3 17 41 7" xfId="41018"/>
    <cellStyle name="Обычный 3 17 41 7 2" xfId="41019"/>
    <cellStyle name="Обычный 3 17 41 8" xfId="41020"/>
    <cellStyle name="Обычный 3 17 42" xfId="41021"/>
    <cellStyle name="Обычный 3 17 42 2" xfId="41022"/>
    <cellStyle name="Обычный 3 17 42 2 2" xfId="41023"/>
    <cellStyle name="Обычный 3 17 42 2 2 2" xfId="41024"/>
    <cellStyle name="Обычный 3 17 42 2 2 2 2" xfId="41025"/>
    <cellStyle name="Обычный 3 17 42 2 2 2 2 2" xfId="41026"/>
    <cellStyle name="Обычный 3 17 42 2 2 2 2 2 2" xfId="41027"/>
    <cellStyle name="Обычный 3 17 42 2 2 2 2 3" xfId="41028"/>
    <cellStyle name="Обычный 3 17 42 2 2 2 3" xfId="41029"/>
    <cellStyle name="Обычный 3 17 42 2 2 2 3 2" xfId="41030"/>
    <cellStyle name="Обычный 3 17 42 2 2 2 4" xfId="41031"/>
    <cellStyle name="Обычный 3 17 42 2 2 3" xfId="41032"/>
    <cellStyle name="Обычный 3 17 42 2 2 3 2" xfId="41033"/>
    <cellStyle name="Обычный 3 17 42 2 2 3 2 2" xfId="41034"/>
    <cellStyle name="Обычный 3 17 42 2 2 3 3" xfId="41035"/>
    <cellStyle name="Обычный 3 17 42 2 2 4" xfId="41036"/>
    <cellStyle name="Обычный 3 17 42 2 2 4 2" xfId="41037"/>
    <cellStyle name="Обычный 3 17 42 2 2 5" xfId="41038"/>
    <cellStyle name="Обычный 3 17 42 2 3" xfId="41039"/>
    <cellStyle name="Обычный 3 17 42 2 3 2" xfId="41040"/>
    <cellStyle name="Обычный 3 17 42 2 3 2 2" xfId="41041"/>
    <cellStyle name="Обычный 3 17 42 2 3 2 2 2" xfId="41042"/>
    <cellStyle name="Обычный 3 17 42 2 3 2 2 2 2" xfId="41043"/>
    <cellStyle name="Обычный 3 17 42 2 3 2 2 3" xfId="41044"/>
    <cellStyle name="Обычный 3 17 42 2 3 2 3" xfId="41045"/>
    <cellStyle name="Обычный 3 17 42 2 3 2 3 2" xfId="41046"/>
    <cellStyle name="Обычный 3 17 42 2 3 2 4" xfId="41047"/>
    <cellStyle name="Обычный 3 17 42 2 3 3" xfId="41048"/>
    <cellStyle name="Обычный 3 17 42 2 3 3 2" xfId="41049"/>
    <cellStyle name="Обычный 3 17 42 2 3 3 2 2" xfId="41050"/>
    <cellStyle name="Обычный 3 17 42 2 3 3 3" xfId="41051"/>
    <cellStyle name="Обычный 3 17 42 2 3 4" xfId="41052"/>
    <cellStyle name="Обычный 3 17 42 2 3 4 2" xfId="41053"/>
    <cellStyle name="Обычный 3 17 42 2 3 5" xfId="41054"/>
    <cellStyle name="Обычный 3 17 42 2 4" xfId="41055"/>
    <cellStyle name="Обычный 3 17 42 2 4 2" xfId="41056"/>
    <cellStyle name="Обычный 3 17 42 2 4 2 2" xfId="41057"/>
    <cellStyle name="Обычный 3 17 42 2 4 2 2 2" xfId="41058"/>
    <cellStyle name="Обычный 3 17 42 2 4 2 3" xfId="41059"/>
    <cellStyle name="Обычный 3 17 42 2 4 3" xfId="41060"/>
    <cellStyle name="Обычный 3 17 42 2 4 3 2" xfId="41061"/>
    <cellStyle name="Обычный 3 17 42 2 4 4" xfId="41062"/>
    <cellStyle name="Обычный 3 17 42 2 5" xfId="41063"/>
    <cellStyle name="Обычный 3 17 42 2 5 2" xfId="41064"/>
    <cellStyle name="Обычный 3 17 42 2 5 2 2" xfId="41065"/>
    <cellStyle name="Обычный 3 17 42 2 5 3" xfId="41066"/>
    <cellStyle name="Обычный 3 17 42 2 6" xfId="41067"/>
    <cellStyle name="Обычный 3 17 42 2 6 2" xfId="41068"/>
    <cellStyle name="Обычный 3 17 42 2 7" xfId="41069"/>
    <cellStyle name="Обычный 3 17 42 3" xfId="41070"/>
    <cellStyle name="Обычный 3 17 42 3 2" xfId="41071"/>
    <cellStyle name="Обычный 3 17 42 3 2 2" xfId="41072"/>
    <cellStyle name="Обычный 3 17 42 3 2 2 2" xfId="41073"/>
    <cellStyle name="Обычный 3 17 42 3 2 2 2 2" xfId="41074"/>
    <cellStyle name="Обычный 3 17 42 3 2 2 3" xfId="41075"/>
    <cellStyle name="Обычный 3 17 42 3 2 3" xfId="41076"/>
    <cellStyle name="Обычный 3 17 42 3 2 3 2" xfId="41077"/>
    <cellStyle name="Обычный 3 17 42 3 2 4" xfId="41078"/>
    <cellStyle name="Обычный 3 17 42 3 3" xfId="41079"/>
    <cellStyle name="Обычный 3 17 42 3 3 2" xfId="41080"/>
    <cellStyle name="Обычный 3 17 42 3 3 2 2" xfId="41081"/>
    <cellStyle name="Обычный 3 17 42 3 3 3" xfId="41082"/>
    <cellStyle name="Обычный 3 17 42 3 4" xfId="41083"/>
    <cellStyle name="Обычный 3 17 42 3 4 2" xfId="41084"/>
    <cellStyle name="Обычный 3 17 42 3 5" xfId="41085"/>
    <cellStyle name="Обычный 3 17 42 4" xfId="41086"/>
    <cellStyle name="Обычный 3 17 42 4 2" xfId="41087"/>
    <cellStyle name="Обычный 3 17 42 4 2 2" xfId="41088"/>
    <cellStyle name="Обычный 3 17 42 4 2 2 2" xfId="41089"/>
    <cellStyle name="Обычный 3 17 42 4 2 2 2 2" xfId="41090"/>
    <cellStyle name="Обычный 3 17 42 4 2 2 3" xfId="41091"/>
    <cellStyle name="Обычный 3 17 42 4 2 3" xfId="41092"/>
    <cellStyle name="Обычный 3 17 42 4 2 3 2" xfId="41093"/>
    <cellStyle name="Обычный 3 17 42 4 2 4" xfId="41094"/>
    <cellStyle name="Обычный 3 17 42 4 3" xfId="41095"/>
    <cellStyle name="Обычный 3 17 42 4 3 2" xfId="41096"/>
    <cellStyle name="Обычный 3 17 42 4 3 2 2" xfId="41097"/>
    <cellStyle name="Обычный 3 17 42 4 3 3" xfId="41098"/>
    <cellStyle name="Обычный 3 17 42 4 4" xfId="41099"/>
    <cellStyle name="Обычный 3 17 42 4 4 2" xfId="41100"/>
    <cellStyle name="Обычный 3 17 42 4 5" xfId="41101"/>
    <cellStyle name="Обычный 3 17 42 5" xfId="41102"/>
    <cellStyle name="Обычный 3 17 42 5 2" xfId="41103"/>
    <cellStyle name="Обычный 3 17 42 5 2 2" xfId="41104"/>
    <cellStyle name="Обычный 3 17 42 5 2 2 2" xfId="41105"/>
    <cellStyle name="Обычный 3 17 42 5 2 3" xfId="41106"/>
    <cellStyle name="Обычный 3 17 42 5 3" xfId="41107"/>
    <cellStyle name="Обычный 3 17 42 5 3 2" xfId="41108"/>
    <cellStyle name="Обычный 3 17 42 5 4" xfId="41109"/>
    <cellStyle name="Обычный 3 17 42 6" xfId="41110"/>
    <cellStyle name="Обычный 3 17 42 6 2" xfId="41111"/>
    <cellStyle name="Обычный 3 17 42 6 2 2" xfId="41112"/>
    <cellStyle name="Обычный 3 17 42 6 3" xfId="41113"/>
    <cellStyle name="Обычный 3 17 42 7" xfId="41114"/>
    <cellStyle name="Обычный 3 17 42 7 2" xfId="41115"/>
    <cellStyle name="Обычный 3 17 42 8" xfId="41116"/>
    <cellStyle name="Обычный 3 17 43" xfId="41117"/>
    <cellStyle name="Обычный 3 17 43 2" xfId="41118"/>
    <cellStyle name="Обычный 3 17 43 2 2" xfId="41119"/>
    <cellStyle name="Обычный 3 17 43 2 2 2" xfId="41120"/>
    <cellStyle name="Обычный 3 17 43 2 2 2 2" xfId="41121"/>
    <cellStyle name="Обычный 3 17 43 2 2 2 2 2" xfId="41122"/>
    <cellStyle name="Обычный 3 17 43 2 2 2 2 2 2" xfId="41123"/>
    <cellStyle name="Обычный 3 17 43 2 2 2 2 3" xfId="41124"/>
    <cellStyle name="Обычный 3 17 43 2 2 2 3" xfId="41125"/>
    <cellStyle name="Обычный 3 17 43 2 2 2 3 2" xfId="41126"/>
    <cellStyle name="Обычный 3 17 43 2 2 2 4" xfId="41127"/>
    <cellStyle name="Обычный 3 17 43 2 2 3" xfId="41128"/>
    <cellStyle name="Обычный 3 17 43 2 2 3 2" xfId="41129"/>
    <cellStyle name="Обычный 3 17 43 2 2 3 2 2" xfId="41130"/>
    <cellStyle name="Обычный 3 17 43 2 2 3 3" xfId="41131"/>
    <cellStyle name="Обычный 3 17 43 2 2 4" xfId="41132"/>
    <cellStyle name="Обычный 3 17 43 2 2 4 2" xfId="41133"/>
    <cellStyle name="Обычный 3 17 43 2 2 5" xfId="41134"/>
    <cellStyle name="Обычный 3 17 43 2 3" xfId="41135"/>
    <cellStyle name="Обычный 3 17 43 2 3 2" xfId="41136"/>
    <cellStyle name="Обычный 3 17 43 2 3 2 2" xfId="41137"/>
    <cellStyle name="Обычный 3 17 43 2 3 2 2 2" xfId="41138"/>
    <cellStyle name="Обычный 3 17 43 2 3 2 2 2 2" xfId="41139"/>
    <cellStyle name="Обычный 3 17 43 2 3 2 2 3" xfId="41140"/>
    <cellStyle name="Обычный 3 17 43 2 3 2 3" xfId="41141"/>
    <cellStyle name="Обычный 3 17 43 2 3 2 3 2" xfId="41142"/>
    <cellStyle name="Обычный 3 17 43 2 3 2 4" xfId="41143"/>
    <cellStyle name="Обычный 3 17 43 2 3 3" xfId="41144"/>
    <cellStyle name="Обычный 3 17 43 2 3 3 2" xfId="41145"/>
    <cellStyle name="Обычный 3 17 43 2 3 3 2 2" xfId="41146"/>
    <cellStyle name="Обычный 3 17 43 2 3 3 3" xfId="41147"/>
    <cellStyle name="Обычный 3 17 43 2 3 4" xfId="41148"/>
    <cellStyle name="Обычный 3 17 43 2 3 4 2" xfId="41149"/>
    <cellStyle name="Обычный 3 17 43 2 3 5" xfId="41150"/>
    <cellStyle name="Обычный 3 17 43 2 4" xfId="41151"/>
    <cellStyle name="Обычный 3 17 43 2 4 2" xfId="41152"/>
    <cellStyle name="Обычный 3 17 43 2 4 2 2" xfId="41153"/>
    <cellStyle name="Обычный 3 17 43 2 4 2 2 2" xfId="41154"/>
    <cellStyle name="Обычный 3 17 43 2 4 2 3" xfId="41155"/>
    <cellStyle name="Обычный 3 17 43 2 4 3" xfId="41156"/>
    <cellStyle name="Обычный 3 17 43 2 4 3 2" xfId="41157"/>
    <cellStyle name="Обычный 3 17 43 2 4 4" xfId="41158"/>
    <cellStyle name="Обычный 3 17 43 2 5" xfId="41159"/>
    <cellStyle name="Обычный 3 17 43 2 5 2" xfId="41160"/>
    <cellStyle name="Обычный 3 17 43 2 5 2 2" xfId="41161"/>
    <cellStyle name="Обычный 3 17 43 2 5 3" xfId="41162"/>
    <cellStyle name="Обычный 3 17 43 2 6" xfId="41163"/>
    <cellStyle name="Обычный 3 17 43 2 6 2" xfId="41164"/>
    <cellStyle name="Обычный 3 17 43 2 7" xfId="41165"/>
    <cellStyle name="Обычный 3 17 43 3" xfId="41166"/>
    <cellStyle name="Обычный 3 17 43 3 2" xfId="41167"/>
    <cellStyle name="Обычный 3 17 43 3 2 2" xfId="41168"/>
    <cellStyle name="Обычный 3 17 43 3 2 2 2" xfId="41169"/>
    <cellStyle name="Обычный 3 17 43 3 2 2 2 2" xfId="41170"/>
    <cellStyle name="Обычный 3 17 43 3 2 2 3" xfId="41171"/>
    <cellStyle name="Обычный 3 17 43 3 2 3" xfId="41172"/>
    <cellStyle name="Обычный 3 17 43 3 2 3 2" xfId="41173"/>
    <cellStyle name="Обычный 3 17 43 3 2 4" xfId="41174"/>
    <cellStyle name="Обычный 3 17 43 3 3" xfId="41175"/>
    <cellStyle name="Обычный 3 17 43 3 3 2" xfId="41176"/>
    <cellStyle name="Обычный 3 17 43 3 3 2 2" xfId="41177"/>
    <cellStyle name="Обычный 3 17 43 3 3 3" xfId="41178"/>
    <cellStyle name="Обычный 3 17 43 3 4" xfId="41179"/>
    <cellStyle name="Обычный 3 17 43 3 4 2" xfId="41180"/>
    <cellStyle name="Обычный 3 17 43 3 5" xfId="41181"/>
    <cellStyle name="Обычный 3 17 43 4" xfId="41182"/>
    <cellStyle name="Обычный 3 17 43 4 2" xfId="41183"/>
    <cellStyle name="Обычный 3 17 43 4 2 2" xfId="41184"/>
    <cellStyle name="Обычный 3 17 43 4 2 2 2" xfId="41185"/>
    <cellStyle name="Обычный 3 17 43 4 2 2 2 2" xfId="41186"/>
    <cellStyle name="Обычный 3 17 43 4 2 2 3" xfId="41187"/>
    <cellStyle name="Обычный 3 17 43 4 2 3" xfId="41188"/>
    <cellStyle name="Обычный 3 17 43 4 2 3 2" xfId="41189"/>
    <cellStyle name="Обычный 3 17 43 4 2 4" xfId="41190"/>
    <cellStyle name="Обычный 3 17 43 4 3" xfId="41191"/>
    <cellStyle name="Обычный 3 17 43 4 3 2" xfId="41192"/>
    <cellStyle name="Обычный 3 17 43 4 3 2 2" xfId="41193"/>
    <cellStyle name="Обычный 3 17 43 4 3 3" xfId="41194"/>
    <cellStyle name="Обычный 3 17 43 4 4" xfId="41195"/>
    <cellStyle name="Обычный 3 17 43 4 4 2" xfId="41196"/>
    <cellStyle name="Обычный 3 17 43 4 5" xfId="41197"/>
    <cellStyle name="Обычный 3 17 43 5" xfId="41198"/>
    <cellStyle name="Обычный 3 17 43 5 2" xfId="41199"/>
    <cellStyle name="Обычный 3 17 43 5 2 2" xfId="41200"/>
    <cellStyle name="Обычный 3 17 43 5 2 2 2" xfId="41201"/>
    <cellStyle name="Обычный 3 17 43 5 2 3" xfId="41202"/>
    <cellStyle name="Обычный 3 17 43 5 3" xfId="41203"/>
    <cellStyle name="Обычный 3 17 43 5 3 2" xfId="41204"/>
    <cellStyle name="Обычный 3 17 43 5 4" xfId="41205"/>
    <cellStyle name="Обычный 3 17 43 6" xfId="41206"/>
    <cellStyle name="Обычный 3 17 43 6 2" xfId="41207"/>
    <cellStyle name="Обычный 3 17 43 6 2 2" xfId="41208"/>
    <cellStyle name="Обычный 3 17 43 6 3" xfId="41209"/>
    <cellStyle name="Обычный 3 17 43 7" xfId="41210"/>
    <cellStyle name="Обычный 3 17 43 7 2" xfId="41211"/>
    <cellStyle name="Обычный 3 17 43 8" xfId="41212"/>
    <cellStyle name="Обычный 3 17 44" xfId="41213"/>
    <cellStyle name="Обычный 3 17 44 2" xfId="41214"/>
    <cellStyle name="Обычный 3 17 44 2 2" xfId="41215"/>
    <cellStyle name="Обычный 3 17 44 2 2 2" xfId="41216"/>
    <cellStyle name="Обычный 3 17 44 2 2 2 2" xfId="41217"/>
    <cellStyle name="Обычный 3 17 44 2 2 2 2 2" xfId="41218"/>
    <cellStyle name="Обычный 3 17 44 2 2 2 2 2 2" xfId="41219"/>
    <cellStyle name="Обычный 3 17 44 2 2 2 2 3" xfId="41220"/>
    <cellStyle name="Обычный 3 17 44 2 2 2 3" xfId="41221"/>
    <cellStyle name="Обычный 3 17 44 2 2 2 3 2" xfId="41222"/>
    <cellStyle name="Обычный 3 17 44 2 2 2 4" xfId="41223"/>
    <cellStyle name="Обычный 3 17 44 2 2 3" xfId="41224"/>
    <cellStyle name="Обычный 3 17 44 2 2 3 2" xfId="41225"/>
    <cellStyle name="Обычный 3 17 44 2 2 3 2 2" xfId="41226"/>
    <cellStyle name="Обычный 3 17 44 2 2 3 3" xfId="41227"/>
    <cellStyle name="Обычный 3 17 44 2 2 4" xfId="41228"/>
    <cellStyle name="Обычный 3 17 44 2 2 4 2" xfId="41229"/>
    <cellStyle name="Обычный 3 17 44 2 2 5" xfId="41230"/>
    <cellStyle name="Обычный 3 17 44 2 3" xfId="41231"/>
    <cellStyle name="Обычный 3 17 44 2 3 2" xfId="41232"/>
    <cellStyle name="Обычный 3 17 44 2 3 2 2" xfId="41233"/>
    <cellStyle name="Обычный 3 17 44 2 3 2 2 2" xfId="41234"/>
    <cellStyle name="Обычный 3 17 44 2 3 2 2 2 2" xfId="41235"/>
    <cellStyle name="Обычный 3 17 44 2 3 2 2 3" xfId="41236"/>
    <cellStyle name="Обычный 3 17 44 2 3 2 3" xfId="41237"/>
    <cellStyle name="Обычный 3 17 44 2 3 2 3 2" xfId="41238"/>
    <cellStyle name="Обычный 3 17 44 2 3 2 4" xfId="41239"/>
    <cellStyle name="Обычный 3 17 44 2 3 3" xfId="41240"/>
    <cellStyle name="Обычный 3 17 44 2 3 3 2" xfId="41241"/>
    <cellStyle name="Обычный 3 17 44 2 3 3 2 2" xfId="41242"/>
    <cellStyle name="Обычный 3 17 44 2 3 3 3" xfId="41243"/>
    <cellStyle name="Обычный 3 17 44 2 3 4" xfId="41244"/>
    <cellStyle name="Обычный 3 17 44 2 3 4 2" xfId="41245"/>
    <cellStyle name="Обычный 3 17 44 2 3 5" xfId="41246"/>
    <cellStyle name="Обычный 3 17 44 2 4" xfId="41247"/>
    <cellStyle name="Обычный 3 17 44 2 4 2" xfId="41248"/>
    <cellStyle name="Обычный 3 17 44 2 4 2 2" xfId="41249"/>
    <cellStyle name="Обычный 3 17 44 2 4 2 2 2" xfId="41250"/>
    <cellStyle name="Обычный 3 17 44 2 4 2 3" xfId="41251"/>
    <cellStyle name="Обычный 3 17 44 2 4 3" xfId="41252"/>
    <cellStyle name="Обычный 3 17 44 2 4 3 2" xfId="41253"/>
    <cellStyle name="Обычный 3 17 44 2 4 4" xfId="41254"/>
    <cellStyle name="Обычный 3 17 44 2 5" xfId="41255"/>
    <cellStyle name="Обычный 3 17 44 2 5 2" xfId="41256"/>
    <cellStyle name="Обычный 3 17 44 2 5 2 2" xfId="41257"/>
    <cellStyle name="Обычный 3 17 44 2 5 3" xfId="41258"/>
    <cellStyle name="Обычный 3 17 44 2 6" xfId="41259"/>
    <cellStyle name="Обычный 3 17 44 2 6 2" xfId="41260"/>
    <cellStyle name="Обычный 3 17 44 2 7" xfId="41261"/>
    <cellStyle name="Обычный 3 17 44 3" xfId="41262"/>
    <cellStyle name="Обычный 3 17 44 3 2" xfId="41263"/>
    <cellStyle name="Обычный 3 17 44 3 2 2" xfId="41264"/>
    <cellStyle name="Обычный 3 17 44 3 2 2 2" xfId="41265"/>
    <cellStyle name="Обычный 3 17 44 3 2 2 2 2" xfId="41266"/>
    <cellStyle name="Обычный 3 17 44 3 2 2 3" xfId="41267"/>
    <cellStyle name="Обычный 3 17 44 3 2 3" xfId="41268"/>
    <cellStyle name="Обычный 3 17 44 3 2 3 2" xfId="41269"/>
    <cellStyle name="Обычный 3 17 44 3 2 4" xfId="41270"/>
    <cellStyle name="Обычный 3 17 44 3 3" xfId="41271"/>
    <cellStyle name="Обычный 3 17 44 3 3 2" xfId="41272"/>
    <cellStyle name="Обычный 3 17 44 3 3 2 2" xfId="41273"/>
    <cellStyle name="Обычный 3 17 44 3 3 3" xfId="41274"/>
    <cellStyle name="Обычный 3 17 44 3 4" xfId="41275"/>
    <cellStyle name="Обычный 3 17 44 3 4 2" xfId="41276"/>
    <cellStyle name="Обычный 3 17 44 3 5" xfId="41277"/>
    <cellStyle name="Обычный 3 17 44 4" xfId="41278"/>
    <cellStyle name="Обычный 3 17 44 4 2" xfId="41279"/>
    <cellStyle name="Обычный 3 17 44 4 2 2" xfId="41280"/>
    <cellStyle name="Обычный 3 17 44 4 2 2 2" xfId="41281"/>
    <cellStyle name="Обычный 3 17 44 4 2 2 2 2" xfId="41282"/>
    <cellStyle name="Обычный 3 17 44 4 2 2 3" xfId="41283"/>
    <cellStyle name="Обычный 3 17 44 4 2 3" xfId="41284"/>
    <cellStyle name="Обычный 3 17 44 4 2 3 2" xfId="41285"/>
    <cellStyle name="Обычный 3 17 44 4 2 4" xfId="41286"/>
    <cellStyle name="Обычный 3 17 44 4 3" xfId="41287"/>
    <cellStyle name="Обычный 3 17 44 4 3 2" xfId="41288"/>
    <cellStyle name="Обычный 3 17 44 4 3 2 2" xfId="41289"/>
    <cellStyle name="Обычный 3 17 44 4 3 3" xfId="41290"/>
    <cellStyle name="Обычный 3 17 44 4 4" xfId="41291"/>
    <cellStyle name="Обычный 3 17 44 4 4 2" xfId="41292"/>
    <cellStyle name="Обычный 3 17 44 4 5" xfId="41293"/>
    <cellStyle name="Обычный 3 17 44 5" xfId="41294"/>
    <cellStyle name="Обычный 3 17 44 5 2" xfId="41295"/>
    <cellStyle name="Обычный 3 17 44 5 2 2" xfId="41296"/>
    <cellStyle name="Обычный 3 17 44 5 2 2 2" xfId="41297"/>
    <cellStyle name="Обычный 3 17 44 5 2 3" xfId="41298"/>
    <cellStyle name="Обычный 3 17 44 5 3" xfId="41299"/>
    <cellStyle name="Обычный 3 17 44 5 3 2" xfId="41300"/>
    <cellStyle name="Обычный 3 17 44 5 4" xfId="41301"/>
    <cellStyle name="Обычный 3 17 44 6" xfId="41302"/>
    <cellStyle name="Обычный 3 17 44 6 2" xfId="41303"/>
    <cellStyle name="Обычный 3 17 44 6 2 2" xfId="41304"/>
    <cellStyle name="Обычный 3 17 44 6 3" xfId="41305"/>
    <cellStyle name="Обычный 3 17 44 7" xfId="41306"/>
    <cellStyle name="Обычный 3 17 44 7 2" xfId="41307"/>
    <cellStyle name="Обычный 3 17 44 8" xfId="41308"/>
    <cellStyle name="Обычный 3 17 45" xfId="41309"/>
    <cellStyle name="Обычный 3 17 45 2" xfId="41310"/>
    <cellStyle name="Обычный 3 17 45 2 2" xfId="41311"/>
    <cellStyle name="Обычный 3 17 45 2 2 2" xfId="41312"/>
    <cellStyle name="Обычный 3 17 45 2 2 2 2" xfId="41313"/>
    <cellStyle name="Обычный 3 17 45 2 2 2 2 2" xfId="41314"/>
    <cellStyle name="Обычный 3 17 45 2 2 2 2 2 2" xfId="41315"/>
    <cellStyle name="Обычный 3 17 45 2 2 2 2 3" xfId="41316"/>
    <cellStyle name="Обычный 3 17 45 2 2 2 3" xfId="41317"/>
    <cellStyle name="Обычный 3 17 45 2 2 2 3 2" xfId="41318"/>
    <cellStyle name="Обычный 3 17 45 2 2 2 4" xfId="41319"/>
    <cellStyle name="Обычный 3 17 45 2 2 3" xfId="41320"/>
    <cellStyle name="Обычный 3 17 45 2 2 3 2" xfId="41321"/>
    <cellStyle name="Обычный 3 17 45 2 2 3 2 2" xfId="41322"/>
    <cellStyle name="Обычный 3 17 45 2 2 3 3" xfId="41323"/>
    <cellStyle name="Обычный 3 17 45 2 2 4" xfId="41324"/>
    <cellStyle name="Обычный 3 17 45 2 2 4 2" xfId="41325"/>
    <cellStyle name="Обычный 3 17 45 2 2 5" xfId="41326"/>
    <cellStyle name="Обычный 3 17 45 2 3" xfId="41327"/>
    <cellStyle name="Обычный 3 17 45 2 3 2" xfId="41328"/>
    <cellStyle name="Обычный 3 17 45 2 3 2 2" xfId="41329"/>
    <cellStyle name="Обычный 3 17 45 2 3 2 2 2" xfId="41330"/>
    <cellStyle name="Обычный 3 17 45 2 3 2 2 2 2" xfId="41331"/>
    <cellStyle name="Обычный 3 17 45 2 3 2 2 3" xfId="41332"/>
    <cellStyle name="Обычный 3 17 45 2 3 2 3" xfId="41333"/>
    <cellStyle name="Обычный 3 17 45 2 3 2 3 2" xfId="41334"/>
    <cellStyle name="Обычный 3 17 45 2 3 2 4" xfId="41335"/>
    <cellStyle name="Обычный 3 17 45 2 3 3" xfId="41336"/>
    <cellStyle name="Обычный 3 17 45 2 3 3 2" xfId="41337"/>
    <cellStyle name="Обычный 3 17 45 2 3 3 2 2" xfId="41338"/>
    <cellStyle name="Обычный 3 17 45 2 3 3 3" xfId="41339"/>
    <cellStyle name="Обычный 3 17 45 2 3 4" xfId="41340"/>
    <cellStyle name="Обычный 3 17 45 2 3 4 2" xfId="41341"/>
    <cellStyle name="Обычный 3 17 45 2 3 5" xfId="41342"/>
    <cellStyle name="Обычный 3 17 45 2 4" xfId="41343"/>
    <cellStyle name="Обычный 3 17 45 2 4 2" xfId="41344"/>
    <cellStyle name="Обычный 3 17 45 2 4 2 2" xfId="41345"/>
    <cellStyle name="Обычный 3 17 45 2 4 2 2 2" xfId="41346"/>
    <cellStyle name="Обычный 3 17 45 2 4 2 3" xfId="41347"/>
    <cellStyle name="Обычный 3 17 45 2 4 3" xfId="41348"/>
    <cellStyle name="Обычный 3 17 45 2 4 3 2" xfId="41349"/>
    <cellStyle name="Обычный 3 17 45 2 4 4" xfId="41350"/>
    <cellStyle name="Обычный 3 17 45 2 5" xfId="41351"/>
    <cellStyle name="Обычный 3 17 45 2 5 2" xfId="41352"/>
    <cellStyle name="Обычный 3 17 45 2 5 2 2" xfId="41353"/>
    <cellStyle name="Обычный 3 17 45 2 5 3" xfId="41354"/>
    <cellStyle name="Обычный 3 17 45 2 6" xfId="41355"/>
    <cellStyle name="Обычный 3 17 45 2 6 2" xfId="41356"/>
    <cellStyle name="Обычный 3 17 45 2 7" xfId="41357"/>
    <cellStyle name="Обычный 3 17 45 3" xfId="41358"/>
    <cellStyle name="Обычный 3 17 45 3 2" xfId="41359"/>
    <cellStyle name="Обычный 3 17 45 3 2 2" xfId="41360"/>
    <cellStyle name="Обычный 3 17 45 3 2 2 2" xfId="41361"/>
    <cellStyle name="Обычный 3 17 45 3 2 2 2 2" xfId="41362"/>
    <cellStyle name="Обычный 3 17 45 3 2 2 3" xfId="41363"/>
    <cellStyle name="Обычный 3 17 45 3 2 3" xfId="41364"/>
    <cellStyle name="Обычный 3 17 45 3 2 3 2" xfId="41365"/>
    <cellStyle name="Обычный 3 17 45 3 2 4" xfId="41366"/>
    <cellStyle name="Обычный 3 17 45 3 3" xfId="41367"/>
    <cellStyle name="Обычный 3 17 45 3 3 2" xfId="41368"/>
    <cellStyle name="Обычный 3 17 45 3 3 2 2" xfId="41369"/>
    <cellStyle name="Обычный 3 17 45 3 3 3" xfId="41370"/>
    <cellStyle name="Обычный 3 17 45 3 4" xfId="41371"/>
    <cellStyle name="Обычный 3 17 45 3 4 2" xfId="41372"/>
    <cellStyle name="Обычный 3 17 45 3 5" xfId="41373"/>
    <cellStyle name="Обычный 3 17 45 4" xfId="41374"/>
    <cellStyle name="Обычный 3 17 45 4 2" xfId="41375"/>
    <cellStyle name="Обычный 3 17 45 4 2 2" xfId="41376"/>
    <cellStyle name="Обычный 3 17 45 4 2 2 2" xfId="41377"/>
    <cellStyle name="Обычный 3 17 45 4 2 2 2 2" xfId="41378"/>
    <cellStyle name="Обычный 3 17 45 4 2 2 3" xfId="41379"/>
    <cellStyle name="Обычный 3 17 45 4 2 3" xfId="41380"/>
    <cellStyle name="Обычный 3 17 45 4 2 3 2" xfId="41381"/>
    <cellStyle name="Обычный 3 17 45 4 2 4" xfId="41382"/>
    <cellStyle name="Обычный 3 17 45 4 3" xfId="41383"/>
    <cellStyle name="Обычный 3 17 45 4 3 2" xfId="41384"/>
    <cellStyle name="Обычный 3 17 45 4 3 2 2" xfId="41385"/>
    <cellStyle name="Обычный 3 17 45 4 3 3" xfId="41386"/>
    <cellStyle name="Обычный 3 17 45 4 4" xfId="41387"/>
    <cellStyle name="Обычный 3 17 45 4 4 2" xfId="41388"/>
    <cellStyle name="Обычный 3 17 45 4 5" xfId="41389"/>
    <cellStyle name="Обычный 3 17 45 5" xfId="41390"/>
    <cellStyle name="Обычный 3 17 45 5 2" xfId="41391"/>
    <cellStyle name="Обычный 3 17 45 5 2 2" xfId="41392"/>
    <cellStyle name="Обычный 3 17 45 5 2 2 2" xfId="41393"/>
    <cellStyle name="Обычный 3 17 45 5 2 3" xfId="41394"/>
    <cellStyle name="Обычный 3 17 45 5 3" xfId="41395"/>
    <cellStyle name="Обычный 3 17 45 5 3 2" xfId="41396"/>
    <cellStyle name="Обычный 3 17 45 5 4" xfId="41397"/>
    <cellStyle name="Обычный 3 17 45 6" xfId="41398"/>
    <cellStyle name="Обычный 3 17 45 6 2" xfId="41399"/>
    <cellStyle name="Обычный 3 17 45 6 2 2" xfId="41400"/>
    <cellStyle name="Обычный 3 17 45 6 3" xfId="41401"/>
    <cellStyle name="Обычный 3 17 45 7" xfId="41402"/>
    <cellStyle name="Обычный 3 17 45 7 2" xfId="41403"/>
    <cellStyle name="Обычный 3 17 45 8" xfId="41404"/>
    <cellStyle name="Обычный 3 17 46" xfId="41405"/>
    <cellStyle name="Обычный 3 17 46 2" xfId="41406"/>
    <cellStyle name="Обычный 3 17 46 2 2" xfId="41407"/>
    <cellStyle name="Обычный 3 17 46 2 2 2" xfId="41408"/>
    <cellStyle name="Обычный 3 17 46 2 2 2 2" xfId="41409"/>
    <cellStyle name="Обычный 3 17 46 2 2 2 2 2" xfId="41410"/>
    <cellStyle name="Обычный 3 17 46 2 2 2 2 2 2" xfId="41411"/>
    <cellStyle name="Обычный 3 17 46 2 2 2 2 3" xfId="41412"/>
    <cellStyle name="Обычный 3 17 46 2 2 2 3" xfId="41413"/>
    <cellStyle name="Обычный 3 17 46 2 2 2 3 2" xfId="41414"/>
    <cellStyle name="Обычный 3 17 46 2 2 2 4" xfId="41415"/>
    <cellStyle name="Обычный 3 17 46 2 2 3" xfId="41416"/>
    <cellStyle name="Обычный 3 17 46 2 2 3 2" xfId="41417"/>
    <cellStyle name="Обычный 3 17 46 2 2 3 2 2" xfId="41418"/>
    <cellStyle name="Обычный 3 17 46 2 2 3 3" xfId="41419"/>
    <cellStyle name="Обычный 3 17 46 2 2 4" xfId="41420"/>
    <cellStyle name="Обычный 3 17 46 2 2 4 2" xfId="41421"/>
    <cellStyle name="Обычный 3 17 46 2 2 5" xfId="41422"/>
    <cellStyle name="Обычный 3 17 46 2 3" xfId="41423"/>
    <cellStyle name="Обычный 3 17 46 2 3 2" xfId="41424"/>
    <cellStyle name="Обычный 3 17 46 2 3 2 2" xfId="41425"/>
    <cellStyle name="Обычный 3 17 46 2 3 2 2 2" xfId="41426"/>
    <cellStyle name="Обычный 3 17 46 2 3 2 2 2 2" xfId="41427"/>
    <cellStyle name="Обычный 3 17 46 2 3 2 2 3" xfId="41428"/>
    <cellStyle name="Обычный 3 17 46 2 3 2 3" xfId="41429"/>
    <cellStyle name="Обычный 3 17 46 2 3 2 3 2" xfId="41430"/>
    <cellStyle name="Обычный 3 17 46 2 3 2 4" xfId="41431"/>
    <cellStyle name="Обычный 3 17 46 2 3 3" xfId="41432"/>
    <cellStyle name="Обычный 3 17 46 2 3 3 2" xfId="41433"/>
    <cellStyle name="Обычный 3 17 46 2 3 3 2 2" xfId="41434"/>
    <cellStyle name="Обычный 3 17 46 2 3 3 3" xfId="41435"/>
    <cellStyle name="Обычный 3 17 46 2 3 4" xfId="41436"/>
    <cellStyle name="Обычный 3 17 46 2 3 4 2" xfId="41437"/>
    <cellStyle name="Обычный 3 17 46 2 3 5" xfId="41438"/>
    <cellStyle name="Обычный 3 17 46 2 4" xfId="41439"/>
    <cellStyle name="Обычный 3 17 46 2 4 2" xfId="41440"/>
    <cellStyle name="Обычный 3 17 46 2 4 2 2" xfId="41441"/>
    <cellStyle name="Обычный 3 17 46 2 4 2 2 2" xfId="41442"/>
    <cellStyle name="Обычный 3 17 46 2 4 2 3" xfId="41443"/>
    <cellStyle name="Обычный 3 17 46 2 4 3" xfId="41444"/>
    <cellStyle name="Обычный 3 17 46 2 4 3 2" xfId="41445"/>
    <cellStyle name="Обычный 3 17 46 2 4 4" xfId="41446"/>
    <cellStyle name="Обычный 3 17 46 2 5" xfId="41447"/>
    <cellStyle name="Обычный 3 17 46 2 5 2" xfId="41448"/>
    <cellStyle name="Обычный 3 17 46 2 5 2 2" xfId="41449"/>
    <cellStyle name="Обычный 3 17 46 2 5 3" xfId="41450"/>
    <cellStyle name="Обычный 3 17 46 2 6" xfId="41451"/>
    <cellStyle name="Обычный 3 17 46 2 6 2" xfId="41452"/>
    <cellStyle name="Обычный 3 17 46 2 7" xfId="41453"/>
    <cellStyle name="Обычный 3 17 46 3" xfId="41454"/>
    <cellStyle name="Обычный 3 17 46 3 2" xfId="41455"/>
    <cellStyle name="Обычный 3 17 46 3 2 2" xfId="41456"/>
    <cellStyle name="Обычный 3 17 46 3 2 2 2" xfId="41457"/>
    <cellStyle name="Обычный 3 17 46 3 2 2 2 2" xfId="41458"/>
    <cellStyle name="Обычный 3 17 46 3 2 2 3" xfId="41459"/>
    <cellStyle name="Обычный 3 17 46 3 2 3" xfId="41460"/>
    <cellStyle name="Обычный 3 17 46 3 2 3 2" xfId="41461"/>
    <cellStyle name="Обычный 3 17 46 3 2 4" xfId="41462"/>
    <cellStyle name="Обычный 3 17 46 3 3" xfId="41463"/>
    <cellStyle name="Обычный 3 17 46 3 3 2" xfId="41464"/>
    <cellStyle name="Обычный 3 17 46 3 3 2 2" xfId="41465"/>
    <cellStyle name="Обычный 3 17 46 3 3 3" xfId="41466"/>
    <cellStyle name="Обычный 3 17 46 3 4" xfId="41467"/>
    <cellStyle name="Обычный 3 17 46 3 4 2" xfId="41468"/>
    <cellStyle name="Обычный 3 17 46 3 5" xfId="41469"/>
    <cellStyle name="Обычный 3 17 46 4" xfId="41470"/>
    <cellStyle name="Обычный 3 17 46 4 2" xfId="41471"/>
    <cellStyle name="Обычный 3 17 46 4 2 2" xfId="41472"/>
    <cellStyle name="Обычный 3 17 46 4 2 2 2" xfId="41473"/>
    <cellStyle name="Обычный 3 17 46 4 2 2 2 2" xfId="41474"/>
    <cellStyle name="Обычный 3 17 46 4 2 2 3" xfId="41475"/>
    <cellStyle name="Обычный 3 17 46 4 2 3" xfId="41476"/>
    <cellStyle name="Обычный 3 17 46 4 2 3 2" xfId="41477"/>
    <cellStyle name="Обычный 3 17 46 4 2 4" xfId="41478"/>
    <cellStyle name="Обычный 3 17 46 4 3" xfId="41479"/>
    <cellStyle name="Обычный 3 17 46 4 3 2" xfId="41480"/>
    <cellStyle name="Обычный 3 17 46 4 3 2 2" xfId="41481"/>
    <cellStyle name="Обычный 3 17 46 4 3 3" xfId="41482"/>
    <cellStyle name="Обычный 3 17 46 4 4" xfId="41483"/>
    <cellStyle name="Обычный 3 17 46 4 4 2" xfId="41484"/>
    <cellStyle name="Обычный 3 17 46 4 5" xfId="41485"/>
    <cellStyle name="Обычный 3 17 46 5" xfId="41486"/>
    <cellStyle name="Обычный 3 17 46 5 2" xfId="41487"/>
    <cellStyle name="Обычный 3 17 46 5 2 2" xfId="41488"/>
    <cellStyle name="Обычный 3 17 46 5 2 2 2" xfId="41489"/>
    <cellStyle name="Обычный 3 17 46 5 2 3" xfId="41490"/>
    <cellStyle name="Обычный 3 17 46 5 3" xfId="41491"/>
    <cellStyle name="Обычный 3 17 46 5 3 2" xfId="41492"/>
    <cellStyle name="Обычный 3 17 46 5 4" xfId="41493"/>
    <cellStyle name="Обычный 3 17 46 6" xfId="41494"/>
    <cellStyle name="Обычный 3 17 46 6 2" xfId="41495"/>
    <cellStyle name="Обычный 3 17 46 6 2 2" xfId="41496"/>
    <cellStyle name="Обычный 3 17 46 6 3" xfId="41497"/>
    <cellStyle name="Обычный 3 17 46 7" xfId="41498"/>
    <cellStyle name="Обычный 3 17 46 7 2" xfId="41499"/>
    <cellStyle name="Обычный 3 17 46 8" xfId="41500"/>
    <cellStyle name="Обычный 3 17 47" xfId="41501"/>
    <cellStyle name="Обычный 3 17 47 2" xfId="41502"/>
    <cellStyle name="Обычный 3 17 47 2 2" xfId="41503"/>
    <cellStyle name="Обычный 3 17 47 2 2 2" xfId="41504"/>
    <cellStyle name="Обычный 3 17 47 2 2 2 2" xfId="41505"/>
    <cellStyle name="Обычный 3 17 47 2 2 2 2 2" xfId="41506"/>
    <cellStyle name="Обычный 3 17 47 2 2 2 2 2 2" xfId="41507"/>
    <cellStyle name="Обычный 3 17 47 2 2 2 2 3" xfId="41508"/>
    <cellStyle name="Обычный 3 17 47 2 2 2 3" xfId="41509"/>
    <cellStyle name="Обычный 3 17 47 2 2 2 3 2" xfId="41510"/>
    <cellStyle name="Обычный 3 17 47 2 2 2 4" xfId="41511"/>
    <cellStyle name="Обычный 3 17 47 2 2 3" xfId="41512"/>
    <cellStyle name="Обычный 3 17 47 2 2 3 2" xfId="41513"/>
    <cellStyle name="Обычный 3 17 47 2 2 3 2 2" xfId="41514"/>
    <cellStyle name="Обычный 3 17 47 2 2 3 3" xfId="41515"/>
    <cellStyle name="Обычный 3 17 47 2 2 4" xfId="41516"/>
    <cellStyle name="Обычный 3 17 47 2 2 4 2" xfId="41517"/>
    <cellStyle name="Обычный 3 17 47 2 2 5" xfId="41518"/>
    <cellStyle name="Обычный 3 17 47 2 3" xfId="41519"/>
    <cellStyle name="Обычный 3 17 47 2 3 2" xfId="41520"/>
    <cellStyle name="Обычный 3 17 47 2 3 2 2" xfId="41521"/>
    <cellStyle name="Обычный 3 17 47 2 3 2 2 2" xfId="41522"/>
    <cellStyle name="Обычный 3 17 47 2 3 2 2 2 2" xfId="41523"/>
    <cellStyle name="Обычный 3 17 47 2 3 2 2 3" xfId="41524"/>
    <cellStyle name="Обычный 3 17 47 2 3 2 3" xfId="41525"/>
    <cellStyle name="Обычный 3 17 47 2 3 2 3 2" xfId="41526"/>
    <cellStyle name="Обычный 3 17 47 2 3 2 4" xfId="41527"/>
    <cellStyle name="Обычный 3 17 47 2 3 3" xfId="41528"/>
    <cellStyle name="Обычный 3 17 47 2 3 3 2" xfId="41529"/>
    <cellStyle name="Обычный 3 17 47 2 3 3 2 2" xfId="41530"/>
    <cellStyle name="Обычный 3 17 47 2 3 3 3" xfId="41531"/>
    <cellStyle name="Обычный 3 17 47 2 3 4" xfId="41532"/>
    <cellStyle name="Обычный 3 17 47 2 3 4 2" xfId="41533"/>
    <cellStyle name="Обычный 3 17 47 2 3 5" xfId="41534"/>
    <cellStyle name="Обычный 3 17 47 2 4" xfId="41535"/>
    <cellStyle name="Обычный 3 17 47 2 4 2" xfId="41536"/>
    <cellStyle name="Обычный 3 17 47 2 4 2 2" xfId="41537"/>
    <cellStyle name="Обычный 3 17 47 2 4 2 2 2" xfId="41538"/>
    <cellStyle name="Обычный 3 17 47 2 4 2 3" xfId="41539"/>
    <cellStyle name="Обычный 3 17 47 2 4 3" xfId="41540"/>
    <cellStyle name="Обычный 3 17 47 2 4 3 2" xfId="41541"/>
    <cellStyle name="Обычный 3 17 47 2 4 4" xfId="41542"/>
    <cellStyle name="Обычный 3 17 47 2 5" xfId="41543"/>
    <cellStyle name="Обычный 3 17 47 2 5 2" xfId="41544"/>
    <cellStyle name="Обычный 3 17 47 2 5 2 2" xfId="41545"/>
    <cellStyle name="Обычный 3 17 47 2 5 3" xfId="41546"/>
    <cellStyle name="Обычный 3 17 47 2 6" xfId="41547"/>
    <cellStyle name="Обычный 3 17 47 2 6 2" xfId="41548"/>
    <cellStyle name="Обычный 3 17 47 2 7" xfId="41549"/>
    <cellStyle name="Обычный 3 17 47 3" xfId="41550"/>
    <cellStyle name="Обычный 3 17 47 3 2" xfId="41551"/>
    <cellStyle name="Обычный 3 17 47 3 2 2" xfId="41552"/>
    <cellStyle name="Обычный 3 17 47 3 2 2 2" xfId="41553"/>
    <cellStyle name="Обычный 3 17 47 3 2 2 2 2" xfId="41554"/>
    <cellStyle name="Обычный 3 17 47 3 2 2 3" xfId="41555"/>
    <cellStyle name="Обычный 3 17 47 3 2 3" xfId="41556"/>
    <cellStyle name="Обычный 3 17 47 3 2 3 2" xfId="41557"/>
    <cellStyle name="Обычный 3 17 47 3 2 4" xfId="41558"/>
    <cellStyle name="Обычный 3 17 47 3 3" xfId="41559"/>
    <cellStyle name="Обычный 3 17 47 3 3 2" xfId="41560"/>
    <cellStyle name="Обычный 3 17 47 3 3 2 2" xfId="41561"/>
    <cellStyle name="Обычный 3 17 47 3 3 3" xfId="41562"/>
    <cellStyle name="Обычный 3 17 47 3 4" xfId="41563"/>
    <cellStyle name="Обычный 3 17 47 3 4 2" xfId="41564"/>
    <cellStyle name="Обычный 3 17 47 3 5" xfId="41565"/>
    <cellStyle name="Обычный 3 17 47 4" xfId="41566"/>
    <cellStyle name="Обычный 3 17 47 4 2" xfId="41567"/>
    <cellStyle name="Обычный 3 17 47 4 2 2" xfId="41568"/>
    <cellStyle name="Обычный 3 17 47 4 2 2 2" xfId="41569"/>
    <cellStyle name="Обычный 3 17 47 4 2 2 2 2" xfId="41570"/>
    <cellStyle name="Обычный 3 17 47 4 2 2 3" xfId="41571"/>
    <cellStyle name="Обычный 3 17 47 4 2 3" xfId="41572"/>
    <cellStyle name="Обычный 3 17 47 4 2 3 2" xfId="41573"/>
    <cellStyle name="Обычный 3 17 47 4 2 4" xfId="41574"/>
    <cellStyle name="Обычный 3 17 47 4 3" xfId="41575"/>
    <cellStyle name="Обычный 3 17 47 4 3 2" xfId="41576"/>
    <cellStyle name="Обычный 3 17 47 4 3 2 2" xfId="41577"/>
    <cellStyle name="Обычный 3 17 47 4 3 3" xfId="41578"/>
    <cellStyle name="Обычный 3 17 47 4 4" xfId="41579"/>
    <cellStyle name="Обычный 3 17 47 4 4 2" xfId="41580"/>
    <cellStyle name="Обычный 3 17 47 4 5" xfId="41581"/>
    <cellStyle name="Обычный 3 17 47 5" xfId="41582"/>
    <cellStyle name="Обычный 3 17 47 5 2" xfId="41583"/>
    <cellStyle name="Обычный 3 17 47 5 2 2" xfId="41584"/>
    <cellStyle name="Обычный 3 17 47 5 2 2 2" xfId="41585"/>
    <cellStyle name="Обычный 3 17 47 5 2 3" xfId="41586"/>
    <cellStyle name="Обычный 3 17 47 5 3" xfId="41587"/>
    <cellStyle name="Обычный 3 17 47 5 3 2" xfId="41588"/>
    <cellStyle name="Обычный 3 17 47 5 4" xfId="41589"/>
    <cellStyle name="Обычный 3 17 47 6" xfId="41590"/>
    <cellStyle name="Обычный 3 17 47 6 2" xfId="41591"/>
    <cellStyle name="Обычный 3 17 47 6 2 2" xfId="41592"/>
    <cellStyle name="Обычный 3 17 47 6 3" xfId="41593"/>
    <cellStyle name="Обычный 3 17 47 7" xfId="41594"/>
    <cellStyle name="Обычный 3 17 47 7 2" xfId="41595"/>
    <cellStyle name="Обычный 3 17 47 8" xfId="41596"/>
    <cellStyle name="Обычный 3 17 48" xfId="41597"/>
    <cellStyle name="Обычный 3 17 48 2" xfId="41598"/>
    <cellStyle name="Обычный 3 17 48 2 2" xfId="41599"/>
    <cellStyle name="Обычный 3 17 48 2 2 2" xfId="41600"/>
    <cellStyle name="Обычный 3 17 48 2 2 2 2" xfId="41601"/>
    <cellStyle name="Обычный 3 17 48 2 2 2 2 2" xfId="41602"/>
    <cellStyle name="Обычный 3 17 48 2 2 2 3" xfId="41603"/>
    <cellStyle name="Обычный 3 17 48 2 2 3" xfId="41604"/>
    <cellStyle name="Обычный 3 17 48 2 2 3 2" xfId="41605"/>
    <cellStyle name="Обычный 3 17 48 2 2 4" xfId="41606"/>
    <cellStyle name="Обычный 3 17 48 2 3" xfId="41607"/>
    <cellStyle name="Обычный 3 17 48 2 3 2" xfId="41608"/>
    <cellStyle name="Обычный 3 17 48 2 3 2 2" xfId="41609"/>
    <cellStyle name="Обычный 3 17 48 2 3 3" xfId="41610"/>
    <cellStyle name="Обычный 3 17 48 2 4" xfId="41611"/>
    <cellStyle name="Обычный 3 17 48 2 4 2" xfId="41612"/>
    <cellStyle name="Обычный 3 17 48 2 5" xfId="41613"/>
    <cellStyle name="Обычный 3 17 48 3" xfId="41614"/>
    <cellStyle name="Обычный 3 17 48 3 2" xfId="41615"/>
    <cellStyle name="Обычный 3 17 48 3 2 2" xfId="41616"/>
    <cellStyle name="Обычный 3 17 48 3 2 2 2" xfId="41617"/>
    <cellStyle name="Обычный 3 17 48 3 2 2 2 2" xfId="41618"/>
    <cellStyle name="Обычный 3 17 48 3 2 2 3" xfId="41619"/>
    <cellStyle name="Обычный 3 17 48 3 2 3" xfId="41620"/>
    <cellStyle name="Обычный 3 17 48 3 2 3 2" xfId="41621"/>
    <cellStyle name="Обычный 3 17 48 3 2 4" xfId="41622"/>
    <cellStyle name="Обычный 3 17 48 3 3" xfId="41623"/>
    <cellStyle name="Обычный 3 17 48 3 3 2" xfId="41624"/>
    <cellStyle name="Обычный 3 17 48 3 3 2 2" xfId="41625"/>
    <cellStyle name="Обычный 3 17 48 3 3 3" xfId="41626"/>
    <cellStyle name="Обычный 3 17 48 3 4" xfId="41627"/>
    <cellStyle name="Обычный 3 17 48 3 4 2" xfId="41628"/>
    <cellStyle name="Обычный 3 17 48 3 5" xfId="41629"/>
    <cellStyle name="Обычный 3 17 48 4" xfId="41630"/>
    <cellStyle name="Обычный 3 17 48 4 2" xfId="41631"/>
    <cellStyle name="Обычный 3 17 48 4 2 2" xfId="41632"/>
    <cellStyle name="Обычный 3 17 48 4 2 2 2" xfId="41633"/>
    <cellStyle name="Обычный 3 17 48 4 2 3" xfId="41634"/>
    <cellStyle name="Обычный 3 17 48 4 3" xfId="41635"/>
    <cellStyle name="Обычный 3 17 48 4 3 2" xfId="41636"/>
    <cellStyle name="Обычный 3 17 48 4 4" xfId="41637"/>
    <cellStyle name="Обычный 3 17 48 5" xfId="41638"/>
    <cellStyle name="Обычный 3 17 48 5 2" xfId="41639"/>
    <cellStyle name="Обычный 3 17 48 5 2 2" xfId="41640"/>
    <cellStyle name="Обычный 3 17 48 5 3" xfId="41641"/>
    <cellStyle name="Обычный 3 17 48 6" xfId="41642"/>
    <cellStyle name="Обычный 3 17 48 6 2" xfId="41643"/>
    <cellStyle name="Обычный 3 17 48 7" xfId="41644"/>
    <cellStyle name="Обычный 3 17 49" xfId="41645"/>
    <cellStyle name="Обычный 3 17 49 2" xfId="41646"/>
    <cellStyle name="Обычный 3 17 49 2 2" xfId="41647"/>
    <cellStyle name="Обычный 3 17 49 2 2 2" xfId="41648"/>
    <cellStyle name="Обычный 3 17 49 2 2 2 2" xfId="41649"/>
    <cellStyle name="Обычный 3 17 49 2 2 3" xfId="41650"/>
    <cellStyle name="Обычный 3 17 49 2 3" xfId="41651"/>
    <cellStyle name="Обычный 3 17 49 2 3 2" xfId="41652"/>
    <cellStyle name="Обычный 3 17 49 2 4" xfId="41653"/>
    <cellStyle name="Обычный 3 17 49 3" xfId="41654"/>
    <cellStyle name="Обычный 3 17 49 3 2" xfId="41655"/>
    <cellStyle name="Обычный 3 17 49 3 2 2" xfId="41656"/>
    <cellStyle name="Обычный 3 17 49 3 3" xfId="41657"/>
    <cellStyle name="Обычный 3 17 49 4" xfId="41658"/>
    <cellStyle name="Обычный 3 17 49 4 2" xfId="41659"/>
    <cellStyle name="Обычный 3 17 49 5" xfId="41660"/>
    <cellStyle name="Обычный 3 17 5" xfId="41661"/>
    <cellStyle name="Обычный 3 17 5 2" xfId="41662"/>
    <cellStyle name="Обычный 3 17 5 2 2" xfId="41663"/>
    <cellStyle name="Обычный 3 17 5 2 2 2" xfId="41664"/>
    <cellStyle name="Обычный 3 17 5 2 2 2 2" xfId="41665"/>
    <cellStyle name="Обычный 3 17 5 2 2 2 2 2" xfId="41666"/>
    <cellStyle name="Обычный 3 17 5 2 2 2 2 2 2" xfId="41667"/>
    <cellStyle name="Обычный 3 17 5 2 2 2 2 3" xfId="41668"/>
    <cellStyle name="Обычный 3 17 5 2 2 2 3" xfId="41669"/>
    <cellStyle name="Обычный 3 17 5 2 2 2 3 2" xfId="41670"/>
    <cellStyle name="Обычный 3 17 5 2 2 2 4" xfId="41671"/>
    <cellStyle name="Обычный 3 17 5 2 2 3" xfId="41672"/>
    <cellStyle name="Обычный 3 17 5 2 2 3 2" xfId="41673"/>
    <cellStyle name="Обычный 3 17 5 2 2 3 2 2" xfId="41674"/>
    <cellStyle name="Обычный 3 17 5 2 2 3 3" xfId="41675"/>
    <cellStyle name="Обычный 3 17 5 2 2 4" xfId="41676"/>
    <cellStyle name="Обычный 3 17 5 2 2 4 2" xfId="41677"/>
    <cellStyle name="Обычный 3 17 5 2 2 5" xfId="41678"/>
    <cellStyle name="Обычный 3 17 5 2 3" xfId="41679"/>
    <cellStyle name="Обычный 3 17 5 2 3 2" xfId="41680"/>
    <cellStyle name="Обычный 3 17 5 2 3 2 2" xfId="41681"/>
    <cellStyle name="Обычный 3 17 5 2 3 2 2 2" xfId="41682"/>
    <cellStyle name="Обычный 3 17 5 2 3 2 2 2 2" xfId="41683"/>
    <cellStyle name="Обычный 3 17 5 2 3 2 2 3" xfId="41684"/>
    <cellStyle name="Обычный 3 17 5 2 3 2 3" xfId="41685"/>
    <cellStyle name="Обычный 3 17 5 2 3 2 3 2" xfId="41686"/>
    <cellStyle name="Обычный 3 17 5 2 3 2 4" xfId="41687"/>
    <cellStyle name="Обычный 3 17 5 2 3 3" xfId="41688"/>
    <cellStyle name="Обычный 3 17 5 2 3 3 2" xfId="41689"/>
    <cellStyle name="Обычный 3 17 5 2 3 3 2 2" xfId="41690"/>
    <cellStyle name="Обычный 3 17 5 2 3 3 3" xfId="41691"/>
    <cellStyle name="Обычный 3 17 5 2 3 4" xfId="41692"/>
    <cellStyle name="Обычный 3 17 5 2 3 4 2" xfId="41693"/>
    <cellStyle name="Обычный 3 17 5 2 3 5" xfId="41694"/>
    <cellStyle name="Обычный 3 17 5 2 4" xfId="41695"/>
    <cellStyle name="Обычный 3 17 5 2 4 2" xfId="41696"/>
    <cellStyle name="Обычный 3 17 5 2 4 2 2" xfId="41697"/>
    <cellStyle name="Обычный 3 17 5 2 4 2 2 2" xfId="41698"/>
    <cellStyle name="Обычный 3 17 5 2 4 2 3" xfId="41699"/>
    <cellStyle name="Обычный 3 17 5 2 4 3" xfId="41700"/>
    <cellStyle name="Обычный 3 17 5 2 4 3 2" xfId="41701"/>
    <cellStyle name="Обычный 3 17 5 2 4 4" xfId="41702"/>
    <cellStyle name="Обычный 3 17 5 2 5" xfId="41703"/>
    <cellStyle name="Обычный 3 17 5 2 5 2" xfId="41704"/>
    <cellStyle name="Обычный 3 17 5 2 5 2 2" xfId="41705"/>
    <cellStyle name="Обычный 3 17 5 2 5 3" xfId="41706"/>
    <cellStyle name="Обычный 3 17 5 2 6" xfId="41707"/>
    <cellStyle name="Обычный 3 17 5 2 6 2" xfId="41708"/>
    <cellStyle name="Обычный 3 17 5 2 7" xfId="41709"/>
    <cellStyle name="Обычный 3 17 5 3" xfId="41710"/>
    <cellStyle name="Обычный 3 17 5 3 2" xfId="41711"/>
    <cellStyle name="Обычный 3 17 5 3 2 2" xfId="41712"/>
    <cellStyle name="Обычный 3 17 5 3 2 2 2" xfId="41713"/>
    <cellStyle name="Обычный 3 17 5 3 2 2 2 2" xfId="41714"/>
    <cellStyle name="Обычный 3 17 5 3 2 2 3" xfId="41715"/>
    <cellStyle name="Обычный 3 17 5 3 2 3" xfId="41716"/>
    <cellStyle name="Обычный 3 17 5 3 2 3 2" xfId="41717"/>
    <cellStyle name="Обычный 3 17 5 3 2 4" xfId="41718"/>
    <cellStyle name="Обычный 3 17 5 3 3" xfId="41719"/>
    <cellStyle name="Обычный 3 17 5 3 3 2" xfId="41720"/>
    <cellStyle name="Обычный 3 17 5 3 3 2 2" xfId="41721"/>
    <cellStyle name="Обычный 3 17 5 3 3 3" xfId="41722"/>
    <cellStyle name="Обычный 3 17 5 3 4" xfId="41723"/>
    <cellStyle name="Обычный 3 17 5 3 4 2" xfId="41724"/>
    <cellStyle name="Обычный 3 17 5 3 5" xfId="41725"/>
    <cellStyle name="Обычный 3 17 5 4" xfId="41726"/>
    <cellStyle name="Обычный 3 17 5 4 2" xfId="41727"/>
    <cellStyle name="Обычный 3 17 5 4 2 2" xfId="41728"/>
    <cellStyle name="Обычный 3 17 5 4 2 2 2" xfId="41729"/>
    <cellStyle name="Обычный 3 17 5 4 2 2 2 2" xfId="41730"/>
    <cellStyle name="Обычный 3 17 5 4 2 2 3" xfId="41731"/>
    <cellStyle name="Обычный 3 17 5 4 2 3" xfId="41732"/>
    <cellStyle name="Обычный 3 17 5 4 2 3 2" xfId="41733"/>
    <cellStyle name="Обычный 3 17 5 4 2 4" xfId="41734"/>
    <cellStyle name="Обычный 3 17 5 4 3" xfId="41735"/>
    <cellStyle name="Обычный 3 17 5 4 3 2" xfId="41736"/>
    <cellStyle name="Обычный 3 17 5 4 3 2 2" xfId="41737"/>
    <cellStyle name="Обычный 3 17 5 4 3 3" xfId="41738"/>
    <cellStyle name="Обычный 3 17 5 4 4" xfId="41739"/>
    <cellStyle name="Обычный 3 17 5 4 4 2" xfId="41740"/>
    <cellStyle name="Обычный 3 17 5 4 5" xfId="41741"/>
    <cellStyle name="Обычный 3 17 5 5" xfId="41742"/>
    <cellStyle name="Обычный 3 17 5 5 2" xfId="41743"/>
    <cellStyle name="Обычный 3 17 5 5 2 2" xfId="41744"/>
    <cellStyle name="Обычный 3 17 5 5 2 2 2" xfId="41745"/>
    <cellStyle name="Обычный 3 17 5 5 2 3" xfId="41746"/>
    <cellStyle name="Обычный 3 17 5 5 3" xfId="41747"/>
    <cellStyle name="Обычный 3 17 5 5 3 2" xfId="41748"/>
    <cellStyle name="Обычный 3 17 5 5 4" xfId="41749"/>
    <cellStyle name="Обычный 3 17 5 6" xfId="41750"/>
    <cellStyle name="Обычный 3 17 5 6 2" xfId="41751"/>
    <cellStyle name="Обычный 3 17 5 6 2 2" xfId="41752"/>
    <cellStyle name="Обычный 3 17 5 6 3" xfId="41753"/>
    <cellStyle name="Обычный 3 17 5 7" xfId="41754"/>
    <cellStyle name="Обычный 3 17 5 7 2" xfId="41755"/>
    <cellStyle name="Обычный 3 17 5 8" xfId="41756"/>
    <cellStyle name="Обычный 3 17 50" xfId="41757"/>
    <cellStyle name="Обычный 3 17 50 2" xfId="41758"/>
    <cellStyle name="Обычный 3 17 50 2 2" xfId="41759"/>
    <cellStyle name="Обычный 3 17 50 2 2 2" xfId="41760"/>
    <cellStyle name="Обычный 3 17 50 2 2 2 2" xfId="41761"/>
    <cellStyle name="Обычный 3 17 50 2 2 3" xfId="41762"/>
    <cellStyle name="Обычный 3 17 50 2 3" xfId="41763"/>
    <cellStyle name="Обычный 3 17 50 2 3 2" xfId="41764"/>
    <cellStyle name="Обычный 3 17 50 2 4" xfId="41765"/>
    <cellStyle name="Обычный 3 17 50 3" xfId="41766"/>
    <cellStyle name="Обычный 3 17 50 3 2" xfId="41767"/>
    <cellStyle name="Обычный 3 17 50 3 2 2" xfId="41768"/>
    <cellStyle name="Обычный 3 17 50 3 3" xfId="41769"/>
    <cellStyle name="Обычный 3 17 50 4" xfId="41770"/>
    <cellStyle name="Обычный 3 17 50 4 2" xfId="41771"/>
    <cellStyle name="Обычный 3 17 50 5" xfId="41772"/>
    <cellStyle name="Обычный 3 17 51" xfId="41773"/>
    <cellStyle name="Обычный 3 17 51 2" xfId="41774"/>
    <cellStyle name="Обычный 3 17 51 2 2" xfId="41775"/>
    <cellStyle name="Обычный 3 17 51 2 2 2" xfId="41776"/>
    <cellStyle name="Обычный 3 17 51 2 3" xfId="41777"/>
    <cellStyle name="Обычный 3 17 51 3" xfId="41778"/>
    <cellStyle name="Обычный 3 17 51 3 2" xfId="41779"/>
    <cellStyle name="Обычный 3 17 51 4" xfId="41780"/>
    <cellStyle name="Обычный 3 17 52" xfId="41781"/>
    <cellStyle name="Обычный 3 17 52 2" xfId="41782"/>
    <cellStyle name="Обычный 3 17 52 2 2" xfId="41783"/>
    <cellStyle name="Обычный 3 17 52 3" xfId="41784"/>
    <cellStyle name="Обычный 3 17 53" xfId="41785"/>
    <cellStyle name="Обычный 3 17 53 2" xfId="41786"/>
    <cellStyle name="Обычный 3 17 54" xfId="41787"/>
    <cellStyle name="Обычный 3 17 6" xfId="41788"/>
    <cellStyle name="Обычный 3 17 6 2" xfId="41789"/>
    <cellStyle name="Обычный 3 17 6 2 2" xfId="41790"/>
    <cellStyle name="Обычный 3 17 6 2 2 2" xfId="41791"/>
    <cellStyle name="Обычный 3 17 6 2 2 2 2" xfId="41792"/>
    <cellStyle name="Обычный 3 17 6 2 2 2 2 2" xfId="41793"/>
    <cellStyle name="Обычный 3 17 6 2 2 2 2 2 2" xfId="41794"/>
    <cellStyle name="Обычный 3 17 6 2 2 2 2 3" xfId="41795"/>
    <cellStyle name="Обычный 3 17 6 2 2 2 3" xfId="41796"/>
    <cellStyle name="Обычный 3 17 6 2 2 2 3 2" xfId="41797"/>
    <cellStyle name="Обычный 3 17 6 2 2 2 4" xfId="41798"/>
    <cellStyle name="Обычный 3 17 6 2 2 3" xfId="41799"/>
    <cellStyle name="Обычный 3 17 6 2 2 3 2" xfId="41800"/>
    <cellStyle name="Обычный 3 17 6 2 2 3 2 2" xfId="41801"/>
    <cellStyle name="Обычный 3 17 6 2 2 3 3" xfId="41802"/>
    <cellStyle name="Обычный 3 17 6 2 2 4" xfId="41803"/>
    <cellStyle name="Обычный 3 17 6 2 2 4 2" xfId="41804"/>
    <cellStyle name="Обычный 3 17 6 2 2 5" xfId="41805"/>
    <cellStyle name="Обычный 3 17 6 2 3" xfId="41806"/>
    <cellStyle name="Обычный 3 17 6 2 3 2" xfId="41807"/>
    <cellStyle name="Обычный 3 17 6 2 3 2 2" xfId="41808"/>
    <cellStyle name="Обычный 3 17 6 2 3 2 2 2" xfId="41809"/>
    <cellStyle name="Обычный 3 17 6 2 3 2 2 2 2" xfId="41810"/>
    <cellStyle name="Обычный 3 17 6 2 3 2 2 3" xfId="41811"/>
    <cellStyle name="Обычный 3 17 6 2 3 2 3" xfId="41812"/>
    <cellStyle name="Обычный 3 17 6 2 3 2 3 2" xfId="41813"/>
    <cellStyle name="Обычный 3 17 6 2 3 2 4" xfId="41814"/>
    <cellStyle name="Обычный 3 17 6 2 3 3" xfId="41815"/>
    <cellStyle name="Обычный 3 17 6 2 3 3 2" xfId="41816"/>
    <cellStyle name="Обычный 3 17 6 2 3 3 2 2" xfId="41817"/>
    <cellStyle name="Обычный 3 17 6 2 3 3 3" xfId="41818"/>
    <cellStyle name="Обычный 3 17 6 2 3 4" xfId="41819"/>
    <cellStyle name="Обычный 3 17 6 2 3 4 2" xfId="41820"/>
    <cellStyle name="Обычный 3 17 6 2 3 5" xfId="41821"/>
    <cellStyle name="Обычный 3 17 6 2 4" xfId="41822"/>
    <cellStyle name="Обычный 3 17 6 2 4 2" xfId="41823"/>
    <cellStyle name="Обычный 3 17 6 2 4 2 2" xfId="41824"/>
    <cellStyle name="Обычный 3 17 6 2 4 2 2 2" xfId="41825"/>
    <cellStyle name="Обычный 3 17 6 2 4 2 3" xfId="41826"/>
    <cellStyle name="Обычный 3 17 6 2 4 3" xfId="41827"/>
    <cellStyle name="Обычный 3 17 6 2 4 3 2" xfId="41828"/>
    <cellStyle name="Обычный 3 17 6 2 4 4" xfId="41829"/>
    <cellStyle name="Обычный 3 17 6 2 5" xfId="41830"/>
    <cellStyle name="Обычный 3 17 6 2 5 2" xfId="41831"/>
    <cellStyle name="Обычный 3 17 6 2 5 2 2" xfId="41832"/>
    <cellStyle name="Обычный 3 17 6 2 5 3" xfId="41833"/>
    <cellStyle name="Обычный 3 17 6 2 6" xfId="41834"/>
    <cellStyle name="Обычный 3 17 6 2 6 2" xfId="41835"/>
    <cellStyle name="Обычный 3 17 6 2 7" xfId="41836"/>
    <cellStyle name="Обычный 3 17 6 3" xfId="41837"/>
    <cellStyle name="Обычный 3 17 6 3 2" xfId="41838"/>
    <cellStyle name="Обычный 3 17 6 3 2 2" xfId="41839"/>
    <cellStyle name="Обычный 3 17 6 3 2 2 2" xfId="41840"/>
    <cellStyle name="Обычный 3 17 6 3 2 2 2 2" xfId="41841"/>
    <cellStyle name="Обычный 3 17 6 3 2 2 3" xfId="41842"/>
    <cellStyle name="Обычный 3 17 6 3 2 3" xfId="41843"/>
    <cellStyle name="Обычный 3 17 6 3 2 3 2" xfId="41844"/>
    <cellStyle name="Обычный 3 17 6 3 2 4" xfId="41845"/>
    <cellStyle name="Обычный 3 17 6 3 3" xfId="41846"/>
    <cellStyle name="Обычный 3 17 6 3 3 2" xfId="41847"/>
    <cellStyle name="Обычный 3 17 6 3 3 2 2" xfId="41848"/>
    <cellStyle name="Обычный 3 17 6 3 3 3" xfId="41849"/>
    <cellStyle name="Обычный 3 17 6 3 4" xfId="41850"/>
    <cellStyle name="Обычный 3 17 6 3 4 2" xfId="41851"/>
    <cellStyle name="Обычный 3 17 6 3 5" xfId="41852"/>
    <cellStyle name="Обычный 3 17 6 4" xfId="41853"/>
    <cellStyle name="Обычный 3 17 6 4 2" xfId="41854"/>
    <cellStyle name="Обычный 3 17 6 4 2 2" xfId="41855"/>
    <cellStyle name="Обычный 3 17 6 4 2 2 2" xfId="41856"/>
    <cellStyle name="Обычный 3 17 6 4 2 2 2 2" xfId="41857"/>
    <cellStyle name="Обычный 3 17 6 4 2 2 3" xfId="41858"/>
    <cellStyle name="Обычный 3 17 6 4 2 3" xfId="41859"/>
    <cellStyle name="Обычный 3 17 6 4 2 3 2" xfId="41860"/>
    <cellStyle name="Обычный 3 17 6 4 2 4" xfId="41861"/>
    <cellStyle name="Обычный 3 17 6 4 3" xfId="41862"/>
    <cellStyle name="Обычный 3 17 6 4 3 2" xfId="41863"/>
    <cellStyle name="Обычный 3 17 6 4 3 2 2" xfId="41864"/>
    <cellStyle name="Обычный 3 17 6 4 3 3" xfId="41865"/>
    <cellStyle name="Обычный 3 17 6 4 4" xfId="41866"/>
    <cellStyle name="Обычный 3 17 6 4 4 2" xfId="41867"/>
    <cellStyle name="Обычный 3 17 6 4 5" xfId="41868"/>
    <cellStyle name="Обычный 3 17 6 5" xfId="41869"/>
    <cellStyle name="Обычный 3 17 6 5 2" xfId="41870"/>
    <cellStyle name="Обычный 3 17 6 5 2 2" xfId="41871"/>
    <cellStyle name="Обычный 3 17 6 5 2 2 2" xfId="41872"/>
    <cellStyle name="Обычный 3 17 6 5 2 3" xfId="41873"/>
    <cellStyle name="Обычный 3 17 6 5 3" xfId="41874"/>
    <cellStyle name="Обычный 3 17 6 5 3 2" xfId="41875"/>
    <cellStyle name="Обычный 3 17 6 5 4" xfId="41876"/>
    <cellStyle name="Обычный 3 17 6 6" xfId="41877"/>
    <cellStyle name="Обычный 3 17 6 6 2" xfId="41878"/>
    <cellStyle name="Обычный 3 17 6 6 2 2" xfId="41879"/>
    <cellStyle name="Обычный 3 17 6 6 3" xfId="41880"/>
    <cellStyle name="Обычный 3 17 6 7" xfId="41881"/>
    <cellStyle name="Обычный 3 17 6 7 2" xfId="41882"/>
    <cellStyle name="Обычный 3 17 6 8" xfId="41883"/>
    <cellStyle name="Обычный 3 17 7" xfId="41884"/>
    <cellStyle name="Обычный 3 17 7 2" xfId="41885"/>
    <cellStyle name="Обычный 3 17 7 2 2" xfId="41886"/>
    <cellStyle name="Обычный 3 17 7 2 2 2" xfId="41887"/>
    <cellStyle name="Обычный 3 17 7 2 2 2 2" xfId="41888"/>
    <cellStyle name="Обычный 3 17 7 2 2 2 2 2" xfId="41889"/>
    <cellStyle name="Обычный 3 17 7 2 2 2 2 2 2" xfId="41890"/>
    <cellStyle name="Обычный 3 17 7 2 2 2 2 3" xfId="41891"/>
    <cellStyle name="Обычный 3 17 7 2 2 2 3" xfId="41892"/>
    <cellStyle name="Обычный 3 17 7 2 2 2 3 2" xfId="41893"/>
    <cellStyle name="Обычный 3 17 7 2 2 2 4" xfId="41894"/>
    <cellStyle name="Обычный 3 17 7 2 2 3" xfId="41895"/>
    <cellStyle name="Обычный 3 17 7 2 2 3 2" xfId="41896"/>
    <cellStyle name="Обычный 3 17 7 2 2 3 2 2" xfId="41897"/>
    <cellStyle name="Обычный 3 17 7 2 2 3 3" xfId="41898"/>
    <cellStyle name="Обычный 3 17 7 2 2 4" xfId="41899"/>
    <cellStyle name="Обычный 3 17 7 2 2 4 2" xfId="41900"/>
    <cellStyle name="Обычный 3 17 7 2 2 5" xfId="41901"/>
    <cellStyle name="Обычный 3 17 7 2 3" xfId="41902"/>
    <cellStyle name="Обычный 3 17 7 2 3 2" xfId="41903"/>
    <cellStyle name="Обычный 3 17 7 2 3 2 2" xfId="41904"/>
    <cellStyle name="Обычный 3 17 7 2 3 2 2 2" xfId="41905"/>
    <cellStyle name="Обычный 3 17 7 2 3 2 2 2 2" xfId="41906"/>
    <cellStyle name="Обычный 3 17 7 2 3 2 2 3" xfId="41907"/>
    <cellStyle name="Обычный 3 17 7 2 3 2 3" xfId="41908"/>
    <cellStyle name="Обычный 3 17 7 2 3 2 3 2" xfId="41909"/>
    <cellStyle name="Обычный 3 17 7 2 3 2 4" xfId="41910"/>
    <cellStyle name="Обычный 3 17 7 2 3 3" xfId="41911"/>
    <cellStyle name="Обычный 3 17 7 2 3 3 2" xfId="41912"/>
    <cellStyle name="Обычный 3 17 7 2 3 3 2 2" xfId="41913"/>
    <cellStyle name="Обычный 3 17 7 2 3 3 3" xfId="41914"/>
    <cellStyle name="Обычный 3 17 7 2 3 4" xfId="41915"/>
    <cellStyle name="Обычный 3 17 7 2 3 4 2" xfId="41916"/>
    <cellStyle name="Обычный 3 17 7 2 3 5" xfId="41917"/>
    <cellStyle name="Обычный 3 17 7 2 4" xfId="41918"/>
    <cellStyle name="Обычный 3 17 7 2 4 2" xfId="41919"/>
    <cellStyle name="Обычный 3 17 7 2 4 2 2" xfId="41920"/>
    <cellStyle name="Обычный 3 17 7 2 4 2 2 2" xfId="41921"/>
    <cellStyle name="Обычный 3 17 7 2 4 2 3" xfId="41922"/>
    <cellStyle name="Обычный 3 17 7 2 4 3" xfId="41923"/>
    <cellStyle name="Обычный 3 17 7 2 4 3 2" xfId="41924"/>
    <cellStyle name="Обычный 3 17 7 2 4 4" xfId="41925"/>
    <cellStyle name="Обычный 3 17 7 2 5" xfId="41926"/>
    <cellStyle name="Обычный 3 17 7 2 5 2" xfId="41927"/>
    <cellStyle name="Обычный 3 17 7 2 5 2 2" xfId="41928"/>
    <cellStyle name="Обычный 3 17 7 2 5 3" xfId="41929"/>
    <cellStyle name="Обычный 3 17 7 2 6" xfId="41930"/>
    <cellStyle name="Обычный 3 17 7 2 6 2" xfId="41931"/>
    <cellStyle name="Обычный 3 17 7 2 7" xfId="41932"/>
    <cellStyle name="Обычный 3 17 7 3" xfId="41933"/>
    <cellStyle name="Обычный 3 17 7 3 2" xfId="41934"/>
    <cellStyle name="Обычный 3 17 7 3 2 2" xfId="41935"/>
    <cellStyle name="Обычный 3 17 7 3 2 2 2" xfId="41936"/>
    <cellStyle name="Обычный 3 17 7 3 2 2 2 2" xfId="41937"/>
    <cellStyle name="Обычный 3 17 7 3 2 2 3" xfId="41938"/>
    <cellStyle name="Обычный 3 17 7 3 2 3" xfId="41939"/>
    <cellStyle name="Обычный 3 17 7 3 2 3 2" xfId="41940"/>
    <cellStyle name="Обычный 3 17 7 3 2 4" xfId="41941"/>
    <cellStyle name="Обычный 3 17 7 3 3" xfId="41942"/>
    <cellStyle name="Обычный 3 17 7 3 3 2" xfId="41943"/>
    <cellStyle name="Обычный 3 17 7 3 3 2 2" xfId="41944"/>
    <cellStyle name="Обычный 3 17 7 3 3 3" xfId="41945"/>
    <cellStyle name="Обычный 3 17 7 3 4" xfId="41946"/>
    <cellStyle name="Обычный 3 17 7 3 4 2" xfId="41947"/>
    <cellStyle name="Обычный 3 17 7 3 5" xfId="41948"/>
    <cellStyle name="Обычный 3 17 7 4" xfId="41949"/>
    <cellStyle name="Обычный 3 17 7 4 2" xfId="41950"/>
    <cellStyle name="Обычный 3 17 7 4 2 2" xfId="41951"/>
    <cellStyle name="Обычный 3 17 7 4 2 2 2" xfId="41952"/>
    <cellStyle name="Обычный 3 17 7 4 2 2 2 2" xfId="41953"/>
    <cellStyle name="Обычный 3 17 7 4 2 2 3" xfId="41954"/>
    <cellStyle name="Обычный 3 17 7 4 2 3" xfId="41955"/>
    <cellStyle name="Обычный 3 17 7 4 2 3 2" xfId="41956"/>
    <cellStyle name="Обычный 3 17 7 4 2 4" xfId="41957"/>
    <cellStyle name="Обычный 3 17 7 4 3" xfId="41958"/>
    <cellStyle name="Обычный 3 17 7 4 3 2" xfId="41959"/>
    <cellStyle name="Обычный 3 17 7 4 3 2 2" xfId="41960"/>
    <cellStyle name="Обычный 3 17 7 4 3 3" xfId="41961"/>
    <cellStyle name="Обычный 3 17 7 4 4" xfId="41962"/>
    <cellStyle name="Обычный 3 17 7 4 4 2" xfId="41963"/>
    <cellStyle name="Обычный 3 17 7 4 5" xfId="41964"/>
    <cellStyle name="Обычный 3 17 7 5" xfId="41965"/>
    <cellStyle name="Обычный 3 17 7 5 2" xfId="41966"/>
    <cellStyle name="Обычный 3 17 7 5 2 2" xfId="41967"/>
    <cellStyle name="Обычный 3 17 7 5 2 2 2" xfId="41968"/>
    <cellStyle name="Обычный 3 17 7 5 2 3" xfId="41969"/>
    <cellStyle name="Обычный 3 17 7 5 3" xfId="41970"/>
    <cellStyle name="Обычный 3 17 7 5 3 2" xfId="41971"/>
    <cellStyle name="Обычный 3 17 7 5 4" xfId="41972"/>
    <cellStyle name="Обычный 3 17 7 6" xfId="41973"/>
    <cellStyle name="Обычный 3 17 7 6 2" xfId="41974"/>
    <cellStyle name="Обычный 3 17 7 6 2 2" xfId="41975"/>
    <cellStyle name="Обычный 3 17 7 6 3" xfId="41976"/>
    <cellStyle name="Обычный 3 17 7 7" xfId="41977"/>
    <cellStyle name="Обычный 3 17 7 7 2" xfId="41978"/>
    <cellStyle name="Обычный 3 17 7 8" xfId="41979"/>
    <cellStyle name="Обычный 3 17 8" xfId="41980"/>
    <cellStyle name="Обычный 3 17 8 2" xfId="41981"/>
    <cellStyle name="Обычный 3 17 8 2 2" xfId="41982"/>
    <cellStyle name="Обычный 3 17 8 2 2 2" xfId="41983"/>
    <cellStyle name="Обычный 3 17 8 2 2 2 2" xfId="41984"/>
    <cellStyle name="Обычный 3 17 8 2 2 2 2 2" xfId="41985"/>
    <cellStyle name="Обычный 3 17 8 2 2 2 2 2 2" xfId="41986"/>
    <cellStyle name="Обычный 3 17 8 2 2 2 2 3" xfId="41987"/>
    <cellStyle name="Обычный 3 17 8 2 2 2 3" xfId="41988"/>
    <cellStyle name="Обычный 3 17 8 2 2 2 3 2" xfId="41989"/>
    <cellStyle name="Обычный 3 17 8 2 2 2 4" xfId="41990"/>
    <cellStyle name="Обычный 3 17 8 2 2 3" xfId="41991"/>
    <cellStyle name="Обычный 3 17 8 2 2 3 2" xfId="41992"/>
    <cellStyle name="Обычный 3 17 8 2 2 3 2 2" xfId="41993"/>
    <cellStyle name="Обычный 3 17 8 2 2 3 3" xfId="41994"/>
    <cellStyle name="Обычный 3 17 8 2 2 4" xfId="41995"/>
    <cellStyle name="Обычный 3 17 8 2 2 4 2" xfId="41996"/>
    <cellStyle name="Обычный 3 17 8 2 2 5" xfId="41997"/>
    <cellStyle name="Обычный 3 17 8 2 3" xfId="41998"/>
    <cellStyle name="Обычный 3 17 8 2 3 2" xfId="41999"/>
    <cellStyle name="Обычный 3 17 8 2 3 2 2" xfId="42000"/>
    <cellStyle name="Обычный 3 17 8 2 3 2 2 2" xfId="42001"/>
    <cellStyle name="Обычный 3 17 8 2 3 2 2 2 2" xfId="42002"/>
    <cellStyle name="Обычный 3 17 8 2 3 2 2 3" xfId="42003"/>
    <cellStyle name="Обычный 3 17 8 2 3 2 3" xfId="42004"/>
    <cellStyle name="Обычный 3 17 8 2 3 2 3 2" xfId="42005"/>
    <cellStyle name="Обычный 3 17 8 2 3 2 4" xfId="42006"/>
    <cellStyle name="Обычный 3 17 8 2 3 3" xfId="42007"/>
    <cellStyle name="Обычный 3 17 8 2 3 3 2" xfId="42008"/>
    <cellStyle name="Обычный 3 17 8 2 3 3 2 2" xfId="42009"/>
    <cellStyle name="Обычный 3 17 8 2 3 3 3" xfId="42010"/>
    <cellStyle name="Обычный 3 17 8 2 3 4" xfId="42011"/>
    <cellStyle name="Обычный 3 17 8 2 3 4 2" xfId="42012"/>
    <cellStyle name="Обычный 3 17 8 2 3 5" xfId="42013"/>
    <cellStyle name="Обычный 3 17 8 2 4" xfId="42014"/>
    <cellStyle name="Обычный 3 17 8 2 4 2" xfId="42015"/>
    <cellStyle name="Обычный 3 17 8 2 4 2 2" xfId="42016"/>
    <cellStyle name="Обычный 3 17 8 2 4 2 2 2" xfId="42017"/>
    <cellStyle name="Обычный 3 17 8 2 4 2 3" xfId="42018"/>
    <cellStyle name="Обычный 3 17 8 2 4 3" xfId="42019"/>
    <cellStyle name="Обычный 3 17 8 2 4 3 2" xfId="42020"/>
    <cellStyle name="Обычный 3 17 8 2 4 4" xfId="42021"/>
    <cellStyle name="Обычный 3 17 8 2 5" xfId="42022"/>
    <cellStyle name="Обычный 3 17 8 2 5 2" xfId="42023"/>
    <cellStyle name="Обычный 3 17 8 2 5 2 2" xfId="42024"/>
    <cellStyle name="Обычный 3 17 8 2 5 3" xfId="42025"/>
    <cellStyle name="Обычный 3 17 8 2 6" xfId="42026"/>
    <cellStyle name="Обычный 3 17 8 2 6 2" xfId="42027"/>
    <cellStyle name="Обычный 3 17 8 2 7" xfId="42028"/>
    <cellStyle name="Обычный 3 17 8 3" xfId="42029"/>
    <cellStyle name="Обычный 3 17 8 3 2" xfId="42030"/>
    <cellStyle name="Обычный 3 17 8 3 2 2" xfId="42031"/>
    <cellStyle name="Обычный 3 17 8 3 2 2 2" xfId="42032"/>
    <cellStyle name="Обычный 3 17 8 3 2 2 2 2" xfId="42033"/>
    <cellStyle name="Обычный 3 17 8 3 2 2 3" xfId="42034"/>
    <cellStyle name="Обычный 3 17 8 3 2 3" xfId="42035"/>
    <cellStyle name="Обычный 3 17 8 3 2 3 2" xfId="42036"/>
    <cellStyle name="Обычный 3 17 8 3 2 4" xfId="42037"/>
    <cellStyle name="Обычный 3 17 8 3 3" xfId="42038"/>
    <cellStyle name="Обычный 3 17 8 3 3 2" xfId="42039"/>
    <cellStyle name="Обычный 3 17 8 3 3 2 2" xfId="42040"/>
    <cellStyle name="Обычный 3 17 8 3 3 3" xfId="42041"/>
    <cellStyle name="Обычный 3 17 8 3 4" xfId="42042"/>
    <cellStyle name="Обычный 3 17 8 3 4 2" xfId="42043"/>
    <cellStyle name="Обычный 3 17 8 3 5" xfId="42044"/>
    <cellStyle name="Обычный 3 17 8 4" xfId="42045"/>
    <cellStyle name="Обычный 3 17 8 4 2" xfId="42046"/>
    <cellStyle name="Обычный 3 17 8 4 2 2" xfId="42047"/>
    <cellStyle name="Обычный 3 17 8 4 2 2 2" xfId="42048"/>
    <cellStyle name="Обычный 3 17 8 4 2 2 2 2" xfId="42049"/>
    <cellStyle name="Обычный 3 17 8 4 2 2 3" xfId="42050"/>
    <cellStyle name="Обычный 3 17 8 4 2 3" xfId="42051"/>
    <cellStyle name="Обычный 3 17 8 4 2 3 2" xfId="42052"/>
    <cellStyle name="Обычный 3 17 8 4 2 4" xfId="42053"/>
    <cellStyle name="Обычный 3 17 8 4 3" xfId="42054"/>
    <cellStyle name="Обычный 3 17 8 4 3 2" xfId="42055"/>
    <cellStyle name="Обычный 3 17 8 4 3 2 2" xfId="42056"/>
    <cellStyle name="Обычный 3 17 8 4 3 3" xfId="42057"/>
    <cellStyle name="Обычный 3 17 8 4 4" xfId="42058"/>
    <cellStyle name="Обычный 3 17 8 4 4 2" xfId="42059"/>
    <cellStyle name="Обычный 3 17 8 4 5" xfId="42060"/>
    <cellStyle name="Обычный 3 17 8 5" xfId="42061"/>
    <cellStyle name="Обычный 3 17 8 5 2" xfId="42062"/>
    <cellStyle name="Обычный 3 17 8 5 2 2" xfId="42063"/>
    <cellStyle name="Обычный 3 17 8 5 2 2 2" xfId="42064"/>
    <cellStyle name="Обычный 3 17 8 5 2 3" xfId="42065"/>
    <cellStyle name="Обычный 3 17 8 5 3" xfId="42066"/>
    <cellStyle name="Обычный 3 17 8 5 3 2" xfId="42067"/>
    <cellStyle name="Обычный 3 17 8 5 4" xfId="42068"/>
    <cellStyle name="Обычный 3 17 8 6" xfId="42069"/>
    <cellStyle name="Обычный 3 17 8 6 2" xfId="42070"/>
    <cellStyle name="Обычный 3 17 8 6 2 2" xfId="42071"/>
    <cellStyle name="Обычный 3 17 8 6 3" xfId="42072"/>
    <cellStyle name="Обычный 3 17 8 7" xfId="42073"/>
    <cellStyle name="Обычный 3 17 8 7 2" xfId="42074"/>
    <cellStyle name="Обычный 3 17 8 8" xfId="42075"/>
    <cellStyle name="Обычный 3 17 9" xfId="42076"/>
    <cellStyle name="Обычный 3 17 9 2" xfId="42077"/>
    <cellStyle name="Обычный 3 17 9 2 2" xfId="42078"/>
    <cellStyle name="Обычный 3 17 9 2 2 2" xfId="42079"/>
    <cellStyle name="Обычный 3 17 9 2 2 2 2" xfId="42080"/>
    <cellStyle name="Обычный 3 17 9 2 2 2 2 2" xfId="42081"/>
    <cellStyle name="Обычный 3 17 9 2 2 2 2 2 2" xfId="42082"/>
    <cellStyle name="Обычный 3 17 9 2 2 2 2 3" xfId="42083"/>
    <cellStyle name="Обычный 3 17 9 2 2 2 3" xfId="42084"/>
    <cellStyle name="Обычный 3 17 9 2 2 2 3 2" xfId="42085"/>
    <cellStyle name="Обычный 3 17 9 2 2 2 4" xfId="42086"/>
    <cellStyle name="Обычный 3 17 9 2 2 3" xfId="42087"/>
    <cellStyle name="Обычный 3 17 9 2 2 3 2" xfId="42088"/>
    <cellStyle name="Обычный 3 17 9 2 2 3 2 2" xfId="42089"/>
    <cellStyle name="Обычный 3 17 9 2 2 3 3" xfId="42090"/>
    <cellStyle name="Обычный 3 17 9 2 2 4" xfId="42091"/>
    <cellStyle name="Обычный 3 17 9 2 2 4 2" xfId="42092"/>
    <cellStyle name="Обычный 3 17 9 2 2 5" xfId="42093"/>
    <cellStyle name="Обычный 3 17 9 2 3" xfId="42094"/>
    <cellStyle name="Обычный 3 17 9 2 3 2" xfId="42095"/>
    <cellStyle name="Обычный 3 17 9 2 3 2 2" xfId="42096"/>
    <cellStyle name="Обычный 3 17 9 2 3 2 2 2" xfId="42097"/>
    <cellStyle name="Обычный 3 17 9 2 3 2 2 2 2" xfId="42098"/>
    <cellStyle name="Обычный 3 17 9 2 3 2 2 3" xfId="42099"/>
    <cellStyle name="Обычный 3 17 9 2 3 2 3" xfId="42100"/>
    <cellStyle name="Обычный 3 17 9 2 3 2 3 2" xfId="42101"/>
    <cellStyle name="Обычный 3 17 9 2 3 2 4" xfId="42102"/>
    <cellStyle name="Обычный 3 17 9 2 3 3" xfId="42103"/>
    <cellStyle name="Обычный 3 17 9 2 3 3 2" xfId="42104"/>
    <cellStyle name="Обычный 3 17 9 2 3 3 2 2" xfId="42105"/>
    <cellStyle name="Обычный 3 17 9 2 3 3 3" xfId="42106"/>
    <cellStyle name="Обычный 3 17 9 2 3 4" xfId="42107"/>
    <cellStyle name="Обычный 3 17 9 2 3 4 2" xfId="42108"/>
    <cellStyle name="Обычный 3 17 9 2 3 5" xfId="42109"/>
    <cellStyle name="Обычный 3 17 9 2 4" xfId="42110"/>
    <cellStyle name="Обычный 3 17 9 2 4 2" xfId="42111"/>
    <cellStyle name="Обычный 3 17 9 2 4 2 2" xfId="42112"/>
    <cellStyle name="Обычный 3 17 9 2 4 2 2 2" xfId="42113"/>
    <cellStyle name="Обычный 3 17 9 2 4 2 3" xfId="42114"/>
    <cellStyle name="Обычный 3 17 9 2 4 3" xfId="42115"/>
    <cellStyle name="Обычный 3 17 9 2 4 3 2" xfId="42116"/>
    <cellStyle name="Обычный 3 17 9 2 4 4" xfId="42117"/>
    <cellStyle name="Обычный 3 17 9 2 5" xfId="42118"/>
    <cellStyle name="Обычный 3 17 9 2 5 2" xfId="42119"/>
    <cellStyle name="Обычный 3 17 9 2 5 2 2" xfId="42120"/>
    <cellStyle name="Обычный 3 17 9 2 5 3" xfId="42121"/>
    <cellStyle name="Обычный 3 17 9 2 6" xfId="42122"/>
    <cellStyle name="Обычный 3 17 9 2 6 2" xfId="42123"/>
    <cellStyle name="Обычный 3 17 9 2 7" xfId="42124"/>
    <cellStyle name="Обычный 3 17 9 3" xfId="42125"/>
    <cellStyle name="Обычный 3 17 9 3 2" xfId="42126"/>
    <cellStyle name="Обычный 3 17 9 3 2 2" xfId="42127"/>
    <cellStyle name="Обычный 3 17 9 3 2 2 2" xfId="42128"/>
    <cellStyle name="Обычный 3 17 9 3 2 2 2 2" xfId="42129"/>
    <cellStyle name="Обычный 3 17 9 3 2 2 3" xfId="42130"/>
    <cellStyle name="Обычный 3 17 9 3 2 3" xfId="42131"/>
    <cellStyle name="Обычный 3 17 9 3 2 3 2" xfId="42132"/>
    <cellStyle name="Обычный 3 17 9 3 2 4" xfId="42133"/>
    <cellStyle name="Обычный 3 17 9 3 3" xfId="42134"/>
    <cellStyle name="Обычный 3 17 9 3 3 2" xfId="42135"/>
    <cellStyle name="Обычный 3 17 9 3 3 2 2" xfId="42136"/>
    <cellStyle name="Обычный 3 17 9 3 3 3" xfId="42137"/>
    <cellStyle name="Обычный 3 17 9 3 4" xfId="42138"/>
    <cellStyle name="Обычный 3 17 9 3 4 2" xfId="42139"/>
    <cellStyle name="Обычный 3 17 9 3 5" xfId="42140"/>
    <cellStyle name="Обычный 3 17 9 4" xfId="42141"/>
    <cellStyle name="Обычный 3 17 9 4 2" xfId="42142"/>
    <cellStyle name="Обычный 3 17 9 4 2 2" xfId="42143"/>
    <cellStyle name="Обычный 3 17 9 4 2 2 2" xfId="42144"/>
    <cellStyle name="Обычный 3 17 9 4 2 2 2 2" xfId="42145"/>
    <cellStyle name="Обычный 3 17 9 4 2 2 3" xfId="42146"/>
    <cellStyle name="Обычный 3 17 9 4 2 3" xfId="42147"/>
    <cellStyle name="Обычный 3 17 9 4 2 3 2" xfId="42148"/>
    <cellStyle name="Обычный 3 17 9 4 2 4" xfId="42149"/>
    <cellStyle name="Обычный 3 17 9 4 3" xfId="42150"/>
    <cellStyle name="Обычный 3 17 9 4 3 2" xfId="42151"/>
    <cellStyle name="Обычный 3 17 9 4 3 2 2" xfId="42152"/>
    <cellStyle name="Обычный 3 17 9 4 3 3" xfId="42153"/>
    <cellStyle name="Обычный 3 17 9 4 4" xfId="42154"/>
    <cellStyle name="Обычный 3 17 9 4 4 2" xfId="42155"/>
    <cellStyle name="Обычный 3 17 9 4 5" xfId="42156"/>
    <cellStyle name="Обычный 3 17 9 5" xfId="42157"/>
    <cellStyle name="Обычный 3 17 9 5 2" xfId="42158"/>
    <cellStyle name="Обычный 3 17 9 5 2 2" xfId="42159"/>
    <cellStyle name="Обычный 3 17 9 5 2 2 2" xfId="42160"/>
    <cellStyle name="Обычный 3 17 9 5 2 3" xfId="42161"/>
    <cellStyle name="Обычный 3 17 9 5 3" xfId="42162"/>
    <cellStyle name="Обычный 3 17 9 5 3 2" xfId="42163"/>
    <cellStyle name="Обычный 3 17 9 5 4" xfId="42164"/>
    <cellStyle name="Обычный 3 17 9 6" xfId="42165"/>
    <cellStyle name="Обычный 3 17 9 6 2" xfId="42166"/>
    <cellStyle name="Обычный 3 17 9 6 2 2" xfId="42167"/>
    <cellStyle name="Обычный 3 17 9 6 3" xfId="42168"/>
    <cellStyle name="Обычный 3 17 9 7" xfId="42169"/>
    <cellStyle name="Обычный 3 17 9 7 2" xfId="42170"/>
    <cellStyle name="Обычный 3 17 9 8" xfId="42171"/>
    <cellStyle name="Обычный 3 18" xfId="42172"/>
    <cellStyle name="Обычный 3 18 10" xfId="42173"/>
    <cellStyle name="Обычный 3 18 10 2" xfId="42174"/>
    <cellStyle name="Обычный 3 18 10 2 2" xfId="42175"/>
    <cellStyle name="Обычный 3 18 10 2 2 2" xfId="42176"/>
    <cellStyle name="Обычный 3 18 10 2 2 2 2" xfId="42177"/>
    <cellStyle name="Обычный 3 18 10 2 2 2 2 2" xfId="42178"/>
    <cellStyle name="Обычный 3 18 10 2 2 2 2 2 2" xfId="42179"/>
    <cellStyle name="Обычный 3 18 10 2 2 2 2 3" xfId="42180"/>
    <cellStyle name="Обычный 3 18 10 2 2 2 3" xfId="42181"/>
    <cellStyle name="Обычный 3 18 10 2 2 2 3 2" xfId="42182"/>
    <cellStyle name="Обычный 3 18 10 2 2 2 4" xfId="42183"/>
    <cellStyle name="Обычный 3 18 10 2 2 3" xfId="42184"/>
    <cellStyle name="Обычный 3 18 10 2 2 3 2" xfId="42185"/>
    <cellStyle name="Обычный 3 18 10 2 2 3 2 2" xfId="42186"/>
    <cellStyle name="Обычный 3 18 10 2 2 3 3" xfId="42187"/>
    <cellStyle name="Обычный 3 18 10 2 2 4" xfId="42188"/>
    <cellStyle name="Обычный 3 18 10 2 2 4 2" xfId="42189"/>
    <cellStyle name="Обычный 3 18 10 2 2 5" xfId="42190"/>
    <cellStyle name="Обычный 3 18 10 2 3" xfId="42191"/>
    <cellStyle name="Обычный 3 18 10 2 3 2" xfId="42192"/>
    <cellStyle name="Обычный 3 18 10 2 3 2 2" xfId="42193"/>
    <cellStyle name="Обычный 3 18 10 2 3 2 2 2" xfId="42194"/>
    <cellStyle name="Обычный 3 18 10 2 3 2 2 2 2" xfId="42195"/>
    <cellStyle name="Обычный 3 18 10 2 3 2 2 3" xfId="42196"/>
    <cellStyle name="Обычный 3 18 10 2 3 2 3" xfId="42197"/>
    <cellStyle name="Обычный 3 18 10 2 3 2 3 2" xfId="42198"/>
    <cellStyle name="Обычный 3 18 10 2 3 2 4" xfId="42199"/>
    <cellStyle name="Обычный 3 18 10 2 3 3" xfId="42200"/>
    <cellStyle name="Обычный 3 18 10 2 3 3 2" xfId="42201"/>
    <cellStyle name="Обычный 3 18 10 2 3 3 2 2" xfId="42202"/>
    <cellStyle name="Обычный 3 18 10 2 3 3 3" xfId="42203"/>
    <cellStyle name="Обычный 3 18 10 2 3 4" xfId="42204"/>
    <cellStyle name="Обычный 3 18 10 2 3 4 2" xfId="42205"/>
    <cellStyle name="Обычный 3 18 10 2 3 5" xfId="42206"/>
    <cellStyle name="Обычный 3 18 10 2 4" xfId="42207"/>
    <cellStyle name="Обычный 3 18 10 2 4 2" xfId="42208"/>
    <cellStyle name="Обычный 3 18 10 2 4 2 2" xfId="42209"/>
    <cellStyle name="Обычный 3 18 10 2 4 2 2 2" xfId="42210"/>
    <cellStyle name="Обычный 3 18 10 2 4 2 3" xfId="42211"/>
    <cellStyle name="Обычный 3 18 10 2 4 3" xfId="42212"/>
    <cellStyle name="Обычный 3 18 10 2 4 3 2" xfId="42213"/>
    <cellStyle name="Обычный 3 18 10 2 4 4" xfId="42214"/>
    <cellStyle name="Обычный 3 18 10 2 5" xfId="42215"/>
    <cellStyle name="Обычный 3 18 10 2 5 2" xfId="42216"/>
    <cellStyle name="Обычный 3 18 10 2 5 2 2" xfId="42217"/>
    <cellStyle name="Обычный 3 18 10 2 5 3" xfId="42218"/>
    <cellStyle name="Обычный 3 18 10 2 6" xfId="42219"/>
    <cellStyle name="Обычный 3 18 10 2 6 2" xfId="42220"/>
    <cellStyle name="Обычный 3 18 10 2 7" xfId="42221"/>
    <cellStyle name="Обычный 3 18 10 3" xfId="42222"/>
    <cellStyle name="Обычный 3 18 10 3 2" xfId="42223"/>
    <cellStyle name="Обычный 3 18 10 3 2 2" xfId="42224"/>
    <cellStyle name="Обычный 3 18 10 3 2 2 2" xfId="42225"/>
    <cellStyle name="Обычный 3 18 10 3 2 2 2 2" xfId="42226"/>
    <cellStyle name="Обычный 3 18 10 3 2 2 3" xfId="42227"/>
    <cellStyle name="Обычный 3 18 10 3 2 3" xfId="42228"/>
    <cellStyle name="Обычный 3 18 10 3 2 3 2" xfId="42229"/>
    <cellStyle name="Обычный 3 18 10 3 2 4" xfId="42230"/>
    <cellStyle name="Обычный 3 18 10 3 3" xfId="42231"/>
    <cellStyle name="Обычный 3 18 10 3 3 2" xfId="42232"/>
    <cellStyle name="Обычный 3 18 10 3 3 2 2" xfId="42233"/>
    <cellStyle name="Обычный 3 18 10 3 3 3" xfId="42234"/>
    <cellStyle name="Обычный 3 18 10 3 4" xfId="42235"/>
    <cellStyle name="Обычный 3 18 10 3 4 2" xfId="42236"/>
    <cellStyle name="Обычный 3 18 10 3 5" xfId="42237"/>
    <cellStyle name="Обычный 3 18 10 4" xfId="42238"/>
    <cellStyle name="Обычный 3 18 10 4 2" xfId="42239"/>
    <cellStyle name="Обычный 3 18 10 4 2 2" xfId="42240"/>
    <cellStyle name="Обычный 3 18 10 4 2 2 2" xfId="42241"/>
    <cellStyle name="Обычный 3 18 10 4 2 2 2 2" xfId="42242"/>
    <cellStyle name="Обычный 3 18 10 4 2 2 3" xfId="42243"/>
    <cellStyle name="Обычный 3 18 10 4 2 3" xfId="42244"/>
    <cellStyle name="Обычный 3 18 10 4 2 3 2" xfId="42245"/>
    <cellStyle name="Обычный 3 18 10 4 2 4" xfId="42246"/>
    <cellStyle name="Обычный 3 18 10 4 3" xfId="42247"/>
    <cellStyle name="Обычный 3 18 10 4 3 2" xfId="42248"/>
    <cellStyle name="Обычный 3 18 10 4 3 2 2" xfId="42249"/>
    <cellStyle name="Обычный 3 18 10 4 3 3" xfId="42250"/>
    <cellStyle name="Обычный 3 18 10 4 4" xfId="42251"/>
    <cellStyle name="Обычный 3 18 10 4 4 2" xfId="42252"/>
    <cellStyle name="Обычный 3 18 10 4 5" xfId="42253"/>
    <cellStyle name="Обычный 3 18 10 5" xfId="42254"/>
    <cellStyle name="Обычный 3 18 10 5 2" xfId="42255"/>
    <cellStyle name="Обычный 3 18 10 5 2 2" xfId="42256"/>
    <cellStyle name="Обычный 3 18 10 5 2 2 2" xfId="42257"/>
    <cellStyle name="Обычный 3 18 10 5 2 3" xfId="42258"/>
    <cellStyle name="Обычный 3 18 10 5 3" xfId="42259"/>
    <cellStyle name="Обычный 3 18 10 5 3 2" xfId="42260"/>
    <cellStyle name="Обычный 3 18 10 5 4" xfId="42261"/>
    <cellStyle name="Обычный 3 18 10 6" xfId="42262"/>
    <cellStyle name="Обычный 3 18 10 6 2" xfId="42263"/>
    <cellStyle name="Обычный 3 18 10 6 2 2" xfId="42264"/>
    <cellStyle name="Обычный 3 18 10 6 3" xfId="42265"/>
    <cellStyle name="Обычный 3 18 10 7" xfId="42266"/>
    <cellStyle name="Обычный 3 18 10 7 2" xfId="42267"/>
    <cellStyle name="Обычный 3 18 10 8" xfId="42268"/>
    <cellStyle name="Обычный 3 18 11" xfId="42269"/>
    <cellStyle name="Обычный 3 18 11 2" xfId="42270"/>
    <cellStyle name="Обычный 3 18 11 2 2" xfId="42271"/>
    <cellStyle name="Обычный 3 18 11 2 2 2" xfId="42272"/>
    <cellStyle name="Обычный 3 18 11 2 2 2 2" xfId="42273"/>
    <cellStyle name="Обычный 3 18 11 2 2 2 2 2" xfId="42274"/>
    <cellStyle name="Обычный 3 18 11 2 2 2 2 2 2" xfId="42275"/>
    <cellStyle name="Обычный 3 18 11 2 2 2 2 3" xfId="42276"/>
    <cellStyle name="Обычный 3 18 11 2 2 2 3" xfId="42277"/>
    <cellStyle name="Обычный 3 18 11 2 2 2 3 2" xfId="42278"/>
    <cellStyle name="Обычный 3 18 11 2 2 2 4" xfId="42279"/>
    <cellStyle name="Обычный 3 18 11 2 2 3" xfId="42280"/>
    <cellStyle name="Обычный 3 18 11 2 2 3 2" xfId="42281"/>
    <cellStyle name="Обычный 3 18 11 2 2 3 2 2" xfId="42282"/>
    <cellStyle name="Обычный 3 18 11 2 2 3 3" xfId="42283"/>
    <cellStyle name="Обычный 3 18 11 2 2 4" xfId="42284"/>
    <cellStyle name="Обычный 3 18 11 2 2 4 2" xfId="42285"/>
    <cellStyle name="Обычный 3 18 11 2 2 5" xfId="42286"/>
    <cellStyle name="Обычный 3 18 11 2 3" xfId="42287"/>
    <cellStyle name="Обычный 3 18 11 2 3 2" xfId="42288"/>
    <cellStyle name="Обычный 3 18 11 2 3 2 2" xfId="42289"/>
    <cellStyle name="Обычный 3 18 11 2 3 2 2 2" xfId="42290"/>
    <cellStyle name="Обычный 3 18 11 2 3 2 2 2 2" xfId="42291"/>
    <cellStyle name="Обычный 3 18 11 2 3 2 2 3" xfId="42292"/>
    <cellStyle name="Обычный 3 18 11 2 3 2 3" xfId="42293"/>
    <cellStyle name="Обычный 3 18 11 2 3 2 3 2" xfId="42294"/>
    <cellStyle name="Обычный 3 18 11 2 3 2 4" xfId="42295"/>
    <cellStyle name="Обычный 3 18 11 2 3 3" xfId="42296"/>
    <cellStyle name="Обычный 3 18 11 2 3 3 2" xfId="42297"/>
    <cellStyle name="Обычный 3 18 11 2 3 3 2 2" xfId="42298"/>
    <cellStyle name="Обычный 3 18 11 2 3 3 3" xfId="42299"/>
    <cellStyle name="Обычный 3 18 11 2 3 4" xfId="42300"/>
    <cellStyle name="Обычный 3 18 11 2 3 4 2" xfId="42301"/>
    <cellStyle name="Обычный 3 18 11 2 3 5" xfId="42302"/>
    <cellStyle name="Обычный 3 18 11 2 4" xfId="42303"/>
    <cellStyle name="Обычный 3 18 11 2 4 2" xfId="42304"/>
    <cellStyle name="Обычный 3 18 11 2 4 2 2" xfId="42305"/>
    <cellStyle name="Обычный 3 18 11 2 4 2 2 2" xfId="42306"/>
    <cellStyle name="Обычный 3 18 11 2 4 2 3" xfId="42307"/>
    <cellStyle name="Обычный 3 18 11 2 4 3" xfId="42308"/>
    <cellStyle name="Обычный 3 18 11 2 4 3 2" xfId="42309"/>
    <cellStyle name="Обычный 3 18 11 2 4 4" xfId="42310"/>
    <cellStyle name="Обычный 3 18 11 2 5" xfId="42311"/>
    <cellStyle name="Обычный 3 18 11 2 5 2" xfId="42312"/>
    <cellStyle name="Обычный 3 18 11 2 5 2 2" xfId="42313"/>
    <cellStyle name="Обычный 3 18 11 2 5 3" xfId="42314"/>
    <cellStyle name="Обычный 3 18 11 2 6" xfId="42315"/>
    <cellStyle name="Обычный 3 18 11 2 6 2" xfId="42316"/>
    <cellStyle name="Обычный 3 18 11 2 7" xfId="42317"/>
    <cellStyle name="Обычный 3 18 11 3" xfId="42318"/>
    <cellStyle name="Обычный 3 18 11 3 2" xfId="42319"/>
    <cellStyle name="Обычный 3 18 11 3 2 2" xfId="42320"/>
    <cellStyle name="Обычный 3 18 11 3 2 2 2" xfId="42321"/>
    <cellStyle name="Обычный 3 18 11 3 2 2 2 2" xfId="42322"/>
    <cellStyle name="Обычный 3 18 11 3 2 2 3" xfId="42323"/>
    <cellStyle name="Обычный 3 18 11 3 2 3" xfId="42324"/>
    <cellStyle name="Обычный 3 18 11 3 2 3 2" xfId="42325"/>
    <cellStyle name="Обычный 3 18 11 3 2 4" xfId="42326"/>
    <cellStyle name="Обычный 3 18 11 3 3" xfId="42327"/>
    <cellStyle name="Обычный 3 18 11 3 3 2" xfId="42328"/>
    <cellStyle name="Обычный 3 18 11 3 3 2 2" xfId="42329"/>
    <cellStyle name="Обычный 3 18 11 3 3 3" xfId="42330"/>
    <cellStyle name="Обычный 3 18 11 3 4" xfId="42331"/>
    <cellStyle name="Обычный 3 18 11 3 4 2" xfId="42332"/>
    <cellStyle name="Обычный 3 18 11 3 5" xfId="42333"/>
    <cellStyle name="Обычный 3 18 11 4" xfId="42334"/>
    <cellStyle name="Обычный 3 18 11 4 2" xfId="42335"/>
    <cellStyle name="Обычный 3 18 11 4 2 2" xfId="42336"/>
    <cellStyle name="Обычный 3 18 11 4 2 2 2" xfId="42337"/>
    <cellStyle name="Обычный 3 18 11 4 2 2 2 2" xfId="42338"/>
    <cellStyle name="Обычный 3 18 11 4 2 2 3" xfId="42339"/>
    <cellStyle name="Обычный 3 18 11 4 2 3" xfId="42340"/>
    <cellStyle name="Обычный 3 18 11 4 2 3 2" xfId="42341"/>
    <cellStyle name="Обычный 3 18 11 4 2 4" xfId="42342"/>
    <cellStyle name="Обычный 3 18 11 4 3" xfId="42343"/>
    <cellStyle name="Обычный 3 18 11 4 3 2" xfId="42344"/>
    <cellStyle name="Обычный 3 18 11 4 3 2 2" xfId="42345"/>
    <cellStyle name="Обычный 3 18 11 4 3 3" xfId="42346"/>
    <cellStyle name="Обычный 3 18 11 4 4" xfId="42347"/>
    <cellStyle name="Обычный 3 18 11 4 4 2" xfId="42348"/>
    <cellStyle name="Обычный 3 18 11 4 5" xfId="42349"/>
    <cellStyle name="Обычный 3 18 11 5" xfId="42350"/>
    <cellStyle name="Обычный 3 18 11 5 2" xfId="42351"/>
    <cellStyle name="Обычный 3 18 11 5 2 2" xfId="42352"/>
    <cellStyle name="Обычный 3 18 11 5 2 2 2" xfId="42353"/>
    <cellStyle name="Обычный 3 18 11 5 2 3" xfId="42354"/>
    <cellStyle name="Обычный 3 18 11 5 3" xfId="42355"/>
    <cellStyle name="Обычный 3 18 11 5 3 2" xfId="42356"/>
    <cellStyle name="Обычный 3 18 11 5 4" xfId="42357"/>
    <cellStyle name="Обычный 3 18 11 6" xfId="42358"/>
    <cellStyle name="Обычный 3 18 11 6 2" xfId="42359"/>
    <cellStyle name="Обычный 3 18 11 6 2 2" xfId="42360"/>
    <cellStyle name="Обычный 3 18 11 6 3" xfId="42361"/>
    <cellStyle name="Обычный 3 18 11 7" xfId="42362"/>
    <cellStyle name="Обычный 3 18 11 7 2" xfId="42363"/>
    <cellStyle name="Обычный 3 18 11 8" xfId="42364"/>
    <cellStyle name="Обычный 3 18 12" xfId="42365"/>
    <cellStyle name="Обычный 3 18 12 2" xfId="42366"/>
    <cellStyle name="Обычный 3 18 12 2 2" xfId="42367"/>
    <cellStyle name="Обычный 3 18 12 2 2 2" xfId="42368"/>
    <cellStyle name="Обычный 3 18 12 2 2 2 2" xfId="42369"/>
    <cellStyle name="Обычный 3 18 12 2 2 2 2 2" xfId="42370"/>
    <cellStyle name="Обычный 3 18 12 2 2 2 2 2 2" xfId="42371"/>
    <cellStyle name="Обычный 3 18 12 2 2 2 2 3" xfId="42372"/>
    <cellStyle name="Обычный 3 18 12 2 2 2 3" xfId="42373"/>
    <cellStyle name="Обычный 3 18 12 2 2 2 3 2" xfId="42374"/>
    <cellStyle name="Обычный 3 18 12 2 2 2 4" xfId="42375"/>
    <cellStyle name="Обычный 3 18 12 2 2 3" xfId="42376"/>
    <cellStyle name="Обычный 3 18 12 2 2 3 2" xfId="42377"/>
    <cellStyle name="Обычный 3 18 12 2 2 3 2 2" xfId="42378"/>
    <cellStyle name="Обычный 3 18 12 2 2 3 3" xfId="42379"/>
    <cellStyle name="Обычный 3 18 12 2 2 4" xfId="42380"/>
    <cellStyle name="Обычный 3 18 12 2 2 4 2" xfId="42381"/>
    <cellStyle name="Обычный 3 18 12 2 2 5" xfId="42382"/>
    <cellStyle name="Обычный 3 18 12 2 3" xfId="42383"/>
    <cellStyle name="Обычный 3 18 12 2 3 2" xfId="42384"/>
    <cellStyle name="Обычный 3 18 12 2 3 2 2" xfId="42385"/>
    <cellStyle name="Обычный 3 18 12 2 3 2 2 2" xfId="42386"/>
    <cellStyle name="Обычный 3 18 12 2 3 2 2 2 2" xfId="42387"/>
    <cellStyle name="Обычный 3 18 12 2 3 2 2 3" xfId="42388"/>
    <cellStyle name="Обычный 3 18 12 2 3 2 3" xfId="42389"/>
    <cellStyle name="Обычный 3 18 12 2 3 2 3 2" xfId="42390"/>
    <cellStyle name="Обычный 3 18 12 2 3 2 4" xfId="42391"/>
    <cellStyle name="Обычный 3 18 12 2 3 3" xfId="42392"/>
    <cellStyle name="Обычный 3 18 12 2 3 3 2" xfId="42393"/>
    <cellStyle name="Обычный 3 18 12 2 3 3 2 2" xfId="42394"/>
    <cellStyle name="Обычный 3 18 12 2 3 3 3" xfId="42395"/>
    <cellStyle name="Обычный 3 18 12 2 3 4" xfId="42396"/>
    <cellStyle name="Обычный 3 18 12 2 3 4 2" xfId="42397"/>
    <cellStyle name="Обычный 3 18 12 2 3 5" xfId="42398"/>
    <cellStyle name="Обычный 3 18 12 2 4" xfId="42399"/>
    <cellStyle name="Обычный 3 18 12 2 4 2" xfId="42400"/>
    <cellStyle name="Обычный 3 18 12 2 4 2 2" xfId="42401"/>
    <cellStyle name="Обычный 3 18 12 2 4 2 2 2" xfId="42402"/>
    <cellStyle name="Обычный 3 18 12 2 4 2 3" xfId="42403"/>
    <cellStyle name="Обычный 3 18 12 2 4 3" xfId="42404"/>
    <cellStyle name="Обычный 3 18 12 2 4 3 2" xfId="42405"/>
    <cellStyle name="Обычный 3 18 12 2 4 4" xfId="42406"/>
    <cellStyle name="Обычный 3 18 12 2 5" xfId="42407"/>
    <cellStyle name="Обычный 3 18 12 2 5 2" xfId="42408"/>
    <cellStyle name="Обычный 3 18 12 2 5 2 2" xfId="42409"/>
    <cellStyle name="Обычный 3 18 12 2 5 3" xfId="42410"/>
    <cellStyle name="Обычный 3 18 12 2 6" xfId="42411"/>
    <cellStyle name="Обычный 3 18 12 2 6 2" xfId="42412"/>
    <cellStyle name="Обычный 3 18 12 2 7" xfId="42413"/>
    <cellStyle name="Обычный 3 18 12 3" xfId="42414"/>
    <cellStyle name="Обычный 3 18 12 3 2" xfId="42415"/>
    <cellStyle name="Обычный 3 18 12 3 2 2" xfId="42416"/>
    <cellStyle name="Обычный 3 18 12 3 2 2 2" xfId="42417"/>
    <cellStyle name="Обычный 3 18 12 3 2 2 2 2" xfId="42418"/>
    <cellStyle name="Обычный 3 18 12 3 2 2 3" xfId="42419"/>
    <cellStyle name="Обычный 3 18 12 3 2 3" xfId="42420"/>
    <cellStyle name="Обычный 3 18 12 3 2 3 2" xfId="42421"/>
    <cellStyle name="Обычный 3 18 12 3 2 4" xfId="42422"/>
    <cellStyle name="Обычный 3 18 12 3 3" xfId="42423"/>
    <cellStyle name="Обычный 3 18 12 3 3 2" xfId="42424"/>
    <cellStyle name="Обычный 3 18 12 3 3 2 2" xfId="42425"/>
    <cellStyle name="Обычный 3 18 12 3 3 3" xfId="42426"/>
    <cellStyle name="Обычный 3 18 12 3 4" xfId="42427"/>
    <cellStyle name="Обычный 3 18 12 3 4 2" xfId="42428"/>
    <cellStyle name="Обычный 3 18 12 3 5" xfId="42429"/>
    <cellStyle name="Обычный 3 18 12 4" xfId="42430"/>
    <cellStyle name="Обычный 3 18 12 4 2" xfId="42431"/>
    <cellStyle name="Обычный 3 18 12 4 2 2" xfId="42432"/>
    <cellStyle name="Обычный 3 18 12 4 2 2 2" xfId="42433"/>
    <cellStyle name="Обычный 3 18 12 4 2 2 2 2" xfId="42434"/>
    <cellStyle name="Обычный 3 18 12 4 2 2 3" xfId="42435"/>
    <cellStyle name="Обычный 3 18 12 4 2 3" xfId="42436"/>
    <cellStyle name="Обычный 3 18 12 4 2 3 2" xfId="42437"/>
    <cellStyle name="Обычный 3 18 12 4 2 4" xfId="42438"/>
    <cellStyle name="Обычный 3 18 12 4 3" xfId="42439"/>
    <cellStyle name="Обычный 3 18 12 4 3 2" xfId="42440"/>
    <cellStyle name="Обычный 3 18 12 4 3 2 2" xfId="42441"/>
    <cellStyle name="Обычный 3 18 12 4 3 3" xfId="42442"/>
    <cellStyle name="Обычный 3 18 12 4 4" xfId="42443"/>
    <cellStyle name="Обычный 3 18 12 4 4 2" xfId="42444"/>
    <cellStyle name="Обычный 3 18 12 4 5" xfId="42445"/>
    <cellStyle name="Обычный 3 18 12 5" xfId="42446"/>
    <cellStyle name="Обычный 3 18 12 5 2" xfId="42447"/>
    <cellStyle name="Обычный 3 18 12 5 2 2" xfId="42448"/>
    <cellStyle name="Обычный 3 18 12 5 2 2 2" xfId="42449"/>
    <cellStyle name="Обычный 3 18 12 5 2 3" xfId="42450"/>
    <cellStyle name="Обычный 3 18 12 5 3" xfId="42451"/>
    <cellStyle name="Обычный 3 18 12 5 3 2" xfId="42452"/>
    <cellStyle name="Обычный 3 18 12 5 4" xfId="42453"/>
    <cellStyle name="Обычный 3 18 12 6" xfId="42454"/>
    <cellStyle name="Обычный 3 18 12 6 2" xfId="42455"/>
    <cellStyle name="Обычный 3 18 12 6 2 2" xfId="42456"/>
    <cellStyle name="Обычный 3 18 12 6 3" xfId="42457"/>
    <cellStyle name="Обычный 3 18 12 7" xfId="42458"/>
    <cellStyle name="Обычный 3 18 12 7 2" xfId="42459"/>
    <cellStyle name="Обычный 3 18 12 8" xfId="42460"/>
    <cellStyle name="Обычный 3 18 13" xfId="42461"/>
    <cellStyle name="Обычный 3 18 13 2" xfId="42462"/>
    <cellStyle name="Обычный 3 18 13 2 2" xfId="42463"/>
    <cellStyle name="Обычный 3 18 13 2 2 2" xfId="42464"/>
    <cellStyle name="Обычный 3 18 13 2 2 2 2" xfId="42465"/>
    <cellStyle name="Обычный 3 18 13 2 2 2 2 2" xfId="42466"/>
    <cellStyle name="Обычный 3 18 13 2 2 2 2 2 2" xfId="42467"/>
    <cellStyle name="Обычный 3 18 13 2 2 2 2 3" xfId="42468"/>
    <cellStyle name="Обычный 3 18 13 2 2 2 3" xfId="42469"/>
    <cellStyle name="Обычный 3 18 13 2 2 2 3 2" xfId="42470"/>
    <cellStyle name="Обычный 3 18 13 2 2 2 4" xfId="42471"/>
    <cellStyle name="Обычный 3 18 13 2 2 3" xfId="42472"/>
    <cellStyle name="Обычный 3 18 13 2 2 3 2" xfId="42473"/>
    <cellStyle name="Обычный 3 18 13 2 2 3 2 2" xfId="42474"/>
    <cellStyle name="Обычный 3 18 13 2 2 3 3" xfId="42475"/>
    <cellStyle name="Обычный 3 18 13 2 2 4" xfId="42476"/>
    <cellStyle name="Обычный 3 18 13 2 2 4 2" xfId="42477"/>
    <cellStyle name="Обычный 3 18 13 2 2 5" xfId="42478"/>
    <cellStyle name="Обычный 3 18 13 2 3" xfId="42479"/>
    <cellStyle name="Обычный 3 18 13 2 3 2" xfId="42480"/>
    <cellStyle name="Обычный 3 18 13 2 3 2 2" xfId="42481"/>
    <cellStyle name="Обычный 3 18 13 2 3 2 2 2" xfId="42482"/>
    <cellStyle name="Обычный 3 18 13 2 3 2 2 2 2" xfId="42483"/>
    <cellStyle name="Обычный 3 18 13 2 3 2 2 3" xfId="42484"/>
    <cellStyle name="Обычный 3 18 13 2 3 2 3" xfId="42485"/>
    <cellStyle name="Обычный 3 18 13 2 3 2 3 2" xfId="42486"/>
    <cellStyle name="Обычный 3 18 13 2 3 2 4" xfId="42487"/>
    <cellStyle name="Обычный 3 18 13 2 3 3" xfId="42488"/>
    <cellStyle name="Обычный 3 18 13 2 3 3 2" xfId="42489"/>
    <cellStyle name="Обычный 3 18 13 2 3 3 2 2" xfId="42490"/>
    <cellStyle name="Обычный 3 18 13 2 3 3 3" xfId="42491"/>
    <cellStyle name="Обычный 3 18 13 2 3 4" xfId="42492"/>
    <cellStyle name="Обычный 3 18 13 2 3 4 2" xfId="42493"/>
    <cellStyle name="Обычный 3 18 13 2 3 5" xfId="42494"/>
    <cellStyle name="Обычный 3 18 13 2 4" xfId="42495"/>
    <cellStyle name="Обычный 3 18 13 2 4 2" xfId="42496"/>
    <cellStyle name="Обычный 3 18 13 2 4 2 2" xfId="42497"/>
    <cellStyle name="Обычный 3 18 13 2 4 2 2 2" xfId="42498"/>
    <cellStyle name="Обычный 3 18 13 2 4 2 3" xfId="42499"/>
    <cellStyle name="Обычный 3 18 13 2 4 3" xfId="42500"/>
    <cellStyle name="Обычный 3 18 13 2 4 3 2" xfId="42501"/>
    <cellStyle name="Обычный 3 18 13 2 4 4" xfId="42502"/>
    <cellStyle name="Обычный 3 18 13 2 5" xfId="42503"/>
    <cellStyle name="Обычный 3 18 13 2 5 2" xfId="42504"/>
    <cellStyle name="Обычный 3 18 13 2 5 2 2" xfId="42505"/>
    <cellStyle name="Обычный 3 18 13 2 5 3" xfId="42506"/>
    <cellStyle name="Обычный 3 18 13 2 6" xfId="42507"/>
    <cellStyle name="Обычный 3 18 13 2 6 2" xfId="42508"/>
    <cellStyle name="Обычный 3 18 13 2 7" xfId="42509"/>
    <cellStyle name="Обычный 3 18 13 3" xfId="42510"/>
    <cellStyle name="Обычный 3 18 13 3 2" xfId="42511"/>
    <cellStyle name="Обычный 3 18 13 3 2 2" xfId="42512"/>
    <cellStyle name="Обычный 3 18 13 3 2 2 2" xfId="42513"/>
    <cellStyle name="Обычный 3 18 13 3 2 2 2 2" xfId="42514"/>
    <cellStyle name="Обычный 3 18 13 3 2 2 3" xfId="42515"/>
    <cellStyle name="Обычный 3 18 13 3 2 3" xfId="42516"/>
    <cellStyle name="Обычный 3 18 13 3 2 3 2" xfId="42517"/>
    <cellStyle name="Обычный 3 18 13 3 2 4" xfId="42518"/>
    <cellStyle name="Обычный 3 18 13 3 3" xfId="42519"/>
    <cellStyle name="Обычный 3 18 13 3 3 2" xfId="42520"/>
    <cellStyle name="Обычный 3 18 13 3 3 2 2" xfId="42521"/>
    <cellStyle name="Обычный 3 18 13 3 3 3" xfId="42522"/>
    <cellStyle name="Обычный 3 18 13 3 4" xfId="42523"/>
    <cellStyle name="Обычный 3 18 13 3 4 2" xfId="42524"/>
    <cellStyle name="Обычный 3 18 13 3 5" xfId="42525"/>
    <cellStyle name="Обычный 3 18 13 4" xfId="42526"/>
    <cellStyle name="Обычный 3 18 13 4 2" xfId="42527"/>
    <cellStyle name="Обычный 3 18 13 4 2 2" xfId="42528"/>
    <cellStyle name="Обычный 3 18 13 4 2 2 2" xfId="42529"/>
    <cellStyle name="Обычный 3 18 13 4 2 2 2 2" xfId="42530"/>
    <cellStyle name="Обычный 3 18 13 4 2 2 3" xfId="42531"/>
    <cellStyle name="Обычный 3 18 13 4 2 3" xfId="42532"/>
    <cellStyle name="Обычный 3 18 13 4 2 3 2" xfId="42533"/>
    <cellStyle name="Обычный 3 18 13 4 2 4" xfId="42534"/>
    <cellStyle name="Обычный 3 18 13 4 3" xfId="42535"/>
    <cellStyle name="Обычный 3 18 13 4 3 2" xfId="42536"/>
    <cellStyle name="Обычный 3 18 13 4 3 2 2" xfId="42537"/>
    <cellStyle name="Обычный 3 18 13 4 3 3" xfId="42538"/>
    <cellStyle name="Обычный 3 18 13 4 4" xfId="42539"/>
    <cellStyle name="Обычный 3 18 13 4 4 2" xfId="42540"/>
    <cellStyle name="Обычный 3 18 13 4 5" xfId="42541"/>
    <cellStyle name="Обычный 3 18 13 5" xfId="42542"/>
    <cellStyle name="Обычный 3 18 13 5 2" xfId="42543"/>
    <cellStyle name="Обычный 3 18 13 5 2 2" xfId="42544"/>
    <cellStyle name="Обычный 3 18 13 5 2 2 2" xfId="42545"/>
    <cellStyle name="Обычный 3 18 13 5 2 3" xfId="42546"/>
    <cellStyle name="Обычный 3 18 13 5 3" xfId="42547"/>
    <cellStyle name="Обычный 3 18 13 5 3 2" xfId="42548"/>
    <cellStyle name="Обычный 3 18 13 5 4" xfId="42549"/>
    <cellStyle name="Обычный 3 18 13 6" xfId="42550"/>
    <cellStyle name="Обычный 3 18 13 6 2" xfId="42551"/>
    <cellStyle name="Обычный 3 18 13 6 2 2" xfId="42552"/>
    <cellStyle name="Обычный 3 18 13 6 3" xfId="42553"/>
    <cellStyle name="Обычный 3 18 13 7" xfId="42554"/>
    <cellStyle name="Обычный 3 18 13 7 2" xfId="42555"/>
    <cellStyle name="Обычный 3 18 13 8" xfId="42556"/>
    <cellStyle name="Обычный 3 18 14" xfId="42557"/>
    <cellStyle name="Обычный 3 18 14 2" xfId="42558"/>
    <cellStyle name="Обычный 3 18 14 2 2" xfId="42559"/>
    <cellStyle name="Обычный 3 18 14 2 2 2" xfId="42560"/>
    <cellStyle name="Обычный 3 18 14 2 2 2 2" xfId="42561"/>
    <cellStyle name="Обычный 3 18 14 2 2 2 2 2" xfId="42562"/>
    <cellStyle name="Обычный 3 18 14 2 2 2 2 2 2" xfId="42563"/>
    <cellStyle name="Обычный 3 18 14 2 2 2 2 3" xfId="42564"/>
    <cellStyle name="Обычный 3 18 14 2 2 2 3" xfId="42565"/>
    <cellStyle name="Обычный 3 18 14 2 2 2 3 2" xfId="42566"/>
    <cellStyle name="Обычный 3 18 14 2 2 2 4" xfId="42567"/>
    <cellStyle name="Обычный 3 18 14 2 2 3" xfId="42568"/>
    <cellStyle name="Обычный 3 18 14 2 2 3 2" xfId="42569"/>
    <cellStyle name="Обычный 3 18 14 2 2 3 2 2" xfId="42570"/>
    <cellStyle name="Обычный 3 18 14 2 2 3 3" xfId="42571"/>
    <cellStyle name="Обычный 3 18 14 2 2 4" xfId="42572"/>
    <cellStyle name="Обычный 3 18 14 2 2 4 2" xfId="42573"/>
    <cellStyle name="Обычный 3 18 14 2 2 5" xfId="42574"/>
    <cellStyle name="Обычный 3 18 14 2 3" xfId="42575"/>
    <cellStyle name="Обычный 3 18 14 2 3 2" xfId="42576"/>
    <cellStyle name="Обычный 3 18 14 2 3 2 2" xfId="42577"/>
    <cellStyle name="Обычный 3 18 14 2 3 2 2 2" xfId="42578"/>
    <cellStyle name="Обычный 3 18 14 2 3 2 2 2 2" xfId="42579"/>
    <cellStyle name="Обычный 3 18 14 2 3 2 2 3" xfId="42580"/>
    <cellStyle name="Обычный 3 18 14 2 3 2 3" xfId="42581"/>
    <cellStyle name="Обычный 3 18 14 2 3 2 3 2" xfId="42582"/>
    <cellStyle name="Обычный 3 18 14 2 3 2 4" xfId="42583"/>
    <cellStyle name="Обычный 3 18 14 2 3 3" xfId="42584"/>
    <cellStyle name="Обычный 3 18 14 2 3 3 2" xfId="42585"/>
    <cellStyle name="Обычный 3 18 14 2 3 3 2 2" xfId="42586"/>
    <cellStyle name="Обычный 3 18 14 2 3 3 3" xfId="42587"/>
    <cellStyle name="Обычный 3 18 14 2 3 4" xfId="42588"/>
    <cellStyle name="Обычный 3 18 14 2 3 4 2" xfId="42589"/>
    <cellStyle name="Обычный 3 18 14 2 3 5" xfId="42590"/>
    <cellStyle name="Обычный 3 18 14 2 4" xfId="42591"/>
    <cellStyle name="Обычный 3 18 14 2 4 2" xfId="42592"/>
    <cellStyle name="Обычный 3 18 14 2 4 2 2" xfId="42593"/>
    <cellStyle name="Обычный 3 18 14 2 4 2 2 2" xfId="42594"/>
    <cellStyle name="Обычный 3 18 14 2 4 2 3" xfId="42595"/>
    <cellStyle name="Обычный 3 18 14 2 4 3" xfId="42596"/>
    <cellStyle name="Обычный 3 18 14 2 4 3 2" xfId="42597"/>
    <cellStyle name="Обычный 3 18 14 2 4 4" xfId="42598"/>
    <cellStyle name="Обычный 3 18 14 2 5" xfId="42599"/>
    <cellStyle name="Обычный 3 18 14 2 5 2" xfId="42600"/>
    <cellStyle name="Обычный 3 18 14 2 5 2 2" xfId="42601"/>
    <cellStyle name="Обычный 3 18 14 2 5 3" xfId="42602"/>
    <cellStyle name="Обычный 3 18 14 2 6" xfId="42603"/>
    <cellStyle name="Обычный 3 18 14 2 6 2" xfId="42604"/>
    <cellStyle name="Обычный 3 18 14 2 7" xfId="42605"/>
    <cellStyle name="Обычный 3 18 14 3" xfId="42606"/>
    <cellStyle name="Обычный 3 18 14 3 2" xfId="42607"/>
    <cellStyle name="Обычный 3 18 14 3 2 2" xfId="42608"/>
    <cellStyle name="Обычный 3 18 14 3 2 2 2" xfId="42609"/>
    <cellStyle name="Обычный 3 18 14 3 2 2 2 2" xfId="42610"/>
    <cellStyle name="Обычный 3 18 14 3 2 2 3" xfId="42611"/>
    <cellStyle name="Обычный 3 18 14 3 2 3" xfId="42612"/>
    <cellStyle name="Обычный 3 18 14 3 2 3 2" xfId="42613"/>
    <cellStyle name="Обычный 3 18 14 3 2 4" xfId="42614"/>
    <cellStyle name="Обычный 3 18 14 3 3" xfId="42615"/>
    <cellStyle name="Обычный 3 18 14 3 3 2" xfId="42616"/>
    <cellStyle name="Обычный 3 18 14 3 3 2 2" xfId="42617"/>
    <cellStyle name="Обычный 3 18 14 3 3 3" xfId="42618"/>
    <cellStyle name="Обычный 3 18 14 3 4" xfId="42619"/>
    <cellStyle name="Обычный 3 18 14 3 4 2" xfId="42620"/>
    <cellStyle name="Обычный 3 18 14 3 5" xfId="42621"/>
    <cellStyle name="Обычный 3 18 14 4" xfId="42622"/>
    <cellStyle name="Обычный 3 18 14 4 2" xfId="42623"/>
    <cellStyle name="Обычный 3 18 14 4 2 2" xfId="42624"/>
    <cellStyle name="Обычный 3 18 14 4 2 2 2" xfId="42625"/>
    <cellStyle name="Обычный 3 18 14 4 2 2 2 2" xfId="42626"/>
    <cellStyle name="Обычный 3 18 14 4 2 2 3" xfId="42627"/>
    <cellStyle name="Обычный 3 18 14 4 2 3" xfId="42628"/>
    <cellStyle name="Обычный 3 18 14 4 2 3 2" xfId="42629"/>
    <cellStyle name="Обычный 3 18 14 4 2 4" xfId="42630"/>
    <cellStyle name="Обычный 3 18 14 4 3" xfId="42631"/>
    <cellStyle name="Обычный 3 18 14 4 3 2" xfId="42632"/>
    <cellStyle name="Обычный 3 18 14 4 3 2 2" xfId="42633"/>
    <cellStyle name="Обычный 3 18 14 4 3 3" xfId="42634"/>
    <cellStyle name="Обычный 3 18 14 4 4" xfId="42635"/>
    <cellStyle name="Обычный 3 18 14 4 4 2" xfId="42636"/>
    <cellStyle name="Обычный 3 18 14 4 5" xfId="42637"/>
    <cellStyle name="Обычный 3 18 14 5" xfId="42638"/>
    <cellStyle name="Обычный 3 18 14 5 2" xfId="42639"/>
    <cellStyle name="Обычный 3 18 14 5 2 2" xfId="42640"/>
    <cellStyle name="Обычный 3 18 14 5 2 2 2" xfId="42641"/>
    <cellStyle name="Обычный 3 18 14 5 2 3" xfId="42642"/>
    <cellStyle name="Обычный 3 18 14 5 3" xfId="42643"/>
    <cellStyle name="Обычный 3 18 14 5 3 2" xfId="42644"/>
    <cellStyle name="Обычный 3 18 14 5 4" xfId="42645"/>
    <cellStyle name="Обычный 3 18 14 6" xfId="42646"/>
    <cellStyle name="Обычный 3 18 14 6 2" xfId="42647"/>
    <cellStyle name="Обычный 3 18 14 6 2 2" xfId="42648"/>
    <cellStyle name="Обычный 3 18 14 6 3" xfId="42649"/>
    <cellStyle name="Обычный 3 18 14 7" xfId="42650"/>
    <cellStyle name="Обычный 3 18 14 7 2" xfId="42651"/>
    <cellStyle name="Обычный 3 18 14 8" xfId="42652"/>
    <cellStyle name="Обычный 3 18 15" xfId="42653"/>
    <cellStyle name="Обычный 3 18 15 2" xfId="42654"/>
    <cellStyle name="Обычный 3 18 15 2 2" xfId="42655"/>
    <cellStyle name="Обычный 3 18 15 2 2 2" xfId="42656"/>
    <cellStyle name="Обычный 3 18 15 2 2 2 2" xfId="42657"/>
    <cellStyle name="Обычный 3 18 15 2 2 2 2 2" xfId="42658"/>
    <cellStyle name="Обычный 3 18 15 2 2 2 2 2 2" xfId="42659"/>
    <cellStyle name="Обычный 3 18 15 2 2 2 2 3" xfId="42660"/>
    <cellStyle name="Обычный 3 18 15 2 2 2 3" xfId="42661"/>
    <cellStyle name="Обычный 3 18 15 2 2 2 3 2" xfId="42662"/>
    <cellStyle name="Обычный 3 18 15 2 2 2 4" xfId="42663"/>
    <cellStyle name="Обычный 3 18 15 2 2 3" xfId="42664"/>
    <cellStyle name="Обычный 3 18 15 2 2 3 2" xfId="42665"/>
    <cellStyle name="Обычный 3 18 15 2 2 3 2 2" xfId="42666"/>
    <cellStyle name="Обычный 3 18 15 2 2 3 3" xfId="42667"/>
    <cellStyle name="Обычный 3 18 15 2 2 4" xfId="42668"/>
    <cellStyle name="Обычный 3 18 15 2 2 4 2" xfId="42669"/>
    <cellStyle name="Обычный 3 18 15 2 2 5" xfId="42670"/>
    <cellStyle name="Обычный 3 18 15 2 3" xfId="42671"/>
    <cellStyle name="Обычный 3 18 15 2 3 2" xfId="42672"/>
    <cellStyle name="Обычный 3 18 15 2 3 2 2" xfId="42673"/>
    <cellStyle name="Обычный 3 18 15 2 3 2 2 2" xfId="42674"/>
    <cellStyle name="Обычный 3 18 15 2 3 2 2 2 2" xfId="42675"/>
    <cellStyle name="Обычный 3 18 15 2 3 2 2 3" xfId="42676"/>
    <cellStyle name="Обычный 3 18 15 2 3 2 3" xfId="42677"/>
    <cellStyle name="Обычный 3 18 15 2 3 2 3 2" xfId="42678"/>
    <cellStyle name="Обычный 3 18 15 2 3 2 4" xfId="42679"/>
    <cellStyle name="Обычный 3 18 15 2 3 3" xfId="42680"/>
    <cellStyle name="Обычный 3 18 15 2 3 3 2" xfId="42681"/>
    <cellStyle name="Обычный 3 18 15 2 3 3 2 2" xfId="42682"/>
    <cellStyle name="Обычный 3 18 15 2 3 3 3" xfId="42683"/>
    <cellStyle name="Обычный 3 18 15 2 3 4" xfId="42684"/>
    <cellStyle name="Обычный 3 18 15 2 3 4 2" xfId="42685"/>
    <cellStyle name="Обычный 3 18 15 2 3 5" xfId="42686"/>
    <cellStyle name="Обычный 3 18 15 2 4" xfId="42687"/>
    <cellStyle name="Обычный 3 18 15 2 4 2" xfId="42688"/>
    <cellStyle name="Обычный 3 18 15 2 4 2 2" xfId="42689"/>
    <cellStyle name="Обычный 3 18 15 2 4 2 2 2" xfId="42690"/>
    <cellStyle name="Обычный 3 18 15 2 4 2 3" xfId="42691"/>
    <cellStyle name="Обычный 3 18 15 2 4 3" xfId="42692"/>
    <cellStyle name="Обычный 3 18 15 2 4 3 2" xfId="42693"/>
    <cellStyle name="Обычный 3 18 15 2 4 4" xfId="42694"/>
    <cellStyle name="Обычный 3 18 15 2 5" xfId="42695"/>
    <cellStyle name="Обычный 3 18 15 2 5 2" xfId="42696"/>
    <cellStyle name="Обычный 3 18 15 2 5 2 2" xfId="42697"/>
    <cellStyle name="Обычный 3 18 15 2 5 3" xfId="42698"/>
    <cellStyle name="Обычный 3 18 15 2 6" xfId="42699"/>
    <cellStyle name="Обычный 3 18 15 2 6 2" xfId="42700"/>
    <cellStyle name="Обычный 3 18 15 2 7" xfId="42701"/>
    <cellStyle name="Обычный 3 18 15 3" xfId="42702"/>
    <cellStyle name="Обычный 3 18 15 3 2" xfId="42703"/>
    <cellStyle name="Обычный 3 18 15 3 2 2" xfId="42704"/>
    <cellStyle name="Обычный 3 18 15 3 2 2 2" xfId="42705"/>
    <cellStyle name="Обычный 3 18 15 3 2 2 2 2" xfId="42706"/>
    <cellStyle name="Обычный 3 18 15 3 2 2 3" xfId="42707"/>
    <cellStyle name="Обычный 3 18 15 3 2 3" xfId="42708"/>
    <cellStyle name="Обычный 3 18 15 3 2 3 2" xfId="42709"/>
    <cellStyle name="Обычный 3 18 15 3 2 4" xfId="42710"/>
    <cellStyle name="Обычный 3 18 15 3 3" xfId="42711"/>
    <cellStyle name="Обычный 3 18 15 3 3 2" xfId="42712"/>
    <cellStyle name="Обычный 3 18 15 3 3 2 2" xfId="42713"/>
    <cellStyle name="Обычный 3 18 15 3 3 3" xfId="42714"/>
    <cellStyle name="Обычный 3 18 15 3 4" xfId="42715"/>
    <cellStyle name="Обычный 3 18 15 3 4 2" xfId="42716"/>
    <cellStyle name="Обычный 3 18 15 3 5" xfId="42717"/>
    <cellStyle name="Обычный 3 18 15 4" xfId="42718"/>
    <cellStyle name="Обычный 3 18 15 4 2" xfId="42719"/>
    <cellStyle name="Обычный 3 18 15 4 2 2" xfId="42720"/>
    <cellStyle name="Обычный 3 18 15 4 2 2 2" xfId="42721"/>
    <cellStyle name="Обычный 3 18 15 4 2 2 2 2" xfId="42722"/>
    <cellStyle name="Обычный 3 18 15 4 2 2 3" xfId="42723"/>
    <cellStyle name="Обычный 3 18 15 4 2 3" xfId="42724"/>
    <cellStyle name="Обычный 3 18 15 4 2 3 2" xfId="42725"/>
    <cellStyle name="Обычный 3 18 15 4 2 4" xfId="42726"/>
    <cellStyle name="Обычный 3 18 15 4 3" xfId="42727"/>
    <cellStyle name="Обычный 3 18 15 4 3 2" xfId="42728"/>
    <cellStyle name="Обычный 3 18 15 4 3 2 2" xfId="42729"/>
    <cellStyle name="Обычный 3 18 15 4 3 3" xfId="42730"/>
    <cellStyle name="Обычный 3 18 15 4 4" xfId="42731"/>
    <cellStyle name="Обычный 3 18 15 4 4 2" xfId="42732"/>
    <cellStyle name="Обычный 3 18 15 4 5" xfId="42733"/>
    <cellStyle name="Обычный 3 18 15 5" xfId="42734"/>
    <cellStyle name="Обычный 3 18 15 5 2" xfId="42735"/>
    <cellStyle name="Обычный 3 18 15 5 2 2" xfId="42736"/>
    <cellStyle name="Обычный 3 18 15 5 2 2 2" xfId="42737"/>
    <cellStyle name="Обычный 3 18 15 5 2 3" xfId="42738"/>
    <cellStyle name="Обычный 3 18 15 5 3" xfId="42739"/>
    <cellStyle name="Обычный 3 18 15 5 3 2" xfId="42740"/>
    <cellStyle name="Обычный 3 18 15 5 4" xfId="42741"/>
    <cellStyle name="Обычный 3 18 15 6" xfId="42742"/>
    <cellStyle name="Обычный 3 18 15 6 2" xfId="42743"/>
    <cellStyle name="Обычный 3 18 15 6 2 2" xfId="42744"/>
    <cellStyle name="Обычный 3 18 15 6 3" xfId="42745"/>
    <cellStyle name="Обычный 3 18 15 7" xfId="42746"/>
    <cellStyle name="Обычный 3 18 15 7 2" xfId="42747"/>
    <cellStyle name="Обычный 3 18 15 8" xfId="42748"/>
    <cellStyle name="Обычный 3 18 16" xfId="42749"/>
    <cellStyle name="Обычный 3 18 16 2" xfId="42750"/>
    <cellStyle name="Обычный 3 18 16 2 2" xfId="42751"/>
    <cellStyle name="Обычный 3 18 16 2 2 2" xfId="42752"/>
    <cellStyle name="Обычный 3 18 16 2 2 2 2" xfId="42753"/>
    <cellStyle name="Обычный 3 18 16 2 2 2 2 2" xfId="42754"/>
    <cellStyle name="Обычный 3 18 16 2 2 2 2 2 2" xfId="42755"/>
    <cellStyle name="Обычный 3 18 16 2 2 2 2 3" xfId="42756"/>
    <cellStyle name="Обычный 3 18 16 2 2 2 3" xfId="42757"/>
    <cellStyle name="Обычный 3 18 16 2 2 2 3 2" xfId="42758"/>
    <cellStyle name="Обычный 3 18 16 2 2 2 4" xfId="42759"/>
    <cellStyle name="Обычный 3 18 16 2 2 3" xfId="42760"/>
    <cellStyle name="Обычный 3 18 16 2 2 3 2" xfId="42761"/>
    <cellStyle name="Обычный 3 18 16 2 2 3 2 2" xfId="42762"/>
    <cellStyle name="Обычный 3 18 16 2 2 3 3" xfId="42763"/>
    <cellStyle name="Обычный 3 18 16 2 2 4" xfId="42764"/>
    <cellStyle name="Обычный 3 18 16 2 2 4 2" xfId="42765"/>
    <cellStyle name="Обычный 3 18 16 2 2 5" xfId="42766"/>
    <cellStyle name="Обычный 3 18 16 2 3" xfId="42767"/>
    <cellStyle name="Обычный 3 18 16 2 3 2" xfId="42768"/>
    <cellStyle name="Обычный 3 18 16 2 3 2 2" xfId="42769"/>
    <cellStyle name="Обычный 3 18 16 2 3 2 2 2" xfId="42770"/>
    <cellStyle name="Обычный 3 18 16 2 3 2 2 2 2" xfId="42771"/>
    <cellStyle name="Обычный 3 18 16 2 3 2 2 3" xfId="42772"/>
    <cellStyle name="Обычный 3 18 16 2 3 2 3" xfId="42773"/>
    <cellStyle name="Обычный 3 18 16 2 3 2 3 2" xfId="42774"/>
    <cellStyle name="Обычный 3 18 16 2 3 2 4" xfId="42775"/>
    <cellStyle name="Обычный 3 18 16 2 3 3" xfId="42776"/>
    <cellStyle name="Обычный 3 18 16 2 3 3 2" xfId="42777"/>
    <cellStyle name="Обычный 3 18 16 2 3 3 2 2" xfId="42778"/>
    <cellStyle name="Обычный 3 18 16 2 3 3 3" xfId="42779"/>
    <cellStyle name="Обычный 3 18 16 2 3 4" xfId="42780"/>
    <cellStyle name="Обычный 3 18 16 2 3 4 2" xfId="42781"/>
    <cellStyle name="Обычный 3 18 16 2 3 5" xfId="42782"/>
    <cellStyle name="Обычный 3 18 16 2 4" xfId="42783"/>
    <cellStyle name="Обычный 3 18 16 2 4 2" xfId="42784"/>
    <cellStyle name="Обычный 3 18 16 2 4 2 2" xfId="42785"/>
    <cellStyle name="Обычный 3 18 16 2 4 2 2 2" xfId="42786"/>
    <cellStyle name="Обычный 3 18 16 2 4 2 3" xfId="42787"/>
    <cellStyle name="Обычный 3 18 16 2 4 3" xfId="42788"/>
    <cellStyle name="Обычный 3 18 16 2 4 3 2" xfId="42789"/>
    <cellStyle name="Обычный 3 18 16 2 4 4" xfId="42790"/>
    <cellStyle name="Обычный 3 18 16 2 5" xfId="42791"/>
    <cellStyle name="Обычный 3 18 16 2 5 2" xfId="42792"/>
    <cellStyle name="Обычный 3 18 16 2 5 2 2" xfId="42793"/>
    <cellStyle name="Обычный 3 18 16 2 5 3" xfId="42794"/>
    <cellStyle name="Обычный 3 18 16 2 6" xfId="42795"/>
    <cellStyle name="Обычный 3 18 16 2 6 2" xfId="42796"/>
    <cellStyle name="Обычный 3 18 16 2 7" xfId="42797"/>
    <cellStyle name="Обычный 3 18 16 3" xfId="42798"/>
    <cellStyle name="Обычный 3 18 16 3 2" xfId="42799"/>
    <cellStyle name="Обычный 3 18 16 3 2 2" xfId="42800"/>
    <cellStyle name="Обычный 3 18 16 3 2 2 2" xfId="42801"/>
    <cellStyle name="Обычный 3 18 16 3 2 2 2 2" xfId="42802"/>
    <cellStyle name="Обычный 3 18 16 3 2 2 3" xfId="42803"/>
    <cellStyle name="Обычный 3 18 16 3 2 3" xfId="42804"/>
    <cellStyle name="Обычный 3 18 16 3 2 3 2" xfId="42805"/>
    <cellStyle name="Обычный 3 18 16 3 2 4" xfId="42806"/>
    <cellStyle name="Обычный 3 18 16 3 3" xfId="42807"/>
    <cellStyle name="Обычный 3 18 16 3 3 2" xfId="42808"/>
    <cellStyle name="Обычный 3 18 16 3 3 2 2" xfId="42809"/>
    <cellStyle name="Обычный 3 18 16 3 3 3" xfId="42810"/>
    <cellStyle name="Обычный 3 18 16 3 4" xfId="42811"/>
    <cellStyle name="Обычный 3 18 16 3 4 2" xfId="42812"/>
    <cellStyle name="Обычный 3 18 16 3 5" xfId="42813"/>
    <cellStyle name="Обычный 3 18 16 4" xfId="42814"/>
    <cellStyle name="Обычный 3 18 16 4 2" xfId="42815"/>
    <cellStyle name="Обычный 3 18 16 4 2 2" xfId="42816"/>
    <cellStyle name="Обычный 3 18 16 4 2 2 2" xfId="42817"/>
    <cellStyle name="Обычный 3 18 16 4 2 2 2 2" xfId="42818"/>
    <cellStyle name="Обычный 3 18 16 4 2 2 3" xfId="42819"/>
    <cellStyle name="Обычный 3 18 16 4 2 3" xfId="42820"/>
    <cellStyle name="Обычный 3 18 16 4 2 3 2" xfId="42821"/>
    <cellStyle name="Обычный 3 18 16 4 2 4" xfId="42822"/>
    <cellStyle name="Обычный 3 18 16 4 3" xfId="42823"/>
    <cellStyle name="Обычный 3 18 16 4 3 2" xfId="42824"/>
    <cellStyle name="Обычный 3 18 16 4 3 2 2" xfId="42825"/>
    <cellStyle name="Обычный 3 18 16 4 3 3" xfId="42826"/>
    <cellStyle name="Обычный 3 18 16 4 4" xfId="42827"/>
    <cellStyle name="Обычный 3 18 16 4 4 2" xfId="42828"/>
    <cellStyle name="Обычный 3 18 16 4 5" xfId="42829"/>
    <cellStyle name="Обычный 3 18 16 5" xfId="42830"/>
    <cellStyle name="Обычный 3 18 16 5 2" xfId="42831"/>
    <cellStyle name="Обычный 3 18 16 5 2 2" xfId="42832"/>
    <cellStyle name="Обычный 3 18 16 5 2 2 2" xfId="42833"/>
    <cellStyle name="Обычный 3 18 16 5 2 3" xfId="42834"/>
    <cellStyle name="Обычный 3 18 16 5 3" xfId="42835"/>
    <cellStyle name="Обычный 3 18 16 5 3 2" xfId="42836"/>
    <cellStyle name="Обычный 3 18 16 5 4" xfId="42837"/>
    <cellStyle name="Обычный 3 18 16 6" xfId="42838"/>
    <cellStyle name="Обычный 3 18 16 6 2" xfId="42839"/>
    <cellStyle name="Обычный 3 18 16 6 2 2" xfId="42840"/>
    <cellStyle name="Обычный 3 18 16 6 3" xfId="42841"/>
    <cellStyle name="Обычный 3 18 16 7" xfId="42842"/>
    <cellStyle name="Обычный 3 18 16 7 2" xfId="42843"/>
    <cellStyle name="Обычный 3 18 16 8" xfId="42844"/>
    <cellStyle name="Обычный 3 18 17" xfId="42845"/>
    <cellStyle name="Обычный 3 18 17 2" xfId="42846"/>
    <cellStyle name="Обычный 3 18 17 2 2" xfId="42847"/>
    <cellStyle name="Обычный 3 18 17 2 2 2" xfId="42848"/>
    <cellStyle name="Обычный 3 18 17 2 2 2 2" xfId="42849"/>
    <cellStyle name="Обычный 3 18 17 2 2 2 2 2" xfId="42850"/>
    <cellStyle name="Обычный 3 18 17 2 2 2 2 2 2" xfId="42851"/>
    <cellStyle name="Обычный 3 18 17 2 2 2 2 3" xfId="42852"/>
    <cellStyle name="Обычный 3 18 17 2 2 2 3" xfId="42853"/>
    <cellStyle name="Обычный 3 18 17 2 2 2 3 2" xfId="42854"/>
    <cellStyle name="Обычный 3 18 17 2 2 2 4" xfId="42855"/>
    <cellStyle name="Обычный 3 18 17 2 2 3" xfId="42856"/>
    <cellStyle name="Обычный 3 18 17 2 2 3 2" xfId="42857"/>
    <cellStyle name="Обычный 3 18 17 2 2 3 2 2" xfId="42858"/>
    <cellStyle name="Обычный 3 18 17 2 2 3 3" xfId="42859"/>
    <cellStyle name="Обычный 3 18 17 2 2 4" xfId="42860"/>
    <cellStyle name="Обычный 3 18 17 2 2 4 2" xfId="42861"/>
    <cellStyle name="Обычный 3 18 17 2 2 5" xfId="42862"/>
    <cellStyle name="Обычный 3 18 17 2 3" xfId="42863"/>
    <cellStyle name="Обычный 3 18 17 2 3 2" xfId="42864"/>
    <cellStyle name="Обычный 3 18 17 2 3 2 2" xfId="42865"/>
    <cellStyle name="Обычный 3 18 17 2 3 2 2 2" xfId="42866"/>
    <cellStyle name="Обычный 3 18 17 2 3 2 2 2 2" xfId="42867"/>
    <cellStyle name="Обычный 3 18 17 2 3 2 2 3" xfId="42868"/>
    <cellStyle name="Обычный 3 18 17 2 3 2 3" xfId="42869"/>
    <cellStyle name="Обычный 3 18 17 2 3 2 3 2" xfId="42870"/>
    <cellStyle name="Обычный 3 18 17 2 3 2 4" xfId="42871"/>
    <cellStyle name="Обычный 3 18 17 2 3 3" xfId="42872"/>
    <cellStyle name="Обычный 3 18 17 2 3 3 2" xfId="42873"/>
    <cellStyle name="Обычный 3 18 17 2 3 3 2 2" xfId="42874"/>
    <cellStyle name="Обычный 3 18 17 2 3 3 3" xfId="42875"/>
    <cellStyle name="Обычный 3 18 17 2 3 4" xfId="42876"/>
    <cellStyle name="Обычный 3 18 17 2 3 4 2" xfId="42877"/>
    <cellStyle name="Обычный 3 18 17 2 3 5" xfId="42878"/>
    <cellStyle name="Обычный 3 18 17 2 4" xfId="42879"/>
    <cellStyle name="Обычный 3 18 17 2 4 2" xfId="42880"/>
    <cellStyle name="Обычный 3 18 17 2 4 2 2" xfId="42881"/>
    <cellStyle name="Обычный 3 18 17 2 4 2 2 2" xfId="42882"/>
    <cellStyle name="Обычный 3 18 17 2 4 2 3" xfId="42883"/>
    <cellStyle name="Обычный 3 18 17 2 4 3" xfId="42884"/>
    <cellStyle name="Обычный 3 18 17 2 4 3 2" xfId="42885"/>
    <cellStyle name="Обычный 3 18 17 2 4 4" xfId="42886"/>
    <cellStyle name="Обычный 3 18 17 2 5" xfId="42887"/>
    <cellStyle name="Обычный 3 18 17 2 5 2" xfId="42888"/>
    <cellStyle name="Обычный 3 18 17 2 5 2 2" xfId="42889"/>
    <cellStyle name="Обычный 3 18 17 2 5 3" xfId="42890"/>
    <cellStyle name="Обычный 3 18 17 2 6" xfId="42891"/>
    <cellStyle name="Обычный 3 18 17 2 6 2" xfId="42892"/>
    <cellStyle name="Обычный 3 18 17 2 7" xfId="42893"/>
    <cellStyle name="Обычный 3 18 17 3" xfId="42894"/>
    <cellStyle name="Обычный 3 18 17 3 2" xfId="42895"/>
    <cellStyle name="Обычный 3 18 17 3 2 2" xfId="42896"/>
    <cellStyle name="Обычный 3 18 17 3 2 2 2" xfId="42897"/>
    <cellStyle name="Обычный 3 18 17 3 2 2 2 2" xfId="42898"/>
    <cellStyle name="Обычный 3 18 17 3 2 2 3" xfId="42899"/>
    <cellStyle name="Обычный 3 18 17 3 2 3" xfId="42900"/>
    <cellStyle name="Обычный 3 18 17 3 2 3 2" xfId="42901"/>
    <cellStyle name="Обычный 3 18 17 3 2 4" xfId="42902"/>
    <cellStyle name="Обычный 3 18 17 3 3" xfId="42903"/>
    <cellStyle name="Обычный 3 18 17 3 3 2" xfId="42904"/>
    <cellStyle name="Обычный 3 18 17 3 3 2 2" xfId="42905"/>
    <cellStyle name="Обычный 3 18 17 3 3 3" xfId="42906"/>
    <cellStyle name="Обычный 3 18 17 3 4" xfId="42907"/>
    <cellStyle name="Обычный 3 18 17 3 4 2" xfId="42908"/>
    <cellStyle name="Обычный 3 18 17 3 5" xfId="42909"/>
    <cellStyle name="Обычный 3 18 17 4" xfId="42910"/>
    <cellStyle name="Обычный 3 18 17 4 2" xfId="42911"/>
    <cellStyle name="Обычный 3 18 17 4 2 2" xfId="42912"/>
    <cellStyle name="Обычный 3 18 17 4 2 2 2" xfId="42913"/>
    <cellStyle name="Обычный 3 18 17 4 2 2 2 2" xfId="42914"/>
    <cellStyle name="Обычный 3 18 17 4 2 2 3" xfId="42915"/>
    <cellStyle name="Обычный 3 18 17 4 2 3" xfId="42916"/>
    <cellStyle name="Обычный 3 18 17 4 2 3 2" xfId="42917"/>
    <cellStyle name="Обычный 3 18 17 4 2 4" xfId="42918"/>
    <cellStyle name="Обычный 3 18 17 4 3" xfId="42919"/>
    <cellStyle name="Обычный 3 18 17 4 3 2" xfId="42920"/>
    <cellStyle name="Обычный 3 18 17 4 3 2 2" xfId="42921"/>
    <cellStyle name="Обычный 3 18 17 4 3 3" xfId="42922"/>
    <cellStyle name="Обычный 3 18 17 4 4" xfId="42923"/>
    <cellStyle name="Обычный 3 18 17 4 4 2" xfId="42924"/>
    <cellStyle name="Обычный 3 18 17 4 5" xfId="42925"/>
    <cellStyle name="Обычный 3 18 17 5" xfId="42926"/>
    <cellStyle name="Обычный 3 18 17 5 2" xfId="42927"/>
    <cellStyle name="Обычный 3 18 17 5 2 2" xfId="42928"/>
    <cellStyle name="Обычный 3 18 17 5 2 2 2" xfId="42929"/>
    <cellStyle name="Обычный 3 18 17 5 2 3" xfId="42930"/>
    <cellStyle name="Обычный 3 18 17 5 3" xfId="42931"/>
    <cellStyle name="Обычный 3 18 17 5 3 2" xfId="42932"/>
    <cellStyle name="Обычный 3 18 17 5 4" xfId="42933"/>
    <cellStyle name="Обычный 3 18 17 6" xfId="42934"/>
    <cellStyle name="Обычный 3 18 17 6 2" xfId="42935"/>
    <cellStyle name="Обычный 3 18 17 6 2 2" xfId="42936"/>
    <cellStyle name="Обычный 3 18 17 6 3" xfId="42937"/>
    <cellStyle name="Обычный 3 18 17 7" xfId="42938"/>
    <cellStyle name="Обычный 3 18 17 7 2" xfId="42939"/>
    <cellStyle name="Обычный 3 18 17 8" xfId="42940"/>
    <cellStyle name="Обычный 3 18 18" xfId="42941"/>
    <cellStyle name="Обычный 3 18 18 2" xfId="42942"/>
    <cellStyle name="Обычный 3 18 18 2 2" xfId="42943"/>
    <cellStyle name="Обычный 3 18 18 2 2 2" xfId="42944"/>
    <cellStyle name="Обычный 3 18 18 2 2 2 2" xfId="42945"/>
    <cellStyle name="Обычный 3 18 18 2 2 2 2 2" xfId="42946"/>
    <cellStyle name="Обычный 3 18 18 2 2 2 2 2 2" xfId="42947"/>
    <cellStyle name="Обычный 3 18 18 2 2 2 2 3" xfId="42948"/>
    <cellStyle name="Обычный 3 18 18 2 2 2 3" xfId="42949"/>
    <cellStyle name="Обычный 3 18 18 2 2 2 3 2" xfId="42950"/>
    <cellStyle name="Обычный 3 18 18 2 2 2 4" xfId="42951"/>
    <cellStyle name="Обычный 3 18 18 2 2 3" xfId="42952"/>
    <cellStyle name="Обычный 3 18 18 2 2 3 2" xfId="42953"/>
    <cellStyle name="Обычный 3 18 18 2 2 3 2 2" xfId="42954"/>
    <cellStyle name="Обычный 3 18 18 2 2 3 3" xfId="42955"/>
    <cellStyle name="Обычный 3 18 18 2 2 4" xfId="42956"/>
    <cellStyle name="Обычный 3 18 18 2 2 4 2" xfId="42957"/>
    <cellStyle name="Обычный 3 18 18 2 2 5" xfId="42958"/>
    <cellStyle name="Обычный 3 18 18 2 3" xfId="42959"/>
    <cellStyle name="Обычный 3 18 18 2 3 2" xfId="42960"/>
    <cellStyle name="Обычный 3 18 18 2 3 2 2" xfId="42961"/>
    <cellStyle name="Обычный 3 18 18 2 3 2 2 2" xfId="42962"/>
    <cellStyle name="Обычный 3 18 18 2 3 2 2 2 2" xfId="42963"/>
    <cellStyle name="Обычный 3 18 18 2 3 2 2 3" xfId="42964"/>
    <cellStyle name="Обычный 3 18 18 2 3 2 3" xfId="42965"/>
    <cellStyle name="Обычный 3 18 18 2 3 2 3 2" xfId="42966"/>
    <cellStyle name="Обычный 3 18 18 2 3 2 4" xfId="42967"/>
    <cellStyle name="Обычный 3 18 18 2 3 3" xfId="42968"/>
    <cellStyle name="Обычный 3 18 18 2 3 3 2" xfId="42969"/>
    <cellStyle name="Обычный 3 18 18 2 3 3 2 2" xfId="42970"/>
    <cellStyle name="Обычный 3 18 18 2 3 3 3" xfId="42971"/>
    <cellStyle name="Обычный 3 18 18 2 3 4" xfId="42972"/>
    <cellStyle name="Обычный 3 18 18 2 3 4 2" xfId="42973"/>
    <cellStyle name="Обычный 3 18 18 2 3 5" xfId="42974"/>
    <cellStyle name="Обычный 3 18 18 2 4" xfId="42975"/>
    <cellStyle name="Обычный 3 18 18 2 4 2" xfId="42976"/>
    <cellStyle name="Обычный 3 18 18 2 4 2 2" xfId="42977"/>
    <cellStyle name="Обычный 3 18 18 2 4 2 2 2" xfId="42978"/>
    <cellStyle name="Обычный 3 18 18 2 4 2 3" xfId="42979"/>
    <cellStyle name="Обычный 3 18 18 2 4 3" xfId="42980"/>
    <cellStyle name="Обычный 3 18 18 2 4 3 2" xfId="42981"/>
    <cellStyle name="Обычный 3 18 18 2 4 4" xfId="42982"/>
    <cellStyle name="Обычный 3 18 18 2 5" xfId="42983"/>
    <cellStyle name="Обычный 3 18 18 2 5 2" xfId="42984"/>
    <cellStyle name="Обычный 3 18 18 2 5 2 2" xfId="42985"/>
    <cellStyle name="Обычный 3 18 18 2 5 3" xfId="42986"/>
    <cellStyle name="Обычный 3 18 18 2 6" xfId="42987"/>
    <cellStyle name="Обычный 3 18 18 2 6 2" xfId="42988"/>
    <cellStyle name="Обычный 3 18 18 2 7" xfId="42989"/>
    <cellStyle name="Обычный 3 18 18 3" xfId="42990"/>
    <cellStyle name="Обычный 3 18 18 3 2" xfId="42991"/>
    <cellStyle name="Обычный 3 18 18 3 2 2" xfId="42992"/>
    <cellStyle name="Обычный 3 18 18 3 2 2 2" xfId="42993"/>
    <cellStyle name="Обычный 3 18 18 3 2 2 2 2" xfId="42994"/>
    <cellStyle name="Обычный 3 18 18 3 2 2 3" xfId="42995"/>
    <cellStyle name="Обычный 3 18 18 3 2 3" xfId="42996"/>
    <cellStyle name="Обычный 3 18 18 3 2 3 2" xfId="42997"/>
    <cellStyle name="Обычный 3 18 18 3 2 4" xfId="42998"/>
    <cellStyle name="Обычный 3 18 18 3 3" xfId="42999"/>
    <cellStyle name="Обычный 3 18 18 3 3 2" xfId="43000"/>
    <cellStyle name="Обычный 3 18 18 3 3 2 2" xfId="43001"/>
    <cellStyle name="Обычный 3 18 18 3 3 3" xfId="43002"/>
    <cellStyle name="Обычный 3 18 18 3 4" xfId="43003"/>
    <cellStyle name="Обычный 3 18 18 3 4 2" xfId="43004"/>
    <cellStyle name="Обычный 3 18 18 3 5" xfId="43005"/>
    <cellStyle name="Обычный 3 18 18 4" xfId="43006"/>
    <cellStyle name="Обычный 3 18 18 4 2" xfId="43007"/>
    <cellStyle name="Обычный 3 18 18 4 2 2" xfId="43008"/>
    <cellStyle name="Обычный 3 18 18 4 2 2 2" xfId="43009"/>
    <cellStyle name="Обычный 3 18 18 4 2 2 2 2" xfId="43010"/>
    <cellStyle name="Обычный 3 18 18 4 2 2 3" xfId="43011"/>
    <cellStyle name="Обычный 3 18 18 4 2 3" xfId="43012"/>
    <cellStyle name="Обычный 3 18 18 4 2 3 2" xfId="43013"/>
    <cellStyle name="Обычный 3 18 18 4 2 4" xfId="43014"/>
    <cellStyle name="Обычный 3 18 18 4 3" xfId="43015"/>
    <cellStyle name="Обычный 3 18 18 4 3 2" xfId="43016"/>
    <cellStyle name="Обычный 3 18 18 4 3 2 2" xfId="43017"/>
    <cellStyle name="Обычный 3 18 18 4 3 3" xfId="43018"/>
    <cellStyle name="Обычный 3 18 18 4 4" xfId="43019"/>
    <cellStyle name="Обычный 3 18 18 4 4 2" xfId="43020"/>
    <cellStyle name="Обычный 3 18 18 4 5" xfId="43021"/>
    <cellStyle name="Обычный 3 18 18 5" xfId="43022"/>
    <cellStyle name="Обычный 3 18 18 5 2" xfId="43023"/>
    <cellStyle name="Обычный 3 18 18 5 2 2" xfId="43024"/>
    <cellStyle name="Обычный 3 18 18 5 2 2 2" xfId="43025"/>
    <cellStyle name="Обычный 3 18 18 5 2 3" xfId="43026"/>
    <cellStyle name="Обычный 3 18 18 5 3" xfId="43027"/>
    <cellStyle name="Обычный 3 18 18 5 3 2" xfId="43028"/>
    <cellStyle name="Обычный 3 18 18 5 4" xfId="43029"/>
    <cellStyle name="Обычный 3 18 18 6" xfId="43030"/>
    <cellStyle name="Обычный 3 18 18 6 2" xfId="43031"/>
    <cellStyle name="Обычный 3 18 18 6 2 2" xfId="43032"/>
    <cellStyle name="Обычный 3 18 18 6 3" xfId="43033"/>
    <cellStyle name="Обычный 3 18 18 7" xfId="43034"/>
    <cellStyle name="Обычный 3 18 18 7 2" xfId="43035"/>
    <cellStyle name="Обычный 3 18 18 8" xfId="43036"/>
    <cellStyle name="Обычный 3 18 19" xfId="43037"/>
    <cellStyle name="Обычный 3 18 19 2" xfId="43038"/>
    <cellStyle name="Обычный 3 18 19 2 2" xfId="43039"/>
    <cellStyle name="Обычный 3 18 19 2 2 2" xfId="43040"/>
    <cellStyle name="Обычный 3 18 19 2 2 2 2" xfId="43041"/>
    <cellStyle name="Обычный 3 18 19 2 2 2 2 2" xfId="43042"/>
    <cellStyle name="Обычный 3 18 19 2 2 2 2 2 2" xfId="43043"/>
    <cellStyle name="Обычный 3 18 19 2 2 2 2 3" xfId="43044"/>
    <cellStyle name="Обычный 3 18 19 2 2 2 3" xfId="43045"/>
    <cellStyle name="Обычный 3 18 19 2 2 2 3 2" xfId="43046"/>
    <cellStyle name="Обычный 3 18 19 2 2 2 4" xfId="43047"/>
    <cellStyle name="Обычный 3 18 19 2 2 3" xfId="43048"/>
    <cellStyle name="Обычный 3 18 19 2 2 3 2" xfId="43049"/>
    <cellStyle name="Обычный 3 18 19 2 2 3 2 2" xfId="43050"/>
    <cellStyle name="Обычный 3 18 19 2 2 3 3" xfId="43051"/>
    <cellStyle name="Обычный 3 18 19 2 2 4" xfId="43052"/>
    <cellStyle name="Обычный 3 18 19 2 2 4 2" xfId="43053"/>
    <cellStyle name="Обычный 3 18 19 2 2 5" xfId="43054"/>
    <cellStyle name="Обычный 3 18 19 2 3" xfId="43055"/>
    <cellStyle name="Обычный 3 18 19 2 3 2" xfId="43056"/>
    <cellStyle name="Обычный 3 18 19 2 3 2 2" xfId="43057"/>
    <cellStyle name="Обычный 3 18 19 2 3 2 2 2" xfId="43058"/>
    <cellStyle name="Обычный 3 18 19 2 3 2 2 2 2" xfId="43059"/>
    <cellStyle name="Обычный 3 18 19 2 3 2 2 3" xfId="43060"/>
    <cellStyle name="Обычный 3 18 19 2 3 2 3" xfId="43061"/>
    <cellStyle name="Обычный 3 18 19 2 3 2 3 2" xfId="43062"/>
    <cellStyle name="Обычный 3 18 19 2 3 2 4" xfId="43063"/>
    <cellStyle name="Обычный 3 18 19 2 3 3" xfId="43064"/>
    <cellStyle name="Обычный 3 18 19 2 3 3 2" xfId="43065"/>
    <cellStyle name="Обычный 3 18 19 2 3 3 2 2" xfId="43066"/>
    <cellStyle name="Обычный 3 18 19 2 3 3 3" xfId="43067"/>
    <cellStyle name="Обычный 3 18 19 2 3 4" xfId="43068"/>
    <cellStyle name="Обычный 3 18 19 2 3 4 2" xfId="43069"/>
    <cellStyle name="Обычный 3 18 19 2 3 5" xfId="43070"/>
    <cellStyle name="Обычный 3 18 19 2 4" xfId="43071"/>
    <cellStyle name="Обычный 3 18 19 2 4 2" xfId="43072"/>
    <cellStyle name="Обычный 3 18 19 2 4 2 2" xfId="43073"/>
    <cellStyle name="Обычный 3 18 19 2 4 2 2 2" xfId="43074"/>
    <cellStyle name="Обычный 3 18 19 2 4 2 3" xfId="43075"/>
    <cellStyle name="Обычный 3 18 19 2 4 3" xfId="43076"/>
    <cellStyle name="Обычный 3 18 19 2 4 3 2" xfId="43077"/>
    <cellStyle name="Обычный 3 18 19 2 4 4" xfId="43078"/>
    <cellStyle name="Обычный 3 18 19 2 5" xfId="43079"/>
    <cellStyle name="Обычный 3 18 19 2 5 2" xfId="43080"/>
    <cellStyle name="Обычный 3 18 19 2 5 2 2" xfId="43081"/>
    <cellStyle name="Обычный 3 18 19 2 5 3" xfId="43082"/>
    <cellStyle name="Обычный 3 18 19 2 6" xfId="43083"/>
    <cellStyle name="Обычный 3 18 19 2 6 2" xfId="43084"/>
    <cellStyle name="Обычный 3 18 19 2 7" xfId="43085"/>
    <cellStyle name="Обычный 3 18 19 3" xfId="43086"/>
    <cellStyle name="Обычный 3 18 19 3 2" xfId="43087"/>
    <cellStyle name="Обычный 3 18 19 3 2 2" xfId="43088"/>
    <cellStyle name="Обычный 3 18 19 3 2 2 2" xfId="43089"/>
    <cellStyle name="Обычный 3 18 19 3 2 2 2 2" xfId="43090"/>
    <cellStyle name="Обычный 3 18 19 3 2 2 3" xfId="43091"/>
    <cellStyle name="Обычный 3 18 19 3 2 3" xfId="43092"/>
    <cellStyle name="Обычный 3 18 19 3 2 3 2" xfId="43093"/>
    <cellStyle name="Обычный 3 18 19 3 2 4" xfId="43094"/>
    <cellStyle name="Обычный 3 18 19 3 3" xfId="43095"/>
    <cellStyle name="Обычный 3 18 19 3 3 2" xfId="43096"/>
    <cellStyle name="Обычный 3 18 19 3 3 2 2" xfId="43097"/>
    <cellStyle name="Обычный 3 18 19 3 3 3" xfId="43098"/>
    <cellStyle name="Обычный 3 18 19 3 4" xfId="43099"/>
    <cellStyle name="Обычный 3 18 19 3 4 2" xfId="43100"/>
    <cellStyle name="Обычный 3 18 19 3 5" xfId="43101"/>
    <cellStyle name="Обычный 3 18 19 4" xfId="43102"/>
    <cellStyle name="Обычный 3 18 19 4 2" xfId="43103"/>
    <cellStyle name="Обычный 3 18 19 4 2 2" xfId="43104"/>
    <cellStyle name="Обычный 3 18 19 4 2 2 2" xfId="43105"/>
    <cellStyle name="Обычный 3 18 19 4 2 2 2 2" xfId="43106"/>
    <cellStyle name="Обычный 3 18 19 4 2 2 3" xfId="43107"/>
    <cellStyle name="Обычный 3 18 19 4 2 3" xfId="43108"/>
    <cellStyle name="Обычный 3 18 19 4 2 3 2" xfId="43109"/>
    <cellStyle name="Обычный 3 18 19 4 2 4" xfId="43110"/>
    <cellStyle name="Обычный 3 18 19 4 3" xfId="43111"/>
    <cellStyle name="Обычный 3 18 19 4 3 2" xfId="43112"/>
    <cellStyle name="Обычный 3 18 19 4 3 2 2" xfId="43113"/>
    <cellStyle name="Обычный 3 18 19 4 3 3" xfId="43114"/>
    <cellStyle name="Обычный 3 18 19 4 4" xfId="43115"/>
    <cellStyle name="Обычный 3 18 19 4 4 2" xfId="43116"/>
    <cellStyle name="Обычный 3 18 19 4 5" xfId="43117"/>
    <cellStyle name="Обычный 3 18 19 5" xfId="43118"/>
    <cellStyle name="Обычный 3 18 19 5 2" xfId="43119"/>
    <cellStyle name="Обычный 3 18 19 5 2 2" xfId="43120"/>
    <cellStyle name="Обычный 3 18 19 5 2 2 2" xfId="43121"/>
    <cellStyle name="Обычный 3 18 19 5 2 3" xfId="43122"/>
    <cellStyle name="Обычный 3 18 19 5 3" xfId="43123"/>
    <cellStyle name="Обычный 3 18 19 5 3 2" xfId="43124"/>
    <cellStyle name="Обычный 3 18 19 5 4" xfId="43125"/>
    <cellStyle name="Обычный 3 18 19 6" xfId="43126"/>
    <cellStyle name="Обычный 3 18 19 6 2" xfId="43127"/>
    <cellStyle name="Обычный 3 18 19 6 2 2" xfId="43128"/>
    <cellStyle name="Обычный 3 18 19 6 3" xfId="43129"/>
    <cellStyle name="Обычный 3 18 19 7" xfId="43130"/>
    <cellStyle name="Обычный 3 18 19 7 2" xfId="43131"/>
    <cellStyle name="Обычный 3 18 19 8" xfId="43132"/>
    <cellStyle name="Обычный 3 18 2" xfId="43133"/>
    <cellStyle name="Обычный 3 18 2 2" xfId="43134"/>
    <cellStyle name="Обычный 3 18 2 2 2" xfId="43135"/>
    <cellStyle name="Обычный 3 18 2 2 2 2" xfId="43136"/>
    <cellStyle name="Обычный 3 18 2 2 2 2 2" xfId="43137"/>
    <cellStyle name="Обычный 3 18 2 2 2 2 2 2" xfId="43138"/>
    <cellStyle name="Обычный 3 18 2 2 2 2 2 2 2" xfId="43139"/>
    <cellStyle name="Обычный 3 18 2 2 2 2 2 3" xfId="43140"/>
    <cellStyle name="Обычный 3 18 2 2 2 2 3" xfId="43141"/>
    <cellStyle name="Обычный 3 18 2 2 2 2 3 2" xfId="43142"/>
    <cellStyle name="Обычный 3 18 2 2 2 2 4" xfId="43143"/>
    <cellStyle name="Обычный 3 18 2 2 2 3" xfId="43144"/>
    <cellStyle name="Обычный 3 18 2 2 2 3 2" xfId="43145"/>
    <cellStyle name="Обычный 3 18 2 2 2 3 2 2" xfId="43146"/>
    <cellStyle name="Обычный 3 18 2 2 2 3 3" xfId="43147"/>
    <cellStyle name="Обычный 3 18 2 2 2 4" xfId="43148"/>
    <cellStyle name="Обычный 3 18 2 2 2 4 2" xfId="43149"/>
    <cellStyle name="Обычный 3 18 2 2 2 5" xfId="43150"/>
    <cellStyle name="Обычный 3 18 2 2 3" xfId="43151"/>
    <cellStyle name="Обычный 3 18 2 2 3 2" xfId="43152"/>
    <cellStyle name="Обычный 3 18 2 2 3 2 2" xfId="43153"/>
    <cellStyle name="Обычный 3 18 2 2 3 2 2 2" xfId="43154"/>
    <cellStyle name="Обычный 3 18 2 2 3 2 2 2 2" xfId="43155"/>
    <cellStyle name="Обычный 3 18 2 2 3 2 2 3" xfId="43156"/>
    <cellStyle name="Обычный 3 18 2 2 3 2 3" xfId="43157"/>
    <cellStyle name="Обычный 3 18 2 2 3 2 3 2" xfId="43158"/>
    <cellStyle name="Обычный 3 18 2 2 3 2 4" xfId="43159"/>
    <cellStyle name="Обычный 3 18 2 2 3 3" xfId="43160"/>
    <cellStyle name="Обычный 3 18 2 2 3 3 2" xfId="43161"/>
    <cellStyle name="Обычный 3 18 2 2 3 3 2 2" xfId="43162"/>
    <cellStyle name="Обычный 3 18 2 2 3 3 3" xfId="43163"/>
    <cellStyle name="Обычный 3 18 2 2 3 4" xfId="43164"/>
    <cellStyle name="Обычный 3 18 2 2 3 4 2" xfId="43165"/>
    <cellStyle name="Обычный 3 18 2 2 3 5" xfId="43166"/>
    <cellStyle name="Обычный 3 18 2 2 4" xfId="43167"/>
    <cellStyle name="Обычный 3 18 2 2 4 2" xfId="43168"/>
    <cellStyle name="Обычный 3 18 2 2 4 2 2" xfId="43169"/>
    <cellStyle name="Обычный 3 18 2 2 4 2 2 2" xfId="43170"/>
    <cellStyle name="Обычный 3 18 2 2 4 2 3" xfId="43171"/>
    <cellStyle name="Обычный 3 18 2 2 4 3" xfId="43172"/>
    <cellStyle name="Обычный 3 18 2 2 4 3 2" xfId="43173"/>
    <cellStyle name="Обычный 3 18 2 2 4 4" xfId="43174"/>
    <cellStyle name="Обычный 3 18 2 2 5" xfId="43175"/>
    <cellStyle name="Обычный 3 18 2 2 5 2" xfId="43176"/>
    <cellStyle name="Обычный 3 18 2 2 5 2 2" xfId="43177"/>
    <cellStyle name="Обычный 3 18 2 2 5 3" xfId="43178"/>
    <cellStyle name="Обычный 3 18 2 2 6" xfId="43179"/>
    <cellStyle name="Обычный 3 18 2 2 6 2" xfId="43180"/>
    <cellStyle name="Обычный 3 18 2 2 7" xfId="43181"/>
    <cellStyle name="Обычный 3 18 2 3" xfId="43182"/>
    <cellStyle name="Обычный 3 18 2 3 2" xfId="43183"/>
    <cellStyle name="Обычный 3 18 2 3 2 2" xfId="43184"/>
    <cellStyle name="Обычный 3 18 2 3 2 2 2" xfId="43185"/>
    <cellStyle name="Обычный 3 18 2 3 2 2 2 2" xfId="43186"/>
    <cellStyle name="Обычный 3 18 2 3 2 2 3" xfId="43187"/>
    <cellStyle name="Обычный 3 18 2 3 2 3" xfId="43188"/>
    <cellStyle name="Обычный 3 18 2 3 2 3 2" xfId="43189"/>
    <cellStyle name="Обычный 3 18 2 3 2 4" xfId="43190"/>
    <cellStyle name="Обычный 3 18 2 3 3" xfId="43191"/>
    <cellStyle name="Обычный 3 18 2 3 3 2" xfId="43192"/>
    <cellStyle name="Обычный 3 18 2 3 3 2 2" xfId="43193"/>
    <cellStyle name="Обычный 3 18 2 3 3 3" xfId="43194"/>
    <cellStyle name="Обычный 3 18 2 3 4" xfId="43195"/>
    <cellStyle name="Обычный 3 18 2 3 4 2" xfId="43196"/>
    <cellStyle name="Обычный 3 18 2 3 5" xfId="43197"/>
    <cellStyle name="Обычный 3 18 2 4" xfId="43198"/>
    <cellStyle name="Обычный 3 18 2 4 2" xfId="43199"/>
    <cellStyle name="Обычный 3 18 2 4 2 2" xfId="43200"/>
    <cellStyle name="Обычный 3 18 2 4 2 2 2" xfId="43201"/>
    <cellStyle name="Обычный 3 18 2 4 2 2 2 2" xfId="43202"/>
    <cellStyle name="Обычный 3 18 2 4 2 2 3" xfId="43203"/>
    <cellStyle name="Обычный 3 18 2 4 2 3" xfId="43204"/>
    <cellStyle name="Обычный 3 18 2 4 2 3 2" xfId="43205"/>
    <cellStyle name="Обычный 3 18 2 4 2 4" xfId="43206"/>
    <cellStyle name="Обычный 3 18 2 4 3" xfId="43207"/>
    <cellStyle name="Обычный 3 18 2 4 3 2" xfId="43208"/>
    <cellStyle name="Обычный 3 18 2 4 3 2 2" xfId="43209"/>
    <cellStyle name="Обычный 3 18 2 4 3 3" xfId="43210"/>
    <cellStyle name="Обычный 3 18 2 4 4" xfId="43211"/>
    <cellStyle name="Обычный 3 18 2 4 4 2" xfId="43212"/>
    <cellStyle name="Обычный 3 18 2 4 5" xfId="43213"/>
    <cellStyle name="Обычный 3 18 2 5" xfId="43214"/>
    <cellStyle name="Обычный 3 18 2 5 2" xfId="43215"/>
    <cellStyle name="Обычный 3 18 2 5 2 2" xfId="43216"/>
    <cellStyle name="Обычный 3 18 2 5 2 2 2" xfId="43217"/>
    <cellStyle name="Обычный 3 18 2 5 2 3" xfId="43218"/>
    <cellStyle name="Обычный 3 18 2 5 3" xfId="43219"/>
    <cellStyle name="Обычный 3 18 2 5 3 2" xfId="43220"/>
    <cellStyle name="Обычный 3 18 2 5 4" xfId="43221"/>
    <cellStyle name="Обычный 3 18 2 6" xfId="43222"/>
    <cellStyle name="Обычный 3 18 2 6 2" xfId="43223"/>
    <cellStyle name="Обычный 3 18 2 6 2 2" xfId="43224"/>
    <cellStyle name="Обычный 3 18 2 6 3" xfId="43225"/>
    <cellStyle name="Обычный 3 18 2 7" xfId="43226"/>
    <cellStyle name="Обычный 3 18 2 7 2" xfId="43227"/>
    <cellStyle name="Обычный 3 18 2 8" xfId="43228"/>
    <cellStyle name="Обычный 3 18 20" xfId="43229"/>
    <cellStyle name="Обычный 3 18 20 2" xfId="43230"/>
    <cellStyle name="Обычный 3 18 20 2 2" xfId="43231"/>
    <cellStyle name="Обычный 3 18 20 2 2 2" xfId="43232"/>
    <cellStyle name="Обычный 3 18 20 2 2 2 2" xfId="43233"/>
    <cellStyle name="Обычный 3 18 20 2 2 2 2 2" xfId="43234"/>
    <cellStyle name="Обычный 3 18 20 2 2 2 2 2 2" xfId="43235"/>
    <cellStyle name="Обычный 3 18 20 2 2 2 2 3" xfId="43236"/>
    <cellStyle name="Обычный 3 18 20 2 2 2 3" xfId="43237"/>
    <cellStyle name="Обычный 3 18 20 2 2 2 3 2" xfId="43238"/>
    <cellStyle name="Обычный 3 18 20 2 2 2 4" xfId="43239"/>
    <cellStyle name="Обычный 3 18 20 2 2 3" xfId="43240"/>
    <cellStyle name="Обычный 3 18 20 2 2 3 2" xfId="43241"/>
    <cellStyle name="Обычный 3 18 20 2 2 3 2 2" xfId="43242"/>
    <cellStyle name="Обычный 3 18 20 2 2 3 3" xfId="43243"/>
    <cellStyle name="Обычный 3 18 20 2 2 4" xfId="43244"/>
    <cellStyle name="Обычный 3 18 20 2 2 4 2" xfId="43245"/>
    <cellStyle name="Обычный 3 18 20 2 2 5" xfId="43246"/>
    <cellStyle name="Обычный 3 18 20 2 3" xfId="43247"/>
    <cellStyle name="Обычный 3 18 20 2 3 2" xfId="43248"/>
    <cellStyle name="Обычный 3 18 20 2 3 2 2" xfId="43249"/>
    <cellStyle name="Обычный 3 18 20 2 3 2 2 2" xfId="43250"/>
    <cellStyle name="Обычный 3 18 20 2 3 2 2 2 2" xfId="43251"/>
    <cellStyle name="Обычный 3 18 20 2 3 2 2 3" xfId="43252"/>
    <cellStyle name="Обычный 3 18 20 2 3 2 3" xfId="43253"/>
    <cellStyle name="Обычный 3 18 20 2 3 2 3 2" xfId="43254"/>
    <cellStyle name="Обычный 3 18 20 2 3 2 4" xfId="43255"/>
    <cellStyle name="Обычный 3 18 20 2 3 3" xfId="43256"/>
    <cellStyle name="Обычный 3 18 20 2 3 3 2" xfId="43257"/>
    <cellStyle name="Обычный 3 18 20 2 3 3 2 2" xfId="43258"/>
    <cellStyle name="Обычный 3 18 20 2 3 3 3" xfId="43259"/>
    <cellStyle name="Обычный 3 18 20 2 3 4" xfId="43260"/>
    <cellStyle name="Обычный 3 18 20 2 3 4 2" xfId="43261"/>
    <cellStyle name="Обычный 3 18 20 2 3 5" xfId="43262"/>
    <cellStyle name="Обычный 3 18 20 2 4" xfId="43263"/>
    <cellStyle name="Обычный 3 18 20 2 4 2" xfId="43264"/>
    <cellStyle name="Обычный 3 18 20 2 4 2 2" xfId="43265"/>
    <cellStyle name="Обычный 3 18 20 2 4 2 2 2" xfId="43266"/>
    <cellStyle name="Обычный 3 18 20 2 4 2 3" xfId="43267"/>
    <cellStyle name="Обычный 3 18 20 2 4 3" xfId="43268"/>
    <cellStyle name="Обычный 3 18 20 2 4 3 2" xfId="43269"/>
    <cellStyle name="Обычный 3 18 20 2 4 4" xfId="43270"/>
    <cellStyle name="Обычный 3 18 20 2 5" xfId="43271"/>
    <cellStyle name="Обычный 3 18 20 2 5 2" xfId="43272"/>
    <cellStyle name="Обычный 3 18 20 2 5 2 2" xfId="43273"/>
    <cellStyle name="Обычный 3 18 20 2 5 3" xfId="43274"/>
    <cellStyle name="Обычный 3 18 20 2 6" xfId="43275"/>
    <cellStyle name="Обычный 3 18 20 2 6 2" xfId="43276"/>
    <cellStyle name="Обычный 3 18 20 2 7" xfId="43277"/>
    <cellStyle name="Обычный 3 18 20 3" xfId="43278"/>
    <cellStyle name="Обычный 3 18 20 3 2" xfId="43279"/>
    <cellStyle name="Обычный 3 18 20 3 2 2" xfId="43280"/>
    <cellStyle name="Обычный 3 18 20 3 2 2 2" xfId="43281"/>
    <cellStyle name="Обычный 3 18 20 3 2 2 2 2" xfId="43282"/>
    <cellStyle name="Обычный 3 18 20 3 2 2 3" xfId="43283"/>
    <cellStyle name="Обычный 3 18 20 3 2 3" xfId="43284"/>
    <cellStyle name="Обычный 3 18 20 3 2 3 2" xfId="43285"/>
    <cellStyle name="Обычный 3 18 20 3 2 4" xfId="43286"/>
    <cellStyle name="Обычный 3 18 20 3 3" xfId="43287"/>
    <cellStyle name="Обычный 3 18 20 3 3 2" xfId="43288"/>
    <cellStyle name="Обычный 3 18 20 3 3 2 2" xfId="43289"/>
    <cellStyle name="Обычный 3 18 20 3 3 3" xfId="43290"/>
    <cellStyle name="Обычный 3 18 20 3 4" xfId="43291"/>
    <cellStyle name="Обычный 3 18 20 3 4 2" xfId="43292"/>
    <cellStyle name="Обычный 3 18 20 3 5" xfId="43293"/>
    <cellStyle name="Обычный 3 18 20 4" xfId="43294"/>
    <cellStyle name="Обычный 3 18 20 4 2" xfId="43295"/>
    <cellStyle name="Обычный 3 18 20 4 2 2" xfId="43296"/>
    <cellStyle name="Обычный 3 18 20 4 2 2 2" xfId="43297"/>
    <cellStyle name="Обычный 3 18 20 4 2 2 2 2" xfId="43298"/>
    <cellStyle name="Обычный 3 18 20 4 2 2 3" xfId="43299"/>
    <cellStyle name="Обычный 3 18 20 4 2 3" xfId="43300"/>
    <cellStyle name="Обычный 3 18 20 4 2 3 2" xfId="43301"/>
    <cellStyle name="Обычный 3 18 20 4 2 4" xfId="43302"/>
    <cellStyle name="Обычный 3 18 20 4 3" xfId="43303"/>
    <cellStyle name="Обычный 3 18 20 4 3 2" xfId="43304"/>
    <cellStyle name="Обычный 3 18 20 4 3 2 2" xfId="43305"/>
    <cellStyle name="Обычный 3 18 20 4 3 3" xfId="43306"/>
    <cellStyle name="Обычный 3 18 20 4 4" xfId="43307"/>
    <cellStyle name="Обычный 3 18 20 4 4 2" xfId="43308"/>
    <cellStyle name="Обычный 3 18 20 4 5" xfId="43309"/>
    <cellStyle name="Обычный 3 18 20 5" xfId="43310"/>
    <cellStyle name="Обычный 3 18 20 5 2" xfId="43311"/>
    <cellStyle name="Обычный 3 18 20 5 2 2" xfId="43312"/>
    <cellStyle name="Обычный 3 18 20 5 2 2 2" xfId="43313"/>
    <cellStyle name="Обычный 3 18 20 5 2 3" xfId="43314"/>
    <cellStyle name="Обычный 3 18 20 5 3" xfId="43315"/>
    <cellStyle name="Обычный 3 18 20 5 3 2" xfId="43316"/>
    <cellStyle name="Обычный 3 18 20 5 4" xfId="43317"/>
    <cellStyle name="Обычный 3 18 20 6" xfId="43318"/>
    <cellStyle name="Обычный 3 18 20 6 2" xfId="43319"/>
    <cellStyle name="Обычный 3 18 20 6 2 2" xfId="43320"/>
    <cellStyle name="Обычный 3 18 20 6 3" xfId="43321"/>
    <cellStyle name="Обычный 3 18 20 7" xfId="43322"/>
    <cellStyle name="Обычный 3 18 20 7 2" xfId="43323"/>
    <cellStyle name="Обычный 3 18 20 8" xfId="43324"/>
    <cellStyle name="Обычный 3 18 21" xfId="43325"/>
    <cellStyle name="Обычный 3 18 21 2" xfId="43326"/>
    <cellStyle name="Обычный 3 18 21 2 2" xfId="43327"/>
    <cellStyle name="Обычный 3 18 21 2 2 2" xfId="43328"/>
    <cellStyle name="Обычный 3 18 21 2 2 2 2" xfId="43329"/>
    <cellStyle name="Обычный 3 18 21 2 2 2 2 2" xfId="43330"/>
    <cellStyle name="Обычный 3 18 21 2 2 2 2 2 2" xfId="43331"/>
    <cellStyle name="Обычный 3 18 21 2 2 2 2 3" xfId="43332"/>
    <cellStyle name="Обычный 3 18 21 2 2 2 3" xfId="43333"/>
    <cellStyle name="Обычный 3 18 21 2 2 2 3 2" xfId="43334"/>
    <cellStyle name="Обычный 3 18 21 2 2 2 4" xfId="43335"/>
    <cellStyle name="Обычный 3 18 21 2 2 3" xfId="43336"/>
    <cellStyle name="Обычный 3 18 21 2 2 3 2" xfId="43337"/>
    <cellStyle name="Обычный 3 18 21 2 2 3 2 2" xfId="43338"/>
    <cellStyle name="Обычный 3 18 21 2 2 3 3" xfId="43339"/>
    <cellStyle name="Обычный 3 18 21 2 2 4" xfId="43340"/>
    <cellStyle name="Обычный 3 18 21 2 2 4 2" xfId="43341"/>
    <cellStyle name="Обычный 3 18 21 2 2 5" xfId="43342"/>
    <cellStyle name="Обычный 3 18 21 2 3" xfId="43343"/>
    <cellStyle name="Обычный 3 18 21 2 3 2" xfId="43344"/>
    <cellStyle name="Обычный 3 18 21 2 3 2 2" xfId="43345"/>
    <cellStyle name="Обычный 3 18 21 2 3 2 2 2" xfId="43346"/>
    <cellStyle name="Обычный 3 18 21 2 3 2 2 2 2" xfId="43347"/>
    <cellStyle name="Обычный 3 18 21 2 3 2 2 3" xfId="43348"/>
    <cellStyle name="Обычный 3 18 21 2 3 2 3" xfId="43349"/>
    <cellStyle name="Обычный 3 18 21 2 3 2 3 2" xfId="43350"/>
    <cellStyle name="Обычный 3 18 21 2 3 2 4" xfId="43351"/>
    <cellStyle name="Обычный 3 18 21 2 3 3" xfId="43352"/>
    <cellStyle name="Обычный 3 18 21 2 3 3 2" xfId="43353"/>
    <cellStyle name="Обычный 3 18 21 2 3 3 2 2" xfId="43354"/>
    <cellStyle name="Обычный 3 18 21 2 3 3 3" xfId="43355"/>
    <cellStyle name="Обычный 3 18 21 2 3 4" xfId="43356"/>
    <cellStyle name="Обычный 3 18 21 2 3 4 2" xfId="43357"/>
    <cellStyle name="Обычный 3 18 21 2 3 5" xfId="43358"/>
    <cellStyle name="Обычный 3 18 21 2 4" xfId="43359"/>
    <cellStyle name="Обычный 3 18 21 2 4 2" xfId="43360"/>
    <cellStyle name="Обычный 3 18 21 2 4 2 2" xfId="43361"/>
    <cellStyle name="Обычный 3 18 21 2 4 2 2 2" xfId="43362"/>
    <cellStyle name="Обычный 3 18 21 2 4 2 3" xfId="43363"/>
    <cellStyle name="Обычный 3 18 21 2 4 3" xfId="43364"/>
    <cellStyle name="Обычный 3 18 21 2 4 3 2" xfId="43365"/>
    <cellStyle name="Обычный 3 18 21 2 4 4" xfId="43366"/>
    <cellStyle name="Обычный 3 18 21 2 5" xfId="43367"/>
    <cellStyle name="Обычный 3 18 21 2 5 2" xfId="43368"/>
    <cellStyle name="Обычный 3 18 21 2 5 2 2" xfId="43369"/>
    <cellStyle name="Обычный 3 18 21 2 5 3" xfId="43370"/>
    <cellStyle name="Обычный 3 18 21 2 6" xfId="43371"/>
    <cellStyle name="Обычный 3 18 21 2 6 2" xfId="43372"/>
    <cellStyle name="Обычный 3 18 21 2 7" xfId="43373"/>
    <cellStyle name="Обычный 3 18 21 3" xfId="43374"/>
    <cellStyle name="Обычный 3 18 21 3 2" xfId="43375"/>
    <cellStyle name="Обычный 3 18 21 3 2 2" xfId="43376"/>
    <cellStyle name="Обычный 3 18 21 3 2 2 2" xfId="43377"/>
    <cellStyle name="Обычный 3 18 21 3 2 2 2 2" xfId="43378"/>
    <cellStyle name="Обычный 3 18 21 3 2 2 3" xfId="43379"/>
    <cellStyle name="Обычный 3 18 21 3 2 3" xfId="43380"/>
    <cellStyle name="Обычный 3 18 21 3 2 3 2" xfId="43381"/>
    <cellStyle name="Обычный 3 18 21 3 2 4" xfId="43382"/>
    <cellStyle name="Обычный 3 18 21 3 3" xfId="43383"/>
    <cellStyle name="Обычный 3 18 21 3 3 2" xfId="43384"/>
    <cellStyle name="Обычный 3 18 21 3 3 2 2" xfId="43385"/>
    <cellStyle name="Обычный 3 18 21 3 3 3" xfId="43386"/>
    <cellStyle name="Обычный 3 18 21 3 4" xfId="43387"/>
    <cellStyle name="Обычный 3 18 21 3 4 2" xfId="43388"/>
    <cellStyle name="Обычный 3 18 21 3 5" xfId="43389"/>
    <cellStyle name="Обычный 3 18 21 4" xfId="43390"/>
    <cellStyle name="Обычный 3 18 21 4 2" xfId="43391"/>
    <cellStyle name="Обычный 3 18 21 4 2 2" xfId="43392"/>
    <cellStyle name="Обычный 3 18 21 4 2 2 2" xfId="43393"/>
    <cellStyle name="Обычный 3 18 21 4 2 2 2 2" xfId="43394"/>
    <cellStyle name="Обычный 3 18 21 4 2 2 3" xfId="43395"/>
    <cellStyle name="Обычный 3 18 21 4 2 3" xfId="43396"/>
    <cellStyle name="Обычный 3 18 21 4 2 3 2" xfId="43397"/>
    <cellStyle name="Обычный 3 18 21 4 2 4" xfId="43398"/>
    <cellStyle name="Обычный 3 18 21 4 3" xfId="43399"/>
    <cellStyle name="Обычный 3 18 21 4 3 2" xfId="43400"/>
    <cellStyle name="Обычный 3 18 21 4 3 2 2" xfId="43401"/>
    <cellStyle name="Обычный 3 18 21 4 3 3" xfId="43402"/>
    <cellStyle name="Обычный 3 18 21 4 4" xfId="43403"/>
    <cellStyle name="Обычный 3 18 21 4 4 2" xfId="43404"/>
    <cellStyle name="Обычный 3 18 21 4 5" xfId="43405"/>
    <cellStyle name="Обычный 3 18 21 5" xfId="43406"/>
    <cellStyle name="Обычный 3 18 21 5 2" xfId="43407"/>
    <cellStyle name="Обычный 3 18 21 5 2 2" xfId="43408"/>
    <cellStyle name="Обычный 3 18 21 5 2 2 2" xfId="43409"/>
    <cellStyle name="Обычный 3 18 21 5 2 3" xfId="43410"/>
    <cellStyle name="Обычный 3 18 21 5 3" xfId="43411"/>
    <cellStyle name="Обычный 3 18 21 5 3 2" xfId="43412"/>
    <cellStyle name="Обычный 3 18 21 5 4" xfId="43413"/>
    <cellStyle name="Обычный 3 18 21 6" xfId="43414"/>
    <cellStyle name="Обычный 3 18 21 6 2" xfId="43415"/>
    <cellStyle name="Обычный 3 18 21 6 2 2" xfId="43416"/>
    <cellStyle name="Обычный 3 18 21 6 3" xfId="43417"/>
    <cellStyle name="Обычный 3 18 21 7" xfId="43418"/>
    <cellStyle name="Обычный 3 18 21 7 2" xfId="43419"/>
    <cellStyle name="Обычный 3 18 21 8" xfId="43420"/>
    <cellStyle name="Обычный 3 18 22" xfId="43421"/>
    <cellStyle name="Обычный 3 18 22 2" xfId="43422"/>
    <cellStyle name="Обычный 3 18 22 2 2" xfId="43423"/>
    <cellStyle name="Обычный 3 18 22 2 2 2" xfId="43424"/>
    <cellStyle name="Обычный 3 18 22 2 2 2 2" xfId="43425"/>
    <cellStyle name="Обычный 3 18 22 2 2 2 2 2" xfId="43426"/>
    <cellStyle name="Обычный 3 18 22 2 2 2 2 2 2" xfId="43427"/>
    <cellStyle name="Обычный 3 18 22 2 2 2 2 3" xfId="43428"/>
    <cellStyle name="Обычный 3 18 22 2 2 2 3" xfId="43429"/>
    <cellStyle name="Обычный 3 18 22 2 2 2 3 2" xfId="43430"/>
    <cellStyle name="Обычный 3 18 22 2 2 2 4" xfId="43431"/>
    <cellStyle name="Обычный 3 18 22 2 2 3" xfId="43432"/>
    <cellStyle name="Обычный 3 18 22 2 2 3 2" xfId="43433"/>
    <cellStyle name="Обычный 3 18 22 2 2 3 2 2" xfId="43434"/>
    <cellStyle name="Обычный 3 18 22 2 2 3 3" xfId="43435"/>
    <cellStyle name="Обычный 3 18 22 2 2 4" xfId="43436"/>
    <cellStyle name="Обычный 3 18 22 2 2 4 2" xfId="43437"/>
    <cellStyle name="Обычный 3 18 22 2 2 5" xfId="43438"/>
    <cellStyle name="Обычный 3 18 22 2 3" xfId="43439"/>
    <cellStyle name="Обычный 3 18 22 2 3 2" xfId="43440"/>
    <cellStyle name="Обычный 3 18 22 2 3 2 2" xfId="43441"/>
    <cellStyle name="Обычный 3 18 22 2 3 2 2 2" xfId="43442"/>
    <cellStyle name="Обычный 3 18 22 2 3 2 2 2 2" xfId="43443"/>
    <cellStyle name="Обычный 3 18 22 2 3 2 2 3" xfId="43444"/>
    <cellStyle name="Обычный 3 18 22 2 3 2 3" xfId="43445"/>
    <cellStyle name="Обычный 3 18 22 2 3 2 3 2" xfId="43446"/>
    <cellStyle name="Обычный 3 18 22 2 3 2 4" xfId="43447"/>
    <cellStyle name="Обычный 3 18 22 2 3 3" xfId="43448"/>
    <cellStyle name="Обычный 3 18 22 2 3 3 2" xfId="43449"/>
    <cellStyle name="Обычный 3 18 22 2 3 3 2 2" xfId="43450"/>
    <cellStyle name="Обычный 3 18 22 2 3 3 3" xfId="43451"/>
    <cellStyle name="Обычный 3 18 22 2 3 4" xfId="43452"/>
    <cellStyle name="Обычный 3 18 22 2 3 4 2" xfId="43453"/>
    <cellStyle name="Обычный 3 18 22 2 3 5" xfId="43454"/>
    <cellStyle name="Обычный 3 18 22 2 4" xfId="43455"/>
    <cellStyle name="Обычный 3 18 22 2 4 2" xfId="43456"/>
    <cellStyle name="Обычный 3 18 22 2 4 2 2" xfId="43457"/>
    <cellStyle name="Обычный 3 18 22 2 4 2 2 2" xfId="43458"/>
    <cellStyle name="Обычный 3 18 22 2 4 2 3" xfId="43459"/>
    <cellStyle name="Обычный 3 18 22 2 4 3" xfId="43460"/>
    <cellStyle name="Обычный 3 18 22 2 4 3 2" xfId="43461"/>
    <cellStyle name="Обычный 3 18 22 2 4 4" xfId="43462"/>
    <cellStyle name="Обычный 3 18 22 2 5" xfId="43463"/>
    <cellStyle name="Обычный 3 18 22 2 5 2" xfId="43464"/>
    <cellStyle name="Обычный 3 18 22 2 5 2 2" xfId="43465"/>
    <cellStyle name="Обычный 3 18 22 2 5 3" xfId="43466"/>
    <cellStyle name="Обычный 3 18 22 2 6" xfId="43467"/>
    <cellStyle name="Обычный 3 18 22 2 6 2" xfId="43468"/>
    <cellStyle name="Обычный 3 18 22 2 7" xfId="43469"/>
    <cellStyle name="Обычный 3 18 22 3" xfId="43470"/>
    <cellStyle name="Обычный 3 18 22 3 2" xfId="43471"/>
    <cellStyle name="Обычный 3 18 22 3 2 2" xfId="43472"/>
    <cellStyle name="Обычный 3 18 22 3 2 2 2" xfId="43473"/>
    <cellStyle name="Обычный 3 18 22 3 2 2 2 2" xfId="43474"/>
    <cellStyle name="Обычный 3 18 22 3 2 2 3" xfId="43475"/>
    <cellStyle name="Обычный 3 18 22 3 2 3" xfId="43476"/>
    <cellStyle name="Обычный 3 18 22 3 2 3 2" xfId="43477"/>
    <cellStyle name="Обычный 3 18 22 3 2 4" xfId="43478"/>
    <cellStyle name="Обычный 3 18 22 3 3" xfId="43479"/>
    <cellStyle name="Обычный 3 18 22 3 3 2" xfId="43480"/>
    <cellStyle name="Обычный 3 18 22 3 3 2 2" xfId="43481"/>
    <cellStyle name="Обычный 3 18 22 3 3 3" xfId="43482"/>
    <cellStyle name="Обычный 3 18 22 3 4" xfId="43483"/>
    <cellStyle name="Обычный 3 18 22 3 4 2" xfId="43484"/>
    <cellStyle name="Обычный 3 18 22 3 5" xfId="43485"/>
    <cellStyle name="Обычный 3 18 22 4" xfId="43486"/>
    <cellStyle name="Обычный 3 18 22 4 2" xfId="43487"/>
    <cellStyle name="Обычный 3 18 22 4 2 2" xfId="43488"/>
    <cellStyle name="Обычный 3 18 22 4 2 2 2" xfId="43489"/>
    <cellStyle name="Обычный 3 18 22 4 2 2 2 2" xfId="43490"/>
    <cellStyle name="Обычный 3 18 22 4 2 2 3" xfId="43491"/>
    <cellStyle name="Обычный 3 18 22 4 2 3" xfId="43492"/>
    <cellStyle name="Обычный 3 18 22 4 2 3 2" xfId="43493"/>
    <cellStyle name="Обычный 3 18 22 4 2 4" xfId="43494"/>
    <cellStyle name="Обычный 3 18 22 4 3" xfId="43495"/>
    <cellStyle name="Обычный 3 18 22 4 3 2" xfId="43496"/>
    <cellStyle name="Обычный 3 18 22 4 3 2 2" xfId="43497"/>
    <cellStyle name="Обычный 3 18 22 4 3 3" xfId="43498"/>
    <cellStyle name="Обычный 3 18 22 4 4" xfId="43499"/>
    <cellStyle name="Обычный 3 18 22 4 4 2" xfId="43500"/>
    <cellStyle name="Обычный 3 18 22 4 5" xfId="43501"/>
    <cellStyle name="Обычный 3 18 22 5" xfId="43502"/>
    <cellStyle name="Обычный 3 18 22 5 2" xfId="43503"/>
    <cellStyle name="Обычный 3 18 22 5 2 2" xfId="43504"/>
    <cellStyle name="Обычный 3 18 22 5 2 2 2" xfId="43505"/>
    <cellStyle name="Обычный 3 18 22 5 2 3" xfId="43506"/>
    <cellStyle name="Обычный 3 18 22 5 3" xfId="43507"/>
    <cellStyle name="Обычный 3 18 22 5 3 2" xfId="43508"/>
    <cellStyle name="Обычный 3 18 22 5 4" xfId="43509"/>
    <cellStyle name="Обычный 3 18 22 6" xfId="43510"/>
    <cellStyle name="Обычный 3 18 22 6 2" xfId="43511"/>
    <cellStyle name="Обычный 3 18 22 6 2 2" xfId="43512"/>
    <cellStyle name="Обычный 3 18 22 6 3" xfId="43513"/>
    <cellStyle name="Обычный 3 18 22 7" xfId="43514"/>
    <cellStyle name="Обычный 3 18 22 7 2" xfId="43515"/>
    <cellStyle name="Обычный 3 18 22 8" xfId="43516"/>
    <cellStyle name="Обычный 3 18 23" xfId="43517"/>
    <cellStyle name="Обычный 3 18 23 2" xfId="43518"/>
    <cellStyle name="Обычный 3 18 23 2 2" xfId="43519"/>
    <cellStyle name="Обычный 3 18 23 2 2 2" xfId="43520"/>
    <cellStyle name="Обычный 3 18 23 2 2 2 2" xfId="43521"/>
    <cellStyle name="Обычный 3 18 23 2 2 2 2 2" xfId="43522"/>
    <cellStyle name="Обычный 3 18 23 2 2 2 2 2 2" xfId="43523"/>
    <cellStyle name="Обычный 3 18 23 2 2 2 2 3" xfId="43524"/>
    <cellStyle name="Обычный 3 18 23 2 2 2 3" xfId="43525"/>
    <cellStyle name="Обычный 3 18 23 2 2 2 3 2" xfId="43526"/>
    <cellStyle name="Обычный 3 18 23 2 2 2 4" xfId="43527"/>
    <cellStyle name="Обычный 3 18 23 2 2 3" xfId="43528"/>
    <cellStyle name="Обычный 3 18 23 2 2 3 2" xfId="43529"/>
    <cellStyle name="Обычный 3 18 23 2 2 3 2 2" xfId="43530"/>
    <cellStyle name="Обычный 3 18 23 2 2 3 3" xfId="43531"/>
    <cellStyle name="Обычный 3 18 23 2 2 4" xfId="43532"/>
    <cellStyle name="Обычный 3 18 23 2 2 4 2" xfId="43533"/>
    <cellStyle name="Обычный 3 18 23 2 2 5" xfId="43534"/>
    <cellStyle name="Обычный 3 18 23 2 3" xfId="43535"/>
    <cellStyle name="Обычный 3 18 23 2 3 2" xfId="43536"/>
    <cellStyle name="Обычный 3 18 23 2 3 2 2" xfId="43537"/>
    <cellStyle name="Обычный 3 18 23 2 3 2 2 2" xfId="43538"/>
    <cellStyle name="Обычный 3 18 23 2 3 2 2 2 2" xfId="43539"/>
    <cellStyle name="Обычный 3 18 23 2 3 2 2 3" xfId="43540"/>
    <cellStyle name="Обычный 3 18 23 2 3 2 3" xfId="43541"/>
    <cellStyle name="Обычный 3 18 23 2 3 2 3 2" xfId="43542"/>
    <cellStyle name="Обычный 3 18 23 2 3 2 4" xfId="43543"/>
    <cellStyle name="Обычный 3 18 23 2 3 3" xfId="43544"/>
    <cellStyle name="Обычный 3 18 23 2 3 3 2" xfId="43545"/>
    <cellStyle name="Обычный 3 18 23 2 3 3 2 2" xfId="43546"/>
    <cellStyle name="Обычный 3 18 23 2 3 3 3" xfId="43547"/>
    <cellStyle name="Обычный 3 18 23 2 3 4" xfId="43548"/>
    <cellStyle name="Обычный 3 18 23 2 3 4 2" xfId="43549"/>
    <cellStyle name="Обычный 3 18 23 2 3 5" xfId="43550"/>
    <cellStyle name="Обычный 3 18 23 2 4" xfId="43551"/>
    <cellStyle name="Обычный 3 18 23 2 4 2" xfId="43552"/>
    <cellStyle name="Обычный 3 18 23 2 4 2 2" xfId="43553"/>
    <cellStyle name="Обычный 3 18 23 2 4 2 2 2" xfId="43554"/>
    <cellStyle name="Обычный 3 18 23 2 4 2 3" xfId="43555"/>
    <cellStyle name="Обычный 3 18 23 2 4 3" xfId="43556"/>
    <cellStyle name="Обычный 3 18 23 2 4 3 2" xfId="43557"/>
    <cellStyle name="Обычный 3 18 23 2 4 4" xfId="43558"/>
    <cellStyle name="Обычный 3 18 23 2 5" xfId="43559"/>
    <cellStyle name="Обычный 3 18 23 2 5 2" xfId="43560"/>
    <cellStyle name="Обычный 3 18 23 2 5 2 2" xfId="43561"/>
    <cellStyle name="Обычный 3 18 23 2 5 3" xfId="43562"/>
    <cellStyle name="Обычный 3 18 23 2 6" xfId="43563"/>
    <cellStyle name="Обычный 3 18 23 2 6 2" xfId="43564"/>
    <cellStyle name="Обычный 3 18 23 2 7" xfId="43565"/>
    <cellStyle name="Обычный 3 18 23 3" xfId="43566"/>
    <cellStyle name="Обычный 3 18 23 3 2" xfId="43567"/>
    <cellStyle name="Обычный 3 18 23 3 2 2" xfId="43568"/>
    <cellStyle name="Обычный 3 18 23 3 2 2 2" xfId="43569"/>
    <cellStyle name="Обычный 3 18 23 3 2 2 2 2" xfId="43570"/>
    <cellStyle name="Обычный 3 18 23 3 2 2 3" xfId="43571"/>
    <cellStyle name="Обычный 3 18 23 3 2 3" xfId="43572"/>
    <cellStyle name="Обычный 3 18 23 3 2 3 2" xfId="43573"/>
    <cellStyle name="Обычный 3 18 23 3 2 4" xfId="43574"/>
    <cellStyle name="Обычный 3 18 23 3 3" xfId="43575"/>
    <cellStyle name="Обычный 3 18 23 3 3 2" xfId="43576"/>
    <cellStyle name="Обычный 3 18 23 3 3 2 2" xfId="43577"/>
    <cellStyle name="Обычный 3 18 23 3 3 3" xfId="43578"/>
    <cellStyle name="Обычный 3 18 23 3 4" xfId="43579"/>
    <cellStyle name="Обычный 3 18 23 3 4 2" xfId="43580"/>
    <cellStyle name="Обычный 3 18 23 3 5" xfId="43581"/>
    <cellStyle name="Обычный 3 18 23 4" xfId="43582"/>
    <cellStyle name="Обычный 3 18 23 4 2" xfId="43583"/>
    <cellStyle name="Обычный 3 18 23 4 2 2" xfId="43584"/>
    <cellStyle name="Обычный 3 18 23 4 2 2 2" xfId="43585"/>
    <cellStyle name="Обычный 3 18 23 4 2 2 2 2" xfId="43586"/>
    <cellStyle name="Обычный 3 18 23 4 2 2 3" xfId="43587"/>
    <cellStyle name="Обычный 3 18 23 4 2 3" xfId="43588"/>
    <cellStyle name="Обычный 3 18 23 4 2 3 2" xfId="43589"/>
    <cellStyle name="Обычный 3 18 23 4 2 4" xfId="43590"/>
    <cellStyle name="Обычный 3 18 23 4 3" xfId="43591"/>
    <cellStyle name="Обычный 3 18 23 4 3 2" xfId="43592"/>
    <cellStyle name="Обычный 3 18 23 4 3 2 2" xfId="43593"/>
    <cellStyle name="Обычный 3 18 23 4 3 3" xfId="43594"/>
    <cellStyle name="Обычный 3 18 23 4 4" xfId="43595"/>
    <cellStyle name="Обычный 3 18 23 4 4 2" xfId="43596"/>
    <cellStyle name="Обычный 3 18 23 4 5" xfId="43597"/>
    <cellStyle name="Обычный 3 18 23 5" xfId="43598"/>
    <cellStyle name="Обычный 3 18 23 5 2" xfId="43599"/>
    <cellStyle name="Обычный 3 18 23 5 2 2" xfId="43600"/>
    <cellStyle name="Обычный 3 18 23 5 2 2 2" xfId="43601"/>
    <cellStyle name="Обычный 3 18 23 5 2 3" xfId="43602"/>
    <cellStyle name="Обычный 3 18 23 5 3" xfId="43603"/>
    <cellStyle name="Обычный 3 18 23 5 3 2" xfId="43604"/>
    <cellStyle name="Обычный 3 18 23 5 4" xfId="43605"/>
    <cellStyle name="Обычный 3 18 23 6" xfId="43606"/>
    <cellStyle name="Обычный 3 18 23 6 2" xfId="43607"/>
    <cellStyle name="Обычный 3 18 23 6 2 2" xfId="43608"/>
    <cellStyle name="Обычный 3 18 23 6 3" xfId="43609"/>
    <cellStyle name="Обычный 3 18 23 7" xfId="43610"/>
    <cellStyle name="Обычный 3 18 23 7 2" xfId="43611"/>
    <cellStyle name="Обычный 3 18 23 8" xfId="43612"/>
    <cellStyle name="Обычный 3 18 24" xfId="43613"/>
    <cellStyle name="Обычный 3 18 24 2" xfId="43614"/>
    <cellStyle name="Обычный 3 18 24 2 2" xfId="43615"/>
    <cellStyle name="Обычный 3 18 24 2 2 2" xfId="43616"/>
    <cellStyle name="Обычный 3 18 24 2 2 2 2" xfId="43617"/>
    <cellStyle name="Обычный 3 18 24 2 2 2 2 2" xfId="43618"/>
    <cellStyle name="Обычный 3 18 24 2 2 2 2 2 2" xfId="43619"/>
    <cellStyle name="Обычный 3 18 24 2 2 2 2 3" xfId="43620"/>
    <cellStyle name="Обычный 3 18 24 2 2 2 3" xfId="43621"/>
    <cellStyle name="Обычный 3 18 24 2 2 2 3 2" xfId="43622"/>
    <cellStyle name="Обычный 3 18 24 2 2 2 4" xfId="43623"/>
    <cellStyle name="Обычный 3 18 24 2 2 3" xfId="43624"/>
    <cellStyle name="Обычный 3 18 24 2 2 3 2" xfId="43625"/>
    <cellStyle name="Обычный 3 18 24 2 2 3 2 2" xfId="43626"/>
    <cellStyle name="Обычный 3 18 24 2 2 3 3" xfId="43627"/>
    <cellStyle name="Обычный 3 18 24 2 2 4" xfId="43628"/>
    <cellStyle name="Обычный 3 18 24 2 2 4 2" xfId="43629"/>
    <cellStyle name="Обычный 3 18 24 2 2 5" xfId="43630"/>
    <cellStyle name="Обычный 3 18 24 2 3" xfId="43631"/>
    <cellStyle name="Обычный 3 18 24 2 3 2" xfId="43632"/>
    <cellStyle name="Обычный 3 18 24 2 3 2 2" xfId="43633"/>
    <cellStyle name="Обычный 3 18 24 2 3 2 2 2" xfId="43634"/>
    <cellStyle name="Обычный 3 18 24 2 3 2 2 2 2" xfId="43635"/>
    <cellStyle name="Обычный 3 18 24 2 3 2 2 3" xfId="43636"/>
    <cellStyle name="Обычный 3 18 24 2 3 2 3" xfId="43637"/>
    <cellStyle name="Обычный 3 18 24 2 3 2 3 2" xfId="43638"/>
    <cellStyle name="Обычный 3 18 24 2 3 2 4" xfId="43639"/>
    <cellStyle name="Обычный 3 18 24 2 3 3" xfId="43640"/>
    <cellStyle name="Обычный 3 18 24 2 3 3 2" xfId="43641"/>
    <cellStyle name="Обычный 3 18 24 2 3 3 2 2" xfId="43642"/>
    <cellStyle name="Обычный 3 18 24 2 3 3 3" xfId="43643"/>
    <cellStyle name="Обычный 3 18 24 2 3 4" xfId="43644"/>
    <cellStyle name="Обычный 3 18 24 2 3 4 2" xfId="43645"/>
    <cellStyle name="Обычный 3 18 24 2 3 5" xfId="43646"/>
    <cellStyle name="Обычный 3 18 24 2 4" xfId="43647"/>
    <cellStyle name="Обычный 3 18 24 2 4 2" xfId="43648"/>
    <cellStyle name="Обычный 3 18 24 2 4 2 2" xfId="43649"/>
    <cellStyle name="Обычный 3 18 24 2 4 2 2 2" xfId="43650"/>
    <cellStyle name="Обычный 3 18 24 2 4 2 3" xfId="43651"/>
    <cellStyle name="Обычный 3 18 24 2 4 3" xfId="43652"/>
    <cellStyle name="Обычный 3 18 24 2 4 3 2" xfId="43653"/>
    <cellStyle name="Обычный 3 18 24 2 4 4" xfId="43654"/>
    <cellStyle name="Обычный 3 18 24 2 5" xfId="43655"/>
    <cellStyle name="Обычный 3 18 24 2 5 2" xfId="43656"/>
    <cellStyle name="Обычный 3 18 24 2 5 2 2" xfId="43657"/>
    <cellStyle name="Обычный 3 18 24 2 5 3" xfId="43658"/>
    <cellStyle name="Обычный 3 18 24 2 6" xfId="43659"/>
    <cellStyle name="Обычный 3 18 24 2 6 2" xfId="43660"/>
    <cellStyle name="Обычный 3 18 24 2 7" xfId="43661"/>
    <cellStyle name="Обычный 3 18 24 3" xfId="43662"/>
    <cellStyle name="Обычный 3 18 24 3 2" xfId="43663"/>
    <cellStyle name="Обычный 3 18 24 3 2 2" xfId="43664"/>
    <cellStyle name="Обычный 3 18 24 3 2 2 2" xfId="43665"/>
    <cellStyle name="Обычный 3 18 24 3 2 2 2 2" xfId="43666"/>
    <cellStyle name="Обычный 3 18 24 3 2 2 3" xfId="43667"/>
    <cellStyle name="Обычный 3 18 24 3 2 3" xfId="43668"/>
    <cellStyle name="Обычный 3 18 24 3 2 3 2" xfId="43669"/>
    <cellStyle name="Обычный 3 18 24 3 2 4" xfId="43670"/>
    <cellStyle name="Обычный 3 18 24 3 3" xfId="43671"/>
    <cellStyle name="Обычный 3 18 24 3 3 2" xfId="43672"/>
    <cellStyle name="Обычный 3 18 24 3 3 2 2" xfId="43673"/>
    <cellStyle name="Обычный 3 18 24 3 3 3" xfId="43674"/>
    <cellStyle name="Обычный 3 18 24 3 4" xfId="43675"/>
    <cellStyle name="Обычный 3 18 24 3 4 2" xfId="43676"/>
    <cellStyle name="Обычный 3 18 24 3 5" xfId="43677"/>
    <cellStyle name="Обычный 3 18 24 4" xfId="43678"/>
    <cellStyle name="Обычный 3 18 24 4 2" xfId="43679"/>
    <cellStyle name="Обычный 3 18 24 4 2 2" xfId="43680"/>
    <cellStyle name="Обычный 3 18 24 4 2 2 2" xfId="43681"/>
    <cellStyle name="Обычный 3 18 24 4 2 2 2 2" xfId="43682"/>
    <cellStyle name="Обычный 3 18 24 4 2 2 3" xfId="43683"/>
    <cellStyle name="Обычный 3 18 24 4 2 3" xfId="43684"/>
    <cellStyle name="Обычный 3 18 24 4 2 3 2" xfId="43685"/>
    <cellStyle name="Обычный 3 18 24 4 2 4" xfId="43686"/>
    <cellStyle name="Обычный 3 18 24 4 3" xfId="43687"/>
    <cellStyle name="Обычный 3 18 24 4 3 2" xfId="43688"/>
    <cellStyle name="Обычный 3 18 24 4 3 2 2" xfId="43689"/>
    <cellStyle name="Обычный 3 18 24 4 3 3" xfId="43690"/>
    <cellStyle name="Обычный 3 18 24 4 4" xfId="43691"/>
    <cellStyle name="Обычный 3 18 24 4 4 2" xfId="43692"/>
    <cellStyle name="Обычный 3 18 24 4 5" xfId="43693"/>
    <cellStyle name="Обычный 3 18 24 5" xfId="43694"/>
    <cellStyle name="Обычный 3 18 24 5 2" xfId="43695"/>
    <cellStyle name="Обычный 3 18 24 5 2 2" xfId="43696"/>
    <cellStyle name="Обычный 3 18 24 5 2 2 2" xfId="43697"/>
    <cellStyle name="Обычный 3 18 24 5 2 3" xfId="43698"/>
    <cellStyle name="Обычный 3 18 24 5 3" xfId="43699"/>
    <cellStyle name="Обычный 3 18 24 5 3 2" xfId="43700"/>
    <cellStyle name="Обычный 3 18 24 5 4" xfId="43701"/>
    <cellStyle name="Обычный 3 18 24 6" xfId="43702"/>
    <cellStyle name="Обычный 3 18 24 6 2" xfId="43703"/>
    <cellStyle name="Обычный 3 18 24 6 2 2" xfId="43704"/>
    <cellStyle name="Обычный 3 18 24 6 3" xfId="43705"/>
    <cellStyle name="Обычный 3 18 24 7" xfId="43706"/>
    <cellStyle name="Обычный 3 18 24 7 2" xfId="43707"/>
    <cellStyle name="Обычный 3 18 24 8" xfId="43708"/>
    <cellStyle name="Обычный 3 18 25" xfId="43709"/>
    <cellStyle name="Обычный 3 18 25 2" xfId="43710"/>
    <cellStyle name="Обычный 3 18 25 2 2" xfId="43711"/>
    <cellStyle name="Обычный 3 18 25 2 2 2" xfId="43712"/>
    <cellStyle name="Обычный 3 18 25 2 2 2 2" xfId="43713"/>
    <cellStyle name="Обычный 3 18 25 2 2 2 2 2" xfId="43714"/>
    <cellStyle name="Обычный 3 18 25 2 2 2 2 2 2" xfId="43715"/>
    <cellStyle name="Обычный 3 18 25 2 2 2 2 3" xfId="43716"/>
    <cellStyle name="Обычный 3 18 25 2 2 2 3" xfId="43717"/>
    <cellStyle name="Обычный 3 18 25 2 2 2 3 2" xfId="43718"/>
    <cellStyle name="Обычный 3 18 25 2 2 2 4" xfId="43719"/>
    <cellStyle name="Обычный 3 18 25 2 2 3" xfId="43720"/>
    <cellStyle name="Обычный 3 18 25 2 2 3 2" xfId="43721"/>
    <cellStyle name="Обычный 3 18 25 2 2 3 2 2" xfId="43722"/>
    <cellStyle name="Обычный 3 18 25 2 2 3 3" xfId="43723"/>
    <cellStyle name="Обычный 3 18 25 2 2 4" xfId="43724"/>
    <cellStyle name="Обычный 3 18 25 2 2 4 2" xfId="43725"/>
    <cellStyle name="Обычный 3 18 25 2 2 5" xfId="43726"/>
    <cellStyle name="Обычный 3 18 25 2 3" xfId="43727"/>
    <cellStyle name="Обычный 3 18 25 2 3 2" xfId="43728"/>
    <cellStyle name="Обычный 3 18 25 2 3 2 2" xfId="43729"/>
    <cellStyle name="Обычный 3 18 25 2 3 2 2 2" xfId="43730"/>
    <cellStyle name="Обычный 3 18 25 2 3 2 2 2 2" xfId="43731"/>
    <cellStyle name="Обычный 3 18 25 2 3 2 2 3" xfId="43732"/>
    <cellStyle name="Обычный 3 18 25 2 3 2 3" xfId="43733"/>
    <cellStyle name="Обычный 3 18 25 2 3 2 3 2" xfId="43734"/>
    <cellStyle name="Обычный 3 18 25 2 3 2 4" xfId="43735"/>
    <cellStyle name="Обычный 3 18 25 2 3 3" xfId="43736"/>
    <cellStyle name="Обычный 3 18 25 2 3 3 2" xfId="43737"/>
    <cellStyle name="Обычный 3 18 25 2 3 3 2 2" xfId="43738"/>
    <cellStyle name="Обычный 3 18 25 2 3 3 3" xfId="43739"/>
    <cellStyle name="Обычный 3 18 25 2 3 4" xfId="43740"/>
    <cellStyle name="Обычный 3 18 25 2 3 4 2" xfId="43741"/>
    <cellStyle name="Обычный 3 18 25 2 3 5" xfId="43742"/>
    <cellStyle name="Обычный 3 18 25 2 4" xfId="43743"/>
    <cellStyle name="Обычный 3 18 25 2 4 2" xfId="43744"/>
    <cellStyle name="Обычный 3 18 25 2 4 2 2" xfId="43745"/>
    <cellStyle name="Обычный 3 18 25 2 4 2 2 2" xfId="43746"/>
    <cellStyle name="Обычный 3 18 25 2 4 2 3" xfId="43747"/>
    <cellStyle name="Обычный 3 18 25 2 4 3" xfId="43748"/>
    <cellStyle name="Обычный 3 18 25 2 4 3 2" xfId="43749"/>
    <cellStyle name="Обычный 3 18 25 2 4 4" xfId="43750"/>
    <cellStyle name="Обычный 3 18 25 2 5" xfId="43751"/>
    <cellStyle name="Обычный 3 18 25 2 5 2" xfId="43752"/>
    <cellStyle name="Обычный 3 18 25 2 5 2 2" xfId="43753"/>
    <cellStyle name="Обычный 3 18 25 2 5 3" xfId="43754"/>
    <cellStyle name="Обычный 3 18 25 2 6" xfId="43755"/>
    <cellStyle name="Обычный 3 18 25 2 6 2" xfId="43756"/>
    <cellStyle name="Обычный 3 18 25 2 7" xfId="43757"/>
    <cellStyle name="Обычный 3 18 25 3" xfId="43758"/>
    <cellStyle name="Обычный 3 18 25 3 2" xfId="43759"/>
    <cellStyle name="Обычный 3 18 25 3 2 2" xfId="43760"/>
    <cellStyle name="Обычный 3 18 25 3 2 2 2" xfId="43761"/>
    <cellStyle name="Обычный 3 18 25 3 2 2 2 2" xfId="43762"/>
    <cellStyle name="Обычный 3 18 25 3 2 2 3" xfId="43763"/>
    <cellStyle name="Обычный 3 18 25 3 2 3" xfId="43764"/>
    <cellStyle name="Обычный 3 18 25 3 2 3 2" xfId="43765"/>
    <cellStyle name="Обычный 3 18 25 3 2 4" xfId="43766"/>
    <cellStyle name="Обычный 3 18 25 3 3" xfId="43767"/>
    <cellStyle name="Обычный 3 18 25 3 3 2" xfId="43768"/>
    <cellStyle name="Обычный 3 18 25 3 3 2 2" xfId="43769"/>
    <cellStyle name="Обычный 3 18 25 3 3 3" xfId="43770"/>
    <cellStyle name="Обычный 3 18 25 3 4" xfId="43771"/>
    <cellStyle name="Обычный 3 18 25 3 4 2" xfId="43772"/>
    <cellStyle name="Обычный 3 18 25 3 5" xfId="43773"/>
    <cellStyle name="Обычный 3 18 25 4" xfId="43774"/>
    <cellStyle name="Обычный 3 18 25 4 2" xfId="43775"/>
    <cellStyle name="Обычный 3 18 25 4 2 2" xfId="43776"/>
    <cellStyle name="Обычный 3 18 25 4 2 2 2" xfId="43777"/>
    <cellStyle name="Обычный 3 18 25 4 2 2 2 2" xfId="43778"/>
    <cellStyle name="Обычный 3 18 25 4 2 2 3" xfId="43779"/>
    <cellStyle name="Обычный 3 18 25 4 2 3" xfId="43780"/>
    <cellStyle name="Обычный 3 18 25 4 2 3 2" xfId="43781"/>
    <cellStyle name="Обычный 3 18 25 4 2 4" xfId="43782"/>
    <cellStyle name="Обычный 3 18 25 4 3" xfId="43783"/>
    <cellStyle name="Обычный 3 18 25 4 3 2" xfId="43784"/>
    <cellStyle name="Обычный 3 18 25 4 3 2 2" xfId="43785"/>
    <cellStyle name="Обычный 3 18 25 4 3 3" xfId="43786"/>
    <cellStyle name="Обычный 3 18 25 4 4" xfId="43787"/>
    <cellStyle name="Обычный 3 18 25 4 4 2" xfId="43788"/>
    <cellStyle name="Обычный 3 18 25 4 5" xfId="43789"/>
    <cellStyle name="Обычный 3 18 25 5" xfId="43790"/>
    <cellStyle name="Обычный 3 18 25 5 2" xfId="43791"/>
    <cellStyle name="Обычный 3 18 25 5 2 2" xfId="43792"/>
    <cellStyle name="Обычный 3 18 25 5 2 2 2" xfId="43793"/>
    <cellStyle name="Обычный 3 18 25 5 2 3" xfId="43794"/>
    <cellStyle name="Обычный 3 18 25 5 3" xfId="43795"/>
    <cellStyle name="Обычный 3 18 25 5 3 2" xfId="43796"/>
    <cellStyle name="Обычный 3 18 25 5 4" xfId="43797"/>
    <cellStyle name="Обычный 3 18 25 6" xfId="43798"/>
    <cellStyle name="Обычный 3 18 25 6 2" xfId="43799"/>
    <cellStyle name="Обычный 3 18 25 6 2 2" xfId="43800"/>
    <cellStyle name="Обычный 3 18 25 6 3" xfId="43801"/>
    <cellStyle name="Обычный 3 18 25 7" xfId="43802"/>
    <cellStyle name="Обычный 3 18 25 7 2" xfId="43803"/>
    <cellStyle name="Обычный 3 18 25 8" xfId="43804"/>
    <cellStyle name="Обычный 3 18 26" xfId="43805"/>
    <cellStyle name="Обычный 3 18 26 2" xfId="43806"/>
    <cellStyle name="Обычный 3 18 26 2 2" xfId="43807"/>
    <cellStyle name="Обычный 3 18 26 2 2 2" xfId="43808"/>
    <cellStyle name="Обычный 3 18 26 2 2 2 2" xfId="43809"/>
    <cellStyle name="Обычный 3 18 26 2 2 2 2 2" xfId="43810"/>
    <cellStyle name="Обычный 3 18 26 2 2 2 2 2 2" xfId="43811"/>
    <cellStyle name="Обычный 3 18 26 2 2 2 2 3" xfId="43812"/>
    <cellStyle name="Обычный 3 18 26 2 2 2 3" xfId="43813"/>
    <cellStyle name="Обычный 3 18 26 2 2 2 3 2" xfId="43814"/>
    <cellStyle name="Обычный 3 18 26 2 2 2 4" xfId="43815"/>
    <cellStyle name="Обычный 3 18 26 2 2 3" xfId="43816"/>
    <cellStyle name="Обычный 3 18 26 2 2 3 2" xfId="43817"/>
    <cellStyle name="Обычный 3 18 26 2 2 3 2 2" xfId="43818"/>
    <cellStyle name="Обычный 3 18 26 2 2 3 3" xfId="43819"/>
    <cellStyle name="Обычный 3 18 26 2 2 4" xfId="43820"/>
    <cellStyle name="Обычный 3 18 26 2 2 4 2" xfId="43821"/>
    <cellStyle name="Обычный 3 18 26 2 2 5" xfId="43822"/>
    <cellStyle name="Обычный 3 18 26 2 3" xfId="43823"/>
    <cellStyle name="Обычный 3 18 26 2 3 2" xfId="43824"/>
    <cellStyle name="Обычный 3 18 26 2 3 2 2" xfId="43825"/>
    <cellStyle name="Обычный 3 18 26 2 3 2 2 2" xfId="43826"/>
    <cellStyle name="Обычный 3 18 26 2 3 2 2 2 2" xfId="43827"/>
    <cellStyle name="Обычный 3 18 26 2 3 2 2 3" xfId="43828"/>
    <cellStyle name="Обычный 3 18 26 2 3 2 3" xfId="43829"/>
    <cellStyle name="Обычный 3 18 26 2 3 2 3 2" xfId="43830"/>
    <cellStyle name="Обычный 3 18 26 2 3 2 4" xfId="43831"/>
    <cellStyle name="Обычный 3 18 26 2 3 3" xfId="43832"/>
    <cellStyle name="Обычный 3 18 26 2 3 3 2" xfId="43833"/>
    <cellStyle name="Обычный 3 18 26 2 3 3 2 2" xfId="43834"/>
    <cellStyle name="Обычный 3 18 26 2 3 3 3" xfId="43835"/>
    <cellStyle name="Обычный 3 18 26 2 3 4" xfId="43836"/>
    <cellStyle name="Обычный 3 18 26 2 3 4 2" xfId="43837"/>
    <cellStyle name="Обычный 3 18 26 2 3 5" xfId="43838"/>
    <cellStyle name="Обычный 3 18 26 2 4" xfId="43839"/>
    <cellStyle name="Обычный 3 18 26 2 4 2" xfId="43840"/>
    <cellStyle name="Обычный 3 18 26 2 4 2 2" xfId="43841"/>
    <cellStyle name="Обычный 3 18 26 2 4 2 2 2" xfId="43842"/>
    <cellStyle name="Обычный 3 18 26 2 4 2 3" xfId="43843"/>
    <cellStyle name="Обычный 3 18 26 2 4 3" xfId="43844"/>
    <cellStyle name="Обычный 3 18 26 2 4 3 2" xfId="43845"/>
    <cellStyle name="Обычный 3 18 26 2 4 4" xfId="43846"/>
    <cellStyle name="Обычный 3 18 26 2 5" xfId="43847"/>
    <cellStyle name="Обычный 3 18 26 2 5 2" xfId="43848"/>
    <cellStyle name="Обычный 3 18 26 2 5 2 2" xfId="43849"/>
    <cellStyle name="Обычный 3 18 26 2 5 3" xfId="43850"/>
    <cellStyle name="Обычный 3 18 26 2 6" xfId="43851"/>
    <cellStyle name="Обычный 3 18 26 2 6 2" xfId="43852"/>
    <cellStyle name="Обычный 3 18 26 2 7" xfId="43853"/>
    <cellStyle name="Обычный 3 18 26 3" xfId="43854"/>
    <cellStyle name="Обычный 3 18 26 3 2" xfId="43855"/>
    <cellStyle name="Обычный 3 18 26 3 2 2" xfId="43856"/>
    <cellStyle name="Обычный 3 18 26 3 2 2 2" xfId="43857"/>
    <cellStyle name="Обычный 3 18 26 3 2 2 2 2" xfId="43858"/>
    <cellStyle name="Обычный 3 18 26 3 2 2 3" xfId="43859"/>
    <cellStyle name="Обычный 3 18 26 3 2 3" xfId="43860"/>
    <cellStyle name="Обычный 3 18 26 3 2 3 2" xfId="43861"/>
    <cellStyle name="Обычный 3 18 26 3 2 4" xfId="43862"/>
    <cellStyle name="Обычный 3 18 26 3 3" xfId="43863"/>
    <cellStyle name="Обычный 3 18 26 3 3 2" xfId="43864"/>
    <cellStyle name="Обычный 3 18 26 3 3 2 2" xfId="43865"/>
    <cellStyle name="Обычный 3 18 26 3 3 3" xfId="43866"/>
    <cellStyle name="Обычный 3 18 26 3 4" xfId="43867"/>
    <cellStyle name="Обычный 3 18 26 3 4 2" xfId="43868"/>
    <cellStyle name="Обычный 3 18 26 3 5" xfId="43869"/>
    <cellStyle name="Обычный 3 18 26 4" xfId="43870"/>
    <cellStyle name="Обычный 3 18 26 4 2" xfId="43871"/>
    <cellStyle name="Обычный 3 18 26 4 2 2" xfId="43872"/>
    <cellStyle name="Обычный 3 18 26 4 2 2 2" xfId="43873"/>
    <cellStyle name="Обычный 3 18 26 4 2 2 2 2" xfId="43874"/>
    <cellStyle name="Обычный 3 18 26 4 2 2 3" xfId="43875"/>
    <cellStyle name="Обычный 3 18 26 4 2 3" xfId="43876"/>
    <cellStyle name="Обычный 3 18 26 4 2 3 2" xfId="43877"/>
    <cellStyle name="Обычный 3 18 26 4 2 4" xfId="43878"/>
    <cellStyle name="Обычный 3 18 26 4 3" xfId="43879"/>
    <cellStyle name="Обычный 3 18 26 4 3 2" xfId="43880"/>
    <cellStyle name="Обычный 3 18 26 4 3 2 2" xfId="43881"/>
    <cellStyle name="Обычный 3 18 26 4 3 3" xfId="43882"/>
    <cellStyle name="Обычный 3 18 26 4 4" xfId="43883"/>
    <cellStyle name="Обычный 3 18 26 4 4 2" xfId="43884"/>
    <cellStyle name="Обычный 3 18 26 4 5" xfId="43885"/>
    <cellStyle name="Обычный 3 18 26 5" xfId="43886"/>
    <cellStyle name="Обычный 3 18 26 5 2" xfId="43887"/>
    <cellStyle name="Обычный 3 18 26 5 2 2" xfId="43888"/>
    <cellStyle name="Обычный 3 18 26 5 2 2 2" xfId="43889"/>
    <cellStyle name="Обычный 3 18 26 5 2 3" xfId="43890"/>
    <cellStyle name="Обычный 3 18 26 5 3" xfId="43891"/>
    <cellStyle name="Обычный 3 18 26 5 3 2" xfId="43892"/>
    <cellStyle name="Обычный 3 18 26 5 4" xfId="43893"/>
    <cellStyle name="Обычный 3 18 26 6" xfId="43894"/>
    <cellStyle name="Обычный 3 18 26 6 2" xfId="43895"/>
    <cellStyle name="Обычный 3 18 26 6 2 2" xfId="43896"/>
    <cellStyle name="Обычный 3 18 26 6 3" xfId="43897"/>
    <cellStyle name="Обычный 3 18 26 7" xfId="43898"/>
    <cellStyle name="Обычный 3 18 26 7 2" xfId="43899"/>
    <cellStyle name="Обычный 3 18 26 8" xfId="43900"/>
    <cellStyle name="Обычный 3 18 27" xfId="43901"/>
    <cellStyle name="Обычный 3 18 27 2" xfId="43902"/>
    <cellStyle name="Обычный 3 18 27 2 2" xfId="43903"/>
    <cellStyle name="Обычный 3 18 27 2 2 2" xfId="43904"/>
    <cellStyle name="Обычный 3 18 27 2 2 2 2" xfId="43905"/>
    <cellStyle name="Обычный 3 18 27 2 2 2 2 2" xfId="43906"/>
    <cellStyle name="Обычный 3 18 27 2 2 2 2 2 2" xfId="43907"/>
    <cellStyle name="Обычный 3 18 27 2 2 2 2 3" xfId="43908"/>
    <cellStyle name="Обычный 3 18 27 2 2 2 3" xfId="43909"/>
    <cellStyle name="Обычный 3 18 27 2 2 2 3 2" xfId="43910"/>
    <cellStyle name="Обычный 3 18 27 2 2 2 4" xfId="43911"/>
    <cellStyle name="Обычный 3 18 27 2 2 3" xfId="43912"/>
    <cellStyle name="Обычный 3 18 27 2 2 3 2" xfId="43913"/>
    <cellStyle name="Обычный 3 18 27 2 2 3 2 2" xfId="43914"/>
    <cellStyle name="Обычный 3 18 27 2 2 3 3" xfId="43915"/>
    <cellStyle name="Обычный 3 18 27 2 2 4" xfId="43916"/>
    <cellStyle name="Обычный 3 18 27 2 2 4 2" xfId="43917"/>
    <cellStyle name="Обычный 3 18 27 2 2 5" xfId="43918"/>
    <cellStyle name="Обычный 3 18 27 2 3" xfId="43919"/>
    <cellStyle name="Обычный 3 18 27 2 3 2" xfId="43920"/>
    <cellStyle name="Обычный 3 18 27 2 3 2 2" xfId="43921"/>
    <cellStyle name="Обычный 3 18 27 2 3 2 2 2" xfId="43922"/>
    <cellStyle name="Обычный 3 18 27 2 3 2 2 2 2" xfId="43923"/>
    <cellStyle name="Обычный 3 18 27 2 3 2 2 3" xfId="43924"/>
    <cellStyle name="Обычный 3 18 27 2 3 2 3" xfId="43925"/>
    <cellStyle name="Обычный 3 18 27 2 3 2 3 2" xfId="43926"/>
    <cellStyle name="Обычный 3 18 27 2 3 2 4" xfId="43927"/>
    <cellStyle name="Обычный 3 18 27 2 3 3" xfId="43928"/>
    <cellStyle name="Обычный 3 18 27 2 3 3 2" xfId="43929"/>
    <cellStyle name="Обычный 3 18 27 2 3 3 2 2" xfId="43930"/>
    <cellStyle name="Обычный 3 18 27 2 3 3 3" xfId="43931"/>
    <cellStyle name="Обычный 3 18 27 2 3 4" xfId="43932"/>
    <cellStyle name="Обычный 3 18 27 2 3 4 2" xfId="43933"/>
    <cellStyle name="Обычный 3 18 27 2 3 5" xfId="43934"/>
    <cellStyle name="Обычный 3 18 27 2 4" xfId="43935"/>
    <cellStyle name="Обычный 3 18 27 2 4 2" xfId="43936"/>
    <cellStyle name="Обычный 3 18 27 2 4 2 2" xfId="43937"/>
    <cellStyle name="Обычный 3 18 27 2 4 2 2 2" xfId="43938"/>
    <cellStyle name="Обычный 3 18 27 2 4 2 3" xfId="43939"/>
    <cellStyle name="Обычный 3 18 27 2 4 3" xfId="43940"/>
    <cellStyle name="Обычный 3 18 27 2 4 3 2" xfId="43941"/>
    <cellStyle name="Обычный 3 18 27 2 4 4" xfId="43942"/>
    <cellStyle name="Обычный 3 18 27 2 5" xfId="43943"/>
    <cellStyle name="Обычный 3 18 27 2 5 2" xfId="43944"/>
    <cellStyle name="Обычный 3 18 27 2 5 2 2" xfId="43945"/>
    <cellStyle name="Обычный 3 18 27 2 5 3" xfId="43946"/>
    <cellStyle name="Обычный 3 18 27 2 6" xfId="43947"/>
    <cellStyle name="Обычный 3 18 27 2 6 2" xfId="43948"/>
    <cellStyle name="Обычный 3 18 27 2 7" xfId="43949"/>
    <cellStyle name="Обычный 3 18 27 3" xfId="43950"/>
    <cellStyle name="Обычный 3 18 27 3 2" xfId="43951"/>
    <cellStyle name="Обычный 3 18 27 3 2 2" xfId="43952"/>
    <cellStyle name="Обычный 3 18 27 3 2 2 2" xfId="43953"/>
    <cellStyle name="Обычный 3 18 27 3 2 2 2 2" xfId="43954"/>
    <cellStyle name="Обычный 3 18 27 3 2 2 3" xfId="43955"/>
    <cellStyle name="Обычный 3 18 27 3 2 3" xfId="43956"/>
    <cellStyle name="Обычный 3 18 27 3 2 3 2" xfId="43957"/>
    <cellStyle name="Обычный 3 18 27 3 2 4" xfId="43958"/>
    <cellStyle name="Обычный 3 18 27 3 3" xfId="43959"/>
    <cellStyle name="Обычный 3 18 27 3 3 2" xfId="43960"/>
    <cellStyle name="Обычный 3 18 27 3 3 2 2" xfId="43961"/>
    <cellStyle name="Обычный 3 18 27 3 3 3" xfId="43962"/>
    <cellStyle name="Обычный 3 18 27 3 4" xfId="43963"/>
    <cellStyle name="Обычный 3 18 27 3 4 2" xfId="43964"/>
    <cellStyle name="Обычный 3 18 27 3 5" xfId="43965"/>
    <cellStyle name="Обычный 3 18 27 4" xfId="43966"/>
    <cellStyle name="Обычный 3 18 27 4 2" xfId="43967"/>
    <cellStyle name="Обычный 3 18 27 4 2 2" xfId="43968"/>
    <cellStyle name="Обычный 3 18 27 4 2 2 2" xfId="43969"/>
    <cellStyle name="Обычный 3 18 27 4 2 2 2 2" xfId="43970"/>
    <cellStyle name="Обычный 3 18 27 4 2 2 3" xfId="43971"/>
    <cellStyle name="Обычный 3 18 27 4 2 3" xfId="43972"/>
    <cellStyle name="Обычный 3 18 27 4 2 3 2" xfId="43973"/>
    <cellStyle name="Обычный 3 18 27 4 2 4" xfId="43974"/>
    <cellStyle name="Обычный 3 18 27 4 3" xfId="43975"/>
    <cellStyle name="Обычный 3 18 27 4 3 2" xfId="43976"/>
    <cellStyle name="Обычный 3 18 27 4 3 2 2" xfId="43977"/>
    <cellStyle name="Обычный 3 18 27 4 3 3" xfId="43978"/>
    <cellStyle name="Обычный 3 18 27 4 4" xfId="43979"/>
    <cellStyle name="Обычный 3 18 27 4 4 2" xfId="43980"/>
    <cellStyle name="Обычный 3 18 27 4 5" xfId="43981"/>
    <cellStyle name="Обычный 3 18 27 5" xfId="43982"/>
    <cellStyle name="Обычный 3 18 27 5 2" xfId="43983"/>
    <cellStyle name="Обычный 3 18 27 5 2 2" xfId="43984"/>
    <cellStyle name="Обычный 3 18 27 5 2 2 2" xfId="43985"/>
    <cellStyle name="Обычный 3 18 27 5 2 3" xfId="43986"/>
    <cellStyle name="Обычный 3 18 27 5 3" xfId="43987"/>
    <cellStyle name="Обычный 3 18 27 5 3 2" xfId="43988"/>
    <cellStyle name="Обычный 3 18 27 5 4" xfId="43989"/>
    <cellStyle name="Обычный 3 18 27 6" xfId="43990"/>
    <cellStyle name="Обычный 3 18 27 6 2" xfId="43991"/>
    <cellStyle name="Обычный 3 18 27 6 2 2" xfId="43992"/>
    <cellStyle name="Обычный 3 18 27 6 3" xfId="43993"/>
    <cellStyle name="Обычный 3 18 27 7" xfId="43994"/>
    <cellStyle name="Обычный 3 18 27 7 2" xfId="43995"/>
    <cellStyle name="Обычный 3 18 27 8" xfId="43996"/>
    <cellStyle name="Обычный 3 18 28" xfId="43997"/>
    <cellStyle name="Обычный 3 18 28 2" xfId="43998"/>
    <cellStyle name="Обычный 3 18 28 2 2" xfId="43999"/>
    <cellStyle name="Обычный 3 18 28 2 2 2" xfId="44000"/>
    <cellStyle name="Обычный 3 18 28 2 2 2 2" xfId="44001"/>
    <cellStyle name="Обычный 3 18 28 2 2 2 2 2" xfId="44002"/>
    <cellStyle name="Обычный 3 18 28 2 2 2 2 2 2" xfId="44003"/>
    <cellStyle name="Обычный 3 18 28 2 2 2 2 3" xfId="44004"/>
    <cellStyle name="Обычный 3 18 28 2 2 2 3" xfId="44005"/>
    <cellStyle name="Обычный 3 18 28 2 2 2 3 2" xfId="44006"/>
    <cellStyle name="Обычный 3 18 28 2 2 2 4" xfId="44007"/>
    <cellStyle name="Обычный 3 18 28 2 2 3" xfId="44008"/>
    <cellStyle name="Обычный 3 18 28 2 2 3 2" xfId="44009"/>
    <cellStyle name="Обычный 3 18 28 2 2 3 2 2" xfId="44010"/>
    <cellStyle name="Обычный 3 18 28 2 2 3 3" xfId="44011"/>
    <cellStyle name="Обычный 3 18 28 2 2 4" xfId="44012"/>
    <cellStyle name="Обычный 3 18 28 2 2 4 2" xfId="44013"/>
    <cellStyle name="Обычный 3 18 28 2 2 5" xfId="44014"/>
    <cellStyle name="Обычный 3 18 28 2 3" xfId="44015"/>
    <cellStyle name="Обычный 3 18 28 2 3 2" xfId="44016"/>
    <cellStyle name="Обычный 3 18 28 2 3 2 2" xfId="44017"/>
    <cellStyle name="Обычный 3 18 28 2 3 2 2 2" xfId="44018"/>
    <cellStyle name="Обычный 3 18 28 2 3 2 2 2 2" xfId="44019"/>
    <cellStyle name="Обычный 3 18 28 2 3 2 2 3" xfId="44020"/>
    <cellStyle name="Обычный 3 18 28 2 3 2 3" xfId="44021"/>
    <cellStyle name="Обычный 3 18 28 2 3 2 3 2" xfId="44022"/>
    <cellStyle name="Обычный 3 18 28 2 3 2 4" xfId="44023"/>
    <cellStyle name="Обычный 3 18 28 2 3 3" xfId="44024"/>
    <cellStyle name="Обычный 3 18 28 2 3 3 2" xfId="44025"/>
    <cellStyle name="Обычный 3 18 28 2 3 3 2 2" xfId="44026"/>
    <cellStyle name="Обычный 3 18 28 2 3 3 3" xfId="44027"/>
    <cellStyle name="Обычный 3 18 28 2 3 4" xfId="44028"/>
    <cellStyle name="Обычный 3 18 28 2 3 4 2" xfId="44029"/>
    <cellStyle name="Обычный 3 18 28 2 3 5" xfId="44030"/>
    <cellStyle name="Обычный 3 18 28 2 4" xfId="44031"/>
    <cellStyle name="Обычный 3 18 28 2 4 2" xfId="44032"/>
    <cellStyle name="Обычный 3 18 28 2 4 2 2" xfId="44033"/>
    <cellStyle name="Обычный 3 18 28 2 4 2 2 2" xfId="44034"/>
    <cellStyle name="Обычный 3 18 28 2 4 2 3" xfId="44035"/>
    <cellStyle name="Обычный 3 18 28 2 4 3" xfId="44036"/>
    <cellStyle name="Обычный 3 18 28 2 4 3 2" xfId="44037"/>
    <cellStyle name="Обычный 3 18 28 2 4 4" xfId="44038"/>
    <cellStyle name="Обычный 3 18 28 2 5" xfId="44039"/>
    <cellStyle name="Обычный 3 18 28 2 5 2" xfId="44040"/>
    <cellStyle name="Обычный 3 18 28 2 5 2 2" xfId="44041"/>
    <cellStyle name="Обычный 3 18 28 2 5 3" xfId="44042"/>
    <cellStyle name="Обычный 3 18 28 2 6" xfId="44043"/>
    <cellStyle name="Обычный 3 18 28 2 6 2" xfId="44044"/>
    <cellStyle name="Обычный 3 18 28 2 7" xfId="44045"/>
    <cellStyle name="Обычный 3 18 28 3" xfId="44046"/>
    <cellStyle name="Обычный 3 18 28 3 2" xfId="44047"/>
    <cellStyle name="Обычный 3 18 28 3 2 2" xfId="44048"/>
    <cellStyle name="Обычный 3 18 28 3 2 2 2" xfId="44049"/>
    <cellStyle name="Обычный 3 18 28 3 2 2 2 2" xfId="44050"/>
    <cellStyle name="Обычный 3 18 28 3 2 2 3" xfId="44051"/>
    <cellStyle name="Обычный 3 18 28 3 2 3" xfId="44052"/>
    <cellStyle name="Обычный 3 18 28 3 2 3 2" xfId="44053"/>
    <cellStyle name="Обычный 3 18 28 3 2 4" xfId="44054"/>
    <cellStyle name="Обычный 3 18 28 3 3" xfId="44055"/>
    <cellStyle name="Обычный 3 18 28 3 3 2" xfId="44056"/>
    <cellStyle name="Обычный 3 18 28 3 3 2 2" xfId="44057"/>
    <cellStyle name="Обычный 3 18 28 3 3 3" xfId="44058"/>
    <cellStyle name="Обычный 3 18 28 3 4" xfId="44059"/>
    <cellStyle name="Обычный 3 18 28 3 4 2" xfId="44060"/>
    <cellStyle name="Обычный 3 18 28 3 5" xfId="44061"/>
    <cellStyle name="Обычный 3 18 28 4" xfId="44062"/>
    <cellStyle name="Обычный 3 18 28 4 2" xfId="44063"/>
    <cellStyle name="Обычный 3 18 28 4 2 2" xfId="44064"/>
    <cellStyle name="Обычный 3 18 28 4 2 2 2" xfId="44065"/>
    <cellStyle name="Обычный 3 18 28 4 2 2 2 2" xfId="44066"/>
    <cellStyle name="Обычный 3 18 28 4 2 2 3" xfId="44067"/>
    <cellStyle name="Обычный 3 18 28 4 2 3" xfId="44068"/>
    <cellStyle name="Обычный 3 18 28 4 2 3 2" xfId="44069"/>
    <cellStyle name="Обычный 3 18 28 4 2 4" xfId="44070"/>
    <cellStyle name="Обычный 3 18 28 4 3" xfId="44071"/>
    <cellStyle name="Обычный 3 18 28 4 3 2" xfId="44072"/>
    <cellStyle name="Обычный 3 18 28 4 3 2 2" xfId="44073"/>
    <cellStyle name="Обычный 3 18 28 4 3 3" xfId="44074"/>
    <cellStyle name="Обычный 3 18 28 4 4" xfId="44075"/>
    <cellStyle name="Обычный 3 18 28 4 4 2" xfId="44076"/>
    <cellStyle name="Обычный 3 18 28 4 5" xfId="44077"/>
    <cellStyle name="Обычный 3 18 28 5" xfId="44078"/>
    <cellStyle name="Обычный 3 18 28 5 2" xfId="44079"/>
    <cellStyle name="Обычный 3 18 28 5 2 2" xfId="44080"/>
    <cellStyle name="Обычный 3 18 28 5 2 2 2" xfId="44081"/>
    <cellStyle name="Обычный 3 18 28 5 2 3" xfId="44082"/>
    <cellStyle name="Обычный 3 18 28 5 3" xfId="44083"/>
    <cellStyle name="Обычный 3 18 28 5 3 2" xfId="44084"/>
    <cellStyle name="Обычный 3 18 28 5 4" xfId="44085"/>
    <cellStyle name="Обычный 3 18 28 6" xfId="44086"/>
    <cellStyle name="Обычный 3 18 28 6 2" xfId="44087"/>
    <cellStyle name="Обычный 3 18 28 6 2 2" xfId="44088"/>
    <cellStyle name="Обычный 3 18 28 6 3" xfId="44089"/>
    <cellStyle name="Обычный 3 18 28 7" xfId="44090"/>
    <cellStyle name="Обычный 3 18 28 7 2" xfId="44091"/>
    <cellStyle name="Обычный 3 18 28 8" xfId="44092"/>
    <cellStyle name="Обычный 3 18 29" xfId="44093"/>
    <cellStyle name="Обычный 3 18 29 2" xfId="44094"/>
    <cellStyle name="Обычный 3 18 29 2 2" xfId="44095"/>
    <cellStyle name="Обычный 3 18 29 2 2 2" xfId="44096"/>
    <cellStyle name="Обычный 3 18 29 2 2 2 2" xfId="44097"/>
    <cellStyle name="Обычный 3 18 29 2 2 2 2 2" xfId="44098"/>
    <cellStyle name="Обычный 3 18 29 2 2 2 2 2 2" xfId="44099"/>
    <cellStyle name="Обычный 3 18 29 2 2 2 2 3" xfId="44100"/>
    <cellStyle name="Обычный 3 18 29 2 2 2 3" xfId="44101"/>
    <cellStyle name="Обычный 3 18 29 2 2 2 3 2" xfId="44102"/>
    <cellStyle name="Обычный 3 18 29 2 2 2 4" xfId="44103"/>
    <cellStyle name="Обычный 3 18 29 2 2 3" xfId="44104"/>
    <cellStyle name="Обычный 3 18 29 2 2 3 2" xfId="44105"/>
    <cellStyle name="Обычный 3 18 29 2 2 3 2 2" xfId="44106"/>
    <cellStyle name="Обычный 3 18 29 2 2 3 3" xfId="44107"/>
    <cellStyle name="Обычный 3 18 29 2 2 4" xfId="44108"/>
    <cellStyle name="Обычный 3 18 29 2 2 4 2" xfId="44109"/>
    <cellStyle name="Обычный 3 18 29 2 2 5" xfId="44110"/>
    <cellStyle name="Обычный 3 18 29 2 3" xfId="44111"/>
    <cellStyle name="Обычный 3 18 29 2 3 2" xfId="44112"/>
    <cellStyle name="Обычный 3 18 29 2 3 2 2" xfId="44113"/>
    <cellStyle name="Обычный 3 18 29 2 3 2 2 2" xfId="44114"/>
    <cellStyle name="Обычный 3 18 29 2 3 2 2 2 2" xfId="44115"/>
    <cellStyle name="Обычный 3 18 29 2 3 2 2 3" xfId="44116"/>
    <cellStyle name="Обычный 3 18 29 2 3 2 3" xfId="44117"/>
    <cellStyle name="Обычный 3 18 29 2 3 2 3 2" xfId="44118"/>
    <cellStyle name="Обычный 3 18 29 2 3 2 4" xfId="44119"/>
    <cellStyle name="Обычный 3 18 29 2 3 3" xfId="44120"/>
    <cellStyle name="Обычный 3 18 29 2 3 3 2" xfId="44121"/>
    <cellStyle name="Обычный 3 18 29 2 3 3 2 2" xfId="44122"/>
    <cellStyle name="Обычный 3 18 29 2 3 3 3" xfId="44123"/>
    <cellStyle name="Обычный 3 18 29 2 3 4" xfId="44124"/>
    <cellStyle name="Обычный 3 18 29 2 3 4 2" xfId="44125"/>
    <cellStyle name="Обычный 3 18 29 2 3 5" xfId="44126"/>
    <cellStyle name="Обычный 3 18 29 2 4" xfId="44127"/>
    <cellStyle name="Обычный 3 18 29 2 4 2" xfId="44128"/>
    <cellStyle name="Обычный 3 18 29 2 4 2 2" xfId="44129"/>
    <cellStyle name="Обычный 3 18 29 2 4 2 2 2" xfId="44130"/>
    <cellStyle name="Обычный 3 18 29 2 4 2 3" xfId="44131"/>
    <cellStyle name="Обычный 3 18 29 2 4 3" xfId="44132"/>
    <cellStyle name="Обычный 3 18 29 2 4 3 2" xfId="44133"/>
    <cellStyle name="Обычный 3 18 29 2 4 4" xfId="44134"/>
    <cellStyle name="Обычный 3 18 29 2 5" xfId="44135"/>
    <cellStyle name="Обычный 3 18 29 2 5 2" xfId="44136"/>
    <cellStyle name="Обычный 3 18 29 2 5 2 2" xfId="44137"/>
    <cellStyle name="Обычный 3 18 29 2 5 3" xfId="44138"/>
    <cellStyle name="Обычный 3 18 29 2 6" xfId="44139"/>
    <cellStyle name="Обычный 3 18 29 2 6 2" xfId="44140"/>
    <cellStyle name="Обычный 3 18 29 2 7" xfId="44141"/>
    <cellStyle name="Обычный 3 18 29 3" xfId="44142"/>
    <cellStyle name="Обычный 3 18 29 3 2" xfId="44143"/>
    <cellStyle name="Обычный 3 18 29 3 2 2" xfId="44144"/>
    <cellStyle name="Обычный 3 18 29 3 2 2 2" xfId="44145"/>
    <cellStyle name="Обычный 3 18 29 3 2 2 2 2" xfId="44146"/>
    <cellStyle name="Обычный 3 18 29 3 2 2 3" xfId="44147"/>
    <cellStyle name="Обычный 3 18 29 3 2 3" xfId="44148"/>
    <cellStyle name="Обычный 3 18 29 3 2 3 2" xfId="44149"/>
    <cellStyle name="Обычный 3 18 29 3 2 4" xfId="44150"/>
    <cellStyle name="Обычный 3 18 29 3 3" xfId="44151"/>
    <cellStyle name="Обычный 3 18 29 3 3 2" xfId="44152"/>
    <cellStyle name="Обычный 3 18 29 3 3 2 2" xfId="44153"/>
    <cellStyle name="Обычный 3 18 29 3 3 3" xfId="44154"/>
    <cellStyle name="Обычный 3 18 29 3 4" xfId="44155"/>
    <cellStyle name="Обычный 3 18 29 3 4 2" xfId="44156"/>
    <cellStyle name="Обычный 3 18 29 3 5" xfId="44157"/>
    <cellStyle name="Обычный 3 18 29 4" xfId="44158"/>
    <cellStyle name="Обычный 3 18 29 4 2" xfId="44159"/>
    <cellStyle name="Обычный 3 18 29 4 2 2" xfId="44160"/>
    <cellStyle name="Обычный 3 18 29 4 2 2 2" xfId="44161"/>
    <cellStyle name="Обычный 3 18 29 4 2 2 2 2" xfId="44162"/>
    <cellStyle name="Обычный 3 18 29 4 2 2 3" xfId="44163"/>
    <cellStyle name="Обычный 3 18 29 4 2 3" xfId="44164"/>
    <cellStyle name="Обычный 3 18 29 4 2 3 2" xfId="44165"/>
    <cellStyle name="Обычный 3 18 29 4 2 4" xfId="44166"/>
    <cellStyle name="Обычный 3 18 29 4 3" xfId="44167"/>
    <cellStyle name="Обычный 3 18 29 4 3 2" xfId="44168"/>
    <cellStyle name="Обычный 3 18 29 4 3 2 2" xfId="44169"/>
    <cellStyle name="Обычный 3 18 29 4 3 3" xfId="44170"/>
    <cellStyle name="Обычный 3 18 29 4 4" xfId="44171"/>
    <cellStyle name="Обычный 3 18 29 4 4 2" xfId="44172"/>
    <cellStyle name="Обычный 3 18 29 4 5" xfId="44173"/>
    <cellStyle name="Обычный 3 18 29 5" xfId="44174"/>
    <cellStyle name="Обычный 3 18 29 5 2" xfId="44175"/>
    <cellStyle name="Обычный 3 18 29 5 2 2" xfId="44176"/>
    <cellStyle name="Обычный 3 18 29 5 2 2 2" xfId="44177"/>
    <cellStyle name="Обычный 3 18 29 5 2 3" xfId="44178"/>
    <cellStyle name="Обычный 3 18 29 5 3" xfId="44179"/>
    <cellStyle name="Обычный 3 18 29 5 3 2" xfId="44180"/>
    <cellStyle name="Обычный 3 18 29 5 4" xfId="44181"/>
    <cellStyle name="Обычный 3 18 29 6" xfId="44182"/>
    <cellStyle name="Обычный 3 18 29 6 2" xfId="44183"/>
    <cellStyle name="Обычный 3 18 29 6 2 2" xfId="44184"/>
    <cellStyle name="Обычный 3 18 29 6 3" xfId="44185"/>
    <cellStyle name="Обычный 3 18 29 7" xfId="44186"/>
    <cellStyle name="Обычный 3 18 29 7 2" xfId="44187"/>
    <cellStyle name="Обычный 3 18 29 8" xfId="44188"/>
    <cellStyle name="Обычный 3 18 3" xfId="44189"/>
    <cellStyle name="Обычный 3 18 3 2" xfId="44190"/>
    <cellStyle name="Обычный 3 18 3 2 2" xfId="44191"/>
    <cellStyle name="Обычный 3 18 3 2 2 2" xfId="44192"/>
    <cellStyle name="Обычный 3 18 3 2 2 2 2" xfId="44193"/>
    <cellStyle name="Обычный 3 18 3 2 2 2 2 2" xfId="44194"/>
    <cellStyle name="Обычный 3 18 3 2 2 2 2 2 2" xfId="44195"/>
    <cellStyle name="Обычный 3 18 3 2 2 2 2 3" xfId="44196"/>
    <cellStyle name="Обычный 3 18 3 2 2 2 3" xfId="44197"/>
    <cellStyle name="Обычный 3 18 3 2 2 2 3 2" xfId="44198"/>
    <cellStyle name="Обычный 3 18 3 2 2 2 4" xfId="44199"/>
    <cellStyle name="Обычный 3 18 3 2 2 3" xfId="44200"/>
    <cellStyle name="Обычный 3 18 3 2 2 3 2" xfId="44201"/>
    <cellStyle name="Обычный 3 18 3 2 2 3 2 2" xfId="44202"/>
    <cellStyle name="Обычный 3 18 3 2 2 3 3" xfId="44203"/>
    <cellStyle name="Обычный 3 18 3 2 2 4" xfId="44204"/>
    <cellStyle name="Обычный 3 18 3 2 2 4 2" xfId="44205"/>
    <cellStyle name="Обычный 3 18 3 2 2 5" xfId="44206"/>
    <cellStyle name="Обычный 3 18 3 2 3" xfId="44207"/>
    <cellStyle name="Обычный 3 18 3 2 3 2" xfId="44208"/>
    <cellStyle name="Обычный 3 18 3 2 3 2 2" xfId="44209"/>
    <cellStyle name="Обычный 3 18 3 2 3 2 2 2" xfId="44210"/>
    <cellStyle name="Обычный 3 18 3 2 3 2 2 2 2" xfId="44211"/>
    <cellStyle name="Обычный 3 18 3 2 3 2 2 3" xfId="44212"/>
    <cellStyle name="Обычный 3 18 3 2 3 2 3" xfId="44213"/>
    <cellStyle name="Обычный 3 18 3 2 3 2 3 2" xfId="44214"/>
    <cellStyle name="Обычный 3 18 3 2 3 2 4" xfId="44215"/>
    <cellStyle name="Обычный 3 18 3 2 3 3" xfId="44216"/>
    <cellStyle name="Обычный 3 18 3 2 3 3 2" xfId="44217"/>
    <cellStyle name="Обычный 3 18 3 2 3 3 2 2" xfId="44218"/>
    <cellStyle name="Обычный 3 18 3 2 3 3 3" xfId="44219"/>
    <cellStyle name="Обычный 3 18 3 2 3 4" xfId="44220"/>
    <cellStyle name="Обычный 3 18 3 2 3 4 2" xfId="44221"/>
    <cellStyle name="Обычный 3 18 3 2 3 5" xfId="44222"/>
    <cellStyle name="Обычный 3 18 3 2 4" xfId="44223"/>
    <cellStyle name="Обычный 3 18 3 2 4 2" xfId="44224"/>
    <cellStyle name="Обычный 3 18 3 2 4 2 2" xfId="44225"/>
    <cellStyle name="Обычный 3 18 3 2 4 2 2 2" xfId="44226"/>
    <cellStyle name="Обычный 3 18 3 2 4 2 3" xfId="44227"/>
    <cellStyle name="Обычный 3 18 3 2 4 3" xfId="44228"/>
    <cellStyle name="Обычный 3 18 3 2 4 3 2" xfId="44229"/>
    <cellStyle name="Обычный 3 18 3 2 4 4" xfId="44230"/>
    <cellStyle name="Обычный 3 18 3 2 5" xfId="44231"/>
    <cellStyle name="Обычный 3 18 3 2 5 2" xfId="44232"/>
    <cellStyle name="Обычный 3 18 3 2 5 2 2" xfId="44233"/>
    <cellStyle name="Обычный 3 18 3 2 5 3" xfId="44234"/>
    <cellStyle name="Обычный 3 18 3 2 6" xfId="44235"/>
    <cellStyle name="Обычный 3 18 3 2 6 2" xfId="44236"/>
    <cellStyle name="Обычный 3 18 3 2 7" xfId="44237"/>
    <cellStyle name="Обычный 3 18 3 3" xfId="44238"/>
    <cellStyle name="Обычный 3 18 3 3 2" xfId="44239"/>
    <cellStyle name="Обычный 3 18 3 3 2 2" xfId="44240"/>
    <cellStyle name="Обычный 3 18 3 3 2 2 2" xfId="44241"/>
    <cellStyle name="Обычный 3 18 3 3 2 2 2 2" xfId="44242"/>
    <cellStyle name="Обычный 3 18 3 3 2 2 3" xfId="44243"/>
    <cellStyle name="Обычный 3 18 3 3 2 3" xfId="44244"/>
    <cellStyle name="Обычный 3 18 3 3 2 3 2" xfId="44245"/>
    <cellStyle name="Обычный 3 18 3 3 2 4" xfId="44246"/>
    <cellStyle name="Обычный 3 18 3 3 3" xfId="44247"/>
    <cellStyle name="Обычный 3 18 3 3 3 2" xfId="44248"/>
    <cellStyle name="Обычный 3 18 3 3 3 2 2" xfId="44249"/>
    <cellStyle name="Обычный 3 18 3 3 3 3" xfId="44250"/>
    <cellStyle name="Обычный 3 18 3 3 4" xfId="44251"/>
    <cellStyle name="Обычный 3 18 3 3 4 2" xfId="44252"/>
    <cellStyle name="Обычный 3 18 3 3 5" xfId="44253"/>
    <cellStyle name="Обычный 3 18 3 4" xfId="44254"/>
    <cellStyle name="Обычный 3 18 3 4 2" xfId="44255"/>
    <cellStyle name="Обычный 3 18 3 4 2 2" xfId="44256"/>
    <cellStyle name="Обычный 3 18 3 4 2 2 2" xfId="44257"/>
    <cellStyle name="Обычный 3 18 3 4 2 2 2 2" xfId="44258"/>
    <cellStyle name="Обычный 3 18 3 4 2 2 3" xfId="44259"/>
    <cellStyle name="Обычный 3 18 3 4 2 3" xfId="44260"/>
    <cellStyle name="Обычный 3 18 3 4 2 3 2" xfId="44261"/>
    <cellStyle name="Обычный 3 18 3 4 2 4" xfId="44262"/>
    <cellStyle name="Обычный 3 18 3 4 3" xfId="44263"/>
    <cellStyle name="Обычный 3 18 3 4 3 2" xfId="44264"/>
    <cellStyle name="Обычный 3 18 3 4 3 2 2" xfId="44265"/>
    <cellStyle name="Обычный 3 18 3 4 3 3" xfId="44266"/>
    <cellStyle name="Обычный 3 18 3 4 4" xfId="44267"/>
    <cellStyle name="Обычный 3 18 3 4 4 2" xfId="44268"/>
    <cellStyle name="Обычный 3 18 3 4 5" xfId="44269"/>
    <cellStyle name="Обычный 3 18 3 5" xfId="44270"/>
    <cellStyle name="Обычный 3 18 3 5 2" xfId="44271"/>
    <cellStyle name="Обычный 3 18 3 5 2 2" xfId="44272"/>
    <cellStyle name="Обычный 3 18 3 5 2 2 2" xfId="44273"/>
    <cellStyle name="Обычный 3 18 3 5 2 3" xfId="44274"/>
    <cellStyle name="Обычный 3 18 3 5 3" xfId="44275"/>
    <cellStyle name="Обычный 3 18 3 5 3 2" xfId="44276"/>
    <cellStyle name="Обычный 3 18 3 5 4" xfId="44277"/>
    <cellStyle name="Обычный 3 18 3 6" xfId="44278"/>
    <cellStyle name="Обычный 3 18 3 6 2" xfId="44279"/>
    <cellStyle name="Обычный 3 18 3 6 2 2" xfId="44280"/>
    <cellStyle name="Обычный 3 18 3 6 3" xfId="44281"/>
    <cellStyle name="Обычный 3 18 3 7" xfId="44282"/>
    <cellStyle name="Обычный 3 18 3 7 2" xfId="44283"/>
    <cellStyle name="Обычный 3 18 3 8" xfId="44284"/>
    <cellStyle name="Обычный 3 18 30" xfId="44285"/>
    <cellStyle name="Обычный 3 18 30 2" xfId="44286"/>
    <cellStyle name="Обычный 3 18 30 2 2" xfId="44287"/>
    <cellStyle name="Обычный 3 18 30 2 2 2" xfId="44288"/>
    <cellStyle name="Обычный 3 18 30 2 2 2 2" xfId="44289"/>
    <cellStyle name="Обычный 3 18 30 2 2 2 2 2" xfId="44290"/>
    <cellStyle name="Обычный 3 18 30 2 2 2 2 2 2" xfId="44291"/>
    <cellStyle name="Обычный 3 18 30 2 2 2 2 3" xfId="44292"/>
    <cellStyle name="Обычный 3 18 30 2 2 2 3" xfId="44293"/>
    <cellStyle name="Обычный 3 18 30 2 2 2 3 2" xfId="44294"/>
    <cellStyle name="Обычный 3 18 30 2 2 2 4" xfId="44295"/>
    <cellStyle name="Обычный 3 18 30 2 2 3" xfId="44296"/>
    <cellStyle name="Обычный 3 18 30 2 2 3 2" xfId="44297"/>
    <cellStyle name="Обычный 3 18 30 2 2 3 2 2" xfId="44298"/>
    <cellStyle name="Обычный 3 18 30 2 2 3 3" xfId="44299"/>
    <cellStyle name="Обычный 3 18 30 2 2 4" xfId="44300"/>
    <cellStyle name="Обычный 3 18 30 2 2 4 2" xfId="44301"/>
    <cellStyle name="Обычный 3 18 30 2 2 5" xfId="44302"/>
    <cellStyle name="Обычный 3 18 30 2 3" xfId="44303"/>
    <cellStyle name="Обычный 3 18 30 2 3 2" xfId="44304"/>
    <cellStyle name="Обычный 3 18 30 2 3 2 2" xfId="44305"/>
    <cellStyle name="Обычный 3 18 30 2 3 2 2 2" xfId="44306"/>
    <cellStyle name="Обычный 3 18 30 2 3 2 2 2 2" xfId="44307"/>
    <cellStyle name="Обычный 3 18 30 2 3 2 2 3" xfId="44308"/>
    <cellStyle name="Обычный 3 18 30 2 3 2 3" xfId="44309"/>
    <cellStyle name="Обычный 3 18 30 2 3 2 3 2" xfId="44310"/>
    <cellStyle name="Обычный 3 18 30 2 3 2 4" xfId="44311"/>
    <cellStyle name="Обычный 3 18 30 2 3 3" xfId="44312"/>
    <cellStyle name="Обычный 3 18 30 2 3 3 2" xfId="44313"/>
    <cellStyle name="Обычный 3 18 30 2 3 3 2 2" xfId="44314"/>
    <cellStyle name="Обычный 3 18 30 2 3 3 3" xfId="44315"/>
    <cellStyle name="Обычный 3 18 30 2 3 4" xfId="44316"/>
    <cellStyle name="Обычный 3 18 30 2 3 4 2" xfId="44317"/>
    <cellStyle name="Обычный 3 18 30 2 3 5" xfId="44318"/>
    <cellStyle name="Обычный 3 18 30 2 4" xfId="44319"/>
    <cellStyle name="Обычный 3 18 30 2 4 2" xfId="44320"/>
    <cellStyle name="Обычный 3 18 30 2 4 2 2" xfId="44321"/>
    <cellStyle name="Обычный 3 18 30 2 4 2 2 2" xfId="44322"/>
    <cellStyle name="Обычный 3 18 30 2 4 2 3" xfId="44323"/>
    <cellStyle name="Обычный 3 18 30 2 4 3" xfId="44324"/>
    <cellStyle name="Обычный 3 18 30 2 4 3 2" xfId="44325"/>
    <cellStyle name="Обычный 3 18 30 2 4 4" xfId="44326"/>
    <cellStyle name="Обычный 3 18 30 2 5" xfId="44327"/>
    <cellStyle name="Обычный 3 18 30 2 5 2" xfId="44328"/>
    <cellStyle name="Обычный 3 18 30 2 5 2 2" xfId="44329"/>
    <cellStyle name="Обычный 3 18 30 2 5 3" xfId="44330"/>
    <cellStyle name="Обычный 3 18 30 2 6" xfId="44331"/>
    <cellStyle name="Обычный 3 18 30 2 6 2" xfId="44332"/>
    <cellStyle name="Обычный 3 18 30 2 7" xfId="44333"/>
    <cellStyle name="Обычный 3 18 30 3" xfId="44334"/>
    <cellStyle name="Обычный 3 18 30 3 2" xfId="44335"/>
    <cellStyle name="Обычный 3 18 30 3 2 2" xfId="44336"/>
    <cellStyle name="Обычный 3 18 30 3 2 2 2" xfId="44337"/>
    <cellStyle name="Обычный 3 18 30 3 2 2 2 2" xfId="44338"/>
    <cellStyle name="Обычный 3 18 30 3 2 2 3" xfId="44339"/>
    <cellStyle name="Обычный 3 18 30 3 2 3" xfId="44340"/>
    <cellStyle name="Обычный 3 18 30 3 2 3 2" xfId="44341"/>
    <cellStyle name="Обычный 3 18 30 3 2 4" xfId="44342"/>
    <cellStyle name="Обычный 3 18 30 3 3" xfId="44343"/>
    <cellStyle name="Обычный 3 18 30 3 3 2" xfId="44344"/>
    <cellStyle name="Обычный 3 18 30 3 3 2 2" xfId="44345"/>
    <cellStyle name="Обычный 3 18 30 3 3 3" xfId="44346"/>
    <cellStyle name="Обычный 3 18 30 3 4" xfId="44347"/>
    <cellStyle name="Обычный 3 18 30 3 4 2" xfId="44348"/>
    <cellStyle name="Обычный 3 18 30 3 5" xfId="44349"/>
    <cellStyle name="Обычный 3 18 30 4" xfId="44350"/>
    <cellStyle name="Обычный 3 18 30 4 2" xfId="44351"/>
    <cellStyle name="Обычный 3 18 30 4 2 2" xfId="44352"/>
    <cellStyle name="Обычный 3 18 30 4 2 2 2" xfId="44353"/>
    <cellStyle name="Обычный 3 18 30 4 2 2 2 2" xfId="44354"/>
    <cellStyle name="Обычный 3 18 30 4 2 2 3" xfId="44355"/>
    <cellStyle name="Обычный 3 18 30 4 2 3" xfId="44356"/>
    <cellStyle name="Обычный 3 18 30 4 2 3 2" xfId="44357"/>
    <cellStyle name="Обычный 3 18 30 4 2 4" xfId="44358"/>
    <cellStyle name="Обычный 3 18 30 4 3" xfId="44359"/>
    <cellStyle name="Обычный 3 18 30 4 3 2" xfId="44360"/>
    <cellStyle name="Обычный 3 18 30 4 3 2 2" xfId="44361"/>
    <cellStyle name="Обычный 3 18 30 4 3 3" xfId="44362"/>
    <cellStyle name="Обычный 3 18 30 4 4" xfId="44363"/>
    <cellStyle name="Обычный 3 18 30 4 4 2" xfId="44364"/>
    <cellStyle name="Обычный 3 18 30 4 5" xfId="44365"/>
    <cellStyle name="Обычный 3 18 30 5" xfId="44366"/>
    <cellStyle name="Обычный 3 18 30 5 2" xfId="44367"/>
    <cellStyle name="Обычный 3 18 30 5 2 2" xfId="44368"/>
    <cellStyle name="Обычный 3 18 30 5 2 2 2" xfId="44369"/>
    <cellStyle name="Обычный 3 18 30 5 2 3" xfId="44370"/>
    <cellStyle name="Обычный 3 18 30 5 3" xfId="44371"/>
    <cellStyle name="Обычный 3 18 30 5 3 2" xfId="44372"/>
    <cellStyle name="Обычный 3 18 30 5 4" xfId="44373"/>
    <cellStyle name="Обычный 3 18 30 6" xfId="44374"/>
    <cellStyle name="Обычный 3 18 30 6 2" xfId="44375"/>
    <cellStyle name="Обычный 3 18 30 6 2 2" xfId="44376"/>
    <cellStyle name="Обычный 3 18 30 6 3" xfId="44377"/>
    <cellStyle name="Обычный 3 18 30 7" xfId="44378"/>
    <cellStyle name="Обычный 3 18 30 7 2" xfId="44379"/>
    <cellStyle name="Обычный 3 18 30 8" xfId="44380"/>
    <cellStyle name="Обычный 3 18 31" xfId="44381"/>
    <cellStyle name="Обычный 3 18 31 2" xfId="44382"/>
    <cellStyle name="Обычный 3 18 31 2 2" xfId="44383"/>
    <cellStyle name="Обычный 3 18 31 2 2 2" xfId="44384"/>
    <cellStyle name="Обычный 3 18 31 2 2 2 2" xfId="44385"/>
    <cellStyle name="Обычный 3 18 31 2 2 2 2 2" xfId="44386"/>
    <cellStyle name="Обычный 3 18 31 2 2 2 2 2 2" xfId="44387"/>
    <cellStyle name="Обычный 3 18 31 2 2 2 2 3" xfId="44388"/>
    <cellStyle name="Обычный 3 18 31 2 2 2 3" xfId="44389"/>
    <cellStyle name="Обычный 3 18 31 2 2 2 3 2" xfId="44390"/>
    <cellStyle name="Обычный 3 18 31 2 2 2 4" xfId="44391"/>
    <cellStyle name="Обычный 3 18 31 2 2 3" xfId="44392"/>
    <cellStyle name="Обычный 3 18 31 2 2 3 2" xfId="44393"/>
    <cellStyle name="Обычный 3 18 31 2 2 3 2 2" xfId="44394"/>
    <cellStyle name="Обычный 3 18 31 2 2 3 3" xfId="44395"/>
    <cellStyle name="Обычный 3 18 31 2 2 4" xfId="44396"/>
    <cellStyle name="Обычный 3 18 31 2 2 4 2" xfId="44397"/>
    <cellStyle name="Обычный 3 18 31 2 2 5" xfId="44398"/>
    <cellStyle name="Обычный 3 18 31 2 3" xfId="44399"/>
    <cellStyle name="Обычный 3 18 31 2 3 2" xfId="44400"/>
    <cellStyle name="Обычный 3 18 31 2 3 2 2" xfId="44401"/>
    <cellStyle name="Обычный 3 18 31 2 3 2 2 2" xfId="44402"/>
    <cellStyle name="Обычный 3 18 31 2 3 2 2 2 2" xfId="44403"/>
    <cellStyle name="Обычный 3 18 31 2 3 2 2 3" xfId="44404"/>
    <cellStyle name="Обычный 3 18 31 2 3 2 3" xfId="44405"/>
    <cellStyle name="Обычный 3 18 31 2 3 2 3 2" xfId="44406"/>
    <cellStyle name="Обычный 3 18 31 2 3 2 4" xfId="44407"/>
    <cellStyle name="Обычный 3 18 31 2 3 3" xfId="44408"/>
    <cellStyle name="Обычный 3 18 31 2 3 3 2" xfId="44409"/>
    <cellStyle name="Обычный 3 18 31 2 3 3 2 2" xfId="44410"/>
    <cellStyle name="Обычный 3 18 31 2 3 3 3" xfId="44411"/>
    <cellStyle name="Обычный 3 18 31 2 3 4" xfId="44412"/>
    <cellStyle name="Обычный 3 18 31 2 3 4 2" xfId="44413"/>
    <cellStyle name="Обычный 3 18 31 2 3 5" xfId="44414"/>
    <cellStyle name="Обычный 3 18 31 2 4" xfId="44415"/>
    <cellStyle name="Обычный 3 18 31 2 4 2" xfId="44416"/>
    <cellStyle name="Обычный 3 18 31 2 4 2 2" xfId="44417"/>
    <cellStyle name="Обычный 3 18 31 2 4 2 2 2" xfId="44418"/>
    <cellStyle name="Обычный 3 18 31 2 4 2 3" xfId="44419"/>
    <cellStyle name="Обычный 3 18 31 2 4 3" xfId="44420"/>
    <cellStyle name="Обычный 3 18 31 2 4 3 2" xfId="44421"/>
    <cellStyle name="Обычный 3 18 31 2 4 4" xfId="44422"/>
    <cellStyle name="Обычный 3 18 31 2 5" xfId="44423"/>
    <cellStyle name="Обычный 3 18 31 2 5 2" xfId="44424"/>
    <cellStyle name="Обычный 3 18 31 2 5 2 2" xfId="44425"/>
    <cellStyle name="Обычный 3 18 31 2 5 3" xfId="44426"/>
    <cellStyle name="Обычный 3 18 31 2 6" xfId="44427"/>
    <cellStyle name="Обычный 3 18 31 2 6 2" xfId="44428"/>
    <cellStyle name="Обычный 3 18 31 2 7" xfId="44429"/>
    <cellStyle name="Обычный 3 18 31 3" xfId="44430"/>
    <cellStyle name="Обычный 3 18 31 3 2" xfId="44431"/>
    <cellStyle name="Обычный 3 18 31 3 2 2" xfId="44432"/>
    <cellStyle name="Обычный 3 18 31 3 2 2 2" xfId="44433"/>
    <cellStyle name="Обычный 3 18 31 3 2 2 2 2" xfId="44434"/>
    <cellStyle name="Обычный 3 18 31 3 2 2 3" xfId="44435"/>
    <cellStyle name="Обычный 3 18 31 3 2 3" xfId="44436"/>
    <cellStyle name="Обычный 3 18 31 3 2 3 2" xfId="44437"/>
    <cellStyle name="Обычный 3 18 31 3 2 4" xfId="44438"/>
    <cellStyle name="Обычный 3 18 31 3 3" xfId="44439"/>
    <cellStyle name="Обычный 3 18 31 3 3 2" xfId="44440"/>
    <cellStyle name="Обычный 3 18 31 3 3 2 2" xfId="44441"/>
    <cellStyle name="Обычный 3 18 31 3 3 3" xfId="44442"/>
    <cellStyle name="Обычный 3 18 31 3 4" xfId="44443"/>
    <cellStyle name="Обычный 3 18 31 3 4 2" xfId="44444"/>
    <cellStyle name="Обычный 3 18 31 3 5" xfId="44445"/>
    <cellStyle name="Обычный 3 18 31 4" xfId="44446"/>
    <cellStyle name="Обычный 3 18 31 4 2" xfId="44447"/>
    <cellStyle name="Обычный 3 18 31 4 2 2" xfId="44448"/>
    <cellStyle name="Обычный 3 18 31 4 2 2 2" xfId="44449"/>
    <cellStyle name="Обычный 3 18 31 4 2 2 2 2" xfId="44450"/>
    <cellStyle name="Обычный 3 18 31 4 2 2 3" xfId="44451"/>
    <cellStyle name="Обычный 3 18 31 4 2 3" xfId="44452"/>
    <cellStyle name="Обычный 3 18 31 4 2 3 2" xfId="44453"/>
    <cellStyle name="Обычный 3 18 31 4 2 4" xfId="44454"/>
    <cellStyle name="Обычный 3 18 31 4 3" xfId="44455"/>
    <cellStyle name="Обычный 3 18 31 4 3 2" xfId="44456"/>
    <cellStyle name="Обычный 3 18 31 4 3 2 2" xfId="44457"/>
    <cellStyle name="Обычный 3 18 31 4 3 3" xfId="44458"/>
    <cellStyle name="Обычный 3 18 31 4 4" xfId="44459"/>
    <cellStyle name="Обычный 3 18 31 4 4 2" xfId="44460"/>
    <cellStyle name="Обычный 3 18 31 4 5" xfId="44461"/>
    <cellStyle name="Обычный 3 18 31 5" xfId="44462"/>
    <cellStyle name="Обычный 3 18 31 5 2" xfId="44463"/>
    <cellStyle name="Обычный 3 18 31 5 2 2" xfId="44464"/>
    <cellStyle name="Обычный 3 18 31 5 2 2 2" xfId="44465"/>
    <cellStyle name="Обычный 3 18 31 5 2 3" xfId="44466"/>
    <cellStyle name="Обычный 3 18 31 5 3" xfId="44467"/>
    <cellStyle name="Обычный 3 18 31 5 3 2" xfId="44468"/>
    <cellStyle name="Обычный 3 18 31 5 4" xfId="44469"/>
    <cellStyle name="Обычный 3 18 31 6" xfId="44470"/>
    <cellStyle name="Обычный 3 18 31 6 2" xfId="44471"/>
    <cellStyle name="Обычный 3 18 31 6 2 2" xfId="44472"/>
    <cellStyle name="Обычный 3 18 31 6 3" xfId="44473"/>
    <cellStyle name="Обычный 3 18 31 7" xfId="44474"/>
    <cellStyle name="Обычный 3 18 31 7 2" xfId="44475"/>
    <cellStyle name="Обычный 3 18 31 8" xfId="44476"/>
    <cellStyle name="Обычный 3 18 32" xfId="44477"/>
    <cellStyle name="Обычный 3 18 32 2" xfId="44478"/>
    <cellStyle name="Обычный 3 18 32 2 2" xfId="44479"/>
    <cellStyle name="Обычный 3 18 32 2 2 2" xfId="44480"/>
    <cellStyle name="Обычный 3 18 32 2 2 2 2" xfId="44481"/>
    <cellStyle name="Обычный 3 18 32 2 2 2 2 2" xfId="44482"/>
    <cellStyle name="Обычный 3 18 32 2 2 2 2 2 2" xfId="44483"/>
    <cellStyle name="Обычный 3 18 32 2 2 2 2 3" xfId="44484"/>
    <cellStyle name="Обычный 3 18 32 2 2 2 3" xfId="44485"/>
    <cellStyle name="Обычный 3 18 32 2 2 2 3 2" xfId="44486"/>
    <cellStyle name="Обычный 3 18 32 2 2 2 4" xfId="44487"/>
    <cellStyle name="Обычный 3 18 32 2 2 3" xfId="44488"/>
    <cellStyle name="Обычный 3 18 32 2 2 3 2" xfId="44489"/>
    <cellStyle name="Обычный 3 18 32 2 2 3 2 2" xfId="44490"/>
    <cellStyle name="Обычный 3 18 32 2 2 3 3" xfId="44491"/>
    <cellStyle name="Обычный 3 18 32 2 2 4" xfId="44492"/>
    <cellStyle name="Обычный 3 18 32 2 2 4 2" xfId="44493"/>
    <cellStyle name="Обычный 3 18 32 2 2 5" xfId="44494"/>
    <cellStyle name="Обычный 3 18 32 2 3" xfId="44495"/>
    <cellStyle name="Обычный 3 18 32 2 3 2" xfId="44496"/>
    <cellStyle name="Обычный 3 18 32 2 3 2 2" xfId="44497"/>
    <cellStyle name="Обычный 3 18 32 2 3 2 2 2" xfId="44498"/>
    <cellStyle name="Обычный 3 18 32 2 3 2 2 2 2" xfId="44499"/>
    <cellStyle name="Обычный 3 18 32 2 3 2 2 3" xfId="44500"/>
    <cellStyle name="Обычный 3 18 32 2 3 2 3" xfId="44501"/>
    <cellStyle name="Обычный 3 18 32 2 3 2 3 2" xfId="44502"/>
    <cellStyle name="Обычный 3 18 32 2 3 2 4" xfId="44503"/>
    <cellStyle name="Обычный 3 18 32 2 3 3" xfId="44504"/>
    <cellStyle name="Обычный 3 18 32 2 3 3 2" xfId="44505"/>
    <cellStyle name="Обычный 3 18 32 2 3 3 2 2" xfId="44506"/>
    <cellStyle name="Обычный 3 18 32 2 3 3 3" xfId="44507"/>
    <cellStyle name="Обычный 3 18 32 2 3 4" xfId="44508"/>
    <cellStyle name="Обычный 3 18 32 2 3 4 2" xfId="44509"/>
    <cellStyle name="Обычный 3 18 32 2 3 5" xfId="44510"/>
    <cellStyle name="Обычный 3 18 32 2 4" xfId="44511"/>
    <cellStyle name="Обычный 3 18 32 2 4 2" xfId="44512"/>
    <cellStyle name="Обычный 3 18 32 2 4 2 2" xfId="44513"/>
    <cellStyle name="Обычный 3 18 32 2 4 2 2 2" xfId="44514"/>
    <cellStyle name="Обычный 3 18 32 2 4 2 3" xfId="44515"/>
    <cellStyle name="Обычный 3 18 32 2 4 3" xfId="44516"/>
    <cellStyle name="Обычный 3 18 32 2 4 3 2" xfId="44517"/>
    <cellStyle name="Обычный 3 18 32 2 4 4" xfId="44518"/>
    <cellStyle name="Обычный 3 18 32 2 5" xfId="44519"/>
    <cellStyle name="Обычный 3 18 32 2 5 2" xfId="44520"/>
    <cellStyle name="Обычный 3 18 32 2 5 2 2" xfId="44521"/>
    <cellStyle name="Обычный 3 18 32 2 5 3" xfId="44522"/>
    <cellStyle name="Обычный 3 18 32 2 6" xfId="44523"/>
    <cellStyle name="Обычный 3 18 32 2 6 2" xfId="44524"/>
    <cellStyle name="Обычный 3 18 32 2 7" xfId="44525"/>
    <cellStyle name="Обычный 3 18 32 3" xfId="44526"/>
    <cellStyle name="Обычный 3 18 32 3 2" xfId="44527"/>
    <cellStyle name="Обычный 3 18 32 3 2 2" xfId="44528"/>
    <cellStyle name="Обычный 3 18 32 3 2 2 2" xfId="44529"/>
    <cellStyle name="Обычный 3 18 32 3 2 2 2 2" xfId="44530"/>
    <cellStyle name="Обычный 3 18 32 3 2 2 3" xfId="44531"/>
    <cellStyle name="Обычный 3 18 32 3 2 3" xfId="44532"/>
    <cellStyle name="Обычный 3 18 32 3 2 3 2" xfId="44533"/>
    <cellStyle name="Обычный 3 18 32 3 2 4" xfId="44534"/>
    <cellStyle name="Обычный 3 18 32 3 3" xfId="44535"/>
    <cellStyle name="Обычный 3 18 32 3 3 2" xfId="44536"/>
    <cellStyle name="Обычный 3 18 32 3 3 2 2" xfId="44537"/>
    <cellStyle name="Обычный 3 18 32 3 3 3" xfId="44538"/>
    <cellStyle name="Обычный 3 18 32 3 4" xfId="44539"/>
    <cellStyle name="Обычный 3 18 32 3 4 2" xfId="44540"/>
    <cellStyle name="Обычный 3 18 32 3 5" xfId="44541"/>
    <cellStyle name="Обычный 3 18 32 4" xfId="44542"/>
    <cellStyle name="Обычный 3 18 32 4 2" xfId="44543"/>
    <cellStyle name="Обычный 3 18 32 4 2 2" xfId="44544"/>
    <cellStyle name="Обычный 3 18 32 4 2 2 2" xfId="44545"/>
    <cellStyle name="Обычный 3 18 32 4 2 2 2 2" xfId="44546"/>
    <cellStyle name="Обычный 3 18 32 4 2 2 3" xfId="44547"/>
    <cellStyle name="Обычный 3 18 32 4 2 3" xfId="44548"/>
    <cellStyle name="Обычный 3 18 32 4 2 3 2" xfId="44549"/>
    <cellStyle name="Обычный 3 18 32 4 2 4" xfId="44550"/>
    <cellStyle name="Обычный 3 18 32 4 3" xfId="44551"/>
    <cellStyle name="Обычный 3 18 32 4 3 2" xfId="44552"/>
    <cellStyle name="Обычный 3 18 32 4 3 2 2" xfId="44553"/>
    <cellStyle name="Обычный 3 18 32 4 3 3" xfId="44554"/>
    <cellStyle name="Обычный 3 18 32 4 4" xfId="44555"/>
    <cellStyle name="Обычный 3 18 32 4 4 2" xfId="44556"/>
    <cellStyle name="Обычный 3 18 32 4 5" xfId="44557"/>
    <cellStyle name="Обычный 3 18 32 5" xfId="44558"/>
    <cellStyle name="Обычный 3 18 32 5 2" xfId="44559"/>
    <cellStyle name="Обычный 3 18 32 5 2 2" xfId="44560"/>
    <cellStyle name="Обычный 3 18 32 5 2 2 2" xfId="44561"/>
    <cellStyle name="Обычный 3 18 32 5 2 3" xfId="44562"/>
    <cellStyle name="Обычный 3 18 32 5 3" xfId="44563"/>
    <cellStyle name="Обычный 3 18 32 5 3 2" xfId="44564"/>
    <cellStyle name="Обычный 3 18 32 5 4" xfId="44565"/>
    <cellStyle name="Обычный 3 18 32 6" xfId="44566"/>
    <cellStyle name="Обычный 3 18 32 6 2" xfId="44567"/>
    <cellStyle name="Обычный 3 18 32 6 2 2" xfId="44568"/>
    <cellStyle name="Обычный 3 18 32 6 3" xfId="44569"/>
    <cellStyle name="Обычный 3 18 32 7" xfId="44570"/>
    <cellStyle name="Обычный 3 18 32 7 2" xfId="44571"/>
    <cellStyle name="Обычный 3 18 32 8" xfId="44572"/>
    <cellStyle name="Обычный 3 18 33" xfId="44573"/>
    <cellStyle name="Обычный 3 18 33 2" xfId="44574"/>
    <cellStyle name="Обычный 3 18 33 2 2" xfId="44575"/>
    <cellStyle name="Обычный 3 18 33 2 2 2" xfId="44576"/>
    <cellStyle name="Обычный 3 18 33 2 2 2 2" xfId="44577"/>
    <cellStyle name="Обычный 3 18 33 2 2 2 2 2" xfId="44578"/>
    <cellStyle name="Обычный 3 18 33 2 2 2 2 2 2" xfId="44579"/>
    <cellStyle name="Обычный 3 18 33 2 2 2 2 3" xfId="44580"/>
    <cellStyle name="Обычный 3 18 33 2 2 2 3" xfId="44581"/>
    <cellStyle name="Обычный 3 18 33 2 2 2 3 2" xfId="44582"/>
    <cellStyle name="Обычный 3 18 33 2 2 2 4" xfId="44583"/>
    <cellStyle name="Обычный 3 18 33 2 2 3" xfId="44584"/>
    <cellStyle name="Обычный 3 18 33 2 2 3 2" xfId="44585"/>
    <cellStyle name="Обычный 3 18 33 2 2 3 2 2" xfId="44586"/>
    <cellStyle name="Обычный 3 18 33 2 2 3 3" xfId="44587"/>
    <cellStyle name="Обычный 3 18 33 2 2 4" xfId="44588"/>
    <cellStyle name="Обычный 3 18 33 2 2 4 2" xfId="44589"/>
    <cellStyle name="Обычный 3 18 33 2 2 5" xfId="44590"/>
    <cellStyle name="Обычный 3 18 33 2 3" xfId="44591"/>
    <cellStyle name="Обычный 3 18 33 2 3 2" xfId="44592"/>
    <cellStyle name="Обычный 3 18 33 2 3 2 2" xfId="44593"/>
    <cellStyle name="Обычный 3 18 33 2 3 2 2 2" xfId="44594"/>
    <cellStyle name="Обычный 3 18 33 2 3 2 2 2 2" xfId="44595"/>
    <cellStyle name="Обычный 3 18 33 2 3 2 2 3" xfId="44596"/>
    <cellStyle name="Обычный 3 18 33 2 3 2 3" xfId="44597"/>
    <cellStyle name="Обычный 3 18 33 2 3 2 3 2" xfId="44598"/>
    <cellStyle name="Обычный 3 18 33 2 3 2 4" xfId="44599"/>
    <cellStyle name="Обычный 3 18 33 2 3 3" xfId="44600"/>
    <cellStyle name="Обычный 3 18 33 2 3 3 2" xfId="44601"/>
    <cellStyle name="Обычный 3 18 33 2 3 3 2 2" xfId="44602"/>
    <cellStyle name="Обычный 3 18 33 2 3 3 3" xfId="44603"/>
    <cellStyle name="Обычный 3 18 33 2 3 4" xfId="44604"/>
    <cellStyle name="Обычный 3 18 33 2 3 4 2" xfId="44605"/>
    <cellStyle name="Обычный 3 18 33 2 3 5" xfId="44606"/>
    <cellStyle name="Обычный 3 18 33 2 4" xfId="44607"/>
    <cellStyle name="Обычный 3 18 33 2 4 2" xfId="44608"/>
    <cellStyle name="Обычный 3 18 33 2 4 2 2" xfId="44609"/>
    <cellStyle name="Обычный 3 18 33 2 4 2 2 2" xfId="44610"/>
    <cellStyle name="Обычный 3 18 33 2 4 2 3" xfId="44611"/>
    <cellStyle name="Обычный 3 18 33 2 4 3" xfId="44612"/>
    <cellStyle name="Обычный 3 18 33 2 4 3 2" xfId="44613"/>
    <cellStyle name="Обычный 3 18 33 2 4 4" xfId="44614"/>
    <cellStyle name="Обычный 3 18 33 2 5" xfId="44615"/>
    <cellStyle name="Обычный 3 18 33 2 5 2" xfId="44616"/>
    <cellStyle name="Обычный 3 18 33 2 5 2 2" xfId="44617"/>
    <cellStyle name="Обычный 3 18 33 2 5 3" xfId="44618"/>
    <cellStyle name="Обычный 3 18 33 2 6" xfId="44619"/>
    <cellStyle name="Обычный 3 18 33 2 6 2" xfId="44620"/>
    <cellStyle name="Обычный 3 18 33 2 7" xfId="44621"/>
    <cellStyle name="Обычный 3 18 33 3" xfId="44622"/>
    <cellStyle name="Обычный 3 18 33 3 2" xfId="44623"/>
    <cellStyle name="Обычный 3 18 33 3 2 2" xfId="44624"/>
    <cellStyle name="Обычный 3 18 33 3 2 2 2" xfId="44625"/>
    <cellStyle name="Обычный 3 18 33 3 2 2 2 2" xfId="44626"/>
    <cellStyle name="Обычный 3 18 33 3 2 2 3" xfId="44627"/>
    <cellStyle name="Обычный 3 18 33 3 2 3" xfId="44628"/>
    <cellStyle name="Обычный 3 18 33 3 2 3 2" xfId="44629"/>
    <cellStyle name="Обычный 3 18 33 3 2 4" xfId="44630"/>
    <cellStyle name="Обычный 3 18 33 3 3" xfId="44631"/>
    <cellStyle name="Обычный 3 18 33 3 3 2" xfId="44632"/>
    <cellStyle name="Обычный 3 18 33 3 3 2 2" xfId="44633"/>
    <cellStyle name="Обычный 3 18 33 3 3 3" xfId="44634"/>
    <cellStyle name="Обычный 3 18 33 3 4" xfId="44635"/>
    <cellStyle name="Обычный 3 18 33 3 4 2" xfId="44636"/>
    <cellStyle name="Обычный 3 18 33 3 5" xfId="44637"/>
    <cellStyle name="Обычный 3 18 33 4" xfId="44638"/>
    <cellStyle name="Обычный 3 18 33 4 2" xfId="44639"/>
    <cellStyle name="Обычный 3 18 33 4 2 2" xfId="44640"/>
    <cellStyle name="Обычный 3 18 33 4 2 2 2" xfId="44641"/>
    <cellStyle name="Обычный 3 18 33 4 2 2 2 2" xfId="44642"/>
    <cellStyle name="Обычный 3 18 33 4 2 2 3" xfId="44643"/>
    <cellStyle name="Обычный 3 18 33 4 2 3" xfId="44644"/>
    <cellStyle name="Обычный 3 18 33 4 2 3 2" xfId="44645"/>
    <cellStyle name="Обычный 3 18 33 4 2 4" xfId="44646"/>
    <cellStyle name="Обычный 3 18 33 4 3" xfId="44647"/>
    <cellStyle name="Обычный 3 18 33 4 3 2" xfId="44648"/>
    <cellStyle name="Обычный 3 18 33 4 3 2 2" xfId="44649"/>
    <cellStyle name="Обычный 3 18 33 4 3 3" xfId="44650"/>
    <cellStyle name="Обычный 3 18 33 4 4" xfId="44651"/>
    <cellStyle name="Обычный 3 18 33 4 4 2" xfId="44652"/>
    <cellStyle name="Обычный 3 18 33 4 5" xfId="44653"/>
    <cellStyle name="Обычный 3 18 33 5" xfId="44654"/>
    <cellStyle name="Обычный 3 18 33 5 2" xfId="44655"/>
    <cellStyle name="Обычный 3 18 33 5 2 2" xfId="44656"/>
    <cellStyle name="Обычный 3 18 33 5 2 2 2" xfId="44657"/>
    <cellStyle name="Обычный 3 18 33 5 2 3" xfId="44658"/>
    <cellStyle name="Обычный 3 18 33 5 3" xfId="44659"/>
    <cellStyle name="Обычный 3 18 33 5 3 2" xfId="44660"/>
    <cellStyle name="Обычный 3 18 33 5 4" xfId="44661"/>
    <cellStyle name="Обычный 3 18 33 6" xfId="44662"/>
    <cellStyle name="Обычный 3 18 33 6 2" xfId="44663"/>
    <cellStyle name="Обычный 3 18 33 6 2 2" xfId="44664"/>
    <cellStyle name="Обычный 3 18 33 6 3" xfId="44665"/>
    <cellStyle name="Обычный 3 18 33 7" xfId="44666"/>
    <cellStyle name="Обычный 3 18 33 7 2" xfId="44667"/>
    <cellStyle name="Обычный 3 18 33 8" xfId="44668"/>
    <cellStyle name="Обычный 3 18 34" xfId="44669"/>
    <cellStyle name="Обычный 3 18 34 2" xfId="44670"/>
    <cellStyle name="Обычный 3 18 34 2 2" xfId="44671"/>
    <cellStyle name="Обычный 3 18 34 2 2 2" xfId="44672"/>
    <cellStyle name="Обычный 3 18 34 2 2 2 2" xfId="44673"/>
    <cellStyle name="Обычный 3 18 34 2 2 2 2 2" xfId="44674"/>
    <cellStyle name="Обычный 3 18 34 2 2 2 2 2 2" xfId="44675"/>
    <cellStyle name="Обычный 3 18 34 2 2 2 2 3" xfId="44676"/>
    <cellStyle name="Обычный 3 18 34 2 2 2 3" xfId="44677"/>
    <cellStyle name="Обычный 3 18 34 2 2 2 3 2" xfId="44678"/>
    <cellStyle name="Обычный 3 18 34 2 2 2 4" xfId="44679"/>
    <cellStyle name="Обычный 3 18 34 2 2 3" xfId="44680"/>
    <cellStyle name="Обычный 3 18 34 2 2 3 2" xfId="44681"/>
    <cellStyle name="Обычный 3 18 34 2 2 3 2 2" xfId="44682"/>
    <cellStyle name="Обычный 3 18 34 2 2 3 3" xfId="44683"/>
    <cellStyle name="Обычный 3 18 34 2 2 4" xfId="44684"/>
    <cellStyle name="Обычный 3 18 34 2 2 4 2" xfId="44685"/>
    <cellStyle name="Обычный 3 18 34 2 2 5" xfId="44686"/>
    <cellStyle name="Обычный 3 18 34 2 3" xfId="44687"/>
    <cellStyle name="Обычный 3 18 34 2 3 2" xfId="44688"/>
    <cellStyle name="Обычный 3 18 34 2 3 2 2" xfId="44689"/>
    <cellStyle name="Обычный 3 18 34 2 3 2 2 2" xfId="44690"/>
    <cellStyle name="Обычный 3 18 34 2 3 2 2 2 2" xfId="44691"/>
    <cellStyle name="Обычный 3 18 34 2 3 2 2 3" xfId="44692"/>
    <cellStyle name="Обычный 3 18 34 2 3 2 3" xfId="44693"/>
    <cellStyle name="Обычный 3 18 34 2 3 2 3 2" xfId="44694"/>
    <cellStyle name="Обычный 3 18 34 2 3 2 4" xfId="44695"/>
    <cellStyle name="Обычный 3 18 34 2 3 3" xfId="44696"/>
    <cellStyle name="Обычный 3 18 34 2 3 3 2" xfId="44697"/>
    <cellStyle name="Обычный 3 18 34 2 3 3 2 2" xfId="44698"/>
    <cellStyle name="Обычный 3 18 34 2 3 3 3" xfId="44699"/>
    <cellStyle name="Обычный 3 18 34 2 3 4" xfId="44700"/>
    <cellStyle name="Обычный 3 18 34 2 3 4 2" xfId="44701"/>
    <cellStyle name="Обычный 3 18 34 2 3 5" xfId="44702"/>
    <cellStyle name="Обычный 3 18 34 2 4" xfId="44703"/>
    <cellStyle name="Обычный 3 18 34 2 4 2" xfId="44704"/>
    <cellStyle name="Обычный 3 18 34 2 4 2 2" xfId="44705"/>
    <cellStyle name="Обычный 3 18 34 2 4 2 2 2" xfId="44706"/>
    <cellStyle name="Обычный 3 18 34 2 4 2 3" xfId="44707"/>
    <cellStyle name="Обычный 3 18 34 2 4 3" xfId="44708"/>
    <cellStyle name="Обычный 3 18 34 2 4 3 2" xfId="44709"/>
    <cellStyle name="Обычный 3 18 34 2 4 4" xfId="44710"/>
    <cellStyle name="Обычный 3 18 34 2 5" xfId="44711"/>
    <cellStyle name="Обычный 3 18 34 2 5 2" xfId="44712"/>
    <cellStyle name="Обычный 3 18 34 2 5 2 2" xfId="44713"/>
    <cellStyle name="Обычный 3 18 34 2 5 3" xfId="44714"/>
    <cellStyle name="Обычный 3 18 34 2 6" xfId="44715"/>
    <cellStyle name="Обычный 3 18 34 2 6 2" xfId="44716"/>
    <cellStyle name="Обычный 3 18 34 2 7" xfId="44717"/>
    <cellStyle name="Обычный 3 18 34 3" xfId="44718"/>
    <cellStyle name="Обычный 3 18 34 3 2" xfId="44719"/>
    <cellStyle name="Обычный 3 18 34 3 2 2" xfId="44720"/>
    <cellStyle name="Обычный 3 18 34 3 2 2 2" xfId="44721"/>
    <cellStyle name="Обычный 3 18 34 3 2 2 2 2" xfId="44722"/>
    <cellStyle name="Обычный 3 18 34 3 2 2 3" xfId="44723"/>
    <cellStyle name="Обычный 3 18 34 3 2 3" xfId="44724"/>
    <cellStyle name="Обычный 3 18 34 3 2 3 2" xfId="44725"/>
    <cellStyle name="Обычный 3 18 34 3 2 4" xfId="44726"/>
    <cellStyle name="Обычный 3 18 34 3 3" xfId="44727"/>
    <cellStyle name="Обычный 3 18 34 3 3 2" xfId="44728"/>
    <cellStyle name="Обычный 3 18 34 3 3 2 2" xfId="44729"/>
    <cellStyle name="Обычный 3 18 34 3 3 3" xfId="44730"/>
    <cellStyle name="Обычный 3 18 34 3 4" xfId="44731"/>
    <cellStyle name="Обычный 3 18 34 3 4 2" xfId="44732"/>
    <cellStyle name="Обычный 3 18 34 3 5" xfId="44733"/>
    <cellStyle name="Обычный 3 18 34 4" xfId="44734"/>
    <cellStyle name="Обычный 3 18 34 4 2" xfId="44735"/>
    <cellStyle name="Обычный 3 18 34 4 2 2" xfId="44736"/>
    <cellStyle name="Обычный 3 18 34 4 2 2 2" xfId="44737"/>
    <cellStyle name="Обычный 3 18 34 4 2 2 2 2" xfId="44738"/>
    <cellStyle name="Обычный 3 18 34 4 2 2 3" xfId="44739"/>
    <cellStyle name="Обычный 3 18 34 4 2 3" xfId="44740"/>
    <cellStyle name="Обычный 3 18 34 4 2 3 2" xfId="44741"/>
    <cellStyle name="Обычный 3 18 34 4 2 4" xfId="44742"/>
    <cellStyle name="Обычный 3 18 34 4 3" xfId="44743"/>
    <cellStyle name="Обычный 3 18 34 4 3 2" xfId="44744"/>
    <cellStyle name="Обычный 3 18 34 4 3 2 2" xfId="44745"/>
    <cellStyle name="Обычный 3 18 34 4 3 3" xfId="44746"/>
    <cellStyle name="Обычный 3 18 34 4 4" xfId="44747"/>
    <cellStyle name="Обычный 3 18 34 4 4 2" xfId="44748"/>
    <cellStyle name="Обычный 3 18 34 4 5" xfId="44749"/>
    <cellStyle name="Обычный 3 18 34 5" xfId="44750"/>
    <cellStyle name="Обычный 3 18 34 5 2" xfId="44751"/>
    <cellStyle name="Обычный 3 18 34 5 2 2" xfId="44752"/>
    <cellStyle name="Обычный 3 18 34 5 2 2 2" xfId="44753"/>
    <cellStyle name="Обычный 3 18 34 5 2 3" xfId="44754"/>
    <cellStyle name="Обычный 3 18 34 5 3" xfId="44755"/>
    <cellStyle name="Обычный 3 18 34 5 3 2" xfId="44756"/>
    <cellStyle name="Обычный 3 18 34 5 4" xfId="44757"/>
    <cellStyle name="Обычный 3 18 34 6" xfId="44758"/>
    <cellStyle name="Обычный 3 18 34 6 2" xfId="44759"/>
    <cellStyle name="Обычный 3 18 34 6 2 2" xfId="44760"/>
    <cellStyle name="Обычный 3 18 34 6 3" xfId="44761"/>
    <cellStyle name="Обычный 3 18 34 7" xfId="44762"/>
    <cellStyle name="Обычный 3 18 34 7 2" xfId="44763"/>
    <cellStyle name="Обычный 3 18 34 8" xfId="44764"/>
    <cellStyle name="Обычный 3 18 35" xfId="44765"/>
    <cellStyle name="Обычный 3 18 35 2" xfId="44766"/>
    <cellStyle name="Обычный 3 18 35 2 2" xfId="44767"/>
    <cellStyle name="Обычный 3 18 35 2 2 2" xfId="44768"/>
    <cellStyle name="Обычный 3 18 35 2 2 2 2" xfId="44769"/>
    <cellStyle name="Обычный 3 18 35 2 2 2 2 2" xfId="44770"/>
    <cellStyle name="Обычный 3 18 35 2 2 2 2 2 2" xfId="44771"/>
    <cellStyle name="Обычный 3 18 35 2 2 2 2 3" xfId="44772"/>
    <cellStyle name="Обычный 3 18 35 2 2 2 3" xfId="44773"/>
    <cellStyle name="Обычный 3 18 35 2 2 2 3 2" xfId="44774"/>
    <cellStyle name="Обычный 3 18 35 2 2 2 4" xfId="44775"/>
    <cellStyle name="Обычный 3 18 35 2 2 3" xfId="44776"/>
    <cellStyle name="Обычный 3 18 35 2 2 3 2" xfId="44777"/>
    <cellStyle name="Обычный 3 18 35 2 2 3 2 2" xfId="44778"/>
    <cellStyle name="Обычный 3 18 35 2 2 3 3" xfId="44779"/>
    <cellStyle name="Обычный 3 18 35 2 2 4" xfId="44780"/>
    <cellStyle name="Обычный 3 18 35 2 2 4 2" xfId="44781"/>
    <cellStyle name="Обычный 3 18 35 2 2 5" xfId="44782"/>
    <cellStyle name="Обычный 3 18 35 2 3" xfId="44783"/>
    <cellStyle name="Обычный 3 18 35 2 3 2" xfId="44784"/>
    <cellStyle name="Обычный 3 18 35 2 3 2 2" xfId="44785"/>
    <cellStyle name="Обычный 3 18 35 2 3 2 2 2" xfId="44786"/>
    <cellStyle name="Обычный 3 18 35 2 3 2 2 2 2" xfId="44787"/>
    <cellStyle name="Обычный 3 18 35 2 3 2 2 3" xfId="44788"/>
    <cellStyle name="Обычный 3 18 35 2 3 2 3" xfId="44789"/>
    <cellStyle name="Обычный 3 18 35 2 3 2 3 2" xfId="44790"/>
    <cellStyle name="Обычный 3 18 35 2 3 2 4" xfId="44791"/>
    <cellStyle name="Обычный 3 18 35 2 3 3" xfId="44792"/>
    <cellStyle name="Обычный 3 18 35 2 3 3 2" xfId="44793"/>
    <cellStyle name="Обычный 3 18 35 2 3 3 2 2" xfId="44794"/>
    <cellStyle name="Обычный 3 18 35 2 3 3 3" xfId="44795"/>
    <cellStyle name="Обычный 3 18 35 2 3 4" xfId="44796"/>
    <cellStyle name="Обычный 3 18 35 2 3 4 2" xfId="44797"/>
    <cellStyle name="Обычный 3 18 35 2 3 5" xfId="44798"/>
    <cellStyle name="Обычный 3 18 35 2 4" xfId="44799"/>
    <cellStyle name="Обычный 3 18 35 2 4 2" xfId="44800"/>
    <cellStyle name="Обычный 3 18 35 2 4 2 2" xfId="44801"/>
    <cellStyle name="Обычный 3 18 35 2 4 2 2 2" xfId="44802"/>
    <cellStyle name="Обычный 3 18 35 2 4 2 3" xfId="44803"/>
    <cellStyle name="Обычный 3 18 35 2 4 3" xfId="44804"/>
    <cellStyle name="Обычный 3 18 35 2 4 3 2" xfId="44805"/>
    <cellStyle name="Обычный 3 18 35 2 4 4" xfId="44806"/>
    <cellStyle name="Обычный 3 18 35 2 5" xfId="44807"/>
    <cellStyle name="Обычный 3 18 35 2 5 2" xfId="44808"/>
    <cellStyle name="Обычный 3 18 35 2 5 2 2" xfId="44809"/>
    <cellStyle name="Обычный 3 18 35 2 5 3" xfId="44810"/>
    <cellStyle name="Обычный 3 18 35 2 6" xfId="44811"/>
    <cellStyle name="Обычный 3 18 35 2 6 2" xfId="44812"/>
    <cellStyle name="Обычный 3 18 35 2 7" xfId="44813"/>
    <cellStyle name="Обычный 3 18 35 3" xfId="44814"/>
    <cellStyle name="Обычный 3 18 35 3 2" xfId="44815"/>
    <cellStyle name="Обычный 3 18 35 3 2 2" xfId="44816"/>
    <cellStyle name="Обычный 3 18 35 3 2 2 2" xfId="44817"/>
    <cellStyle name="Обычный 3 18 35 3 2 2 2 2" xfId="44818"/>
    <cellStyle name="Обычный 3 18 35 3 2 2 3" xfId="44819"/>
    <cellStyle name="Обычный 3 18 35 3 2 3" xfId="44820"/>
    <cellStyle name="Обычный 3 18 35 3 2 3 2" xfId="44821"/>
    <cellStyle name="Обычный 3 18 35 3 2 4" xfId="44822"/>
    <cellStyle name="Обычный 3 18 35 3 3" xfId="44823"/>
    <cellStyle name="Обычный 3 18 35 3 3 2" xfId="44824"/>
    <cellStyle name="Обычный 3 18 35 3 3 2 2" xfId="44825"/>
    <cellStyle name="Обычный 3 18 35 3 3 3" xfId="44826"/>
    <cellStyle name="Обычный 3 18 35 3 4" xfId="44827"/>
    <cellStyle name="Обычный 3 18 35 3 4 2" xfId="44828"/>
    <cellStyle name="Обычный 3 18 35 3 5" xfId="44829"/>
    <cellStyle name="Обычный 3 18 35 4" xfId="44830"/>
    <cellStyle name="Обычный 3 18 35 4 2" xfId="44831"/>
    <cellStyle name="Обычный 3 18 35 4 2 2" xfId="44832"/>
    <cellStyle name="Обычный 3 18 35 4 2 2 2" xfId="44833"/>
    <cellStyle name="Обычный 3 18 35 4 2 2 2 2" xfId="44834"/>
    <cellStyle name="Обычный 3 18 35 4 2 2 3" xfId="44835"/>
    <cellStyle name="Обычный 3 18 35 4 2 3" xfId="44836"/>
    <cellStyle name="Обычный 3 18 35 4 2 3 2" xfId="44837"/>
    <cellStyle name="Обычный 3 18 35 4 2 4" xfId="44838"/>
    <cellStyle name="Обычный 3 18 35 4 3" xfId="44839"/>
    <cellStyle name="Обычный 3 18 35 4 3 2" xfId="44840"/>
    <cellStyle name="Обычный 3 18 35 4 3 2 2" xfId="44841"/>
    <cellStyle name="Обычный 3 18 35 4 3 3" xfId="44842"/>
    <cellStyle name="Обычный 3 18 35 4 4" xfId="44843"/>
    <cellStyle name="Обычный 3 18 35 4 4 2" xfId="44844"/>
    <cellStyle name="Обычный 3 18 35 4 5" xfId="44845"/>
    <cellStyle name="Обычный 3 18 35 5" xfId="44846"/>
    <cellStyle name="Обычный 3 18 35 5 2" xfId="44847"/>
    <cellStyle name="Обычный 3 18 35 5 2 2" xfId="44848"/>
    <cellStyle name="Обычный 3 18 35 5 2 2 2" xfId="44849"/>
    <cellStyle name="Обычный 3 18 35 5 2 3" xfId="44850"/>
    <cellStyle name="Обычный 3 18 35 5 3" xfId="44851"/>
    <cellStyle name="Обычный 3 18 35 5 3 2" xfId="44852"/>
    <cellStyle name="Обычный 3 18 35 5 4" xfId="44853"/>
    <cellStyle name="Обычный 3 18 35 6" xfId="44854"/>
    <cellStyle name="Обычный 3 18 35 6 2" xfId="44855"/>
    <cellStyle name="Обычный 3 18 35 6 2 2" xfId="44856"/>
    <cellStyle name="Обычный 3 18 35 6 3" xfId="44857"/>
    <cellStyle name="Обычный 3 18 35 7" xfId="44858"/>
    <cellStyle name="Обычный 3 18 35 7 2" xfId="44859"/>
    <cellStyle name="Обычный 3 18 35 8" xfId="44860"/>
    <cellStyle name="Обычный 3 18 36" xfId="44861"/>
    <cellStyle name="Обычный 3 18 36 2" xfId="44862"/>
    <cellStyle name="Обычный 3 18 36 2 2" xfId="44863"/>
    <cellStyle name="Обычный 3 18 36 2 2 2" xfId="44864"/>
    <cellStyle name="Обычный 3 18 36 2 2 2 2" xfId="44865"/>
    <cellStyle name="Обычный 3 18 36 2 2 2 2 2" xfId="44866"/>
    <cellStyle name="Обычный 3 18 36 2 2 2 2 2 2" xfId="44867"/>
    <cellStyle name="Обычный 3 18 36 2 2 2 2 3" xfId="44868"/>
    <cellStyle name="Обычный 3 18 36 2 2 2 3" xfId="44869"/>
    <cellStyle name="Обычный 3 18 36 2 2 2 3 2" xfId="44870"/>
    <cellStyle name="Обычный 3 18 36 2 2 2 4" xfId="44871"/>
    <cellStyle name="Обычный 3 18 36 2 2 3" xfId="44872"/>
    <cellStyle name="Обычный 3 18 36 2 2 3 2" xfId="44873"/>
    <cellStyle name="Обычный 3 18 36 2 2 3 2 2" xfId="44874"/>
    <cellStyle name="Обычный 3 18 36 2 2 3 3" xfId="44875"/>
    <cellStyle name="Обычный 3 18 36 2 2 4" xfId="44876"/>
    <cellStyle name="Обычный 3 18 36 2 2 4 2" xfId="44877"/>
    <cellStyle name="Обычный 3 18 36 2 2 5" xfId="44878"/>
    <cellStyle name="Обычный 3 18 36 2 3" xfId="44879"/>
    <cellStyle name="Обычный 3 18 36 2 3 2" xfId="44880"/>
    <cellStyle name="Обычный 3 18 36 2 3 2 2" xfId="44881"/>
    <cellStyle name="Обычный 3 18 36 2 3 2 2 2" xfId="44882"/>
    <cellStyle name="Обычный 3 18 36 2 3 2 2 2 2" xfId="44883"/>
    <cellStyle name="Обычный 3 18 36 2 3 2 2 3" xfId="44884"/>
    <cellStyle name="Обычный 3 18 36 2 3 2 3" xfId="44885"/>
    <cellStyle name="Обычный 3 18 36 2 3 2 3 2" xfId="44886"/>
    <cellStyle name="Обычный 3 18 36 2 3 2 4" xfId="44887"/>
    <cellStyle name="Обычный 3 18 36 2 3 3" xfId="44888"/>
    <cellStyle name="Обычный 3 18 36 2 3 3 2" xfId="44889"/>
    <cellStyle name="Обычный 3 18 36 2 3 3 2 2" xfId="44890"/>
    <cellStyle name="Обычный 3 18 36 2 3 3 3" xfId="44891"/>
    <cellStyle name="Обычный 3 18 36 2 3 4" xfId="44892"/>
    <cellStyle name="Обычный 3 18 36 2 3 4 2" xfId="44893"/>
    <cellStyle name="Обычный 3 18 36 2 3 5" xfId="44894"/>
    <cellStyle name="Обычный 3 18 36 2 4" xfId="44895"/>
    <cellStyle name="Обычный 3 18 36 2 4 2" xfId="44896"/>
    <cellStyle name="Обычный 3 18 36 2 4 2 2" xfId="44897"/>
    <cellStyle name="Обычный 3 18 36 2 4 2 2 2" xfId="44898"/>
    <cellStyle name="Обычный 3 18 36 2 4 2 3" xfId="44899"/>
    <cellStyle name="Обычный 3 18 36 2 4 3" xfId="44900"/>
    <cellStyle name="Обычный 3 18 36 2 4 3 2" xfId="44901"/>
    <cellStyle name="Обычный 3 18 36 2 4 4" xfId="44902"/>
    <cellStyle name="Обычный 3 18 36 2 5" xfId="44903"/>
    <cellStyle name="Обычный 3 18 36 2 5 2" xfId="44904"/>
    <cellStyle name="Обычный 3 18 36 2 5 2 2" xfId="44905"/>
    <cellStyle name="Обычный 3 18 36 2 5 3" xfId="44906"/>
    <cellStyle name="Обычный 3 18 36 2 6" xfId="44907"/>
    <cellStyle name="Обычный 3 18 36 2 6 2" xfId="44908"/>
    <cellStyle name="Обычный 3 18 36 2 7" xfId="44909"/>
    <cellStyle name="Обычный 3 18 36 3" xfId="44910"/>
    <cellStyle name="Обычный 3 18 36 3 2" xfId="44911"/>
    <cellStyle name="Обычный 3 18 36 3 2 2" xfId="44912"/>
    <cellStyle name="Обычный 3 18 36 3 2 2 2" xfId="44913"/>
    <cellStyle name="Обычный 3 18 36 3 2 2 2 2" xfId="44914"/>
    <cellStyle name="Обычный 3 18 36 3 2 2 3" xfId="44915"/>
    <cellStyle name="Обычный 3 18 36 3 2 3" xfId="44916"/>
    <cellStyle name="Обычный 3 18 36 3 2 3 2" xfId="44917"/>
    <cellStyle name="Обычный 3 18 36 3 2 4" xfId="44918"/>
    <cellStyle name="Обычный 3 18 36 3 3" xfId="44919"/>
    <cellStyle name="Обычный 3 18 36 3 3 2" xfId="44920"/>
    <cellStyle name="Обычный 3 18 36 3 3 2 2" xfId="44921"/>
    <cellStyle name="Обычный 3 18 36 3 3 3" xfId="44922"/>
    <cellStyle name="Обычный 3 18 36 3 4" xfId="44923"/>
    <cellStyle name="Обычный 3 18 36 3 4 2" xfId="44924"/>
    <cellStyle name="Обычный 3 18 36 3 5" xfId="44925"/>
    <cellStyle name="Обычный 3 18 36 4" xfId="44926"/>
    <cellStyle name="Обычный 3 18 36 4 2" xfId="44927"/>
    <cellStyle name="Обычный 3 18 36 4 2 2" xfId="44928"/>
    <cellStyle name="Обычный 3 18 36 4 2 2 2" xfId="44929"/>
    <cellStyle name="Обычный 3 18 36 4 2 2 2 2" xfId="44930"/>
    <cellStyle name="Обычный 3 18 36 4 2 2 3" xfId="44931"/>
    <cellStyle name="Обычный 3 18 36 4 2 3" xfId="44932"/>
    <cellStyle name="Обычный 3 18 36 4 2 3 2" xfId="44933"/>
    <cellStyle name="Обычный 3 18 36 4 2 4" xfId="44934"/>
    <cellStyle name="Обычный 3 18 36 4 3" xfId="44935"/>
    <cellStyle name="Обычный 3 18 36 4 3 2" xfId="44936"/>
    <cellStyle name="Обычный 3 18 36 4 3 2 2" xfId="44937"/>
    <cellStyle name="Обычный 3 18 36 4 3 3" xfId="44938"/>
    <cellStyle name="Обычный 3 18 36 4 4" xfId="44939"/>
    <cellStyle name="Обычный 3 18 36 4 4 2" xfId="44940"/>
    <cellStyle name="Обычный 3 18 36 4 5" xfId="44941"/>
    <cellStyle name="Обычный 3 18 36 5" xfId="44942"/>
    <cellStyle name="Обычный 3 18 36 5 2" xfId="44943"/>
    <cellStyle name="Обычный 3 18 36 5 2 2" xfId="44944"/>
    <cellStyle name="Обычный 3 18 36 5 2 2 2" xfId="44945"/>
    <cellStyle name="Обычный 3 18 36 5 2 3" xfId="44946"/>
    <cellStyle name="Обычный 3 18 36 5 3" xfId="44947"/>
    <cellStyle name="Обычный 3 18 36 5 3 2" xfId="44948"/>
    <cellStyle name="Обычный 3 18 36 5 4" xfId="44949"/>
    <cellStyle name="Обычный 3 18 36 6" xfId="44950"/>
    <cellStyle name="Обычный 3 18 36 6 2" xfId="44951"/>
    <cellStyle name="Обычный 3 18 36 6 2 2" xfId="44952"/>
    <cellStyle name="Обычный 3 18 36 6 3" xfId="44953"/>
    <cellStyle name="Обычный 3 18 36 7" xfId="44954"/>
    <cellStyle name="Обычный 3 18 36 7 2" xfId="44955"/>
    <cellStyle name="Обычный 3 18 36 8" xfId="44956"/>
    <cellStyle name="Обычный 3 18 37" xfId="44957"/>
    <cellStyle name="Обычный 3 18 37 2" xfId="44958"/>
    <cellStyle name="Обычный 3 18 37 2 2" xfId="44959"/>
    <cellStyle name="Обычный 3 18 37 2 2 2" xfId="44960"/>
    <cellStyle name="Обычный 3 18 37 2 2 2 2" xfId="44961"/>
    <cellStyle name="Обычный 3 18 37 2 2 2 2 2" xfId="44962"/>
    <cellStyle name="Обычный 3 18 37 2 2 2 2 2 2" xfId="44963"/>
    <cellStyle name="Обычный 3 18 37 2 2 2 2 3" xfId="44964"/>
    <cellStyle name="Обычный 3 18 37 2 2 2 3" xfId="44965"/>
    <cellStyle name="Обычный 3 18 37 2 2 2 3 2" xfId="44966"/>
    <cellStyle name="Обычный 3 18 37 2 2 2 4" xfId="44967"/>
    <cellStyle name="Обычный 3 18 37 2 2 3" xfId="44968"/>
    <cellStyle name="Обычный 3 18 37 2 2 3 2" xfId="44969"/>
    <cellStyle name="Обычный 3 18 37 2 2 3 2 2" xfId="44970"/>
    <cellStyle name="Обычный 3 18 37 2 2 3 3" xfId="44971"/>
    <cellStyle name="Обычный 3 18 37 2 2 4" xfId="44972"/>
    <cellStyle name="Обычный 3 18 37 2 2 4 2" xfId="44973"/>
    <cellStyle name="Обычный 3 18 37 2 2 5" xfId="44974"/>
    <cellStyle name="Обычный 3 18 37 2 3" xfId="44975"/>
    <cellStyle name="Обычный 3 18 37 2 3 2" xfId="44976"/>
    <cellStyle name="Обычный 3 18 37 2 3 2 2" xfId="44977"/>
    <cellStyle name="Обычный 3 18 37 2 3 2 2 2" xfId="44978"/>
    <cellStyle name="Обычный 3 18 37 2 3 2 2 2 2" xfId="44979"/>
    <cellStyle name="Обычный 3 18 37 2 3 2 2 3" xfId="44980"/>
    <cellStyle name="Обычный 3 18 37 2 3 2 3" xfId="44981"/>
    <cellStyle name="Обычный 3 18 37 2 3 2 3 2" xfId="44982"/>
    <cellStyle name="Обычный 3 18 37 2 3 2 4" xfId="44983"/>
    <cellStyle name="Обычный 3 18 37 2 3 3" xfId="44984"/>
    <cellStyle name="Обычный 3 18 37 2 3 3 2" xfId="44985"/>
    <cellStyle name="Обычный 3 18 37 2 3 3 2 2" xfId="44986"/>
    <cellStyle name="Обычный 3 18 37 2 3 3 3" xfId="44987"/>
    <cellStyle name="Обычный 3 18 37 2 3 4" xfId="44988"/>
    <cellStyle name="Обычный 3 18 37 2 3 4 2" xfId="44989"/>
    <cellStyle name="Обычный 3 18 37 2 3 5" xfId="44990"/>
    <cellStyle name="Обычный 3 18 37 2 4" xfId="44991"/>
    <cellStyle name="Обычный 3 18 37 2 4 2" xfId="44992"/>
    <cellStyle name="Обычный 3 18 37 2 4 2 2" xfId="44993"/>
    <cellStyle name="Обычный 3 18 37 2 4 2 2 2" xfId="44994"/>
    <cellStyle name="Обычный 3 18 37 2 4 2 3" xfId="44995"/>
    <cellStyle name="Обычный 3 18 37 2 4 3" xfId="44996"/>
    <cellStyle name="Обычный 3 18 37 2 4 3 2" xfId="44997"/>
    <cellStyle name="Обычный 3 18 37 2 4 4" xfId="44998"/>
    <cellStyle name="Обычный 3 18 37 2 5" xfId="44999"/>
    <cellStyle name="Обычный 3 18 37 2 5 2" xfId="45000"/>
    <cellStyle name="Обычный 3 18 37 2 5 2 2" xfId="45001"/>
    <cellStyle name="Обычный 3 18 37 2 5 3" xfId="45002"/>
    <cellStyle name="Обычный 3 18 37 2 6" xfId="45003"/>
    <cellStyle name="Обычный 3 18 37 2 6 2" xfId="45004"/>
    <cellStyle name="Обычный 3 18 37 2 7" xfId="45005"/>
    <cellStyle name="Обычный 3 18 37 3" xfId="45006"/>
    <cellStyle name="Обычный 3 18 37 3 2" xfId="45007"/>
    <cellStyle name="Обычный 3 18 37 3 2 2" xfId="45008"/>
    <cellStyle name="Обычный 3 18 37 3 2 2 2" xfId="45009"/>
    <cellStyle name="Обычный 3 18 37 3 2 2 2 2" xfId="45010"/>
    <cellStyle name="Обычный 3 18 37 3 2 2 3" xfId="45011"/>
    <cellStyle name="Обычный 3 18 37 3 2 3" xfId="45012"/>
    <cellStyle name="Обычный 3 18 37 3 2 3 2" xfId="45013"/>
    <cellStyle name="Обычный 3 18 37 3 2 4" xfId="45014"/>
    <cellStyle name="Обычный 3 18 37 3 3" xfId="45015"/>
    <cellStyle name="Обычный 3 18 37 3 3 2" xfId="45016"/>
    <cellStyle name="Обычный 3 18 37 3 3 2 2" xfId="45017"/>
    <cellStyle name="Обычный 3 18 37 3 3 3" xfId="45018"/>
    <cellStyle name="Обычный 3 18 37 3 4" xfId="45019"/>
    <cellStyle name="Обычный 3 18 37 3 4 2" xfId="45020"/>
    <cellStyle name="Обычный 3 18 37 3 5" xfId="45021"/>
    <cellStyle name="Обычный 3 18 37 4" xfId="45022"/>
    <cellStyle name="Обычный 3 18 37 4 2" xfId="45023"/>
    <cellStyle name="Обычный 3 18 37 4 2 2" xfId="45024"/>
    <cellStyle name="Обычный 3 18 37 4 2 2 2" xfId="45025"/>
    <cellStyle name="Обычный 3 18 37 4 2 2 2 2" xfId="45026"/>
    <cellStyle name="Обычный 3 18 37 4 2 2 3" xfId="45027"/>
    <cellStyle name="Обычный 3 18 37 4 2 3" xfId="45028"/>
    <cellStyle name="Обычный 3 18 37 4 2 3 2" xfId="45029"/>
    <cellStyle name="Обычный 3 18 37 4 2 4" xfId="45030"/>
    <cellStyle name="Обычный 3 18 37 4 3" xfId="45031"/>
    <cellStyle name="Обычный 3 18 37 4 3 2" xfId="45032"/>
    <cellStyle name="Обычный 3 18 37 4 3 2 2" xfId="45033"/>
    <cellStyle name="Обычный 3 18 37 4 3 3" xfId="45034"/>
    <cellStyle name="Обычный 3 18 37 4 4" xfId="45035"/>
    <cellStyle name="Обычный 3 18 37 4 4 2" xfId="45036"/>
    <cellStyle name="Обычный 3 18 37 4 5" xfId="45037"/>
    <cellStyle name="Обычный 3 18 37 5" xfId="45038"/>
    <cellStyle name="Обычный 3 18 37 5 2" xfId="45039"/>
    <cellStyle name="Обычный 3 18 37 5 2 2" xfId="45040"/>
    <cellStyle name="Обычный 3 18 37 5 2 2 2" xfId="45041"/>
    <cellStyle name="Обычный 3 18 37 5 2 3" xfId="45042"/>
    <cellStyle name="Обычный 3 18 37 5 3" xfId="45043"/>
    <cellStyle name="Обычный 3 18 37 5 3 2" xfId="45044"/>
    <cellStyle name="Обычный 3 18 37 5 4" xfId="45045"/>
    <cellStyle name="Обычный 3 18 37 6" xfId="45046"/>
    <cellStyle name="Обычный 3 18 37 6 2" xfId="45047"/>
    <cellStyle name="Обычный 3 18 37 6 2 2" xfId="45048"/>
    <cellStyle name="Обычный 3 18 37 6 3" xfId="45049"/>
    <cellStyle name="Обычный 3 18 37 7" xfId="45050"/>
    <cellStyle name="Обычный 3 18 37 7 2" xfId="45051"/>
    <cellStyle name="Обычный 3 18 37 8" xfId="45052"/>
    <cellStyle name="Обычный 3 18 38" xfId="45053"/>
    <cellStyle name="Обычный 3 18 38 2" xfId="45054"/>
    <cellStyle name="Обычный 3 18 38 2 2" xfId="45055"/>
    <cellStyle name="Обычный 3 18 38 2 2 2" xfId="45056"/>
    <cellStyle name="Обычный 3 18 38 2 2 2 2" xfId="45057"/>
    <cellStyle name="Обычный 3 18 38 2 2 2 2 2" xfId="45058"/>
    <cellStyle name="Обычный 3 18 38 2 2 2 2 2 2" xfId="45059"/>
    <cellStyle name="Обычный 3 18 38 2 2 2 2 3" xfId="45060"/>
    <cellStyle name="Обычный 3 18 38 2 2 2 3" xfId="45061"/>
    <cellStyle name="Обычный 3 18 38 2 2 2 3 2" xfId="45062"/>
    <cellStyle name="Обычный 3 18 38 2 2 2 4" xfId="45063"/>
    <cellStyle name="Обычный 3 18 38 2 2 3" xfId="45064"/>
    <cellStyle name="Обычный 3 18 38 2 2 3 2" xfId="45065"/>
    <cellStyle name="Обычный 3 18 38 2 2 3 2 2" xfId="45066"/>
    <cellStyle name="Обычный 3 18 38 2 2 3 3" xfId="45067"/>
    <cellStyle name="Обычный 3 18 38 2 2 4" xfId="45068"/>
    <cellStyle name="Обычный 3 18 38 2 2 4 2" xfId="45069"/>
    <cellStyle name="Обычный 3 18 38 2 2 5" xfId="45070"/>
    <cellStyle name="Обычный 3 18 38 2 3" xfId="45071"/>
    <cellStyle name="Обычный 3 18 38 2 3 2" xfId="45072"/>
    <cellStyle name="Обычный 3 18 38 2 3 2 2" xfId="45073"/>
    <cellStyle name="Обычный 3 18 38 2 3 2 2 2" xfId="45074"/>
    <cellStyle name="Обычный 3 18 38 2 3 2 2 2 2" xfId="45075"/>
    <cellStyle name="Обычный 3 18 38 2 3 2 2 3" xfId="45076"/>
    <cellStyle name="Обычный 3 18 38 2 3 2 3" xfId="45077"/>
    <cellStyle name="Обычный 3 18 38 2 3 2 3 2" xfId="45078"/>
    <cellStyle name="Обычный 3 18 38 2 3 2 4" xfId="45079"/>
    <cellStyle name="Обычный 3 18 38 2 3 3" xfId="45080"/>
    <cellStyle name="Обычный 3 18 38 2 3 3 2" xfId="45081"/>
    <cellStyle name="Обычный 3 18 38 2 3 3 2 2" xfId="45082"/>
    <cellStyle name="Обычный 3 18 38 2 3 3 3" xfId="45083"/>
    <cellStyle name="Обычный 3 18 38 2 3 4" xfId="45084"/>
    <cellStyle name="Обычный 3 18 38 2 3 4 2" xfId="45085"/>
    <cellStyle name="Обычный 3 18 38 2 3 5" xfId="45086"/>
    <cellStyle name="Обычный 3 18 38 2 4" xfId="45087"/>
    <cellStyle name="Обычный 3 18 38 2 4 2" xfId="45088"/>
    <cellStyle name="Обычный 3 18 38 2 4 2 2" xfId="45089"/>
    <cellStyle name="Обычный 3 18 38 2 4 2 2 2" xfId="45090"/>
    <cellStyle name="Обычный 3 18 38 2 4 2 3" xfId="45091"/>
    <cellStyle name="Обычный 3 18 38 2 4 3" xfId="45092"/>
    <cellStyle name="Обычный 3 18 38 2 4 3 2" xfId="45093"/>
    <cellStyle name="Обычный 3 18 38 2 4 4" xfId="45094"/>
    <cellStyle name="Обычный 3 18 38 2 5" xfId="45095"/>
    <cellStyle name="Обычный 3 18 38 2 5 2" xfId="45096"/>
    <cellStyle name="Обычный 3 18 38 2 5 2 2" xfId="45097"/>
    <cellStyle name="Обычный 3 18 38 2 5 3" xfId="45098"/>
    <cellStyle name="Обычный 3 18 38 2 6" xfId="45099"/>
    <cellStyle name="Обычный 3 18 38 2 6 2" xfId="45100"/>
    <cellStyle name="Обычный 3 18 38 2 7" xfId="45101"/>
    <cellStyle name="Обычный 3 18 38 3" xfId="45102"/>
    <cellStyle name="Обычный 3 18 38 3 2" xfId="45103"/>
    <cellStyle name="Обычный 3 18 38 3 2 2" xfId="45104"/>
    <cellStyle name="Обычный 3 18 38 3 2 2 2" xfId="45105"/>
    <cellStyle name="Обычный 3 18 38 3 2 2 2 2" xfId="45106"/>
    <cellStyle name="Обычный 3 18 38 3 2 2 3" xfId="45107"/>
    <cellStyle name="Обычный 3 18 38 3 2 3" xfId="45108"/>
    <cellStyle name="Обычный 3 18 38 3 2 3 2" xfId="45109"/>
    <cellStyle name="Обычный 3 18 38 3 2 4" xfId="45110"/>
    <cellStyle name="Обычный 3 18 38 3 3" xfId="45111"/>
    <cellStyle name="Обычный 3 18 38 3 3 2" xfId="45112"/>
    <cellStyle name="Обычный 3 18 38 3 3 2 2" xfId="45113"/>
    <cellStyle name="Обычный 3 18 38 3 3 3" xfId="45114"/>
    <cellStyle name="Обычный 3 18 38 3 4" xfId="45115"/>
    <cellStyle name="Обычный 3 18 38 3 4 2" xfId="45116"/>
    <cellStyle name="Обычный 3 18 38 3 5" xfId="45117"/>
    <cellStyle name="Обычный 3 18 38 4" xfId="45118"/>
    <cellStyle name="Обычный 3 18 38 4 2" xfId="45119"/>
    <cellStyle name="Обычный 3 18 38 4 2 2" xfId="45120"/>
    <cellStyle name="Обычный 3 18 38 4 2 2 2" xfId="45121"/>
    <cellStyle name="Обычный 3 18 38 4 2 2 2 2" xfId="45122"/>
    <cellStyle name="Обычный 3 18 38 4 2 2 3" xfId="45123"/>
    <cellStyle name="Обычный 3 18 38 4 2 3" xfId="45124"/>
    <cellStyle name="Обычный 3 18 38 4 2 3 2" xfId="45125"/>
    <cellStyle name="Обычный 3 18 38 4 2 4" xfId="45126"/>
    <cellStyle name="Обычный 3 18 38 4 3" xfId="45127"/>
    <cellStyle name="Обычный 3 18 38 4 3 2" xfId="45128"/>
    <cellStyle name="Обычный 3 18 38 4 3 2 2" xfId="45129"/>
    <cellStyle name="Обычный 3 18 38 4 3 3" xfId="45130"/>
    <cellStyle name="Обычный 3 18 38 4 4" xfId="45131"/>
    <cellStyle name="Обычный 3 18 38 4 4 2" xfId="45132"/>
    <cellStyle name="Обычный 3 18 38 4 5" xfId="45133"/>
    <cellStyle name="Обычный 3 18 38 5" xfId="45134"/>
    <cellStyle name="Обычный 3 18 38 5 2" xfId="45135"/>
    <cellStyle name="Обычный 3 18 38 5 2 2" xfId="45136"/>
    <cellStyle name="Обычный 3 18 38 5 2 2 2" xfId="45137"/>
    <cellStyle name="Обычный 3 18 38 5 2 3" xfId="45138"/>
    <cellStyle name="Обычный 3 18 38 5 3" xfId="45139"/>
    <cellStyle name="Обычный 3 18 38 5 3 2" xfId="45140"/>
    <cellStyle name="Обычный 3 18 38 5 4" xfId="45141"/>
    <cellStyle name="Обычный 3 18 38 6" xfId="45142"/>
    <cellStyle name="Обычный 3 18 38 6 2" xfId="45143"/>
    <cellStyle name="Обычный 3 18 38 6 2 2" xfId="45144"/>
    <cellStyle name="Обычный 3 18 38 6 3" xfId="45145"/>
    <cellStyle name="Обычный 3 18 38 7" xfId="45146"/>
    <cellStyle name="Обычный 3 18 38 7 2" xfId="45147"/>
    <cellStyle name="Обычный 3 18 38 8" xfId="45148"/>
    <cellStyle name="Обычный 3 18 39" xfId="45149"/>
    <cellStyle name="Обычный 3 18 39 2" xfId="45150"/>
    <cellStyle name="Обычный 3 18 39 2 2" xfId="45151"/>
    <cellStyle name="Обычный 3 18 39 2 2 2" xfId="45152"/>
    <cellStyle name="Обычный 3 18 39 2 2 2 2" xfId="45153"/>
    <cellStyle name="Обычный 3 18 39 2 2 2 2 2" xfId="45154"/>
    <cellStyle name="Обычный 3 18 39 2 2 2 2 2 2" xfId="45155"/>
    <cellStyle name="Обычный 3 18 39 2 2 2 2 3" xfId="45156"/>
    <cellStyle name="Обычный 3 18 39 2 2 2 3" xfId="45157"/>
    <cellStyle name="Обычный 3 18 39 2 2 2 3 2" xfId="45158"/>
    <cellStyle name="Обычный 3 18 39 2 2 2 4" xfId="45159"/>
    <cellStyle name="Обычный 3 18 39 2 2 3" xfId="45160"/>
    <cellStyle name="Обычный 3 18 39 2 2 3 2" xfId="45161"/>
    <cellStyle name="Обычный 3 18 39 2 2 3 2 2" xfId="45162"/>
    <cellStyle name="Обычный 3 18 39 2 2 3 3" xfId="45163"/>
    <cellStyle name="Обычный 3 18 39 2 2 4" xfId="45164"/>
    <cellStyle name="Обычный 3 18 39 2 2 4 2" xfId="45165"/>
    <cellStyle name="Обычный 3 18 39 2 2 5" xfId="45166"/>
    <cellStyle name="Обычный 3 18 39 2 3" xfId="45167"/>
    <cellStyle name="Обычный 3 18 39 2 3 2" xfId="45168"/>
    <cellStyle name="Обычный 3 18 39 2 3 2 2" xfId="45169"/>
    <cellStyle name="Обычный 3 18 39 2 3 2 2 2" xfId="45170"/>
    <cellStyle name="Обычный 3 18 39 2 3 2 2 2 2" xfId="45171"/>
    <cellStyle name="Обычный 3 18 39 2 3 2 2 3" xfId="45172"/>
    <cellStyle name="Обычный 3 18 39 2 3 2 3" xfId="45173"/>
    <cellStyle name="Обычный 3 18 39 2 3 2 3 2" xfId="45174"/>
    <cellStyle name="Обычный 3 18 39 2 3 2 4" xfId="45175"/>
    <cellStyle name="Обычный 3 18 39 2 3 3" xfId="45176"/>
    <cellStyle name="Обычный 3 18 39 2 3 3 2" xfId="45177"/>
    <cellStyle name="Обычный 3 18 39 2 3 3 2 2" xfId="45178"/>
    <cellStyle name="Обычный 3 18 39 2 3 3 3" xfId="45179"/>
    <cellStyle name="Обычный 3 18 39 2 3 4" xfId="45180"/>
    <cellStyle name="Обычный 3 18 39 2 3 4 2" xfId="45181"/>
    <cellStyle name="Обычный 3 18 39 2 3 5" xfId="45182"/>
    <cellStyle name="Обычный 3 18 39 2 4" xfId="45183"/>
    <cellStyle name="Обычный 3 18 39 2 4 2" xfId="45184"/>
    <cellStyle name="Обычный 3 18 39 2 4 2 2" xfId="45185"/>
    <cellStyle name="Обычный 3 18 39 2 4 2 2 2" xfId="45186"/>
    <cellStyle name="Обычный 3 18 39 2 4 2 3" xfId="45187"/>
    <cellStyle name="Обычный 3 18 39 2 4 3" xfId="45188"/>
    <cellStyle name="Обычный 3 18 39 2 4 3 2" xfId="45189"/>
    <cellStyle name="Обычный 3 18 39 2 4 4" xfId="45190"/>
    <cellStyle name="Обычный 3 18 39 2 5" xfId="45191"/>
    <cellStyle name="Обычный 3 18 39 2 5 2" xfId="45192"/>
    <cellStyle name="Обычный 3 18 39 2 5 2 2" xfId="45193"/>
    <cellStyle name="Обычный 3 18 39 2 5 3" xfId="45194"/>
    <cellStyle name="Обычный 3 18 39 2 6" xfId="45195"/>
    <cellStyle name="Обычный 3 18 39 2 6 2" xfId="45196"/>
    <cellStyle name="Обычный 3 18 39 2 7" xfId="45197"/>
    <cellStyle name="Обычный 3 18 39 3" xfId="45198"/>
    <cellStyle name="Обычный 3 18 39 3 2" xfId="45199"/>
    <cellStyle name="Обычный 3 18 39 3 2 2" xfId="45200"/>
    <cellStyle name="Обычный 3 18 39 3 2 2 2" xfId="45201"/>
    <cellStyle name="Обычный 3 18 39 3 2 2 2 2" xfId="45202"/>
    <cellStyle name="Обычный 3 18 39 3 2 2 3" xfId="45203"/>
    <cellStyle name="Обычный 3 18 39 3 2 3" xfId="45204"/>
    <cellStyle name="Обычный 3 18 39 3 2 3 2" xfId="45205"/>
    <cellStyle name="Обычный 3 18 39 3 2 4" xfId="45206"/>
    <cellStyle name="Обычный 3 18 39 3 3" xfId="45207"/>
    <cellStyle name="Обычный 3 18 39 3 3 2" xfId="45208"/>
    <cellStyle name="Обычный 3 18 39 3 3 2 2" xfId="45209"/>
    <cellStyle name="Обычный 3 18 39 3 3 3" xfId="45210"/>
    <cellStyle name="Обычный 3 18 39 3 4" xfId="45211"/>
    <cellStyle name="Обычный 3 18 39 3 4 2" xfId="45212"/>
    <cellStyle name="Обычный 3 18 39 3 5" xfId="45213"/>
    <cellStyle name="Обычный 3 18 39 4" xfId="45214"/>
    <cellStyle name="Обычный 3 18 39 4 2" xfId="45215"/>
    <cellStyle name="Обычный 3 18 39 4 2 2" xfId="45216"/>
    <cellStyle name="Обычный 3 18 39 4 2 2 2" xfId="45217"/>
    <cellStyle name="Обычный 3 18 39 4 2 2 2 2" xfId="45218"/>
    <cellStyle name="Обычный 3 18 39 4 2 2 3" xfId="45219"/>
    <cellStyle name="Обычный 3 18 39 4 2 3" xfId="45220"/>
    <cellStyle name="Обычный 3 18 39 4 2 3 2" xfId="45221"/>
    <cellStyle name="Обычный 3 18 39 4 2 4" xfId="45222"/>
    <cellStyle name="Обычный 3 18 39 4 3" xfId="45223"/>
    <cellStyle name="Обычный 3 18 39 4 3 2" xfId="45224"/>
    <cellStyle name="Обычный 3 18 39 4 3 2 2" xfId="45225"/>
    <cellStyle name="Обычный 3 18 39 4 3 3" xfId="45226"/>
    <cellStyle name="Обычный 3 18 39 4 4" xfId="45227"/>
    <cellStyle name="Обычный 3 18 39 4 4 2" xfId="45228"/>
    <cellStyle name="Обычный 3 18 39 4 5" xfId="45229"/>
    <cellStyle name="Обычный 3 18 39 5" xfId="45230"/>
    <cellStyle name="Обычный 3 18 39 5 2" xfId="45231"/>
    <cellStyle name="Обычный 3 18 39 5 2 2" xfId="45232"/>
    <cellStyle name="Обычный 3 18 39 5 2 2 2" xfId="45233"/>
    <cellStyle name="Обычный 3 18 39 5 2 3" xfId="45234"/>
    <cellStyle name="Обычный 3 18 39 5 3" xfId="45235"/>
    <cellStyle name="Обычный 3 18 39 5 3 2" xfId="45236"/>
    <cellStyle name="Обычный 3 18 39 5 4" xfId="45237"/>
    <cellStyle name="Обычный 3 18 39 6" xfId="45238"/>
    <cellStyle name="Обычный 3 18 39 6 2" xfId="45239"/>
    <cellStyle name="Обычный 3 18 39 6 2 2" xfId="45240"/>
    <cellStyle name="Обычный 3 18 39 6 3" xfId="45241"/>
    <cellStyle name="Обычный 3 18 39 7" xfId="45242"/>
    <cellStyle name="Обычный 3 18 39 7 2" xfId="45243"/>
    <cellStyle name="Обычный 3 18 39 8" xfId="45244"/>
    <cellStyle name="Обычный 3 18 4" xfId="45245"/>
    <cellStyle name="Обычный 3 18 4 2" xfId="45246"/>
    <cellStyle name="Обычный 3 18 4 2 2" xfId="45247"/>
    <cellStyle name="Обычный 3 18 4 2 2 2" xfId="45248"/>
    <cellStyle name="Обычный 3 18 4 2 2 2 2" xfId="45249"/>
    <cellStyle name="Обычный 3 18 4 2 2 2 2 2" xfId="45250"/>
    <cellStyle name="Обычный 3 18 4 2 2 2 2 2 2" xfId="45251"/>
    <cellStyle name="Обычный 3 18 4 2 2 2 2 3" xfId="45252"/>
    <cellStyle name="Обычный 3 18 4 2 2 2 3" xfId="45253"/>
    <cellStyle name="Обычный 3 18 4 2 2 2 3 2" xfId="45254"/>
    <cellStyle name="Обычный 3 18 4 2 2 2 4" xfId="45255"/>
    <cellStyle name="Обычный 3 18 4 2 2 3" xfId="45256"/>
    <cellStyle name="Обычный 3 18 4 2 2 3 2" xfId="45257"/>
    <cellStyle name="Обычный 3 18 4 2 2 3 2 2" xfId="45258"/>
    <cellStyle name="Обычный 3 18 4 2 2 3 3" xfId="45259"/>
    <cellStyle name="Обычный 3 18 4 2 2 4" xfId="45260"/>
    <cellStyle name="Обычный 3 18 4 2 2 4 2" xfId="45261"/>
    <cellStyle name="Обычный 3 18 4 2 2 5" xfId="45262"/>
    <cellStyle name="Обычный 3 18 4 2 3" xfId="45263"/>
    <cellStyle name="Обычный 3 18 4 2 3 2" xfId="45264"/>
    <cellStyle name="Обычный 3 18 4 2 3 2 2" xfId="45265"/>
    <cellStyle name="Обычный 3 18 4 2 3 2 2 2" xfId="45266"/>
    <cellStyle name="Обычный 3 18 4 2 3 2 2 2 2" xfId="45267"/>
    <cellStyle name="Обычный 3 18 4 2 3 2 2 3" xfId="45268"/>
    <cellStyle name="Обычный 3 18 4 2 3 2 3" xfId="45269"/>
    <cellStyle name="Обычный 3 18 4 2 3 2 3 2" xfId="45270"/>
    <cellStyle name="Обычный 3 18 4 2 3 2 4" xfId="45271"/>
    <cellStyle name="Обычный 3 18 4 2 3 3" xfId="45272"/>
    <cellStyle name="Обычный 3 18 4 2 3 3 2" xfId="45273"/>
    <cellStyle name="Обычный 3 18 4 2 3 3 2 2" xfId="45274"/>
    <cellStyle name="Обычный 3 18 4 2 3 3 3" xfId="45275"/>
    <cellStyle name="Обычный 3 18 4 2 3 4" xfId="45276"/>
    <cellStyle name="Обычный 3 18 4 2 3 4 2" xfId="45277"/>
    <cellStyle name="Обычный 3 18 4 2 3 5" xfId="45278"/>
    <cellStyle name="Обычный 3 18 4 2 4" xfId="45279"/>
    <cellStyle name="Обычный 3 18 4 2 4 2" xfId="45280"/>
    <cellStyle name="Обычный 3 18 4 2 4 2 2" xfId="45281"/>
    <cellStyle name="Обычный 3 18 4 2 4 2 2 2" xfId="45282"/>
    <cellStyle name="Обычный 3 18 4 2 4 2 3" xfId="45283"/>
    <cellStyle name="Обычный 3 18 4 2 4 3" xfId="45284"/>
    <cellStyle name="Обычный 3 18 4 2 4 3 2" xfId="45285"/>
    <cellStyle name="Обычный 3 18 4 2 4 4" xfId="45286"/>
    <cellStyle name="Обычный 3 18 4 2 5" xfId="45287"/>
    <cellStyle name="Обычный 3 18 4 2 5 2" xfId="45288"/>
    <cellStyle name="Обычный 3 18 4 2 5 2 2" xfId="45289"/>
    <cellStyle name="Обычный 3 18 4 2 5 3" xfId="45290"/>
    <cellStyle name="Обычный 3 18 4 2 6" xfId="45291"/>
    <cellStyle name="Обычный 3 18 4 2 6 2" xfId="45292"/>
    <cellStyle name="Обычный 3 18 4 2 7" xfId="45293"/>
    <cellStyle name="Обычный 3 18 4 3" xfId="45294"/>
    <cellStyle name="Обычный 3 18 4 3 2" xfId="45295"/>
    <cellStyle name="Обычный 3 18 4 3 2 2" xfId="45296"/>
    <cellStyle name="Обычный 3 18 4 3 2 2 2" xfId="45297"/>
    <cellStyle name="Обычный 3 18 4 3 2 2 2 2" xfId="45298"/>
    <cellStyle name="Обычный 3 18 4 3 2 2 3" xfId="45299"/>
    <cellStyle name="Обычный 3 18 4 3 2 3" xfId="45300"/>
    <cellStyle name="Обычный 3 18 4 3 2 3 2" xfId="45301"/>
    <cellStyle name="Обычный 3 18 4 3 2 4" xfId="45302"/>
    <cellStyle name="Обычный 3 18 4 3 3" xfId="45303"/>
    <cellStyle name="Обычный 3 18 4 3 3 2" xfId="45304"/>
    <cellStyle name="Обычный 3 18 4 3 3 2 2" xfId="45305"/>
    <cellStyle name="Обычный 3 18 4 3 3 3" xfId="45306"/>
    <cellStyle name="Обычный 3 18 4 3 4" xfId="45307"/>
    <cellStyle name="Обычный 3 18 4 3 4 2" xfId="45308"/>
    <cellStyle name="Обычный 3 18 4 3 5" xfId="45309"/>
    <cellStyle name="Обычный 3 18 4 4" xfId="45310"/>
    <cellStyle name="Обычный 3 18 4 4 2" xfId="45311"/>
    <cellStyle name="Обычный 3 18 4 4 2 2" xfId="45312"/>
    <cellStyle name="Обычный 3 18 4 4 2 2 2" xfId="45313"/>
    <cellStyle name="Обычный 3 18 4 4 2 2 2 2" xfId="45314"/>
    <cellStyle name="Обычный 3 18 4 4 2 2 3" xfId="45315"/>
    <cellStyle name="Обычный 3 18 4 4 2 3" xfId="45316"/>
    <cellStyle name="Обычный 3 18 4 4 2 3 2" xfId="45317"/>
    <cellStyle name="Обычный 3 18 4 4 2 4" xfId="45318"/>
    <cellStyle name="Обычный 3 18 4 4 3" xfId="45319"/>
    <cellStyle name="Обычный 3 18 4 4 3 2" xfId="45320"/>
    <cellStyle name="Обычный 3 18 4 4 3 2 2" xfId="45321"/>
    <cellStyle name="Обычный 3 18 4 4 3 3" xfId="45322"/>
    <cellStyle name="Обычный 3 18 4 4 4" xfId="45323"/>
    <cellStyle name="Обычный 3 18 4 4 4 2" xfId="45324"/>
    <cellStyle name="Обычный 3 18 4 4 5" xfId="45325"/>
    <cellStyle name="Обычный 3 18 4 5" xfId="45326"/>
    <cellStyle name="Обычный 3 18 4 5 2" xfId="45327"/>
    <cellStyle name="Обычный 3 18 4 5 2 2" xfId="45328"/>
    <cellStyle name="Обычный 3 18 4 5 2 2 2" xfId="45329"/>
    <cellStyle name="Обычный 3 18 4 5 2 3" xfId="45330"/>
    <cellStyle name="Обычный 3 18 4 5 3" xfId="45331"/>
    <cellStyle name="Обычный 3 18 4 5 3 2" xfId="45332"/>
    <cellStyle name="Обычный 3 18 4 5 4" xfId="45333"/>
    <cellStyle name="Обычный 3 18 4 6" xfId="45334"/>
    <cellStyle name="Обычный 3 18 4 6 2" xfId="45335"/>
    <cellStyle name="Обычный 3 18 4 6 2 2" xfId="45336"/>
    <cellStyle name="Обычный 3 18 4 6 3" xfId="45337"/>
    <cellStyle name="Обычный 3 18 4 7" xfId="45338"/>
    <cellStyle name="Обычный 3 18 4 7 2" xfId="45339"/>
    <cellStyle name="Обычный 3 18 4 8" xfId="45340"/>
    <cellStyle name="Обычный 3 18 40" xfId="45341"/>
    <cellStyle name="Обычный 3 18 40 2" xfId="45342"/>
    <cellStyle name="Обычный 3 18 40 2 2" xfId="45343"/>
    <cellStyle name="Обычный 3 18 40 2 2 2" xfId="45344"/>
    <cellStyle name="Обычный 3 18 40 2 2 2 2" xfId="45345"/>
    <cellStyle name="Обычный 3 18 40 2 2 2 2 2" xfId="45346"/>
    <cellStyle name="Обычный 3 18 40 2 2 2 2 2 2" xfId="45347"/>
    <cellStyle name="Обычный 3 18 40 2 2 2 2 3" xfId="45348"/>
    <cellStyle name="Обычный 3 18 40 2 2 2 3" xfId="45349"/>
    <cellStyle name="Обычный 3 18 40 2 2 2 3 2" xfId="45350"/>
    <cellStyle name="Обычный 3 18 40 2 2 2 4" xfId="45351"/>
    <cellStyle name="Обычный 3 18 40 2 2 3" xfId="45352"/>
    <cellStyle name="Обычный 3 18 40 2 2 3 2" xfId="45353"/>
    <cellStyle name="Обычный 3 18 40 2 2 3 2 2" xfId="45354"/>
    <cellStyle name="Обычный 3 18 40 2 2 3 3" xfId="45355"/>
    <cellStyle name="Обычный 3 18 40 2 2 4" xfId="45356"/>
    <cellStyle name="Обычный 3 18 40 2 2 4 2" xfId="45357"/>
    <cellStyle name="Обычный 3 18 40 2 2 5" xfId="45358"/>
    <cellStyle name="Обычный 3 18 40 2 3" xfId="45359"/>
    <cellStyle name="Обычный 3 18 40 2 3 2" xfId="45360"/>
    <cellStyle name="Обычный 3 18 40 2 3 2 2" xfId="45361"/>
    <cellStyle name="Обычный 3 18 40 2 3 2 2 2" xfId="45362"/>
    <cellStyle name="Обычный 3 18 40 2 3 2 2 2 2" xfId="45363"/>
    <cellStyle name="Обычный 3 18 40 2 3 2 2 3" xfId="45364"/>
    <cellStyle name="Обычный 3 18 40 2 3 2 3" xfId="45365"/>
    <cellStyle name="Обычный 3 18 40 2 3 2 3 2" xfId="45366"/>
    <cellStyle name="Обычный 3 18 40 2 3 2 4" xfId="45367"/>
    <cellStyle name="Обычный 3 18 40 2 3 3" xfId="45368"/>
    <cellStyle name="Обычный 3 18 40 2 3 3 2" xfId="45369"/>
    <cellStyle name="Обычный 3 18 40 2 3 3 2 2" xfId="45370"/>
    <cellStyle name="Обычный 3 18 40 2 3 3 3" xfId="45371"/>
    <cellStyle name="Обычный 3 18 40 2 3 4" xfId="45372"/>
    <cellStyle name="Обычный 3 18 40 2 3 4 2" xfId="45373"/>
    <cellStyle name="Обычный 3 18 40 2 3 5" xfId="45374"/>
    <cellStyle name="Обычный 3 18 40 2 4" xfId="45375"/>
    <cellStyle name="Обычный 3 18 40 2 4 2" xfId="45376"/>
    <cellStyle name="Обычный 3 18 40 2 4 2 2" xfId="45377"/>
    <cellStyle name="Обычный 3 18 40 2 4 2 2 2" xfId="45378"/>
    <cellStyle name="Обычный 3 18 40 2 4 2 3" xfId="45379"/>
    <cellStyle name="Обычный 3 18 40 2 4 3" xfId="45380"/>
    <cellStyle name="Обычный 3 18 40 2 4 3 2" xfId="45381"/>
    <cellStyle name="Обычный 3 18 40 2 4 4" xfId="45382"/>
    <cellStyle name="Обычный 3 18 40 2 5" xfId="45383"/>
    <cellStyle name="Обычный 3 18 40 2 5 2" xfId="45384"/>
    <cellStyle name="Обычный 3 18 40 2 5 2 2" xfId="45385"/>
    <cellStyle name="Обычный 3 18 40 2 5 3" xfId="45386"/>
    <cellStyle name="Обычный 3 18 40 2 6" xfId="45387"/>
    <cellStyle name="Обычный 3 18 40 2 6 2" xfId="45388"/>
    <cellStyle name="Обычный 3 18 40 2 7" xfId="45389"/>
    <cellStyle name="Обычный 3 18 40 3" xfId="45390"/>
    <cellStyle name="Обычный 3 18 40 3 2" xfId="45391"/>
    <cellStyle name="Обычный 3 18 40 3 2 2" xfId="45392"/>
    <cellStyle name="Обычный 3 18 40 3 2 2 2" xfId="45393"/>
    <cellStyle name="Обычный 3 18 40 3 2 2 2 2" xfId="45394"/>
    <cellStyle name="Обычный 3 18 40 3 2 2 3" xfId="45395"/>
    <cellStyle name="Обычный 3 18 40 3 2 3" xfId="45396"/>
    <cellStyle name="Обычный 3 18 40 3 2 3 2" xfId="45397"/>
    <cellStyle name="Обычный 3 18 40 3 2 4" xfId="45398"/>
    <cellStyle name="Обычный 3 18 40 3 3" xfId="45399"/>
    <cellStyle name="Обычный 3 18 40 3 3 2" xfId="45400"/>
    <cellStyle name="Обычный 3 18 40 3 3 2 2" xfId="45401"/>
    <cellStyle name="Обычный 3 18 40 3 3 3" xfId="45402"/>
    <cellStyle name="Обычный 3 18 40 3 4" xfId="45403"/>
    <cellStyle name="Обычный 3 18 40 3 4 2" xfId="45404"/>
    <cellStyle name="Обычный 3 18 40 3 5" xfId="45405"/>
    <cellStyle name="Обычный 3 18 40 4" xfId="45406"/>
    <cellStyle name="Обычный 3 18 40 4 2" xfId="45407"/>
    <cellStyle name="Обычный 3 18 40 4 2 2" xfId="45408"/>
    <cellStyle name="Обычный 3 18 40 4 2 2 2" xfId="45409"/>
    <cellStyle name="Обычный 3 18 40 4 2 2 2 2" xfId="45410"/>
    <cellStyle name="Обычный 3 18 40 4 2 2 3" xfId="45411"/>
    <cellStyle name="Обычный 3 18 40 4 2 3" xfId="45412"/>
    <cellStyle name="Обычный 3 18 40 4 2 3 2" xfId="45413"/>
    <cellStyle name="Обычный 3 18 40 4 2 4" xfId="45414"/>
    <cellStyle name="Обычный 3 18 40 4 3" xfId="45415"/>
    <cellStyle name="Обычный 3 18 40 4 3 2" xfId="45416"/>
    <cellStyle name="Обычный 3 18 40 4 3 2 2" xfId="45417"/>
    <cellStyle name="Обычный 3 18 40 4 3 3" xfId="45418"/>
    <cellStyle name="Обычный 3 18 40 4 4" xfId="45419"/>
    <cellStyle name="Обычный 3 18 40 4 4 2" xfId="45420"/>
    <cellStyle name="Обычный 3 18 40 4 5" xfId="45421"/>
    <cellStyle name="Обычный 3 18 40 5" xfId="45422"/>
    <cellStyle name="Обычный 3 18 40 5 2" xfId="45423"/>
    <cellStyle name="Обычный 3 18 40 5 2 2" xfId="45424"/>
    <cellStyle name="Обычный 3 18 40 5 2 2 2" xfId="45425"/>
    <cellStyle name="Обычный 3 18 40 5 2 3" xfId="45426"/>
    <cellStyle name="Обычный 3 18 40 5 3" xfId="45427"/>
    <cellStyle name="Обычный 3 18 40 5 3 2" xfId="45428"/>
    <cellStyle name="Обычный 3 18 40 5 4" xfId="45429"/>
    <cellStyle name="Обычный 3 18 40 6" xfId="45430"/>
    <cellStyle name="Обычный 3 18 40 6 2" xfId="45431"/>
    <cellStyle name="Обычный 3 18 40 6 2 2" xfId="45432"/>
    <cellStyle name="Обычный 3 18 40 6 3" xfId="45433"/>
    <cellStyle name="Обычный 3 18 40 7" xfId="45434"/>
    <cellStyle name="Обычный 3 18 40 7 2" xfId="45435"/>
    <cellStyle name="Обычный 3 18 40 8" xfId="45436"/>
    <cellStyle name="Обычный 3 18 41" xfId="45437"/>
    <cellStyle name="Обычный 3 18 41 2" xfId="45438"/>
    <cellStyle name="Обычный 3 18 41 2 2" xfId="45439"/>
    <cellStyle name="Обычный 3 18 41 2 2 2" xfId="45440"/>
    <cellStyle name="Обычный 3 18 41 2 2 2 2" xfId="45441"/>
    <cellStyle name="Обычный 3 18 41 2 2 2 2 2" xfId="45442"/>
    <cellStyle name="Обычный 3 18 41 2 2 2 2 2 2" xfId="45443"/>
    <cellStyle name="Обычный 3 18 41 2 2 2 2 3" xfId="45444"/>
    <cellStyle name="Обычный 3 18 41 2 2 2 3" xfId="45445"/>
    <cellStyle name="Обычный 3 18 41 2 2 2 3 2" xfId="45446"/>
    <cellStyle name="Обычный 3 18 41 2 2 2 4" xfId="45447"/>
    <cellStyle name="Обычный 3 18 41 2 2 3" xfId="45448"/>
    <cellStyle name="Обычный 3 18 41 2 2 3 2" xfId="45449"/>
    <cellStyle name="Обычный 3 18 41 2 2 3 2 2" xfId="45450"/>
    <cellStyle name="Обычный 3 18 41 2 2 3 3" xfId="45451"/>
    <cellStyle name="Обычный 3 18 41 2 2 4" xfId="45452"/>
    <cellStyle name="Обычный 3 18 41 2 2 4 2" xfId="45453"/>
    <cellStyle name="Обычный 3 18 41 2 2 5" xfId="45454"/>
    <cellStyle name="Обычный 3 18 41 2 3" xfId="45455"/>
    <cellStyle name="Обычный 3 18 41 2 3 2" xfId="45456"/>
    <cellStyle name="Обычный 3 18 41 2 3 2 2" xfId="45457"/>
    <cellStyle name="Обычный 3 18 41 2 3 2 2 2" xfId="45458"/>
    <cellStyle name="Обычный 3 18 41 2 3 2 2 2 2" xfId="45459"/>
    <cellStyle name="Обычный 3 18 41 2 3 2 2 3" xfId="45460"/>
    <cellStyle name="Обычный 3 18 41 2 3 2 3" xfId="45461"/>
    <cellStyle name="Обычный 3 18 41 2 3 2 3 2" xfId="45462"/>
    <cellStyle name="Обычный 3 18 41 2 3 2 4" xfId="45463"/>
    <cellStyle name="Обычный 3 18 41 2 3 3" xfId="45464"/>
    <cellStyle name="Обычный 3 18 41 2 3 3 2" xfId="45465"/>
    <cellStyle name="Обычный 3 18 41 2 3 3 2 2" xfId="45466"/>
    <cellStyle name="Обычный 3 18 41 2 3 3 3" xfId="45467"/>
    <cellStyle name="Обычный 3 18 41 2 3 4" xfId="45468"/>
    <cellStyle name="Обычный 3 18 41 2 3 4 2" xfId="45469"/>
    <cellStyle name="Обычный 3 18 41 2 3 5" xfId="45470"/>
    <cellStyle name="Обычный 3 18 41 2 4" xfId="45471"/>
    <cellStyle name="Обычный 3 18 41 2 4 2" xfId="45472"/>
    <cellStyle name="Обычный 3 18 41 2 4 2 2" xfId="45473"/>
    <cellStyle name="Обычный 3 18 41 2 4 2 2 2" xfId="45474"/>
    <cellStyle name="Обычный 3 18 41 2 4 2 3" xfId="45475"/>
    <cellStyle name="Обычный 3 18 41 2 4 3" xfId="45476"/>
    <cellStyle name="Обычный 3 18 41 2 4 3 2" xfId="45477"/>
    <cellStyle name="Обычный 3 18 41 2 4 4" xfId="45478"/>
    <cellStyle name="Обычный 3 18 41 2 5" xfId="45479"/>
    <cellStyle name="Обычный 3 18 41 2 5 2" xfId="45480"/>
    <cellStyle name="Обычный 3 18 41 2 5 2 2" xfId="45481"/>
    <cellStyle name="Обычный 3 18 41 2 5 3" xfId="45482"/>
    <cellStyle name="Обычный 3 18 41 2 6" xfId="45483"/>
    <cellStyle name="Обычный 3 18 41 2 6 2" xfId="45484"/>
    <cellStyle name="Обычный 3 18 41 2 7" xfId="45485"/>
    <cellStyle name="Обычный 3 18 41 3" xfId="45486"/>
    <cellStyle name="Обычный 3 18 41 3 2" xfId="45487"/>
    <cellStyle name="Обычный 3 18 41 3 2 2" xfId="45488"/>
    <cellStyle name="Обычный 3 18 41 3 2 2 2" xfId="45489"/>
    <cellStyle name="Обычный 3 18 41 3 2 2 2 2" xfId="45490"/>
    <cellStyle name="Обычный 3 18 41 3 2 2 3" xfId="45491"/>
    <cellStyle name="Обычный 3 18 41 3 2 3" xfId="45492"/>
    <cellStyle name="Обычный 3 18 41 3 2 3 2" xfId="45493"/>
    <cellStyle name="Обычный 3 18 41 3 2 4" xfId="45494"/>
    <cellStyle name="Обычный 3 18 41 3 3" xfId="45495"/>
    <cellStyle name="Обычный 3 18 41 3 3 2" xfId="45496"/>
    <cellStyle name="Обычный 3 18 41 3 3 2 2" xfId="45497"/>
    <cellStyle name="Обычный 3 18 41 3 3 3" xfId="45498"/>
    <cellStyle name="Обычный 3 18 41 3 4" xfId="45499"/>
    <cellStyle name="Обычный 3 18 41 3 4 2" xfId="45500"/>
    <cellStyle name="Обычный 3 18 41 3 5" xfId="45501"/>
    <cellStyle name="Обычный 3 18 41 4" xfId="45502"/>
    <cellStyle name="Обычный 3 18 41 4 2" xfId="45503"/>
    <cellStyle name="Обычный 3 18 41 4 2 2" xfId="45504"/>
    <cellStyle name="Обычный 3 18 41 4 2 2 2" xfId="45505"/>
    <cellStyle name="Обычный 3 18 41 4 2 2 2 2" xfId="45506"/>
    <cellStyle name="Обычный 3 18 41 4 2 2 3" xfId="45507"/>
    <cellStyle name="Обычный 3 18 41 4 2 3" xfId="45508"/>
    <cellStyle name="Обычный 3 18 41 4 2 3 2" xfId="45509"/>
    <cellStyle name="Обычный 3 18 41 4 2 4" xfId="45510"/>
    <cellStyle name="Обычный 3 18 41 4 3" xfId="45511"/>
    <cellStyle name="Обычный 3 18 41 4 3 2" xfId="45512"/>
    <cellStyle name="Обычный 3 18 41 4 3 2 2" xfId="45513"/>
    <cellStyle name="Обычный 3 18 41 4 3 3" xfId="45514"/>
    <cellStyle name="Обычный 3 18 41 4 4" xfId="45515"/>
    <cellStyle name="Обычный 3 18 41 4 4 2" xfId="45516"/>
    <cellStyle name="Обычный 3 18 41 4 5" xfId="45517"/>
    <cellStyle name="Обычный 3 18 41 5" xfId="45518"/>
    <cellStyle name="Обычный 3 18 41 5 2" xfId="45519"/>
    <cellStyle name="Обычный 3 18 41 5 2 2" xfId="45520"/>
    <cellStyle name="Обычный 3 18 41 5 2 2 2" xfId="45521"/>
    <cellStyle name="Обычный 3 18 41 5 2 3" xfId="45522"/>
    <cellStyle name="Обычный 3 18 41 5 3" xfId="45523"/>
    <cellStyle name="Обычный 3 18 41 5 3 2" xfId="45524"/>
    <cellStyle name="Обычный 3 18 41 5 4" xfId="45525"/>
    <cellStyle name="Обычный 3 18 41 6" xfId="45526"/>
    <cellStyle name="Обычный 3 18 41 6 2" xfId="45527"/>
    <cellStyle name="Обычный 3 18 41 6 2 2" xfId="45528"/>
    <cellStyle name="Обычный 3 18 41 6 3" xfId="45529"/>
    <cellStyle name="Обычный 3 18 41 7" xfId="45530"/>
    <cellStyle name="Обычный 3 18 41 7 2" xfId="45531"/>
    <cellStyle name="Обычный 3 18 41 8" xfId="45532"/>
    <cellStyle name="Обычный 3 18 42" xfId="45533"/>
    <cellStyle name="Обычный 3 18 42 2" xfId="45534"/>
    <cellStyle name="Обычный 3 18 42 2 2" xfId="45535"/>
    <cellStyle name="Обычный 3 18 42 2 2 2" xfId="45536"/>
    <cellStyle name="Обычный 3 18 42 2 2 2 2" xfId="45537"/>
    <cellStyle name="Обычный 3 18 42 2 2 2 2 2" xfId="45538"/>
    <cellStyle name="Обычный 3 18 42 2 2 2 2 2 2" xfId="45539"/>
    <cellStyle name="Обычный 3 18 42 2 2 2 2 3" xfId="45540"/>
    <cellStyle name="Обычный 3 18 42 2 2 2 3" xfId="45541"/>
    <cellStyle name="Обычный 3 18 42 2 2 2 3 2" xfId="45542"/>
    <cellStyle name="Обычный 3 18 42 2 2 2 4" xfId="45543"/>
    <cellStyle name="Обычный 3 18 42 2 2 3" xfId="45544"/>
    <cellStyle name="Обычный 3 18 42 2 2 3 2" xfId="45545"/>
    <cellStyle name="Обычный 3 18 42 2 2 3 2 2" xfId="45546"/>
    <cellStyle name="Обычный 3 18 42 2 2 3 3" xfId="45547"/>
    <cellStyle name="Обычный 3 18 42 2 2 4" xfId="45548"/>
    <cellStyle name="Обычный 3 18 42 2 2 4 2" xfId="45549"/>
    <cellStyle name="Обычный 3 18 42 2 2 5" xfId="45550"/>
    <cellStyle name="Обычный 3 18 42 2 3" xfId="45551"/>
    <cellStyle name="Обычный 3 18 42 2 3 2" xfId="45552"/>
    <cellStyle name="Обычный 3 18 42 2 3 2 2" xfId="45553"/>
    <cellStyle name="Обычный 3 18 42 2 3 2 2 2" xfId="45554"/>
    <cellStyle name="Обычный 3 18 42 2 3 2 2 2 2" xfId="45555"/>
    <cellStyle name="Обычный 3 18 42 2 3 2 2 3" xfId="45556"/>
    <cellStyle name="Обычный 3 18 42 2 3 2 3" xfId="45557"/>
    <cellStyle name="Обычный 3 18 42 2 3 2 3 2" xfId="45558"/>
    <cellStyle name="Обычный 3 18 42 2 3 2 4" xfId="45559"/>
    <cellStyle name="Обычный 3 18 42 2 3 3" xfId="45560"/>
    <cellStyle name="Обычный 3 18 42 2 3 3 2" xfId="45561"/>
    <cellStyle name="Обычный 3 18 42 2 3 3 2 2" xfId="45562"/>
    <cellStyle name="Обычный 3 18 42 2 3 3 3" xfId="45563"/>
    <cellStyle name="Обычный 3 18 42 2 3 4" xfId="45564"/>
    <cellStyle name="Обычный 3 18 42 2 3 4 2" xfId="45565"/>
    <cellStyle name="Обычный 3 18 42 2 3 5" xfId="45566"/>
    <cellStyle name="Обычный 3 18 42 2 4" xfId="45567"/>
    <cellStyle name="Обычный 3 18 42 2 4 2" xfId="45568"/>
    <cellStyle name="Обычный 3 18 42 2 4 2 2" xfId="45569"/>
    <cellStyle name="Обычный 3 18 42 2 4 2 2 2" xfId="45570"/>
    <cellStyle name="Обычный 3 18 42 2 4 2 3" xfId="45571"/>
    <cellStyle name="Обычный 3 18 42 2 4 3" xfId="45572"/>
    <cellStyle name="Обычный 3 18 42 2 4 3 2" xfId="45573"/>
    <cellStyle name="Обычный 3 18 42 2 4 4" xfId="45574"/>
    <cellStyle name="Обычный 3 18 42 2 5" xfId="45575"/>
    <cellStyle name="Обычный 3 18 42 2 5 2" xfId="45576"/>
    <cellStyle name="Обычный 3 18 42 2 5 2 2" xfId="45577"/>
    <cellStyle name="Обычный 3 18 42 2 5 3" xfId="45578"/>
    <cellStyle name="Обычный 3 18 42 2 6" xfId="45579"/>
    <cellStyle name="Обычный 3 18 42 2 6 2" xfId="45580"/>
    <cellStyle name="Обычный 3 18 42 2 7" xfId="45581"/>
    <cellStyle name="Обычный 3 18 42 3" xfId="45582"/>
    <cellStyle name="Обычный 3 18 42 3 2" xfId="45583"/>
    <cellStyle name="Обычный 3 18 42 3 2 2" xfId="45584"/>
    <cellStyle name="Обычный 3 18 42 3 2 2 2" xfId="45585"/>
    <cellStyle name="Обычный 3 18 42 3 2 2 2 2" xfId="45586"/>
    <cellStyle name="Обычный 3 18 42 3 2 2 3" xfId="45587"/>
    <cellStyle name="Обычный 3 18 42 3 2 3" xfId="45588"/>
    <cellStyle name="Обычный 3 18 42 3 2 3 2" xfId="45589"/>
    <cellStyle name="Обычный 3 18 42 3 2 4" xfId="45590"/>
    <cellStyle name="Обычный 3 18 42 3 3" xfId="45591"/>
    <cellStyle name="Обычный 3 18 42 3 3 2" xfId="45592"/>
    <cellStyle name="Обычный 3 18 42 3 3 2 2" xfId="45593"/>
    <cellStyle name="Обычный 3 18 42 3 3 3" xfId="45594"/>
    <cellStyle name="Обычный 3 18 42 3 4" xfId="45595"/>
    <cellStyle name="Обычный 3 18 42 3 4 2" xfId="45596"/>
    <cellStyle name="Обычный 3 18 42 3 5" xfId="45597"/>
    <cellStyle name="Обычный 3 18 42 4" xfId="45598"/>
    <cellStyle name="Обычный 3 18 42 4 2" xfId="45599"/>
    <cellStyle name="Обычный 3 18 42 4 2 2" xfId="45600"/>
    <cellStyle name="Обычный 3 18 42 4 2 2 2" xfId="45601"/>
    <cellStyle name="Обычный 3 18 42 4 2 2 2 2" xfId="45602"/>
    <cellStyle name="Обычный 3 18 42 4 2 2 3" xfId="45603"/>
    <cellStyle name="Обычный 3 18 42 4 2 3" xfId="45604"/>
    <cellStyle name="Обычный 3 18 42 4 2 3 2" xfId="45605"/>
    <cellStyle name="Обычный 3 18 42 4 2 4" xfId="45606"/>
    <cellStyle name="Обычный 3 18 42 4 3" xfId="45607"/>
    <cellStyle name="Обычный 3 18 42 4 3 2" xfId="45608"/>
    <cellStyle name="Обычный 3 18 42 4 3 2 2" xfId="45609"/>
    <cellStyle name="Обычный 3 18 42 4 3 3" xfId="45610"/>
    <cellStyle name="Обычный 3 18 42 4 4" xfId="45611"/>
    <cellStyle name="Обычный 3 18 42 4 4 2" xfId="45612"/>
    <cellStyle name="Обычный 3 18 42 4 5" xfId="45613"/>
    <cellStyle name="Обычный 3 18 42 5" xfId="45614"/>
    <cellStyle name="Обычный 3 18 42 5 2" xfId="45615"/>
    <cellStyle name="Обычный 3 18 42 5 2 2" xfId="45616"/>
    <cellStyle name="Обычный 3 18 42 5 2 2 2" xfId="45617"/>
    <cellStyle name="Обычный 3 18 42 5 2 3" xfId="45618"/>
    <cellStyle name="Обычный 3 18 42 5 3" xfId="45619"/>
    <cellStyle name="Обычный 3 18 42 5 3 2" xfId="45620"/>
    <cellStyle name="Обычный 3 18 42 5 4" xfId="45621"/>
    <cellStyle name="Обычный 3 18 42 6" xfId="45622"/>
    <cellStyle name="Обычный 3 18 42 6 2" xfId="45623"/>
    <cellStyle name="Обычный 3 18 42 6 2 2" xfId="45624"/>
    <cellStyle name="Обычный 3 18 42 6 3" xfId="45625"/>
    <cellStyle name="Обычный 3 18 42 7" xfId="45626"/>
    <cellStyle name="Обычный 3 18 42 7 2" xfId="45627"/>
    <cellStyle name="Обычный 3 18 42 8" xfId="45628"/>
    <cellStyle name="Обычный 3 18 43" xfId="45629"/>
    <cellStyle name="Обычный 3 18 43 2" xfId="45630"/>
    <cellStyle name="Обычный 3 18 43 2 2" xfId="45631"/>
    <cellStyle name="Обычный 3 18 43 2 2 2" xfId="45632"/>
    <cellStyle name="Обычный 3 18 43 2 2 2 2" xfId="45633"/>
    <cellStyle name="Обычный 3 18 43 2 2 2 2 2" xfId="45634"/>
    <cellStyle name="Обычный 3 18 43 2 2 2 2 2 2" xfId="45635"/>
    <cellStyle name="Обычный 3 18 43 2 2 2 2 3" xfId="45636"/>
    <cellStyle name="Обычный 3 18 43 2 2 2 3" xfId="45637"/>
    <cellStyle name="Обычный 3 18 43 2 2 2 3 2" xfId="45638"/>
    <cellStyle name="Обычный 3 18 43 2 2 2 4" xfId="45639"/>
    <cellStyle name="Обычный 3 18 43 2 2 3" xfId="45640"/>
    <cellStyle name="Обычный 3 18 43 2 2 3 2" xfId="45641"/>
    <cellStyle name="Обычный 3 18 43 2 2 3 2 2" xfId="45642"/>
    <cellStyle name="Обычный 3 18 43 2 2 3 3" xfId="45643"/>
    <cellStyle name="Обычный 3 18 43 2 2 4" xfId="45644"/>
    <cellStyle name="Обычный 3 18 43 2 2 4 2" xfId="45645"/>
    <cellStyle name="Обычный 3 18 43 2 2 5" xfId="45646"/>
    <cellStyle name="Обычный 3 18 43 2 3" xfId="45647"/>
    <cellStyle name="Обычный 3 18 43 2 3 2" xfId="45648"/>
    <cellStyle name="Обычный 3 18 43 2 3 2 2" xfId="45649"/>
    <cellStyle name="Обычный 3 18 43 2 3 2 2 2" xfId="45650"/>
    <cellStyle name="Обычный 3 18 43 2 3 2 2 2 2" xfId="45651"/>
    <cellStyle name="Обычный 3 18 43 2 3 2 2 3" xfId="45652"/>
    <cellStyle name="Обычный 3 18 43 2 3 2 3" xfId="45653"/>
    <cellStyle name="Обычный 3 18 43 2 3 2 3 2" xfId="45654"/>
    <cellStyle name="Обычный 3 18 43 2 3 2 4" xfId="45655"/>
    <cellStyle name="Обычный 3 18 43 2 3 3" xfId="45656"/>
    <cellStyle name="Обычный 3 18 43 2 3 3 2" xfId="45657"/>
    <cellStyle name="Обычный 3 18 43 2 3 3 2 2" xfId="45658"/>
    <cellStyle name="Обычный 3 18 43 2 3 3 3" xfId="45659"/>
    <cellStyle name="Обычный 3 18 43 2 3 4" xfId="45660"/>
    <cellStyle name="Обычный 3 18 43 2 3 4 2" xfId="45661"/>
    <cellStyle name="Обычный 3 18 43 2 3 5" xfId="45662"/>
    <cellStyle name="Обычный 3 18 43 2 4" xfId="45663"/>
    <cellStyle name="Обычный 3 18 43 2 4 2" xfId="45664"/>
    <cellStyle name="Обычный 3 18 43 2 4 2 2" xfId="45665"/>
    <cellStyle name="Обычный 3 18 43 2 4 2 2 2" xfId="45666"/>
    <cellStyle name="Обычный 3 18 43 2 4 2 3" xfId="45667"/>
    <cellStyle name="Обычный 3 18 43 2 4 3" xfId="45668"/>
    <cellStyle name="Обычный 3 18 43 2 4 3 2" xfId="45669"/>
    <cellStyle name="Обычный 3 18 43 2 4 4" xfId="45670"/>
    <cellStyle name="Обычный 3 18 43 2 5" xfId="45671"/>
    <cellStyle name="Обычный 3 18 43 2 5 2" xfId="45672"/>
    <cellStyle name="Обычный 3 18 43 2 5 2 2" xfId="45673"/>
    <cellStyle name="Обычный 3 18 43 2 5 3" xfId="45674"/>
    <cellStyle name="Обычный 3 18 43 2 6" xfId="45675"/>
    <cellStyle name="Обычный 3 18 43 2 6 2" xfId="45676"/>
    <cellStyle name="Обычный 3 18 43 2 7" xfId="45677"/>
    <cellStyle name="Обычный 3 18 43 3" xfId="45678"/>
    <cellStyle name="Обычный 3 18 43 3 2" xfId="45679"/>
    <cellStyle name="Обычный 3 18 43 3 2 2" xfId="45680"/>
    <cellStyle name="Обычный 3 18 43 3 2 2 2" xfId="45681"/>
    <cellStyle name="Обычный 3 18 43 3 2 2 2 2" xfId="45682"/>
    <cellStyle name="Обычный 3 18 43 3 2 2 3" xfId="45683"/>
    <cellStyle name="Обычный 3 18 43 3 2 3" xfId="45684"/>
    <cellStyle name="Обычный 3 18 43 3 2 3 2" xfId="45685"/>
    <cellStyle name="Обычный 3 18 43 3 2 4" xfId="45686"/>
    <cellStyle name="Обычный 3 18 43 3 3" xfId="45687"/>
    <cellStyle name="Обычный 3 18 43 3 3 2" xfId="45688"/>
    <cellStyle name="Обычный 3 18 43 3 3 2 2" xfId="45689"/>
    <cellStyle name="Обычный 3 18 43 3 3 3" xfId="45690"/>
    <cellStyle name="Обычный 3 18 43 3 4" xfId="45691"/>
    <cellStyle name="Обычный 3 18 43 3 4 2" xfId="45692"/>
    <cellStyle name="Обычный 3 18 43 3 5" xfId="45693"/>
    <cellStyle name="Обычный 3 18 43 4" xfId="45694"/>
    <cellStyle name="Обычный 3 18 43 4 2" xfId="45695"/>
    <cellStyle name="Обычный 3 18 43 4 2 2" xfId="45696"/>
    <cellStyle name="Обычный 3 18 43 4 2 2 2" xfId="45697"/>
    <cellStyle name="Обычный 3 18 43 4 2 2 2 2" xfId="45698"/>
    <cellStyle name="Обычный 3 18 43 4 2 2 3" xfId="45699"/>
    <cellStyle name="Обычный 3 18 43 4 2 3" xfId="45700"/>
    <cellStyle name="Обычный 3 18 43 4 2 3 2" xfId="45701"/>
    <cellStyle name="Обычный 3 18 43 4 2 4" xfId="45702"/>
    <cellStyle name="Обычный 3 18 43 4 3" xfId="45703"/>
    <cellStyle name="Обычный 3 18 43 4 3 2" xfId="45704"/>
    <cellStyle name="Обычный 3 18 43 4 3 2 2" xfId="45705"/>
    <cellStyle name="Обычный 3 18 43 4 3 3" xfId="45706"/>
    <cellStyle name="Обычный 3 18 43 4 4" xfId="45707"/>
    <cellStyle name="Обычный 3 18 43 4 4 2" xfId="45708"/>
    <cellStyle name="Обычный 3 18 43 4 5" xfId="45709"/>
    <cellStyle name="Обычный 3 18 43 5" xfId="45710"/>
    <cellStyle name="Обычный 3 18 43 5 2" xfId="45711"/>
    <cellStyle name="Обычный 3 18 43 5 2 2" xfId="45712"/>
    <cellStyle name="Обычный 3 18 43 5 2 2 2" xfId="45713"/>
    <cellStyle name="Обычный 3 18 43 5 2 3" xfId="45714"/>
    <cellStyle name="Обычный 3 18 43 5 3" xfId="45715"/>
    <cellStyle name="Обычный 3 18 43 5 3 2" xfId="45716"/>
    <cellStyle name="Обычный 3 18 43 5 4" xfId="45717"/>
    <cellStyle name="Обычный 3 18 43 6" xfId="45718"/>
    <cellStyle name="Обычный 3 18 43 6 2" xfId="45719"/>
    <cellStyle name="Обычный 3 18 43 6 2 2" xfId="45720"/>
    <cellStyle name="Обычный 3 18 43 6 3" xfId="45721"/>
    <cellStyle name="Обычный 3 18 43 7" xfId="45722"/>
    <cellStyle name="Обычный 3 18 43 7 2" xfId="45723"/>
    <cellStyle name="Обычный 3 18 43 8" xfId="45724"/>
    <cellStyle name="Обычный 3 18 44" xfId="45725"/>
    <cellStyle name="Обычный 3 18 44 2" xfId="45726"/>
    <cellStyle name="Обычный 3 18 44 2 2" xfId="45727"/>
    <cellStyle name="Обычный 3 18 44 2 2 2" xfId="45728"/>
    <cellStyle name="Обычный 3 18 44 2 2 2 2" xfId="45729"/>
    <cellStyle name="Обычный 3 18 44 2 2 2 2 2" xfId="45730"/>
    <cellStyle name="Обычный 3 18 44 2 2 2 2 2 2" xfId="45731"/>
    <cellStyle name="Обычный 3 18 44 2 2 2 2 3" xfId="45732"/>
    <cellStyle name="Обычный 3 18 44 2 2 2 3" xfId="45733"/>
    <cellStyle name="Обычный 3 18 44 2 2 2 3 2" xfId="45734"/>
    <cellStyle name="Обычный 3 18 44 2 2 2 4" xfId="45735"/>
    <cellStyle name="Обычный 3 18 44 2 2 3" xfId="45736"/>
    <cellStyle name="Обычный 3 18 44 2 2 3 2" xfId="45737"/>
    <cellStyle name="Обычный 3 18 44 2 2 3 2 2" xfId="45738"/>
    <cellStyle name="Обычный 3 18 44 2 2 3 3" xfId="45739"/>
    <cellStyle name="Обычный 3 18 44 2 2 4" xfId="45740"/>
    <cellStyle name="Обычный 3 18 44 2 2 4 2" xfId="45741"/>
    <cellStyle name="Обычный 3 18 44 2 2 5" xfId="45742"/>
    <cellStyle name="Обычный 3 18 44 2 3" xfId="45743"/>
    <cellStyle name="Обычный 3 18 44 2 3 2" xfId="45744"/>
    <cellStyle name="Обычный 3 18 44 2 3 2 2" xfId="45745"/>
    <cellStyle name="Обычный 3 18 44 2 3 2 2 2" xfId="45746"/>
    <cellStyle name="Обычный 3 18 44 2 3 2 2 2 2" xfId="45747"/>
    <cellStyle name="Обычный 3 18 44 2 3 2 2 3" xfId="45748"/>
    <cellStyle name="Обычный 3 18 44 2 3 2 3" xfId="45749"/>
    <cellStyle name="Обычный 3 18 44 2 3 2 3 2" xfId="45750"/>
    <cellStyle name="Обычный 3 18 44 2 3 2 4" xfId="45751"/>
    <cellStyle name="Обычный 3 18 44 2 3 3" xfId="45752"/>
    <cellStyle name="Обычный 3 18 44 2 3 3 2" xfId="45753"/>
    <cellStyle name="Обычный 3 18 44 2 3 3 2 2" xfId="45754"/>
    <cellStyle name="Обычный 3 18 44 2 3 3 3" xfId="45755"/>
    <cellStyle name="Обычный 3 18 44 2 3 4" xfId="45756"/>
    <cellStyle name="Обычный 3 18 44 2 3 4 2" xfId="45757"/>
    <cellStyle name="Обычный 3 18 44 2 3 5" xfId="45758"/>
    <cellStyle name="Обычный 3 18 44 2 4" xfId="45759"/>
    <cellStyle name="Обычный 3 18 44 2 4 2" xfId="45760"/>
    <cellStyle name="Обычный 3 18 44 2 4 2 2" xfId="45761"/>
    <cellStyle name="Обычный 3 18 44 2 4 2 2 2" xfId="45762"/>
    <cellStyle name="Обычный 3 18 44 2 4 2 3" xfId="45763"/>
    <cellStyle name="Обычный 3 18 44 2 4 3" xfId="45764"/>
    <cellStyle name="Обычный 3 18 44 2 4 3 2" xfId="45765"/>
    <cellStyle name="Обычный 3 18 44 2 4 4" xfId="45766"/>
    <cellStyle name="Обычный 3 18 44 2 5" xfId="45767"/>
    <cellStyle name="Обычный 3 18 44 2 5 2" xfId="45768"/>
    <cellStyle name="Обычный 3 18 44 2 5 2 2" xfId="45769"/>
    <cellStyle name="Обычный 3 18 44 2 5 3" xfId="45770"/>
    <cellStyle name="Обычный 3 18 44 2 6" xfId="45771"/>
    <cellStyle name="Обычный 3 18 44 2 6 2" xfId="45772"/>
    <cellStyle name="Обычный 3 18 44 2 7" xfId="45773"/>
    <cellStyle name="Обычный 3 18 44 3" xfId="45774"/>
    <cellStyle name="Обычный 3 18 44 3 2" xfId="45775"/>
    <cellStyle name="Обычный 3 18 44 3 2 2" xfId="45776"/>
    <cellStyle name="Обычный 3 18 44 3 2 2 2" xfId="45777"/>
    <cellStyle name="Обычный 3 18 44 3 2 2 2 2" xfId="45778"/>
    <cellStyle name="Обычный 3 18 44 3 2 2 3" xfId="45779"/>
    <cellStyle name="Обычный 3 18 44 3 2 3" xfId="45780"/>
    <cellStyle name="Обычный 3 18 44 3 2 3 2" xfId="45781"/>
    <cellStyle name="Обычный 3 18 44 3 2 4" xfId="45782"/>
    <cellStyle name="Обычный 3 18 44 3 3" xfId="45783"/>
    <cellStyle name="Обычный 3 18 44 3 3 2" xfId="45784"/>
    <cellStyle name="Обычный 3 18 44 3 3 2 2" xfId="45785"/>
    <cellStyle name="Обычный 3 18 44 3 3 3" xfId="45786"/>
    <cellStyle name="Обычный 3 18 44 3 4" xfId="45787"/>
    <cellStyle name="Обычный 3 18 44 3 4 2" xfId="45788"/>
    <cellStyle name="Обычный 3 18 44 3 5" xfId="45789"/>
    <cellStyle name="Обычный 3 18 44 4" xfId="45790"/>
    <cellStyle name="Обычный 3 18 44 4 2" xfId="45791"/>
    <cellStyle name="Обычный 3 18 44 4 2 2" xfId="45792"/>
    <cellStyle name="Обычный 3 18 44 4 2 2 2" xfId="45793"/>
    <cellStyle name="Обычный 3 18 44 4 2 2 2 2" xfId="45794"/>
    <cellStyle name="Обычный 3 18 44 4 2 2 3" xfId="45795"/>
    <cellStyle name="Обычный 3 18 44 4 2 3" xfId="45796"/>
    <cellStyle name="Обычный 3 18 44 4 2 3 2" xfId="45797"/>
    <cellStyle name="Обычный 3 18 44 4 2 4" xfId="45798"/>
    <cellStyle name="Обычный 3 18 44 4 3" xfId="45799"/>
    <cellStyle name="Обычный 3 18 44 4 3 2" xfId="45800"/>
    <cellStyle name="Обычный 3 18 44 4 3 2 2" xfId="45801"/>
    <cellStyle name="Обычный 3 18 44 4 3 3" xfId="45802"/>
    <cellStyle name="Обычный 3 18 44 4 4" xfId="45803"/>
    <cellStyle name="Обычный 3 18 44 4 4 2" xfId="45804"/>
    <cellStyle name="Обычный 3 18 44 4 5" xfId="45805"/>
    <cellStyle name="Обычный 3 18 44 5" xfId="45806"/>
    <cellStyle name="Обычный 3 18 44 5 2" xfId="45807"/>
    <cellStyle name="Обычный 3 18 44 5 2 2" xfId="45808"/>
    <cellStyle name="Обычный 3 18 44 5 2 2 2" xfId="45809"/>
    <cellStyle name="Обычный 3 18 44 5 2 3" xfId="45810"/>
    <cellStyle name="Обычный 3 18 44 5 3" xfId="45811"/>
    <cellStyle name="Обычный 3 18 44 5 3 2" xfId="45812"/>
    <cellStyle name="Обычный 3 18 44 5 4" xfId="45813"/>
    <cellStyle name="Обычный 3 18 44 6" xfId="45814"/>
    <cellStyle name="Обычный 3 18 44 6 2" xfId="45815"/>
    <cellStyle name="Обычный 3 18 44 6 2 2" xfId="45816"/>
    <cellStyle name="Обычный 3 18 44 6 3" xfId="45817"/>
    <cellStyle name="Обычный 3 18 44 7" xfId="45818"/>
    <cellStyle name="Обычный 3 18 44 7 2" xfId="45819"/>
    <cellStyle name="Обычный 3 18 44 8" xfId="45820"/>
    <cellStyle name="Обычный 3 18 45" xfId="45821"/>
    <cellStyle name="Обычный 3 18 45 2" xfId="45822"/>
    <cellStyle name="Обычный 3 18 45 2 2" xfId="45823"/>
    <cellStyle name="Обычный 3 18 45 2 2 2" xfId="45824"/>
    <cellStyle name="Обычный 3 18 45 2 2 2 2" xfId="45825"/>
    <cellStyle name="Обычный 3 18 45 2 2 2 2 2" xfId="45826"/>
    <cellStyle name="Обычный 3 18 45 2 2 2 2 2 2" xfId="45827"/>
    <cellStyle name="Обычный 3 18 45 2 2 2 2 3" xfId="45828"/>
    <cellStyle name="Обычный 3 18 45 2 2 2 3" xfId="45829"/>
    <cellStyle name="Обычный 3 18 45 2 2 2 3 2" xfId="45830"/>
    <cellStyle name="Обычный 3 18 45 2 2 2 4" xfId="45831"/>
    <cellStyle name="Обычный 3 18 45 2 2 3" xfId="45832"/>
    <cellStyle name="Обычный 3 18 45 2 2 3 2" xfId="45833"/>
    <cellStyle name="Обычный 3 18 45 2 2 3 2 2" xfId="45834"/>
    <cellStyle name="Обычный 3 18 45 2 2 3 3" xfId="45835"/>
    <cellStyle name="Обычный 3 18 45 2 2 4" xfId="45836"/>
    <cellStyle name="Обычный 3 18 45 2 2 4 2" xfId="45837"/>
    <cellStyle name="Обычный 3 18 45 2 2 5" xfId="45838"/>
    <cellStyle name="Обычный 3 18 45 2 3" xfId="45839"/>
    <cellStyle name="Обычный 3 18 45 2 3 2" xfId="45840"/>
    <cellStyle name="Обычный 3 18 45 2 3 2 2" xfId="45841"/>
    <cellStyle name="Обычный 3 18 45 2 3 2 2 2" xfId="45842"/>
    <cellStyle name="Обычный 3 18 45 2 3 2 2 2 2" xfId="45843"/>
    <cellStyle name="Обычный 3 18 45 2 3 2 2 3" xfId="45844"/>
    <cellStyle name="Обычный 3 18 45 2 3 2 3" xfId="45845"/>
    <cellStyle name="Обычный 3 18 45 2 3 2 3 2" xfId="45846"/>
    <cellStyle name="Обычный 3 18 45 2 3 2 4" xfId="45847"/>
    <cellStyle name="Обычный 3 18 45 2 3 3" xfId="45848"/>
    <cellStyle name="Обычный 3 18 45 2 3 3 2" xfId="45849"/>
    <cellStyle name="Обычный 3 18 45 2 3 3 2 2" xfId="45850"/>
    <cellStyle name="Обычный 3 18 45 2 3 3 3" xfId="45851"/>
    <cellStyle name="Обычный 3 18 45 2 3 4" xfId="45852"/>
    <cellStyle name="Обычный 3 18 45 2 3 4 2" xfId="45853"/>
    <cellStyle name="Обычный 3 18 45 2 3 5" xfId="45854"/>
    <cellStyle name="Обычный 3 18 45 2 4" xfId="45855"/>
    <cellStyle name="Обычный 3 18 45 2 4 2" xfId="45856"/>
    <cellStyle name="Обычный 3 18 45 2 4 2 2" xfId="45857"/>
    <cellStyle name="Обычный 3 18 45 2 4 2 2 2" xfId="45858"/>
    <cellStyle name="Обычный 3 18 45 2 4 2 3" xfId="45859"/>
    <cellStyle name="Обычный 3 18 45 2 4 3" xfId="45860"/>
    <cellStyle name="Обычный 3 18 45 2 4 3 2" xfId="45861"/>
    <cellStyle name="Обычный 3 18 45 2 4 4" xfId="45862"/>
    <cellStyle name="Обычный 3 18 45 2 5" xfId="45863"/>
    <cellStyle name="Обычный 3 18 45 2 5 2" xfId="45864"/>
    <cellStyle name="Обычный 3 18 45 2 5 2 2" xfId="45865"/>
    <cellStyle name="Обычный 3 18 45 2 5 3" xfId="45866"/>
    <cellStyle name="Обычный 3 18 45 2 6" xfId="45867"/>
    <cellStyle name="Обычный 3 18 45 2 6 2" xfId="45868"/>
    <cellStyle name="Обычный 3 18 45 2 7" xfId="45869"/>
    <cellStyle name="Обычный 3 18 45 3" xfId="45870"/>
    <cellStyle name="Обычный 3 18 45 3 2" xfId="45871"/>
    <cellStyle name="Обычный 3 18 45 3 2 2" xfId="45872"/>
    <cellStyle name="Обычный 3 18 45 3 2 2 2" xfId="45873"/>
    <cellStyle name="Обычный 3 18 45 3 2 2 2 2" xfId="45874"/>
    <cellStyle name="Обычный 3 18 45 3 2 2 3" xfId="45875"/>
    <cellStyle name="Обычный 3 18 45 3 2 3" xfId="45876"/>
    <cellStyle name="Обычный 3 18 45 3 2 3 2" xfId="45877"/>
    <cellStyle name="Обычный 3 18 45 3 2 4" xfId="45878"/>
    <cellStyle name="Обычный 3 18 45 3 3" xfId="45879"/>
    <cellStyle name="Обычный 3 18 45 3 3 2" xfId="45880"/>
    <cellStyle name="Обычный 3 18 45 3 3 2 2" xfId="45881"/>
    <cellStyle name="Обычный 3 18 45 3 3 3" xfId="45882"/>
    <cellStyle name="Обычный 3 18 45 3 4" xfId="45883"/>
    <cellStyle name="Обычный 3 18 45 3 4 2" xfId="45884"/>
    <cellStyle name="Обычный 3 18 45 3 5" xfId="45885"/>
    <cellStyle name="Обычный 3 18 45 4" xfId="45886"/>
    <cellStyle name="Обычный 3 18 45 4 2" xfId="45887"/>
    <cellStyle name="Обычный 3 18 45 4 2 2" xfId="45888"/>
    <cellStyle name="Обычный 3 18 45 4 2 2 2" xfId="45889"/>
    <cellStyle name="Обычный 3 18 45 4 2 2 2 2" xfId="45890"/>
    <cellStyle name="Обычный 3 18 45 4 2 2 3" xfId="45891"/>
    <cellStyle name="Обычный 3 18 45 4 2 3" xfId="45892"/>
    <cellStyle name="Обычный 3 18 45 4 2 3 2" xfId="45893"/>
    <cellStyle name="Обычный 3 18 45 4 2 4" xfId="45894"/>
    <cellStyle name="Обычный 3 18 45 4 3" xfId="45895"/>
    <cellStyle name="Обычный 3 18 45 4 3 2" xfId="45896"/>
    <cellStyle name="Обычный 3 18 45 4 3 2 2" xfId="45897"/>
    <cellStyle name="Обычный 3 18 45 4 3 3" xfId="45898"/>
    <cellStyle name="Обычный 3 18 45 4 4" xfId="45899"/>
    <cellStyle name="Обычный 3 18 45 4 4 2" xfId="45900"/>
    <cellStyle name="Обычный 3 18 45 4 5" xfId="45901"/>
    <cellStyle name="Обычный 3 18 45 5" xfId="45902"/>
    <cellStyle name="Обычный 3 18 45 5 2" xfId="45903"/>
    <cellStyle name="Обычный 3 18 45 5 2 2" xfId="45904"/>
    <cellStyle name="Обычный 3 18 45 5 2 2 2" xfId="45905"/>
    <cellStyle name="Обычный 3 18 45 5 2 3" xfId="45906"/>
    <cellStyle name="Обычный 3 18 45 5 3" xfId="45907"/>
    <cellStyle name="Обычный 3 18 45 5 3 2" xfId="45908"/>
    <cellStyle name="Обычный 3 18 45 5 4" xfId="45909"/>
    <cellStyle name="Обычный 3 18 45 6" xfId="45910"/>
    <cellStyle name="Обычный 3 18 45 6 2" xfId="45911"/>
    <cellStyle name="Обычный 3 18 45 6 2 2" xfId="45912"/>
    <cellStyle name="Обычный 3 18 45 6 3" xfId="45913"/>
    <cellStyle name="Обычный 3 18 45 7" xfId="45914"/>
    <cellStyle name="Обычный 3 18 45 7 2" xfId="45915"/>
    <cellStyle name="Обычный 3 18 45 8" xfId="45916"/>
    <cellStyle name="Обычный 3 18 46" xfId="45917"/>
    <cellStyle name="Обычный 3 18 46 2" xfId="45918"/>
    <cellStyle name="Обычный 3 18 46 2 2" xfId="45919"/>
    <cellStyle name="Обычный 3 18 46 2 2 2" xfId="45920"/>
    <cellStyle name="Обычный 3 18 46 2 2 2 2" xfId="45921"/>
    <cellStyle name="Обычный 3 18 46 2 2 2 2 2" xfId="45922"/>
    <cellStyle name="Обычный 3 18 46 2 2 2 2 2 2" xfId="45923"/>
    <cellStyle name="Обычный 3 18 46 2 2 2 2 3" xfId="45924"/>
    <cellStyle name="Обычный 3 18 46 2 2 2 3" xfId="45925"/>
    <cellStyle name="Обычный 3 18 46 2 2 2 3 2" xfId="45926"/>
    <cellStyle name="Обычный 3 18 46 2 2 2 4" xfId="45927"/>
    <cellStyle name="Обычный 3 18 46 2 2 3" xfId="45928"/>
    <cellStyle name="Обычный 3 18 46 2 2 3 2" xfId="45929"/>
    <cellStyle name="Обычный 3 18 46 2 2 3 2 2" xfId="45930"/>
    <cellStyle name="Обычный 3 18 46 2 2 3 3" xfId="45931"/>
    <cellStyle name="Обычный 3 18 46 2 2 4" xfId="45932"/>
    <cellStyle name="Обычный 3 18 46 2 2 4 2" xfId="45933"/>
    <cellStyle name="Обычный 3 18 46 2 2 5" xfId="45934"/>
    <cellStyle name="Обычный 3 18 46 2 3" xfId="45935"/>
    <cellStyle name="Обычный 3 18 46 2 3 2" xfId="45936"/>
    <cellStyle name="Обычный 3 18 46 2 3 2 2" xfId="45937"/>
    <cellStyle name="Обычный 3 18 46 2 3 2 2 2" xfId="45938"/>
    <cellStyle name="Обычный 3 18 46 2 3 2 2 2 2" xfId="45939"/>
    <cellStyle name="Обычный 3 18 46 2 3 2 2 3" xfId="45940"/>
    <cellStyle name="Обычный 3 18 46 2 3 2 3" xfId="45941"/>
    <cellStyle name="Обычный 3 18 46 2 3 2 3 2" xfId="45942"/>
    <cellStyle name="Обычный 3 18 46 2 3 2 4" xfId="45943"/>
    <cellStyle name="Обычный 3 18 46 2 3 3" xfId="45944"/>
    <cellStyle name="Обычный 3 18 46 2 3 3 2" xfId="45945"/>
    <cellStyle name="Обычный 3 18 46 2 3 3 2 2" xfId="45946"/>
    <cellStyle name="Обычный 3 18 46 2 3 3 3" xfId="45947"/>
    <cellStyle name="Обычный 3 18 46 2 3 4" xfId="45948"/>
    <cellStyle name="Обычный 3 18 46 2 3 4 2" xfId="45949"/>
    <cellStyle name="Обычный 3 18 46 2 3 5" xfId="45950"/>
    <cellStyle name="Обычный 3 18 46 2 4" xfId="45951"/>
    <cellStyle name="Обычный 3 18 46 2 4 2" xfId="45952"/>
    <cellStyle name="Обычный 3 18 46 2 4 2 2" xfId="45953"/>
    <cellStyle name="Обычный 3 18 46 2 4 2 2 2" xfId="45954"/>
    <cellStyle name="Обычный 3 18 46 2 4 2 3" xfId="45955"/>
    <cellStyle name="Обычный 3 18 46 2 4 3" xfId="45956"/>
    <cellStyle name="Обычный 3 18 46 2 4 3 2" xfId="45957"/>
    <cellStyle name="Обычный 3 18 46 2 4 4" xfId="45958"/>
    <cellStyle name="Обычный 3 18 46 2 5" xfId="45959"/>
    <cellStyle name="Обычный 3 18 46 2 5 2" xfId="45960"/>
    <cellStyle name="Обычный 3 18 46 2 5 2 2" xfId="45961"/>
    <cellStyle name="Обычный 3 18 46 2 5 3" xfId="45962"/>
    <cellStyle name="Обычный 3 18 46 2 6" xfId="45963"/>
    <cellStyle name="Обычный 3 18 46 2 6 2" xfId="45964"/>
    <cellStyle name="Обычный 3 18 46 2 7" xfId="45965"/>
    <cellStyle name="Обычный 3 18 46 3" xfId="45966"/>
    <cellStyle name="Обычный 3 18 46 3 2" xfId="45967"/>
    <cellStyle name="Обычный 3 18 46 3 2 2" xfId="45968"/>
    <cellStyle name="Обычный 3 18 46 3 2 2 2" xfId="45969"/>
    <cellStyle name="Обычный 3 18 46 3 2 2 2 2" xfId="45970"/>
    <cellStyle name="Обычный 3 18 46 3 2 2 3" xfId="45971"/>
    <cellStyle name="Обычный 3 18 46 3 2 3" xfId="45972"/>
    <cellStyle name="Обычный 3 18 46 3 2 3 2" xfId="45973"/>
    <cellStyle name="Обычный 3 18 46 3 2 4" xfId="45974"/>
    <cellStyle name="Обычный 3 18 46 3 3" xfId="45975"/>
    <cellStyle name="Обычный 3 18 46 3 3 2" xfId="45976"/>
    <cellStyle name="Обычный 3 18 46 3 3 2 2" xfId="45977"/>
    <cellStyle name="Обычный 3 18 46 3 3 3" xfId="45978"/>
    <cellStyle name="Обычный 3 18 46 3 4" xfId="45979"/>
    <cellStyle name="Обычный 3 18 46 3 4 2" xfId="45980"/>
    <cellStyle name="Обычный 3 18 46 3 5" xfId="45981"/>
    <cellStyle name="Обычный 3 18 46 4" xfId="45982"/>
    <cellStyle name="Обычный 3 18 46 4 2" xfId="45983"/>
    <cellStyle name="Обычный 3 18 46 4 2 2" xfId="45984"/>
    <cellStyle name="Обычный 3 18 46 4 2 2 2" xfId="45985"/>
    <cellStyle name="Обычный 3 18 46 4 2 2 2 2" xfId="45986"/>
    <cellStyle name="Обычный 3 18 46 4 2 2 3" xfId="45987"/>
    <cellStyle name="Обычный 3 18 46 4 2 3" xfId="45988"/>
    <cellStyle name="Обычный 3 18 46 4 2 3 2" xfId="45989"/>
    <cellStyle name="Обычный 3 18 46 4 2 4" xfId="45990"/>
    <cellStyle name="Обычный 3 18 46 4 3" xfId="45991"/>
    <cellStyle name="Обычный 3 18 46 4 3 2" xfId="45992"/>
    <cellStyle name="Обычный 3 18 46 4 3 2 2" xfId="45993"/>
    <cellStyle name="Обычный 3 18 46 4 3 3" xfId="45994"/>
    <cellStyle name="Обычный 3 18 46 4 4" xfId="45995"/>
    <cellStyle name="Обычный 3 18 46 4 4 2" xfId="45996"/>
    <cellStyle name="Обычный 3 18 46 4 5" xfId="45997"/>
    <cellStyle name="Обычный 3 18 46 5" xfId="45998"/>
    <cellStyle name="Обычный 3 18 46 5 2" xfId="45999"/>
    <cellStyle name="Обычный 3 18 46 5 2 2" xfId="46000"/>
    <cellStyle name="Обычный 3 18 46 5 2 2 2" xfId="46001"/>
    <cellStyle name="Обычный 3 18 46 5 2 3" xfId="46002"/>
    <cellStyle name="Обычный 3 18 46 5 3" xfId="46003"/>
    <cellStyle name="Обычный 3 18 46 5 3 2" xfId="46004"/>
    <cellStyle name="Обычный 3 18 46 5 4" xfId="46005"/>
    <cellStyle name="Обычный 3 18 46 6" xfId="46006"/>
    <cellStyle name="Обычный 3 18 46 6 2" xfId="46007"/>
    <cellStyle name="Обычный 3 18 46 6 2 2" xfId="46008"/>
    <cellStyle name="Обычный 3 18 46 6 3" xfId="46009"/>
    <cellStyle name="Обычный 3 18 46 7" xfId="46010"/>
    <cellStyle name="Обычный 3 18 46 7 2" xfId="46011"/>
    <cellStyle name="Обычный 3 18 46 8" xfId="46012"/>
    <cellStyle name="Обычный 3 18 47" xfId="46013"/>
    <cellStyle name="Обычный 3 18 47 2" xfId="46014"/>
    <cellStyle name="Обычный 3 18 47 2 2" xfId="46015"/>
    <cellStyle name="Обычный 3 18 47 2 2 2" xfId="46016"/>
    <cellStyle name="Обычный 3 18 47 2 2 2 2" xfId="46017"/>
    <cellStyle name="Обычный 3 18 47 2 2 2 2 2" xfId="46018"/>
    <cellStyle name="Обычный 3 18 47 2 2 2 2 2 2" xfId="46019"/>
    <cellStyle name="Обычный 3 18 47 2 2 2 2 3" xfId="46020"/>
    <cellStyle name="Обычный 3 18 47 2 2 2 3" xfId="46021"/>
    <cellStyle name="Обычный 3 18 47 2 2 2 3 2" xfId="46022"/>
    <cellStyle name="Обычный 3 18 47 2 2 2 4" xfId="46023"/>
    <cellStyle name="Обычный 3 18 47 2 2 3" xfId="46024"/>
    <cellStyle name="Обычный 3 18 47 2 2 3 2" xfId="46025"/>
    <cellStyle name="Обычный 3 18 47 2 2 3 2 2" xfId="46026"/>
    <cellStyle name="Обычный 3 18 47 2 2 3 3" xfId="46027"/>
    <cellStyle name="Обычный 3 18 47 2 2 4" xfId="46028"/>
    <cellStyle name="Обычный 3 18 47 2 2 4 2" xfId="46029"/>
    <cellStyle name="Обычный 3 18 47 2 2 5" xfId="46030"/>
    <cellStyle name="Обычный 3 18 47 2 3" xfId="46031"/>
    <cellStyle name="Обычный 3 18 47 2 3 2" xfId="46032"/>
    <cellStyle name="Обычный 3 18 47 2 3 2 2" xfId="46033"/>
    <cellStyle name="Обычный 3 18 47 2 3 2 2 2" xfId="46034"/>
    <cellStyle name="Обычный 3 18 47 2 3 2 2 2 2" xfId="46035"/>
    <cellStyle name="Обычный 3 18 47 2 3 2 2 3" xfId="46036"/>
    <cellStyle name="Обычный 3 18 47 2 3 2 3" xfId="46037"/>
    <cellStyle name="Обычный 3 18 47 2 3 2 3 2" xfId="46038"/>
    <cellStyle name="Обычный 3 18 47 2 3 2 4" xfId="46039"/>
    <cellStyle name="Обычный 3 18 47 2 3 3" xfId="46040"/>
    <cellStyle name="Обычный 3 18 47 2 3 3 2" xfId="46041"/>
    <cellStyle name="Обычный 3 18 47 2 3 3 2 2" xfId="46042"/>
    <cellStyle name="Обычный 3 18 47 2 3 3 3" xfId="46043"/>
    <cellStyle name="Обычный 3 18 47 2 3 4" xfId="46044"/>
    <cellStyle name="Обычный 3 18 47 2 3 4 2" xfId="46045"/>
    <cellStyle name="Обычный 3 18 47 2 3 5" xfId="46046"/>
    <cellStyle name="Обычный 3 18 47 2 4" xfId="46047"/>
    <cellStyle name="Обычный 3 18 47 2 4 2" xfId="46048"/>
    <cellStyle name="Обычный 3 18 47 2 4 2 2" xfId="46049"/>
    <cellStyle name="Обычный 3 18 47 2 4 2 2 2" xfId="46050"/>
    <cellStyle name="Обычный 3 18 47 2 4 2 3" xfId="46051"/>
    <cellStyle name="Обычный 3 18 47 2 4 3" xfId="46052"/>
    <cellStyle name="Обычный 3 18 47 2 4 3 2" xfId="46053"/>
    <cellStyle name="Обычный 3 18 47 2 4 4" xfId="46054"/>
    <cellStyle name="Обычный 3 18 47 2 5" xfId="46055"/>
    <cellStyle name="Обычный 3 18 47 2 5 2" xfId="46056"/>
    <cellStyle name="Обычный 3 18 47 2 5 2 2" xfId="46057"/>
    <cellStyle name="Обычный 3 18 47 2 5 3" xfId="46058"/>
    <cellStyle name="Обычный 3 18 47 2 6" xfId="46059"/>
    <cellStyle name="Обычный 3 18 47 2 6 2" xfId="46060"/>
    <cellStyle name="Обычный 3 18 47 2 7" xfId="46061"/>
    <cellStyle name="Обычный 3 18 47 3" xfId="46062"/>
    <cellStyle name="Обычный 3 18 47 3 2" xfId="46063"/>
    <cellStyle name="Обычный 3 18 47 3 2 2" xfId="46064"/>
    <cellStyle name="Обычный 3 18 47 3 2 2 2" xfId="46065"/>
    <cellStyle name="Обычный 3 18 47 3 2 2 2 2" xfId="46066"/>
    <cellStyle name="Обычный 3 18 47 3 2 2 3" xfId="46067"/>
    <cellStyle name="Обычный 3 18 47 3 2 3" xfId="46068"/>
    <cellStyle name="Обычный 3 18 47 3 2 3 2" xfId="46069"/>
    <cellStyle name="Обычный 3 18 47 3 2 4" xfId="46070"/>
    <cellStyle name="Обычный 3 18 47 3 3" xfId="46071"/>
    <cellStyle name="Обычный 3 18 47 3 3 2" xfId="46072"/>
    <cellStyle name="Обычный 3 18 47 3 3 2 2" xfId="46073"/>
    <cellStyle name="Обычный 3 18 47 3 3 3" xfId="46074"/>
    <cellStyle name="Обычный 3 18 47 3 4" xfId="46075"/>
    <cellStyle name="Обычный 3 18 47 3 4 2" xfId="46076"/>
    <cellStyle name="Обычный 3 18 47 3 5" xfId="46077"/>
    <cellStyle name="Обычный 3 18 47 4" xfId="46078"/>
    <cellStyle name="Обычный 3 18 47 4 2" xfId="46079"/>
    <cellStyle name="Обычный 3 18 47 4 2 2" xfId="46080"/>
    <cellStyle name="Обычный 3 18 47 4 2 2 2" xfId="46081"/>
    <cellStyle name="Обычный 3 18 47 4 2 2 2 2" xfId="46082"/>
    <cellStyle name="Обычный 3 18 47 4 2 2 3" xfId="46083"/>
    <cellStyle name="Обычный 3 18 47 4 2 3" xfId="46084"/>
    <cellStyle name="Обычный 3 18 47 4 2 3 2" xfId="46085"/>
    <cellStyle name="Обычный 3 18 47 4 2 4" xfId="46086"/>
    <cellStyle name="Обычный 3 18 47 4 3" xfId="46087"/>
    <cellStyle name="Обычный 3 18 47 4 3 2" xfId="46088"/>
    <cellStyle name="Обычный 3 18 47 4 3 2 2" xfId="46089"/>
    <cellStyle name="Обычный 3 18 47 4 3 3" xfId="46090"/>
    <cellStyle name="Обычный 3 18 47 4 4" xfId="46091"/>
    <cellStyle name="Обычный 3 18 47 4 4 2" xfId="46092"/>
    <cellStyle name="Обычный 3 18 47 4 5" xfId="46093"/>
    <cellStyle name="Обычный 3 18 47 5" xfId="46094"/>
    <cellStyle name="Обычный 3 18 47 5 2" xfId="46095"/>
    <cellStyle name="Обычный 3 18 47 5 2 2" xfId="46096"/>
    <cellStyle name="Обычный 3 18 47 5 2 2 2" xfId="46097"/>
    <cellStyle name="Обычный 3 18 47 5 2 3" xfId="46098"/>
    <cellStyle name="Обычный 3 18 47 5 3" xfId="46099"/>
    <cellStyle name="Обычный 3 18 47 5 3 2" xfId="46100"/>
    <cellStyle name="Обычный 3 18 47 5 4" xfId="46101"/>
    <cellStyle name="Обычный 3 18 47 6" xfId="46102"/>
    <cellStyle name="Обычный 3 18 47 6 2" xfId="46103"/>
    <cellStyle name="Обычный 3 18 47 6 2 2" xfId="46104"/>
    <cellStyle name="Обычный 3 18 47 6 3" xfId="46105"/>
    <cellStyle name="Обычный 3 18 47 7" xfId="46106"/>
    <cellStyle name="Обычный 3 18 47 7 2" xfId="46107"/>
    <cellStyle name="Обычный 3 18 47 8" xfId="46108"/>
    <cellStyle name="Обычный 3 18 48" xfId="46109"/>
    <cellStyle name="Обычный 3 18 48 2" xfId="46110"/>
    <cellStyle name="Обычный 3 18 48 2 2" xfId="46111"/>
    <cellStyle name="Обычный 3 18 48 2 2 2" xfId="46112"/>
    <cellStyle name="Обычный 3 18 48 2 2 2 2" xfId="46113"/>
    <cellStyle name="Обычный 3 18 48 2 2 2 2 2" xfId="46114"/>
    <cellStyle name="Обычный 3 18 48 2 2 2 3" xfId="46115"/>
    <cellStyle name="Обычный 3 18 48 2 2 3" xfId="46116"/>
    <cellStyle name="Обычный 3 18 48 2 2 3 2" xfId="46117"/>
    <cellStyle name="Обычный 3 18 48 2 2 4" xfId="46118"/>
    <cellStyle name="Обычный 3 18 48 2 3" xfId="46119"/>
    <cellStyle name="Обычный 3 18 48 2 3 2" xfId="46120"/>
    <cellStyle name="Обычный 3 18 48 2 3 2 2" xfId="46121"/>
    <cellStyle name="Обычный 3 18 48 2 3 3" xfId="46122"/>
    <cellStyle name="Обычный 3 18 48 2 4" xfId="46123"/>
    <cellStyle name="Обычный 3 18 48 2 4 2" xfId="46124"/>
    <cellStyle name="Обычный 3 18 48 2 5" xfId="46125"/>
    <cellStyle name="Обычный 3 18 48 3" xfId="46126"/>
    <cellStyle name="Обычный 3 18 48 3 2" xfId="46127"/>
    <cellStyle name="Обычный 3 18 48 3 2 2" xfId="46128"/>
    <cellStyle name="Обычный 3 18 48 3 2 2 2" xfId="46129"/>
    <cellStyle name="Обычный 3 18 48 3 2 2 2 2" xfId="46130"/>
    <cellStyle name="Обычный 3 18 48 3 2 2 3" xfId="46131"/>
    <cellStyle name="Обычный 3 18 48 3 2 3" xfId="46132"/>
    <cellStyle name="Обычный 3 18 48 3 2 3 2" xfId="46133"/>
    <cellStyle name="Обычный 3 18 48 3 2 4" xfId="46134"/>
    <cellStyle name="Обычный 3 18 48 3 3" xfId="46135"/>
    <cellStyle name="Обычный 3 18 48 3 3 2" xfId="46136"/>
    <cellStyle name="Обычный 3 18 48 3 3 2 2" xfId="46137"/>
    <cellStyle name="Обычный 3 18 48 3 3 3" xfId="46138"/>
    <cellStyle name="Обычный 3 18 48 3 4" xfId="46139"/>
    <cellStyle name="Обычный 3 18 48 3 4 2" xfId="46140"/>
    <cellStyle name="Обычный 3 18 48 3 5" xfId="46141"/>
    <cellStyle name="Обычный 3 18 48 4" xfId="46142"/>
    <cellStyle name="Обычный 3 18 48 4 2" xfId="46143"/>
    <cellStyle name="Обычный 3 18 48 4 2 2" xfId="46144"/>
    <cellStyle name="Обычный 3 18 48 4 2 2 2" xfId="46145"/>
    <cellStyle name="Обычный 3 18 48 4 2 3" xfId="46146"/>
    <cellStyle name="Обычный 3 18 48 4 3" xfId="46147"/>
    <cellStyle name="Обычный 3 18 48 4 3 2" xfId="46148"/>
    <cellStyle name="Обычный 3 18 48 4 4" xfId="46149"/>
    <cellStyle name="Обычный 3 18 48 5" xfId="46150"/>
    <cellStyle name="Обычный 3 18 48 5 2" xfId="46151"/>
    <cellStyle name="Обычный 3 18 48 5 2 2" xfId="46152"/>
    <cellStyle name="Обычный 3 18 48 5 3" xfId="46153"/>
    <cellStyle name="Обычный 3 18 48 6" xfId="46154"/>
    <cellStyle name="Обычный 3 18 48 6 2" xfId="46155"/>
    <cellStyle name="Обычный 3 18 48 7" xfId="46156"/>
    <cellStyle name="Обычный 3 18 49" xfId="46157"/>
    <cellStyle name="Обычный 3 18 49 2" xfId="46158"/>
    <cellStyle name="Обычный 3 18 49 2 2" xfId="46159"/>
    <cellStyle name="Обычный 3 18 49 2 2 2" xfId="46160"/>
    <cellStyle name="Обычный 3 18 49 2 2 2 2" xfId="46161"/>
    <cellStyle name="Обычный 3 18 49 2 2 3" xfId="46162"/>
    <cellStyle name="Обычный 3 18 49 2 3" xfId="46163"/>
    <cellStyle name="Обычный 3 18 49 2 3 2" xfId="46164"/>
    <cellStyle name="Обычный 3 18 49 2 4" xfId="46165"/>
    <cellStyle name="Обычный 3 18 49 3" xfId="46166"/>
    <cellStyle name="Обычный 3 18 49 3 2" xfId="46167"/>
    <cellStyle name="Обычный 3 18 49 3 2 2" xfId="46168"/>
    <cellStyle name="Обычный 3 18 49 3 3" xfId="46169"/>
    <cellStyle name="Обычный 3 18 49 4" xfId="46170"/>
    <cellStyle name="Обычный 3 18 49 4 2" xfId="46171"/>
    <cellStyle name="Обычный 3 18 49 5" xfId="46172"/>
    <cellStyle name="Обычный 3 18 5" xfId="46173"/>
    <cellStyle name="Обычный 3 18 5 2" xfId="46174"/>
    <cellStyle name="Обычный 3 18 5 2 2" xfId="46175"/>
    <cellStyle name="Обычный 3 18 5 2 2 2" xfId="46176"/>
    <cellStyle name="Обычный 3 18 5 2 2 2 2" xfId="46177"/>
    <cellStyle name="Обычный 3 18 5 2 2 2 2 2" xfId="46178"/>
    <cellStyle name="Обычный 3 18 5 2 2 2 2 2 2" xfId="46179"/>
    <cellStyle name="Обычный 3 18 5 2 2 2 2 3" xfId="46180"/>
    <cellStyle name="Обычный 3 18 5 2 2 2 3" xfId="46181"/>
    <cellStyle name="Обычный 3 18 5 2 2 2 3 2" xfId="46182"/>
    <cellStyle name="Обычный 3 18 5 2 2 2 4" xfId="46183"/>
    <cellStyle name="Обычный 3 18 5 2 2 3" xfId="46184"/>
    <cellStyle name="Обычный 3 18 5 2 2 3 2" xfId="46185"/>
    <cellStyle name="Обычный 3 18 5 2 2 3 2 2" xfId="46186"/>
    <cellStyle name="Обычный 3 18 5 2 2 3 3" xfId="46187"/>
    <cellStyle name="Обычный 3 18 5 2 2 4" xfId="46188"/>
    <cellStyle name="Обычный 3 18 5 2 2 4 2" xfId="46189"/>
    <cellStyle name="Обычный 3 18 5 2 2 5" xfId="46190"/>
    <cellStyle name="Обычный 3 18 5 2 3" xfId="46191"/>
    <cellStyle name="Обычный 3 18 5 2 3 2" xfId="46192"/>
    <cellStyle name="Обычный 3 18 5 2 3 2 2" xfId="46193"/>
    <cellStyle name="Обычный 3 18 5 2 3 2 2 2" xfId="46194"/>
    <cellStyle name="Обычный 3 18 5 2 3 2 2 2 2" xfId="46195"/>
    <cellStyle name="Обычный 3 18 5 2 3 2 2 3" xfId="46196"/>
    <cellStyle name="Обычный 3 18 5 2 3 2 3" xfId="46197"/>
    <cellStyle name="Обычный 3 18 5 2 3 2 3 2" xfId="46198"/>
    <cellStyle name="Обычный 3 18 5 2 3 2 4" xfId="46199"/>
    <cellStyle name="Обычный 3 18 5 2 3 3" xfId="46200"/>
    <cellStyle name="Обычный 3 18 5 2 3 3 2" xfId="46201"/>
    <cellStyle name="Обычный 3 18 5 2 3 3 2 2" xfId="46202"/>
    <cellStyle name="Обычный 3 18 5 2 3 3 3" xfId="46203"/>
    <cellStyle name="Обычный 3 18 5 2 3 4" xfId="46204"/>
    <cellStyle name="Обычный 3 18 5 2 3 4 2" xfId="46205"/>
    <cellStyle name="Обычный 3 18 5 2 3 5" xfId="46206"/>
    <cellStyle name="Обычный 3 18 5 2 4" xfId="46207"/>
    <cellStyle name="Обычный 3 18 5 2 4 2" xfId="46208"/>
    <cellStyle name="Обычный 3 18 5 2 4 2 2" xfId="46209"/>
    <cellStyle name="Обычный 3 18 5 2 4 2 2 2" xfId="46210"/>
    <cellStyle name="Обычный 3 18 5 2 4 2 3" xfId="46211"/>
    <cellStyle name="Обычный 3 18 5 2 4 3" xfId="46212"/>
    <cellStyle name="Обычный 3 18 5 2 4 3 2" xfId="46213"/>
    <cellStyle name="Обычный 3 18 5 2 4 4" xfId="46214"/>
    <cellStyle name="Обычный 3 18 5 2 5" xfId="46215"/>
    <cellStyle name="Обычный 3 18 5 2 5 2" xfId="46216"/>
    <cellStyle name="Обычный 3 18 5 2 5 2 2" xfId="46217"/>
    <cellStyle name="Обычный 3 18 5 2 5 3" xfId="46218"/>
    <cellStyle name="Обычный 3 18 5 2 6" xfId="46219"/>
    <cellStyle name="Обычный 3 18 5 2 6 2" xfId="46220"/>
    <cellStyle name="Обычный 3 18 5 2 7" xfId="46221"/>
    <cellStyle name="Обычный 3 18 5 3" xfId="46222"/>
    <cellStyle name="Обычный 3 18 5 3 2" xfId="46223"/>
    <cellStyle name="Обычный 3 18 5 3 2 2" xfId="46224"/>
    <cellStyle name="Обычный 3 18 5 3 2 2 2" xfId="46225"/>
    <cellStyle name="Обычный 3 18 5 3 2 2 2 2" xfId="46226"/>
    <cellStyle name="Обычный 3 18 5 3 2 2 3" xfId="46227"/>
    <cellStyle name="Обычный 3 18 5 3 2 3" xfId="46228"/>
    <cellStyle name="Обычный 3 18 5 3 2 3 2" xfId="46229"/>
    <cellStyle name="Обычный 3 18 5 3 2 4" xfId="46230"/>
    <cellStyle name="Обычный 3 18 5 3 3" xfId="46231"/>
    <cellStyle name="Обычный 3 18 5 3 3 2" xfId="46232"/>
    <cellStyle name="Обычный 3 18 5 3 3 2 2" xfId="46233"/>
    <cellStyle name="Обычный 3 18 5 3 3 3" xfId="46234"/>
    <cellStyle name="Обычный 3 18 5 3 4" xfId="46235"/>
    <cellStyle name="Обычный 3 18 5 3 4 2" xfId="46236"/>
    <cellStyle name="Обычный 3 18 5 3 5" xfId="46237"/>
    <cellStyle name="Обычный 3 18 5 4" xfId="46238"/>
    <cellStyle name="Обычный 3 18 5 4 2" xfId="46239"/>
    <cellStyle name="Обычный 3 18 5 4 2 2" xfId="46240"/>
    <cellStyle name="Обычный 3 18 5 4 2 2 2" xfId="46241"/>
    <cellStyle name="Обычный 3 18 5 4 2 2 2 2" xfId="46242"/>
    <cellStyle name="Обычный 3 18 5 4 2 2 3" xfId="46243"/>
    <cellStyle name="Обычный 3 18 5 4 2 3" xfId="46244"/>
    <cellStyle name="Обычный 3 18 5 4 2 3 2" xfId="46245"/>
    <cellStyle name="Обычный 3 18 5 4 2 4" xfId="46246"/>
    <cellStyle name="Обычный 3 18 5 4 3" xfId="46247"/>
    <cellStyle name="Обычный 3 18 5 4 3 2" xfId="46248"/>
    <cellStyle name="Обычный 3 18 5 4 3 2 2" xfId="46249"/>
    <cellStyle name="Обычный 3 18 5 4 3 3" xfId="46250"/>
    <cellStyle name="Обычный 3 18 5 4 4" xfId="46251"/>
    <cellStyle name="Обычный 3 18 5 4 4 2" xfId="46252"/>
    <cellStyle name="Обычный 3 18 5 4 5" xfId="46253"/>
    <cellStyle name="Обычный 3 18 5 5" xfId="46254"/>
    <cellStyle name="Обычный 3 18 5 5 2" xfId="46255"/>
    <cellStyle name="Обычный 3 18 5 5 2 2" xfId="46256"/>
    <cellStyle name="Обычный 3 18 5 5 2 2 2" xfId="46257"/>
    <cellStyle name="Обычный 3 18 5 5 2 3" xfId="46258"/>
    <cellStyle name="Обычный 3 18 5 5 3" xfId="46259"/>
    <cellStyle name="Обычный 3 18 5 5 3 2" xfId="46260"/>
    <cellStyle name="Обычный 3 18 5 5 4" xfId="46261"/>
    <cellStyle name="Обычный 3 18 5 6" xfId="46262"/>
    <cellStyle name="Обычный 3 18 5 6 2" xfId="46263"/>
    <cellStyle name="Обычный 3 18 5 6 2 2" xfId="46264"/>
    <cellStyle name="Обычный 3 18 5 6 3" xfId="46265"/>
    <cellStyle name="Обычный 3 18 5 7" xfId="46266"/>
    <cellStyle name="Обычный 3 18 5 7 2" xfId="46267"/>
    <cellStyle name="Обычный 3 18 5 8" xfId="46268"/>
    <cellStyle name="Обычный 3 18 50" xfId="46269"/>
    <cellStyle name="Обычный 3 18 50 2" xfId="46270"/>
    <cellStyle name="Обычный 3 18 50 2 2" xfId="46271"/>
    <cellStyle name="Обычный 3 18 50 2 2 2" xfId="46272"/>
    <cellStyle name="Обычный 3 18 50 2 2 2 2" xfId="46273"/>
    <cellStyle name="Обычный 3 18 50 2 2 3" xfId="46274"/>
    <cellStyle name="Обычный 3 18 50 2 3" xfId="46275"/>
    <cellStyle name="Обычный 3 18 50 2 3 2" xfId="46276"/>
    <cellStyle name="Обычный 3 18 50 2 4" xfId="46277"/>
    <cellStyle name="Обычный 3 18 50 3" xfId="46278"/>
    <cellStyle name="Обычный 3 18 50 3 2" xfId="46279"/>
    <cellStyle name="Обычный 3 18 50 3 2 2" xfId="46280"/>
    <cellStyle name="Обычный 3 18 50 3 3" xfId="46281"/>
    <cellStyle name="Обычный 3 18 50 4" xfId="46282"/>
    <cellStyle name="Обычный 3 18 50 4 2" xfId="46283"/>
    <cellStyle name="Обычный 3 18 50 5" xfId="46284"/>
    <cellStyle name="Обычный 3 18 51" xfId="46285"/>
    <cellStyle name="Обычный 3 18 51 2" xfId="46286"/>
    <cellStyle name="Обычный 3 18 51 2 2" xfId="46287"/>
    <cellStyle name="Обычный 3 18 51 2 2 2" xfId="46288"/>
    <cellStyle name="Обычный 3 18 51 2 3" xfId="46289"/>
    <cellStyle name="Обычный 3 18 51 3" xfId="46290"/>
    <cellStyle name="Обычный 3 18 51 3 2" xfId="46291"/>
    <cellStyle name="Обычный 3 18 51 4" xfId="46292"/>
    <cellStyle name="Обычный 3 18 52" xfId="46293"/>
    <cellStyle name="Обычный 3 18 52 2" xfId="46294"/>
    <cellStyle name="Обычный 3 18 52 2 2" xfId="46295"/>
    <cellStyle name="Обычный 3 18 52 3" xfId="46296"/>
    <cellStyle name="Обычный 3 18 53" xfId="46297"/>
    <cellStyle name="Обычный 3 18 53 2" xfId="46298"/>
    <cellStyle name="Обычный 3 18 54" xfId="46299"/>
    <cellStyle name="Обычный 3 18 6" xfId="46300"/>
    <cellStyle name="Обычный 3 18 6 2" xfId="46301"/>
    <cellStyle name="Обычный 3 18 6 2 2" xfId="46302"/>
    <cellStyle name="Обычный 3 18 6 2 2 2" xfId="46303"/>
    <cellStyle name="Обычный 3 18 6 2 2 2 2" xfId="46304"/>
    <cellStyle name="Обычный 3 18 6 2 2 2 2 2" xfId="46305"/>
    <cellStyle name="Обычный 3 18 6 2 2 2 2 2 2" xfId="46306"/>
    <cellStyle name="Обычный 3 18 6 2 2 2 2 3" xfId="46307"/>
    <cellStyle name="Обычный 3 18 6 2 2 2 3" xfId="46308"/>
    <cellStyle name="Обычный 3 18 6 2 2 2 3 2" xfId="46309"/>
    <cellStyle name="Обычный 3 18 6 2 2 2 4" xfId="46310"/>
    <cellStyle name="Обычный 3 18 6 2 2 3" xfId="46311"/>
    <cellStyle name="Обычный 3 18 6 2 2 3 2" xfId="46312"/>
    <cellStyle name="Обычный 3 18 6 2 2 3 2 2" xfId="46313"/>
    <cellStyle name="Обычный 3 18 6 2 2 3 3" xfId="46314"/>
    <cellStyle name="Обычный 3 18 6 2 2 4" xfId="46315"/>
    <cellStyle name="Обычный 3 18 6 2 2 4 2" xfId="46316"/>
    <cellStyle name="Обычный 3 18 6 2 2 5" xfId="46317"/>
    <cellStyle name="Обычный 3 18 6 2 3" xfId="46318"/>
    <cellStyle name="Обычный 3 18 6 2 3 2" xfId="46319"/>
    <cellStyle name="Обычный 3 18 6 2 3 2 2" xfId="46320"/>
    <cellStyle name="Обычный 3 18 6 2 3 2 2 2" xfId="46321"/>
    <cellStyle name="Обычный 3 18 6 2 3 2 2 2 2" xfId="46322"/>
    <cellStyle name="Обычный 3 18 6 2 3 2 2 3" xfId="46323"/>
    <cellStyle name="Обычный 3 18 6 2 3 2 3" xfId="46324"/>
    <cellStyle name="Обычный 3 18 6 2 3 2 3 2" xfId="46325"/>
    <cellStyle name="Обычный 3 18 6 2 3 2 4" xfId="46326"/>
    <cellStyle name="Обычный 3 18 6 2 3 3" xfId="46327"/>
    <cellStyle name="Обычный 3 18 6 2 3 3 2" xfId="46328"/>
    <cellStyle name="Обычный 3 18 6 2 3 3 2 2" xfId="46329"/>
    <cellStyle name="Обычный 3 18 6 2 3 3 3" xfId="46330"/>
    <cellStyle name="Обычный 3 18 6 2 3 4" xfId="46331"/>
    <cellStyle name="Обычный 3 18 6 2 3 4 2" xfId="46332"/>
    <cellStyle name="Обычный 3 18 6 2 3 5" xfId="46333"/>
    <cellStyle name="Обычный 3 18 6 2 4" xfId="46334"/>
    <cellStyle name="Обычный 3 18 6 2 4 2" xfId="46335"/>
    <cellStyle name="Обычный 3 18 6 2 4 2 2" xfId="46336"/>
    <cellStyle name="Обычный 3 18 6 2 4 2 2 2" xfId="46337"/>
    <cellStyle name="Обычный 3 18 6 2 4 2 3" xfId="46338"/>
    <cellStyle name="Обычный 3 18 6 2 4 3" xfId="46339"/>
    <cellStyle name="Обычный 3 18 6 2 4 3 2" xfId="46340"/>
    <cellStyle name="Обычный 3 18 6 2 4 4" xfId="46341"/>
    <cellStyle name="Обычный 3 18 6 2 5" xfId="46342"/>
    <cellStyle name="Обычный 3 18 6 2 5 2" xfId="46343"/>
    <cellStyle name="Обычный 3 18 6 2 5 2 2" xfId="46344"/>
    <cellStyle name="Обычный 3 18 6 2 5 3" xfId="46345"/>
    <cellStyle name="Обычный 3 18 6 2 6" xfId="46346"/>
    <cellStyle name="Обычный 3 18 6 2 6 2" xfId="46347"/>
    <cellStyle name="Обычный 3 18 6 2 7" xfId="46348"/>
    <cellStyle name="Обычный 3 18 6 3" xfId="46349"/>
    <cellStyle name="Обычный 3 18 6 3 2" xfId="46350"/>
    <cellStyle name="Обычный 3 18 6 3 2 2" xfId="46351"/>
    <cellStyle name="Обычный 3 18 6 3 2 2 2" xfId="46352"/>
    <cellStyle name="Обычный 3 18 6 3 2 2 2 2" xfId="46353"/>
    <cellStyle name="Обычный 3 18 6 3 2 2 3" xfId="46354"/>
    <cellStyle name="Обычный 3 18 6 3 2 3" xfId="46355"/>
    <cellStyle name="Обычный 3 18 6 3 2 3 2" xfId="46356"/>
    <cellStyle name="Обычный 3 18 6 3 2 4" xfId="46357"/>
    <cellStyle name="Обычный 3 18 6 3 3" xfId="46358"/>
    <cellStyle name="Обычный 3 18 6 3 3 2" xfId="46359"/>
    <cellStyle name="Обычный 3 18 6 3 3 2 2" xfId="46360"/>
    <cellStyle name="Обычный 3 18 6 3 3 3" xfId="46361"/>
    <cellStyle name="Обычный 3 18 6 3 4" xfId="46362"/>
    <cellStyle name="Обычный 3 18 6 3 4 2" xfId="46363"/>
    <cellStyle name="Обычный 3 18 6 3 5" xfId="46364"/>
    <cellStyle name="Обычный 3 18 6 4" xfId="46365"/>
    <cellStyle name="Обычный 3 18 6 4 2" xfId="46366"/>
    <cellStyle name="Обычный 3 18 6 4 2 2" xfId="46367"/>
    <cellStyle name="Обычный 3 18 6 4 2 2 2" xfId="46368"/>
    <cellStyle name="Обычный 3 18 6 4 2 2 2 2" xfId="46369"/>
    <cellStyle name="Обычный 3 18 6 4 2 2 3" xfId="46370"/>
    <cellStyle name="Обычный 3 18 6 4 2 3" xfId="46371"/>
    <cellStyle name="Обычный 3 18 6 4 2 3 2" xfId="46372"/>
    <cellStyle name="Обычный 3 18 6 4 2 4" xfId="46373"/>
    <cellStyle name="Обычный 3 18 6 4 3" xfId="46374"/>
    <cellStyle name="Обычный 3 18 6 4 3 2" xfId="46375"/>
    <cellStyle name="Обычный 3 18 6 4 3 2 2" xfId="46376"/>
    <cellStyle name="Обычный 3 18 6 4 3 3" xfId="46377"/>
    <cellStyle name="Обычный 3 18 6 4 4" xfId="46378"/>
    <cellStyle name="Обычный 3 18 6 4 4 2" xfId="46379"/>
    <cellStyle name="Обычный 3 18 6 4 5" xfId="46380"/>
    <cellStyle name="Обычный 3 18 6 5" xfId="46381"/>
    <cellStyle name="Обычный 3 18 6 5 2" xfId="46382"/>
    <cellStyle name="Обычный 3 18 6 5 2 2" xfId="46383"/>
    <cellStyle name="Обычный 3 18 6 5 2 2 2" xfId="46384"/>
    <cellStyle name="Обычный 3 18 6 5 2 3" xfId="46385"/>
    <cellStyle name="Обычный 3 18 6 5 3" xfId="46386"/>
    <cellStyle name="Обычный 3 18 6 5 3 2" xfId="46387"/>
    <cellStyle name="Обычный 3 18 6 5 4" xfId="46388"/>
    <cellStyle name="Обычный 3 18 6 6" xfId="46389"/>
    <cellStyle name="Обычный 3 18 6 6 2" xfId="46390"/>
    <cellStyle name="Обычный 3 18 6 6 2 2" xfId="46391"/>
    <cellStyle name="Обычный 3 18 6 6 3" xfId="46392"/>
    <cellStyle name="Обычный 3 18 6 7" xfId="46393"/>
    <cellStyle name="Обычный 3 18 6 7 2" xfId="46394"/>
    <cellStyle name="Обычный 3 18 6 8" xfId="46395"/>
    <cellStyle name="Обычный 3 18 7" xfId="46396"/>
    <cellStyle name="Обычный 3 18 7 2" xfId="46397"/>
    <cellStyle name="Обычный 3 18 7 2 2" xfId="46398"/>
    <cellStyle name="Обычный 3 18 7 2 2 2" xfId="46399"/>
    <cellStyle name="Обычный 3 18 7 2 2 2 2" xfId="46400"/>
    <cellStyle name="Обычный 3 18 7 2 2 2 2 2" xfId="46401"/>
    <cellStyle name="Обычный 3 18 7 2 2 2 2 2 2" xfId="46402"/>
    <cellStyle name="Обычный 3 18 7 2 2 2 2 3" xfId="46403"/>
    <cellStyle name="Обычный 3 18 7 2 2 2 3" xfId="46404"/>
    <cellStyle name="Обычный 3 18 7 2 2 2 3 2" xfId="46405"/>
    <cellStyle name="Обычный 3 18 7 2 2 2 4" xfId="46406"/>
    <cellStyle name="Обычный 3 18 7 2 2 3" xfId="46407"/>
    <cellStyle name="Обычный 3 18 7 2 2 3 2" xfId="46408"/>
    <cellStyle name="Обычный 3 18 7 2 2 3 2 2" xfId="46409"/>
    <cellStyle name="Обычный 3 18 7 2 2 3 3" xfId="46410"/>
    <cellStyle name="Обычный 3 18 7 2 2 4" xfId="46411"/>
    <cellStyle name="Обычный 3 18 7 2 2 4 2" xfId="46412"/>
    <cellStyle name="Обычный 3 18 7 2 2 5" xfId="46413"/>
    <cellStyle name="Обычный 3 18 7 2 3" xfId="46414"/>
    <cellStyle name="Обычный 3 18 7 2 3 2" xfId="46415"/>
    <cellStyle name="Обычный 3 18 7 2 3 2 2" xfId="46416"/>
    <cellStyle name="Обычный 3 18 7 2 3 2 2 2" xfId="46417"/>
    <cellStyle name="Обычный 3 18 7 2 3 2 2 2 2" xfId="46418"/>
    <cellStyle name="Обычный 3 18 7 2 3 2 2 3" xfId="46419"/>
    <cellStyle name="Обычный 3 18 7 2 3 2 3" xfId="46420"/>
    <cellStyle name="Обычный 3 18 7 2 3 2 3 2" xfId="46421"/>
    <cellStyle name="Обычный 3 18 7 2 3 2 4" xfId="46422"/>
    <cellStyle name="Обычный 3 18 7 2 3 3" xfId="46423"/>
    <cellStyle name="Обычный 3 18 7 2 3 3 2" xfId="46424"/>
    <cellStyle name="Обычный 3 18 7 2 3 3 2 2" xfId="46425"/>
    <cellStyle name="Обычный 3 18 7 2 3 3 3" xfId="46426"/>
    <cellStyle name="Обычный 3 18 7 2 3 4" xfId="46427"/>
    <cellStyle name="Обычный 3 18 7 2 3 4 2" xfId="46428"/>
    <cellStyle name="Обычный 3 18 7 2 3 5" xfId="46429"/>
    <cellStyle name="Обычный 3 18 7 2 4" xfId="46430"/>
    <cellStyle name="Обычный 3 18 7 2 4 2" xfId="46431"/>
    <cellStyle name="Обычный 3 18 7 2 4 2 2" xfId="46432"/>
    <cellStyle name="Обычный 3 18 7 2 4 2 2 2" xfId="46433"/>
    <cellStyle name="Обычный 3 18 7 2 4 2 3" xfId="46434"/>
    <cellStyle name="Обычный 3 18 7 2 4 3" xfId="46435"/>
    <cellStyle name="Обычный 3 18 7 2 4 3 2" xfId="46436"/>
    <cellStyle name="Обычный 3 18 7 2 4 4" xfId="46437"/>
    <cellStyle name="Обычный 3 18 7 2 5" xfId="46438"/>
    <cellStyle name="Обычный 3 18 7 2 5 2" xfId="46439"/>
    <cellStyle name="Обычный 3 18 7 2 5 2 2" xfId="46440"/>
    <cellStyle name="Обычный 3 18 7 2 5 3" xfId="46441"/>
    <cellStyle name="Обычный 3 18 7 2 6" xfId="46442"/>
    <cellStyle name="Обычный 3 18 7 2 6 2" xfId="46443"/>
    <cellStyle name="Обычный 3 18 7 2 7" xfId="46444"/>
    <cellStyle name="Обычный 3 18 7 3" xfId="46445"/>
    <cellStyle name="Обычный 3 18 7 3 2" xfId="46446"/>
    <cellStyle name="Обычный 3 18 7 3 2 2" xfId="46447"/>
    <cellStyle name="Обычный 3 18 7 3 2 2 2" xfId="46448"/>
    <cellStyle name="Обычный 3 18 7 3 2 2 2 2" xfId="46449"/>
    <cellStyle name="Обычный 3 18 7 3 2 2 3" xfId="46450"/>
    <cellStyle name="Обычный 3 18 7 3 2 3" xfId="46451"/>
    <cellStyle name="Обычный 3 18 7 3 2 3 2" xfId="46452"/>
    <cellStyle name="Обычный 3 18 7 3 2 4" xfId="46453"/>
    <cellStyle name="Обычный 3 18 7 3 3" xfId="46454"/>
    <cellStyle name="Обычный 3 18 7 3 3 2" xfId="46455"/>
    <cellStyle name="Обычный 3 18 7 3 3 2 2" xfId="46456"/>
    <cellStyle name="Обычный 3 18 7 3 3 3" xfId="46457"/>
    <cellStyle name="Обычный 3 18 7 3 4" xfId="46458"/>
    <cellStyle name="Обычный 3 18 7 3 4 2" xfId="46459"/>
    <cellStyle name="Обычный 3 18 7 3 5" xfId="46460"/>
    <cellStyle name="Обычный 3 18 7 4" xfId="46461"/>
    <cellStyle name="Обычный 3 18 7 4 2" xfId="46462"/>
    <cellStyle name="Обычный 3 18 7 4 2 2" xfId="46463"/>
    <cellStyle name="Обычный 3 18 7 4 2 2 2" xfId="46464"/>
    <cellStyle name="Обычный 3 18 7 4 2 2 2 2" xfId="46465"/>
    <cellStyle name="Обычный 3 18 7 4 2 2 3" xfId="46466"/>
    <cellStyle name="Обычный 3 18 7 4 2 3" xfId="46467"/>
    <cellStyle name="Обычный 3 18 7 4 2 3 2" xfId="46468"/>
    <cellStyle name="Обычный 3 18 7 4 2 4" xfId="46469"/>
    <cellStyle name="Обычный 3 18 7 4 3" xfId="46470"/>
    <cellStyle name="Обычный 3 18 7 4 3 2" xfId="46471"/>
    <cellStyle name="Обычный 3 18 7 4 3 2 2" xfId="46472"/>
    <cellStyle name="Обычный 3 18 7 4 3 3" xfId="46473"/>
    <cellStyle name="Обычный 3 18 7 4 4" xfId="46474"/>
    <cellStyle name="Обычный 3 18 7 4 4 2" xfId="46475"/>
    <cellStyle name="Обычный 3 18 7 4 5" xfId="46476"/>
    <cellStyle name="Обычный 3 18 7 5" xfId="46477"/>
    <cellStyle name="Обычный 3 18 7 5 2" xfId="46478"/>
    <cellStyle name="Обычный 3 18 7 5 2 2" xfId="46479"/>
    <cellStyle name="Обычный 3 18 7 5 2 2 2" xfId="46480"/>
    <cellStyle name="Обычный 3 18 7 5 2 3" xfId="46481"/>
    <cellStyle name="Обычный 3 18 7 5 3" xfId="46482"/>
    <cellStyle name="Обычный 3 18 7 5 3 2" xfId="46483"/>
    <cellStyle name="Обычный 3 18 7 5 4" xfId="46484"/>
    <cellStyle name="Обычный 3 18 7 6" xfId="46485"/>
    <cellStyle name="Обычный 3 18 7 6 2" xfId="46486"/>
    <cellStyle name="Обычный 3 18 7 6 2 2" xfId="46487"/>
    <cellStyle name="Обычный 3 18 7 6 3" xfId="46488"/>
    <cellStyle name="Обычный 3 18 7 7" xfId="46489"/>
    <cellStyle name="Обычный 3 18 7 7 2" xfId="46490"/>
    <cellStyle name="Обычный 3 18 7 8" xfId="46491"/>
    <cellStyle name="Обычный 3 18 8" xfId="46492"/>
    <cellStyle name="Обычный 3 18 8 2" xfId="46493"/>
    <cellStyle name="Обычный 3 18 8 2 2" xfId="46494"/>
    <cellStyle name="Обычный 3 18 8 2 2 2" xfId="46495"/>
    <cellStyle name="Обычный 3 18 8 2 2 2 2" xfId="46496"/>
    <cellStyle name="Обычный 3 18 8 2 2 2 2 2" xfId="46497"/>
    <cellStyle name="Обычный 3 18 8 2 2 2 2 2 2" xfId="46498"/>
    <cellStyle name="Обычный 3 18 8 2 2 2 2 3" xfId="46499"/>
    <cellStyle name="Обычный 3 18 8 2 2 2 3" xfId="46500"/>
    <cellStyle name="Обычный 3 18 8 2 2 2 3 2" xfId="46501"/>
    <cellStyle name="Обычный 3 18 8 2 2 2 4" xfId="46502"/>
    <cellStyle name="Обычный 3 18 8 2 2 3" xfId="46503"/>
    <cellStyle name="Обычный 3 18 8 2 2 3 2" xfId="46504"/>
    <cellStyle name="Обычный 3 18 8 2 2 3 2 2" xfId="46505"/>
    <cellStyle name="Обычный 3 18 8 2 2 3 3" xfId="46506"/>
    <cellStyle name="Обычный 3 18 8 2 2 4" xfId="46507"/>
    <cellStyle name="Обычный 3 18 8 2 2 4 2" xfId="46508"/>
    <cellStyle name="Обычный 3 18 8 2 2 5" xfId="46509"/>
    <cellStyle name="Обычный 3 18 8 2 3" xfId="46510"/>
    <cellStyle name="Обычный 3 18 8 2 3 2" xfId="46511"/>
    <cellStyle name="Обычный 3 18 8 2 3 2 2" xfId="46512"/>
    <cellStyle name="Обычный 3 18 8 2 3 2 2 2" xfId="46513"/>
    <cellStyle name="Обычный 3 18 8 2 3 2 2 2 2" xfId="46514"/>
    <cellStyle name="Обычный 3 18 8 2 3 2 2 3" xfId="46515"/>
    <cellStyle name="Обычный 3 18 8 2 3 2 3" xfId="46516"/>
    <cellStyle name="Обычный 3 18 8 2 3 2 3 2" xfId="46517"/>
    <cellStyle name="Обычный 3 18 8 2 3 2 4" xfId="46518"/>
    <cellStyle name="Обычный 3 18 8 2 3 3" xfId="46519"/>
    <cellStyle name="Обычный 3 18 8 2 3 3 2" xfId="46520"/>
    <cellStyle name="Обычный 3 18 8 2 3 3 2 2" xfId="46521"/>
    <cellStyle name="Обычный 3 18 8 2 3 3 3" xfId="46522"/>
    <cellStyle name="Обычный 3 18 8 2 3 4" xfId="46523"/>
    <cellStyle name="Обычный 3 18 8 2 3 4 2" xfId="46524"/>
    <cellStyle name="Обычный 3 18 8 2 3 5" xfId="46525"/>
    <cellStyle name="Обычный 3 18 8 2 4" xfId="46526"/>
    <cellStyle name="Обычный 3 18 8 2 4 2" xfId="46527"/>
    <cellStyle name="Обычный 3 18 8 2 4 2 2" xfId="46528"/>
    <cellStyle name="Обычный 3 18 8 2 4 2 2 2" xfId="46529"/>
    <cellStyle name="Обычный 3 18 8 2 4 2 3" xfId="46530"/>
    <cellStyle name="Обычный 3 18 8 2 4 3" xfId="46531"/>
    <cellStyle name="Обычный 3 18 8 2 4 3 2" xfId="46532"/>
    <cellStyle name="Обычный 3 18 8 2 4 4" xfId="46533"/>
    <cellStyle name="Обычный 3 18 8 2 5" xfId="46534"/>
    <cellStyle name="Обычный 3 18 8 2 5 2" xfId="46535"/>
    <cellStyle name="Обычный 3 18 8 2 5 2 2" xfId="46536"/>
    <cellStyle name="Обычный 3 18 8 2 5 3" xfId="46537"/>
    <cellStyle name="Обычный 3 18 8 2 6" xfId="46538"/>
    <cellStyle name="Обычный 3 18 8 2 6 2" xfId="46539"/>
    <cellStyle name="Обычный 3 18 8 2 7" xfId="46540"/>
    <cellStyle name="Обычный 3 18 8 3" xfId="46541"/>
    <cellStyle name="Обычный 3 18 8 3 2" xfId="46542"/>
    <cellStyle name="Обычный 3 18 8 3 2 2" xfId="46543"/>
    <cellStyle name="Обычный 3 18 8 3 2 2 2" xfId="46544"/>
    <cellStyle name="Обычный 3 18 8 3 2 2 2 2" xfId="46545"/>
    <cellStyle name="Обычный 3 18 8 3 2 2 3" xfId="46546"/>
    <cellStyle name="Обычный 3 18 8 3 2 3" xfId="46547"/>
    <cellStyle name="Обычный 3 18 8 3 2 3 2" xfId="46548"/>
    <cellStyle name="Обычный 3 18 8 3 2 4" xfId="46549"/>
    <cellStyle name="Обычный 3 18 8 3 3" xfId="46550"/>
    <cellStyle name="Обычный 3 18 8 3 3 2" xfId="46551"/>
    <cellStyle name="Обычный 3 18 8 3 3 2 2" xfId="46552"/>
    <cellStyle name="Обычный 3 18 8 3 3 3" xfId="46553"/>
    <cellStyle name="Обычный 3 18 8 3 4" xfId="46554"/>
    <cellStyle name="Обычный 3 18 8 3 4 2" xfId="46555"/>
    <cellStyle name="Обычный 3 18 8 3 5" xfId="46556"/>
    <cellStyle name="Обычный 3 18 8 4" xfId="46557"/>
    <cellStyle name="Обычный 3 18 8 4 2" xfId="46558"/>
    <cellStyle name="Обычный 3 18 8 4 2 2" xfId="46559"/>
    <cellStyle name="Обычный 3 18 8 4 2 2 2" xfId="46560"/>
    <cellStyle name="Обычный 3 18 8 4 2 2 2 2" xfId="46561"/>
    <cellStyle name="Обычный 3 18 8 4 2 2 3" xfId="46562"/>
    <cellStyle name="Обычный 3 18 8 4 2 3" xfId="46563"/>
    <cellStyle name="Обычный 3 18 8 4 2 3 2" xfId="46564"/>
    <cellStyle name="Обычный 3 18 8 4 2 4" xfId="46565"/>
    <cellStyle name="Обычный 3 18 8 4 3" xfId="46566"/>
    <cellStyle name="Обычный 3 18 8 4 3 2" xfId="46567"/>
    <cellStyle name="Обычный 3 18 8 4 3 2 2" xfId="46568"/>
    <cellStyle name="Обычный 3 18 8 4 3 3" xfId="46569"/>
    <cellStyle name="Обычный 3 18 8 4 4" xfId="46570"/>
    <cellStyle name="Обычный 3 18 8 4 4 2" xfId="46571"/>
    <cellStyle name="Обычный 3 18 8 4 5" xfId="46572"/>
    <cellStyle name="Обычный 3 18 8 5" xfId="46573"/>
    <cellStyle name="Обычный 3 18 8 5 2" xfId="46574"/>
    <cellStyle name="Обычный 3 18 8 5 2 2" xfId="46575"/>
    <cellStyle name="Обычный 3 18 8 5 2 2 2" xfId="46576"/>
    <cellStyle name="Обычный 3 18 8 5 2 3" xfId="46577"/>
    <cellStyle name="Обычный 3 18 8 5 3" xfId="46578"/>
    <cellStyle name="Обычный 3 18 8 5 3 2" xfId="46579"/>
    <cellStyle name="Обычный 3 18 8 5 4" xfId="46580"/>
    <cellStyle name="Обычный 3 18 8 6" xfId="46581"/>
    <cellStyle name="Обычный 3 18 8 6 2" xfId="46582"/>
    <cellStyle name="Обычный 3 18 8 6 2 2" xfId="46583"/>
    <cellStyle name="Обычный 3 18 8 6 3" xfId="46584"/>
    <cellStyle name="Обычный 3 18 8 7" xfId="46585"/>
    <cellStyle name="Обычный 3 18 8 7 2" xfId="46586"/>
    <cellStyle name="Обычный 3 18 8 8" xfId="46587"/>
    <cellStyle name="Обычный 3 18 9" xfId="46588"/>
    <cellStyle name="Обычный 3 18 9 2" xfId="46589"/>
    <cellStyle name="Обычный 3 18 9 2 2" xfId="46590"/>
    <cellStyle name="Обычный 3 18 9 2 2 2" xfId="46591"/>
    <cellStyle name="Обычный 3 18 9 2 2 2 2" xfId="46592"/>
    <cellStyle name="Обычный 3 18 9 2 2 2 2 2" xfId="46593"/>
    <cellStyle name="Обычный 3 18 9 2 2 2 2 2 2" xfId="46594"/>
    <cellStyle name="Обычный 3 18 9 2 2 2 2 3" xfId="46595"/>
    <cellStyle name="Обычный 3 18 9 2 2 2 3" xfId="46596"/>
    <cellStyle name="Обычный 3 18 9 2 2 2 3 2" xfId="46597"/>
    <cellStyle name="Обычный 3 18 9 2 2 2 4" xfId="46598"/>
    <cellStyle name="Обычный 3 18 9 2 2 3" xfId="46599"/>
    <cellStyle name="Обычный 3 18 9 2 2 3 2" xfId="46600"/>
    <cellStyle name="Обычный 3 18 9 2 2 3 2 2" xfId="46601"/>
    <cellStyle name="Обычный 3 18 9 2 2 3 3" xfId="46602"/>
    <cellStyle name="Обычный 3 18 9 2 2 4" xfId="46603"/>
    <cellStyle name="Обычный 3 18 9 2 2 4 2" xfId="46604"/>
    <cellStyle name="Обычный 3 18 9 2 2 5" xfId="46605"/>
    <cellStyle name="Обычный 3 18 9 2 3" xfId="46606"/>
    <cellStyle name="Обычный 3 18 9 2 3 2" xfId="46607"/>
    <cellStyle name="Обычный 3 18 9 2 3 2 2" xfId="46608"/>
    <cellStyle name="Обычный 3 18 9 2 3 2 2 2" xfId="46609"/>
    <cellStyle name="Обычный 3 18 9 2 3 2 2 2 2" xfId="46610"/>
    <cellStyle name="Обычный 3 18 9 2 3 2 2 3" xfId="46611"/>
    <cellStyle name="Обычный 3 18 9 2 3 2 3" xfId="46612"/>
    <cellStyle name="Обычный 3 18 9 2 3 2 3 2" xfId="46613"/>
    <cellStyle name="Обычный 3 18 9 2 3 2 4" xfId="46614"/>
    <cellStyle name="Обычный 3 18 9 2 3 3" xfId="46615"/>
    <cellStyle name="Обычный 3 18 9 2 3 3 2" xfId="46616"/>
    <cellStyle name="Обычный 3 18 9 2 3 3 2 2" xfId="46617"/>
    <cellStyle name="Обычный 3 18 9 2 3 3 3" xfId="46618"/>
    <cellStyle name="Обычный 3 18 9 2 3 4" xfId="46619"/>
    <cellStyle name="Обычный 3 18 9 2 3 4 2" xfId="46620"/>
    <cellStyle name="Обычный 3 18 9 2 3 5" xfId="46621"/>
    <cellStyle name="Обычный 3 18 9 2 4" xfId="46622"/>
    <cellStyle name="Обычный 3 18 9 2 4 2" xfId="46623"/>
    <cellStyle name="Обычный 3 18 9 2 4 2 2" xfId="46624"/>
    <cellStyle name="Обычный 3 18 9 2 4 2 2 2" xfId="46625"/>
    <cellStyle name="Обычный 3 18 9 2 4 2 3" xfId="46626"/>
    <cellStyle name="Обычный 3 18 9 2 4 3" xfId="46627"/>
    <cellStyle name="Обычный 3 18 9 2 4 3 2" xfId="46628"/>
    <cellStyle name="Обычный 3 18 9 2 4 4" xfId="46629"/>
    <cellStyle name="Обычный 3 18 9 2 5" xfId="46630"/>
    <cellStyle name="Обычный 3 18 9 2 5 2" xfId="46631"/>
    <cellStyle name="Обычный 3 18 9 2 5 2 2" xfId="46632"/>
    <cellStyle name="Обычный 3 18 9 2 5 3" xfId="46633"/>
    <cellStyle name="Обычный 3 18 9 2 6" xfId="46634"/>
    <cellStyle name="Обычный 3 18 9 2 6 2" xfId="46635"/>
    <cellStyle name="Обычный 3 18 9 2 7" xfId="46636"/>
    <cellStyle name="Обычный 3 18 9 3" xfId="46637"/>
    <cellStyle name="Обычный 3 18 9 3 2" xfId="46638"/>
    <cellStyle name="Обычный 3 18 9 3 2 2" xfId="46639"/>
    <cellStyle name="Обычный 3 18 9 3 2 2 2" xfId="46640"/>
    <cellStyle name="Обычный 3 18 9 3 2 2 2 2" xfId="46641"/>
    <cellStyle name="Обычный 3 18 9 3 2 2 3" xfId="46642"/>
    <cellStyle name="Обычный 3 18 9 3 2 3" xfId="46643"/>
    <cellStyle name="Обычный 3 18 9 3 2 3 2" xfId="46644"/>
    <cellStyle name="Обычный 3 18 9 3 2 4" xfId="46645"/>
    <cellStyle name="Обычный 3 18 9 3 3" xfId="46646"/>
    <cellStyle name="Обычный 3 18 9 3 3 2" xfId="46647"/>
    <cellStyle name="Обычный 3 18 9 3 3 2 2" xfId="46648"/>
    <cellStyle name="Обычный 3 18 9 3 3 3" xfId="46649"/>
    <cellStyle name="Обычный 3 18 9 3 4" xfId="46650"/>
    <cellStyle name="Обычный 3 18 9 3 4 2" xfId="46651"/>
    <cellStyle name="Обычный 3 18 9 3 5" xfId="46652"/>
    <cellStyle name="Обычный 3 18 9 4" xfId="46653"/>
    <cellStyle name="Обычный 3 18 9 4 2" xfId="46654"/>
    <cellStyle name="Обычный 3 18 9 4 2 2" xfId="46655"/>
    <cellStyle name="Обычный 3 18 9 4 2 2 2" xfId="46656"/>
    <cellStyle name="Обычный 3 18 9 4 2 2 2 2" xfId="46657"/>
    <cellStyle name="Обычный 3 18 9 4 2 2 3" xfId="46658"/>
    <cellStyle name="Обычный 3 18 9 4 2 3" xfId="46659"/>
    <cellStyle name="Обычный 3 18 9 4 2 3 2" xfId="46660"/>
    <cellStyle name="Обычный 3 18 9 4 2 4" xfId="46661"/>
    <cellStyle name="Обычный 3 18 9 4 3" xfId="46662"/>
    <cellStyle name="Обычный 3 18 9 4 3 2" xfId="46663"/>
    <cellStyle name="Обычный 3 18 9 4 3 2 2" xfId="46664"/>
    <cellStyle name="Обычный 3 18 9 4 3 3" xfId="46665"/>
    <cellStyle name="Обычный 3 18 9 4 4" xfId="46666"/>
    <cellStyle name="Обычный 3 18 9 4 4 2" xfId="46667"/>
    <cellStyle name="Обычный 3 18 9 4 5" xfId="46668"/>
    <cellStyle name="Обычный 3 18 9 5" xfId="46669"/>
    <cellStyle name="Обычный 3 18 9 5 2" xfId="46670"/>
    <cellStyle name="Обычный 3 18 9 5 2 2" xfId="46671"/>
    <cellStyle name="Обычный 3 18 9 5 2 2 2" xfId="46672"/>
    <cellStyle name="Обычный 3 18 9 5 2 3" xfId="46673"/>
    <cellStyle name="Обычный 3 18 9 5 3" xfId="46674"/>
    <cellStyle name="Обычный 3 18 9 5 3 2" xfId="46675"/>
    <cellStyle name="Обычный 3 18 9 5 4" xfId="46676"/>
    <cellStyle name="Обычный 3 18 9 6" xfId="46677"/>
    <cellStyle name="Обычный 3 18 9 6 2" xfId="46678"/>
    <cellStyle name="Обычный 3 18 9 6 2 2" xfId="46679"/>
    <cellStyle name="Обычный 3 18 9 6 3" xfId="46680"/>
    <cellStyle name="Обычный 3 18 9 7" xfId="46681"/>
    <cellStyle name="Обычный 3 18 9 7 2" xfId="46682"/>
    <cellStyle name="Обычный 3 18 9 8" xfId="46683"/>
    <cellStyle name="Обычный 3 19" xfId="46684"/>
    <cellStyle name="Обычный 3 19 10" xfId="46685"/>
    <cellStyle name="Обычный 3 19 10 2" xfId="46686"/>
    <cellStyle name="Обычный 3 19 10 2 2" xfId="46687"/>
    <cellStyle name="Обычный 3 19 10 2 2 2" xfId="46688"/>
    <cellStyle name="Обычный 3 19 10 2 2 2 2" xfId="46689"/>
    <cellStyle name="Обычный 3 19 10 2 2 2 2 2" xfId="46690"/>
    <cellStyle name="Обычный 3 19 10 2 2 2 2 2 2" xfId="46691"/>
    <cellStyle name="Обычный 3 19 10 2 2 2 2 3" xfId="46692"/>
    <cellStyle name="Обычный 3 19 10 2 2 2 3" xfId="46693"/>
    <cellStyle name="Обычный 3 19 10 2 2 2 3 2" xfId="46694"/>
    <cellStyle name="Обычный 3 19 10 2 2 2 4" xfId="46695"/>
    <cellStyle name="Обычный 3 19 10 2 2 3" xfId="46696"/>
    <cellStyle name="Обычный 3 19 10 2 2 3 2" xfId="46697"/>
    <cellStyle name="Обычный 3 19 10 2 2 3 2 2" xfId="46698"/>
    <cellStyle name="Обычный 3 19 10 2 2 3 3" xfId="46699"/>
    <cellStyle name="Обычный 3 19 10 2 2 4" xfId="46700"/>
    <cellStyle name="Обычный 3 19 10 2 2 4 2" xfId="46701"/>
    <cellStyle name="Обычный 3 19 10 2 2 5" xfId="46702"/>
    <cellStyle name="Обычный 3 19 10 2 3" xfId="46703"/>
    <cellStyle name="Обычный 3 19 10 2 3 2" xfId="46704"/>
    <cellStyle name="Обычный 3 19 10 2 3 2 2" xfId="46705"/>
    <cellStyle name="Обычный 3 19 10 2 3 2 2 2" xfId="46706"/>
    <cellStyle name="Обычный 3 19 10 2 3 2 2 2 2" xfId="46707"/>
    <cellStyle name="Обычный 3 19 10 2 3 2 2 3" xfId="46708"/>
    <cellStyle name="Обычный 3 19 10 2 3 2 3" xfId="46709"/>
    <cellStyle name="Обычный 3 19 10 2 3 2 3 2" xfId="46710"/>
    <cellStyle name="Обычный 3 19 10 2 3 2 4" xfId="46711"/>
    <cellStyle name="Обычный 3 19 10 2 3 3" xfId="46712"/>
    <cellStyle name="Обычный 3 19 10 2 3 3 2" xfId="46713"/>
    <cellStyle name="Обычный 3 19 10 2 3 3 2 2" xfId="46714"/>
    <cellStyle name="Обычный 3 19 10 2 3 3 3" xfId="46715"/>
    <cellStyle name="Обычный 3 19 10 2 3 4" xfId="46716"/>
    <cellStyle name="Обычный 3 19 10 2 3 4 2" xfId="46717"/>
    <cellStyle name="Обычный 3 19 10 2 3 5" xfId="46718"/>
    <cellStyle name="Обычный 3 19 10 2 4" xfId="46719"/>
    <cellStyle name="Обычный 3 19 10 2 4 2" xfId="46720"/>
    <cellStyle name="Обычный 3 19 10 2 4 2 2" xfId="46721"/>
    <cellStyle name="Обычный 3 19 10 2 4 2 2 2" xfId="46722"/>
    <cellStyle name="Обычный 3 19 10 2 4 2 3" xfId="46723"/>
    <cellStyle name="Обычный 3 19 10 2 4 3" xfId="46724"/>
    <cellStyle name="Обычный 3 19 10 2 4 3 2" xfId="46725"/>
    <cellStyle name="Обычный 3 19 10 2 4 4" xfId="46726"/>
    <cellStyle name="Обычный 3 19 10 2 5" xfId="46727"/>
    <cellStyle name="Обычный 3 19 10 2 5 2" xfId="46728"/>
    <cellStyle name="Обычный 3 19 10 2 5 2 2" xfId="46729"/>
    <cellStyle name="Обычный 3 19 10 2 5 3" xfId="46730"/>
    <cellStyle name="Обычный 3 19 10 2 6" xfId="46731"/>
    <cellStyle name="Обычный 3 19 10 2 6 2" xfId="46732"/>
    <cellStyle name="Обычный 3 19 10 2 7" xfId="46733"/>
    <cellStyle name="Обычный 3 19 10 3" xfId="46734"/>
    <cellStyle name="Обычный 3 19 10 3 2" xfId="46735"/>
    <cellStyle name="Обычный 3 19 10 3 2 2" xfId="46736"/>
    <cellStyle name="Обычный 3 19 10 3 2 2 2" xfId="46737"/>
    <cellStyle name="Обычный 3 19 10 3 2 2 2 2" xfId="46738"/>
    <cellStyle name="Обычный 3 19 10 3 2 2 3" xfId="46739"/>
    <cellStyle name="Обычный 3 19 10 3 2 3" xfId="46740"/>
    <cellStyle name="Обычный 3 19 10 3 2 3 2" xfId="46741"/>
    <cellStyle name="Обычный 3 19 10 3 2 4" xfId="46742"/>
    <cellStyle name="Обычный 3 19 10 3 3" xfId="46743"/>
    <cellStyle name="Обычный 3 19 10 3 3 2" xfId="46744"/>
    <cellStyle name="Обычный 3 19 10 3 3 2 2" xfId="46745"/>
    <cellStyle name="Обычный 3 19 10 3 3 3" xfId="46746"/>
    <cellStyle name="Обычный 3 19 10 3 4" xfId="46747"/>
    <cellStyle name="Обычный 3 19 10 3 4 2" xfId="46748"/>
    <cellStyle name="Обычный 3 19 10 3 5" xfId="46749"/>
    <cellStyle name="Обычный 3 19 10 4" xfId="46750"/>
    <cellStyle name="Обычный 3 19 10 4 2" xfId="46751"/>
    <cellStyle name="Обычный 3 19 10 4 2 2" xfId="46752"/>
    <cellStyle name="Обычный 3 19 10 4 2 2 2" xfId="46753"/>
    <cellStyle name="Обычный 3 19 10 4 2 2 2 2" xfId="46754"/>
    <cellStyle name="Обычный 3 19 10 4 2 2 3" xfId="46755"/>
    <cellStyle name="Обычный 3 19 10 4 2 3" xfId="46756"/>
    <cellStyle name="Обычный 3 19 10 4 2 3 2" xfId="46757"/>
    <cellStyle name="Обычный 3 19 10 4 2 4" xfId="46758"/>
    <cellStyle name="Обычный 3 19 10 4 3" xfId="46759"/>
    <cellStyle name="Обычный 3 19 10 4 3 2" xfId="46760"/>
    <cellStyle name="Обычный 3 19 10 4 3 2 2" xfId="46761"/>
    <cellStyle name="Обычный 3 19 10 4 3 3" xfId="46762"/>
    <cellStyle name="Обычный 3 19 10 4 4" xfId="46763"/>
    <cellStyle name="Обычный 3 19 10 4 4 2" xfId="46764"/>
    <cellStyle name="Обычный 3 19 10 4 5" xfId="46765"/>
    <cellStyle name="Обычный 3 19 10 5" xfId="46766"/>
    <cellStyle name="Обычный 3 19 10 5 2" xfId="46767"/>
    <cellStyle name="Обычный 3 19 10 5 2 2" xfId="46768"/>
    <cellStyle name="Обычный 3 19 10 5 2 2 2" xfId="46769"/>
    <cellStyle name="Обычный 3 19 10 5 2 3" xfId="46770"/>
    <cellStyle name="Обычный 3 19 10 5 3" xfId="46771"/>
    <cellStyle name="Обычный 3 19 10 5 3 2" xfId="46772"/>
    <cellStyle name="Обычный 3 19 10 5 4" xfId="46773"/>
    <cellStyle name="Обычный 3 19 10 6" xfId="46774"/>
    <cellStyle name="Обычный 3 19 10 6 2" xfId="46775"/>
    <cellStyle name="Обычный 3 19 10 6 2 2" xfId="46776"/>
    <cellStyle name="Обычный 3 19 10 6 3" xfId="46777"/>
    <cellStyle name="Обычный 3 19 10 7" xfId="46778"/>
    <cellStyle name="Обычный 3 19 10 7 2" xfId="46779"/>
    <cellStyle name="Обычный 3 19 10 8" xfId="46780"/>
    <cellStyle name="Обычный 3 19 11" xfId="46781"/>
    <cellStyle name="Обычный 3 19 11 2" xfId="46782"/>
    <cellStyle name="Обычный 3 19 11 2 2" xfId="46783"/>
    <cellStyle name="Обычный 3 19 11 2 2 2" xfId="46784"/>
    <cellStyle name="Обычный 3 19 11 2 2 2 2" xfId="46785"/>
    <cellStyle name="Обычный 3 19 11 2 2 2 2 2" xfId="46786"/>
    <cellStyle name="Обычный 3 19 11 2 2 2 2 2 2" xfId="46787"/>
    <cellStyle name="Обычный 3 19 11 2 2 2 2 3" xfId="46788"/>
    <cellStyle name="Обычный 3 19 11 2 2 2 3" xfId="46789"/>
    <cellStyle name="Обычный 3 19 11 2 2 2 3 2" xfId="46790"/>
    <cellStyle name="Обычный 3 19 11 2 2 2 4" xfId="46791"/>
    <cellStyle name="Обычный 3 19 11 2 2 3" xfId="46792"/>
    <cellStyle name="Обычный 3 19 11 2 2 3 2" xfId="46793"/>
    <cellStyle name="Обычный 3 19 11 2 2 3 2 2" xfId="46794"/>
    <cellStyle name="Обычный 3 19 11 2 2 3 3" xfId="46795"/>
    <cellStyle name="Обычный 3 19 11 2 2 4" xfId="46796"/>
    <cellStyle name="Обычный 3 19 11 2 2 4 2" xfId="46797"/>
    <cellStyle name="Обычный 3 19 11 2 2 5" xfId="46798"/>
    <cellStyle name="Обычный 3 19 11 2 3" xfId="46799"/>
    <cellStyle name="Обычный 3 19 11 2 3 2" xfId="46800"/>
    <cellStyle name="Обычный 3 19 11 2 3 2 2" xfId="46801"/>
    <cellStyle name="Обычный 3 19 11 2 3 2 2 2" xfId="46802"/>
    <cellStyle name="Обычный 3 19 11 2 3 2 2 2 2" xfId="46803"/>
    <cellStyle name="Обычный 3 19 11 2 3 2 2 3" xfId="46804"/>
    <cellStyle name="Обычный 3 19 11 2 3 2 3" xfId="46805"/>
    <cellStyle name="Обычный 3 19 11 2 3 2 3 2" xfId="46806"/>
    <cellStyle name="Обычный 3 19 11 2 3 2 4" xfId="46807"/>
    <cellStyle name="Обычный 3 19 11 2 3 3" xfId="46808"/>
    <cellStyle name="Обычный 3 19 11 2 3 3 2" xfId="46809"/>
    <cellStyle name="Обычный 3 19 11 2 3 3 2 2" xfId="46810"/>
    <cellStyle name="Обычный 3 19 11 2 3 3 3" xfId="46811"/>
    <cellStyle name="Обычный 3 19 11 2 3 4" xfId="46812"/>
    <cellStyle name="Обычный 3 19 11 2 3 4 2" xfId="46813"/>
    <cellStyle name="Обычный 3 19 11 2 3 5" xfId="46814"/>
    <cellStyle name="Обычный 3 19 11 2 4" xfId="46815"/>
    <cellStyle name="Обычный 3 19 11 2 4 2" xfId="46816"/>
    <cellStyle name="Обычный 3 19 11 2 4 2 2" xfId="46817"/>
    <cellStyle name="Обычный 3 19 11 2 4 2 2 2" xfId="46818"/>
    <cellStyle name="Обычный 3 19 11 2 4 2 3" xfId="46819"/>
    <cellStyle name="Обычный 3 19 11 2 4 3" xfId="46820"/>
    <cellStyle name="Обычный 3 19 11 2 4 3 2" xfId="46821"/>
    <cellStyle name="Обычный 3 19 11 2 4 4" xfId="46822"/>
    <cellStyle name="Обычный 3 19 11 2 5" xfId="46823"/>
    <cellStyle name="Обычный 3 19 11 2 5 2" xfId="46824"/>
    <cellStyle name="Обычный 3 19 11 2 5 2 2" xfId="46825"/>
    <cellStyle name="Обычный 3 19 11 2 5 3" xfId="46826"/>
    <cellStyle name="Обычный 3 19 11 2 6" xfId="46827"/>
    <cellStyle name="Обычный 3 19 11 2 6 2" xfId="46828"/>
    <cellStyle name="Обычный 3 19 11 2 7" xfId="46829"/>
    <cellStyle name="Обычный 3 19 11 3" xfId="46830"/>
    <cellStyle name="Обычный 3 19 11 3 2" xfId="46831"/>
    <cellStyle name="Обычный 3 19 11 3 2 2" xfId="46832"/>
    <cellStyle name="Обычный 3 19 11 3 2 2 2" xfId="46833"/>
    <cellStyle name="Обычный 3 19 11 3 2 2 2 2" xfId="46834"/>
    <cellStyle name="Обычный 3 19 11 3 2 2 3" xfId="46835"/>
    <cellStyle name="Обычный 3 19 11 3 2 3" xfId="46836"/>
    <cellStyle name="Обычный 3 19 11 3 2 3 2" xfId="46837"/>
    <cellStyle name="Обычный 3 19 11 3 2 4" xfId="46838"/>
    <cellStyle name="Обычный 3 19 11 3 3" xfId="46839"/>
    <cellStyle name="Обычный 3 19 11 3 3 2" xfId="46840"/>
    <cellStyle name="Обычный 3 19 11 3 3 2 2" xfId="46841"/>
    <cellStyle name="Обычный 3 19 11 3 3 3" xfId="46842"/>
    <cellStyle name="Обычный 3 19 11 3 4" xfId="46843"/>
    <cellStyle name="Обычный 3 19 11 3 4 2" xfId="46844"/>
    <cellStyle name="Обычный 3 19 11 3 5" xfId="46845"/>
    <cellStyle name="Обычный 3 19 11 4" xfId="46846"/>
    <cellStyle name="Обычный 3 19 11 4 2" xfId="46847"/>
    <cellStyle name="Обычный 3 19 11 4 2 2" xfId="46848"/>
    <cellStyle name="Обычный 3 19 11 4 2 2 2" xfId="46849"/>
    <cellStyle name="Обычный 3 19 11 4 2 2 2 2" xfId="46850"/>
    <cellStyle name="Обычный 3 19 11 4 2 2 3" xfId="46851"/>
    <cellStyle name="Обычный 3 19 11 4 2 3" xfId="46852"/>
    <cellStyle name="Обычный 3 19 11 4 2 3 2" xfId="46853"/>
    <cellStyle name="Обычный 3 19 11 4 2 4" xfId="46854"/>
    <cellStyle name="Обычный 3 19 11 4 3" xfId="46855"/>
    <cellStyle name="Обычный 3 19 11 4 3 2" xfId="46856"/>
    <cellStyle name="Обычный 3 19 11 4 3 2 2" xfId="46857"/>
    <cellStyle name="Обычный 3 19 11 4 3 3" xfId="46858"/>
    <cellStyle name="Обычный 3 19 11 4 4" xfId="46859"/>
    <cellStyle name="Обычный 3 19 11 4 4 2" xfId="46860"/>
    <cellStyle name="Обычный 3 19 11 4 5" xfId="46861"/>
    <cellStyle name="Обычный 3 19 11 5" xfId="46862"/>
    <cellStyle name="Обычный 3 19 11 5 2" xfId="46863"/>
    <cellStyle name="Обычный 3 19 11 5 2 2" xfId="46864"/>
    <cellStyle name="Обычный 3 19 11 5 2 2 2" xfId="46865"/>
    <cellStyle name="Обычный 3 19 11 5 2 3" xfId="46866"/>
    <cellStyle name="Обычный 3 19 11 5 3" xfId="46867"/>
    <cellStyle name="Обычный 3 19 11 5 3 2" xfId="46868"/>
    <cellStyle name="Обычный 3 19 11 5 4" xfId="46869"/>
    <cellStyle name="Обычный 3 19 11 6" xfId="46870"/>
    <cellStyle name="Обычный 3 19 11 6 2" xfId="46871"/>
    <cellStyle name="Обычный 3 19 11 6 2 2" xfId="46872"/>
    <cellStyle name="Обычный 3 19 11 6 3" xfId="46873"/>
    <cellStyle name="Обычный 3 19 11 7" xfId="46874"/>
    <cellStyle name="Обычный 3 19 11 7 2" xfId="46875"/>
    <cellStyle name="Обычный 3 19 11 8" xfId="46876"/>
    <cellStyle name="Обычный 3 19 12" xfId="46877"/>
    <cellStyle name="Обычный 3 19 12 2" xfId="46878"/>
    <cellStyle name="Обычный 3 19 12 2 2" xfId="46879"/>
    <cellStyle name="Обычный 3 19 12 2 2 2" xfId="46880"/>
    <cellStyle name="Обычный 3 19 12 2 2 2 2" xfId="46881"/>
    <cellStyle name="Обычный 3 19 12 2 2 2 2 2" xfId="46882"/>
    <cellStyle name="Обычный 3 19 12 2 2 2 2 2 2" xfId="46883"/>
    <cellStyle name="Обычный 3 19 12 2 2 2 2 3" xfId="46884"/>
    <cellStyle name="Обычный 3 19 12 2 2 2 3" xfId="46885"/>
    <cellStyle name="Обычный 3 19 12 2 2 2 3 2" xfId="46886"/>
    <cellStyle name="Обычный 3 19 12 2 2 2 4" xfId="46887"/>
    <cellStyle name="Обычный 3 19 12 2 2 3" xfId="46888"/>
    <cellStyle name="Обычный 3 19 12 2 2 3 2" xfId="46889"/>
    <cellStyle name="Обычный 3 19 12 2 2 3 2 2" xfId="46890"/>
    <cellStyle name="Обычный 3 19 12 2 2 3 3" xfId="46891"/>
    <cellStyle name="Обычный 3 19 12 2 2 4" xfId="46892"/>
    <cellStyle name="Обычный 3 19 12 2 2 4 2" xfId="46893"/>
    <cellStyle name="Обычный 3 19 12 2 2 5" xfId="46894"/>
    <cellStyle name="Обычный 3 19 12 2 3" xfId="46895"/>
    <cellStyle name="Обычный 3 19 12 2 3 2" xfId="46896"/>
    <cellStyle name="Обычный 3 19 12 2 3 2 2" xfId="46897"/>
    <cellStyle name="Обычный 3 19 12 2 3 2 2 2" xfId="46898"/>
    <cellStyle name="Обычный 3 19 12 2 3 2 2 2 2" xfId="46899"/>
    <cellStyle name="Обычный 3 19 12 2 3 2 2 3" xfId="46900"/>
    <cellStyle name="Обычный 3 19 12 2 3 2 3" xfId="46901"/>
    <cellStyle name="Обычный 3 19 12 2 3 2 3 2" xfId="46902"/>
    <cellStyle name="Обычный 3 19 12 2 3 2 4" xfId="46903"/>
    <cellStyle name="Обычный 3 19 12 2 3 3" xfId="46904"/>
    <cellStyle name="Обычный 3 19 12 2 3 3 2" xfId="46905"/>
    <cellStyle name="Обычный 3 19 12 2 3 3 2 2" xfId="46906"/>
    <cellStyle name="Обычный 3 19 12 2 3 3 3" xfId="46907"/>
    <cellStyle name="Обычный 3 19 12 2 3 4" xfId="46908"/>
    <cellStyle name="Обычный 3 19 12 2 3 4 2" xfId="46909"/>
    <cellStyle name="Обычный 3 19 12 2 3 5" xfId="46910"/>
    <cellStyle name="Обычный 3 19 12 2 4" xfId="46911"/>
    <cellStyle name="Обычный 3 19 12 2 4 2" xfId="46912"/>
    <cellStyle name="Обычный 3 19 12 2 4 2 2" xfId="46913"/>
    <cellStyle name="Обычный 3 19 12 2 4 2 2 2" xfId="46914"/>
    <cellStyle name="Обычный 3 19 12 2 4 2 3" xfId="46915"/>
    <cellStyle name="Обычный 3 19 12 2 4 3" xfId="46916"/>
    <cellStyle name="Обычный 3 19 12 2 4 3 2" xfId="46917"/>
    <cellStyle name="Обычный 3 19 12 2 4 4" xfId="46918"/>
    <cellStyle name="Обычный 3 19 12 2 5" xfId="46919"/>
    <cellStyle name="Обычный 3 19 12 2 5 2" xfId="46920"/>
    <cellStyle name="Обычный 3 19 12 2 5 2 2" xfId="46921"/>
    <cellStyle name="Обычный 3 19 12 2 5 3" xfId="46922"/>
    <cellStyle name="Обычный 3 19 12 2 6" xfId="46923"/>
    <cellStyle name="Обычный 3 19 12 2 6 2" xfId="46924"/>
    <cellStyle name="Обычный 3 19 12 2 7" xfId="46925"/>
    <cellStyle name="Обычный 3 19 12 3" xfId="46926"/>
    <cellStyle name="Обычный 3 19 12 3 2" xfId="46927"/>
    <cellStyle name="Обычный 3 19 12 3 2 2" xfId="46928"/>
    <cellStyle name="Обычный 3 19 12 3 2 2 2" xfId="46929"/>
    <cellStyle name="Обычный 3 19 12 3 2 2 2 2" xfId="46930"/>
    <cellStyle name="Обычный 3 19 12 3 2 2 3" xfId="46931"/>
    <cellStyle name="Обычный 3 19 12 3 2 3" xfId="46932"/>
    <cellStyle name="Обычный 3 19 12 3 2 3 2" xfId="46933"/>
    <cellStyle name="Обычный 3 19 12 3 2 4" xfId="46934"/>
    <cellStyle name="Обычный 3 19 12 3 3" xfId="46935"/>
    <cellStyle name="Обычный 3 19 12 3 3 2" xfId="46936"/>
    <cellStyle name="Обычный 3 19 12 3 3 2 2" xfId="46937"/>
    <cellStyle name="Обычный 3 19 12 3 3 3" xfId="46938"/>
    <cellStyle name="Обычный 3 19 12 3 4" xfId="46939"/>
    <cellStyle name="Обычный 3 19 12 3 4 2" xfId="46940"/>
    <cellStyle name="Обычный 3 19 12 3 5" xfId="46941"/>
    <cellStyle name="Обычный 3 19 12 4" xfId="46942"/>
    <cellStyle name="Обычный 3 19 12 4 2" xfId="46943"/>
    <cellStyle name="Обычный 3 19 12 4 2 2" xfId="46944"/>
    <cellStyle name="Обычный 3 19 12 4 2 2 2" xfId="46945"/>
    <cellStyle name="Обычный 3 19 12 4 2 2 2 2" xfId="46946"/>
    <cellStyle name="Обычный 3 19 12 4 2 2 3" xfId="46947"/>
    <cellStyle name="Обычный 3 19 12 4 2 3" xfId="46948"/>
    <cellStyle name="Обычный 3 19 12 4 2 3 2" xfId="46949"/>
    <cellStyle name="Обычный 3 19 12 4 2 4" xfId="46950"/>
    <cellStyle name="Обычный 3 19 12 4 3" xfId="46951"/>
    <cellStyle name="Обычный 3 19 12 4 3 2" xfId="46952"/>
    <cellStyle name="Обычный 3 19 12 4 3 2 2" xfId="46953"/>
    <cellStyle name="Обычный 3 19 12 4 3 3" xfId="46954"/>
    <cellStyle name="Обычный 3 19 12 4 4" xfId="46955"/>
    <cellStyle name="Обычный 3 19 12 4 4 2" xfId="46956"/>
    <cellStyle name="Обычный 3 19 12 4 5" xfId="46957"/>
    <cellStyle name="Обычный 3 19 12 5" xfId="46958"/>
    <cellStyle name="Обычный 3 19 12 5 2" xfId="46959"/>
    <cellStyle name="Обычный 3 19 12 5 2 2" xfId="46960"/>
    <cellStyle name="Обычный 3 19 12 5 2 2 2" xfId="46961"/>
    <cellStyle name="Обычный 3 19 12 5 2 3" xfId="46962"/>
    <cellStyle name="Обычный 3 19 12 5 3" xfId="46963"/>
    <cellStyle name="Обычный 3 19 12 5 3 2" xfId="46964"/>
    <cellStyle name="Обычный 3 19 12 5 4" xfId="46965"/>
    <cellStyle name="Обычный 3 19 12 6" xfId="46966"/>
    <cellStyle name="Обычный 3 19 12 6 2" xfId="46967"/>
    <cellStyle name="Обычный 3 19 12 6 2 2" xfId="46968"/>
    <cellStyle name="Обычный 3 19 12 6 3" xfId="46969"/>
    <cellStyle name="Обычный 3 19 12 7" xfId="46970"/>
    <cellStyle name="Обычный 3 19 12 7 2" xfId="46971"/>
    <cellStyle name="Обычный 3 19 12 8" xfId="46972"/>
    <cellStyle name="Обычный 3 19 13" xfId="46973"/>
    <cellStyle name="Обычный 3 19 13 2" xfId="46974"/>
    <cellStyle name="Обычный 3 19 13 2 2" xfId="46975"/>
    <cellStyle name="Обычный 3 19 13 2 2 2" xfId="46976"/>
    <cellStyle name="Обычный 3 19 13 2 2 2 2" xfId="46977"/>
    <cellStyle name="Обычный 3 19 13 2 2 2 2 2" xfId="46978"/>
    <cellStyle name="Обычный 3 19 13 2 2 2 2 2 2" xfId="46979"/>
    <cellStyle name="Обычный 3 19 13 2 2 2 2 3" xfId="46980"/>
    <cellStyle name="Обычный 3 19 13 2 2 2 3" xfId="46981"/>
    <cellStyle name="Обычный 3 19 13 2 2 2 3 2" xfId="46982"/>
    <cellStyle name="Обычный 3 19 13 2 2 2 4" xfId="46983"/>
    <cellStyle name="Обычный 3 19 13 2 2 3" xfId="46984"/>
    <cellStyle name="Обычный 3 19 13 2 2 3 2" xfId="46985"/>
    <cellStyle name="Обычный 3 19 13 2 2 3 2 2" xfId="46986"/>
    <cellStyle name="Обычный 3 19 13 2 2 3 3" xfId="46987"/>
    <cellStyle name="Обычный 3 19 13 2 2 4" xfId="46988"/>
    <cellStyle name="Обычный 3 19 13 2 2 4 2" xfId="46989"/>
    <cellStyle name="Обычный 3 19 13 2 2 5" xfId="46990"/>
    <cellStyle name="Обычный 3 19 13 2 3" xfId="46991"/>
    <cellStyle name="Обычный 3 19 13 2 3 2" xfId="46992"/>
    <cellStyle name="Обычный 3 19 13 2 3 2 2" xfId="46993"/>
    <cellStyle name="Обычный 3 19 13 2 3 2 2 2" xfId="46994"/>
    <cellStyle name="Обычный 3 19 13 2 3 2 2 2 2" xfId="46995"/>
    <cellStyle name="Обычный 3 19 13 2 3 2 2 3" xfId="46996"/>
    <cellStyle name="Обычный 3 19 13 2 3 2 3" xfId="46997"/>
    <cellStyle name="Обычный 3 19 13 2 3 2 3 2" xfId="46998"/>
    <cellStyle name="Обычный 3 19 13 2 3 2 4" xfId="46999"/>
    <cellStyle name="Обычный 3 19 13 2 3 3" xfId="47000"/>
    <cellStyle name="Обычный 3 19 13 2 3 3 2" xfId="47001"/>
    <cellStyle name="Обычный 3 19 13 2 3 3 2 2" xfId="47002"/>
    <cellStyle name="Обычный 3 19 13 2 3 3 3" xfId="47003"/>
    <cellStyle name="Обычный 3 19 13 2 3 4" xfId="47004"/>
    <cellStyle name="Обычный 3 19 13 2 3 4 2" xfId="47005"/>
    <cellStyle name="Обычный 3 19 13 2 3 5" xfId="47006"/>
    <cellStyle name="Обычный 3 19 13 2 4" xfId="47007"/>
    <cellStyle name="Обычный 3 19 13 2 4 2" xfId="47008"/>
    <cellStyle name="Обычный 3 19 13 2 4 2 2" xfId="47009"/>
    <cellStyle name="Обычный 3 19 13 2 4 2 2 2" xfId="47010"/>
    <cellStyle name="Обычный 3 19 13 2 4 2 3" xfId="47011"/>
    <cellStyle name="Обычный 3 19 13 2 4 3" xfId="47012"/>
    <cellStyle name="Обычный 3 19 13 2 4 3 2" xfId="47013"/>
    <cellStyle name="Обычный 3 19 13 2 4 4" xfId="47014"/>
    <cellStyle name="Обычный 3 19 13 2 5" xfId="47015"/>
    <cellStyle name="Обычный 3 19 13 2 5 2" xfId="47016"/>
    <cellStyle name="Обычный 3 19 13 2 5 2 2" xfId="47017"/>
    <cellStyle name="Обычный 3 19 13 2 5 3" xfId="47018"/>
    <cellStyle name="Обычный 3 19 13 2 6" xfId="47019"/>
    <cellStyle name="Обычный 3 19 13 2 6 2" xfId="47020"/>
    <cellStyle name="Обычный 3 19 13 2 7" xfId="47021"/>
    <cellStyle name="Обычный 3 19 13 3" xfId="47022"/>
    <cellStyle name="Обычный 3 19 13 3 2" xfId="47023"/>
    <cellStyle name="Обычный 3 19 13 3 2 2" xfId="47024"/>
    <cellStyle name="Обычный 3 19 13 3 2 2 2" xfId="47025"/>
    <cellStyle name="Обычный 3 19 13 3 2 2 2 2" xfId="47026"/>
    <cellStyle name="Обычный 3 19 13 3 2 2 3" xfId="47027"/>
    <cellStyle name="Обычный 3 19 13 3 2 3" xfId="47028"/>
    <cellStyle name="Обычный 3 19 13 3 2 3 2" xfId="47029"/>
    <cellStyle name="Обычный 3 19 13 3 2 4" xfId="47030"/>
    <cellStyle name="Обычный 3 19 13 3 3" xfId="47031"/>
    <cellStyle name="Обычный 3 19 13 3 3 2" xfId="47032"/>
    <cellStyle name="Обычный 3 19 13 3 3 2 2" xfId="47033"/>
    <cellStyle name="Обычный 3 19 13 3 3 3" xfId="47034"/>
    <cellStyle name="Обычный 3 19 13 3 4" xfId="47035"/>
    <cellStyle name="Обычный 3 19 13 3 4 2" xfId="47036"/>
    <cellStyle name="Обычный 3 19 13 3 5" xfId="47037"/>
    <cellStyle name="Обычный 3 19 13 4" xfId="47038"/>
    <cellStyle name="Обычный 3 19 13 4 2" xfId="47039"/>
    <cellStyle name="Обычный 3 19 13 4 2 2" xfId="47040"/>
    <cellStyle name="Обычный 3 19 13 4 2 2 2" xfId="47041"/>
    <cellStyle name="Обычный 3 19 13 4 2 2 2 2" xfId="47042"/>
    <cellStyle name="Обычный 3 19 13 4 2 2 3" xfId="47043"/>
    <cellStyle name="Обычный 3 19 13 4 2 3" xfId="47044"/>
    <cellStyle name="Обычный 3 19 13 4 2 3 2" xfId="47045"/>
    <cellStyle name="Обычный 3 19 13 4 2 4" xfId="47046"/>
    <cellStyle name="Обычный 3 19 13 4 3" xfId="47047"/>
    <cellStyle name="Обычный 3 19 13 4 3 2" xfId="47048"/>
    <cellStyle name="Обычный 3 19 13 4 3 2 2" xfId="47049"/>
    <cellStyle name="Обычный 3 19 13 4 3 3" xfId="47050"/>
    <cellStyle name="Обычный 3 19 13 4 4" xfId="47051"/>
    <cellStyle name="Обычный 3 19 13 4 4 2" xfId="47052"/>
    <cellStyle name="Обычный 3 19 13 4 5" xfId="47053"/>
    <cellStyle name="Обычный 3 19 13 5" xfId="47054"/>
    <cellStyle name="Обычный 3 19 13 5 2" xfId="47055"/>
    <cellStyle name="Обычный 3 19 13 5 2 2" xfId="47056"/>
    <cellStyle name="Обычный 3 19 13 5 2 2 2" xfId="47057"/>
    <cellStyle name="Обычный 3 19 13 5 2 3" xfId="47058"/>
    <cellStyle name="Обычный 3 19 13 5 3" xfId="47059"/>
    <cellStyle name="Обычный 3 19 13 5 3 2" xfId="47060"/>
    <cellStyle name="Обычный 3 19 13 5 4" xfId="47061"/>
    <cellStyle name="Обычный 3 19 13 6" xfId="47062"/>
    <cellStyle name="Обычный 3 19 13 6 2" xfId="47063"/>
    <cellStyle name="Обычный 3 19 13 6 2 2" xfId="47064"/>
    <cellStyle name="Обычный 3 19 13 6 3" xfId="47065"/>
    <cellStyle name="Обычный 3 19 13 7" xfId="47066"/>
    <cellStyle name="Обычный 3 19 13 7 2" xfId="47067"/>
    <cellStyle name="Обычный 3 19 13 8" xfId="47068"/>
    <cellStyle name="Обычный 3 19 14" xfId="47069"/>
    <cellStyle name="Обычный 3 19 14 2" xfId="47070"/>
    <cellStyle name="Обычный 3 19 14 2 2" xfId="47071"/>
    <cellStyle name="Обычный 3 19 14 2 2 2" xfId="47072"/>
    <cellStyle name="Обычный 3 19 14 2 2 2 2" xfId="47073"/>
    <cellStyle name="Обычный 3 19 14 2 2 2 2 2" xfId="47074"/>
    <cellStyle name="Обычный 3 19 14 2 2 2 2 2 2" xfId="47075"/>
    <cellStyle name="Обычный 3 19 14 2 2 2 2 3" xfId="47076"/>
    <cellStyle name="Обычный 3 19 14 2 2 2 3" xfId="47077"/>
    <cellStyle name="Обычный 3 19 14 2 2 2 3 2" xfId="47078"/>
    <cellStyle name="Обычный 3 19 14 2 2 2 4" xfId="47079"/>
    <cellStyle name="Обычный 3 19 14 2 2 3" xfId="47080"/>
    <cellStyle name="Обычный 3 19 14 2 2 3 2" xfId="47081"/>
    <cellStyle name="Обычный 3 19 14 2 2 3 2 2" xfId="47082"/>
    <cellStyle name="Обычный 3 19 14 2 2 3 3" xfId="47083"/>
    <cellStyle name="Обычный 3 19 14 2 2 4" xfId="47084"/>
    <cellStyle name="Обычный 3 19 14 2 2 4 2" xfId="47085"/>
    <cellStyle name="Обычный 3 19 14 2 2 5" xfId="47086"/>
    <cellStyle name="Обычный 3 19 14 2 3" xfId="47087"/>
    <cellStyle name="Обычный 3 19 14 2 3 2" xfId="47088"/>
    <cellStyle name="Обычный 3 19 14 2 3 2 2" xfId="47089"/>
    <cellStyle name="Обычный 3 19 14 2 3 2 2 2" xfId="47090"/>
    <cellStyle name="Обычный 3 19 14 2 3 2 2 2 2" xfId="47091"/>
    <cellStyle name="Обычный 3 19 14 2 3 2 2 3" xfId="47092"/>
    <cellStyle name="Обычный 3 19 14 2 3 2 3" xfId="47093"/>
    <cellStyle name="Обычный 3 19 14 2 3 2 3 2" xfId="47094"/>
    <cellStyle name="Обычный 3 19 14 2 3 2 4" xfId="47095"/>
    <cellStyle name="Обычный 3 19 14 2 3 3" xfId="47096"/>
    <cellStyle name="Обычный 3 19 14 2 3 3 2" xfId="47097"/>
    <cellStyle name="Обычный 3 19 14 2 3 3 2 2" xfId="47098"/>
    <cellStyle name="Обычный 3 19 14 2 3 3 3" xfId="47099"/>
    <cellStyle name="Обычный 3 19 14 2 3 4" xfId="47100"/>
    <cellStyle name="Обычный 3 19 14 2 3 4 2" xfId="47101"/>
    <cellStyle name="Обычный 3 19 14 2 3 5" xfId="47102"/>
    <cellStyle name="Обычный 3 19 14 2 4" xfId="47103"/>
    <cellStyle name="Обычный 3 19 14 2 4 2" xfId="47104"/>
    <cellStyle name="Обычный 3 19 14 2 4 2 2" xfId="47105"/>
    <cellStyle name="Обычный 3 19 14 2 4 2 2 2" xfId="47106"/>
    <cellStyle name="Обычный 3 19 14 2 4 2 3" xfId="47107"/>
    <cellStyle name="Обычный 3 19 14 2 4 3" xfId="47108"/>
    <cellStyle name="Обычный 3 19 14 2 4 3 2" xfId="47109"/>
    <cellStyle name="Обычный 3 19 14 2 4 4" xfId="47110"/>
    <cellStyle name="Обычный 3 19 14 2 5" xfId="47111"/>
    <cellStyle name="Обычный 3 19 14 2 5 2" xfId="47112"/>
    <cellStyle name="Обычный 3 19 14 2 5 2 2" xfId="47113"/>
    <cellStyle name="Обычный 3 19 14 2 5 3" xfId="47114"/>
    <cellStyle name="Обычный 3 19 14 2 6" xfId="47115"/>
    <cellStyle name="Обычный 3 19 14 2 6 2" xfId="47116"/>
    <cellStyle name="Обычный 3 19 14 2 7" xfId="47117"/>
    <cellStyle name="Обычный 3 19 14 3" xfId="47118"/>
    <cellStyle name="Обычный 3 19 14 3 2" xfId="47119"/>
    <cellStyle name="Обычный 3 19 14 3 2 2" xfId="47120"/>
    <cellStyle name="Обычный 3 19 14 3 2 2 2" xfId="47121"/>
    <cellStyle name="Обычный 3 19 14 3 2 2 2 2" xfId="47122"/>
    <cellStyle name="Обычный 3 19 14 3 2 2 3" xfId="47123"/>
    <cellStyle name="Обычный 3 19 14 3 2 3" xfId="47124"/>
    <cellStyle name="Обычный 3 19 14 3 2 3 2" xfId="47125"/>
    <cellStyle name="Обычный 3 19 14 3 2 4" xfId="47126"/>
    <cellStyle name="Обычный 3 19 14 3 3" xfId="47127"/>
    <cellStyle name="Обычный 3 19 14 3 3 2" xfId="47128"/>
    <cellStyle name="Обычный 3 19 14 3 3 2 2" xfId="47129"/>
    <cellStyle name="Обычный 3 19 14 3 3 3" xfId="47130"/>
    <cellStyle name="Обычный 3 19 14 3 4" xfId="47131"/>
    <cellStyle name="Обычный 3 19 14 3 4 2" xfId="47132"/>
    <cellStyle name="Обычный 3 19 14 3 5" xfId="47133"/>
    <cellStyle name="Обычный 3 19 14 4" xfId="47134"/>
    <cellStyle name="Обычный 3 19 14 4 2" xfId="47135"/>
    <cellStyle name="Обычный 3 19 14 4 2 2" xfId="47136"/>
    <cellStyle name="Обычный 3 19 14 4 2 2 2" xfId="47137"/>
    <cellStyle name="Обычный 3 19 14 4 2 2 2 2" xfId="47138"/>
    <cellStyle name="Обычный 3 19 14 4 2 2 3" xfId="47139"/>
    <cellStyle name="Обычный 3 19 14 4 2 3" xfId="47140"/>
    <cellStyle name="Обычный 3 19 14 4 2 3 2" xfId="47141"/>
    <cellStyle name="Обычный 3 19 14 4 2 4" xfId="47142"/>
    <cellStyle name="Обычный 3 19 14 4 3" xfId="47143"/>
    <cellStyle name="Обычный 3 19 14 4 3 2" xfId="47144"/>
    <cellStyle name="Обычный 3 19 14 4 3 2 2" xfId="47145"/>
    <cellStyle name="Обычный 3 19 14 4 3 3" xfId="47146"/>
    <cellStyle name="Обычный 3 19 14 4 4" xfId="47147"/>
    <cellStyle name="Обычный 3 19 14 4 4 2" xfId="47148"/>
    <cellStyle name="Обычный 3 19 14 4 5" xfId="47149"/>
    <cellStyle name="Обычный 3 19 14 5" xfId="47150"/>
    <cellStyle name="Обычный 3 19 14 5 2" xfId="47151"/>
    <cellStyle name="Обычный 3 19 14 5 2 2" xfId="47152"/>
    <cellStyle name="Обычный 3 19 14 5 2 2 2" xfId="47153"/>
    <cellStyle name="Обычный 3 19 14 5 2 3" xfId="47154"/>
    <cellStyle name="Обычный 3 19 14 5 3" xfId="47155"/>
    <cellStyle name="Обычный 3 19 14 5 3 2" xfId="47156"/>
    <cellStyle name="Обычный 3 19 14 5 4" xfId="47157"/>
    <cellStyle name="Обычный 3 19 14 6" xfId="47158"/>
    <cellStyle name="Обычный 3 19 14 6 2" xfId="47159"/>
    <cellStyle name="Обычный 3 19 14 6 2 2" xfId="47160"/>
    <cellStyle name="Обычный 3 19 14 6 3" xfId="47161"/>
    <cellStyle name="Обычный 3 19 14 7" xfId="47162"/>
    <cellStyle name="Обычный 3 19 14 7 2" xfId="47163"/>
    <cellStyle name="Обычный 3 19 14 8" xfId="47164"/>
    <cellStyle name="Обычный 3 19 15" xfId="47165"/>
    <cellStyle name="Обычный 3 19 15 2" xfId="47166"/>
    <cellStyle name="Обычный 3 19 15 2 2" xfId="47167"/>
    <cellStyle name="Обычный 3 19 15 2 2 2" xfId="47168"/>
    <cellStyle name="Обычный 3 19 15 2 2 2 2" xfId="47169"/>
    <cellStyle name="Обычный 3 19 15 2 2 2 2 2" xfId="47170"/>
    <cellStyle name="Обычный 3 19 15 2 2 2 2 2 2" xfId="47171"/>
    <cellStyle name="Обычный 3 19 15 2 2 2 2 3" xfId="47172"/>
    <cellStyle name="Обычный 3 19 15 2 2 2 3" xfId="47173"/>
    <cellStyle name="Обычный 3 19 15 2 2 2 3 2" xfId="47174"/>
    <cellStyle name="Обычный 3 19 15 2 2 2 4" xfId="47175"/>
    <cellStyle name="Обычный 3 19 15 2 2 3" xfId="47176"/>
    <cellStyle name="Обычный 3 19 15 2 2 3 2" xfId="47177"/>
    <cellStyle name="Обычный 3 19 15 2 2 3 2 2" xfId="47178"/>
    <cellStyle name="Обычный 3 19 15 2 2 3 3" xfId="47179"/>
    <cellStyle name="Обычный 3 19 15 2 2 4" xfId="47180"/>
    <cellStyle name="Обычный 3 19 15 2 2 4 2" xfId="47181"/>
    <cellStyle name="Обычный 3 19 15 2 2 5" xfId="47182"/>
    <cellStyle name="Обычный 3 19 15 2 3" xfId="47183"/>
    <cellStyle name="Обычный 3 19 15 2 3 2" xfId="47184"/>
    <cellStyle name="Обычный 3 19 15 2 3 2 2" xfId="47185"/>
    <cellStyle name="Обычный 3 19 15 2 3 2 2 2" xfId="47186"/>
    <cellStyle name="Обычный 3 19 15 2 3 2 2 2 2" xfId="47187"/>
    <cellStyle name="Обычный 3 19 15 2 3 2 2 3" xfId="47188"/>
    <cellStyle name="Обычный 3 19 15 2 3 2 3" xfId="47189"/>
    <cellStyle name="Обычный 3 19 15 2 3 2 3 2" xfId="47190"/>
    <cellStyle name="Обычный 3 19 15 2 3 2 4" xfId="47191"/>
    <cellStyle name="Обычный 3 19 15 2 3 3" xfId="47192"/>
    <cellStyle name="Обычный 3 19 15 2 3 3 2" xfId="47193"/>
    <cellStyle name="Обычный 3 19 15 2 3 3 2 2" xfId="47194"/>
    <cellStyle name="Обычный 3 19 15 2 3 3 3" xfId="47195"/>
    <cellStyle name="Обычный 3 19 15 2 3 4" xfId="47196"/>
    <cellStyle name="Обычный 3 19 15 2 3 4 2" xfId="47197"/>
    <cellStyle name="Обычный 3 19 15 2 3 5" xfId="47198"/>
    <cellStyle name="Обычный 3 19 15 2 4" xfId="47199"/>
    <cellStyle name="Обычный 3 19 15 2 4 2" xfId="47200"/>
    <cellStyle name="Обычный 3 19 15 2 4 2 2" xfId="47201"/>
    <cellStyle name="Обычный 3 19 15 2 4 2 2 2" xfId="47202"/>
    <cellStyle name="Обычный 3 19 15 2 4 2 3" xfId="47203"/>
    <cellStyle name="Обычный 3 19 15 2 4 3" xfId="47204"/>
    <cellStyle name="Обычный 3 19 15 2 4 3 2" xfId="47205"/>
    <cellStyle name="Обычный 3 19 15 2 4 4" xfId="47206"/>
    <cellStyle name="Обычный 3 19 15 2 5" xfId="47207"/>
    <cellStyle name="Обычный 3 19 15 2 5 2" xfId="47208"/>
    <cellStyle name="Обычный 3 19 15 2 5 2 2" xfId="47209"/>
    <cellStyle name="Обычный 3 19 15 2 5 3" xfId="47210"/>
    <cellStyle name="Обычный 3 19 15 2 6" xfId="47211"/>
    <cellStyle name="Обычный 3 19 15 2 6 2" xfId="47212"/>
    <cellStyle name="Обычный 3 19 15 2 7" xfId="47213"/>
    <cellStyle name="Обычный 3 19 15 3" xfId="47214"/>
    <cellStyle name="Обычный 3 19 15 3 2" xfId="47215"/>
    <cellStyle name="Обычный 3 19 15 3 2 2" xfId="47216"/>
    <cellStyle name="Обычный 3 19 15 3 2 2 2" xfId="47217"/>
    <cellStyle name="Обычный 3 19 15 3 2 2 2 2" xfId="47218"/>
    <cellStyle name="Обычный 3 19 15 3 2 2 3" xfId="47219"/>
    <cellStyle name="Обычный 3 19 15 3 2 3" xfId="47220"/>
    <cellStyle name="Обычный 3 19 15 3 2 3 2" xfId="47221"/>
    <cellStyle name="Обычный 3 19 15 3 2 4" xfId="47222"/>
    <cellStyle name="Обычный 3 19 15 3 3" xfId="47223"/>
    <cellStyle name="Обычный 3 19 15 3 3 2" xfId="47224"/>
    <cellStyle name="Обычный 3 19 15 3 3 2 2" xfId="47225"/>
    <cellStyle name="Обычный 3 19 15 3 3 3" xfId="47226"/>
    <cellStyle name="Обычный 3 19 15 3 4" xfId="47227"/>
    <cellStyle name="Обычный 3 19 15 3 4 2" xfId="47228"/>
    <cellStyle name="Обычный 3 19 15 3 5" xfId="47229"/>
    <cellStyle name="Обычный 3 19 15 4" xfId="47230"/>
    <cellStyle name="Обычный 3 19 15 4 2" xfId="47231"/>
    <cellStyle name="Обычный 3 19 15 4 2 2" xfId="47232"/>
    <cellStyle name="Обычный 3 19 15 4 2 2 2" xfId="47233"/>
    <cellStyle name="Обычный 3 19 15 4 2 2 2 2" xfId="47234"/>
    <cellStyle name="Обычный 3 19 15 4 2 2 3" xfId="47235"/>
    <cellStyle name="Обычный 3 19 15 4 2 3" xfId="47236"/>
    <cellStyle name="Обычный 3 19 15 4 2 3 2" xfId="47237"/>
    <cellStyle name="Обычный 3 19 15 4 2 4" xfId="47238"/>
    <cellStyle name="Обычный 3 19 15 4 3" xfId="47239"/>
    <cellStyle name="Обычный 3 19 15 4 3 2" xfId="47240"/>
    <cellStyle name="Обычный 3 19 15 4 3 2 2" xfId="47241"/>
    <cellStyle name="Обычный 3 19 15 4 3 3" xfId="47242"/>
    <cellStyle name="Обычный 3 19 15 4 4" xfId="47243"/>
    <cellStyle name="Обычный 3 19 15 4 4 2" xfId="47244"/>
    <cellStyle name="Обычный 3 19 15 4 5" xfId="47245"/>
    <cellStyle name="Обычный 3 19 15 5" xfId="47246"/>
    <cellStyle name="Обычный 3 19 15 5 2" xfId="47247"/>
    <cellStyle name="Обычный 3 19 15 5 2 2" xfId="47248"/>
    <cellStyle name="Обычный 3 19 15 5 2 2 2" xfId="47249"/>
    <cellStyle name="Обычный 3 19 15 5 2 3" xfId="47250"/>
    <cellStyle name="Обычный 3 19 15 5 3" xfId="47251"/>
    <cellStyle name="Обычный 3 19 15 5 3 2" xfId="47252"/>
    <cellStyle name="Обычный 3 19 15 5 4" xfId="47253"/>
    <cellStyle name="Обычный 3 19 15 6" xfId="47254"/>
    <cellStyle name="Обычный 3 19 15 6 2" xfId="47255"/>
    <cellStyle name="Обычный 3 19 15 6 2 2" xfId="47256"/>
    <cellStyle name="Обычный 3 19 15 6 3" xfId="47257"/>
    <cellStyle name="Обычный 3 19 15 7" xfId="47258"/>
    <cellStyle name="Обычный 3 19 15 7 2" xfId="47259"/>
    <cellStyle name="Обычный 3 19 15 8" xfId="47260"/>
    <cellStyle name="Обычный 3 19 16" xfId="47261"/>
    <cellStyle name="Обычный 3 19 16 2" xfId="47262"/>
    <cellStyle name="Обычный 3 19 16 2 2" xfId="47263"/>
    <cellStyle name="Обычный 3 19 16 2 2 2" xfId="47264"/>
    <cellStyle name="Обычный 3 19 16 2 2 2 2" xfId="47265"/>
    <cellStyle name="Обычный 3 19 16 2 2 2 2 2" xfId="47266"/>
    <cellStyle name="Обычный 3 19 16 2 2 2 2 2 2" xfId="47267"/>
    <cellStyle name="Обычный 3 19 16 2 2 2 2 3" xfId="47268"/>
    <cellStyle name="Обычный 3 19 16 2 2 2 3" xfId="47269"/>
    <cellStyle name="Обычный 3 19 16 2 2 2 3 2" xfId="47270"/>
    <cellStyle name="Обычный 3 19 16 2 2 2 4" xfId="47271"/>
    <cellStyle name="Обычный 3 19 16 2 2 3" xfId="47272"/>
    <cellStyle name="Обычный 3 19 16 2 2 3 2" xfId="47273"/>
    <cellStyle name="Обычный 3 19 16 2 2 3 2 2" xfId="47274"/>
    <cellStyle name="Обычный 3 19 16 2 2 3 3" xfId="47275"/>
    <cellStyle name="Обычный 3 19 16 2 2 4" xfId="47276"/>
    <cellStyle name="Обычный 3 19 16 2 2 4 2" xfId="47277"/>
    <cellStyle name="Обычный 3 19 16 2 2 5" xfId="47278"/>
    <cellStyle name="Обычный 3 19 16 2 3" xfId="47279"/>
    <cellStyle name="Обычный 3 19 16 2 3 2" xfId="47280"/>
    <cellStyle name="Обычный 3 19 16 2 3 2 2" xfId="47281"/>
    <cellStyle name="Обычный 3 19 16 2 3 2 2 2" xfId="47282"/>
    <cellStyle name="Обычный 3 19 16 2 3 2 2 2 2" xfId="47283"/>
    <cellStyle name="Обычный 3 19 16 2 3 2 2 3" xfId="47284"/>
    <cellStyle name="Обычный 3 19 16 2 3 2 3" xfId="47285"/>
    <cellStyle name="Обычный 3 19 16 2 3 2 3 2" xfId="47286"/>
    <cellStyle name="Обычный 3 19 16 2 3 2 4" xfId="47287"/>
    <cellStyle name="Обычный 3 19 16 2 3 3" xfId="47288"/>
    <cellStyle name="Обычный 3 19 16 2 3 3 2" xfId="47289"/>
    <cellStyle name="Обычный 3 19 16 2 3 3 2 2" xfId="47290"/>
    <cellStyle name="Обычный 3 19 16 2 3 3 3" xfId="47291"/>
    <cellStyle name="Обычный 3 19 16 2 3 4" xfId="47292"/>
    <cellStyle name="Обычный 3 19 16 2 3 4 2" xfId="47293"/>
    <cellStyle name="Обычный 3 19 16 2 3 5" xfId="47294"/>
    <cellStyle name="Обычный 3 19 16 2 4" xfId="47295"/>
    <cellStyle name="Обычный 3 19 16 2 4 2" xfId="47296"/>
    <cellStyle name="Обычный 3 19 16 2 4 2 2" xfId="47297"/>
    <cellStyle name="Обычный 3 19 16 2 4 2 2 2" xfId="47298"/>
    <cellStyle name="Обычный 3 19 16 2 4 2 3" xfId="47299"/>
    <cellStyle name="Обычный 3 19 16 2 4 3" xfId="47300"/>
    <cellStyle name="Обычный 3 19 16 2 4 3 2" xfId="47301"/>
    <cellStyle name="Обычный 3 19 16 2 4 4" xfId="47302"/>
    <cellStyle name="Обычный 3 19 16 2 5" xfId="47303"/>
    <cellStyle name="Обычный 3 19 16 2 5 2" xfId="47304"/>
    <cellStyle name="Обычный 3 19 16 2 5 2 2" xfId="47305"/>
    <cellStyle name="Обычный 3 19 16 2 5 3" xfId="47306"/>
    <cellStyle name="Обычный 3 19 16 2 6" xfId="47307"/>
    <cellStyle name="Обычный 3 19 16 2 6 2" xfId="47308"/>
    <cellStyle name="Обычный 3 19 16 2 7" xfId="47309"/>
    <cellStyle name="Обычный 3 19 16 3" xfId="47310"/>
    <cellStyle name="Обычный 3 19 16 3 2" xfId="47311"/>
    <cellStyle name="Обычный 3 19 16 3 2 2" xfId="47312"/>
    <cellStyle name="Обычный 3 19 16 3 2 2 2" xfId="47313"/>
    <cellStyle name="Обычный 3 19 16 3 2 2 2 2" xfId="47314"/>
    <cellStyle name="Обычный 3 19 16 3 2 2 3" xfId="47315"/>
    <cellStyle name="Обычный 3 19 16 3 2 3" xfId="47316"/>
    <cellStyle name="Обычный 3 19 16 3 2 3 2" xfId="47317"/>
    <cellStyle name="Обычный 3 19 16 3 2 4" xfId="47318"/>
    <cellStyle name="Обычный 3 19 16 3 3" xfId="47319"/>
    <cellStyle name="Обычный 3 19 16 3 3 2" xfId="47320"/>
    <cellStyle name="Обычный 3 19 16 3 3 2 2" xfId="47321"/>
    <cellStyle name="Обычный 3 19 16 3 3 3" xfId="47322"/>
    <cellStyle name="Обычный 3 19 16 3 4" xfId="47323"/>
    <cellStyle name="Обычный 3 19 16 3 4 2" xfId="47324"/>
    <cellStyle name="Обычный 3 19 16 3 5" xfId="47325"/>
    <cellStyle name="Обычный 3 19 16 4" xfId="47326"/>
    <cellStyle name="Обычный 3 19 16 4 2" xfId="47327"/>
    <cellStyle name="Обычный 3 19 16 4 2 2" xfId="47328"/>
    <cellStyle name="Обычный 3 19 16 4 2 2 2" xfId="47329"/>
    <cellStyle name="Обычный 3 19 16 4 2 2 2 2" xfId="47330"/>
    <cellStyle name="Обычный 3 19 16 4 2 2 3" xfId="47331"/>
    <cellStyle name="Обычный 3 19 16 4 2 3" xfId="47332"/>
    <cellStyle name="Обычный 3 19 16 4 2 3 2" xfId="47333"/>
    <cellStyle name="Обычный 3 19 16 4 2 4" xfId="47334"/>
    <cellStyle name="Обычный 3 19 16 4 3" xfId="47335"/>
    <cellStyle name="Обычный 3 19 16 4 3 2" xfId="47336"/>
    <cellStyle name="Обычный 3 19 16 4 3 2 2" xfId="47337"/>
    <cellStyle name="Обычный 3 19 16 4 3 3" xfId="47338"/>
    <cellStyle name="Обычный 3 19 16 4 4" xfId="47339"/>
    <cellStyle name="Обычный 3 19 16 4 4 2" xfId="47340"/>
    <cellStyle name="Обычный 3 19 16 4 5" xfId="47341"/>
    <cellStyle name="Обычный 3 19 16 5" xfId="47342"/>
    <cellStyle name="Обычный 3 19 16 5 2" xfId="47343"/>
    <cellStyle name="Обычный 3 19 16 5 2 2" xfId="47344"/>
    <cellStyle name="Обычный 3 19 16 5 2 2 2" xfId="47345"/>
    <cellStyle name="Обычный 3 19 16 5 2 3" xfId="47346"/>
    <cellStyle name="Обычный 3 19 16 5 3" xfId="47347"/>
    <cellStyle name="Обычный 3 19 16 5 3 2" xfId="47348"/>
    <cellStyle name="Обычный 3 19 16 5 4" xfId="47349"/>
    <cellStyle name="Обычный 3 19 16 6" xfId="47350"/>
    <cellStyle name="Обычный 3 19 16 6 2" xfId="47351"/>
    <cellStyle name="Обычный 3 19 16 6 2 2" xfId="47352"/>
    <cellStyle name="Обычный 3 19 16 6 3" xfId="47353"/>
    <cellStyle name="Обычный 3 19 16 7" xfId="47354"/>
    <cellStyle name="Обычный 3 19 16 7 2" xfId="47355"/>
    <cellStyle name="Обычный 3 19 16 8" xfId="47356"/>
    <cellStyle name="Обычный 3 19 17" xfId="47357"/>
    <cellStyle name="Обычный 3 19 17 2" xfId="47358"/>
    <cellStyle name="Обычный 3 19 17 2 2" xfId="47359"/>
    <cellStyle name="Обычный 3 19 17 2 2 2" xfId="47360"/>
    <cellStyle name="Обычный 3 19 17 2 2 2 2" xfId="47361"/>
    <cellStyle name="Обычный 3 19 17 2 2 2 2 2" xfId="47362"/>
    <cellStyle name="Обычный 3 19 17 2 2 2 2 2 2" xfId="47363"/>
    <cellStyle name="Обычный 3 19 17 2 2 2 2 3" xfId="47364"/>
    <cellStyle name="Обычный 3 19 17 2 2 2 3" xfId="47365"/>
    <cellStyle name="Обычный 3 19 17 2 2 2 3 2" xfId="47366"/>
    <cellStyle name="Обычный 3 19 17 2 2 2 4" xfId="47367"/>
    <cellStyle name="Обычный 3 19 17 2 2 3" xfId="47368"/>
    <cellStyle name="Обычный 3 19 17 2 2 3 2" xfId="47369"/>
    <cellStyle name="Обычный 3 19 17 2 2 3 2 2" xfId="47370"/>
    <cellStyle name="Обычный 3 19 17 2 2 3 3" xfId="47371"/>
    <cellStyle name="Обычный 3 19 17 2 2 4" xfId="47372"/>
    <cellStyle name="Обычный 3 19 17 2 2 4 2" xfId="47373"/>
    <cellStyle name="Обычный 3 19 17 2 2 5" xfId="47374"/>
    <cellStyle name="Обычный 3 19 17 2 3" xfId="47375"/>
    <cellStyle name="Обычный 3 19 17 2 3 2" xfId="47376"/>
    <cellStyle name="Обычный 3 19 17 2 3 2 2" xfId="47377"/>
    <cellStyle name="Обычный 3 19 17 2 3 2 2 2" xfId="47378"/>
    <cellStyle name="Обычный 3 19 17 2 3 2 2 2 2" xfId="47379"/>
    <cellStyle name="Обычный 3 19 17 2 3 2 2 3" xfId="47380"/>
    <cellStyle name="Обычный 3 19 17 2 3 2 3" xfId="47381"/>
    <cellStyle name="Обычный 3 19 17 2 3 2 3 2" xfId="47382"/>
    <cellStyle name="Обычный 3 19 17 2 3 2 4" xfId="47383"/>
    <cellStyle name="Обычный 3 19 17 2 3 3" xfId="47384"/>
    <cellStyle name="Обычный 3 19 17 2 3 3 2" xfId="47385"/>
    <cellStyle name="Обычный 3 19 17 2 3 3 2 2" xfId="47386"/>
    <cellStyle name="Обычный 3 19 17 2 3 3 3" xfId="47387"/>
    <cellStyle name="Обычный 3 19 17 2 3 4" xfId="47388"/>
    <cellStyle name="Обычный 3 19 17 2 3 4 2" xfId="47389"/>
    <cellStyle name="Обычный 3 19 17 2 3 5" xfId="47390"/>
    <cellStyle name="Обычный 3 19 17 2 4" xfId="47391"/>
    <cellStyle name="Обычный 3 19 17 2 4 2" xfId="47392"/>
    <cellStyle name="Обычный 3 19 17 2 4 2 2" xfId="47393"/>
    <cellStyle name="Обычный 3 19 17 2 4 2 2 2" xfId="47394"/>
    <cellStyle name="Обычный 3 19 17 2 4 2 3" xfId="47395"/>
    <cellStyle name="Обычный 3 19 17 2 4 3" xfId="47396"/>
    <cellStyle name="Обычный 3 19 17 2 4 3 2" xfId="47397"/>
    <cellStyle name="Обычный 3 19 17 2 4 4" xfId="47398"/>
    <cellStyle name="Обычный 3 19 17 2 5" xfId="47399"/>
    <cellStyle name="Обычный 3 19 17 2 5 2" xfId="47400"/>
    <cellStyle name="Обычный 3 19 17 2 5 2 2" xfId="47401"/>
    <cellStyle name="Обычный 3 19 17 2 5 3" xfId="47402"/>
    <cellStyle name="Обычный 3 19 17 2 6" xfId="47403"/>
    <cellStyle name="Обычный 3 19 17 2 6 2" xfId="47404"/>
    <cellStyle name="Обычный 3 19 17 2 7" xfId="47405"/>
    <cellStyle name="Обычный 3 19 17 3" xfId="47406"/>
    <cellStyle name="Обычный 3 19 17 3 2" xfId="47407"/>
    <cellStyle name="Обычный 3 19 17 3 2 2" xfId="47408"/>
    <cellStyle name="Обычный 3 19 17 3 2 2 2" xfId="47409"/>
    <cellStyle name="Обычный 3 19 17 3 2 2 2 2" xfId="47410"/>
    <cellStyle name="Обычный 3 19 17 3 2 2 3" xfId="47411"/>
    <cellStyle name="Обычный 3 19 17 3 2 3" xfId="47412"/>
    <cellStyle name="Обычный 3 19 17 3 2 3 2" xfId="47413"/>
    <cellStyle name="Обычный 3 19 17 3 2 4" xfId="47414"/>
    <cellStyle name="Обычный 3 19 17 3 3" xfId="47415"/>
    <cellStyle name="Обычный 3 19 17 3 3 2" xfId="47416"/>
    <cellStyle name="Обычный 3 19 17 3 3 2 2" xfId="47417"/>
    <cellStyle name="Обычный 3 19 17 3 3 3" xfId="47418"/>
    <cellStyle name="Обычный 3 19 17 3 4" xfId="47419"/>
    <cellStyle name="Обычный 3 19 17 3 4 2" xfId="47420"/>
    <cellStyle name="Обычный 3 19 17 3 5" xfId="47421"/>
    <cellStyle name="Обычный 3 19 17 4" xfId="47422"/>
    <cellStyle name="Обычный 3 19 17 4 2" xfId="47423"/>
    <cellStyle name="Обычный 3 19 17 4 2 2" xfId="47424"/>
    <cellStyle name="Обычный 3 19 17 4 2 2 2" xfId="47425"/>
    <cellStyle name="Обычный 3 19 17 4 2 2 2 2" xfId="47426"/>
    <cellStyle name="Обычный 3 19 17 4 2 2 3" xfId="47427"/>
    <cellStyle name="Обычный 3 19 17 4 2 3" xfId="47428"/>
    <cellStyle name="Обычный 3 19 17 4 2 3 2" xfId="47429"/>
    <cellStyle name="Обычный 3 19 17 4 2 4" xfId="47430"/>
    <cellStyle name="Обычный 3 19 17 4 3" xfId="47431"/>
    <cellStyle name="Обычный 3 19 17 4 3 2" xfId="47432"/>
    <cellStyle name="Обычный 3 19 17 4 3 2 2" xfId="47433"/>
    <cellStyle name="Обычный 3 19 17 4 3 3" xfId="47434"/>
    <cellStyle name="Обычный 3 19 17 4 4" xfId="47435"/>
    <cellStyle name="Обычный 3 19 17 4 4 2" xfId="47436"/>
    <cellStyle name="Обычный 3 19 17 4 5" xfId="47437"/>
    <cellStyle name="Обычный 3 19 17 5" xfId="47438"/>
    <cellStyle name="Обычный 3 19 17 5 2" xfId="47439"/>
    <cellStyle name="Обычный 3 19 17 5 2 2" xfId="47440"/>
    <cellStyle name="Обычный 3 19 17 5 2 2 2" xfId="47441"/>
    <cellStyle name="Обычный 3 19 17 5 2 3" xfId="47442"/>
    <cellStyle name="Обычный 3 19 17 5 3" xfId="47443"/>
    <cellStyle name="Обычный 3 19 17 5 3 2" xfId="47444"/>
    <cellStyle name="Обычный 3 19 17 5 4" xfId="47445"/>
    <cellStyle name="Обычный 3 19 17 6" xfId="47446"/>
    <cellStyle name="Обычный 3 19 17 6 2" xfId="47447"/>
    <cellStyle name="Обычный 3 19 17 6 2 2" xfId="47448"/>
    <cellStyle name="Обычный 3 19 17 6 3" xfId="47449"/>
    <cellStyle name="Обычный 3 19 17 7" xfId="47450"/>
    <cellStyle name="Обычный 3 19 17 7 2" xfId="47451"/>
    <cellStyle name="Обычный 3 19 17 8" xfId="47452"/>
    <cellStyle name="Обычный 3 19 18" xfId="47453"/>
    <cellStyle name="Обычный 3 19 18 2" xfId="47454"/>
    <cellStyle name="Обычный 3 19 18 2 2" xfId="47455"/>
    <cellStyle name="Обычный 3 19 18 2 2 2" xfId="47456"/>
    <cellStyle name="Обычный 3 19 18 2 2 2 2" xfId="47457"/>
    <cellStyle name="Обычный 3 19 18 2 2 2 2 2" xfId="47458"/>
    <cellStyle name="Обычный 3 19 18 2 2 2 2 2 2" xfId="47459"/>
    <cellStyle name="Обычный 3 19 18 2 2 2 2 3" xfId="47460"/>
    <cellStyle name="Обычный 3 19 18 2 2 2 3" xfId="47461"/>
    <cellStyle name="Обычный 3 19 18 2 2 2 3 2" xfId="47462"/>
    <cellStyle name="Обычный 3 19 18 2 2 2 4" xfId="47463"/>
    <cellStyle name="Обычный 3 19 18 2 2 3" xfId="47464"/>
    <cellStyle name="Обычный 3 19 18 2 2 3 2" xfId="47465"/>
    <cellStyle name="Обычный 3 19 18 2 2 3 2 2" xfId="47466"/>
    <cellStyle name="Обычный 3 19 18 2 2 3 3" xfId="47467"/>
    <cellStyle name="Обычный 3 19 18 2 2 4" xfId="47468"/>
    <cellStyle name="Обычный 3 19 18 2 2 4 2" xfId="47469"/>
    <cellStyle name="Обычный 3 19 18 2 2 5" xfId="47470"/>
    <cellStyle name="Обычный 3 19 18 2 3" xfId="47471"/>
    <cellStyle name="Обычный 3 19 18 2 3 2" xfId="47472"/>
    <cellStyle name="Обычный 3 19 18 2 3 2 2" xfId="47473"/>
    <cellStyle name="Обычный 3 19 18 2 3 2 2 2" xfId="47474"/>
    <cellStyle name="Обычный 3 19 18 2 3 2 2 2 2" xfId="47475"/>
    <cellStyle name="Обычный 3 19 18 2 3 2 2 3" xfId="47476"/>
    <cellStyle name="Обычный 3 19 18 2 3 2 3" xfId="47477"/>
    <cellStyle name="Обычный 3 19 18 2 3 2 3 2" xfId="47478"/>
    <cellStyle name="Обычный 3 19 18 2 3 2 4" xfId="47479"/>
    <cellStyle name="Обычный 3 19 18 2 3 3" xfId="47480"/>
    <cellStyle name="Обычный 3 19 18 2 3 3 2" xfId="47481"/>
    <cellStyle name="Обычный 3 19 18 2 3 3 2 2" xfId="47482"/>
    <cellStyle name="Обычный 3 19 18 2 3 3 3" xfId="47483"/>
    <cellStyle name="Обычный 3 19 18 2 3 4" xfId="47484"/>
    <cellStyle name="Обычный 3 19 18 2 3 4 2" xfId="47485"/>
    <cellStyle name="Обычный 3 19 18 2 3 5" xfId="47486"/>
    <cellStyle name="Обычный 3 19 18 2 4" xfId="47487"/>
    <cellStyle name="Обычный 3 19 18 2 4 2" xfId="47488"/>
    <cellStyle name="Обычный 3 19 18 2 4 2 2" xfId="47489"/>
    <cellStyle name="Обычный 3 19 18 2 4 2 2 2" xfId="47490"/>
    <cellStyle name="Обычный 3 19 18 2 4 2 3" xfId="47491"/>
    <cellStyle name="Обычный 3 19 18 2 4 3" xfId="47492"/>
    <cellStyle name="Обычный 3 19 18 2 4 3 2" xfId="47493"/>
    <cellStyle name="Обычный 3 19 18 2 4 4" xfId="47494"/>
    <cellStyle name="Обычный 3 19 18 2 5" xfId="47495"/>
    <cellStyle name="Обычный 3 19 18 2 5 2" xfId="47496"/>
    <cellStyle name="Обычный 3 19 18 2 5 2 2" xfId="47497"/>
    <cellStyle name="Обычный 3 19 18 2 5 3" xfId="47498"/>
    <cellStyle name="Обычный 3 19 18 2 6" xfId="47499"/>
    <cellStyle name="Обычный 3 19 18 2 6 2" xfId="47500"/>
    <cellStyle name="Обычный 3 19 18 2 7" xfId="47501"/>
    <cellStyle name="Обычный 3 19 18 3" xfId="47502"/>
    <cellStyle name="Обычный 3 19 18 3 2" xfId="47503"/>
    <cellStyle name="Обычный 3 19 18 3 2 2" xfId="47504"/>
    <cellStyle name="Обычный 3 19 18 3 2 2 2" xfId="47505"/>
    <cellStyle name="Обычный 3 19 18 3 2 2 2 2" xfId="47506"/>
    <cellStyle name="Обычный 3 19 18 3 2 2 3" xfId="47507"/>
    <cellStyle name="Обычный 3 19 18 3 2 3" xfId="47508"/>
    <cellStyle name="Обычный 3 19 18 3 2 3 2" xfId="47509"/>
    <cellStyle name="Обычный 3 19 18 3 2 4" xfId="47510"/>
    <cellStyle name="Обычный 3 19 18 3 3" xfId="47511"/>
    <cellStyle name="Обычный 3 19 18 3 3 2" xfId="47512"/>
    <cellStyle name="Обычный 3 19 18 3 3 2 2" xfId="47513"/>
    <cellStyle name="Обычный 3 19 18 3 3 3" xfId="47514"/>
    <cellStyle name="Обычный 3 19 18 3 4" xfId="47515"/>
    <cellStyle name="Обычный 3 19 18 3 4 2" xfId="47516"/>
    <cellStyle name="Обычный 3 19 18 3 5" xfId="47517"/>
    <cellStyle name="Обычный 3 19 18 4" xfId="47518"/>
    <cellStyle name="Обычный 3 19 18 4 2" xfId="47519"/>
    <cellStyle name="Обычный 3 19 18 4 2 2" xfId="47520"/>
    <cellStyle name="Обычный 3 19 18 4 2 2 2" xfId="47521"/>
    <cellStyle name="Обычный 3 19 18 4 2 2 2 2" xfId="47522"/>
    <cellStyle name="Обычный 3 19 18 4 2 2 3" xfId="47523"/>
    <cellStyle name="Обычный 3 19 18 4 2 3" xfId="47524"/>
    <cellStyle name="Обычный 3 19 18 4 2 3 2" xfId="47525"/>
    <cellStyle name="Обычный 3 19 18 4 2 4" xfId="47526"/>
    <cellStyle name="Обычный 3 19 18 4 3" xfId="47527"/>
    <cellStyle name="Обычный 3 19 18 4 3 2" xfId="47528"/>
    <cellStyle name="Обычный 3 19 18 4 3 2 2" xfId="47529"/>
    <cellStyle name="Обычный 3 19 18 4 3 3" xfId="47530"/>
    <cellStyle name="Обычный 3 19 18 4 4" xfId="47531"/>
    <cellStyle name="Обычный 3 19 18 4 4 2" xfId="47532"/>
    <cellStyle name="Обычный 3 19 18 4 5" xfId="47533"/>
    <cellStyle name="Обычный 3 19 18 5" xfId="47534"/>
    <cellStyle name="Обычный 3 19 18 5 2" xfId="47535"/>
    <cellStyle name="Обычный 3 19 18 5 2 2" xfId="47536"/>
    <cellStyle name="Обычный 3 19 18 5 2 2 2" xfId="47537"/>
    <cellStyle name="Обычный 3 19 18 5 2 3" xfId="47538"/>
    <cellStyle name="Обычный 3 19 18 5 3" xfId="47539"/>
    <cellStyle name="Обычный 3 19 18 5 3 2" xfId="47540"/>
    <cellStyle name="Обычный 3 19 18 5 4" xfId="47541"/>
    <cellStyle name="Обычный 3 19 18 6" xfId="47542"/>
    <cellStyle name="Обычный 3 19 18 6 2" xfId="47543"/>
    <cellStyle name="Обычный 3 19 18 6 2 2" xfId="47544"/>
    <cellStyle name="Обычный 3 19 18 6 3" xfId="47545"/>
    <cellStyle name="Обычный 3 19 18 7" xfId="47546"/>
    <cellStyle name="Обычный 3 19 18 7 2" xfId="47547"/>
    <cellStyle name="Обычный 3 19 18 8" xfId="47548"/>
    <cellStyle name="Обычный 3 19 19" xfId="47549"/>
    <cellStyle name="Обычный 3 19 19 2" xfId="47550"/>
    <cellStyle name="Обычный 3 19 19 2 2" xfId="47551"/>
    <cellStyle name="Обычный 3 19 19 2 2 2" xfId="47552"/>
    <cellStyle name="Обычный 3 19 19 2 2 2 2" xfId="47553"/>
    <cellStyle name="Обычный 3 19 19 2 2 2 2 2" xfId="47554"/>
    <cellStyle name="Обычный 3 19 19 2 2 2 2 2 2" xfId="47555"/>
    <cellStyle name="Обычный 3 19 19 2 2 2 2 3" xfId="47556"/>
    <cellStyle name="Обычный 3 19 19 2 2 2 3" xfId="47557"/>
    <cellStyle name="Обычный 3 19 19 2 2 2 3 2" xfId="47558"/>
    <cellStyle name="Обычный 3 19 19 2 2 2 4" xfId="47559"/>
    <cellStyle name="Обычный 3 19 19 2 2 3" xfId="47560"/>
    <cellStyle name="Обычный 3 19 19 2 2 3 2" xfId="47561"/>
    <cellStyle name="Обычный 3 19 19 2 2 3 2 2" xfId="47562"/>
    <cellStyle name="Обычный 3 19 19 2 2 3 3" xfId="47563"/>
    <cellStyle name="Обычный 3 19 19 2 2 4" xfId="47564"/>
    <cellStyle name="Обычный 3 19 19 2 2 4 2" xfId="47565"/>
    <cellStyle name="Обычный 3 19 19 2 2 5" xfId="47566"/>
    <cellStyle name="Обычный 3 19 19 2 3" xfId="47567"/>
    <cellStyle name="Обычный 3 19 19 2 3 2" xfId="47568"/>
    <cellStyle name="Обычный 3 19 19 2 3 2 2" xfId="47569"/>
    <cellStyle name="Обычный 3 19 19 2 3 2 2 2" xfId="47570"/>
    <cellStyle name="Обычный 3 19 19 2 3 2 2 2 2" xfId="47571"/>
    <cellStyle name="Обычный 3 19 19 2 3 2 2 3" xfId="47572"/>
    <cellStyle name="Обычный 3 19 19 2 3 2 3" xfId="47573"/>
    <cellStyle name="Обычный 3 19 19 2 3 2 3 2" xfId="47574"/>
    <cellStyle name="Обычный 3 19 19 2 3 2 4" xfId="47575"/>
    <cellStyle name="Обычный 3 19 19 2 3 3" xfId="47576"/>
    <cellStyle name="Обычный 3 19 19 2 3 3 2" xfId="47577"/>
    <cellStyle name="Обычный 3 19 19 2 3 3 2 2" xfId="47578"/>
    <cellStyle name="Обычный 3 19 19 2 3 3 3" xfId="47579"/>
    <cellStyle name="Обычный 3 19 19 2 3 4" xfId="47580"/>
    <cellStyle name="Обычный 3 19 19 2 3 4 2" xfId="47581"/>
    <cellStyle name="Обычный 3 19 19 2 3 5" xfId="47582"/>
    <cellStyle name="Обычный 3 19 19 2 4" xfId="47583"/>
    <cellStyle name="Обычный 3 19 19 2 4 2" xfId="47584"/>
    <cellStyle name="Обычный 3 19 19 2 4 2 2" xfId="47585"/>
    <cellStyle name="Обычный 3 19 19 2 4 2 2 2" xfId="47586"/>
    <cellStyle name="Обычный 3 19 19 2 4 2 3" xfId="47587"/>
    <cellStyle name="Обычный 3 19 19 2 4 3" xfId="47588"/>
    <cellStyle name="Обычный 3 19 19 2 4 3 2" xfId="47589"/>
    <cellStyle name="Обычный 3 19 19 2 4 4" xfId="47590"/>
    <cellStyle name="Обычный 3 19 19 2 5" xfId="47591"/>
    <cellStyle name="Обычный 3 19 19 2 5 2" xfId="47592"/>
    <cellStyle name="Обычный 3 19 19 2 5 2 2" xfId="47593"/>
    <cellStyle name="Обычный 3 19 19 2 5 3" xfId="47594"/>
    <cellStyle name="Обычный 3 19 19 2 6" xfId="47595"/>
    <cellStyle name="Обычный 3 19 19 2 6 2" xfId="47596"/>
    <cellStyle name="Обычный 3 19 19 2 7" xfId="47597"/>
    <cellStyle name="Обычный 3 19 19 3" xfId="47598"/>
    <cellStyle name="Обычный 3 19 19 3 2" xfId="47599"/>
    <cellStyle name="Обычный 3 19 19 3 2 2" xfId="47600"/>
    <cellStyle name="Обычный 3 19 19 3 2 2 2" xfId="47601"/>
    <cellStyle name="Обычный 3 19 19 3 2 2 2 2" xfId="47602"/>
    <cellStyle name="Обычный 3 19 19 3 2 2 3" xfId="47603"/>
    <cellStyle name="Обычный 3 19 19 3 2 3" xfId="47604"/>
    <cellStyle name="Обычный 3 19 19 3 2 3 2" xfId="47605"/>
    <cellStyle name="Обычный 3 19 19 3 2 4" xfId="47606"/>
    <cellStyle name="Обычный 3 19 19 3 3" xfId="47607"/>
    <cellStyle name="Обычный 3 19 19 3 3 2" xfId="47608"/>
    <cellStyle name="Обычный 3 19 19 3 3 2 2" xfId="47609"/>
    <cellStyle name="Обычный 3 19 19 3 3 3" xfId="47610"/>
    <cellStyle name="Обычный 3 19 19 3 4" xfId="47611"/>
    <cellStyle name="Обычный 3 19 19 3 4 2" xfId="47612"/>
    <cellStyle name="Обычный 3 19 19 3 5" xfId="47613"/>
    <cellStyle name="Обычный 3 19 19 4" xfId="47614"/>
    <cellStyle name="Обычный 3 19 19 4 2" xfId="47615"/>
    <cellStyle name="Обычный 3 19 19 4 2 2" xfId="47616"/>
    <cellStyle name="Обычный 3 19 19 4 2 2 2" xfId="47617"/>
    <cellStyle name="Обычный 3 19 19 4 2 2 2 2" xfId="47618"/>
    <cellStyle name="Обычный 3 19 19 4 2 2 3" xfId="47619"/>
    <cellStyle name="Обычный 3 19 19 4 2 3" xfId="47620"/>
    <cellStyle name="Обычный 3 19 19 4 2 3 2" xfId="47621"/>
    <cellStyle name="Обычный 3 19 19 4 2 4" xfId="47622"/>
    <cellStyle name="Обычный 3 19 19 4 3" xfId="47623"/>
    <cellStyle name="Обычный 3 19 19 4 3 2" xfId="47624"/>
    <cellStyle name="Обычный 3 19 19 4 3 2 2" xfId="47625"/>
    <cellStyle name="Обычный 3 19 19 4 3 3" xfId="47626"/>
    <cellStyle name="Обычный 3 19 19 4 4" xfId="47627"/>
    <cellStyle name="Обычный 3 19 19 4 4 2" xfId="47628"/>
    <cellStyle name="Обычный 3 19 19 4 5" xfId="47629"/>
    <cellStyle name="Обычный 3 19 19 5" xfId="47630"/>
    <cellStyle name="Обычный 3 19 19 5 2" xfId="47631"/>
    <cellStyle name="Обычный 3 19 19 5 2 2" xfId="47632"/>
    <cellStyle name="Обычный 3 19 19 5 2 2 2" xfId="47633"/>
    <cellStyle name="Обычный 3 19 19 5 2 3" xfId="47634"/>
    <cellStyle name="Обычный 3 19 19 5 3" xfId="47635"/>
    <cellStyle name="Обычный 3 19 19 5 3 2" xfId="47636"/>
    <cellStyle name="Обычный 3 19 19 5 4" xfId="47637"/>
    <cellStyle name="Обычный 3 19 19 6" xfId="47638"/>
    <cellStyle name="Обычный 3 19 19 6 2" xfId="47639"/>
    <cellStyle name="Обычный 3 19 19 6 2 2" xfId="47640"/>
    <cellStyle name="Обычный 3 19 19 6 3" xfId="47641"/>
    <cellStyle name="Обычный 3 19 19 7" xfId="47642"/>
    <cellStyle name="Обычный 3 19 19 7 2" xfId="47643"/>
    <cellStyle name="Обычный 3 19 19 8" xfId="47644"/>
    <cellStyle name="Обычный 3 19 2" xfId="47645"/>
    <cellStyle name="Обычный 3 19 2 2" xfId="47646"/>
    <cellStyle name="Обычный 3 19 2 2 2" xfId="47647"/>
    <cellStyle name="Обычный 3 19 2 2 2 2" xfId="47648"/>
    <cellStyle name="Обычный 3 19 2 2 2 2 2" xfId="47649"/>
    <cellStyle name="Обычный 3 19 2 2 2 2 2 2" xfId="47650"/>
    <cellStyle name="Обычный 3 19 2 2 2 2 2 2 2" xfId="47651"/>
    <cellStyle name="Обычный 3 19 2 2 2 2 2 3" xfId="47652"/>
    <cellStyle name="Обычный 3 19 2 2 2 2 3" xfId="47653"/>
    <cellStyle name="Обычный 3 19 2 2 2 2 3 2" xfId="47654"/>
    <cellStyle name="Обычный 3 19 2 2 2 2 4" xfId="47655"/>
    <cellStyle name="Обычный 3 19 2 2 2 3" xfId="47656"/>
    <cellStyle name="Обычный 3 19 2 2 2 3 2" xfId="47657"/>
    <cellStyle name="Обычный 3 19 2 2 2 3 2 2" xfId="47658"/>
    <cellStyle name="Обычный 3 19 2 2 2 3 3" xfId="47659"/>
    <cellStyle name="Обычный 3 19 2 2 2 4" xfId="47660"/>
    <cellStyle name="Обычный 3 19 2 2 2 4 2" xfId="47661"/>
    <cellStyle name="Обычный 3 19 2 2 2 5" xfId="47662"/>
    <cellStyle name="Обычный 3 19 2 2 3" xfId="47663"/>
    <cellStyle name="Обычный 3 19 2 2 3 2" xfId="47664"/>
    <cellStyle name="Обычный 3 19 2 2 3 2 2" xfId="47665"/>
    <cellStyle name="Обычный 3 19 2 2 3 2 2 2" xfId="47666"/>
    <cellStyle name="Обычный 3 19 2 2 3 2 2 2 2" xfId="47667"/>
    <cellStyle name="Обычный 3 19 2 2 3 2 2 3" xfId="47668"/>
    <cellStyle name="Обычный 3 19 2 2 3 2 3" xfId="47669"/>
    <cellStyle name="Обычный 3 19 2 2 3 2 3 2" xfId="47670"/>
    <cellStyle name="Обычный 3 19 2 2 3 2 4" xfId="47671"/>
    <cellStyle name="Обычный 3 19 2 2 3 3" xfId="47672"/>
    <cellStyle name="Обычный 3 19 2 2 3 3 2" xfId="47673"/>
    <cellStyle name="Обычный 3 19 2 2 3 3 2 2" xfId="47674"/>
    <cellStyle name="Обычный 3 19 2 2 3 3 3" xfId="47675"/>
    <cellStyle name="Обычный 3 19 2 2 3 4" xfId="47676"/>
    <cellStyle name="Обычный 3 19 2 2 3 4 2" xfId="47677"/>
    <cellStyle name="Обычный 3 19 2 2 3 5" xfId="47678"/>
    <cellStyle name="Обычный 3 19 2 2 4" xfId="47679"/>
    <cellStyle name="Обычный 3 19 2 2 4 2" xfId="47680"/>
    <cellStyle name="Обычный 3 19 2 2 4 2 2" xfId="47681"/>
    <cellStyle name="Обычный 3 19 2 2 4 2 2 2" xfId="47682"/>
    <cellStyle name="Обычный 3 19 2 2 4 2 3" xfId="47683"/>
    <cellStyle name="Обычный 3 19 2 2 4 3" xfId="47684"/>
    <cellStyle name="Обычный 3 19 2 2 4 3 2" xfId="47685"/>
    <cellStyle name="Обычный 3 19 2 2 4 4" xfId="47686"/>
    <cellStyle name="Обычный 3 19 2 2 5" xfId="47687"/>
    <cellStyle name="Обычный 3 19 2 2 5 2" xfId="47688"/>
    <cellStyle name="Обычный 3 19 2 2 5 2 2" xfId="47689"/>
    <cellStyle name="Обычный 3 19 2 2 5 3" xfId="47690"/>
    <cellStyle name="Обычный 3 19 2 2 6" xfId="47691"/>
    <cellStyle name="Обычный 3 19 2 2 6 2" xfId="47692"/>
    <cellStyle name="Обычный 3 19 2 2 7" xfId="47693"/>
    <cellStyle name="Обычный 3 19 2 3" xfId="47694"/>
    <cellStyle name="Обычный 3 19 2 3 2" xfId="47695"/>
    <cellStyle name="Обычный 3 19 2 3 2 2" xfId="47696"/>
    <cellStyle name="Обычный 3 19 2 3 2 2 2" xfId="47697"/>
    <cellStyle name="Обычный 3 19 2 3 2 2 2 2" xfId="47698"/>
    <cellStyle name="Обычный 3 19 2 3 2 2 3" xfId="47699"/>
    <cellStyle name="Обычный 3 19 2 3 2 3" xfId="47700"/>
    <cellStyle name="Обычный 3 19 2 3 2 3 2" xfId="47701"/>
    <cellStyle name="Обычный 3 19 2 3 2 4" xfId="47702"/>
    <cellStyle name="Обычный 3 19 2 3 3" xfId="47703"/>
    <cellStyle name="Обычный 3 19 2 3 3 2" xfId="47704"/>
    <cellStyle name="Обычный 3 19 2 3 3 2 2" xfId="47705"/>
    <cellStyle name="Обычный 3 19 2 3 3 3" xfId="47706"/>
    <cellStyle name="Обычный 3 19 2 3 4" xfId="47707"/>
    <cellStyle name="Обычный 3 19 2 3 4 2" xfId="47708"/>
    <cellStyle name="Обычный 3 19 2 3 5" xfId="47709"/>
    <cellStyle name="Обычный 3 19 2 4" xfId="47710"/>
    <cellStyle name="Обычный 3 19 2 4 2" xfId="47711"/>
    <cellStyle name="Обычный 3 19 2 4 2 2" xfId="47712"/>
    <cellStyle name="Обычный 3 19 2 4 2 2 2" xfId="47713"/>
    <cellStyle name="Обычный 3 19 2 4 2 2 2 2" xfId="47714"/>
    <cellStyle name="Обычный 3 19 2 4 2 2 3" xfId="47715"/>
    <cellStyle name="Обычный 3 19 2 4 2 3" xfId="47716"/>
    <cellStyle name="Обычный 3 19 2 4 2 3 2" xfId="47717"/>
    <cellStyle name="Обычный 3 19 2 4 2 4" xfId="47718"/>
    <cellStyle name="Обычный 3 19 2 4 3" xfId="47719"/>
    <cellStyle name="Обычный 3 19 2 4 3 2" xfId="47720"/>
    <cellStyle name="Обычный 3 19 2 4 3 2 2" xfId="47721"/>
    <cellStyle name="Обычный 3 19 2 4 3 3" xfId="47722"/>
    <cellStyle name="Обычный 3 19 2 4 4" xfId="47723"/>
    <cellStyle name="Обычный 3 19 2 4 4 2" xfId="47724"/>
    <cellStyle name="Обычный 3 19 2 4 5" xfId="47725"/>
    <cellStyle name="Обычный 3 19 2 5" xfId="47726"/>
    <cellStyle name="Обычный 3 19 2 5 2" xfId="47727"/>
    <cellStyle name="Обычный 3 19 2 5 2 2" xfId="47728"/>
    <cellStyle name="Обычный 3 19 2 5 2 2 2" xfId="47729"/>
    <cellStyle name="Обычный 3 19 2 5 2 3" xfId="47730"/>
    <cellStyle name="Обычный 3 19 2 5 3" xfId="47731"/>
    <cellStyle name="Обычный 3 19 2 5 3 2" xfId="47732"/>
    <cellStyle name="Обычный 3 19 2 5 4" xfId="47733"/>
    <cellStyle name="Обычный 3 19 2 6" xfId="47734"/>
    <cellStyle name="Обычный 3 19 2 6 2" xfId="47735"/>
    <cellStyle name="Обычный 3 19 2 6 2 2" xfId="47736"/>
    <cellStyle name="Обычный 3 19 2 6 3" xfId="47737"/>
    <cellStyle name="Обычный 3 19 2 7" xfId="47738"/>
    <cellStyle name="Обычный 3 19 2 7 2" xfId="47739"/>
    <cellStyle name="Обычный 3 19 2 8" xfId="47740"/>
    <cellStyle name="Обычный 3 19 20" xfId="47741"/>
    <cellStyle name="Обычный 3 19 20 2" xfId="47742"/>
    <cellStyle name="Обычный 3 19 20 2 2" xfId="47743"/>
    <cellStyle name="Обычный 3 19 20 2 2 2" xfId="47744"/>
    <cellStyle name="Обычный 3 19 20 2 2 2 2" xfId="47745"/>
    <cellStyle name="Обычный 3 19 20 2 2 2 2 2" xfId="47746"/>
    <cellStyle name="Обычный 3 19 20 2 2 2 2 2 2" xfId="47747"/>
    <cellStyle name="Обычный 3 19 20 2 2 2 2 3" xfId="47748"/>
    <cellStyle name="Обычный 3 19 20 2 2 2 3" xfId="47749"/>
    <cellStyle name="Обычный 3 19 20 2 2 2 3 2" xfId="47750"/>
    <cellStyle name="Обычный 3 19 20 2 2 2 4" xfId="47751"/>
    <cellStyle name="Обычный 3 19 20 2 2 3" xfId="47752"/>
    <cellStyle name="Обычный 3 19 20 2 2 3 2" xfId="47753"/>
    <cellStyle name="Обычный 3 19 20 2 2 3 2 2" xfId="47754"/>
    <cellStyle name="Обычный 3 19 20 2 2 3 3" xfId="47755"/>
    <cellStyle name="Обычный 3 19 20 2 2 4" xfId="47756"/>
    <cellStyle name="Обычный 3 19 20 2 2 4 2" xfId="47757"/>
    <cellStyle name="Обычный 3 19 20 2 2 5" xfId="47758"/>
    <cellStyle name="Обычный 3 19 20 2 3" xfId="47759"/>
    <cellStyle name="Обычный 3 19 20 2 3 2" xfId="47760"/>
    <cellStyle name="Обычный 3 19 20 2 3 2 2" xfId="47761"/>
    <cellStyle name="Обычный 3 19 20 2 3 2 2 2" xfId="47762"/>
    <cellStyle name="Обычный 3 19 20 2 3 2 2 2 2" xfId="47763"/>
    <cellStyle name="Обычный 3 19 20 2 3 2 2 3" xfId="47764"/>
    <cellStyle name="Обычный 3 19 20 2 3 2 3" xfId="47765"/>
    <cellStyle name="Обычный 3 19 20 2 3 2 3 2" xfId="47766"/>
    <cellStyle name="Обычный 3 19 20 2 3 2 4" xfId="47767"/>
    <cellStyle name="Обычный 3 19 20 2 3 3" xfId="47768"/>
    <cellStyle name="Обычный 3 19 20 2 3 3 2" xfId="47769"/>
    <cellStyle name="Обычный 3 19 20 2 3 3 2 2" xfId="47770"/>
    <cellStyle name="Обычный 3 19 20 2 3 3 3" xfId="47771"/>
    <cellStyle name="Обычный 3 19 20 2 3 4" xfId="47772"/>
    <cellStyle name="Обычный 3 19 20 2 3 4 2" xfId="47773"/>
    <cellStyle name="Обычный 3 19 20 2 3 5" xfId="47774"/>
    <cellStyle name="Обычный 3 19 20 2 4" xfId="47775"/>
    <cellStyle name="Обычный 3 19 20 2 4 2" xfId="47776"/>
    <cellStyle name="Обычный 3 19 20 2 4 2 2" xfId="47777"/>
    <cellStyle name="Обычный 3 19 20 2 4 2 2 2" xfId="47778"/>
    <cellStyle name="Обычный 3 19 20 2 4 2 3" xfId="47779"/>
    <cellStyle name="Обычный 3 19 20 2 4 3" xfId="47780"/>
    <cellStyle name="Обычный 3 19 20 2 4 3 2" xfId="47781"/>
    <cellStyle name="Обычный 3 19 20 2 4 4" xfId="47782"/>
    <cellStyle name="Обычный 3 19 20 2 5" xfId="47783"/>
    <cellStyle name="Обычный 3 19 20 2 5 2" xfId="47784"/>
    <cellStyle name="Обычный 3 19 20 2 5 2 2" xfId="47785"/>
    <cellStyle name="Обычный 3 19 20 2 5 3" xfId="47786"/>
    <cellStyle name="Обычный 3 19 20 2 6" xfId="47787"/>
    <cellStyle name="Обычный 3 19 20 2 6 2" xfId="47788"/>
    <cellStyle name="Обычный 3 19 20 2 7" xfId="47789"/>
    <cellStyle name="Обычный 3 19 20 3" xfId="47790"/>
    <cellStyle name="Обычный 3 19 20 3 2" xfId="47791"/>
    <cellStyle name="Обычный 3 19 20 3 2 2" xfId="47792"/>
    <cellStyle name="Обычный 3 19 20 3 2 2 2" xfId="47793"/>
    <cellStyle name="Обычный 3 19 20 3 2 2 2 2" xfId="47794"/>
    <cellStyle name="Обычный 3 19 20 3 2 2 3" xfId="47795"/>
    <cellStyle name="Обычный 3 19 20 3 2 3" xfId="47796"/>
    <cellStyle name="Обычный 3 19 20 3 2 3 2" xfId="47797"/>
    <cellStyle name="Обычный 3 19 20 3 2 4" xfId="47798"/>
    <cellStyle name="Обычный 3 19 20 3 3" xfId="47799"/>
    <cellStyle name="Обычный 3 19 20 3 3 2" xfId="47800"/>
    <cellStyle name="Обычный 3 19 20 3 3 2 2" xfId="47801"/>
    <cellStyle name="Обычный 3 19 20 3 3 3" xfId="47802"/>
    <cellStyle name="Обычный 3 19 20 3 4" xfId="47803"/>
    <cellStyle name="Обычный 3 19 20 3 4 2" xfId="47804"/>
    <cellStyle name="Обычный 3 19 20 3 5" xfId="47805"/>
    <cellStyle name="Обычный 3 19 20 4" xfId="47806"/>
    <cellStyle name="Обычный 3 19 20 4 2" xfId="47807"/>
    <cellStyle name="Обычный 3 19 20 4 2 2" xfId="47808"/>
    <cellStyle name="Обычный 3 19 20 4 2 2 2" xfId="47809"/>
    <cellStyle name="Обычный 3 19 20 4 2 2 2 2" xfId="47810"/>
    <cellStyle name="Обычный 3 19 20 4 2 2 3" xfId="47811"/>
    <cellStyle name="Обычный 3 19 20 4 2 3" xfId="47812"/>
    <cellStyle name="Обычный 3 19 20 4 2 3 2" xfId="47813"/>
    <cellStyle name="Обычный 3 19 20 4 2 4" xfId="47814"/>
    <cellStyle name="Обычный 3 19 20 4 3" xfId="47815"/>
    <cellStyle name="Обычный 3 19 20 4 3 2" xfId="47816"/>
    <cellStyle name="Обычный 3 19 20 4 3 2 2" xfId="47817"/>
    <cellStyle name="Обычный 3 19 20 4 3 3" xfId="47818"/>
    <cellStyle name="Обычный 3 19 20 4 4" xfId="47819"/>
    <cellStyle name="Обычный 3 19 20 4 4 2" xfId="47820"/>
    <cellStyle name="Обычный 3 19 20 4 5" xfId="47821"/>
    <cellStyle name="Обычный 3 19 20 5" xfId="47822"/>
    <cellStyle name="Обычный 3 19 20 5 2" xfId="47823"/>
    <cellStyle name="Обычный 3 19 20 5 2 2" xfId="47824"/>
    <cellStyle name="Обычный 3 19 20 5 2 2 2" xfId="47825"/>
    <cellStyle name="Обычный 3 19 20 5 2 3" xfId="47826"/>
    <cellStyle name="Обычный 3 19 20 5 3" xfId="47827"/>
    <cellStyle name="Обычный 3 19 20 5 3 2" xfId="47828"/>
    <cellStyle name="Обычный 3 19 20 5 4" xfId="47829"/>
    <cellStyle name="Обычный 3 19 20 6" xfId="47830"/>
    <cellStyle name="Обычный 3 19 20 6 2" xfId="47831"/>
    <cellStyle name="Обычный 3 19 20 6 2 2" xfId="47832"/>
    <cellStyle name="Обычный 3 19 20 6 3" xfId="47833"/>
    <cellStyle name="Обычный 3 19 20 7" xfId="47834"/>
    <cellStyle name="Обычный 3 19 20 7 2" xfId="47835"/>
    <cellStyle name="Обычный 3 19 20 8" xfId="47836"/>
    <cellStyle name="Обычный 3 19 21" xfId="47837"/>
    <cellStyle name="Обычный 3 19 21 2" xfId="47838"/>
    <cellStyle name="Обычный 3 19 21 2 2" xfId="47839"/>
    <cellStyle name="Обычный 3 19 21 2 2 2" xfId="47840"/>
    <cellStyle name="Обычный 3 19 21 2 2 2 2" xfId="47841"/>
    <cellStyle name="Обычный 3 19 21 2 2 2 2 2" xfId="47842"/>
    <cellStyle name="Обычный 3 19 21 2 2 2 2 2 2" xfId="47843"/>
    <cellStyle name="Обычный 3 19 21 2 2 2 2 3" xfId="47844"/>
    <cellStyle name="Обычный 3 19 21 2 2 2 3" xfId="47845"/>
    <cellStyle name="Обычный 3 19 21 2 2 2 3 2" xfId="47846"/>
    <cellStyle name="Обычный 3 19 21 2 2 2 4" xfId="47847"/>
    <cellStyle name="Обычный 3 19 21 2 2 3" xfId="47848"/>
    <cellStyle name="Обычный 3 19 21 2 2 3 2" xfId="47849"/>
    <cellStyle name="Обычный 3 19 21 2 2 3 2 2" xfId="47850"/>
    <cellStyle name="Обычный 3 19 21 2 2 3 3" xfId="47851"/>
    <cellStyle name="Обычный 3 19 21 2 2 4" xfId="47852"/>
    <cellStyle name="Обычный 3 19 21 2 2 4 2" xfId="47853"/>
    <cellStyle name="Обычный 3 19 21 2 2 5" xfId="47854"/>
    <cellStyle name="Обычный 3 19 21 2 3" xfId="47855"/>
    <cellStyle name="Обычный 3 19 21 2 3 2" xfId="47856"/>
    <cellStyle name="Обычный 3 19 21 2 3 2 2" xfId="47857"/>
    <cellStyle name="Обычный 3 19 21 2 3 2 2 2" xfId="47858"/>
    <cellStyle name="Обычный 3 19 21 2 3 2 2 2 2" xfId="47859"/>
    <cellStyle name="Обычный 3 19 21 2 3 2 2 3" xfId="47860"/>
    <cellStyle name="Обычный 3 19 21 2 3 2 3" xfId="47861"/>
    <cellStyle name="Обычный 3 19 21 2 3 2 3 2" xfId="47862"/>
    <cellStyle name="Обычный 3 19 21 2 3 2 4" xfId="47863"/>
    <cellStyle name="Обычный 3 19 21 2 3 3" xfId="47864"/>
    <cellStyle name="Обычный 3 19 21 2 3 3 2" xfId="47865"/>
    <cellStyle name="Обычный 3 19 21 2 3 3 2 2" xfId="47866"/>
    <cellStyle name="Обычный 3 19 21 2 3 3 3" xfId="47867"/>
    <cellStyle name="Обычный 3 19 21 2 3 4" xfId="47868"/>
    <cellStyle name="Обычный 3 19 21 2 3 4 2" xfId="47869"/>
    <cellStyle name="Обычный 3 19 21 2 3 5" xfId="47870"/>
    <cellStyle name="Обычный 3 19 21 2 4" xfId="47871"/>
    <cellStyle name="Обычный 3 19 21 2 4 2" xfId="47872"/>
    <cellStyle name="Обычный 3 19 21 2 4 2 2" xfId="47873"/>
    <cellStyle name="Обычный 3 19 21 2 4 2 2 2" xfId="47874"/>
    <cellStyle name="Обычный 3 19 21 2 4 2 3" xfId="47875"/>
    <cellStyle name="Обычный 3 19 21 2 4 3" xfId="47876"/>
    <cellStyle name="Обычный 3 19 21 2 4 3 2" xfId="47877"/>
    <cellStyle name="Обычный 3 19 21 2 4 4" xfId="47878"/>
    <cellStyle name="Обычный 3 19 21 2 5" xfId="47879"/>
    <cellStyle name="Обычный 3 19 21 2 5 2" xfId="47880"/>
    <cellStyle name="Обычный 3 19 21 2 5 2 2" xfId="47881"/>
    <cellStyle name="Обычный 3 19 21 2 5 3" xfId="47882"/>
    <cellStyle name="Обычный 3 19 21 2 6" xfId="47883"/>
    <cellStyle name="Обычный 3 19 21 2 6 2" xfId="47884"/>
    <cellStyle name="Обычный 3 19 21 2 7" xfId="47885"/>
    <cellStyle name="Обычный 3 19 21 3" xfId="47886"/>
    <cellStyle name="Обычный 3 19 21 3 2" xfId="47887"/>
    <cellStyle name="Обычный 3 19 21 3 2 2" xfId="47888"/>
    <cellStyle name="Обычный 3 19 21 3 2 2 2" xfId="47889"/>
    <cellStyle name="Обычный 3 19 21 3 2 2 2 2" xfId="47890"/>
    <cellStyle name="Обычный 3 19 21 3 2 2 3" xfId="47891"/>
    <cellStyle name="Обычный 3 19 21 3 2 3" xfId="47892"/>
    <cellStyle name="Обычный 3 19 21 3 2 3 2" xfId="47893"/>
    <cellStyle name="Обычный 3 19 21 3 2 4" xfId="47894"/>
    <cellStyle name="Обычный 3 19 21 3 3" xfId="47895"/>
    <cellStyle name="Обычный 3 19 21 3 3 2" xfId="47896"/>
    <cellStyle name="Обычный 3 19 21 3 3 2 2" xfId="47897"/>
    <cellStyle name="Обычный 3 19 21 3 3 3" xfId="47898"/>
    <cellStyle name="Обычный 3 19 21 3 4" xfId="47899"/>
    <cellStyle name="Обычный 3 19 21 3 4 2" xfId="47900"/>
    <cellStyle name="Обычный 3 19 21 3 5" xfId="47901"/>
    <cellStyle name="Обычный 3 19 21 4" xfId="47902"/>
    <cellStyle name="Обычный 3 19 21 4 2" xfId="47903"/>
    <cellStyle name="Обычный 3 19 21 4 2 2" xfId="47904"/>
    <cellStyle name="Обычный 3 19 21 4 2 2 2" xfId="47905"/>
    <cellStyle name="Обычный 3 19 21 4 2 2 2 2" xfId="47906"/>
    <cellStyle name="Обычный 3 19 21 4 2 2 3" xfId="47907"/>
    <cellStyle name="Обычный 3 19 21 4 2 3" xfId="47908"/>
    <cellStyle name="Обычный 3 19 21 4 2 3 2" xfId="47909"/>
    <cellStyle name="Обычный 3 19 21 4 2 4" xfId="47910"/>
    <cellStyle name="Обычный 3 19 21 4 3" xfId="47911"/>
    <cellStyle name="Обычный 3 19 21 4 3 2" xfId="47912"/>
    <cellStyle name="Обычный 3 19 21 4 3 2 2" xfId="47913"/>
    <cellStyle name="Обычный 3 19 21 4 3 3" xfId="47914"/>
    <cellStyle name="Обычный 3 19 21 4 4" xfId="47915"/>
    <cellStyle name="Обычный 3 19 21 4 4 2" xfId="47916"/>
    <cellStyle name="Обычный 3 19 21 4 5" xfId="47917"/>
    <cellStyle name="Обычный 3 19 21 5" xfId="47918"/>
    <cellStyle name="Обычный 3 19 21 5 2" xfId="47919"/>
    <cellStyle name="Обычный 3 19 21 5 2 2" xfId="47920"/>
    <cellStyle name="Обычный 3 19 21 5 2 2 2" xfId="47921"/>
    <cellStyle name="Обычный 3 19 21 5 2 3" xfId="47922"/>
    <cellStyle name="Обычный 3 19 21 5 3" xfId="47923"/>
    <cellStyle name="Обычный 3 19 21 5 3 2" xfId="47924"/>
    <cellStyle name="Обычный 3 19 21 5 4" xfId="47925"/>
    <cellStyle name="Обычный 3 19 21 6" xfId="47926"/>
    <cellStyle name="Обычный 3 19 21 6 2" xfId="47927"/>
    <cellStyle name="Обычный 3 19 21 6 2 2" xfId="47928"/>
    <cellStyle name="Обычный 3 19 21 6 3" xfId="47929"/>
    <cellStyle name="Обычный 3 19 21 7" xfId="47930"/>
    <cellStyle name="Обычный 3 19 21 7 2" xfId="47931"/>
    <cellStyle name="Обычный 3 19 21 8" xfId="47932"/>
    <cellStyle name="Обычный 3 19 22" xfId="47933"/>
    <cellStyle name="Обычный 3 19 22 2" xfId="47934"/>
    <cellStyle name="Обычный 3 19 22 2 2" xfId="47935"/>
    <cellStyle name="Обычный 3 19 22 2 2 2" xfId="47936"/>
    <cellStyle name="Обычный 3 19 22 2 2 2 2" xfId="47937"/>
    <cellStyle name="Обычный 3 19 22 2 2 2 2 2" xfId="47938"/>
    <cellStyle name="Обычный 3 19 22 2 2 2 2 2 2" xfId="47939"/>
    <cellStyle name="Обычный 3 19 22 2 2 2 2 3" xfId="47940"/>
    <cellStyle name="Обычный 3 19 22 2 2 2 3" xfId="47941"/>
    <cellStyle name="Обычный 3 19 22 2 2 2 3 2" xfId="47942"/>
    <cellStyle name="Обычный 3 19 22 2 2 2 4" xfId="47943"/>
    <cellStyle name="Обычный 3 19 22 2 2 3" xfId="47944"/>
    <cellStyle name="Обычный 3 19 22 2 2 3 2" xfId="47945"/>
    <cellStyle name="Обычный 3 19 22 2 2 3 2 2" xfId="47946"/>
    <cellStyle name="Обычный 3 19 22 2 2 3 3" xfId="47947"/>
    <cellStyle name="Обычный 3 19 22 2 2 4" xfId="47948"/>
    <cellStyle name="Обычный 3 19 22 2 2 4 2" xfId="47949"/>
    <cellStyle name="Обычный 3 19 22 2 2 5" xfId="47950"/>
    <cellStyle name="Обычный 3 19 22 2 3" xfId="47951"/>
    <cellStyle name="Обычный 3 19 22 2 3 2" xfId="47952"/>
    <cellStyle name="Обычный 3 19 22 2 3 2 2" xfId="47953"/>
    <cellStyle name="Обычный 3 19 22 2 3 2 2 2" xfId="47954"/>
    <cellStyle name="Обычный 3 19 22 2 3 2 2 2 2" xfId="47955"/>
    <cellStyle name="Обычный 3 19 22 2 3 2 2 3" xfId="47956"/>
    <cellStyle name="Обычный 3 19 22 2 3 2 3" xfId="47957"/>
    <cellStyle name="Обычный 3 19 22 2 3 2 3 2" xfId="47958"/>
    <cellStyle name="Обычный 3 19 22 2 3 2 4" xfId="47959"/>
    <cellStyle name="Обычный 3 19 22 2 3 3" xfId="47960"/>
    <cellStyle name="Обычный 3 19 22 2 3 3 2" xfId="47961"/>
    <cellStyle name="Обычный 3 19 22 2 3 3 2 2" xfId="47962"/>
    <cellStyle name="Обычный 3 19 22 2 3 3 3" xfId="47963"/>
    <cellStyle name="Обычный 3 19 22 2 3 4" xfId="47964"/>
    <cellStyle name="Обычный 3 19 22 2 3 4 2" xfId="47965"/>
    <cellStyle name="Обычный 3 19 22 2 3 5" xfId="47966"/>
    <cellStyle name="Обычный 3 19 22 2 4" xfId="47967"/>
    <cellStyle name="Обычный 3 19 22 2 4 2" xfId="47968"/>
    <cellStyle name="Обычный 3 19 22 2 4 2 2" xfId="47969"/>
    <cellStyle name="Обычный 3 19 22 2 4 2 2 2" xfId="47970"/>
    <cellStyle name="Обычный 3 19 22 2 4 2 3" xfId="47971"/>
    <cellStyle name="Обычный 3 19 22 2 4 3" xfId="47972"/>
    <cellStyle name="Обычный 3 19 22 2 4 3 2" xfId="47973"/>
    <cellStyle name="Обычный 3 19 22 2 4 4" xfId="47974"/>
    <cellStyle name="Обычный 3 19 22 2 5" xfId="47975"/>
    <cellStyle name="Обычный 3 19 22 2 5 2" xfId="47976"/>
    <cellStyle name="Обычный 3 19 22 2 5 2 2" xfId="47977"/>
    <cellStyle name="Обычный 3 19 22 2 5 3" xfId="47978"/>
    <cellStyle name="Обычный 3 19 22 2 6" xfId="47979"/>
    <cellStyle name="Обычный 3 19 22 2 6 2" xfId="47980"/>
    <cellStyle name="Обычный 3 19 22 2 7" xfId="47981"/>
    <cellStyle name="Обычный 3 19 22 3" xfId="47982"/>
    <cellStyle name="Обычный 3 19 22 3 2" xfId="47983"/>
    <cellStyle name="Обычный 3 19 22 3 2 2" xfId="47984"/>
    <cellStyle name="Обычный 3 19 22 3 2 2 2" xfId="47985"/>
    <cellStyle name="Обычный 3 19 22 3 2 2 2 2" xfId="47986"/>
    <cellStyle name="Обычный 3 19 22 3 2 2 3" xfId="47987"/>
    <cellStyle name="Обычный 3 19 22 3 2 3" xfId="47988"/>
    <cellStyle name="Обычный 3 19 22 3 2 3 2" xfId="47989"/>
    <cellStyle name="Обычный 3 19 22 3 2 4" xfId="47990"/>
    <cellStyle name="Обычный 3 19 22 3 3" xfId="47991"/>
    <cellStyle name="Обычный 3 19 22 3 3 2" xfId="47992"/>
    <cellStyle name="Обычный 3 19 22 3 3 2 2" xfId="47993"/>
    <cellStyle name="Обычный 3 19 22 3 3 3" xfId="47994"/>
    <cellStyle name="Обычный 3 19 22 3 4" xfId="47995"/>
    <cellStyle name="Обычный 3 19 22 3 4 2" xfId="47996"/>
    <cellStyle name="Обычный 3 19 22 3 5" xfId="47997"/>
    <cellStyle name="Обычный 3 19 22 4" xfId="47998"/>
    <cellStyle name="Обычный 3 19 22 4 2" xfId="47999"/>
    <cellStyle name="Обычный 3 19 22 4 2 2" xfId="48000"/>
    <cellStyle name="Обычный 3 19 22 4 2 2 2" xfId="48001"/>
    <cellStyle name="Обычный 3 19 22 4 2 2 2 2" xfId="48002"/>
    <cellStyle name="Обычный 3 19 22 4 2 2 3" xfId="48003"/>
    <cellStyle name="Обычный 3 19 22 4 2 3" xfId="48004"/>
    <cellStyle name="Обычный 3 19 22 4 2 3 2" xfId="48005"/>
    <cellStyle name="Обычный 3 19 22 4 2 4" xfId="48006"/>
    <cellStyle name="Обычный 3 19 22 4 3" xfId="48007"/>
    <cellStyle name="Обычный 3 19 22 4 3 2" xfId="48008"/>
    <cellStyle name="Обычный 3 19 22 4 3 2 2" xfId="48009"/>
    <cellStyle name="Обычный 3 19 22 4 3 3" xfId="48010"/>
    <cellStyle name="Обычный 3 19 22 4 4" xfId="48011"/>
    <cellStyle name="Обычный 3 19 22 4 4 2" xfId="48012"/>
    <cellStyle name="Обычный 3 19 22 4 5" xfId="48013"/>
    <cellStyle name="Обычный 3 19 22 5" xfId="48014"/>
    <cellStyle name="Обычный 3 19 22 5 2" xfId="48015"/>
    <cellStyle name="Обычный 3 19 22 5 2 2" xfId="48016"/>
    <cellStyle name="Обычный 3 19 22 5 2 2 2" xfId="48017"/>
    <cellStyle name="Обычный 3 19 22 5 2 3" xfId="48018"/>
    <cellStyle name="Обычный 3 19 22 5 3" xfId="48019"/>
    <cellStyle name="Обычный 3 19 22 5 3 2" xfId="48020"/>
    <cellStyle name="Обычный 3 19 22 5 4" xfId="48021"/>
    <cellStyle name="Обычный 3 19 22 6" xfId="48022"/>
    <cellStyle name="Обычный 3 19 22 6 2" xfId="48023"/>
    <cellStyle name="Обычный 3 19 22 6 2 2" xfId="48024"/>
    <cellStyle name="Обычный 3 19 22 6 3" xfId="48025"/>
    <cellStyle name="Обычный 3 19 22 7" xfId="48026"/>
    <cellStyle name="Обычный 3 19 22 7 2" xfId="48027"/>
    <cellStyle name="Обычный 3 19 22 8" xfId="48028"/>
    <cellStyle name="Обычный 3 19 23" xfId="48029"/>
    <cellStyle name="Обычный 3 19 23 2" xfId="48030"/>
    <cellStyle name="Обычный 3 19 23 2 2" xfId="48031"/>
    <cellStyle name="Обычный 3 19 23 2 2 2" xfId="48032"/>
    <cellStyle name="Обычный 3 19 23 2 2 2 2" xfId="48033"/>
    <cellStyle name="Обычный 3 19 23 2 2 2 2 2" xfId="48034"/>
    <cellStyle name="Обычный 3 19 23 2 2 2 2 2 2" xfId="48035"/>
    <cellStyle name="Обычный 3 19 23 2 2 2 2 3" xfId="48036"/>
    <cellStyle name="Обычный 3 19 23 2 2 2 3" xfId="48037"/>
    <cellStyle name="Обычный 3 19 23 2 2 2 3 2" xfId="48038"/>
    <cellStyle name="Обычный 3 19 23 2 2 2 4" xfId="48039"/>
    <cellStyle name="Обычный 3 19 23 2 2 3" xfId="48040"/>
    <cellStyle name="Обычный 3 19 23 2 2 3 2" xfId="48041"/>
    <cellStyle name="Обычный 3 19 23 2 2 3 2 2" xfId="48042"/>
    <cellStyle name="Обычный 3 19 23 2 2 3 3" xfId="48043"/>
    <cellStyle name="Обычный 3 19 23 2 2 4" xfId="48044"/>
    <cellStyle name="Обычный 3 19 23 2 2 4 2" xfId="48045"/>
    <cellStyle name="Обычный 3 19 23 2 2 5" xfId="48046"/>
    <cellStyle name="Обычный 3 19 23 2 3" xfId="48047"/>
    <cellStyle name="Обычный 3 19 23 2 3 2" xfId="48048"/>
    <cellStyle name="Обычный 3 19 23 2 3 2 2" xfId="48049"/>
    <cellStyle name="Обычный 3 19 23 2 3 2 2 2" xfId="48050"/>
    <cellStyle name="Обычный 3 19 23 2 3 2 2 2 2" xfId="48051"/>
    <cellStyle name="Обычный 3 19 23 2 3 2 2 3" xfId="48052"/>
    <cellStyle name="Обычный 3 19 23 2 3 2 3" xfId="48053"/>
    <cellStyle name="Обычный 3 19 23 2 3 2 3 2" xfId="48054"/>
    <cellStyle name="Обычный 3 19 23 2 3 2 4" xfId="48055"/>
    <cellStyle name="Обычный 3 19 23 2 3 3" xfId="48056"/>
    <cellStyle name="Обычный 3 19 23 2 3 3 2" xfId="48057"/>
    <cellStyle name="Обычный 3 19 23 2 3 3 2 2" xfId="48058"/>
    <cellStyle name="Обычный 3 19 23 2 3 3 3" xfId="48059"/>
    <cellStyle name="Обычный 3 19 23 2 3 4" xfId="48060"/>
    <cellStyle name="Обычный 3 19 23 2 3 4 2" xfId="48061"/>
    <cellStyle name="Обычный 3 19 23 2 3 5" xfId="48062"/>
    <cellStyle name="Обычный 3 19 23 2 4" xfId="48063"/>
    <cellStyle name="Обычный 3 19 23 2 4 2" xfId="48064"/>
    <cellStyle name="Обычный 3 19 23 2 4 2 2" xfId="48065"/>
    <cellStyle name="Обычный 3 19 23 2 4 2 2 2" xfId="48066"/>
    <cellStyle name="Обычный 3 19 23 2 4 2 3" xfId="48067"/>
    <cellStyle name="Обычный 3 19 23 2 4 3" xfId="48068"/>
    <cellStyle name="Обычный 3 19 23 2 4 3 2" xfId="48069"/>
    <cellStyle name="Обычный 3 19 23 2 4 4" xfId="48070"/>
    <cellStyle name="Обычный 3 19 23 2 5" xfId="48071"/>
    <cellStyle name="Обычный 3 19 23 2 5 2" xfId="48072"/>
    <cellStyle name="Обычный 3 19 23 2 5 2 2" xfId="48073"/>
    <cellStyle name="Обычный 3 19 23 2 5 3" xfId="48074"/>
    <cellStyle name="Обычный 3 19 23 2 6" xfId="48075"/>
    <cellStyle name="Обычный 3 19 23 2 6 2" xfId="48076"/>
    <cellStyle name="Обычный 3 19 23 2 7" xfId="48077"/>
    <cellStyle name="Обычный 3 19 23 3" xfId="48078"/>
    <cellStyle name="Обычный 3 19 23 3 2" xfId="48079"/>
    <cellStyle name="Обычный 3 19 23 3 2 2" xfId="48080"/>
    <cellStyle name="Обычный 3 19 23 3 2 2 2" xfId="48081"/>
    <cellStyle name="Обычный 3 19 23 3 2 2 2 2" xfId="48082"/>
    <cellStyle name="Обычный 3 19 23 3 2 2 3" xfId="48083"/>
    <cellStyle name="Обычный 3 19 23 3 2 3" xfId="48084"/>
    <cellStyle name="Обычный 3 19 23 3 2 3 2" xfId="48085"/>
    <cellStyle name="Обычный 3 19 23 3 2 4" xfId="48086"/>
    <cellStyle name="Обычный 3 19 23 3 3" xfId="48087"/>
    <cellStyle name="Обычный 3 19 23 3 3 2" xfId="48088"/>
    <cellStyle name="Обычный 3 19 23 3 3 2 2" xfId="48089"/>
    <cellStyle name="Обычный 3 19 23 3 3 3" xfId="48090"/>
    <cellStyle name="Обычный 3 19 23 3 4" xfId="48091"/>
    <cellStyle name="Обычный 3 19 23 3 4 2" xfId="48092"/>
    <cellStyle name="Обычный 3 19 23 3 5" xfId="48093"/>
    <cellStyle name="Обычный 3 19 23 4" xfId="48094"/>
    <cellStyle name="Обычный 3 19 23 4 2" xfId="48095"/>
    <cellStyle name="Обычный 3 19 23 4 2 2" xfId="48096"/>
    <cellStyle name="Обычный 3 19 23 4 2 2 2" xfId="48097"/>
    <cellStyle name="Обычный 3 19 23 4 2 2 2 2" xfId="48098"/>
    <cellStyle name="Обычный 3 19 23 4 2 2 3" xfId="48099"/>
    <cellStyle name="Обычный 3 19 23 4 2 3" xfId="48100"/>
    <cellStyle name="Обычный 3 19 23 4 2 3 2" xfId="48101"/>
    <cellStyle name="Обычный 3 19 23 4 2 4" xfId="48102"/>
    <cellStyle name="Обычный 3 19 23 4 3" xfId="48103"/>
    <cellStyle name="Обычный 3 19 23 4 3 2" xfId="48104"/>
    <cellStyle name="Обычный 3 19 23 4 3 2 2" xfId="48105"/>
    <cellStyle name="Обычный 3 19 23 4 3 3" xfId="48106"/>
    <cellStyle name="Обычный 3 19 23 4 4" xfId="48107"/>
    <cellStyle name="Обычный 3 19 23 4 4 2" xfId="48108"/>
    <cellStyle name="Обычный 3 19 23 4 5" xfId="48109"/>
    <cellStyle name="Обычный 3 19 23 5" xfId="48110"/>
    <cellStyle name="Обычный 3 19 23 5 2" xfId="48111"/>
    <cellStyle name="Обычный 3 19 23 5 2 2" xfId="48112"/>
    <cellStyle name="Обычный 3 19 23 5 2 2 2" xfId="48113"/>
    <cellStyle name="Обычный 3 19 23 5 2 3" xfId="48114"/>
    <cellStyle name="Обычный 3 19 23 5 3" xfId="48115"/>
    <cellStyle name="Обычный 3 19 23 5 3 2" xfId="48116"/>
    <cellStyle name="Обычный 3 19 23 5 4" xfId="48117"/>
    <cellStyle name="Обычный 3 19 23 6" xfId="48118"/>
    <cellStyle name="Обычный 3 19 23 6 2" xfId="48119"/>
    <cellStyle name="Обычный 3 19 23 6 2 2" xfId="48120"/>
    <cellStyle name="Обычный 3 19 23 6 3" xfId="48121"/>
    <cellStyle name="Обычный 3 19 23 7" xfId="48122"/>
    <cellStyle name="Обычный 3 19 23 7 2" xfId="48123"/>
    <cellStyle name="Обычный 3 19 23 8" xfId="48124"/>
    <cellStyle name="Обычный 3 19 24" xfId="48125"/>
    <cellStyle name="Обычный 3 19 24 2" xfId="48126"/>
    <cellStyle name="Обычный 3 19 24 2 2" xfId="48127"/>
    <cellStyle name="Обычный 3 19 24 2 2 2" xfId="48128"/>
    <cellStyle name="Обычный 3 19 24 2 2 2 2" xfId="48129"/>
    <cellStyle name="Обычный 3 19 24 2 2 2 2 2" xfId="48130"/>
    <cellStyle name="Обычный 3 19 24 2 2 2 2 2 2" xfId="48131"/>
    <cellStyle name="Обычный 3 19 24 2 2 2 2 3" xfId="48132"/>
    <cellStyle name="Обычный 3 19 24 2 2 2 3" xfId="48133"/>
    <cellStyle name="Обычный 3 19 24 2 2 2 3 2" xfId="48134"/>
    <cellStyle name="Обычный 3 19 24 2 2 2 4" xfId="48135"/>
    <cellStyle name="Обычный 3 19 24 2 2 3" xfId="48136"/>
    <cellStyle name="Обычный 3 19 24 2 2 3 2" xfId="48137"/>
    <cellStyle name="Обычный 3 19 24 2 2 3 2 2" xfId="48138"/>
    <cellStyle name="Обычный 3 19 24 2 2 3 3" xfId="48139"/>
    <cellStyle name="Обычный 3 19 24 2 2 4" xfId="48140"/>
    <cellStyle name="Обычный 3 19 24 2 2 4 2" xfId="48141"/>
    <cellStyle name="Обычный 3 19 24 2 2 5" xfId="48142"/>
    <cellStyle name="Обычный 3 19 24 2 3" xfId="48143"/>
    <cellStyle name="Обычный 3 19 24 2 3 2" xfId="48144"/>
    <cellStyle name="Обычный 3 19 24 2 3 2 2" xfId="48145"/>
    <cellStyle name="Обычный 3 19 24 2 3 2 2 2" xfId="48146"/>
    <cellStyle name="Обычный 3 19 24 2 3 2 2 2 2" xfId="48147"/>
    <cellStyle name="Обычный 3 19 24 2 3 2 2 3" xfId="48148"/>
    <cellStyle name="Обычный 3 19 24 2 3 2 3" xfId="48149"/>
    <cellStyle name="Обычный 3 19 24 2 3 2 3 2" xfId="48150"/>
    <cellStyle name="Обычный 3 19 24 2 3 2 4" xfId="48151"/>
    <cellStyle name="Обычный 3 19 24 2 3 3" xfId="48152"/>
    <cellStyle name="Обычный 3 19 24 2 3 3 2" xfId="48153"/>
    <cellStyle name="Обычный 3 19 24 2 3 3 2 2" xfId="48154"/>
    <cellStyle name="Обычный 3 19 24 2 3 3 3" xfId="48155"/>
    <cellStyle name="Обычный 3 19 24 2 3 4" xfId="48156"/>
    <cellStyle name="Обычный 3 19 24 2 3 4 2" xfId="48157"/>
    <cellStyle name="Обычный 3 19 24 2 3 5" xfId="48158"/>
    <cellStyle name="Обычный 3 19 24 2 4" xfId="48159"/>
    <cellStyle name="Обычный 3 19 24 2 4 2" xfId="48160"/>
    <cellStyle name="Обычный 3 19 24 2 4 2 2" xfId="48161"/>
    <cellStyle name="Обычный 3 19 24 2 4 2 2 2" xfId="48162"/>
    <cellStyle name="Обычный 3 19 24 2 4 2 3" xfId="48163"/>
    <cellStyle name="Обычный 3 19 24 2 4 3" xfId="48164"/>
    <cellStyle name="Обычный 3 19 24 2 4 3 2" xfId="48165"/>
    <cellStyle name="Обычный 3 19 24 2 4 4" xfId="48166"/>
    <cellStyle name="Обычный 3 19 24 2 5" xfId="48167"/>
    <cellStyle name="Обычный 3 19 24 2 5 2" xfId="48168"/>
    <cellStyle name="Обычный 3 19 24 2 5 2 2" xfId="48169"/>
    <cellStyle name="Обычный 3 19 24 2 5 3" xfId="48170"/>
    <cellStyle name="Обычный 3 19 24 2 6" xfId="48171"/>
    <cellStyle name="Обычный 3 19 24 2 6 2" xfId="48172"/>
    <cellStyle name="Обычный 3 19 24 2 7" xfId="48173"/>
    <cellStyle name="Обычный 3 19 24 3" xfId="48174"/>
    <cellStyle name="Обычный 3 19 24 3 2" xfId="48175"/>
    <cellStyle name="Обычный 3 19 24 3 2 2" xfId="48176"/>
    <cellStyle name="Обычный 3 19 24 3 2 2 2" xfId="48177"/>
    <cellStyle name="Обычный 3 19 24 3 2 2 2 2" xfId="48178"/>
    <cellStyle name="Обычный 3 19 24 3 2 2 3" xfId="48179"/>
    <cellStyle name="Обычный 3 19 24 3 2 3" xfId="48180"/>
    <cellStyle name="Обычный 3 19 24 3 2 3 2" xfId="48181"/>
    <cellStyle name="Обычный 3 19 24 3 2 4" xfId="48182"/>
    <cellStyle name="Обычный 3 19 24 3 3" xfId="48183"/>
    <cellStyle name="Обычный 3 19 24 3 3 2" xfId="48184"/>
    <cellStyle name="Обычный 3 19 24 3 3 2 2" xfId="48185"/>
    <cellStyle name="Обычный 3 19 24 3 3 3" xfId="48186"/>
    <cellStyle name="Обычный 3 19 24 3 4" xfId="48187"/>
    <cellStyle name="Обычный 3 19 24 3 4 2" xfId="48188"/>
    <cellStyle name="Обычный 3 19 24 3 5" xfId="48189"/>
    <cellStyle name="Обычный 3 19 24 4" xfId="48190"/>
    <cellStyle name="Обычный 3 19 24 4 2" xfId="48191"/>
    <cellStyle name="Обычный 3 19 24 4 2 2" xfId="48192"/>
    <cellStyle name="Обычный 3 19 24 4 2 2 2" xfId="48193"/>
    <cellStyle name="Обычный 3 19 24 4 2 2 2 2" xfId="48194"/>
    <cellStyle name="Обычный 3 19 24 4 2 2 3" xfId="48195"/>
    <cellStyle name="Обычный 3 19 24 4 2 3" xfId="48196"/>
    <cellStyle name="Обычный 3 19 24 4 2 3 2" xfId="48197"/>
    <cellStyle name="Обычный 3 19 24 4 2 4" xfId="48198"/>
    <cellStyle name="Обычный 3 19 24 4 3" xfId="48199"/>
    <cellStyle name="Обычный 3 19 24 4 3 2" xfId="48200"/>
    <cellStyle name="Обычный 3 19 24 4 3 2 2" xfId="48201"/>
    <cellStyle name="Обычный 3 19 24 4 3 3" xfId="48202"/>
    <cellStyle name="Обычный 3 19 24 4 4" xfId="48203"/>
    <cellStyle name="Обычный 3 19 24 4 4 2" xfId="48204"/>
    <cellStyle name="Обычный 3 19 24 4 5" xfId="48205"/>
    <cellStyle name="Обычный 3 19 24 5" xfId="48206"/>
    <cellStyle name="Обычный 3 19 24 5 2" xfId="48207"/>
    <cellStyle name="Обычный 3 19 24 5 2 2" xfId="48208"/>
    <cellStyle name="Обычный 3 19 24 5 2 2 2" xfId="48209"/>
    <cellStyle name="Обычный 3 19 24 5 2 3" xfId="48210"/>
    <cellStyle name="Обычный 3 19 24 5 3" xfId="48211"/>
    <cellStyle name="Обычный 3 19 24 5 3 2" xfId="48212"/>
    <cellStyle name="Обычный 3 19 24 5 4" xfId="48213"/>
    <cellStyle name="Обычный 3 19 24 6" xfId="48214"/>
    <cellStyle name="Обычный 3 19 24 6 2" xfId="48215"/>
    <cellStyle name="Обычный 3 19 24 6 2 2" xfId="48216"/>
    <cellStyle name="Обычный 3 19 24 6 3" xfId="48217"/>
    <cellStyle name="Обычный 3 19 24 7" xfId="48218"/>
    <cellStyle name="Обычный 3 19 24 7 2" xfId="48219"/>
    <cellStyle name="Обычный 3 19 24 8" xfId="48220"/>
    <cellStyle name="Обычный 3 19 25" xfId="48221"/>
    <cellStyle name="Обычный 3 19 25 2" xfId="48222"/>
    <cellStyle name="Обычный 3 19 25 2 2" xfId="48223"/>
    <cellStyle name="Обычный 3 19 25 2 2 2" xfId="48224"/>
    <cellStyle name="Обычный 3 19 25 2 2 2 2" xfId="48225"/>
    <cellStyle name="Обычный 3 19 25 2 2 2 2 2" xfId="48226"/>
    <cellStyle name="Обычный 3 19 25 2 2 2 2 2 2" xfId="48227"/>
    <cellStyle name="Обычный 3 19 25 2 2 2 2 3" xfId="48228"/>
    <cellStyle name="Обычный 3 19 25 2 2 2 3" xfId="48229"/>
    <cellStyle name="Обычный 3 19 25 2 2 2 3 2" xfId="48230"/>
    <cellStyle name="Обычный 3 19 25 2 2 2 4" xfId="48231"/>
    <cellStyle name="Обычный 3 19 25 2 2 3" xfId="48232"/>
    <cellStyle name="Обычный 3 19 25 2 2 3 2" xfId="48233"/>
    <cellStyle name="Обычный 3 19 25 2 2 3 2 2" xfId="48234"/>
    <cellStyle name="Обычный 3 19 25 2 2 3 3" xfId="48235"/>
    <cellStyle name="Обычный 3 19 25 2 2 4" xfId="48236"/>
    <cellStyle name="Обычный 3 19 25 2 2 4 2" xfId="48237"/>
    <cellStyle name="Обычный 3 19 25 2 2 5" xfId="48238"/>
    <cellStyle name="Обычный 3 19 25 2 3" xfId="48239"/>
    <cellStyle name="Обычный 3 19 25 2 3 2" xfId="48240"/>
    <cellStyle name="Обычный 3 19 25 2 3 2 2" xfId="48241"/>
    <cellStyle name="Обычный 3 19 25 2 3 2 2 2" xfId="48242"/>
    <cellStyle name="Обычный 3 19 25 2 3 2 2 2 2" xfId="48243"/>
    <cellStyle name="Обычный 3 19 25 2 3 2 2 3" xfId="48244"/>
    <cellStyle name="Обычный 3 19 25 2 3 2 3" xfId="48245"/>
    <cellStyle name="Обычный 3 19 25 2 3 2 3 2" xfId="48246"/>
    <cellStyle name="Обычный 3 19 25 2 3 2 4" xfId="48247"/>
    <cellStyle name="Обычный 3 19 25 2 3 3" xfId="48248"/>
    <cellStyle name="Обычный 3 19 25 2 3 3 2" xfId="48249"/>
    <cellStyle name="Обычный 3 19 25 2 3 3 2 2" xfId="48250"/>
    <cellStyle name="Обычный 3 19 25 2 3 3 3" xfId="48251"/>
    <cellStyle name="Обычный 3 19 25 2 3 4" xfId="48252"/>
    <cellStyle name="Обычный 3 19 25 2 3 4 2" xfId="48253"/>
    <cellStyle name="Обычный 3 19 25 2 3 5" xfId="48254"/>
    <cellStyle name="Обычный 3 19 25 2 4" xfId="48255"/>
    <cellStyle name="Обычный 3 19 25 2 4 2" xfId="48256"/>
    <cellStyle name="Обычный 3 19 25 2 4 2 2" xfId="48257"/>
    <cellStyle name="Обычный 3 19 25 2 4 2 2 2" xfId="48258"/>
    <cellStyle name="Обычный 3 19 25 2 4 2 3" xfId="48259"/>
    <cellStyle name="Обычный 3 19 25 2 4 3" xfId="48260"/>
    <cellStyle name="Обычный 3 19 25 2 4 3 2" xfId="48261"/>
    <cellStyle name="Обычный 3 19 25 2 4 4" xfId="48262"/>
    <cellStyle name="Обычный 3 19 25 2 5" xfId="48263"/>
    <cellStyle name="Обычный 3 19 25 2 5 2" xfId="48264"/>
    <cellStyle name="Обычный 3 19 25 2 5 2 2" xfId="48265"/>
    <cellStyle name="Обычный 3 19 25 2 5 3" xfId="48266"/>
    <cellStyle name="Обычный 3 19 25 2 6" xfId="48267"/>
    <cellStyle name="Обычный 3 19 25 2 6 2" xfId="48268"/>
    <cellStyle name="Обычный 3 19 25 2 7" xfId="48269"/>
    <cellStyle name="Обычный 3 19 25 3" xfId="48270"/>
    <cellStyle name="Обычный 3 19 25 3 2" xfId="48271"/>
    <cellStyle name="Обычный 3 19 25 3 2 2" xfId="48272"/>
    <cellStyle name="Обычный 3 19 25 3 2 2 2" xfId="48273"/>
    <cellStyle name="Обычный 3 19 25 3 2 2 2 2" xfId="48274"/>
    <cellStyle name="Обычный 3 19 25 3 2 2 3" xfId="48275"/>
    <cellStyle name="Обычный 3 19 25 3 2 3" xfId="48276"/>
    <cellStyle name="Обычный 3 19 25 3 2 3 2" xfId="48277"/>
    <cellStyle name="Обычный 3 19 25 3 2 4" xfId="48278"/>
    <cellStyle name="Обычный 3 19 25 3 3" xfId="48279"/>
    <cellStyle name="Обычный 3 19 25 3 3 2" xfId="48280"/>
    <cellStyle name="Обычный 3 19 25 3 3 2 2" xfId="48281"/>
    <cellStyle name="Обычный 3 19 25 3 3 3" xfId="48282"/>
    <cellStyle name="Обычный 3 19 25 3 4" xfId="48283"/>
    <cellStyle name="Обычный 3 19 25 3 4 2" xfId="48284"/>
    <cellStyle name="Обычный 3 19 25 3 5" xfId="48285"/>
    <cellStyle name="Обычный 3 19 25 4" xfId="48286"/>
    <cellStyle name="Обычный 3 19 25 4 2" xfId="48287"/>
    <cellStyle name="Обычный 3 19 25 4 2 2" xfId="48288"/>
    <cellStyle name="Обычный 3 19 25 4 2 2 2" xfId="48289"/>
    <cellStyle name="Обычный 3 19 25 4 2 2 2 2" xfId="48290"/>
    <cellStyle name="Обычный 3 19 25 4 2 2 3" xfId="48291"/>
    <cellStyle name="Обычный 3 19 25 4 2 3" xfId="48292"/>
    <cellStyle name="Обычный 3 19 25 4 2 3 2" xfId="48293"/>
    <cellStyle name="Обычный 3 19 25 4 2 4" xfId="48294"/>
    <cellStyle name="Обычный 3 19 25 4 3" xfId="48295"/>
    <cellStyle name="Обычный 3 19 25 4 3 2" xfId="48296"/>
    <cellStyle name="Обычный 3 19 25 4 3 2 2" xfId="48297"/>
    <cellStyle name="Обычный 3 19 25 4 3 3" xfId="48298"/>
    <cellStyle name="Обычный 3 19 25 4 4" xfId="48299"/>
    <cellStyle name="Обычный 3 19 25 4 4 2" xfId="48300"/>
    <cellStyle name="Обычный 3 19 25 4 5" xfId="48301"/>
    <cellStyle name="Обычный 3 19 25 5" xfId="48302"/>
    <cellStyle name="Обычный 3 19 25 5 2" xfId="48303"/>
    <cellStyle name="Обычный 3 19 25 5 2 2" xfId="48304"/>
    <cellStyle name="Обычный 3 19 25 5 2 2 2" xfId="48305"/>
    <cellStyle name="Обычный 3 19 25 5 2 3" xfId="48306"/>
    <cellStyle name="Обычный 3 19 25 5 3" xfId="48307"/>
    <cellStyle name="Обычный 3 19 25 5 3 2" xfId="48308"/>
    <cellStyle name="Обычный 3 19 25 5 4" xfId="48309"/>
    <cellStyle name="Обычный 3 19 25 6" xfId="48310"/>
    <cellStyle name="Обычный 3 19 25 6 2" xfId="48311"/>
    <cellStyle name="Обычный 3 19 25 6 2 2" xfId="48312"/>
    <cellStyle name="Обычный 3 19 25 6 3" xfId="48313"/>
    <cellStyle name="Обычный 3 19 25 7" xfId="48314"/>
    <cellStyle name="Обычный 3 19 25 7 2" xfId="48315"/>
    <cellStyle name="Обычный 3 19 25 8" xfId="48316"/>
    <cellStyle name="Обычный 3 19 26" xfId="48317"/>
    <cellStyle name="Обычный 3 19 26 2" xfId="48318"/>
    <cellStyle name="Обычный 3 19 26 2 2" xfId="48319"/>
    <cellStyle name="Обычный 3 19 26 2 2 2" xfId="48320"/>
    <cellStyle name="Обычный 3 19 26 2 2 2 2" xfId="48321"/>
    <cellStyle name="Обычный 3 19 26 2 2 2 2 2" xfId="48322"/>
    <cellStyle name="Обычный 3 19 26 2 2 2 3" xfId="48323"/>
    <cellStyle name="Обычный 3 19 26 2 2 3" xfId="48324"/>
    <cellStyle name="Обычный 3 19 26 2 2 3 2" xfId="48325"/>
    <cellStyle name="Обычный 3 19 26 2 2 4" xfId="48326"/>
    <cellStyle name="Обычный 3 19 26 2 3" xfId="48327"/>
    <cellStyle name="Обычный 3 19 26 2 3 2" xfId="48328"/>
    <cellStyle name="Обычный 3 19 26 2 3 2 2" xfId="48329"/>
    <cellStyle name="Обычный 3 19 26 2 3 3" xfId="48330"/>
    <cellStyle name="Обычный 3 19 26 2 4" xfId="48331"/>
    <cellStyle name="Обычный 3 19 26 2 4 2" xfId="48332"/>
    <cellStyle name="Обычный 3 19 26 2 5" xfId="48333"/>
    <cellStyle name="Обычный 3 19 26 3" xfId="48334"/>
    <cellStyle name="Обычный 3 19 26 3 2" xfId="48335"/>
    <cellStyle name="Обычный 3 19 26 3 2 2" xfId="48336"/>
    <cellStyle name="Обычный 3 19 26 3 2 2 2" xfId="48337"/>
    <cellStyle name="Обычный 3 19 26 3 2 2 2 2" xfId="48338"/>
    <cellStyle name="Обычный 3 19 26 3 2 2 3" xfId="48339"/>
    <cellStyle name="Обычный 3 19 26 3 2 3" xfId="48340"/>
    <cellStyle name="Обычный 3 19 26 3 2 3 2" xfId="48341"/>
    <cellStyle name="Обычный 3 19 26 3 2 4" xfId="48342"/>
    <cellStyle name="Обычный 3 19 26 3 3" xfId="48343"/>
    <cellStyle name="Обычный 3 19 26 3 3 2" xfId="48344"/>
    <cellStyle name="Обычный 3 19 26 3 3 2 2" xfId="48345"/>
    <cellStyle name="Обычный 3 19 26 3 3 3" xfId="48346"/>
    <cellStyle name="Обычный 3 19 26 3 4" xfId="48347"/>
    <cellStyle name="Обычный 3 19 26 3 4 2" xfId="48348"/>
    <cellStyle name="Обычный 3 19 26 3 5" xfId="48349"/>
    <cellStyle name="Обычный 3 19 26 4" xfId="48350"/>
    <cellStyle name="Обычный 3 19 26 4 2" xfId="48351"/>
    <cellStyle name="Обычный 3 19 26 4 2 2" xfId="48352"/>
    <cellStyle name="Обычный 3 19 26 4 2 2 2" xfId="48353"/>
    <cellStyle name="Обычный 3 19 26 4 2 3" xfId="48354"/>
    <cellStyle name="Обычный 3 19 26 4 3" xfId="48355"/>
    <cellStyle name="Обычный 3 19 26 4 3 2" xfId="48356"/>
    <cellStyle name="Обычный 3 19 26 4 4" xfId="48357"/>
    <cellStyle name="Обычный 3 19 26 5" xfId="48358"/>
    <cellStyle name="Обычный 3 19 26 5 2" xfId="48359"/>
    <cellStyle name="Обычный 3 19 26 5 2 2" xfId="48360"/>
    <cellStyle name="Обычный 3 19 26 5 3" xfId="48361"/>
    <cellStyle name="Обычный 3 19 26 6" xfId="48362"/>
    <cellStyle name="Обычный 3 19 26 6 2" xfId="48363"/>
    <cellStyle name="Обычный 3 19 26 7" xfId="48364"/>
    <cellStyle name="Обычный 3 19 27" xfId="48365"/>
    <cellStyle name="Обычный 3 19 27 2" xfId="48366"/>
    <cellStyle name="Обычный 3 19 27 2 2" xfId="48367"/>
    <cellStyle name="Обычный 3 19 27 2 2 2" xfId="48368"/>
    <cellStyle name="Обычный 3 19 27 2 2 2 2" xfId="48369"/>
    <cellStyle name="Обычный 3 19 27 2 2 3" xfId="48370"/>
    <cellStyle name="Обычный 3 19 27 2 3" xfId="48371"/>
    <cellStyle name="Обычный 3 19 27 2 3 2" xfId="48372"/>
    <cellStyle name="Обычный 3 19 27 2 4" xfId="48373"/>
    <cellStyle name="Обычный 3 19 27 3" xfId="48374"/>
    <cellStyle name="Обычный 3 19 27 3 2" xfId="48375"/>
    <cellStyle name="Обычный 3 19 27 3 2 2" xfId="48376"/>
    <cellStyle name="Обычный 3 19 27 3 3" xfId="48377"/>
    <cellStyle name="Обычный 3 19 27 4" xfId="48378"/>
    <cellStyle name="Обычный 3 19 27 4 2" xfId="48379"/>
    <cellStyle name="Обычный 3 19 27 5" xfId="48380"/>
    <cellStyle name="Обычный 3 19 28" xfId="48381"/>
    <cellStyle name="Обычный 3 19 28 2" xfId="48382"/>
    <cellStyle name="Обычный 3 19 28 2 2" xfId="48383"/>
    <cellStyle name="Обычный 3 19 28 2 2 2" xfId="48384"/>
    <cellStyle name="Обычный 3 19 28 2 2 2 2" xfId="48385"/>
    <cellStyle name="Обычный 3 19 28 2 2 3" xfId="48386"/>
    <cellStyle name="Обычный 3 19 28 2 3" xfId="48387"/>
    <cellStyle name="Обычный 3 19 28 2 3 2" xfId="48388"/>
    <cellStyle name="Обычный 3 19 28 2 4" xfId="48389"/>
    <cellStyle name="Обычный 3 19 28 3" xfId="48390"/>
    <cellStyle name="Обычный 3 19 28 3 2" xfId="48391"/>
    <cellStyle name="Обычный 3 19 28 3 2 2" xfId="48392"/>
    <cellStyle name="Обычный 3 19 28 3 3" xfId="48393"/>
    <cellStyle name="Обычный 3 19 28 4" xfId="48394"/>
    <cellStyle name="Обычный 3 19 28 4 2" xfId="48395"/>
    <cellStyle name="Обычный 3 19 28 5" xfId="48396"/>
    <cellStyle name="Обычный 3 19 29" xfId="48397"/>
    <cellStyle name="Обычный 3 19 29 2" xfId="48398"/>
    <cellStyle name="Обычный 3 19 29 2 2" xfId="48399"/>
    <cellStyle name="Обычный 3 19 29 2 2 2" xfId="48400"/>
    <cellStyle name="Обычный 3 19 29 2 3" xfId="48401"/>
    <cellStyle name="Обычный 3 19 29 3" xfId="48402"/>
    <cellStyle name="Обычный 3 19 29 3 2" xfId="48403"/>
    <cellStyle name="Обычный 3 19 29 4" xfId="48404"/>
    <cellStyle name="Обычный 3 19 3" xfId="48405"/>
    <cellStyle name="Обычный 3 19 3 2" xfId="48406"/>
    <cellStyle name="Обычный 3 19 3 2 2" xfId="48407"/>
    <cellStyle name="Обычный 3 19 3 2 2 2" xfId="48408"/>
    <cellStyle name="Обычный 3 19 3 2 2 2 2" xfId="48409"/>
    <cellStyle name="Обычный 3 19 3 2 2 2 2 2" xfId="48410"/>
    <cellStyle name="Обычный 3 19 3 2 2 2 2 2 2" xfId="48411"/>
    <cellStyle name="Обычный 3 19 3 2 2 2 2 3" xfId="48412"/>
    <cellStyle name="Обычный 3 19 3 2 2 2 3" xfId="48413"/>
    <cellStyle name="Обычный 3 19 3 2 2 2 3 2" xfId="48414"/>
    <cellStyle name="Обычный 3 19 3 2 2 2 4" xfId="48415"/>
    <cellStyle name="Обычный 3 19 3 2 2 3" xfId="48416"/>
    <cellStyle name="Обычный 3 19 3 2 2 3 2" xfId="48417"/>
    <cellStyle name="Обычный 3 19 3 2 2 3 2 2" xfId="48418"/>
    <cellStyle name="Обычный 3 19 3 2 2 3 3" xfId="48419"/>
    <cellStyle name="Обычный 3 19 3 2 2 4" xfId="48420"/>
    <cellStyle name="Обычный 3 19 3 2 2 4 2" xfId="48421"/>
    <cellStyle name="Обычный 3 19 3 2 2 5" xfId="48422"/>
    <cellStyle name="Обычный 3 19 3 2 3" xfId="48423"/>
    <cellStyle name="Обычный 3 19 3 2 3 2" xfId="48424"/>
    <cellStyle name="Обычный 3 19 3 2 3 2 2" xfId="48425"/>
    <cellStyle name="Обычный 3 19 3 2 3 2 2 2" xfId="48426"/>
    <cellStyle name="Обычный 3 19 3 2 3 2 2 2 2" xfId="48427"/>
    <cellStyle name="Обычный 3 19 3 2 3 2 2 3" xfId="48428"/>
    <cellStyle name="Обычный 3 19 3 2 3 2 3" xfId="48429"/>
    <cellStyle name="Обычный 3 19 3 2 3 2 3 2" xfId="48430"/>
    <cellStyle name="Обычный 3 19 3 2 3 2 4" xfId="48431"/>
    <cellStyle name="Обычный 3 19 3 2 3 3" xfId="48432"/>
    <cellStyle name="Обычный 3 19 3 2 3 3 2" xfId="48433"/>
    <cellStyle name="Обычный 3 19 3 2 3 3 2 2" xfId="48434"/>
    <cellStyle name="Обычный 3 19 3 2 3 3 3" xfId="48435"/>
    <cellStyle name="Обычный 3 19 3 2 3 4" xfId="48436"/>
    <cellStyle name="Обычный 3 19 3 2 3 4 2" xfId="48437"/>
    <cellStyle name="Обычный 3 19 3 2 3 5" xfId="48438"/>
    <cellStyle name="Обычный 3 19 3 2 4" xfId="48439"/>
    <cellStyle name="Обычный 3 19 3 2 4 2" xfId="48440"/>
    <cellStyle name="Обычный 3 19 3 2 4 2 2" xfId="48441"/>
    <cellStyle name="Обычный 3 19 3 2 4 2 2 2" xfId="48442"/>
    <cellStyle name="Обычный 3 19 3 2 4 2 3" xfId="48443"/>
    <cellStyle name="Обычный 3 19 3 2 4 3" xfId="48444"/>
    <cellStyle name="Обычный 3 19 3 2 4 3 2" xfId="48445"/>
    <cellStyle name="Обычный 3 19 3 2 4 4" xfId="48446"/>
    <cellStyle name="Обычный 3 19 3 2 5" xfId="48447"/>
    <cellStyle name="Обычный 3 19 3 2 5 2" xfId="48448"/>
    <cellStyle name="Обычный 3 19 3 2 5 2 2" xfId="48449"/>
    <cellStyle name="Обычный 3 19 3 2 5 3" xfId="48450"/>
    <cellStyle name="Обычный 3 19 3 2 6" xfId="48451"/>
    <cellStyle name="Обычный 3 19 3 2 6 2" xfId="48452"/>
    <cellStyle name="Обычный 3 19 3 2 7" xfId="48453"/>
    <cellStyle name="Обычный 3 19 3 3" xfId="48454"/>
    <cellStyle name="Обычный 3 19 3 3 2" xfId="48455"/>
    <cellStyle name="Обычный 3 19 3 3 2 2" xfId="48456"/>
    <cellStyle name="Обычный 3 19 3 3 2 2 2" xfId="48457"/>
    <cellStyle name="Обычный 3 19 3 3 2 2 2 2" xfId="48458"/>
    <cellStyle name="Обычный 3 19 3 3 2 2 3" xfId="48459"/>
    <cellStyle name="Обычный 3 19 3 3 2 3" xfId="48460"/>
    <cellStyle name="Обычный 3 19 3 3 2 3 2" xfId="48461"/>
    <cellStyle name="Обычный 3 19 3 3 2 4" xfId="48462"/>
    <cellStyle name="Обычный 3 19 3 3 3" xfId="48463"/>
    <cellStyle name="Обычный 3 19 3 3 3 2" xfId="48464"/>
    <cellStyle name="Обычный 3 19 3 3 3 2 2" xfId="48465"/>
    <cellStyle name="Обычный 3 19 3 3 3 3" xfId="48466"/>
    <cellStyle name="Обычный 3 19 3 3 4" xfId="48467"/>
    <cellStyle name="Обычный 3 19 3 3 4 2" xfId="48468"/>
    <cellStyle name="Обычный 3 19 3 3 5" xfId="48469"/>
    <cellStyle name="Обычный 3 19 3 4" xfId="48470"/>
    <cellStyle name="Обычный 3 19 3 4 2" xfId="48471"/>
    <cellStyle name="Обычный 3 19 3 4 2 2" xfId="48472"/>
    <cellStyle name="Обычный 3 19 3 4 2 2 2" xfId="48473"/>
    <cellStyle name="Обычный 3 19 3 4 2 2 2 2" xfId="48474"/>
    <cellStyle name="Обычный 3 19 3 4 2 2 3" xfId="48475"/>
    <cellStyle name="Обычный 3 19 3 4 2 3" xfId="48476"/>
    <cellStyle name="Обычный 3 19 3 4 2 3 2" xfId="48477"/>
    <cellStyle name="Обычный 3 19 3 4 2 4" xfId="48478"/>
    <cellStyle name="Обычный 3 19 3 4 3" xfId="48479"/>
    <cellStyle name="Обычный 3 19 3 4 3 2" xfId="48480"/>
    <cellStyle name="Обычный 3 19 3 4 3 2 2" xfId="48481"/>
    <cellStyle name="Обычный 3 19 3 4 3 3" xfId="48482"/>
    <cellStyle name="Обычный 3 19 3 4 4" xfId="48483"/>
    <cellStyle name="Обычный 3 19 3 4 4 2" xfId="48484"/>
    <cellStyle name="Обычный 3 19 3 4 5" xfId="48485"/>
    <cellStyle name="Обычный 3 19 3 5" xfId="48486"/>
    <cellStyle name="Обычный 3 19 3 5 2" xfId="48487"/>
    <cellStyle name="Обычный 3 19 3 5 2 2" xfId="48488"/>
    <cellStyle name="Обычный 3 19 3 5 2 2 2" xfId="48489"/>
    <cellStyle name="Обычный 3 19 3 5 2 3" xfId="48490"/>
    <cellStyle name="Обычный 3 19 3 5 3" xfId="48491"/>
    <cellStyle name="Обычный 3 19 3 5 3 2" xfId="48492"/>
    <cellStyle name="Обычный 3 19 3 5 4" xfId="48493"/>
    <cellStyle name="Обычный 3 19 3 6" xfId="48494"/>
    <cellStyle name="Обычный 3 19 3 6 2" xfId="48495"/>
    <cellStyle name="Обычный 3 19 3 6 2 2" xfId="48496"/>
    <cellStyle name="Обычный 3 19 3 6 3" xfId="48497"/>
    <cellStyle name="Обычный 3 19 3 7" xfId="48498"/>
    <cellStyle name="Обычный 3 19 3 7 2" xfId="48499"/>
    <cellStyle name="Обычный 3 19 3 8" xfId="48500"/>
    <cellStyle name="Обычный 3 19 30" xfId="48501"/>
    <cellStyle name="Обычный 3 19 30 2" xfId="48502"/>
    <cellStyle name="Обычный 3 19 30 2 2" xfId="48503"/>
    <cellStyle name="Обычный 3 19 30 3" xfId="48504"/>
    <cellStyle name="Обычный 3 19 31" xfId="48505"/>
    <cellStyle name="Обычный 3 19 31 2" xfId="48506"/>
    <cellStyle name="Обычный 3 19 32" xfId="48507"/>
    <cellStyle name="Обычный 3 19 4" xfId="48508"/>
    <cellStyle name="Обычный 3 19 4 2" xfId="48509"/>
    <cellStyle name="Обычный 3 19 4 2 2" xfId="48510"/>
    <cellStyle name="Обычный 3 19 4 2 2 2" xfId="48511"/>
    <cellStyle name="Обычный 3 19 4 2 2 2 2" xfId="48512"/>
    <cellStyle name="Обычный 3 19 4 2 2 2 2 2" xfId="48513"/>
    <cellStyle name="Обычный 3 19 4 2 2 2 2 2 2" xfId="48514"/>
    <cellStyle name="Обычный 3 19 4 2 2 2 2 3" xfId="48515"/>
    <cellStyle name="Обычный 3 19 4 2 2 2 3" xfId="48516"/>
    <cellStyle name="Обычный 3 19 4 2 2 2 3 2" xfId="48517"/>
    <cellStyle name="Обычный 3 19 4 2 2 2 4" xfId="48518"/>
    <cellStyle name="Обычный 3 19 4 2 2 3" xfId="48519"/>
    <cellStyle name="Обычный 3 19 4 2 2 3 2" xfId="48520"/>
    <cellStyle name="Обычный 3 19 4 2 2 3 2 2" xfId="48521"/>
    <cellStyle name="Обычный 3 19 4 2 2 3 3" xfId="48522"/>
    <cellStyle name="Обычный 3 19 4 2 2 4" xfId="48523"/>
    <cellStyle name="Обычный 3 19 4 2 2 4 2" xfId="48524"/>
    <cellStyle name="Обычный 3 19 4 2 2 5" xfId="48525"/>
    <cellStyle name="Обычный 3 19 4 2 3" xfId="48526"/>
    <cellStyle name="Обычный 3 19 4 2 3 2" xfId="48527"/>
    <cellStyle name="Обычный 3 19 4 2 3 2 2" xfId="48528"/>
    <cellStyle name="Обычный 3 19 4 2 3 2 2 2" xfId="48529"/>
    <cellStyle name="Обычный 3 19 4 2 3 2 2 2 2" xfId="48530"/>
    <cellStyle name="Обычный 3 19 4 2 3 2 2 3" xfId="48531"/>
    <cellStyle name="Обычный 3 19 4 2 3 2 3" xfId="48532"/>
    <cellStyle name="Обычный 3 19 4 2 3 2 3 2" xfId="48533"/>
    <cellStyle name="Обычный 3 19 4 2 3 2 4" xfId="48534"/>
    <cellStyle name="Обычный 3 19 4 2 3 3" xfId="48535"/>
    <cellStyle name="Обычный 3 19 4 2 3 3 2" xfId="48536"/>
    <cellStyle name="Обычный 3 19 4 2 3 3 2 2" xfId="48537"/>
    <cellStyle name="Обычный 3 19 4 2 3 3 3" xfId="48538"/>
    <cellStyle name="Обычный 3 19 4 2 3 4" xfId="48539"/>
    <cellStyle name="Обычный 3 19 4 2 3 4 2" xfId="48540"/>
    <cellStyle name="Обычный 3 19 4 2 3 5" xfId="48541"/>
    <cellStyle name="Обычный 3 19 4 2 4" xfId="48542"/>
    <cellStyle name="Обычный 3 19 4 2 4 2" xfId="48543"/>
    <cellStyle name="Обычный 3 19 4 2 4 2 2" xfId="48544"/>
    <cellStyle name="Обычный 3 19 4 2 4 2 2 2" xfId="48545"/>
    <cellStyle name="Обычный 3 19 4 2 4 2 3" xfId="48546"/>
    <cellStyle name="Обычный 3 19 4 2 4 3" xfId="48547"/>
    <cellStyle name="Обычный 3 19 4 2 4 3 2" xfId="48548"/>
    <cellStyle name="Обычный 3 19 4 2 4 4" xfId="48549"/>
    <cellStyle name="Обычный 3 19 4 2 5" xfId="48550"/>
    <cellStyle name="Обычный 3 19 4 2 5 2" xfId="48551"/>
    <cellStyle name="Обычный 3 19 4 2 5 2 2" xfId="48552"/>
    <cellStyle name="Обычный 3 19 4 2 5 3" xfId="48553"/>
    <cellStyle name="Обычный 3 19 4 2 6" xfId="48554"/>
    <cellStyle name="Обычный 3 19 4 2 6 2" xfId="48555"/>
    <cellStyle name="Обычный 3 19 4 2 7" xfId="48556"/>
    <cellStyle name="Обычный 3 19 4 3" xfId="48557"/>
    <cellStyle name="Обычный 3 19 4 3 2" xfId="48558"/>
    <cellStyle name="Обычный 3 19 4 3 2 2" xfId="48559"/>
    <cellStyle name="Обычный 3 19 4 3 2 2 2" xfId="48560"/>
    <cellStyle name="Обычный 3 19 4 3 2 2 2 2" xfId="48561"/>
    <cellStyle name="Обычный 3 19 4 3 2 2 3" xfId="48562"/>
    <cellStyle name="Обычный 3 19 4 3 2 3" xfId="48563"/>
    <cellStyle name="Обычный 3 19 4 3 2 3 2" xfId="48564"/>
    <cellStyle name="Обычный 3 19 4 3 2 4" xfId="48565"/>
    <cellStyle name="Обычный 3 19 4 3 3" xfId="48566"/>
    <cellStyle name="Обычный 3 19 4 3 3 2" xfId="48567"/>
    <cellStyle name="Обычный 3 19 4 3 3 2 2" xfId="48568"/>
    <cellStyle name="Обычный 3 19 4 3 3 3" xfId="48569"/>
    <cellStyle name="Обычный 3 19 4 3 4" xfId="48570"/>
    <cellStyle name="Обычный 3 19 4 3 4 2" xfId="48571"/>
    <cellStyle name="Обычный 3 19 4 3 5" xfId="48572"/>
    <cellStyle name="Обычный 3 19 4 4" xfId="48573"/>
    <cellStyle name="Обычный 3 19 4 4 2" xfId="48574"/>
    <cellStyle name="Обычный 3 19 4 4 2 2" xfId="48575"/>
    <cellStyle name="Обычный 3 19 4 4 2 2 2" xfId="48576"/>
    <cellStyle name="Обычный 3 19 4 4 2 2 2 2" xfId="48577"/>
    <cellStyle name="Обычный 3 19 4 4 2 2 3" xfId="48578"/>
    <cellStyle name="Обычный 3 19 4 4 2 3" xfId="48579"/>
    <cellStyle name="Обычный 3 19 4 4 2 3 2" xfId="48580"/>
    <cellStyle name="Обычный 3 19 4 4 2 4" xfId="48581"/>
    <cellStyle name="Обычный 3 19 4 4 3" xfId="48582"/>
    <cellStyle name="Обычный 3 19 4 4 3 2" xfId="48583"/>
    <cellStyle name="Обычный 3 19 4 4 3 2 2" xfId="48584"/>
    <cellStyle name="Обычный 3 19 4 4 3 3" xfId="48585"/>
    <cellStyle name="Обычный 3 19 4 4 4" xfId="48586"/>
    <cellStyle name="Обычный 3 19 4 4 4 2" xfId="48587"/>
    <cellStyle name="Обычный 3 19 4 4 5" xfId="48588"/>
    <cellStyle name="Обычный 3 19 4 5" xfId="48589"/>
    <cellStyle name="Обычный 3 19 4 5 2" xfId="48590"/>
    <cellStyle name="Обычный 3 19 4 5 2 2" xfId="48591"/>
    <cellStyle name="Обычный 3 19 4 5 2 2 2" xfId="48592"/>
    <cellStyle name="Обычный 3 19 4 5 2 3" xfId="48593"/>
    <cellStyle name="Обычный 3 19 4 5 3" xfId="48594"/>
    <cellStyle name="Обычный 3 19 4 5 3 2" xfId="48595"/>
    <cellStyle name="Обычный 3 19 4 5 4" xfId="48596"/>
    <cellStyle name="Обычный 3 19 4 6" xfId="48597"/>
    <cellStyle name="Обычный 3 19 4 6 2" xfId="48598"/>
    <cellStyle name="Обычный 3 19 4 6 2 2" xfId="48599"/>
    <cellStyle name="Обычный 3 19 4 6 3" xfId="48600"/>
    <cellStyle name="Обычный 3 19 4 7" xfId="48601"/>
    <cellStyle name="Обычный 3 19 4 7 2" xfId="48602"/>
    <cellStyle name="Обычный 3 19 4 8" xfId="48603"/>
    <cellStyle name="Обычный 3 19 5" xfId="48604"/>
    <cellStyle name="Обычный 3 19 5 2" xfId="48605"/>
    <cellStyle name="Обычный 3 19 5 2 2" xfId="48606"/>
    <cellStyle name="Обычный 3 19 5 2 2 2" xfId="48607"/>
    <cellStyle name="Обычный 3 19 5 2 2 2 2" xfId="48608"/>
    <cellStyle name="Обычный 3 19 5 2 2 2 2 2" xfId="48609"/>
    <cellStyle name="Обычный 3 19 5 2 2 2 2 2 2" xfId="48610"/>
    <cellStyle name="Обычный 3 19 5 2 2 2 2 3" xfId="48611"/>
    <cellStyle name="Обычный 3 19 5 2 2 2 3" xfId="48612"/>
    <cellStyle name="Обычный 3 19 5 2 2 2 3 2" xfId="48613"/>
    <cellStyle name="Обычный 3 19 5 2 2 2 4" xfId="48614"/>
    <cellStyle name="Обычный 3 19 5 2 2 3" xfId="48615"/>
    <cellStyle name="Обычный 3 19 5 2 2 3 2" xfId="48616"/>
    <cellStyle name="Обычный 3 19 5 2 2 3 2 2" xfId="48617"/>
    <cellStyle name="Обычный 3 19 5 2 2 3 3" xfId="48618"/>
    <cellStyle name="Обычный 3 19 5 2 2 4" xfId="48619"/>
    <cellStyle name="Обычный 3 19 5 2 2 4 2" xfId="48620"/>
    <cellStyle name="Обычный 3 19 5 2 2 5" xfId="48621"/>
    <cellStyle name="Обычный 3 19 5 2 3" xfId="48622"/>
    <cellStyle name="Обычный 3 19 5 2 3 2" xfId="48623"/>
    <cellStyle name="Обычный 3 19 5 2 3 2 2" xfId="48624"/>
    <cellStyle name="Обычный 3 19 5 2 3 2 2 2" xfId="48625"/>
    <cellStyle name="Обычный 3 19 5 2 3 2 2 2 2" xfId="48626"/>
    <cellStyle name="Обычный 3 19 5 2 3 2 2 3" xfId="48627"/>
    <cellStyle name="Обычный 3 19 5 2 3 2 3" xfId="48628"/>
    <cellStyle name="Обычный 3 19 5 2 3 2 3 2" xfId="48629"/>
    <cellStyle name="Обычный 3 19 5 2 3 2 4" xfId="48630"/>
    <cellStyle name="Обычный 3 19 5 2 3 3" xfId="48631"/>
    <cellStyle name="Обычный 3 19 5 2 3 3 2" xfId="48632"/>
    <cellStyle name="Обычный 3 19 5 2 3 3 2 2" xfId="48633"/>
    <cellStyle name="Обычный 3 19 5 2 3 3 3" xfId="48634"/>
    <cellStyle name="Обычный 3 19 5 2 3 4" xfId="48635"/>
    <cellStyle name="Обычный 3 19 5 2 3 4 2" xfId="48636"/>
    <cellStyle name="Обычный 3 19 5 2 3 5" xfId="48637"/>
    <cellStyle name="Обычный 3 19 5 2 4" xfId="48638"/>
    <cellStyle name="Обычный 3 19 5 2 4 2" xfId="48639"/>
    <cellStyle name="Обычный 3 19 5 2 4 2 2" xfId="48640"/>
    <cellStyle name="Обычный 3 19 5 2 4 2 2 2" xfId="48641"/>
    <cellStyle name="Обычный 3 19 5 2 4 2 3" xfId="48642"/>
    <cellStyle name="Обычный 3 19 5 2 4 3" xfId="48643"/>
    <cellStyle name="Обычный 3 19 5 2 4 3 2" xfId="48644"/>
    <cellStyle name="Обычный 3 19 5 2 4 4" xfId="48645"/>
    <cellStyle name="Обычный 3 19 5 2 5" xfId="48646"/>
    <cellStyle name="Обычный 3 19 5 2 5 2" xfId="48647"/>
    <cellStyle name="Обычный 3 19 5 2 5 2 2" xfId="48648"/>
    <cellStyle name="Обычный 3 19 5 2 5 3" xfId="48649"/>
    <cellStyle name="Обычный 3 19 5 2 6" xfId="48650"/>
    <cellStyle name="Обычный 3 19 5 2 6 2" xfId="48651"/>
    <cellStyle name="Обычный 3 19 5 2 7" xfId="48652"/>
    <cellStyle name="Обычный 3 19 5 3" xfId="48653"/>
    <cellStyle name="Обычный 3 19 5 3 2" xfId="48654"/>
    <cellStyle name="Обычный 3 19 5 3 2 2" xfId="48655"/>
    <cellStyle name="Обычный 3 19 5 3 2 2 2" xfId="48656"/>
    <cellStyle name="Обычный 3 19 5 3 2 2 2 2" xfId="48657"/>
    <cellStyle name="Обычный 3 19 5 3 2 2 3" xfId="48658"/>
    <cellStyle name="Обычный 3 19 5 3 2 3" xfId="48659"/>
    <cellStyle name="Обычный 3 19 5 3 2 3 2" xfId="48660"/>
    <cellStyle name="Обычный 3 19 5 3 2 4" xfId="48661"/>
    <cellStyle name="Обычный 3 19 5 3 3" xfId="48662"/>
    <cellStyle name="Обычный 3 19 5 3 3 2" xfId="48663"/>
    <cellStyle name="Обычный 3 19 5 3 3 2 2" xfId="48664"/>
    <cellStyle name="Обычный 3 19 5 3 3 3" xfId="48665"/>
    <cellStyle name="Обычный 3 19 5 3 4" xfId="48666"/>
    <cellStyle name="Обычный 3 19 5 3 4 2" xfId="48667"/>
    <cellStyle name="Обычный 3 19 5 3 5" xfId="48668"/>
    <cellStyle name="Обычный 3 19 5 4" xfId="48669"/>
    <cellStyle name="Обычный 3 19 5 4 2" xfId="48670"/>
    <cellStyle name="Обычный 3 19 5 4 2 2" xfId="48671"/>
    <cellStyle name="Обычный 3 19 5 4 2 2 2" xfId="48672"/>
    <cellStyle name="Обычный 3 19 5 4 2 2 2 2" xfId="48673"/>
    <cellStyle name="Обычный 3 19 5 4 2 2 3" xfId="48674"/>
    <cellStyle name="Обычный 3 19 5 4 2 3" xfId="48675"/>
    <cellStyle name="Обычный 3 19 5 4 2 3 2" xfId="48676"/>
    <cellStyle name="Обычный 3 19 5 4 2 4" xfId="48677"/>
    <cellStyle name="Обычный 3 19 5 4 3" xfId="48678"/>
    <cellStyle name="Обычный 3 19 5 4 3 2" xfId="48679"/>
    <cellStyle name="Обычный 3 19 5 4 3 2 2" xfId="48680"/>
    <cellStyle name="Обычный 3 19 5 4 3 3" xfId="48681"/>
    <cellStyle name="Обычный 3 19 5 4 4" xfId="48682"/>
    <cellStyle name="Обычный 3 19 5 4 4 2" xfId="48683"/>
    <cellStyle name="Обычный 3 19 5 4 5" xfId="48684"/>
    <cellStyle name="Обычный 3 19 5 5" xfId="48685"/>
    <cellStyle name="Обычный 3 19 5 5 2" xfId="48686"/>
    <cellStyle name="Обычный 3 19 5 5 2 2" xfId="48687"/>
    <cellStyle name="Обычный 3 19 5 5 2 2 2" xfId="48688"/>
    <cellStyle name="Обычный 3 19 5 5 2 3" xfId="48689"/>
    <cellStyle name="Обычный 3 19 5 5 3" xfId="48690"/>
    <cellStyle name="Обычный 3 19 5 5 3 2" xfId="48691"/>
    <cellStyle name="Обычный 3 19 5 5 4" xfId="48692"/>
    <cellStyle name="Обычный 3 19 5 6" xfId="48693"/>
    <cellStyle name="Обычный 3 19 5 6 2" xfId="48694"/>
    <cellStyle name="Обычный 3 19 5 6 2 2" xfId="48695"/>
    <cellStyle name="Обычный 3 19 5 6 3" xfId="48696"/>
    <cellStyle name="Обычный 3 19 5 7" xfId="48697"/>
    <cellStyle name="Обычный 3 19 5 7 2" xfId="48698"/>
    <cellStyle name="Обычный 3 19 5 8" xfId="48699"/>
    <cellStyle name="Обычный 3 19 6" xfId="48700"/>
    <cellStyle name="Обычный 3 19 6 2" xfId="48701"/>
    <cellStyle name="Обычный 3 19 6 2 2" xfId="48702"/>
    <cellStyle name="Обычный 3 19 6 2 2 2" xfId="48703"/>
    <cellStyle name="Обычный 3 19 6 2 2 2 2" xfId="48704"/>
    <cellStyle name="Обычный 3 19 6 2 2 2 2 2" xfId="48705"/>
    <cellStyle name="Обычный 3 19 6 2 2 2 2 2 2" xfId="48706"/>
    <cellStyle name="Обычный 3 19 6 2 2 2 2 3" xfId="48707"/>
    <cellStyle name="Обычный 3 19 6 2 2 2 3" xfId="48708"/>
    <cellStyle name="Обычный 3 19 6 2 2 2 3 2" xfId="48709"/>
    <cellStyle name="Обычный 3 19 6 2 2 2 4" xfId="48710"/>
    <cellStyle name="Обычный 3 19 6 2 2 3" xfId="48711"/>
    <cellStyle name="Обычный 3 19 6 2 2 3 2" xfId="48712"/>
    <cellStyle name="Обычный 3 19 6 2 2 3 2 2" xfId="48713"/>
    <cellStyle name="Обычный 3 19 6 2 2 3 3" xfId="48714"/>
    <cellStyle name="Обычный 3 19 6 2 2 4" xfId="48715"/>
    <cellStyle name="Обычный 3 19 6 2 2 4 2" xfId="48716"/>
    <cellStyle name="Обычный 3 19 6 2 2 5" xfId="48717"/>
    <cellStyle name="Обычный 3 19 6 2 3" xfId="48718"/>
    <cellStyle name="Обычный 3 19 6 2 3 2" xfId="48719"/>
    <cellStyle name="Обычный 3 19 6 2 3 2 2" xfId="48720"/>
    <cellStyle name="Обычный 3 19 6 2 3 2 2 2" xfId="48721"/>
    <cellStyle name="Обычный 3 19 6 2 3 2 2 2 2" xfId="48722"/>
    <cellStyle name="Обычный 3 19 6 2 3 2 2 3" xfId="48723"/>
    <cellStyle name="Обычный 3 19 6 2 3 2 3" xfId="48724"/>
    <cellStyle name="Обычный 3 19 6 2 3 2 3 2" xfId="48725"/>
    <cellStyle name="Обычный 3 19 6 2 3 2 4" xfId="48726"/>
    <cellStyle name="Обычный 3 19 6 2 3 3" xfId="48727"/>
    <cellStyle name="Обычный 3 19 6 2 3 3 2" xfId="48728"/>
    <cellStyle name="Обычный 3 19 6 2 3 3 2 2" xfId="48729"/>
    <cellStyle name="Обычный 3 19 6 2 3 3 3" xfId="48730"/>
    <cellStyle name="Обычный 3 19 6 2 3 4" xfId="48731"/>
    <cellStyle name="Обычный 3 19 6 2 3 4 2" xfId="48732"/>
    <cellStyle name="Обычный 3 19 6 2 3 5" xfId="48733"/>
    <cellStyle name="Обычный 3 19 6 2 4" xfId="48734"/>
    <cellStyle name="Обычный 3 19 6 2 4 2" xfId="48735"/>
    <cellStyle name="Обычный 3 19 6 2 4 2 2" xfId="48736"/>
    <cellStyle name="Обычный 3 19 6 2 4 2 2 2" xfId="48737"/>
    <cellStyle name="Обычный 3 19 6 2 4 2 3" xfId="48738"/>
    <cellStyle name="Обычный 3 19 6 2 4 3" xfId="48739"/>
    <cellStyle name="Обычный 3 19 6 2 4 3 2" xfId="48740"/>
    <cellStyle name="Обычный 3 19 6 2 4 4" xfId="48741"/>
    <cellStyle name="Обычный 3 19 6 2 5" xfId="48742"/>
    <cellStyle name="Обычный 3 19 6 2 5 2" xfId="48743"/>
    <cellStyle name="Обычный 3 19 6 2 5 2 2" xfId="48744"/>
    <cellStyle name="Обычный 3 19 6 2 5 3" xfId="48745"/>
    <cellStyle name="Обычный 3 19 6 2 6" xfId="48746"/>
    <cellStyle name="Обычный 3 19 6 2 6 2" xfId="48747"/>
    <cellStyle name="Обычный 3 19 6 2 7" xfId="48748"/>
    <cellStyle name="Обычный 3 19 6 3" xfId="48749"/>
    <cellStyle name="Обычный 3 19 6 3 2" xfId="48750"/>
    <cellStyle name="Обычный 3 19 6 3 2 2" xfId="48751"/>
    <cellStyle name="Обычный 3 19 6 3 2 2 2" xfId="48752"/>
    <cellStyle name="Обычный 3 19 6 3 2 2 2 2" xfId="48753"/>
    <cellStyle name="Обычный 3 19 6 3 2 2 3" xfId="48754"/>
    <cellStyle name="Обычный 3 19 6 3 2 3" xfId="48755"/>
    <cellStyle name="Обычный 3 19 6 3 2 3 2" xfId="48756"/>
    <cellStyle name="Обычный 3 19 6 3 2 4" xfId="48757"/>
    <cellStyle name="Обычный 3 19 6 3 3" xfId="48758"/>
    <cellStyle name="Обычный 3 19 6 3 3 2" xfId="48759"/>
    <cellStyle name="Обычный 3 19 6 3 3 2 2" xfId="48760"/>
    <cellStyle name="Обычный 3 19 6 3 3 3" xfId="48761"/>
    <cellStyle name="Обычный 3 19 6 3 4" xfId="48762"/>
    <cellStyle name="Обычный 3 19 6 3 4 2" xfId="48763"/>
    <cellStyle name="Обычный 3 19 6 3 5" xfId="48764"/>
    <cellStyle name="Обычный 3 19 6 4" xfId="48765"/>
    <cellStyle name="Обычный 3 19 6 4 2" xfId="48766"/>
    <cellStyle name="Обычный 3 19 6 4 2 2" xfId="48767"/>
    <cellStyle name="Обычный 3 19 6 4 2 2 2" xfId="48768"/>
    <cellStyle name="Обычный 3 19 6 4 2 2 2 2" xfId="48769"/>
    <cellStyle name="Обычный 3 19 6 4 2 2 3" xfId="48770"/>
    <cellStyle name="Обычный 3 19 6 4 2 3" xfId="48771"/>
    <cellStyle name="Обычный 3 19 6 4 2 3 2" xfId="48772"/>
    <cellStyle name="Обычный 3 19 6 4 2 4" xfId="48773"/>
    <cellStyle name="Обычный 3 19 6 4 3" xfId="48774"/>
    <cellStyle name="Обычный 3 19 6 4 3 2" xfId="48775"/>
    <cellStyle name="Обычный 3 19 6 4 3 2 2" xfId="48776"/>
    <cellStyle name="Обычный 3 19 6 4 3 3" xfId="48777"/>
    <cellStyle name="Обычный 3 19 6 4 4" xfId="48778"/>
    <cellStyle name="Обычный 3 19 6 4 4 2" xfId="48779"/>
    <cellStyle name="Обычный 3 19 6 4 5" xfId="48780"/>
    <cellStyle name="Обычный 3 19 6 5" xfId="48781"/>
    <cellStyle name="Обычный 3 19 6 5 2" xfId="48782"/>
    <cellStyle name="Обычный 3 19 6 5 2 2" xfId="48783"/>
    <cellStyle name="Обычный 3 19 6 5 2 2 2" xfId="48784"/>
    <cellStyle name="Обычный 3 19 6 5 2 3" xfId="48785"/>
    <cellStyle name="Обычный 3 19 6 5 3" xfId="48786"/>
    <cellStyle name="Обычный 3 19 6 5 3 2" xfId="48787"/>
    <cellStyle name="Обычный 3 19 6 5 4" xfId="48788"/>
    <cellStyle name="Обычный 3 19 6 6" xfId="48789"/>
    <cellStyle name="Обычный 3 19 6 6 2" xfId="48790"/>
    <cellStyle name="Обычный 3 19 6 6 2 2" xfId="48791"/>
    <cellStyle name="Обычный 3 19 6 6 3" xfId="48792"/>
    <cellStyle name="Обычный 3 19 6 7" xfId="48793"/>
    <cellStyle name="Обычный 3 19 6 7 2" xfId="48794"/>
    <cellStyle name="Обычный 3 19 6 8" xfId="48795"/>
    <cellStyle name="Обычный 3 19 7" xfId="48796"/>
    <cellStyle name="Обычный 3 19 7 2" xfId="48797"/>
    <cellStyle name="Обычный 3 19 7 2 2" xfId="48798"/>
    <cellStyle name="Обычный 3 19 7 2 2 2" xfId="48799"/>
    <cellStyle name="Обычный 3 19 7 2 2 2 2" xfId="48800"/>
    <cellStyle name="Обычный 3 19 7 2 2 2 2 2" xfId="48801"/>
    <cellStyle name="Обычный 3 19 7 2 2 2 2 2 2" xfId="48802"/>
    <cellStyle name="Обычный 3 19 7 2 2 2 2 3" xfId="48803"/>
    <cellStyle name="Обычный 3 19 7 2 2 2 3" xfId="48804"/>
    <cellStyle name="Обычный 3 19 7 2 2 2 3 2" xfId="48805"/>
    <cellStyle name="Обычный 3 19 7 2 2 2 4" xfId="48806"/>
    <cellStyle name="Обычный 3 19 7 2 2 3" xfId="48807"/>
    <cellStyle name="Обычный 3 19 7 2 2 3 2" xfId="48808"/>
    <cellStyle name="Обычный 3 19 7 2 2 3 2 2" xfId="48809"/>
    <cellStyle name="Обычный 3 19 7 2 2 3 3" xfId="48810"/>
    <cellStyle name="Обычный 3 19 7 2 2 4" xfId="48811"/>
    <cellStyle name="Обычный 3 19 7 2 2 4 2" xfId="48812"/>
    <cellStyle name="Обычный 3 19 7 2 2 5" xfId="48813"/>
    <cellStyle name="Обычный 3 19 7 2 3" xfId="48814"/>
    <cellStyle name="Обычный 3 19 7 2 3 2" xfId="48815"/>
    <cellStyle name="Обычный 3 19 7 2 3 2 2" xfId="48816"/>
    <cellStyle name="Обычный 3 19 7 2 3 2 2 2" xfId="48817"/>
    <cellStyle name="Обычный 3 19 7 2 3 2 2 2 2" xfId="48818"/>
    <cellStyle name="Обычный 3 19 7 2 3 2 2 3" xfId="48819"/>
    <cellStyle name="Обычный 3 19 7 2 3 2 3" xfId="48820"/>
    <cellStyle name="Обычный 3 19 7 2 3 2 3 2" xfId="48821"/>
    <cellStyle name="Обычный 3 19 7 2 3 2 4" xfId="48822"/>
    <cellStyle name="Обычный 3 19 7 2 3 3" xfId="48823"/>
    <cellStyle name="Обычный 3 19 7 2 3 3 2" xfId="48824"/>
    <cellStyle name="Обычный 3 19 7 2 3 3 2 2" xfId="48825"/>
    <cellStyle name="Обычный 3 19 7 2 3 3 3" xfId="48826"/>
    <cellStyle name="Обычный 3 19 7 2 3 4" xfId="48827"/>
    <cellStyle name="Обычный 3 19 7 2 3 4 2" xfId="48828"/>
    <cellStyle name="Обычный 3 19 7 2 3 5" xfId="48829"/>
    <cellStyle name="Обычный 3 19 7 2 4" xfId="48830"/>
    <cellStyle name="Обычный 3 19 7 2 4 2" xfId="48831"/>
    <cellStyle name="Обычный 3 19 7 2 4 2 2" xfId="48832"/>
    <cellStyle name="Обычный 3 19 7 2 4 2 2 2" xfId="48833"/>
    <cellStyle name="Обычный 3 19 7 2 4 2 3" xfId="48834"/>
    <cellStyle name="Обычный 3 19 7 2 4 3" xfId="48835"/>
    <cellStyle name="Обычный 3 19 7 2 4 3 2" xfId="48836"/>
    <cellStyle name="Обычный 3 19 7 2 4 4" xfId="48837"/>
    <cellStyle name="Обычный 3 19 7 2 5" xfId="48838"/>
    <cellStyle name="Обычный 3 19 7 2 5 2" xfId="48839"/>
    <cellStyle name="Обычный 3 19 7 2 5 2 2" xfId="48840"/>
    <cellStyle name="Обычный 3 19 7 2 5 3" xfId="48841"/>
    <cellStyle name="Обычный 3 19 7 2 6" xfId="48842"/>
    <cellStyle name="Обычный 3 19 7 2 6 2" xfId="48843"/>
    <cellStyle name="Обычный 3 19 7 2 7" xfId="48844"/>
    <cellStyle name="Обычный 3 19 7 3" xfId="48845"/>
    <cellStyle name="Обычный 3 19 7 3 2" xfId="48846"/>
    <cellStyle name="Обычный 3 19 7 3 2 2" xfId="48847"/>
    <cellStyle name="Обычный 3 19 7 3 2 2 2" xfId="48848"/>
    <cellStyle name="Обычный 3 19 7 3 2 2 2 2" xfId="48849"/>
    <cellStyle name="Обычный 3 19 7 3 2 2 3" xfId="48850"/>
    <cellStyle name="Обычный 3 19 7 3 2 3" xfId="48851"/>
    <cellStyle name="Обычный 3 19 7 3 2 3 2" xfId="48852"/>
    <cellStyle name="Обычный 3 19 7 3 2 4" xfId="48853"/>
    <cellStyle name="Обычный 3 19 7 3 3" xfId="48854"/>
    <cellStyle name="Обычный 3 19 7 3 3 2" xfId="48855"/>
    <cellStyle name="Обычный 3 19 7 3 3 2 2" xfId="48856"/>
    <cellStyle name="Обычный 3 19 7 3 3 3" xfId="48857"/>
    <cellStyle name="Обычный 3 19 7 3 4" xfId="48858"/>
    <cellStyle name="Обычный 3 19 7 3 4 2" xfId="48859"/>
    <cellStyle name="Обычный 3 19 7 3 5" xfId="48860"/>
    <cellStyle name="Обычный 3 19 7 4" xfId="48861"/>
    <cellStyle name="Обычный 3 19 7 4 2" xfId="48862"/>
    <cellStyle name="Обычный 3 19 7 4 2 2" xfId="48863"/>
    <cellStyle name="Обычный 3 19 7 4 2 2 2" xfId="48864"/>
    <cellStyle name="Обычный 3 19 7 4 2 2 2 2" xfId="48865"/>
    <cellStyle name="Обычный 3 19 7 4 2 2 3" xfId="48866"/>
    <cellStyle name="Обычный 3 19 7 4 2 3" xfId="48867"/>
    <cellStyle name="Обычный 3 19 7 4 2 3 2" xfId="48868"/>
    <cellStyle name="Обычный 3 19 7 4 2 4" xfId="48869"/>
    <cellStyle name="Обычный 3 19 7 4 3" xfId="48870"/>
    <cellStyle name="Обычный 3 19 7 4 3 2" xfId="48871"/>
    <cellStyle name="Обычный 3 19 7 4 3 2 2" xfId="48872"/>
    <cellStyle name="Обычный 3 19 7 4 3 3" xfId="48873"/>
    <cellStyle name="Обычный 3 19 7 4 4" xfId="48874"/>
    <cellStyle name="Обычный 3 19 7 4 4 2" xfId="48875"/>
    <cellStyle name="Обычный 3 19 7 4 5" xfId="48876"/>
    <cellStyle name="Обычный 3 19 7 5" xfId="48877"/>
    <cellStyle name="Обычный 3 19 7 5 2" xfId="48878"/>
    <cellStyle name="Обычный 3 19 7 5 2 2" xfId="48879"/>
    <cellStyle name="Обычный 3 19 7 5 2 2 2" xfId="48880"/>
    <cellStyle name="Обычный 3 19 7 5 2 3" xfId="48881"/>
    <cellStyle name="Обычный 3 19 7 5 3" xfId="48882"/>
    <cellStyle name="Обычный 3 19 7 5 3 2" xfId="48883"/>
    <cellStyle name="Обычный 3 19 7 5 4" xfId="48884"/>
    <cellStyle name="Обычный 3 19 7 6" xfId="48885"/>
    <cellStyle name="Обычный 3 19 7 6 2" xfId="48886"/>
    <cellStyle name="Обычный 3 19 7 6 2 2" xfId="48887"/>
    <cellStyle name="Обычный 3 19 7 6 3" xfId="48888"/>
    <cellStyle name="Обычный 3 19 7 7" xfId="48889"/>
    <cellStyle name="Обычный 3 19 7 7 2" xfId="48890"/>
    <cellStyle name="Обычный 3 19 7 8" xfId="48891"/>
    <cellStyle name="Обычный 3 19 8" xfId="48892"/>
    <cellStyle name="Обычный 3 19 8 2" xfId="48893"/>
    <cellStyle name="Обычный 3 19 8 2 2" xfId="48894"/>
    <cellStyle name="Обычный 3 19 8 2 2 2" xfId="48895"/>
    <cellStyle name="Обычный 3 19 8 2 2 2 2" xfId="48896"/>
    <cellStyle name="Обычный 3 19 8 2 2 2 2 2" xfId="48897"/>
    <cellStyle name="Обычный 3 19 8 2 2 2 2 2 2" xfId="48898"/>
    <cellStyle name="Обычный 3 19 8 2 2 2 2 3" xfId="48899"/>
    <cellStyle name="Обычный 3 19 8 2 2 2 3" xfId="48900"/>
    <cellStyle name="Обычный 3 19 8 2 2 2 3 2" xfId="48901"/>
    <cellStyle name="Обычный 3 19 8 2 2 2 4" xfId="48902"/>
    <cellStyle name="Обычный 3 19 8 2 2 3" xfId="48903"/>
    <cellStyle name="Обычный 3 19 8 2 2 3 2" xfId="48904"/>
    <cellStyle name="Обычный 3 19 8 2 2 3 2 2" xfId="48905"/>
    <cellStyle name="Обычный 3 19 8 2 2 3 3" xfId="48906"/>
    <cellStyle name="Обычный 3 19 8 2 2 4" xfId="48907"/>
    <cellStyle name="Обычный 3 19 8 2 2 4 2" xfId="48908"/>
    <cellStyle name="Обычный 3 19 8 2 2 5" xfId="48909"/>
    <cellStyle name="Обычный 3 19 8 2 3" xfId="48910"/>
    <cellStyle name="Обычный 3 19 8 2 3 2" xfId="48911"/>
    <cellStyle name="Обычный 3 19 8 2 3 2 2" xfId="48912"/>
    <cellStyle name="Обычный 3 19 8 2 3 2 2 2" xfId="48913"/>
    <cellStyle name="Обычный 3 19 8 2 3 2 2 2 2" xfId="48914"/>
    <cellStyle name="Обычный 3 19 8 2 3 2 2 3" xfId="48915"/>
    <cellStyle name="Обычный 3 19 8 2 3 2 3" xfId="48916"/>
    <cellStyle name="Обычный 3 19 8 2 3 2 3 2" xfId="48917"/>
    <cellStyle name="Обычный 3 19 8 2 3 2 4" xfId="48918"/>
    <cellStyle name="Обычный 3 19 8 2 3 3" xfId="48919"/>
    <cellStyle name="Обычный 3 19 8 2 3 3 2" xfId="48920"/>
    <cellStyle name="Обычный 3 19 8 2 3 3 2 2" xfId="48921"/>
    <cellStyle name="Обычный 3 19 8 2 3 3 3" xfId="48922"/>
    <cellStyle name="Обычный 3 19 8 2 3 4" xfId="48923"/>
    <cellStyle name="Обычный 3 19 8 2 3 4 2" xfId="48924"/>
    <cellStyle name="Обычный 3 19 8 2 3 5" xfId="48925"/>
    <cellStyle name="Обычный 3 19 8 2 4" xfId="48926"/>
    <cellStyle name="Обычный 3 19 8 2 4 2" xfId="48927"/>
    <cellStyle name="Обычный 3 19 8 2 4 2 2" xfId="48928"/>
    <cellStyle name="Обычный 3 19 8 2 4 2 2 2" xfId="48929"/>
    <cellStyle name="Обычный 3 19 8 2 4 2 3" xfId="48930"/>
    <cellStyle name="Обычный 3 19 8 2 4 3" xfId="48931"/>
    <cellStyle name="Обычный 3 19 8 2 4 3 2" xfId="48932"/>
    <cellStyle name="Обычный 3 19 8 2 4 4" xfId="48933"/>
    <cellStyle name="Обычный 3 19 8 2 5" xfId="48934"/>
    <cellStyle name="Обычный 3 19 8 2 5 2" xfId="48935"/>
    <cellStyle name="Обычный 3 19 8 2 5 2 2" xfId="48936"/>
    <cellStyle name="Обычный 3 19 8 2 5 3" xfId="48937"/>
    <cellStyle name="Обычный 3 19 8 2 6" xfId="48938"/>
    <cellStyle name="Обычный 3 19 8 2 6 2" xfId="48939"/>
    <cellStyle name="Обычный 3 19 8 2 7" xfId="48940"/>
    <cellStyle name="Обычный 3 19 8 3" xfId="48941"/>
    <cellStyle name="Обычный 3 19 8 3 2" xfId="48942"/>
    <cellStyle name="Обычный 3 19 8 3 2 2" xfId="48943"/>
    <cellStyle name="Обычный 3 19 8 3 2 2 2" xfId="48944"/>
    <cellStyle name="Обычный 3 19 8 3 2 2 2 2" xfId="48945"/>
    <cellStyle name="Обычный 3 19 8 3 2 2 3" xfId="48946"/>
    <cellStyle name="Обычный 3 19 8 3 2 3" xfId="48947"/>
    <cellStyle name="Обычный 3 19 8 3 2 3 2" xfId="48948"/>
    <cellStyle name="Обычный 3 19 8 3 2 4" xfId="48949"/>
    <cellStyle name="Обычный 3 19 8 3 3" xfId="48950"/>
    <cellStyle name="Обычный 3 19 8 3 3 2" xfId="48951"/>
    <cellStyle name="Обычный 3 19 8 3 3 2 2" xfId="48952"/>
    <cellStyle name="Обычный 3 19 8 3 3 3" xfId="48953"/>
    <cellStyle name="Обычный 3 19 8 3 4" xfId="48954"/>
    <cellStyle name="Обычный 3 19 8 3 4 2" xfId="48955"/>
    <cellStyle name="Обычный 3 19 8 3 5" xfId="48956"/>
    <cellStyle name="Обычный 3 19 8 4" xfId="48957"/>
    <cellStyle name="Обычный 3 19 8 4 2" xfId="48958"/>
    <cellStyle name="Обычный 3 19 8 4 2 2" xfId="48959"/>
    <cellStyle name="Обычный 3 19 8 4 2 2 2" xfId="48960"/>
    <cellStyle name="Обычный 3 19 8 4 2 2 2 2" xfId="48961"/>
    <cellStyle name="Обычный 3 19 8 4 2 2 3" xfId="48962"/>
    <cellStyle name="Обычный 3 19 8 4 2 3" xfId="48963"/>
    <cellStyle name="Обычный 3 19 8 4 2 3 2" xfId="48964"/>
    <cellStyle name="Обычный 3 19 8 4 2 4" xfId="48965"/>
    <cellStyle name="Обычный 3 19 8 4 3" xfId="48966"/>
    <cellStyle name="Обычный 3 19 8 4 3 2" xfId="48967"/>
    <cellStyle name="Обычный 3 19 8 4 3 2 2" xfId="48968"/>
    <cellStyle name="Обычный 3 19 8 4 3 3" xfId="48969"/>
    <cellStyle name="Обычный 3 19 8 4 4" xfId="48970"/>
    <cellStyle name="Обычный 3 19 8 4 4 2" xfId="48971"/>
    <cellStyle name="Обычный 3 19 8 4 5" xfId="48972"/>
    <cellStyle name="Обычный 3 19 8 5" xfId="48973"/>
    <cellStyle name="Обычный 3 19 8 5 2" xfId="48974"/>
    <cellStyle name="Обычный 3 19 8 5 2 2" xfId="48975"/>
    <cellStyle name="Обычный 3 19 8 5 2 2 2" xfId="48976"/>
    <cellStyle name="Обычный 3 19 8 5 2 3" xfId="48977"/>
    <cellStyle name="Обычный 3 19 8 5 3" xfId="48978"/>
    <cellStyle name="Обычный 3 19 8 5 3 2" xfId="48979"/>
    <cellStyle name="Обычный 3 19 8 5 4" xfId="48980"/>
    <cellStyle name="Обычный 3 19 8 6" xfId="48981"/>
    <cellStyle name="Обычный 3 19 8 6 2" xfId="48982"/>
    <cellStyle name="Обычный 3 19 8 6 2 2" xfId="48983"/>
    <cellStyle name="Обычный 3 19 8 6 3" xfId="48984"/>
    <cellStyle name="Обычный 3 19 8 7" xfId="48985"/>
    <cellStyle name="Обычный 3 19 8 7 2" xfId="48986"/>
    <cellStyle name="Обычный 3 19 8 8" xfId="48987"/>
    <cellStyle name="Обычный 3 19 9" xfId="48988"/>
    <cellStyle name="Обычный 3 19 9 2" xfId="48989"/>
    <cellStyle name="Обычный 3 19 9 2 2" xfId="48990"/>
    <cellStyle name="Обычный 3 19 9 2 2 2" xfId="48991"/>
    <cellStyle name="Обычный 3 19 9 2 2 2 2" xfId="48992"/>
    <cellStyle name="Обычный 3 19 9 2 2 2 2 2" xfId="48993"/>
    <cellStyle name="Обычный 3 19 9 2 2 2 2 2 2" xfId="48994"/>
    <cellStyle name="Обычный 3 19 9 2 2 2 2 3" xfId="48995"/>
    <cellStyle name="Обычный 3 19 9 2 2 2 3" xfId="48996"/>
    <cellStyle name="Обычный 3 19 9 2 2 2 3 2" xfId="48997"/>
    <cellStyle name="Обычный 3 19 9 2 2 2 4" xfId="48998"/>
    <cellStyle name="Обычный 3 19 9 2 2 3" xfId="48999"/>
    <cellStyle name="Обычный 3 19 9 2 2 3 2" xfId="49000"/>
    <cellStyle name="Обычный 3 19 9 2 2 3 2 2" xfId="49001"/>
    <cellStyle name="Обычный 3 19 9 2 2 3 3" xfId="49002"/>
    <cellStyle name="Обычный 3 19 9 2 2 4" xfId="49003"/>
    <cellStyle name="Обычный 3 19 9 2 2 4 2" xfId="49004"/>
    <cellStyle name="Обычный 3 19 9 2 2 5" xfId="49005"/>
    <cellStyle name="Обычный 3 19 9 2 3" xfId="49006"/>
    <cellStyle name="Обычный 3 19 9 2 3 2" xfId="49007"/>
    <cellStyle name="Обычный 3 19 9 2 3 2 2" xfId="49008"/>
    <cellStyle name="Обычный 3 19 9 2 3 2 2 2" xfId="49009"/>
    <cellStyle name="Обычный 3 19 9 2 3 2 2 2 2" xfId="49010"/>
    <cellStyle name="Обычный 3 19 9 2 3 2 2 3" xfId="49011"/>
    <cellStyle name="Обычный 3 19 9 2 3 2 3" xfId="49012"/>
    <cellStyle name="Обычный 3 19 9 2 3 2 3 2" xfId="49013"/>
    <cellStyle name="Обычный 3 19 9 2 3 2 4" xfId="49014"/>
    <cellStyle name="Обычный 3 19 9 2 3 3" xfId="49015"/>
    <cellStyle name="Обычный 3 19 9 2 3 3 2" xfId="49016"/>
    <cellStyle name="Обычный 3 19 9 2 3 3 2 2" xfId="49017"/>
    <cellStyle name="Обычный 3 19 9 2 3 3 3" xfId="49018"/>
    <cellStyle name="Обычный 3 19 9 2 3 4" xfId="49019"/>
    <cellStyle name="Обычный 3 19 9 2 3 4 2" xfId="49020"/>
    <cellStyle name="Обычный 3 19 9 2 3 5" xfId="49021"/>
    <cellStyle name="Обычный 3 19 9 2 4" xfId="49022"/>
    <cellStyle name="Обычный 3 19 9 2 4 2" xfId="49023"/>
    <cellStyle name="Обычный 3 19 9 2 4 2 2" xfId="49024"/>
    <cellStyle name="Обычный 3 19 9 2 4 2 2 2" xfId="49025"/>
    <cellStyle name="Обычный 3 19 9 2 4 2 3" xfId="49026"/>
    <cellStyle name="Обычный 3 19 9 2 4 3" xfId="49027"/>
    <cellStyle name="Обычный 3 19 9 2 4 3 2" xfId="49028"/>
    <cellStyle name="Обычный 3 19 9 2 4 4" xfId="49029"/>
    <cellStyle name="Обычный 3 19 9 2 5" xfId="49030"/>
    <cellStyle name="Обычный 3 19 9 2 5 2" xfId="49031"/>
    <cellStyle name="Обычный 3 19 9 2 5 2 2" xfId="49032"/>
    <cellStyle name="Обычный 3 19 9 2 5 3" xfId="49033"/>
    <cellStyle name="Обычный 3 19 9 2 6" xfId="49034"/>
    <cellStyle name="Обычный 3 19 9 2 6 2" xfId="49035"/>
    <cellStyle name="Обычный 3 19 9 2 7" xfId="49036"/>
    <cellStyle name="Обычный 3 19 9 3" xfId="49037"/>
    <cellStyle name="Обычный 3 19 9 3 2" xfId="49038"/>
    <cellStyle name="Обычный 3 19 9 3 2 2" xfId="49039"/>
    <cellStyle name="Обычный 3 19 9 3 2 2 2" xfId="49040"/>
    <cellStyle name="Обычный 3 19 9 3 2 2 2 2" xfId="49041"/>
    <cellStyle name="Обычный 3 19 9 3 2 2 3" xfId="49042"/>
    <cellStyle name="Обычный 3 19 9 3 2 3" xfId="49043"/>
    <cellStyle name="Обычный 3 19 9 3 2 3 2" xfId="49044"/>
    <cellStyle name="Обычный 3 19 9 3 2 4" xfId="49045"/>
    <cellStyle name="Обычный 3 19 9 3 3" xfId="49046"/>
    <cellStyle name="Обычный 3 19 9 3 3 2" xfId="49047"/>
    <cellStyle name="Обычный 3 19 9 3 3 2 2" xfId="49048"/>
    <cellStyle name="Обычный 3 19 9 3 3 3" xfId="49049"/>
    <cellStyle name="Обычный 3 19 9 3 4" xfId="49050"/>
    <cellStyle name="Обычный 3 19 9 3 4 2" xfId="49051"/>
    <cellStyle name="Обычный 3 19 9 3 5" xfId="49052"/>
    <cellStyle name="Обычный 3 19 9 4" xfId="49053"/>
    <cellStyle name="Обычный 3 19 9 4 2" xfId="49054"/>
    <cellStyle name="Обычный 3 19 9 4 2 2" xfId="49055"/>
    <cellStyle name="Обычный 3 19 9 4 2 2 2" xfId="49056"/>
    <cellStyle name="Обычный 3 19 9 4 2 2 2 2" xfId="49057"/>
    <cellStyle name="Обычный 3 19 9 4 2 2 3" xfId="49058"/>
    <cellStyle name="Обычный 3 19 9 4 2 3" xfId="49059"/>
    <cellStyle name="Обычный 3 19 9 4 2 3 2" xfId="49060"/>
    <cellStyle name="Обычный 3 19 9 4 2 4" xfId="49061"/>
    <cellStyle name="Обычный 3 19 9 4 3" xfId="49062"/>
    <cellStyle name="Обычный 3 19 9 4 3 2" xfId="49063"/>
    <cellStyle name="Обычный 3 19 9 4 3 2 2" xfId="49064"/>
    <cellStyle name="Обычный 3 19 9 4 3 3" xfId="49065"/>
    <cellStyle name="Обычный 3 19 9 4 4" xfId="49066"/>
    <cellStyle name="Обычный 3 19 9 4 4 2" xfId="49067"/>
    <cellStyle name="Обычный 3 19 9 4 5" xfId="49068"/>
    <cellStyle name="Обычный 3 19 9 5" xfId="49069"/>
    <cellStyle name="Обычный 3 19 9 5 2" xfId="49070"/>
    <cellStyle name="Обычный 3 19 9 5 2 2" xfId="49071"/>
    <cellStyle name="Обычный 3 19 9 5 2 2 2" xfId="49072"/>
    <cellStyle name="Обычный 3 19 9 5 2 3" xfId="49073"/>
    <cellStyle name="Обычный 3 19 9 5 3" xfId="49074"/>
    <cellStyle name="Обычный 3 19 9 5 3 2" xfId="49075"/>
    <cellStyle name="Обычный 3 19 9 5 4" xfId="49076"/>
    <cellStyle name="Обычный 3 19 9 6" xfId="49077"/>
    <cellStyle name="Обычный 3 19 9 6 2" xfId="49078"/>
    <cellStyle name="Обычный 3 19 9 6 2 2" xfId="49079"/>
    <cellStyle name="Обычный 3 19 9 6 3" xfId="49080"/>
    <cellStyle name="Обычный 3 19 9 7" xfId="49081"/>
    <cellStyle name="Обычный 3 19 9 7 2" xfId="49082"/>
    <cellStyle name="Обычный 3 19 9 8" xfId="49083"/>
    <cellStyle name="Обычный 3 2" xfId="24"/>
    <cellStyle name="Обычный 3 2 2" xfId="49084"/>
    <cellStyle name="Обычный 3 2 2 2" xfId="49085"/>
    <cellStyle name="Обычный 3 2 2 2 2" xfId="60544"/>
    <cellStyle name="Обычный 3 2 2 3" xfId="61089"/>
    <cellStyle name="Обычный 3 2 3" xfId="49086"/>
    <cellStyle name="Обычный 3 2 3 2" xfId="49087"/>
    <cellStyle name="Обычный 3 2 3 2 2" xfId="49088"/>
    <cellStyle name="Обычный 3 2 3 2 2 2" xfId="49089"/>
    <cellStyle name="Обычный 3 2 3 2 2 2 2" xfId="49090"/>
    <cellStyle name="Обычный 3 2 3 2 2 3" xfId="49091"/>
    <cellStyle name="Обычный 3 2 3 2 3" xfId="49092"/>
    <cellStyle name="Обычный 3 2 3 2 3 2" xfId="49093"/>
    <cellStyle name="Обычный 3 2 3 2 4" xfId="49094"/>
    <cellStyle name="Обычный 3 2 3 3" xfId="49095"/>
    <cellStyle name="Обычный 3 2 3 3 2" xfId="49096"/>
    <cellStyle name="Обычный 3 2 3 3 2 2" xfId="49097"/>
    <cellStyle name="Обычный 3 2 3 3 3" xfId="49098"/>
    <cellStyle name="Обычный 3 2 3 4" xfId="49099"/>
    <cellStyle name="Обычный 3 2 3 4 2" xfId="49100"/>
    <cellStyle name="Обычный 3 2 3 5" xfId="49101"/>
    <cellStyle name="Обычный 3 2 4" xfId="49102"/>
    <cellStyle name="Обычный 3 2 4 2" xfId="49103"/>
    <cellStyle name="Обычный 3 2 4 2 2" xfId="49104"/>
    <cellStyle name="Обычный 3 2 4 2 2 2" xfId="49105"/>
    <cellStyle name="Обычный 3 2 4 2 2 2 2" xfId="49106"/>
    <cellStyle name="Обычный 3 2 4 2 2 3" xfId="49107"/>
    <cellStyle name="Обычный 3 2 4 2 3" xfId="49108"/>
    <cellStyle name="Обычный 3 2 4 2 3 2" xfId="49109"/>
    <cellStyle name="Обычный 3 2 4 2 4" xfId="49110"/>
    <cellStyle name="Обычный 3 2 4 3" xfId="49111"/>
    <cellStyle name="Обычный 3 2 4 3 2" xfId="49112"/>
    <cellStyle name="Обычный 3 2 4 3 2 2" xfId="49113"/>
    <cellStyle name="Обычный 3 2 4 3 3" xfId="49114"/>
    <cellStyle name="Обычный 3 2 4 4" xfId="49115"/>
    <cellStyle name="Обычный 3 2 4 4 2" xfId="49116"/>
    <cellStyle name="Обычный 3 2 4 5" xfId="49117"/>
    <cellStyle name="Обычный 3 2 5" xfId="49118"/>
    <cellStyle name="Обычный 3 2 5 2" xfId="49119"/>
    <cellStyle name="Обычный 3 2 5 2 2" xfId="49120"/>
    <cellStyle name="Обычный 3 2 5 2 2 2" xfId="49121"/>
    <cellStyle name="Обычный 3 2 5 2 3" xfId="49122"/>
    <cellStyle name="Обычный 3 2 5 3" xfId="49123"/>
    <cellStyle name="Обычный 3 2 5 3 2" xfId="49124"/>
    <cellStyle name="Обычный 3 2 5 4" xfId="49125"/>
    <cellStyle name="Обычный 3 2 6" xfId="49126"/>
    <cellStyle name="Обычный 3 2 6 2" xfId="49127"/>
    <cellStyle name="Обычный 3 2 6 2 2" xfId="49128"/>
    <cellStyle name="Обычный 3 2 6 3" xfId="49129"/>
    <cellStyle name="Обычный 3 2 7" xfId="49130"/>
    <cellStyle name="Обычный 3 2 7 2" xfId="49131"/>
    <cellStyle name="Обычный 3 2 8" xfId="49132"/>
    <cellStyle name="Обычный 3 2 9" xfId="49133"/>
    <cellStyle name="Обычный 3 20" xfId="49134"/>
    <cellStyle name="Обычный 3 20 2" xfId="49135"/>
    <cellStyle name="Обычный 3 20 2 2" xfId="49136"/>
    <cellStyle name="Обычный 3 20 2 2 2" xfId="49137"/>
    <cellStyle name="Обычный 3 20 2 2 2 2" xfId="49138"/>
    <cellStyle name="Обычный 3 20 2 2 2 2 2" xfId="49139"/>
    <cellStyle name="Обычный 3 20 2 2 2 2 2 2" xfId="49140"/>
    <cellStyle name="Обычный 3 20 2 2 2 2 3" xfId="49141"/>
    <cellStyle name="Обычный 3 20 2 2 2 3" xfId="49142"/>
    <cellStyle name="Обычный 3 20 2 2 2 3 2" xfId="49143"/>
    <cellStyle name="Обычный 3 20 2 2 2 4" xfId="49144"/>
    <cellStyle name="Обычный 3 20 2 2 3" xfId="49145"/>
    <cellStyle name="Обычный 3 20 2 2 3 2" xfId="49146"/>
    <cellStyle name="Обычный 3 20 2 2 3 2 2" xfId="49147"/>
    <cellStyle name="Обычный 3 20 2 2 3 3" xfId="49148"/>
    <cellStyle name="Обычный 3 20 2 2 4" xfId="49149"/>
    <cellStyle name="Обычный 3 20 2 2 4 2" xfId="49150"/>
    <cellStyle name="Обычный 3 20 2 2 5" xfId="49151"/>
    <cellStyle name="Обычный 3 20 2 3" xfId="49152"/>
    <cellStyle name="Обычный 3 20 2 3 2" xfId="49153"/>
    <cellStyle name="Обычный 3 20 2 3 2 2" xfId="49154"/>
    <cellStyle name="Обычный 3 20 2 3 2 2 2" xfId="49155"/>
    <cellStyle name="Обычный 3 20 2 3 2 2 2 2" xfId="49156"/>
    <cellStyle name="Обычный 3 20 2 3 2 2 3" xfId="49157"/>
    <cellStyle name="Обычный 3 20 2 3 2 3" xfId="49158"/>
    <cellStyle name="Обычный 3 20 2 3 2 3 2" xfId="49159"/>
    <cellStyle name="Обычный 3 20 2 3 2 4" xfId="49160"/>
    <cellStyle name="Обычный 3 20 2 3 3" xfId="49161"/>
    <cellStyle name="Обычный 3 20 2 3 3 2" xfId="49162"/>
    <cellStyle name="Обычный 3 20 2 3 3 2 2" xfId="49163"/>
    <cellStyle name="Обычный 3 20 2 3 3 3" xfId="49164"/>
    <cellStyle name="Обычный 3 20 2 3 4" xfId="49165"/>
    <cellStyle name="Обычный 3 20 2 3 4 2" xfId="49166"/>
    <cellStyle name="Обычный 3 20 2 3 5" xfId="49167"/>
    <cellStyle name="Обычный 3 20 2 4" xfId="49168"/>
    <cellStyle name="Обычный 3 20 2 4 2" xfId="49169"/>
    <cellStyle name="Обычный 3 20 2 4 2 2" xfId="49170"/>
    <cellStyle name="Обычный 3 20 2 4 2 2 2" xfId="49171"/>
    <cellStyle name="Обычный 3 20 2 4 2 3" xfId="49172"/>
    <cellStyle name="Обычный 3 20 2 4 3" xfId="49173"/>
    <cellStyle name="Обычный 3 20 2 4 3 2" xfId="49174"/>
    <cellStyle name="Обычный 3 20 2 4 4" xfId="49175"/>
    <cellStyle name="Обычный 3 20 2 5" xfId="49176"/>
    <cellStyle name="Обычный 3 20 2 5 2" xfId="49177"/>
    <cellStyle name="Обычный 3 20 2 5 2 2" xfId="49178"/>
    <cellStyle name="Обычный 3 20 2 5 3" xfId="49179"/>
    <cellStyle name="Обычный 3 20 2 6" xfId="49180"/>
    <cellStyle name="Обычный 3 20 2 6 2" xfId="49181"/>
    <cellStyle name="Обычный 3 20 2 7" xfId="49182"/>
    <cellStyle name="Обычный 3 20 3" xfId="49183"/>
    <cellStyle name="Обычный 3 20 3 2" xfId="49184"/>
    <cellStyle name="Обычный 3 20 3 2 2" xfId="49185"/>
    <cellStyle name="Обычный 3 20 3 2 2 2" xfId="49186"/>
    <cellStyle name="Обычный 3 20 3 2 2 2 2" xfId="49187"/>
    <cellStyle name="Обычный 3 20 3 2 2 3" xfId="49188"/>
    <cellStyle name="Обычный 3 20 3 2 3" xfId="49189"/>
    <cellStyle name="Обычный 3 20 3 2 3 2" xfId="49190"/>
    <cellStyle name="Обычный 3 20 3 2 4" xfId="49191"/>
    <cellStyle name="Обычный 3 20 3 3" xfId="49192"/>
    <cellStyle name="Обычный 3 20 3 3 2" xfId="49193"/>
    <cellStyle name="Обычный 3 20 3 3 2 2" xfId="49194"/>
    <cellStyle name="Обычный 3 20 3 3 3" xfId="49195"/>
    <cellStyle name="Обычный 3 20 3 4" xfId="49196"/>
    <cellStyle name="Обычный 3 20 3 4 2" xfId="49197"/>
    <cellStyle name="Обычный 3 20 3 5" xfId="49198"/>
    <cellStyle name="Обычный 3 20 4" xfId="49199"/>
    <cellStyle name="Обычный 3 20 4 2" xfId="49200"/>
    <cellStyle name="Обычный 3 20 4 2 2" xfId="49201"/>
    <cellStyle name="Обычный 3 20 4 2 2 2" xfId="49202"/>
    <cellStyle name="Обычный 3 20 4 2 2 2 2" xfId="49203"/>
    <cellStyle name="Обычный 3 20 4 2 2 3" xfId="49204"/>
    <cellStyle name="Обычный 3 20 4 2 3" xfId="49205"/>
    <cellStyle name="Обычный 3 20 4 2 3 2" xfId="49206"/>
    <cellStyle name="Обычный 3 20 4 2 4" xfId="49207"/>
    <cellStyle name="Обычный 3 20 4 3" xfId="49208"/>
    <cellStyle name="Обычный 3 20 4 3 2" xfId="49209"/>
    <cellStyle name="Обычный 3 20 4 3 2 2" xfId="49210"/>
    <cellStyle name="Обычный 3 20 4 3 3" xfId="49211"/>
    <cellStyle name="Обычный 3 20 4 4" xfId="49212"/>
    <cellStyle name="Обычный 3 20 4 4 2" xfId="49213"/>
    <cellStyle name="Обычный 3 20 4 5" xfId="49214"/>
    <cellStyle name="Обычный 3 20 5" xfId="49215"/>
    <cellStyle name="Обычный 3 20 5 2" xfId="49216"/>
    <cellStyle name="Обычный 3 20 5 2 2" xfId="49217"/>
    <cellStyle name="Обычный 3 20 5 2 2 2" xfId="49218"/>
    <cellStyle name="Обычный 3 20 5 2 3" xfId="49219"/>
    <cellStyle name="Обычный 3 20 5 3" xfId="49220"/>
    <cellStyle name="Обычный 3 20 5 3 2" xfId="49221"/>
    <cellStyle name="Обычный 3 20 5 4" xfId="49222"/>
    <cellStyle name="Обычный 3 20 6" xfId="49223"/>
    <cellStyle name="Обычный 3 20 6 2" xfId="49224"/>
    <cellStyle name="Обычный 3 20 6 2 2" xfId="49225"/>
    <cellStyle name="Обычный 3 20 6 3" xfId="49226"/>
    <cellStyle name="Обычный 3 20 7" xfId="49227"/>
    <cellStyle name="Обычный 3 20 7 2" xfId="49228"/>
    <cellStyle name="Обычный 3 20 8" xfId="49229"/>
    <cellStyle name="Обычный 3 21" xfId="49230"/>
    <cellStyle name="Обычный 3 21 2" xfId="49231"/>
    <cellStyle name="Обычный 3 21 2 2" xfId="49232"/>
    <cellStyle name="Обычный 3 21 2 2 2" xfId="49233"/>
    <cellStyle name="Обычный 3 21 2 2 2 2" xfId="49234"/>
    <cellStyle name="Обычный 3 21 2 2 2 2 2" xfId="49235"/>
    <cellStyle name="Обычный 3 21 2 2 2 2 2 2" xfId="49236"/>
    <cellStyle name="Обычный 3 21 2 2 2 2 3" xfId="49237"/>
    <cellStyle name="Обычный 3 21 2 2 2 3" xfId="49238"/>
    <cellStyle name="Обычный 3 21 2 2 2 3 2" xfId="49239"/>
    <cellStyle name="Обычный 3 21 2 2 2 4" xfId="49240"/>
    <cellStyle name="Обычный 3 21 2 2 3" xfId="49241"/>
    <cellStyle name="Обычный 3 21 2 2 3 2" xfId="49242"/>
    <cellStyle name="Обычный 3 21 2 2 3 2 2" xfId="49243"/>
    <cellStyle name="Обычный 3 21 2 2 3 3" xfId="49244"/>
    <cellStyle name="Обычный 3 21 2 2 4" xfId="49245"/>
    <cellStyle name="Обычный 3 21 2 2 4 2" xfId="49246"/>
    <cellStyle name="Обычный 3 21 2 2 5" xfId="49247"/>
    <cellStyle name="Обычный 3 21 2 3" xfId="49248"/>
    <cellStyle name="Обычный 3 21 2 3 2" xfId="49249"/>
    <cellStyle name="Обычный 3 21 2 3 2 2" xfId="49250"/>
    <cellStyle name="Обычный 3 21 2 3 2 2 2" xfId="49251"/>
    <cellStyle name="Обычный 3 21 2 3 2 2 2 2" xfId="49252"/>
    <cellStyle name="Обычный 3 21 2 3 2 2 3" xfId="49253"/>
    <cellStyle name="Обычный 3 21 2 3 2 3" xfId="49254"/>
    <cellStyle name="Обычный 3 21 2 3 2 3 2" xfId="49255"/>
    <cellStyle name="Обычный 3 21 2 3 2 4" xfId="49256"/>
    <cellStyle name="Обычный 3 21 2 3 3" xfId="49257"/>
    <cellStyle name="Обычный 3 21 2 3 3 2" xfId="49258"/>
    <cellStyle name="Обычный 3 21 2 3 3 2 2" xfId="49259"/>
    <cellStyle name="Обычный 3 21 2 3 3 3" xfId="49260"/>
    <cellStyle name="Обычный 3 21 2 3 4" xfId="49261"/>
    <cellStyle name="Обычный 3 21 2 3 4 2" xfId="49262"/>
    <cellStyle name="Обычный 3 21 2 3 5" xfId="49263"/>
    <cellStyle name="Обычный 3 21 2 4" xfId="49264"/>
    <cellStyle name="Обычный 3 21 2 4 2" xfId="49265"/>
    <cellStyle name="Обычный 3 21 2 4 2 2" xfId="49266"/>
    <cellStyle name="Обычный 3 21 2 4 2 2 2" xfId="49267"/>
    <cellStyle name="Обычный 3 21 2 4 2 3" xfId="49268"/>
    <cellStyle name="Обычный 3 21 2 4 3" xfId="49269"/>
    <cellStyle name="Обычный 3 21 2 4 3 2" xfId="49270"/>
    <cellStyle name="Обычный 3 21 2 4 4" xfId="49271"/>
    <cellStyle name="Обычный 3 21 2 5" xfId="49272"/>
    <cellStyle name="Обычный 3 21 2 5 2" xfId="49273"/>
    <cellStyle name="Обычный 3 21 2 5 2 2" xfId="49274"/>
    <cellStyle name="Обычный 3 21 2 5 3" xfId="49275"/>
    <cellStyle name="Обычный 3 21 2 6" xfId="49276"/>
    <cellStyle name="Обычный 3 21 2 6 2" xfId="49277"/>
    <cellStyle name="Обычный 3 21 2 7" xfId="49278"/>
    <cellStyle name="Обычный 3 21 3" xfId="49279"/>
    <cellStyle name="Обычный 3 21 3 2" xfId="49280"/>
    <cellStyle name="Обычный 3 21 3 2 2" xfId="49281"/>
    <cellStyle name="Обычный 3 21 3 2 2 2" xfId="49282"/>
    <cellStyle name="Обычный 3 21 3 2 2 2 2" xfId="49283"/>
    <cellStyle name="Обычный 3 21 3 2 2 3" xfId="49284"/>
    <cellStyle name="Обычный 3 21 3 2 3" xfId="49285"/>
    <cellStyle name="Обычный 3 21 3 2 3 2" xfId="49286"/>
    <cellStyle name="Обычный 3 21 3 2 4" xfId="49287"/>
    <cellStyle name="Обычный 3 21 3 3" xfId="49288"/>
    <cellStyle name="Обычный 3 21 3 3 2" xfId="49289"/>
    <cellStyle name="Обычный 3 21 3 3 2 2" xfId="49290"/>
    <cellStyle name="Обычный 3 21 3 3 3" xfId="49291"/>
    <cellStyle name="Обычный 3 21 3 4" xfId="49292"/>
    <cellStyle name="Обычный 3 21 3 4 2" xfId="49293"/>
    <cellStyle name="Обычный 3 21 3 5" xfId="49294"/>
    <cellStyle name="Обычный 3 21 4" xfId="49295"/>
    <cellStyle name="Обычный 3 21 4 2" xfId="49296"/>
    <cellStyle name="Обычный 3 21 4 2 2" xfId="49297"/>
    <cellStyle name="Обычный 3 21 4 2 2 2" xfId="49298"/>
    <cellStyle name="Обычный 3 21 4 2 2 2 2" xfId="49299"/>
    <cellStyle name="Обычный 3 21 4 2 2 3" xfId="49300"/>
    <cellStyle name="Обычный 3 21 4 2 3" xfId="49301"/>
    <cellStyle name="Обычный 3 21 4 2 3 2" xfId="49302"/>
    <cellStyle name="Обычный 3 21 4 2 4" xfId="49303"/>
    <cellStyle name="Обычный 3 21 4 3" xfId="49304"/>
    <cellStyle name="Обычный 3 21 4 3 2" xfId="49305"/>
    <cellStyle name="Обычный 3 21 4 3 2 2" xfId="49306"/>
    <cellStyle name="Обычный 3 21 4 3 3" xfId="49307"/>
    <cellStyle name="Обычный 3 21 4 4" xfId="49308"/>
    <cellStyle name="Обычный 3 21 4 4 2" xfId="49309"/>
    <cellStyle name="Обычный 3 21 4 5" xfId="49310"/>
    <cellStyle name="Обычный 3 21 5" xfId="49311"/>
    <cellStyle name="Обычный 3 21 5 2" xfId="49312"/>
    <cellStyle name="Обычный 3 21 5 2 2" xfId="49313"/>
    <cellStyle name="Обычный 3 21 5 2 2 2" xfId="49314"/>
    <cellStyle name="Обычный 3 21 5 2 3" xfId="49315"/>
    <cellStyle name="Обычный 3 21 5 3" xfId="49316"/>
    <cellStyle name="Обычный 3 21 5 3 2" xfId="49317"/>
    <cellStyle name="Обычный 3 21 5 4" xfId="49318"/>
    <cellStyle name="Обычный 3 21 6" xfId="49319"/>
    <cellStyle name="Обычный 3 21 6 2" xfId="49320"/>
    <cellStyle name="Обычный 3 21 6 2 2" xfId="49321"/>
    <cellStyle name="Обычный 3 21 6 3" xfId="49322"/>
    <cellStyle name="Обычный 3 21 7" xfId="49323"/>
    <cellStyle name="Обычный 3 21 7 2" xfId="49324"/>
    <cellStyle name="Обычный 3 21 8" xfId="49325"/>
    <cellStyle name="Обычный 3 21 9" xfId="60560"/>
    <cellStyle name="Обычный 3 22" xfId="49326"/>
    <cellStyle name="Обычный 3 22 2" xfId="49327"/>
    <cellStyle name="Обычный 3 22 2 2" xfId="49328"/>
    <cellStyle name="Обычный 3 22 2 2 2" xfId="49329"/>
    <cellStyle name="Обычный 3 22 2 2 2 2" xfId="49330"/>
    <cellStyle name="Обычный 3 22 2 2 2 2 2" xfId="49331"/>
    <cellStyle name="Обычный 3 22 2 2 2 2 2 2" xfId="49332"/>
    <cellStyle name="Обычный 3 22 2 2 2 2 3" xfId="49333"/>
    <cellStyle name="Обычный 3 22 2 2 2 3" xfId="49334"/>
    <cellStyle name="Обычный 3 22 2 2 2 3 2" xfId="49335"/>
    <cellStyle name="Обычный 3 22 2 2 2 4" xfId="49336"/>
    <cellStyle name="Обычный 3 22 2 2 3" xfId="49337"/>
    <cellStyle name="Обычный 3 22 2 2 3 2" xfId="49338"/>
    <cellStyle name="Обычный 3 22 2 2 3 2 2" xfId="49339"/>
    <cellStyle name="Обычный 3 22 2 2 3 3" xfId="49340"/>
    <cellStyle name="Обычный 3 22 2 2 4" xfId="49341"/>
    <cellStyle name="Обычный 3 22 2 2 4 2" xfId="49342"/>
    <cellStyle name="Обычный 3 22 2 2 5" xfId="49343"/>
    <cellStyle name="Обычный 3 22 2 3" xfId="49344"/>
    <cellStyle name="Обычный 3 22 2 3 2" xfId="49345"/>
    <cellStyle name="Обычный 3 22 2 3 2 2" xfId="49346"/>
    <cellStyle name="Обычный 3 22 2 3 2 2 2" xfId="49347"/>
    <cellStyle name="Обычный 3 22 2 3 2 2 2 2" xfId="49348"/>
    <cellStyle name="Обычный 3 22 2 3 2 2 3" xfId="49349"/>
    <cellStyle name="Обычный 3 22 2 3 2 3" xfId="49350"/>
    <cellStyle name="Обычный 3 22 2 3 2 3 2" xfId="49351"/>
    <cellStyle name="Обычный 3 22 2 3 2 4" xfId="49352"/>
    <cellStyle name="Обычный 3 22 2 3 3" xfId="49353"/>
    <cellStyle name="Обычный 3 22 2 3 3 2" xfId="49354"/>
    <cellStyle name="Обычный 3 22 2 3 3 2 2" xfId="49355"/>
    <cellStyle name="Обычный 3 22 2 3 3 3" xfId="49356"/>
    <cellStyle name="Обычный 3 22 2 3 4" xfId="49357"/>
    <cellStyle name="Обычный 3 22 2 3 4 2" xfId="49358"/>
    <cellStyle name="Обычный 3 22 2 3 5" xfId="49359"/>
    <cellStyle name="Обычный 3 22 2 4" xfId="49360"/>
    <cellStyle name="Обычный 3 22 2 4 2" xfId="49361"/>
    <cellStyle name="Обычный 3 22 2 4 2 2" xfId="49362"/>
    <cellStyle name="Обычный 3 22 2 4 2 2 2" xfId="49363"/>
    <cellStyle name="Обычный 3 22 2 4 2 3" xfId="49364"/>
    <cellStyle name="Обычный 3 22 2 4 3" xfId="49365"/>
    <cellStyle name="Обычный 3 22 2 4 3 2" xfId="49366"/>
    <cellStyle name="Обычный 3 22 2 4 4" xfId="49367"/>
    <cellStyle name="Обычный 3 22 2 5" xfId="49368"/>
    <cellStyle name="Обычный 3 22 2 5 2" xfId="49369"/>
    <cellStyle name="Обычный 3 22 2 5 2 2" xfId="49370"/>
    <cellStyle name="Обычный 3 22 2 5 3" xfId="49371"/>
    <cellStyle name="Обычный 3 22 2 6" xfId="49372"/>
    <cellStyle name="Обычный 3 22 2 6 2" xfId="49373"/>
    <cellStyle name="Обычный 3 22 2 7" xfId="49374"/>
    <cellStyle name="Обычный 3 22 3" xfId="49375"/>
    <cellStyle name="Обычный 3 22 3 2" xfId="49376"/>
    <cellStyle name="Обычный 3 22 3 2 2" xfId="49377"/>
    <cellStyle name="Обычный 3 22 3 2 2 2" xfId="49378"/>
    <cellStyle name="Обычный 3 22 3 2 2 2 2" xfId="49379"/>
    <cellStyle name="Обычный 3 22 3 2 2 3" xfId="49380"/>
    <cellStyle name="Обычный 3 22 3 2 3" xfId="49381"/>
    <cellStyle name="Обычный 3 22 3 2 3 2" xfId="49382"/>
    <cellStyle name="Обычный 3 22 3 2 4" xfId="49383"/>
    <cellStyle name="Обычный 3 22 3 3" xfId="49384"/>
    <cellStyle name="Обычный 3 22 3 3 2" xfId="49385"/>
    <cellStyle name="Обычный 3 22 3 3 2 2" xfId="49386"/>
    <cellStyle name="Обычный 3 22 3 3 3" xfId="49387"/>
    <cellStyle name="Обычный 3 22 3 4" xfId="49388"/>
    <cellStyle name="Обычный 3 22 3 4 2" xfId="49389"/>
    <cellStyle name="Обычный 3 22 3 5" xfId="49390"/>
    <cellStyle name="Обычный 3 22 4" xfId="49391"/>
    <cellStyle name="Обычный 3 22 4 2" xfId="49392"/>
    <cellStyle name="Обычный 3 22 4 2 2" xfId="49393"/>
    <cellStyle name="Обычный 3 22 4 2 2 2" xfId="49394"/>
    <cellStyle name="Обычный 3 22 4 2 2 2 2" xfId="49395"/>
    <cellStyle name="Обычный 3 22 4 2 2 3" xfId="49396"/>
    <cellStyle name="Обычный 3 22 4 2 3" xfId="49397"/>
    <cellStyle name="Обычный 3 22 4 2 3 2" xfId="49398"/>
    <cellStyle name="Обычный 3 22 4 2 4" xfId="49399"/>
    <cellStyle name="Обычный 3 22 4 3" xfId="49400"/>
    <cellStyle name="Обычный 3 22 4 3 2" xfId="49401"/>
    <cellStyle name="Обычный 3 22 4 3 2 2" xfId="49402"/>
    <cellStyle name="Обычный 3 22 4 3 3" xfId="49403"/>
    <cellStyle name="Обычный 3 22 4 4" xfId="49404"/>
    <cellStyle name="Обычный 3 22 4 4 2" xfId="49405"/>
    <cellStyle name="Обычный 3 22 4 5" xfId="49406"/>
    <cellStyle name="Обычный 3 22 5" xfId="49407"/>
    <cellStyle name="Обычный 3 22 5 2" xfId="49408"/>
    <cellStyle name="Обычный 3 22 5 2 2" xfId="49409"/>
    <cellStyle name="Обычный 3 22 5 2 2 2" xfId="49410"/>
    <cellStyle name="Обычный 3 22 5 2 3" xfId="49411"/>
    <cellStyle name="Обычный 3 22 5 3" xfId="49412"/>
    <cellStyle name="Обычный 3 22 5 3 2" xfId="49413"/>
    <cellStyle name="Обычный 3 22 5 4" xfId="49414"/>
    <cellStyle name="Обычный 3 22 6" xfId="49415"/>
    <cellStyle name="Обычный 3 22 6 2" xfId="49416"/>
    <cellStyle name="Обычный 3 22 6 2 2" xfId="49417"/>
    <cellStyle name="Обычный 3 22 6 3" xfId="49418"/>
    <cellStyle name="Обычный 3 22 7" xfId="49419"/>
    <cellStyle name="Обычный 3 22 7 2" xfId="49420"/>
    <cellStyle name="Обычный 3 22 8" xfId="49421"/>
    <cellStyle name="Обычный 3 23" xfId="49422"/>
    <cellStyle name="Обычный 3 23 2" xfId="49423"/>
    <cellStyle name="Обычный 3 23 2 2" xfId="49424"/>
    <cellStyle name="Обычный 3 23 2 2 2" xfId="49425"/>
    <cellStyle name="Обычный 3 23 2 2 2 2" xfId="49426"/>
    <cellStyle name="Обычный 3 23 2 2 2 2 2" xfId="49427"/>
    <cellStyle name="Обычный 3 23 2 2 2 2 2 2" xfId="49428"/>
    <cellStyle name="Обычный 3 23 2 2 2 2 3" xfId="49429"/>
    <cellStyle name="Обычный 3 23 2 2 2 3" xfId="49430"/>
    <cellStyle name="Обычный 3 23 2 2 2 3 2" xfId="49431"/>
    <cellStyle name="Обычный 3 23 2 2 2 4" xfId="49432"/>
    <cellStyle name="Обычный 3 23 2 2 3" xfId="49433"/>
    <cellStyle name="Обычный 3 23 2 2 3 2" xfId="49434"/>
    <cellStyle name="Обычный 3 23 2 2 3 2 2" xfId="49435"/>
    <cellStyle name="Обычный 3 23 2 2 3 3" xfId="49436"/>
    <cellStyle name="Обычный 3 23 2 2 4" xfId="49437"/>
    <cellStyle name="Обычный 3 23 2 2 4 2" xfId="49438"/>
    <cellStyle name="Обычный 3 23 2 2 5" xfId="49439"/>
    <cellStyle name="Обычный 3 23 2 3" xfId="49440"/>
    <cellStyle name="Обычный 3 23 2 3 2" xfId="49441"/>
    <cellStyle name="Обычный 3 23 2 3 2 2" xfId="49442"/>
    <cellStyle name="Обычный 3 23 2 3 2 2 2" xfId="49443"/>
    <cellStyle name="Обычный 3 23 2 3 2 2 2 2" xfId="49444"/>
    <cellStyle name="Обычный 3 23 2 3 2 2 3" xfId="49445"/>
    <cellStyle name="Обычный 3 23 2 3 2 3" xfId="49446"/>
    <cellStyle name="Обычный 3 23 2 3 2 3 2" xfId="49447"/>
    <cellStyle name="Обычный 3 23 2 3 2 4" xfId="49448"/>
    <cellStyle name="Обычный 3 23 2 3 3" xfId="49449"/>
    <cellStyle name="Обычный 3 23 2 3 3 2" xfId="49450"/>
    <cellStyle name="Обычный 3 23 2 3 3 2 2" xfId="49451"/>
    <cellStyle name="Обычный 3 23 2 3 3 3" xfId="49452"/>
    <cellStyle name="Обычный 3 23 2 3 4" xfId="49453"/>
    <cellStyle name="Обычный 3 23 2 3 4 2" xfId="49454"/>
    <cellStyle name="Обычный 3 23 2 3 5" xfId="49455"/>
    <cellStyle name="Обычный 3 23 2 4" xfId="49456"/>
    <cellStyle name="Обычный 3 23 2 4 2" xfId="49457"/>
    <cellStyle name="Обычный 3 23 2 4 2 2" xfId="49458"/>
    <cellStyle name="Обычный 3 23 2 4 2 2 2" xfId="49459"/>
    <cellStyle name="Обычный 3 23 2 4 2 3" xfId="49460"/>
    <cellStyle name="Обычный 3 23 2 4 3" xfId="49461"/>
    <cellStyle name="Обычный 3 23 2 4 3 2" xfId="49462"/>
    <cellStyle name="Обычный 3 23 2 4 4" xfId="49463"/>
    <cellStyle name="Обычный 3 23 2 5" xfId="49464"/>
    <cellStyle name="Обычный 3 23 2 5 2" xfId="49465"/>
    <cellStyle name="Обычный 3 23 2 5 2 2" xfId="49466"/>
    <cellStyle name="Обычный 3 23 2 5 3" xfId="49467"/>
    <cellStyle name="Обычный 3 23 2 6" xfId="49468"/>
    <cellStyle name="Обычный 3 23 2 6 2" xfId="49469"/>
    <cellStyle name="Обычный 3 23 2 7" xfId="49470"/>
    <cellStyle name="Обычный 3 23 3" xfId="49471"/>
    <cellStyle name="Обычный 3 23 3 2" xfId="49472"/>
    <cellStyle name="Обычный 3 23 3 2 2" xfId="49473"/>
    <cellStyle name="Обычный 3 23 3 2 2 2" xfId="49474"/>
    <cellStyle name="Обычный 3 23 3 2 2 2 2" xfId="49475"/>
    <cellStyle name="Обычный 3 23 3 2 2 3" xfId="49476"/>
    <cellStyle name="Обычный 3 23 3 2 3" xfId="49477"/>
    <cellStyle name="Обычный 3 23 3 2 3 2" xfId="49478"/>
    <cellStyle name="Обычный 3 23 3 2 4" xfId="49479"/>
    <cellStyle name="Обычный 3 23 3 3" xfId="49480"/>
    <cellStyle name="Обычный 3 23 3 3 2" xfId="49481"/>
    <cellStyle name="Обычный 3 23 3 3 2 2" xfId="49482"/>
    <cellStyle name="Обычный 3 23 3 3 3" xfId="49483"/>
    <cellStyle name="Обычный 3 23 3 4" xfId="49484"/>
    <cellStyle name="Обычный 3 23 3 4 2" xfId="49485"/>
    <cellStyle name="Обычный 3 23 3 5" xfId="49486"/>
    <cellStyle name="Обычный 3 23 4" xfId="49487"/>
    <cellStyle name="Обычный 3 23 4 2" xfId="49488"/>
    <cellStyle name="Обычный 3 23 4 2 2" xfId="49489"/>
    <cellStyle name="Обычный 3 23 4 2 2 2" xfId="49490"/>
    <cellStyle name="Обычный 3 23 4 2 2 2 2" xfId="49491"/>
    <cellStyle name="Обычный 3 23 4 2 2 3" xfId="49492"/>
    <cellStyle name="Обычный 3 23 4 2 3" xfId="49493"/>
    <cellStyle name="Обычный 3 23 4 2 3 2" xfId="49494"/>
    <cellStyle name="Обычный 3 23 4 2 4" xfId="49495"/>
    <cellStyle name="Обычный 3 23 4 3" xfId="49496"/>
    <cellStyle name="Обычный 3 23 4 3 2" xfId="49497"/>
    <cellStyle name="Обычный 3 23 4 3 2 2" xfId="49498"/>
    <cellStyle name="Обычный 3 23 4 3 3" xfId="49499"/>
    <cellStyle name="Обычный 3 23 4 4" xfId="49500"/>
    <cellStyle name="Обычный 3 23 4 4 2" xfId="49501"/>
    <cellStyle name="Обычный 3 23 4 5" xfId="49502"/>
    <cellStyle name="Обычный 3 23 5" xfId="49503"/>
    <cellStyle name="Обычный 3 23 5 2" xfId="49504"/>
    <cellStyle name="Обычный 3 23 5 2 2" xfId="49505"/>
    <cellStyle name="Обычный 3 23 5 2 2 2" xfId="49506"/>
    <cellStyle name="Обычный 3 23 5 2 3" xfId="49507"/>
    <cellStyle name="Обычный 3 23 5 3" xfId="49508"/>
    <cellStyle name="Обычный 3 23 5 3 2" xfId="49509"/>
    <cellStyle name="Обычный 3 23 5 4" xfId="49510"/>
    <cellStyle name="Обычный 3 23 6" xfId="49511"/>
    <cellStyle name="Обычный 3 23 6 2" xfId="49512"/>
    <cellStyle name="Обычный 3 23 6 2 2" xfId="49513"/>
    <cellStyle name="Обычный 3 23 6 3" xfId="49514"/>
    <cellStyle name="Обычный 3 23 7" xfId="49515"/>
    <cellStyle name="Обычный 3 23 7 2" xfId="49516"/>
    <cellStyle name="Обычный 3 23 8" xfId="49517"/>
    <cellStyle name="Обычный 3 24" xfId="49518"/>
    <cellStyle name="Обычный 3 24 2" xfId="49519"/>
    <cellStyle name="Обычный 3 24 2 2" xfId="49520"/>
    <cellStyle name="Обычный 3 24 2 2 2" xfId="49521"/>
    <cellStyle name="Обычный 3 24 2 2 2 2" xfId="49522"/>
    <cellStyle name="Обычный 3 24 2 2 2 2 2" xfId="49523"/>
    <cellStyle name="Обычный 3 24 2 2 2 2 2 2" xfId="49524"/>
    <cellStyle name="Обычный 3 24 2 2 2 2 3" xfId="49525"/>
    <cellStyle name="Обычный 3 24 2 2 2 3" xfId="49526"/>
    <cellStyle name="Обычный 3 24 2 2 2 3 2" xfId="49527"/>
    <cellStyle name="Обычный 3 24 2 2 2 4" xfId="49528"/>
    <cellStyle name="Обычный 3 24 2 2 3" xfId="49529"/>
    <cellStyle name="Обычный 3 24 2 2 3 2" xfId="49530"/>
    <cellStyle name="Обычный 3 24 2 2 3 2 2" xfId="49531"/>
    <cellStyle name="Обычный 3 24 2 2 3 3" xfId="49532"/>
    <cellStyle name="Обычный 3 24 2 2 4" xfId="49533"/>
    <cellStyle name="Обычный 3 24 2 2 4 2" xfId="49534"/>
    <cellStyle name="Обычный 3 24 2 2 5" xfId="49535"/>
    <cellStyle name="Обычный 3 24 2 3" xfId="49536"/>
    <cellStyle name="Обычный 3 24 2 3 2" xfId="49537"/>
    <cellStyle name="Обычный 3 24 2 3 2 2" xfId="49538"/>
    <cellStyle name="Обычный 3 24 2 3 2 2 2" xfId="49539"/>
    <cellStyle name="Обычный 3 24 2 3 2 2 2 2" xfId="49540"/>
    <cellStyle name="Обычный 3 24 2 3 2 2 3" xfId="49541"/>
    <cellStyle name="Обычный 3 24 2 3 2 3" xfId="49542"/>
    <cellStyle name="Обычный 3 24 2 3 2 3 2" xfId="49543"/>
    <cellStyle name="Обычный 3 24 2 3 2 4" xfId="49544"/>
    <cellStyle name="Обычный 3 24 2 3 3" xfId="49545"/>
    <cellStyle name="Обычный 3 24 2 3 3 2" xfId="49546"/>
    <cellStyle name="Обычный 3 24 2 3 3 2 2" xfId="49547"/>
    <cellStyle name="Обычный 3 24 2 3 3 3" xfId="49548"/>
    <cellStyle name="Обычный 3 24 2 3 4" xfId="49549"/>
    <cellStyle name="Обычный 3 24 2 3 4 2" xfId="49550"/>
    <cellStyle name="Обычный 3 24 2 3 5" xfId="49551"/>
    <cellStyle name="Обычный 3 24 2 4" xfId="49552"/>
    <cellStyle name="Обычный 3 24 2 4 2" xfId="49553"/>
    <cellStyle name="Обычный 3 24 2 4 2 2" xfId="49554"/>
    <cellStyle name="Обычный 3 24 2 4 2 2 2" xfId="49555"/>
    <cellStyle name="Обычный 3 24 2 4 2 3" xfId="49556"/>
    <cellStyle name="Обычный 3 24 2 4 3" xfId="49557"/>
    <cellStyle name="Обычный 3 24 2 4 3 2" xfId="49558"/>
    <cellStyle name="Обычный 3 24 2 4 4" xfId="49559"/>
    <cellStyle name="Обычный 3 24 2 5" xfId="49560"/>
    <cellStyle name="Обычный 3 24 2 5 2" xfId="49561"/>
    <cellStyle name="Обычный 3 24 2 5 2 2" xfId="49562"/>
    <cellStyle name="Обычный 3 24 2 5 3" xfId="49563"/>
    <cellStyle name="Обычный 3 24 2 6" xfId="49564"/>
    <cellStyle name="Обычный 3 24 2 6 2" xfId="49565"/>
    <cellStyle name="Обычный 3 24 2 7" xfId="49566"/>
    <cellStyle name="Обычный 3 24 3" xfId="49567"/>
    <cellStyle name="Обычный 3 24 3 2" xfId="49568"/>
    <cellStyle name="Обычный 3 24 3 2 2" xfId="49569"/>
    <cellStyle name="Обычный 3 24 3 2 2 2" xfId="49570"/>
    <cellStyle name="Обычный 3 24 3 2 2 2 2" xfId="49571"/>
    <cellStyle name="Обычный 3 24 3 2 2 3" xfId="49572"/>
    <cellStyle name="Обычный 3 24 3 2 3" xfId="49573"/>
    <cellStyle name="Обычный 3 24 3 2 3 2" xfId="49574"/>
    <cellStyle name="Обычный 3 24 3 2 4" xfId="49575"/>
    <cellStyle name="Обычный 3 24 3 3" xfId="49576"/>
    <cellStyle name="Обычный 3 24 3 3 2" xfId="49577"/>
    <cellStyle name="Обычный 3 24 3 3 2 2" xfId="49578"/>
    <cellStyle name="Обычный 3 24 3 3 3" xfId="49579"/>
    <cellStyle name="Обычный 3 24 3 4" xfId="49580"/>
    <cellStyle name="Обычный 3 24 3 4 2" xfId="49581"/>
    <cellStyle name="Обычный 3 24 3 5" xfId="49582"/>
    <cellStyle name="Обычный 3 24 4" xfId="49583"/>
    <cellStyle name="Обычный 3 24 4 2" xfId="49584"/>
    <cellStyle name="Обычный 3 24 4 2 2" xfId="49585"/>
    <cellStyle name="Обычный 3 24 4 2 2 2" xfId="49586"/>
    <cellStyle name="Обычный 3 24 4 2 2 2 2" xfId="49587"/>
    <cellStyle name="Обычный 3 24 4 2 2 3" xfId="49588"/>
    <cellStyle name="Обычный 3 24 4 2 3" xfId="49589"/>
    <cellStyle name="Обычный 3 24 4 2 3 2" xfId="49590"/>
    <cellStyle name="Обычный 3 24 4 2 4" xfId="49591"/>
    <cellStyle name="Обычный 3 24 4 3" xfId="49592"/>
    <cellStyle name="Обычный 3 24 4 3 2" xfId="49593"/>
    <cellStyle name="Обычный 3 24 4 3 2 2" xfId="49594"/>
    <cellStyle name="Обычный 3 24 4 3 3" xfId="49595"/>
    <cellStyle name="Обычный 3 24 4 4" xfId="49596"/>
    <cellStyle name="Обычный 3 24 4 4 2" xfId="49597"/>
    <cellStyle name="Обычный 3 24 4 5" xfId="49598"/>
    <cellStyle name="Обычный 3 24 5" xfId="49599"/>
    <cellStyle name="Обычный 3 24 5 2" xfId="49600"/>
    <cellStyle name="Обычный 3 24 5 2 2" xfId="49601"/>
    <cellStyle name="Обычный 3 24 5 2 2 2" xfId="49602"/>
    <cellStyle name="Обычный 3 24 5 2 3" xfId="49603"/>
    <cellStyle name="Обычный 3 24 5 3" xfId="49604"/>
    <cellStyle name="Обычный 3 24 5 3 2" xfId="49605"/>
    <cellStyle name="Обычный 3 24 5 4" xfId="49606"/>
    <cellStyle name="Обычный 3 24 6" xfId="49607"/>
    <cellStyle name="Обычный 3 24 6 2" xfId="49608"/>
    <cellStyle name="Обычный 3 24 6 2 2" xfId="49609"/>
    <cellStyle name="Обычный 3 24 6 3" xfId="49610"/>
    <cellStyle name="Обычный 3 24 7" xfId="49611"/>
    <cellStyle name="Обычный 3 24 7 2" xfId="49612"/>
    <cellStyle name="Обычный 3 24 8" xfId="49613"/>
    <cellStyle name="Обычный 3 25" xfId="49614"/>
    <cellStyle name="Обычный 3 25 2" xfId="49615"/>
    <cellStyle name="Обычный 3 25 2 2" xfId="49616"/>
    <cellStyle name="Обычный 3 25 2 2 2" xfId="49617"/>
    <cellStyle name="Обычный 3 25 2 2 2 2" xfId="49618"/>
    <cellStyle name="Обычный 3 25 2 2 2 2 2" xfId="49619"/>
    <cellStyle name="Обычный 3 25 2 2 2 2 2 2" xfId="49620"/>
    <cellStyle name="Обычный 3 25 2 2 2 2 3" xfId="49621"/>
    <cellStyle name="Обычный 3 25 2 2 2 3" xfId="49622"/>
    <cellStyle name="Обычный 3 25 2 2 2 3 2" xfId="49623"/>
    <cellStyle name="Обычный 3 25 2 2 2 4" xfId="49624"/>
    <cellStyle name="Обычный 3 25 2 2 3" xfId="49625"/>
    <cellStyle name="Обычный 3 25 2 2 3 2" xfId="49626"/>
    <cellStyle name="Обычный 3 25 2 2 3 2 2" xfId="49627"/>
    <cellStyle name="Обычный 3 25 2 2 3 3" xfId="49628"/>
    <cellStyle name="Обычный 3 25 2 2 4" xfId="49629"/>
    <cellStyle name="Обычный 3 25 2 2 4 2" xfId="49630"/>
    <cellStyle name="Обычный 3 25 2 2 5" xfId="49631"/>
    <cellStyle name="Обычный 3 25 2 3" xfId="49632"/>
    <cellStyle name="Обычный 3 25 2 3 2" xfId="49633"/>
    <cellStyle name="Обычный 3 25 2 3 2 2" xfId="49634"/>
    <cellStyle name="Обычный 3 25 2 3 2 2 2" xfId="49635"/>
    <cellStyle name="Обычный 3 25 2 3 2 2 2 2" xfId="49636"/>
    <cellStyle name="Обычный 3 25 2 3 2 2 3" xfId="49637"/>
    <cellStyle name="Обычный 3 25 2 3 2 3" xfId="49638"/>
    <cellStyle name="Обычный 3 25 2 3 2 3 2" xfId="49639"/>
    <cellStyle name="Обычный 3 25 2 3 2 4" xfId="49640"/>
    <cellStyle name="Обычный 3 25 2 3 3" xfId="49641"/>
    <cellStyle name="Обычный 3 25 2 3 3 2" xfId="49642"/>
    <cellStyle name="Обычный 3 25 2 3 3 2 2" xfId="49643"/>
    <cellStyle name="Обычный 3 25 2 3 3 3" xfId="49644"/>
    <cellStyle name="Обычный 3 25 2 3 4" xfId="49645"/>
    <cellStyle name="Обычный 3 25 2 3 4 2" xfId="49646"/>
    <cellStyle name="Обычный 3 25 2 3 5" xfId="49647"/>
    <cellStyle name="Обычный 3 25 2 4" xfId="49648"/>
    <cellStyle name="Обычный 3 25 2 4 2" xfId="49649"/>
    <cellStyle name="Обычный 3 25 2 4 2 2" xfId="49650"/>
    <cellStyle name="Обычный 3 25 2 4 2 2 2" xfId="49651"/>
    <cellStyle name="Обычный 3 25 2 4 2 3" xfId="49652"/>
    <cellStyle name="Обычный 3 25 2 4 3" xfId="49653"/>
    <cellStyle name="Обычный 3 25 2 4 3 2" xfId="49654"/>
    <cellStyle name="Обычный 3 25 2 4 4" xfId="49655"/>
    <cellStyle name="Обычный 3 25 2 5" xfId="49656"/>
    <cellStyle name="Обычный 3 25 2 5 2" xfId="49657"/>
    <cellStyle name="Обычный 3 25 2 5 2 2" xfId="49658"/>
    <cellStyle name="Обычный 3 25 2 5 3" xfId="49659"/>
    <cellStyle name="Обычный 3 25 2 6" xfId="49660"/>
    <cellStyle name="Обычный 3 25 2 6 2" xfId="49661"/>
    <cellStyle name="Обычный 3 25 2 7" xfId="49662"/>
    <cellStyle name="Обычный 3 25 3" xfId="49663"/>
    <cellStyle name="Обычный 3 25 3 2" xfId="49664"/>
    <cellStyle name="Обычный 3 25 3 2 2" xfId="49665"/>
    <cellStyle name="Обычный 3 25 3 2 2 2" xfId="49666"/>
    <cellStyle name="Обычный 3 25 3 2 2 2 2" xfId="49667"/>
    <cellStyle name="Обычный 3 25 3 2 2 3" xfId="49668"/>
    <cellStyle name="Обычный 3 25 3 2 3" xfId="49669"/>
    <cellStyle name="Обычный 3 25 3 2 3 2" xfId="49670"/>
    <cellStyle name="Обычный 3 25 3 2 4" xfId="49671"/>
    <cellStyle name="Обычный 3 25 3 3" xfId="49672"/>
    <cellStyle name="Обычный 3 25 3 3 2" xfId="49673"/>
    <cellStyle name="Обычный 3 25 3 3 2 2" xfId="49674"/>
    <cellStyle name="Обычный 3 25 3 3 3" xfId="49675"/>
    <cellStyle name="Обычный 3 25 3 4" xfId="49676"/>
    <cellStyle name="Обычный 3 25 3 4 2" xfId="49677"/>
    <cellStyle name="Обычный 3 25 3 5" xfId="49678"/>
    <cellStyle name="Обычный 3 25 4" xfId="49679"/>
    <cellStyle name="Обычный 3 25 4 2" xfId="49680"/>
    <cellStyle name="Обычный 3 25 4 2 2" xfId="49681"/>
    <cellStyle name="Обычный 3 25 4 2 2 2" xfId="49682"/>
    <cellStyle name="Обычный 3 25 4 2 2 2 2" xfId="49683"/>
    <cellStyle name="Обычный 3 25 4 2 2 3" xfId="49684"/>
    <cellStyle name="Обычный 3 25 4 2 3" xfId="49685"/>
    <cellStyle name="Обычный 3 25 4 2 3 2" xfId="49686"/>
    <cellStyle name="Обычный 3 25 4 2 4" xfId="49687"/>
    <cellStyle name="Обычный 3 25 4 3" xfId="49688"/>
    <cellStyle name="Обычный 3 25 4 3 2" xfId="49689"/>
    <cellStyle name="Обычный 3 25 4 3 2 2" xfId="49690"/>
    <cellStyle name="Обычный 3 25 4 3 3" xfId="49691"/>
    <cellStyle name="Обычный 3 25 4 4" xfId="49692"/>
    <cellStyle name="Обычный 3 25 4 4 2" xfId="49693"/>
    <cellStyle name="Обычный 3 25 4 5" xfId="49694"/>
    <cellStyle name="Обычный 3 25 5" xfId="49695"/>
    <cellStyle name="Обычный 3 25 5 2" xfId="49696"/>
    <cellStyle name="Обычный 3 25 5 2 2" xfId="49697"/>
    <cellStyle name="Обычный 3 25 5 2 2 2" xfId="49698"/>
    <cellStyle name="Обычный 3 25 5 2 3" xfId="49699"/>
    <cellStyle name="Обычный 3 25 5 3" xfId="49700"/>
    <cellStyle name="Обычный 3 25 5 3 2" xfId="49701"/>
    <cellStyle name="Обычный 3 25 5 4" xfId="49702"/>
    <cellStyle name="Обычный 3 25 6" xfId="49703"/>
    <cellStyle name="Обычный 3 25 6 2" xfId="49704"/>
    <cellStyle name="Обычный 3 25 6 2 2" xfId="49705"/>
    <cellStyle name="Обычный 3 25 6 3" xfId="49706"/>
    <cellStyle name="Обычный 3 25 7" xfId="49707"/>
    <cellStyle name="Обычный 3 25 7 2" xfId="49708"/>
    <cellStyle name="Обычный 3 25 8" xfId="49709"/>
    <cellStyle name="Обычный 3 26" xfId="49710"/>
    <cellStyle name="Обычный 3 26 2" xfId="49711"/>
    <cellStyle name="Обычный 3 26 2 2" xfId="49712"/>
    <cellStyle name="Обычный 3 26 2 2 2" xfId="49713"/>
    <cellStyle name="Обычный 3 26 2 2 2 2" xfId="49714"/>
    <cellStyle name="Обычный 3 26 2 2 2 2 2" xfId="49715"/>
    <cellStyle name="Обычный 3 26 2 2 2 2 2 2" xfId="49716"/>
    <cellStyle name="Обычный 3 26 2 2 2 2 3" xfId="49717"/>
    <cellStyle name="Обычный 3 26 2 2 2 3" xfId="49718"/>
    <cellStyle name="Обычный 3 26 2 2 2 3 2" xfId="49719"/>
    <cellStyle name="Обычный 3 26 2 2 2 4" xfId="49720"/>
    <cellStyle name="Обычный 3 26 2 2 3" xfId="49721"/>
    <cellStyle name="Обычный 3 26 2 2 3 2" xfId="49722"/>
    <cellStyle name="Обычный 3 26 2 2 3 2 2" xfId="49723"/>
    <cellStyle name="Обычный 3 26 2 2 3 3" xfId="49724"/>
    <cellStyle name="Обычный 3 26 2 2 4" xfId="49725"/>
    <cellStyle name="Обычный 3 26 2 2 4 2" xfId="49726"/>
    <cellStyle name="Обычный 3 26 2 2 5" xfId="49727"/>
    <cellStyle name="Обычный 3 26 2 3" xfId="49728"/>
    <cellStyle name="Обычный 3 26 2 3 2" xfId="49729"/>
    <cellStyle name="Обычный 3 26 2 3 2 2" xfId="49730"/>
    <cellStyle name="Обычный 3 26 2 3 2 2 2" xfId="49731"/>
    <cellStyle name="Обычный 3 26 2 3 2 2 2 2" xfId="49732"/>
    <cellStyle name="Обычный 3 26 2 3 2 2 3" xfId="49733"/>
    <cellStyle name="Обычный 3 26 2 3 2 3" xfId="49734"/>
    <cellStyle name="Обычный 3 26 2 3 2 3 2" xfId="49735"/>
    <cellStyle name="Обычный 3 26 2 3 2 4" xfId="49736"/>
    <cellStyle name="Обычный 3 26 2 3 3" xfId="49737"/>
    <cellStyle name="Обычный 3 26 2 3 3 2" xfId="49738"/>
    <cellStyle name="Обычный 3 26 2 3 3 2 2" xfId="49739"/>
    <cellStyle name="Обычный 3 26 2 3 3 3" xfId="49740"/>
    <cellStyle name="Обычный 3 26 2 3 4" xfId="49741"/>
    <cellStyle name="Обычный 3 26 2 3 4 2" xfId="49742"/>
    <cellStyle name="Обычный 3 26 2 3 5" xfId="49743"/>
    <cellStyle name="Обычный 3 26 2 4" xfId="49744"/>
    <cellStyle name="Обычный 3 26 2 4 2" xfId="49745"/>
    <cellStyle name="Обычный 3 26 2 4 2 2" xfId="49746"/>
    <cellStyle name="Обычный 3 26 2 4 2 2 2" xfId="49747"/>
    <cellStyle name="Обычный 3 26 2 4 2 3" xfId="49748"/>
    <cellStyle name="Обычный 3 26 2 4 3" xfId="49749"/>
    <cellStyle name="Обычный 3 26 2 4 3 2" xfId="49750"/>
    <cellStyle name="Обычный 3 26 2 4 4" xfId="49751"/>
    <cellStyle name="Обычный 3 26 2 5" xfId="49752"/>
    <cellStyle name="Обычный 3 26 2 5 2" xfId="49753"/>
    <cellStyle name="Обычный 3 26 2 5 2 2" xfId="49754"/>
    <cellStyle name="Обычный 3 26 2 5 3" xfId="49755"/>
    <cellStyle name="Обычный 3 26 2 6" xfId="49756"/>
    <cellStyle name="Обычный 3 26 2 6 2" xfId="49757"/>
    <cellStyle name="Обычный 3 26 2 7" xfId="49758"/>
    <cellStyle name="Обычный 3 26 3" xfId="49759"/>
    <cellStyle name="Обычный 3 26 3 2" xfId="49760"/>
    <cellStyle name="Обычный 3 26 3 2 2" xfId="49761"/>
    <cellStyle name="Обычный 3 26 3 2 2 2" xfId="49762"/>
    <cellStyle name="Обычный 3 26 3 2 2 2 2" xfId="49763"/>
    <cellStyle name="Обычный 3 26 3 2 2 3" xfId="49764"/>
    <cellStyle name="Обычный 3 26 3 2 3" xfId="49765"/>
    <cellStyle name="Обычный 3 26 3 2 3 2" xfId="49766"/>
    <cellStyle name="Обычный 3 26 3 2 4" xfId="49767"/>
    <cellStyle name="Обычный 3 26 3 3" xfId="49768"/>
    <cellStyle name="Обычный 3 26 3 3 2" xfId="49769"/>
    <cellStyle name="Обычный 3 26 3 3 2 2" xfId="49770"/>
    <cellStyle name="Обычный 3 26 3 3 3" xfId="49771"/>
    <cellStyle name="Обычный 3 26 3 4" xfId="49772"/>
    <cellStyle name="Обычный 3 26 3 4 2" xfId="49773"/>
    <cellStyle name="Обычный 3 26 3 5" xfId="49774"/>
    <cellStyle name="Обычный 3 26 4" xfId="49775"/>
    <cellStyle name="Обычный 3 26 4 2" xfId="49776"/>
    <cellStyle name="Обычный 3 26 4 2 2" xfId="49777"/>
    <cellStyle name="Обычный 3 26 4 2 2 2" xfId="49778"/>
    <cellStyle name="Обычный 3 26 4 2 2 2 2" xfId="49779"/>
    <cellStyle name="Обычный 3 26 4 2 2 3" xfId="49780"/>
    <cellStyle name="Обычный 3 26 4 2 3" xfId="49781"/>
    <cellStyle name="Обычный 3 26 4 2 3 2" xfId="49782"/>
    <cellStyle name="Обычный 3 26 4 2 4" xfId="49783"/>
    <cellStyle name="Обычный 3 26 4 3" xfId="49784"/>
    <cellStyle name="Обычный 3 26 4 3 2" xfId="49785"/>
    <cellStyle name="Обычный 3 26 4 3 2 2" xfId="49786"/>
    <cellStyle name="Обычный 3 26 4 3 3" xfId="49787"/>
    <cellStyle name="Обычный 3 26 4 4" xfId="49788"/>
    <cellStyle name="Обычный 3 26 4 4 2" xfId="49789"/>
    <cellStyle name="Обычный 3 26 4 5" xfId="49790"/>
    <cellStyle name="Обычный 3 26 5" xfId="49791"/>
    <cellStyle name="Обычный 3 26 5 2" xfId="49792"/>
    <cellStyle name="Обычный 3 26 5 2 2" xfId="49793"/>
    <cellStyle name="Обычный 3 26 5 2 2 2" xfId="49794"/>
    <cellStyle name="Обычный 3 26 5 2 3" xfId="49795"/>
    <cellStyle name="Обычный 3 26 5 3" xfId="49796"/>
    <cellStyle name="Обычный 3 26 5 3 2" xfId="49797"/>
    <cellStyle name="Обычный 3 26 5 4" xfId="49798"/>
    <cellStyle name="Обычный 3 26 6" xfId="49799"/>
    <cellStyle name="Обычный 3 26 6 2" xfId="49800"/>
    <cellStyle name="Обычный 3 26 6 2 2" xfId="49801"/>
    <cellStyle name="Обычный 3 26 6 3" xfId="49802"/>
    <cellStyle name="Обычный 3 26 7" xfId="49803"/>
    <cellStyle name="Обычный 3 26 7 2" xfId="49804"/>
    <cellStyle name="Обычный 3 26 8" xfId="49805"/>
    <cellStyle name="Обычный 3 27" xfId="49806"/>
    <cellStyle name="Обычный 3 27 2" xfId="49807"/>
    <cellStyle name="Обычный 3 27 2 2" xfId="49808"/>
    <cellStyle name="Обычный 3 27 2 2 2" xfId="49809"/>
    <cellStyle name="Обычный 3 27 2 2 2 2" xfId="49810"/>
    <cellStyle name="Обычный 3 27 2 2 2 2 2" xfId="49811"/>
    <cellStyle name="Обычный 3 27 2 2 2 2 2 2" xfId="49812"/>
    <cellStyle name="Обычный 3 27 2 2 2 2 3" xfId="49813"/>
    <cellStyle name="Обычный 3 27 2 2 2 3" xfId="49814"/>
    <cellStyle name="Обычный 3 27 2 2 2 3 2" xfId="49815"/>
    <cellStyle name="Обычный 3 27 2 2 2 4" xfId="49816"/>
    <cellStyle name="Обычный 3 27 2 2 3" xfId="49817"/>
    <cellStyle name="Обычный 3 27 2 2 3 2" xfId="49818"/>
    <cellStyle name="Обычный 3 27 2 2 3 2 2" xfId="49819"/>
    <cellStyle name="Обычный 3 27 2 2 3 3" xfId="49820"/>
    <cellStyle name="Обычный 3 27 2 2 4" xfId="49821"/>
    <cellStyle name="Обычный 3 27 2 2 4 2" xfId="49822"/>
    <cellStyle name="Обычный 3 27 2 2 5" xfId="49823"/>
    <cellStyle name="Обычный 3 27 2 3" xfId="49824"/>
    <cellStyle name="Обычный 3 27 2 3 2" xfId="49825"/>
    <cellStyle name="Обычный 3 27 2 3 2 2" xfId="49826"/>
    <cellStyle name="Обычный 3 27 2 3 2 2 2" xfId="49827"/>
    <cellStyle name="Обычный 3 27 2 3 2 2 2 2" xfId="49828"/>
    <cellStyle name="Обычный 3 27 2 3 2 2 3" xfId="49829"/>
    <cellStyle name="Обычный 3 27 2 3 2 3" xfId="49830"/>
    <cellStyle name="Обычный 3 27 2 3 2 3 2" xfId="49831"/>
    <cellStyle name="Обычный 3 27 2 3 2 4" xfId="49832"/>
    <cellStyle name="Обычный 3 27 2 3 3" xfId="49833"/>
    <cellStyle name="Обычный 3 27 2 3 3 2" xfId="49834"/>
    <cellStyle name="Обычный 3 27 2 3 3 2 2" xfId="49835"/>
    <cellStyle name="Обычный 3 27 2 3 3 3" xfId="49836"/>
    <cellStyle name="Обычный 3 27 2 3 4" xfId="49837"/>
    <cellStyle name="Обычный 3 27 2 3 4 2" xfId="49838"/>
    <cellStyle name="Обычный 3 27 2 3 5" xfId="49839"/>
    <cellStyle name="Обычный 3 27 2 4" xfId="49840"/>
    <cellStyle name="Обычный 3 27 2 4 2" xfId="49841"/>
    <cellStyle name="Обычный 3 27 2 4 2 2" xfId="49842"/>
    <cellStyle name="Обычный 3 27 2 4 2 2 2" xfId="49843"/>
    <cellStyle name="Обычный 3 27 2 4 2 3" xfId="49844"/>
    <cellStyle name="Обычный 3 27 2 4 3" xfId="49845"/>
    <cellStyle name="Обычный 3 27 2 4 3 2" xfId="49846"/>
    <cellStyle name="Обычный 3 27 2 4 4" xfId="49847"/>
    <cellStyle name="Обычный 3 27 2 5" xfId="49848"/>
    <cellStyle name="Обычный 3 27 2 5 2" xfId="49849"/>
    <cellStyle name="Обычный 3 27 2 5 2 2" xfId="49850"/>
    <cellStyle name="Обычный 3 27 2 5 3" xfId="49851"/>
    <cellStyle name="Обычный 3 27 2 6" xfId="49852"/>
    <cellStyle name="Обычный 3 27 2 6 2" xfId="49853"/>
    <cellStyle name="Обычный 3 27 2 7" xfId="49854"/>
    <cellStyle name="Обычный 3 27 3" xfId="49855"/>
    <cellStyle name="Обычный 3 27 3 2" xfId="49856"/>
    <cellStyle name="Обычный 3 27 3 2 2" xfId="49857"/>
    <cellStyle name="Обычный 3 27 3 2 2 2" xfId="49858"/>
    <cellStyle name="Обычный 3 27 3 2 2 2 2" xfId="49859"/>
    <cellStyle name="Обычный 3 27 3 2 2 3" xfId="49860"/>
    <cellStyle name="Обычный 3 27 3 2 3" xfId="49861"/>
    <cellStyle name="Обычный 3 27 3 2 3 2" xfId="49862"/>
    <cellStyle name="Обычный 3 27 3 2 4" xfId="49863"/>
    <cellStyle name="Обычный 3 27 3 3" xfId="49864"/>
    <cellStyle name="Обычный 3 27 3 3 2" xfId="49865"/>
    <cellStyle name="Обычный 3 27 3 3 2 2" xfId="49866"/>
    <cellStyle name="Обычный 3 27 3 3 3" xfId="49867"/>
    <cellStyle name="Обычный 3 27 3 4" xfId="49868"/>
    <cellStyle name="Обычный 3 27 3 4 2" xfId="49869"/>
    <cellStyle name="Обычный 3 27 3 5" xfId="49870"/>
    <cellStyle name="Обычный 3 27 4" xfId="49871"/>
    <cellStyle name="Обычный 3 27 4 2" xfId="49872"/>
    <cellStyle name="Обычный 3 27 4 2 2" xfId="49873"/>
    <cellStyle name="Обычный 3 27 4 2 2 2" xfId="49874"/>
    <cellStyle name="Обычный 3 27 4 2 2 2 2" xfId="49875"/>
    <cellStyle name="Обычный 3 27 4 2 2 3" xfId="49876"/>
    <cellStyle name="Обычный 3 27 4 2 3" xfId="49877"/>
    <cellStyle name="Обычный 3 27 4 2 3 2" xfId="49878"/>
    <cellStyle name="Обычный 3 27 4 2 4" xfId="49879"/>
    <cellStyle name="Обычный 3 27 4 3" xfId="49880"/>
    <cellStyle name="Обычный 3 27 4 3 2" xfId="49881"/>
    <cellStyle name="Обычный 3 27 4 3 2 2" xfId="49882"/>
    <cellStyle name="Обычный 3 27 4 3 3" xfId="49883"/>
    <cellStyle name="Обычный 3 27 4 4" xfId="49884"/>
    <cellStyle name="Обычный 3 27 4 4 2" xfId="49885"/>
    <cellStyle name="Обычный 3 27 4 5" xfId="49886"/>
    <cellStyle name="Обычный 3 27 5" xfId="49887"/>
    <cellStyle name="Обычный 3 27 5 2" xfId="49888"/>
    <cellStyle name="Обычный 3 27 5 2 2" xfId="49889"/>
    <cellStyle name="Обычный 3 27 5 2 2 2" xfId="49890"/>
    <cellStyle name="Обычный 3 27 5 2 3" xfId="49891"/>
    <cellStyle name="Обычный 3 27 5 3" xfId="49892"/>
    <cellStyle name="Обычный 3 27 5 3 2" xfId="49893"/>
    <cellStyle name="Обычный 3 27 5 4" xfId="49894"/>
    <cellStyle name="Обычный 3 27 6" xfId="49895"/>
    <cellStyle name="Обычный 3 27 6 2" xfId="49896"/>
    <cellStyle name="Обычный 3 27 6 2 2" xfId="49897"/>
    <cellStyle name="Обычный 3 27 6 3" xfId="49898"/>
    <cellStyle name="Обычный 3 27 7" xfId="49899"/>
    <cellStyle name="Обычный 3 27 7 2" xfId="49900"/>
    <cellStyle name="Обычный 3 27 8" xfId="49901"/>
    <cellStyle name="Обычный 3 28" xfId="49902"/>
    <cellStyle name="Обычный 3 28 2" xfId="49903"/>
    <cellStyle name="Обычный 3 28 2 2" xfId="49904"/>
    <cellStyle name="Обычный 3 28 2 2 2" xfId="49905"/>
    <cellStyle name="Обычный 3 28 2 2 2 2" xfId="49906"/>
    <cellStyle name="Обычный 3 28 2 2 2 2 2" xfId="49907"/>
    <cellStyle name="Обычный 3 28 2 2 2 2 2 2" xfId="49908"/>
    <cellStyle name="Обычный 3 28 2 2 2 2 3" xfId="49909"/>
    <cellStyle name="Обычный 3 28 2 2 2 3" xfId="49910"/>
    <cellStyle name="Обычный 3 28 2 2 2 3 2" xfId="49911"/>
    <cellStyle name="Обычный 3 28 2 2 2 4" xfId="49912"/>
    <cellStyle name="Обычный 3 28 2 2 3" xfId="49913"/>
    <cellStyle name="Обычный 3 28 2 2 3 2" xfId="49914"/>
    <cellStyle name="Обычный 3 28 2 2 3 2 2" xfId="49915"/>
    <cellStyle name="Обычный 3 28 2 2 3 3" xfId="49916"/>
    <cellStyle name="Обычный 3 28 2 2 4" xfId="49917"/>
    <cellStyle name="Обычный 3 28 2 2 4 2" xfId="49918"/>
    <cellStyle name="Обычный 3 28 2 2 5" xfId="49919"/>
    <cellStyle name="Обычный 3 28 2 3" xfId="49920"/>
    <cellStyle name="Обычный 3 28 2 3 2" xfId="49921"/>
    <cellStyle name="Обычный 3 28 2 3 2 2" xfId="49922"/>
    <cellStyle name="Обычный 3 28 2 3 2 2 2" xfId="49923"/>
    <cellStyle name="Обычный 3 28 2 3 2 2 2 2" xfId="49924"/>
    <cellStyle name="Обычный 3 28 2 3 2 2 3" xfId="49925"/>
    <cellStyle name="Обычный 3 28 2 3 2 3" xfId="49926"/>
    <cellStyle name="Обычный 3 28 2 3 2 3 2" xfId="49927"/>
    <cellStyle name="Обычный 3 28 2 3 2 4" xfId="49928"/>
    <cellStyle name="Обычный 3 28 2 3 3" xfId="49929"/>
    <cellStyle name="Обычный 3 28 2 3 3 2" xfId="49930"/>
    <cellStyle name="Обычный 3 28 2 3 3 2 2" xfId="49931"/>
    <cellStyle name="Обычный 3 28 2 3 3 3" xfId="49932"/>
    <cellStyle name="Обычный 3 28 2 3 4" xfId="49933"/>
    <cellStyle name="Обычный 3 28 2 3 4 2" xfId="49934"/>
    <cellStyle name="Обычный 3 28 2 3 5" xfId="49935"/>
    <cellStyle name="Обычный 3 28 2 4" xfId="49936"/>
    <cellStyle name="Обычный 3 28 2 4 2" xfId="49937"/>
    <cellStyle name="Обычный 3 28 2 4 2 2" xfId="49938"/>
    <cellStyle name="Обычный 3 28 2 4 2 2 2" xfId="49939"/>
    <cellStyle name="Обычный 3 28 2 4 2 3" xfId="49940"/>
    <cellStyle name="Обычный 3 28 2 4 3" xfId="49941"/>
    <cellStyle name="Обычный 3 28 2 4 3 2" xfId="49942"/>
    <cellStyle name="Обычный 3 28 2 4 4" xfId="49943"/>
    <cellStyle name="Обычный 3 28 2 5" xfId="49944"/>
    <cellStyle name="Обычный 3 28 2 5 2" xfId="49945"/>
    <cellStyle name="Обычный 3 28 2 5 2 2" xfId="49946"/>
    <cellStyle name="Обычный 3 28 2 5 3" xfId="49947"/>
    <cellStyle name="Обычный 3 28 2 6" xfId="49948"/>
    <cellStyle name="Обычный 3 28 2 6 2" xfId="49949"/>
    <cellStyle name="Обычный 3 28 2 7" xfId="49950"/>
    <cellStyle name="Обычный 3 28 3" xfId="49951"/>
    <cellStyle name="Обычный 3 28 3 2" xfId="49952"/>
    <cellStyle name="Обычный 3 28 3 2 2" xfId="49953"/>
    <cellStyle name="Обычный 3 28 3 2 2 2" xfId="49954"/>
    <cellStyle name="Обычный 3 28 3 2 2 2 2" xfId="49955"/>
    <cellStyle name="Обычный 3 28 3 2 2 3" xfId="49956"/>
    <cellStyle name="Обычный 3 28 3 2 3" xfId="49957"/>
    <cellStyle name="Обычный 3 28 3 2 3 2" xfId="49958"/>
    <cellStyle name="Обычный 3 28 3 2 4" xfId="49959"/>
    <cellStyle name="Обычный 3 28 3 3" xfId="49960"/>
    <cellStyle name="Обычный 3 28 3 3 2" xfId="49961"/>
    <cellStyle name="Обычный 3 28 3 3 2 2" xfId="49962"/>
    <cellStyle name="Обычный 3 28 3 3 3" xfId="49963"/>
    <cellStyle name="Обычный 3 28 3 4" xfId="49964"/>
    <cellStyle name="Обычный 3 28 3 4 2" xfId="49965"/>
    <cellStyle name="Обычный 3 28 3 5" xfId="49966"/>
    <cellStyle name="Обычный 3 28 4" xfId="49967"/>
    <cellStyle name="Обычный 3 28 4 2" xfId="49968"/>
    <cellStyle name="Обычный 3 28 4 2 2" xfId="49969"/>
    <cellStyle name="Обычный 3 28 4 2 2 2" xfId="49970"/>
    <cellStyle name="Обычный 3 28 4 2 2 2 2" xfId="49971"/>
    <cellStyle name="Обычный 3 28 4 2 2 3" xfId="49972"/>
    <cellStyle name="Обычный 3 28 4 2 3" xfId="49973"/>
    <cellStyle name="Обычный 3 28 4 2 3 2" xfId="49974"/>
    <cellStyle name="Обычный 3 28 4 2 4" xfId="49975"/>
    <cellStyle name="Обычный 3 28 4 3" xfId="49976"/>
    <cellStyle name="Обычный 3 28 4 3 2" xfId="49977"/>
    <cellStyle name="Обычный 3 28 4 3 2 2" xfId="49978"/>
    <cellStyle name="Обычный 3 28 4 3 3" xfId="49979"/>
    <cellStyle name="Обычный 3 28 4 4" xfId="49980"/>
    <cellStyle name="Обычный 3 28 4 4 2" xfId="49981"/>
    <cellStyle name="Обычный 3 28 4 5" xfId="49982"/>
    <cellStyle name="Обычный 3 28 5" xfId="49983"/>
    <cellStyle name="Обычный 3 28 5 2" xfId="49984"/>
    <cellStyle name="Обычный 3 28 5 2 2" xfId="49985"/>
    <cellStyle name="Обычный 3 28 5 2 2 2" xfId="49986"/>
    <cellStyle name="Обычный 3 28 5 2 3" xfId="49987"/>
    <cellStyle name="Обычный 3 28 5 3" xfId="49988"/>
    <cellStyle name="Обычный 3 28 5 3 2" xfId="49989"/>
    <cellStyle name="Обычный 3 28 5 4" xfId="49990"/>
    <cellStyle name="Обычный 3 28 6" xfId="49991"/>
    <cellStyle name="Обычный 3 28 6 2" xfId="49992"/>
    <cellStyle name="Обычный 3 28 6 2 2" xfId="49993"/>
    <cellStyle name="Обычный 3 28 6 3" xfId="49994"/>
    <cellStyle name="Обычный 3 28 7" xfId="49995"/>
    <cellStyle name="Обычный 3 28 7 2" xfId="49996"/>
    <cellStyle name="Обычный 3 28 8" xfId="49997"/>
    <cellStyle name="Обычный 3 29" xfId="49998"/>
    <cellStyle name="Обычный 3 29 2" xfId="49999"/>
    <cellStyle name="Обычный 3 29 2 2" xfId="50000"/>
    <cellStyle name="Обычный 3 29 2 2 2" xfId="50001"/>
    <cellStyle name="Обычный 3 29 2 2 2 2" xfId="50002"/>
    <cellStyle name="Обычный 3 29 2 2 2 2 2" xfId="50003"/>
    <cellStyle name="Обычный 3 29 2 2 2 2 2 2" xfId="50004"/>
    <cellStyle name="Обычный 3 29 2 2 2 2 3" xfId="50005"/>
    <cellStyle name="Обычный 3 29 2 2 2 3" xfId="50006"/>
    <cellStyle name="Обычный 3 29 2 2 2 3 2" xfId="50007"/>
    <cellStyle name="Обычный 3 29 2 2 2 4" xfId="50008"/>
    <cellStyle name="Обычный 3 29 2 2 3" xfId="50009"/>
    <cellStyle name="Обычный 3 29 2 2 3 2" xfId="50010"/>
    <cellStyle name="Обычный 3 29 2 2 3 2 2" xfId="50011"/>
    <cellStyle name="Обычный 3 29 2 2 3 3" xfId="50012"/>
    <cellStyle name="Обычный 3 29 2 2 4" xfId="50013"/>
    <cellStyle name="Обычный 3 29 2 2 4 2" xfId="50014"/>
    <cellStyle name="Обычный 3 29 2 2 5" xfId="50015"/>
    <cellStyle name="Обычный 3 29 2 3" xfId="50016"/>
    <cellStyle name="Обычный 3 29 2 3 2" xfId="50017"/>
    <cellStyle name="Обычный 3 29 2 3 2 2" xfId="50018"/>
    <cellStyle name="Обычный 3 29 2 3 2 2 2" xfId="50019"/>
    <cellStyle name="Обычный 3 29 2 3 2 2 2 2" xfId="50020"/>
    <cellStyle name="Обычный 3 29 2 3 2 2 3" xfId="50021"/>
    <cellStyle name="Обычный 3 29 2 3 2 3" xfId="50022"/>
    <cellStyle name="Обычный 3 29 2 3 2 3 2" xfId="50023"/>
    <cellStyle name="Обычный 3 29 2 3 2 4" xfId="50024"/>
    <cellStyle name="Обычный 3 29 2 3 3" xfId="50025"/>
    <cellStyle name="Обычный 3 29 2 3 3 2" xfId="50026"/>
    <cellStyle name="Обычный 3 29 2 3 3 2 2" xfId="50027"/>
    <cellStyle name="Обычный 3 29 2 3 3 3" xfId="50028"/>
    <cellStyle name="Обычный 3 29 2 3 4" xfId="50029"/>
    <cellStyle name="Обычный 3 29 2 3 4 2" xfId="50030"/>
    <cellStyle name="Обычный 3 29 2 3 5" xfId="50031"/>
    <cellStyle name="Обычный 3 29 2 4" xfId="50032"/>
    <cellStyle name="Обычный 3 29 2 4 2" xfId="50033"/>
    <cellStyle name="Обычный 3 29 2 4 2 2" xfId="50034"/>
    <cellStyle name="Обычный 3 29 2 4 2 2 2" xfId="50035"/>
    <cellStyle name="Обычный 3 29 2 4 2 3" xfId="50036"/>
    <cellStyle name="Обычный 3 29 2 4 3" xfId="50037"/>
    <cellStyle name="Обычный 3 29 2 4 3 2" xfId="50038"/>
    <cellStyle name="Обычный 3 29 2 4 4" xfId="50039"/>
    <cellStyle name="Обычный 3 29 2 5" xfId="50040"/>
    <cellStyle name="Обычный 3 29 2 5 2" xfId="50041"/>
    <cellStyle name="Обычный 3 29 2 5 2 2" xfId="50042"/>
    <cellStyle name="Обычный 3 29 2 5 3" xfId="50043"/>
    <cellStyle name="Обычный 3 29 2 6" xfId="50044"/>
    <cellStyle name="Обычный 3 29 2 6 2" xfId="50045"/>
    <cellStyle name="Обычный 3 29 2 7" xfId="50046"/>
    <cellStyle name="Обычный 3 29 3" xfId="50047"/>
    <cellStyle name="Обычный 3 29 3 2" xfId="50048"/>
    <cellStyle name="Обычный 3 29 3 2 2" xfId="50049"/>
    <cellStyle name="Обычный 3 29 3 2 2 2" xfId="50050"/>
    <cellStyle name="Обычный 3 29 3 2 2 2 2" xfId="50051"/>
    <cellStyle name="Обычный 3 29 3 2 2 3" xfId="50052"/>
    <cellStyle name="Обычный 3 29 3 2 3" xfId="50053"/>
    <cellStyle name="Обычный 3 29 3 2 3 2" xfId="50054"/>
    <cellStyle name="Обычный 3 29 3 2 4" xfId="50055"/>
    <cellStyle name="Обычный 3 29 3 3" xfId="50056"/>
    <cellStyle name="Обычный 3 29 3 3 2" xfId="50057"/>
    <cellStyle name="Обычный 3 29 3 3 2 2" xfId="50058"/>
    <cellStyle name="Обычный 3 29 3 3 3" xfId="50059"/>
    <cellStyle name="Обычный 3 29 3 4" xfId="50060"/>
    <cellStyle name="Обычный 3 29 3 4 2" xfId="50061"/>
    <cellStyle name="Обычный 3 29 3 5" xfId="50062"/>
    <cellStyle name="Обычный 3 29 4" xfId="50063"/>
    <cellStyle name="Обычный 3 29 4 2" xfId="50064"/>
    <cellStyle name="Обычный 3 29 4 2 2" xfId="50065"/>
    <cellStyle name="Обычный 3 29 4 2 2 2" xfId="50066"/>
    <cellStyle name="Обычный 3 29 4 2 2 2 2" xfId="50067"/>
    <cellStyle name="Обычный 3 29 4 2 2 3" xfId="50068"/>
    <cellStyle name="Обычный 3 29 4 2 3" xfId="50069"/>
    <cellStyle name="Обычный 3 29 4 2 3 2" xfId="50070"/>
    <cellStyle name="Обычный 3 29 4 2 4" xfId="50071"/>
    <cellStyle name="Обычный 3 29 4 3" xfId="50072"/>
    <cellStyle name="Обычный 3 29 4 3 2" xfId="50073"/>
    <cellStyle name="Обычный 3 29 4 3 2 2" xfId="50074"/>
    <cellStyle name="Обычный 3 29 4 3 3" xfId="50075"/>
    <cellStyle name="Обычный 3 29 4 4" xfId="50076"/>
    <cellStyle name="Обычный 3 29 4 4 2" xfId="50077"/>
    <cellStyle name="Обычный 3 29 4 5" xfId="50078"/>
    <cellStyle name="Обычный 3 29 5" xfId="50079"/>
    <cellStyle name="Обычный 3 29 5 2" xfId="50080"/>
    <cellStyle name="Обычный 3 29 5 2 2" xfId="50081"/>
    <cellStyle name="Обычный 3 29 5 2 2 2" xfId="50082"/>
    <cellStyle name="Обычный 3 29 5 2 3" xfId="50083"/>
    <cellStyle name="Обычный 3 29 5 3" xfId="50084"/>
    <cellStyle name="Обычный 3 29 5 3 2" xfId="50085"/>
    <cellStyle name="Обычный 3 29 5 4" xfId="50086"/>
    <cellStyle name="Обычный 3 29 6" xfId="50087"/>
    <cellStyle name="Обычный 3 29 6 2" xfId="50088"/>
    <cellStyle name="Обычный 3 29 6 2 2" xfId="50089"/>
    <cellStyle name="Обычный 3 29 6 3" xfId="50090"/>
    <cellStyle name="Обычный 3 29 7" xfId="50091"/>
    <cellStyle name="Обычный 3 29 7 2" xfId="50092"/>
    <cellStyle name="Обычный 3 29 8" xfId="50093"/>
    <cellStyle name="Обычный 3 3" xfId="50094"/>
    <cellStyle name="Обычный 3 30" xfId="50095"/>
    <cellStyle name="Обычный 3 30 2" xfId="50096"/>
    <cellStyle name="Обычный 3 30 2 2" xfId="50097"/>
    <cellStyle name="Обычный 3 30 2 2 2" xfId="50098"/>
    <cellStyle name="Обычный 3 30 2 2 2 2" xfId="50099"/>
    <cellStyle name="Обычный 3 30 2 2 2 2 2" xfId="50100"/>
    <cellStyle name="Обычный 3 30 2 2 2 2 2 2" xfId="50101"/>
    <cellStyle name="Обычный 3 30 2 2 2 2 3" xfId="50102"/>
    <cellStyle name="Обычный 3 30 2 2 2 3" xfId="50103"/>
    <cellStyle name="Обычный 3 30 2 2 2 3 2" xfId="50104"/>
    <cellStyle name="Обычный 3 30 2 2 2 4" xfId="50105"/>
    <cellStyle name="Обычный 3 30 2 2 3" xfId="50106"/>
    <cellStyle name="Обычный 3 30 2 2 3 2" xfId="50107"/>
    <cellStyle name="Обычный 3 30 2 2 3 2 2" xfId="50108"/>
    <cellStyle name="Обычный 3 30 2 2 3 3" xfId="50109"/>
    <cellStyle name="Обычный 3 30 2 2 4" xfId="50110"/>
    <cellStyle name="Обычный 3 30 2 2 4 2" xfId="50111"/>
    <cellStyle name="Обычный 3 30 2 2 5" xfId="50112"/>
    <cellStyle name="Обычный 3 30 2 3" xfId="50113"/>
    <cellStyle name="Обычный 3 30 2 3 2" xfId="61088"/>
    <cellStyle name="Обычный 3 30 2 3 2 2" xfId="50115"/>
    <cellStyle name="Обычный 3 30 2 3 2 2 2" xfId="50116"/>
    <cellStyle name="Обычный 3 30 2 3 2 2 2 2" xfId="50117"/>
    <cellStyle name="Обычный 3 30 2 3 2 2 3" xfId="50118"/>
    <cellStyle name="Обычный 3 30 2 3 2 3" xfId="50119"/>
    <cellStyle name="Обычный 3 30 2 3 2 3 2" xfId="50120"/>
    <cellStyle name="Обычный 3 30 2 3 2 4" xfId="50121"/>
    <cellStyle name="Обычный 3 30 2 3 3" xfId="50122"/>
    <cellStyle name="Обычный 3 30 2 3 3 2" xfId="50123"/>
    <cellStyle name="Обычный 3 30 2 3 3 2 2" xfId="50124"/>
    <cellStyle name="Обычный 3 30 2 3 3 3" xfId="50125"/>
    <cellStyle name="Обычный 3 30 2 3 4" xfId="50126"/>
    <cellStyle name="Обычный 3 30 2 3 4 2" xfId="50127"/>
    <cellStyle name="Обычный 3 30 2 3 5" xfId="50128"/>
    <cellStyle name="Обычный 3 30 2 4" xfId="50129"/>
    <cellStyle name="Обычный 3 30 2 4 2" xfId="50130"/>
    <cellStyle name="Обычный 3 30 2 4 2 2" xfId="50131"/>
    <cellStyle name="Обычный 3 30 2 4 2 2 2" xfId="50132"/>
    <cellStyle name="Обычный 3 30 2 4 2 3" xfId="50133"/>
    <cellStyle name="Обычный 3 30 2 4 3" xfId="50134"/>
    <cellStyle name="Обычный 3 30 2 4 3 2" xfId="50135"/>
    <cellStyle name="Обычный 3 30 2 4 4" xfId="50136"/>
    <cellStyle name="Обычный 3 30 2 5" xfId="50137"/>
    <cellStyle name="Обычный 3 30 2 5 2" xfId="50138"/>
    <cellStyle name="Обычный 3 30 2 5 2 2" xfId="50139"/>
    <cellStyle name="Обычный 3 30 2 5 3" xfId="50140"/>
    <cellStyle name="Обычный 3 30 2 6" xfId="50141"/>
    <cellStyle name="Обычный 3 30 2 6 2" xfId="60494"/>
    <cellStyle name="Обычный 3 30 2 7" xfId="50143"/>
    <cellStyle name="Обычный 3 30 3" xfId="50144"/>
    <cellStyle name="Обычный 3 30 3 2" xfId="50145"/>
    <cellStyle name="Обычный 3 30 3 2 2" xfId="50146"/>
    <cellStyle name="Обычный 3 30 3 2 2 2" xfId="50147"/>
    <cellStyle name="Обычный 3 30 3 2 2 2 2" xfId="50148"/>
    <cellStyle name="Обычный 3 30 3 2 2 3" xfId="50149"/>
    <cellStyle name="Обычный 3 30 3 2 3" xfId="50150"/>
    <cellStyle name="Обычный 3 30 3 2 3 2" xfId="50151"/>
    <cellStyle name="Обычный 3 30 3 2 4" xfId="50152"/>
    <cellStyle name="Обычный 3 30 3 3" xfId="50153"/>
    <cellStyle name="Обычный 3 30 3 3 2" xfId="50154"/>
    <cellStyle name="Обычный 3 30 3 3 2 2" xfId="50155"/>
    <cellStyle name="Обычный 3 30 3 3 3" xfId="50156"/>
    <cellStyle name="Обычный 3 30 3 4" xfId="50157"/>
    <cellStyle name="Обычный 3 30 3 4 2" xfId="50158"/>
    <cellStyle name="Обычный 3 30 3 5" xfId="50159"/>
    <cellStyle name="Обычный 3 30 4" xfId="50160"/>
    <cellStyle name="Обычный 3 30 4 2" xfId="50161"/>
    <cellStyle name="Обычный 3 30 4 2 2" xfId="50162"/>
    <cellStyle name="Обычный 3 30 4 2 2 2" xfId="50163"/>
    <cellStyle name="Обычный 3 30 4 2 2 2 2" xfId="50164"/>
    <cellStyle name="Обычный 3 30 4 2 2 3" xfId="50165"/>
    <cellStyle name="Обычный 3 30 4 2 3" xfId="50166"/>
    <cellStyle name="Обычный 3 30 4 2 3 2" xfId="50167"/>
    <cellStyle name="Обычный 3 30 4 2 4" xfId="50168"/>
    <cellStyle name="Обычный 3 30 4 3" xfId="50169"/>
    <cellStyle name="Обычный 3 30 4 3 2" xfId="50170"/>
    <cellStyle name="Обычный 3 30 4 3 2 2" xfId="50171"/>
    <cellStyle name="Обычный 3 30 4 3 3" xfId="50172"/>
    <cellStyle name="Обычный 3 30 4 4" xfId="50173"/>
    <cellStyle name="Обычный 3 30 4 4 2" xfId="50174"/>
    <cellStyle name="Обычный 3 30 4 5" xfId="50175"/>
    <cellStyle name="Обычный 3 30 5" xfId="50176"/>
    <cellStyle name="Обычный 3 30 5 2" xfId="50177"/>
    <cellStyle name="Обычный 3 30 5 2 2" xfId="50178"/>
    <cellStyle name="Обычный 3 30 5 2 2 2" xfId="50179"/>
    <cellStyle name="Обычный 3 30 5 2 3" xfId="50180"/>
    <cellStyle name="Обычный 3 30 5 3" xfId="50181"/>
    <cellStyle name="Обычный 3 30 5 3 2" xfId="50182"/>
    <cellStyle name="Обычный 3 30 5 4" xfId="50183"/>
    <cellStyle name="Обычный 3 30 6" xfId="50184"/>
    <cellStyle name="Обычный 3 30 6 2" xfId="50185"/>
    <cellStyle name="Обычный 3 30 6 2 2" xfId="50186"/>
    <cellStyle name="Обычный 3 30 6 3" xfId="50187"/>
    <cellStyle name="Обычный 3 30 7" xfId="50188"/>
    <cellStyle name="Обычный 3 30 7 2" xfId="50189"/>
    <cellStyle name="Обычный 3 30 8" xfId="50190"/>
    <cellStyle name="Обычный 3 31" xfId="50191"/>
    <cellStyle name="Обычный 3 31 2" xfId="50192"/>
    <cellStyle name="Обычный 3 31 2 2" xfId="50193"/>
    <cellStyle name="Обычный 3 31 2 2 2" xfId="50194"/>
    <cellStyle name="Обычный 3 31 2 2 2 2" xfId="50195"/>
    <cellStyle name="Обычный 3 31 2 2 2 2 2" xfId="50196"/>
    <cellStyle name="Обычный 3 31 2 2 2 2 2 2" xfId="50197"/>
    <cellStyle name="Обычный 3 31 2 2 2 2 3" xfId="50198"/>
    <cellStyle name="Обычный 3 31 2 2 2 3" xfId="50199"/>
    <cellStyle name="Обычный 3 31 2 2 2 3 2" xfId="50200"/>
    <cellStyle name="Обычный 3 31 2 2 2 4" xfId="50201"/>
    <cellStyle name="Обычный 3 31 2 2 3" xfId="50202"/>
    <cellStyle name="Обычный 3 31 2 2 3 2" xfId="50203"/>
    <cellStyle name="Обычный 3 31 2 2 3 2 2" xfId="50204"/>
    <cellStyle name="Обычный 3 31 2 2 3 3" xfId="50205"/>
    <cellStyle name="Обычный 3 31 2 2 4" xfId="50206"/>
    <cellStyle name="Обычный 3 31 2 2 4 2" xfId="50207"/>
    <cellStyle name="Обычный 3 31 2 2 5" xfId="50208"/>
    <cellStyle name="Обычный 3 31 2 3" xfId="50209"/>
    <cellStyle name="Обычный 3 31 2 3 2" xfId="50210"/>
    <cellStyle name="Обычный 3 31 2 3 2 2" xfId="50211"/>
    <cellStyle name="Обычный 3 31 2 3 2 2 2" xfId="50212"/>
    <cellStyle name="Обычный 3 31 2 3 2 2 2 2" xfId="50213"/>
    <cellStyle name="Обычный 3 31 2 3 2 2 3" xfId="50214"/>
    <cellStyle name="Обычный 3 31 2 3 2 3" xfId="50215"/>
    <cellStyle name="Обычный 3 31 2 3 2 3 2" xfId="50216"/>
    <cellStyle name="Обычный 3 31 2 3 2 4" xfId="50217"/>
    <cellStyle name="Обычный 3 31 2 3 3" xfId="50218"/>
    <cellStyle name="Обычный 3 31 2 3 3 2" xfId="50219"/>
    <cellStyle name="Обычный 3 31 2 3 3 2 2" xfId="50220"/>
    <cellStyle name="Обычный 3 31 2 3 3 3" xfId="50221"/>
    <cellStyle name="Обычный 3 31 2 3 4" xfId="50222"/>
    <cellStyle name="Обычный 3 31 2 3 4 2" xfId="50223"/>
    <cellStyle name="Обычный 3 31 2 3 5" xfId="50224"/>
    <cellStyle name="Обычный 3 31 2 4" xfId="50225"/>
    <cellStyle name="Обычный 3 31 2 4 2" xfId="50226"/>
    <cellStyle name="Обычный 3 31 2 4 2 2" xfId="50227"/>
    <cellStyle name="Обычный 3 31 2 4 2 2 2" xfId="50228"/>
    <cellStyle name="Обычный 3 31 2 4 2 3" xfId="50229"/>
    <cellStyle name="Обычный 3 31 2 4 3" xfId="50230"/>
    <cellStyle name="Обычный 3 31 2 4 3 2" xfId="50231"/>
    <cellStyle name="Обычный 3 31 2 4 4" xfId="50232"/>
    <cellStyle name="Обычный 3 31 2 5" xfId="50233"/>
    <cellStyle name="Обычный 3 31 2 5 2" xfId="50234"/>
    <cellStyle name="Обычный 3 31 2 5 2 2" xfId="50235"/>
    <cellStyle name="Обычный 3 31 2 5 3" xfId="50236"/>
    <cellStyle name="Обычный 3 31 2 6" xfId="50237"/>
    <cellStyle name="Обычный 3 31 2 6 2" xfId="50238"/>
    <cellStyle name="Обычный 3 31 2 7" xfId="50239"/>
    <cellStyle name="Обычный 3 31 3" xfId="50240"/>
    <cellStyle name="Обычный 3 31 3 2" xfId="50241"/>
    <cellStyle name="Обычный 3 31 3 2 2" xfId="50242"/>
    <cellStyle name="Обычный 3 31 3 2 2 2" xfId="50243"/>
    <cellStyle name="Обычный 3 31 3 2 2 2 2" xfId="50244"/>
    <cellStyle name="Обычный 3 31 3 2 2 3" xfId="50245"/>
    <cellStyle name="Обычный 3 31 3 2 3" xfId="50246"/>
    <cellStyle name="Обычный 3 31 3 2 3 2" xfId="50247"/>
    <cellStyle name="Обычный 3 31 3 2 4" xfId="50248"/>
    <cellStyle name="Обычный 3 31 3 3" xfId="50249"/>
    <cellStyle name="Обычный 3 31 3 3 2" xfId="50250"/>
    <cellStyle name="Обычный 3 31 3 3 2 2" xfId="50251"/>
    <cellStyle name="Обычный 3 31 3 3 3" xfId="50252"/>
    <cellStyle name="Обычный 3 31 3 4" xfId="50253"/>
    <cellStyle name="Обычный 3 31 3 4 2" xfId="50254"/>
    <cellStyle name="Обычный 3 31 3 5" xfId="50255"/>
    <cellStyle name="Обычный 3 31 4" xfId="50256"/>
    <cellStyle name="Обычный 3 31 4 2" xfId="50257"/>
    <cellStyle name="Обычный 3 31 4 2 2" xfId="50258"/>
    <cellStyle name="Обычный 3 31 4 2 2 2" xfId="50259"/>
    <cellStyle name="Обычный 3 31 4 2 2 2 2" xfId="50260"/>
    <cellStyle name="Обычный 3 31 4 2 2 3" xfId="50261"/>
    <cellStyle name="Обычный 3 31 4 2 3" xfId="50262"/>
    <cellStyle name="Обычный 3 31 4 2 3 2" xfId="50263"/>
    <cellStyle name="Обычный 3 31 4 2 4" xfId="50264"/>
    <cellStyle name="Обычный 3 31 4 3" xfId="50265"/>
    <cellStyle name="Обычный 3 31 4 3 2" xfId="50266"/>
    <cellStyle name="Обычный 3 31 4 3 2 2" xfId="50267"/>
    <cellStyle name="Обычный 3 31 4 3 3" xfId="50268"/>
    <cellStyle name="Обычный 3 31 4 4" xfId="50269"/>
    <cellStyle name="Обычный 3 31 4 4 2" xfId="50270"/>
    <cellStyle name="Обычный 3 31 4 5" xfId="50271"/>
    <cellStyle name="Обычный 3 31 5" xfId="50272"/>
    <cellStyle name="Обычный 3 31 5 2" xfId="50273"/>
    <cellStyle name="Обычный 3 31 5 2 2" xfId="50274"/>
    <cellStyle name="Обычный 3 31 5 2 2 2" xfId="50275"/>
    <cellStyle name="Обычный 3 31 5 2 3" xfId="50276"/>
    <cellStyle name="Обычный 3 31 5 3" xfId="50277"/>
    <cellStyle name="Обычный 3 31 5 3 2" xfId="50278"/>
    <cellStyle name="Обычный 3 31 5 4" xfId="50279"/>
    <cellStyle name="Обычный 3 31 6" xfId="50280"/>
    <cellStyle name="Обычный 3 31 6 2" xfId="50281"/>
    <cellStyle name="Обычный 3 31 6 2 2" xfId="50282"/>
    <cellStyle name="Обычный 3 31 6 3" xfId="50283"/>
    <cellStyle name="Обычный 3 31 7" xfId="50284"/>
    <cellStyle name="Обычный 3 31 7 2" xfId="50285"/>
    <cellStyle name="Обычный 3 31 8" xfId="50286"/>
    <cellStyle name="Обычный 3 32" xfId="50287"/>
    <cellStyle name="Обычный 3 32 2" xfId="50288"/>
    <cellStyle name="Обычный 3 32 2 2" xfId="50289"/>
    <cellStyle name="Обычный 3 32 2 2 2" xfId="50290"/>
    <cellStyle name="Обычный 3 32 2 2 2 2" xfId="50291"/>
    <cellStyle name="Обычный 3 32 2 2 2 2 2" xfId="50292"/>
    <cellStyle name="Обычный 3 32 2 2 2 2 2 2" xfId="50293"/>
    <cellStyle name="Обычный 3 32 2 2 2 2 3" xfId="50294"/>
    <cellStyle name="Обычный 3 32 2 2 2 3" xfId="50295"/>
    <cellStyle name="Обычный 3 32 2 2 2 3 2" xfId="50296"/>
    <cellStyle name="Обычный 3 32 2 2 2 4" xfId="50297"/>
    <cellStyle name="Обычный 3 32 2 2 3" xfId="50298"/>
    <cellStyle name="Обычный 3 32 2 2 3 2" xfId="50299"/>
    <cellStyle name="Обычный 3 32 2 2 3 2 2" xfId="50300"/>
    <cellStyle name="Обычный 3 32 2 2 3 3" xfId="50301"/>
    <cellStyle name="Обычный 3 32 2 2 4" xfId="50302"/>
    <cellStyle name="Обычный 3 32 2 2 4 2" xfId="50303"/>
    <cellStyle name="Обычный 3 32 2 2 5" xfId="50304"/>
    <cellStyle name="Обычный 3 32 2 3" xfId="50305"/>
    <cellStyle name="Обычный 3 32 2 3 2" xfId="50306"/>
    <cellStyle name="Обычный 3 32 2 3 2 2" xfId="50307"/>
    <cellStyle name="Обычный 3 32 2 3 2 2 2" xfId="50308"/>
    <cellStyle name="Обычный 3 32 2 3 2 2 2 2" xfId="50309"/>
    <cellStyle name="Обычный 3 32 2 3 2 2 3" xfId="50310"/>
    <cellStyle name="Обычный 3 32 2 3 2 3" xfId="50311"/>
    <cellStyle name="Обычный 3 32 2 3 2 3 2" xfId="50312"/>
    <cellStyle name="Обычный 3 32 2 3 2 4" xfId="50313"/>
    <cellStyle name="Обычный 3 32 2 3 3" xfId="50314"/>
    <cellStyle name="Обычный 3 32 2 3 3 2" xfId="50315"/>
    <cellStyle name="Обычный 3 32 2 3 3 2 2" xfId="50316"/>
    <cellStyle name="Обычный 3 32 2 3 3 3" xfId="50317"/>
    <cellStyle name="Обычный 3 32 2 3 4" xfId="50318"/>
    <cellStyle name="Обычный 3 32 2 3 4 2" xfId="50319"/>
    <cellStyle name="Обычный 3 32 2 3 5" xfId="50320"/>
    <cellStyle name="Обычный 3 32 2 4" xfId="50321"/>
    <cellStyle name="Обычный 3 32 2 4 2" xfId="50322"/>
    <cellStyle name="Обычный 3 32 2 4 2 2" xfId="50323"/>
    <cellStyle name="Обычный 3 32 2 4 2 2 2" xfId="50324"/>
    <cellStyle name="Обычный 3 32 2 4 2 3" xfId="50325"/>
    <cellStyle name="Обычный 3 32 2 4 3" xfId="50326"/>
    <cellStyle name="Обычный 3 32 2 4 3 2" xfId="50327"/>
    <cellStyle name="Обычный 3 32 2 4 4" xfId="50328"/>
    <cellStyle name="Обычный 3 32 2 5" xfId="50329"/>
    <cellStyle name="Обычный 3 32 2 5 2" xfId="50330"/>
    <cellStyle name="Обычный 3 32 2 5 2 2" xfId="50331"/>
    <cellStyle name="Обычный 3 32 2 5 3" xfId="50332"/>
    <cellStyle name="Обычный 3 32 2 6" xfId="50333"/>
    <cellStyle name="Обычный 3 32 2 6 2" xfId="50334"/>
    <cellStyle name="Обычный 3 32 2 7" xfId="50335"/>
    <cellStyle name="Обычный 3 32 3" xfId="50336"/>
    <cellStyle name="Обычный 3 32 3 2" xfId="50337"/>
    <cellStyle name="Обычный 3 32 3 2 2" xfId="50338"/>
    <cellStyle name="Обычный 3 32 3 2 2 2" xfId="50339"/>
    <cellStyle name="Обычный 3 32 3 2 2 2 2" xfId="50340"/>
    <cellStyle name="Обычный 3 32 3 2 2 3" xfId="50341"/>
    <cellStyle name="Обычный 3 32 3 2 3" xfId="50342"/>
    <cellStyle name="Обычный 3 32 3 2 3 2" xfId="50343"/>
    <cellStyle name="Обычный 3 32 3 2 4" xfId="50344"/>
    <cellStyle name="Обычный 3 32 3 3" xfId="50345"/>
    <cellStyle name="Обычный 3 32 3 3 2" xfId="50346"/>
    <cellStyle name="Обычный 3 32 3 3 2 2" xfId="50347"/>
    <cellStyle name="Обычный 3 32 3 3 3" xfId="50348"/>
    <cellStyle name="Обычный 3 32 3 4" xfId="50349"/>
    <cellStyle name="Обычный 3 32 3 4 2" xfId="50350"/>
    <cellStyle name="Обычный 3 32 3 5" xfId="50351"/>
    <cellStyle name="Обычный 3 32 4" xfId="50352"/>
    <cellStyle name="Обычный 3 32 4 2" xfId="50353"/>
    <cellStyle name="Обычный 3 32 4 2 2" xfId="50354"/>
    <cellStyle name="Обычный 3 32 4 2 2 2" xfId="50355"/>
    <cellStyle name="Обычный 3 32 4 2 2 2 2" xfId="50356"/>
    <cellStyle name="Обычный 3 32 4 2 2 3" xfId="50357"/>
    <cellStyle name="Обычный 3 32 4 2 3" xfId="50358"/>
    <cellStyle name="Обычный 3 32 4 2 3 2" xfId="50359"/>
    <cellStyle name="Обычный 3 32 4 2 4" xfId="50360"/>
    <cellStyle name="Обычный 3 32 4 3" xfId="50361"/>
    <cellStyle name="Обычный 3 32 4 3 2" xfId="50362"/>
    <cellStyle name="Обычный 3 32 4 3 2 2" xfId="50363"/>
    <cellStyle name="Обычный 3 32 4 3 3" xfId="50364"/>
    <cellStyle name="Обычный 3 32 4 4" xfId="50365"/>
    <cellStyle name="Обычный 3 32 4 4 2" xfId="50366"/>
    <cellStyle name="Обычный 3 32 4 5" xfId="50367"/>
    <cellStyle name="Обычный 3 32 5" xfId="50368"/>
    <cellStyle name="Обычный 3 32 5 2" xfId="50369"/>
    <cellStyle name="Обычный 3 32 5 2 2" xfId="50370"/>
    <cellStyle name="Обычный 3 32 5 2 2 2" xfId="50371"/>
    <cellStyle name="Обычный 3 32 5 2 3" xfId="50372"/>
    <cellStyle name="Обычный 3 32 5 3" xfId="50373"/>
    <cellStyle name="Обычный 3 32 5 3 2" xfId="50374"/>
    <cellStyle name="Обычный 3 32 5 4" xfId="50375"/>
    <cellStyle name="Обычный 3 32 6" xfId="50376"/>
    <cellStyle name="Обычный 3 32 6 2" xfId="50377"/>
    <cellStyle name="Обычный 3 32 6 2 2" xfId="50378"/>
    <cellStyle name="Обычный 3 32 6 3" xfId="50379"/>
    <cellStyle name="Обычный 3 32 7" xfId="50380"/>
    <cellStyle name="Обычный 3 32 7 2" xfId="50381"/>
    <cellStyle name="Обычный 3 32 8" xfId="50382"/>
    <cellStyle name="Обычный 3 33" xfId="50383"/>
    <cellStyle name="Обычный 3 33 2" xfId="50384"/>
    <cellStyle name="Обычный 3 33 2 2" xfId="50385"/>
    <cellStyle name="Обычный 3 33 2 2 2" xfId="50386"/>
    <cellStyle name="Обычный 3 33 2 2 2 2" xfId="50387"/>
    <cellStyle name="Обычный 3 33 2 2 2 2 2" xfId="50388"/>
    <cellStyle name="Обычный 3 33 2 2 2 2 2 2" xfId="50389"/>
    <cellStyle name="Обычный 3 33 2 2 2 2 3" xfId="50390"/>
    <cellStyle name="Обычный 3 33 2 2 2 3" xfId="50391"/>
    <cellStyle name="Обычный 3 33 2 2 2 3 2" xfId="50392"/>
    <cellStyle name="Обычный 3 33 2 2 2 4" xfId="50393"/>
    <cellStyle name="Обычный 3 33 2 2 3" xfId="50394"/>
    <cellStyle name="Обычный 3 33 2 2 3 2" xfId="50395"/>
    <cellStyle name="Обычный 3 33 2 2 3 2 2" xfId="50396"/>
    <cellStyle name="Обычный 3 33 2 2 3 3" xfId="50397"/>
    <cellStyle name="Обычный 3 33 2 2 4" xfId="50398"/>
    <cellStyle name="Обычный 3 33 2 2 4 2" xfId="50399"/>
    <cellStyle name="Обычный 3 33 2 2 5" xfId="50400"/>
    <cellStyle name="Обычный 3 33 2 3" xfId="50401"/>
    <cellStyle name="Обычный 3 33 2 3 2" xfId="50402"/>
    <cellStyle name="Обычный 3 33 2 3 2 2" xfId="50403"/>
    <cellStyle name="Обычный 3 33 2 3 2 2 2" xfId="50404"/>
    <cellStyle name="Обычный 3 33 2 3 2 2 2 2" xfId="50405"/>
    <cellStyle name="Обычный 3 33 2 3 2 2 3" xfId="50406"/>
    <cellStyle name="Обычный 3 33 2 3 2 3" xfId="50407"/>
    <cellStyle name="Обычный 3 33 2 3 2 3 2" xfId="50408"/>
    <cellStyle name="Обычный 3 33 2 3 2 4" xfId="50409"/>
    <cellStyle name="Обычный 3 33 2 3 3" xfId="50410"/>
    <cellStyle name="Обычный 3 33 2 3 3 2" xfId="50411"/>
    <cellStyle name="Обычный 3 33 2 3 3 2 2" xfId="50412"/>
    <cellStyle name="Обычный 3 33 2 3 3 3" xfId="50413"/>
    <cellStyle name="Обычный 3 33 2 3 4" xfId="50414"/>
    <cellStyle name="Обычный 3 33 2 3 4 2" xfId="50415"/>
    <cellStyle name="Обычный 3 33 2 3 5" xfId="50416"/>
    <cellStyle name="Обычный 3 33 2 4" xfId="50417"/>
    <cellStyle name="Обычный 3 33 2 4 2" xfId="50418"/>
    <cellStyle name="Обычный 3 33 2 4 2 2" xfId="50419"/>
    <cellStyle name="Обычный 3 33 2 4 2 2 2" xfId="50420"/>
    <cellStyle name="Обычный 3 33 2 4 2 3" xfId="50421"/>
    <cellStyle name="Обычный 3 33 2 4 3" xfId="50422"/>
    <cellStyle name="Обычный 3 33 2 4 3 2" xfId="50423"/>
    <cellStyle name="Обычный 3 33 2 4 4" xfId="50424"/>
    <cellStyle name="Обычный 3 33 2 5" xfId="50425"/>
    <cellStyle name="Обычный 3 33 2 5 2" xfId="50426"/>
    <cellStyle name="Обычный 3 33 2 5 2 2" xfId="50427"/>
    <cellStyle name="Обычный 3 33 2 5 3" xfId="50428"/>
    <cellStyle name="Обычный 3 33 2 6" xfId="50429"/>
    <cellStyle name="Обычный 3 33 2 6 2" xfId="50430"/>
    <cellStyle name="Обычный 3 33 2 7" xfId="50431"/>
    <cellStyle name="Обычный 3 33 3" xfId="50432"/>
    <cellStyle name="Обычный 3 33 3 2" xfId="50433"/>
    <cellStyle name="Обычный 3 33 3 2 2" xfId="50434"/>
    <cellStyle name="Обычный 3 33 3 2 2 2" xfId="50435"/>
    <cellStyle name="Обычный 3 33 3 2 2 2 2" xfId="50436"/>
    <cellStyle name="Обычный 3 33 3 2 2 3" xfId="50437"/>
    <cellStyle name="Обычный 3 33 3 2 3" xfId="50438"/>
    <cellStyle name="Обычный 3 33 3 2 3 2" xfId="50439"/>
    <cellStyle name="Обычный 3 33 3 2 4" xfId="50440"/>
    <cellStyle name="Обычный 3 33 3 3" xfId="50441"/>
    <cellStyle name="Обычный 3 33 3 3 2" xfId="50442"/>
    <cellStyle name="Обычный 3 33 3 3 2 2" xfId="50443"/>
    <cellStyle name="Обычный 3 33 3 3 3" xfId="50444"/>
    <cellStyle name="Обычный 3 33 3 4" xfId="50445"/>
    <cellStyle name="Обычный 3 33 3 4 2" xfId="50446"/>
    <cellStyle name="Обычный 3 33 3 5" xfId="50447"/>
    <cellStyle name="Обычный 3 33 4" xfId="50448"/>
    <cellStyle name="Обычный 3 33 4 2" xfId="50449"/>
    <cellStyle name="Обычный 3 33 4 2 2" xfId="50450"/>
    <cellStyle name="Обычный 3 33 4 2 2 2" xfId="50451"/>
    <cellStyle name="Обычный 3 33 4 2 2 2 2" xfId="50452"/>
    <cellStyle name="Обычный 3 33 4 2 2 3" xfId="50453"/>
    <cellStyle name="Обычный 3 33 4 2 3" xfId="50454"/>
    <cellStyle name="Обычный 3 33 4 2 3 2" xfId="50455"/>
    <cellStyle name="Обычный 3 33 4 2 4" xfId="50456"/>
    <cellStyle name="Обычный 3 33 4 3" xfId="50457"/>
    <cellStyle name="Обычный 3 33 4 3 2" xfId="50458"/>
    <cellStyle name="Обычный 3 33 4 3 2 2" xfId="50459"/>
    <cellStyle name="Обычный 3 33 4 3 3" xfId="50460"/>
    <cellStyle name="Обычный 3 33 4 4" xfId="50461"/>
    <cellStyle name="Обычный 3 33 4 4 2" xfId="50462"/>
    <cellStyle name="Обычный 3 33 4 5" xfId="50463"/>
    <cellStyle name="Обычный 3 33 5" xfId="50464"/>
    <cellStyle name="Обычный 3 33 5 2" xfId="50465"/>
    <cellStyle name="Обычный 3 33 5 2 2" xfId="50466"/>
    <cellStyle name="Обычный 3 33 5 2 2 2" xfId="50467"/>
    <cellStyle name="Обычный 3 33 5 2 3" xfId="50468"/>
    <cellStyle name="Обычный 3 33 5 3" xfId="50469"/>
    <cellStyle name="Обычный 3 33 5 3 2" xfId="50470"/>
    <cellStyle name="Обычный 3 33 5 4" xfId="50471"/>
    <cellStyle name="Обычный 3 33 6" xfId="50472"/>
    <cellStyle name="Обычный 3 33 6 2" xfId="50473"/>
    <cellStyle name="Обычный 3 33 6 2 2" xfId="50474"/>
    <cellStyle name="Обычный 3 33 6 3" xfId="50475"/>
    <cellStyle name="Обычный 3 33 7" xfId="50476"/>
    <cellStyle name="Обычный 3 33 7 2" xfId="50477"/>
    <cellStyle name="Обычный 3 33 8" xfId="50478"/>
    <cellStyle name="Обычный 3 34" xfId="50479"/>
    <cellStyle name="Обычный 3 34 2" xfId="50480"/>
    <cellStyle name="Обычный 3 34 2 2" xfId="50481"/>
    <cellStyle name="Обычный 3 34 2 2 2" xfId="50482"/>
    <cellStyle name="Обычный 3 34 2 2 2 2" xfId="50483"/>
    <cellStyle name="Обычный 3 34 2 2 2 2 2" xfId="50484"/>
    <cellStyle name="Обычный 3 34 2 2 2 2 2 2" xfId="50485"/>
    <cellStyle name="Обычный 3 34 2 2 2 2 3" xfId="50486"/>
    <cellStyle name="Обычный 3 34 2 2 2 3" xfId="50487"/>
    <cellStyle name="Обычный 3 34 2 2 2 3 2" xfId="50488"/>
    <cellStyle name="Обычный 3 34 2 2 2 4" xfId="50489"/>
    <cellStyle name="Обычный 3 34 2 2 3" xfId="50490"/>
    <cellStyle name="Обычный 3 34 2 2 3 2" xfId="50491"/>
    <cellStyle name="Обычный 3 34 2 2 3 2 2" xfId="50492"/>
    <cellStyle name="Обычный 3 34 2 2 3 3" xfId="50493"/>
    <cellStyle name="Обычный 3 34 2 2 4" xfId="50494"/>
    <cellStyle name="Обычный 3 34 2 2 4 2" xfId="50495"/>
    <cellStyle name="Обычный 3 34 2 2 5" xfId="50496"/>
    <cellStyle name="Обычный 3 34 2 3" xfId="50497"/>
    <cellStyle name="Обычный 3 34 2 3 2" xfId="50498"/>
    <cellStyle name="Обычный 3 34 2 3 2 2" xfId="50499"/>
    <cellStyle name="Обычный 3 34 2 3 2 2 2" xfId="50500"/>
    <cellStyle name="Обычный 3 34 2 3 2 2 2 2" xfId="50501"/>
    <cellStyle name="Обычный 3 34 2 3 2 2 3" xfId="50502"/>
    <cellStyle name="Обычный 3 34 2 3 2 3" xfId="50503"/>
    <cellStyle name="Обычный 3 34 2 3 2 3 2" xfId="50504"/>
    <cellStyle name="Обычный 3 34 2 3 2 4" xfId="50505"/>
    <cellStyle name="Обычный 3 34 2 3 3" xfId="50506"/>
    <cellStyle name="Обычный 3 34 2 3 3 2" xfId="50507"/>
    <cellStyle name="Обычный 3 34 2 3 3 2 2" xfId="50508"/>
    <cellStyle name="Обычный 3 34 2 3 3 3" xfId="50509"/>
    <cellStyle name="Обычный 3 34 2 3 4" xfId="50510"/>
    <cellStyle name="Обычный 3 34 2 3 4 2" xfId="50511"/>
    <cellStyle name="Обычный 3 34 2 3 5" xfId="50512"/>
    <cellStyle name="Обычный 3 34 2 4" xfId="50513"/>
    <cellStyle name="Обычный 3 34 2 4 2" xfId="50514"/>
    <cellStyle name="Обычный 3 34 2 4 2 2" xfId="50515"/>
    <cellStyle name="Обычный 3 34 2 4 2 2 2" xfId="50516"/>
    <cellStyle name="Обычный 3 34 2 4 2 3" xfId="50517"/>
    <cellStyle name="Обычный 3 34 2 4 3" xfId="50518"/>
    <cellStyle name="Обычный 3 34 2 4 3 2" xfId="50519"/>
    <cellStyle name="Обычный 3 34 2 4 4" xfId="50520"/>
    <cellStyle name="Обычный 3 34 2 5" xfId="50521"/>
    <cellStyle name="Обычный 3 34 2 5 2" xfId="50522"/>
    <cellStyle name="Обычный 3 34 2 5 2 2" xfId="50523"/>
    <cellStyle name="Обычный 3 34 2 5 3" xfId="50524"/>
    <cellStyle name="Обычный 3 34 2 6" xfId="50525"/>
    <cellStyle name="Обычный 3 34 2 6 2" xfId="50526"/>
    <cellStyle name="Обычный 3 34 2 7" xfId="50527"/>
    <cellStyle name="Обычный 3 34 3" xfId="50528"/>
    <cellStyle name="Обычный 3 34 3 2" xfId="50529"/>
    <cellStyle name="Обычный 3 34 3 2 2" xfId="50530"/>
    <cellStyle name="Обычный 3 34 3 2 2 2" xfId="50531"/>
    <cellStyle name="Обычный 3 34 3 2 2 2 2" xfId="50532"/>
    <cellStyle name="Обычный 3 34 3 2 2 3" xfId="50533"/>
    <cellStyle name="Обычный 3 34 3 2 3" xfId="50534"/>
    <cellStyle name="Обычный 3 34 3 2 3 2" xfId="50535"/>
    <cellStyle name="Обычный 3 34 3 2 4" xfId="50536"/>
    <cellStyle name="Обычный 3 34 3 3" xfId="50537"/>
    <cellStyle name="Обычный 3 34 3 3 2" xfId="50538"/>
    <cellStyle name="Обычный 3 34 3 3 2 2" xfId="50539"/>
    <cellStyle name="Обычный 3 34 3 3 3" xfId="50540"/>
    <cellStyle name="Обычный 3 34 3 4" xfId="50541"/>
    <cellStyle name="Обычный 3 34 3 4 2" xfId="50542"/>
    <cellStyle name="Обычный 3 34 3 5" xfId="50543"/>
    <cellStyle name="Обычный 3 34 4" xfId="50544"/>
    <cellStyle name="Обычный 3 34 4 2" xfId="50545"/>
    <cellStyle name="Обычный 3 34 4 2 2" xfId="50546"/>
    <cellStyle name="Обычный 3 34 4 2 2 2" xfId="50547"/>
    <cellStyle name="Обычный 3 34 4 2 2 2 2" xfId="50548"/>
    <cellStyle name="Обычный 3 34 4 2 2 3" xfId="50549"/>
    <cellStyle name="Обычный 3 34 4 2 3" xfId="50550"/>
    <cellStyle name="Обычный 3 34 4 2 3 2" xfId="50551"/>
    <cellStyle name="Обычный 3 34 4 2 4" xfId="50552"/>
    <cellStyle name="Обычный 3 34 4 3" xfId="50553"/>
    <cellStyle name="Обычный 3 34 4 3 2" xfId="50554"/>
    <cellStyle name="Обычный 3 34 4 3 2 2" xfId="50555"/>
    <cellStyle name="Обычный 3 34 4 3 3" xfId="50556"/>
    <cellStyle name="Обычный 3 34 4 4" xfId="50557"/>
    <cellStyle name="Обычный 3 34 4 4 2" xfId="50558"/>
    <cellStyle name="Обычный 3 34 4 5" xfId="50559"/>
    <cellStyle name="Обычный 3 34 5" xfId="50560"/>
    <cellStyle name="Обычный 3 34 5 2" xfId="50561"/>
    <cellStyle name="Обычный 3 34 5 2 2" xfId="50562"/>
    <cellStyle name="Обычный 3 34 5 2 2 2" xfId="50563"/>
    <cellStyle name="Обычный 3 34 5 2 3" xfId="50564"/>
    <cellStyle name="Обычный 3 34 5 3" xfId="50565"/>
    <cellStyle name="Обычный 3 34 5 3 2" xfId="50566"/>
    <cellStyle name="Обычный 3 34 5 4" xfId="50567"/>
    <cellStyle name="Обычный 3 34 6" xfId="50568"/>
    <cellStyle name="Обычный 3 34 6 2" xfId="50569"/>
    <cellStyle name="Обычный 3 34 6 2 2" xfId="50570"/>
    <cellStyle name="Обычный 3 34 6 3" xfId="50571"/>
    <cellStyle name="Обычный 3 34 7" xfId="50572"/>
    <cellStyle name="Обычный 3 34 7 2" xfId="50573"/>
    <cellStyle name="Обычный 3 34 8" xfId="50574"/>
    <cellStyle name="Обычный 3 35" xfId="50575"/>
    <cellStyle name="Обычный 3 35 2" xfId="50576"/>
    <cellStyle name="Обычный 3 35 2 2" xfId="50577"/>
    <cellStyle name="Обычный 3 35 2 2 2" xfId="50578"/>
    <cellStyle name="Обычный 3 35 2 2 2 2" xfId="50579"/>
    <cellStyle name="Обычный 3 35 2 2 2 2 2" xfId="50580"/>
    <cellStyle name="Обычный 3 35 2 2 2 2 2 2" xfId="50581"/>
    <cellStyle name="Обычный 3 35 2 2 2 2 3" xfId="50582"/>
    <cellStyle name="Обычный 3 35 2 2 2 3" xfId="50583"/>
    <cellStyle name="Обычный 3 35 2 2 2 3 2" xfId="50584"/>
    <cellStyle name="Обычный 3 35 2 2 2 4" xfId="50585"/>
    <cellStyle name="Обычный 3 35 2 2 3" xfId="50586"/>
    <cellStyle name="Обычный 3 35 2 2 3 2" xfId="50587"/>
    <cellStyle name="Обычный 3 35 2 2 3 2 2" xfId="50588"/>
    <cellStyle name="Обычный 3 35 2 2 3 3" xfId="50589"/>
    <cellStyle name="Обычный 3 35 2 2 4" xfId="50590"/>
    <cellStyle name="Обычный 3 35 2 2 4 2" xfId="50591"/>
    <cellStyle name="Обычный 3 35 2 2 5" xfId="50592"/>
    <cellStyle name="Обычный 3 35 2 3" xfId="50593"/>
    <cellStyle name="Обычный 3 35 2 3 2" xfId="50594"/>
    <cellStyle name="Обычный 3 35 2 3 2 2" xfId="50595"/>
    <cellStyle name="Обычный 3 35 2 3 2 2 2" xfId="50596"/>
    <cellStyle name="Обычный 3 35 2 3 2 2 2 2" xfId="50597"/>
    <cellStyle name="Обычный 3 35 2 3 2 2 3" xfId="50598"/>
    <cellStyle name="Обычный 3 35 2 3 2 3" xfId="50599"/>
    <cellStyle name="Обычный 3 35 2 3 2 3 2" xfId="50600"/>
    <cellStyle name="Обычный 3 35 2 3 2 4" xfId="50601"/>
    <cellStyle name="Обычный 3 35 2 3 3" xfId="50602"/>
    <cellStyle name="Обычный 3 35 2 3 3 2" xfId="50603"/>
    <cellStyle name="Обычный 3 35 2 3 3 2 2" xfId="50604"/>
    <cellStyle name="Обычный 3 35 2 3 3 3" xfId="50605"/>
    <cellStyle name="Обычный 3 35 2 3 4" xfId="50606"/>
    <cellStyle name="Обычный 3 35 2 3 4 2" xfId="50607"/>
    <cellStyle name="Обычный 3 35 2 3 5" xfId="50608"/>
    <cellStyle name="Обычный 3 35 2 4" xfId="50609"/>
    <cellStyle name="Обычный 3 35 2 4 2" xfId="50610"/>
    <cellStyle name="Обычный 3 35 2 4 2 2" xfId="50611"/>
    <cellStyle name="Обычный 3 35 2 4 2 2 2" xfId="50612"/>
    <cellStyle name="Обычный 3 35 2 4 2 3" xfId="50613"/>
    <cellStyle name="Обычный 3 35 2 4 3" xfId="50614"/>
    <cellStyle name="Обычный 3 35 2 4 3 2" xfId="50615"/>
    <cellStyle name="Обычный 3 35 2 4 4" xfId="50616"/>
    <cellStyle name="Обычный 3 35 2 5" xfId="50617"/>
    <cellStyle name="Обычный 3 35 2 5 2" xfId="50618"/>
    <cellStyle name="Обычный 3 35 2 5 2 2" xfId="50619"/>
    <cellStyle name="Обычный 3 35 2 5 3" xfId="50620"/>
    <cellStyle name="Обычный 3 35 2 6" xfId="50621"/>
    <cellStyle name="Обычный 3 35 2 6 2" xfId="50622"/>
    <cellStyle name="Обычный 3 35 2 7" xfId="50623"/>
    <cellStyle name="Обычный 3 35 3" xfId="50624"/>
    <cellStyle name="Обычный 3 35 3 2" xfId="50625"/>
    <cellStyle name="Обычный 3 35 3 2 2" xfId="50626"/>
    <cellStyle name="Обычный 3 35 3 2 2 2" xfId="50627"/>
    <cellStyle name="Обычный 3 35 3 2 2 2 2" xfId="50628"/>
    <cellStyle name="Обычный 3 35 3 2 2 3" xfId="50629"/>
    <cellStyle name="Обычный 3 35 3 2 3" xfId="50630"/>
    <cellStyle name="Обычный 3 35 3 2 3 2" xfId="50631"/>
    <cellStyle name="Обычный 3 35 3 2 4" xfId="50632"/>
    <cellStyle name="Обычный 3 35 3 3" xfId="50633"/>
    <cellStyle name="Обычный 3 35 3 3 2" xfId="50634"/>
    <cellStyle name="Обычный 3 35 3 3 2 2" xfId="50635"/>
    <cellStyle name="Обычный 3 35 3 3 3" xfId="50636"/>
    <cellStyle name="Обычный 3 35 3 4" xfId="50637"/>
    <cellStyle name="Обычный 3 35 3 4 2" xfId="50638"/>
    <cellStyle name="Обычный 3 35 3 5" xfId="50639"/>
    <cellStyle name="Обычный 3 35 4" xfId="50640"/>
    <cellStyle name="Обычный 3 35 4 2" xfId="50641"/>
    <cellStyle name="Обычный 3 35 4 2 2" xfId="50642"/>
    <cellStyle name="Обычный 3 35 4 2 2 2" xfId="50643"/>
    <cellStyle name="Обычный 3 35 4 2 2 2 2" xfId="50644"/>
    <cellStyle name="Обычный 3 35 4 2 2 3" xfId="50645"/>
    <cellStyle name="Обычный 3 35 4 2 3" xfId="50646"/>
    <cellStyle name="Обычный 3 35 4 2 3 2" xfId="50647"/>
    <cellStyle name="Обычный 3 35 4 2 4" xfId="50648"/>
    <cellStyle name="Обычный 3 35 4 3" xfId="50649"/>
    <cellStyle name="Обычный 3 35 4 3 2" xfId="50650"/>
    <cellStyle name="Обычный 3 35 4 3 2 2" xfId="50651"/>
    <cellStyle name="Обычный 3 35 4 3 3" xfId="50652"/>
    <cellStyle name="Обычный 3 35 4 4" xfId="50653"/>
    <cellStyle name="Обычный 3 35 4 4 2" xfId="50654"/>
    <cellStyle name="Обычный 3 35 4 5" xfId="50655"/>
    <cellStyle name="Обычный 3 35 5" xfId="50656"/>
    <cellStyle name="Обычный 3 35 5 2" xfId="50657"/>
    <cellStyle name="Обычный 3 35 5 2 2" xfId="50658"/>
    <cellStyle name="Обычный 3 35 5 2 2 2" xfId="50659"/>
    <cellStyle name="Обычный 3 35 5 2 3" xfId="50660"/>
    <cellStyle name="Обычный 3 35 5 3" xfId="50661"/>
    <cellStyle name="Обычный 3 35 5 3 2" xfId="50662"/>
    <cellStyle name="Обычный 3 35 5 4" xfId="50663"/>
    <cellStyle name="Обычный 3 35 6" xfId="50664"/>
    <cellStyle name="Обычный 3 35 6 2" xfId="50665"/>
    <cellStyle name="Обычный 3 35 6 2 2" xfId="50666"/>
    <cellStyle name="Обычный 3 35 6 3" xfId="50667"/>
    <cellStyle name="Обычный 3 35 7" xfId="50668"/>
    <cellStyle name="Обычный 3 35 7 2" xfId="50669"/>
    <cellStyle name="Обычный 3 35 8" xfId="50670"/>
    <cellStyle name="Обычный 3 36" xfId="50671"/>
    <cellStyle name="Обычный 3 36 2" xfId="50672"/>
    <cellStyle name="Обычный 3 36 2 2" xfId="50673"/>
    <cellStyle name="Обычный 3 36 2 2 2" xfId="50674"/>
    <cellStyle name="Обычный 3 36 2 2 2 2" xfId="50675"/>
    <cellStyle name="Обычный 3 36 2 2 2 2 2" xfId="50676"/>
    <cellStyle name="Обычный 3 36 2 2 2 2 2 2" xfId="50677"/>
    <cellStyle name="Обычный 3 36 2 2 2 2 3" xfId="50678"/>
    <cellStyle name="Обычный 3 36 2 2 2 3" xfId="50679"/>
    <cellStyle name="Обычный 3 36 2 2 2 3 2" xfId="50680"/>
    <cellStyle name="Обычный 3 36 2 2 2 4" xfId="50681"/>
    <cellStyle name="Обычный 3 36 2 2 3" xfId="50682"/>
    <cellStyle name="Обычный 3 36 2 2 3 2" xfId="50683"/>
    <cellStyle name="Обычный 3 36 2 2 3 2 2" xfId="50684"/>
    <cellStyle name="Обычный 3 36 2 2 3 3" xfId="50685"/>
    <cellStyle name="Обычный 3 36 2 2 4" xfId="50686"/>
    <cellStyle name="Обычный 3 36 2 2 4 2" xfId="50687"/>
    <cellStyle name="Обычный 3 36 2 2 5" xfId="50688"/>
    <cellStyle name="Обычный 3 36 2 3" xfId="50689"/>
    <cellStyle name="Обычный 3 36 2 3 2" xfId="50690"/>
    <cellStyle name="Обычный 3 36 2 3 2 2" xfId="50691"/>
    <cellStyle name="Обычный 3 36 2 3 2 2 2" xfId="50692"/>
    <cellStyle name="Обычный 3 36 2 3 2 2 2 2" xfId="50693"/>
    <cellStyle name="Обычный 3 36 2 3 2 2 3" xfId="50694"/>
    <cellStyle name="Обычный 3 36 2 3 2 3" xfId="50695"/>
    <cellStyle name="Обычный 3 36 2 3 2 3 2" xfId="50696"/>
    <cellStyle name="Обычный 3 36 2 3 2 4" xfId="50697"/>
    <cellStyle name="Обычный 3 36 2 3 3" xfId="50698"/>
    <cellStyle name="Обычный 3 36 2 3 3 2" xfId="50699"/>
    <cellStyle name="Обычный 3 36 2 3 3 2 2" xfId="50700"/>
    <cellStyle name="Обычный 3 36 2 3 3 3" xfId="50701"/>
    <cellStyle name="Обычный 3 36 2 3 4" xfId="50702"/>
    <cellStyle name="Обычный 3 36 2 3 4 2" xfId="50703"/>
    <cellStyle name="Обычный 3 36 2 3 5" xfId="50704"/>
    <cellStyle name="Обычный 3 36 2 4" xfId="50705"/>
    <cellStyle name="Обычный 3 36 2 4 2" xfId="50706"/>
    <cellStyle name="Обычный 3 36 2 4 2 2" xfId="50707"/>
    <cellStyle name="Обычный 3 36 2 4 2 2 2" xfId="50708"/>
    <cellStyle name="Обычный 3 36 2 4 2 3" xfId="50709"/>
    <cellStyle name="Обычный 3 36 2 4 3" xfId="50710"/>
    <cellStyle name="Обычный 3 36 2 4 3 2" xfId="50711"/>
    <cellStyle name="Обычный 3 36 2 4 4" xfId="50712"/>
    <cellStyle name="Обычный 3 36 2 5" xfId="50713"/>
    <cellStyle name="Обычный 3 36 2 5 2" xfId="50714"/>
    <cellStyle name="Обычный 3 36 2 5 2 2" xfId="50715"/>
    <cellStyle name="Обычный 3 36 2 5 3" xfId="50716"/>
    <cellStyle name="Обычный 3 36 2 6" xfId="50717"/>
    <cellStyle name="Обычный 3 36 2 6 2" xfId="50718"/>
    <cellStyle name="Обычный 3 36 2 7" xfId="50719"/>
    <cellStyle name="Обычный 3 36 3" xfId="50720"/>
    <cellStyle name="Обычный 3 36 3 2" xfId="50721"/>
    <cellStyle name="Обычный 3 36 3 2 2" xfId="50722"/>
    <cellStyle name="Обычный 3 36 3 2 2 2" xfId="50723"/>
    <cellStyle name="Обычный 3 36 3 2 2 2 2" xfId="50724"/>
    <cellStyle name="Обычный 3 36 3 2 2 3" xfId="50725"/>
    <cellStyle name="Обычный 3 36 3 2 3" xfId="50726"/>
    <cellStyle name="Обычный 3 36 3 2 3 2" xfId="50727"/>
    <cellStyle name="Обычный 3 36 3 2 4" xfId="50728"/>
    <cellStyle name="Обычный 3 36 3 3" xfId="50729"/>
    <cellStyle name="Обычный 3 36 3 3 2" xfId="50730"/>
    <cellStyle name="Обычный 3 36 3 3 2 2" xfId="50731"/>
    <cellStyle name="Обычный 3 36 3 3 3" xfId="50732"/>
    <cellStyle name="Обычный 3 36 3 4" xfId="50733"/>
    <cellStyle name="Обычный 3 36 3 4 2" xfId="50734"/>
    <cellStyle name="Обычный 3 36 3 5" xfId="50735"/>
    <cellStyle name="Обычный 3 36 4" xfId="50736"/>
    <cellStyle name="Обычный 3 36 4 2" xfId="50737"/>
    <cellStyle name="Обычный 3 36 4 2 2" xfId="50738"/>
    <cellStyle name="Обычный 3 36 4 2 2 2" xfId="50739"/>
    <cellStyle name="Обычный 3 36 4 2 2 2 2" xfId="50740"/>
    <cellStyle name="Обычный 3 36 4 2 2 3" xfId="50741"/>
    <cellStyle name="Обычный 3 36 4 2 3" xfId="50742"/>
    <cellStyle name="Обычный 3 36 4 2 3 2" xfId="50743"/>
    <cellStyle name="Обычный 3 36 4 2 4" xfId="50744"/>
    <cellStyle name="Обычный 3 36 4 3" xfId="50745"/>
    <cellStyle name="Обычный 3 36 4 3 2" xfId="50746"/>
    <cellStyle name="Обычный 3 36 4 3 2 2" xfId="50747"/>
    <cellStyle name="Обычный 3 36 4 3 3" xfId="50748"/>
    <cellStyle name="Обычный 3 36 4 4" xfId="50749"/>
    <cellStyle name="Обычный 3 36 4 4 2" xfId="50750"/>
    <cellStyle name="Обычный 3 36 4 5" xfId="50751"/>
    <cellStyle name="Обычный 3 36 5" xfId="50752"/>
    <cellStyle name="Обычный 3 36 5 2" xfId="50753"/>
    <cellStyle name="Обычный 3 36 5 2 2" xfId="50754"/>
    <cellStyle name="Обычный 3 36 5 2 2 2" xfId="50755"/>
    <cellStyle name="Обычный 3 36 5 2 3" xfId="50756"/>
    <cellStyle name="Обычный 3 36 5 3" xfId="50757"/>
    <cellStyle name="Обычный 3 36 5 3 2" xfId="50758"/>
    <cellStyle name="Обычный 3 36 5 4" xfId="50759"/>
    <cellStyle name="Обычный 3 36 6" xfId="50760"/>
    <cellStyle name="Обычный 3 36 6 2" xfId="50761"/>
    <cellStyle name="Обычный 3 36 6 2 2" xfId="50762"/>
    <cellStyle name="Обычный 3 36 6 3" xfId="50763"/>
    <cellStyle name="Обычный 3 36 7" xfId="50764"/>
    <cellStyle name="Обычный 3 36 7 2" xfId="50765"/>
    <cellStyle name="Обычный 3 36 8" xfId="50766"/>
    <cellStyle name="Обычный 3 37" xfId="50767"/>
    <cellStyle name="Обычный 3 37 2" xfId="50768"/>
    <cellStyle name="Обычный 3 37 2 2" xfId="50769"/>
    <cellStyle name="Обычный 3 37 2 2 2" xfId="50770"/>
    <cellStyle name="Обычный 3 37 2 2 2 2" xfId="50771"/>
    <cellStyle name="Обычный 3 37 2 2 2 2 2" xfId="50772"/>
    <cellStyle name="Обычный 3 37 2 2 2 2 2 2" xfId="50773"/>
    <cellStyle name="Обычный 3 37 2 2 2 2 3" xfId="50774"/>
    <cellStyle name="Обычный 3 37 2 2 2 3" xfId="50775"/>
    <cellStyle name="Обычный 3 37 2 2 2 3 2" xfId="50776"/>
    <cellStyle name="Обычный 3 37 2 2 2 4" xfId="50777"/>
    <cellStyle name="Обычный 3 37 2 2 3" xfId="50778"/>
    <cellStyle name="Обычный 3 37 2 2 3 2" xfId="50779"/>
    <cellStyle name="Обычный 3 37 2 2 3 2 2" xfId="50780"/>
    <cellStyle name="Обычный 3 37 2 2 3 3" xfId="50781"/>
    <cellStyle name="Обычный 3 37 2 2 4" xfId="50782"/>
    <cellStyle name="Обычный 3 37 2 2 4 2" xfId="50783"/>
    <cellStyle name="Обычный 3 37 2 2 5" xfId="50784"/>
    <cellStyle name="Обычный 3 37 2 3" xfId="50785"/>
    <cellStyle name="Обычный 3 37 2 3 2" xfId="50786"/>
    <cellStyle name="Обычный 3 37 2 3 2 2" xfId="50787"/>
    <cellStyle name="Обычный 3 37 2 3 2 2 2" xfId="50788"/>
    <cellStyle name="Обычный 3 37 2 3 2 2 2 2" xfId="50789"/>
    <cellStyle name="Обычный 3 37 2 3 2 2 3" xfId="50790"/>
    <cellStyle name="Обычный 3 37 2 3 2 3" xfId="50791"/>
    <cellStyle name="Обычный 3 37 2 3 2 3 2" xfId="50792"/>
    <cellStyle name="Обычный 3 37 2 3 2 4" xfId="50793"/>
    <cellStyle name="Обычный 3 37 2 3 3" xfId="50794"/>
    <cellStyle name="Обычный 3 37 2 3 3 2" xfId="50795"/>
    <cellStyle name="Обычный 3 37 2 3 3 2 2" xfId="50796"/>
    <cellStyle name="Обычный 3 37 2 3 3 3" xfId="50797"/>
    <cellStyle name="Обычный 3 37 2 3 4" xfId="50798"/>
    <cellStyle name="Обычный 3 37 2 3 4 2" xfId="50799"/>
    <cellStyle name="Обычный 3 37 2 3 5" xfId="50800"/>
    <cellStyle name="Обычный 3 37 2 4" xfId="50801"/>
    <cellStyle name="Обычный 3 37 2 4 2" xfId="50802"/>
    <cellStyle name="Обычный 3 37 2 4 2 2" xfId="50803"/>
    <cellStyle name="Обычный 3 37 2 4 2 2 2" xfId="50804"/>
    <cellStyle name="Обычный 3 37 2 4 2 3" xfId="50805"/>
    <cellStyle name="Обычный 3 37 2 4 3" xfId="50806"/>
    <cellStyle name="Обычный 3 37 2 4 3 2" xfId="50807"/>
    <cellStyle name="Обычный 3 37 2 4 4" xfId="50808"/>
    <cellStyle name="Обычный 3 37 2 5" xfId="50809"/>
    <cellStyle name="Обычный 3 37 2 5 2" xfId="50810"/>
    <cellStyle name="Обычный 3 37 2 5 2 2" xfId="50811"/>
    <cellStyle name="Обычный 3 37 2 5 3" xfId="50812"/>
    <cellStyle name="Обычный 3 37 2 6" xfId="50813"/>
    <cellStyle name="Обычный 3 37 2 6 2" xfId="50814"/>
    <cellStyle name="Обычный 3 37 2 7" xfId="50815"/>
    <cellStyle name="Обычный 3 37 3" xfId="50816"/>
    <cellStyle name="Обычный 3 37 3 2" xfId="50817"/>
    <cellStyle name="Обычный 3 37 3 2 2" xfId="50818"/>
    <cellStyle name="Обычный 3 37 3 2 2 2" xfId="50819"/>
    <cellStyle name="Обычный 3 37 3 2 2 2 2" xfId="50820"/>
    <cellStyle name="Обычный 3 37 3 2 2 3" xfId="50821"/>
    <cellStyle name="Обычный 3 37 3 2 3" xfId="50822"/>
    <cellStyle name="Обычный 3 37 3 2 3 2" xfId="50823"/>
    <cellStyle name="Обычный 3 37 3 2 4" xfId="50824"/>
    <cellStyle name="Обычный 3 37 3 3" xfId="50825"/>
    <cellStyle name="Обычный 3 37 3 3 2" xfId="50826"/>
    <cellStyle name="Обычный 3 37 3 3 2 2" xfId="50827"/>
    <cellStyle name="Обычный 3 37 3 3 3" xfId="50828"/>
    <cellStyle name="Обычный 3 37 3 4" xfId="50829"/>
    <cellStyle name="Обычный 3 37 3 4 2" xfId="50830"/>
    <cellStyle name="Обычный 3 37 3 5" xfId="50831"/>
    <cellStyle name="Обычный 3 37 4" xfId="50832"/>
    <cellStyle name="Обычный 3 37 4 2" xfId="50833"/>
    <cellStyle name="Обычный 3 37 4 2 2" xfId="50834"/>
    <cellStyle name="Обычный 3 37 4 2 2 2" xfId="50835"/>
    <cellStyle name="Обычный 3 37 4 2 2 2 2" xfId="50836"/>
    <cellStyle name="Обычный 3 37 4 2 2 3" xfId="50837"/>
    <cellStyle name="Обычный 3 37 4 2 3" xfId="50838"/>
    <cellStyle name="Обычный 3 37 4 2 3 2" xfId="50839"/>
    <cellStyle name="Обычный 3 37 4 2 4" xfId="50840"/>
    <cellStyle name="Обычный 3 37 4 3" xfId="50841"/>
    <cellStyle name="Обычный 3 37 4 3 2" xfId="50842"/>
    <cellStyle name="Обычный 3 37 4 3 2 2" xfId="50843"/>
    <cellStyle name="Обычный 3 37 4 3 3" xfId="50844"/>
    <cellStyle name="Обычный 3 37 4 4" xfId="50845"/>
    <cellStyle name="Обычный 3 37 4 4 2" xfId="50846"/>
    <cellStyle name="Обычный 3 37 4 5" xfId="50847"/>
    <cellStyle name="Обычный 3 37 5" xfId="50848"/>
    <cellStyle name="Обычный 3 37 5 2" xfId="50849"/>
    <cellStyle name="Обычный 3 37 5 2 2" xfId="50850"/>
    <cellStyle name="Обычный 3 37 5 2 2 2" xfId="50851"/>
    <cellStyle name="Обычный 3 37 5 2 3" xfId="50852"/>
    <cellStyle name="Обычный 3 37 5 3" xfId="50853"/>
    <cellStyle name="Обычный 3 37 5 3 2" xfId="50854"/>
    <cellStyle name="Обычный 3 37 5 4" xfId="50855"/>
    <cellStyle name="Обычный 3 37 6" xfId="50856"/>
    <cellStyle name="Обычный 3 37 6 2" xfId="50857"/>
    <cellStyle name="Обычный 3 37 6 2 2" xfId="50858"/>
    <cellStyle name="Обычный 3 37 6 3" xfId="50859"/>
    <cellStyle name="Обычный 3 37 7" xfId="50860"/>
    <cellStyle name="Обычный 3 37 7 2" xfId="50861"/>
    <cellStyle name="Обычный 3 37 8" xfId="50862"/>
    <cellStyle name="Обычный 3 38" xfId="50863"/>
    <cellStyle name="Обычный 3 38 2" xfId="50864"/>
    <cellStyle name="Обычный 3 38 2 2" xfId="50865"/>
    <cellStyle name="Обычный 3 38 2 2 2" xfId="50866"/>
    <cellStyle name="Обычный 3 38 2 2 2 2" xfId="50867"/>
    <cellStyle name="Обычный 3 38 2 2 2 2 2" xfId="50868"/>
    <cellStyle name="Обычный 3 38 2 2 2 2 2 2" xfId="50869"/>
    <cellStyle name="Обычный 3 38 2 2 2 2 3" xfId="50870"/>
    <cellStyle name="Обычный 3 38 2 2 2 3" xfId="50871"/>
    <cellStyle name="Обычный 3 38 2 2 2 3 2" xfId="50872"/>
    <cellStyle name="Обычный 3 38 2 2 2 4" xfId="50873"/>
    <cellStyle name="Обычный 3 38 2 2 3" xfId="50874"/>
    <cellStyle name="Обычный 3 38 2 2 3 2" xfId="50875"/>
    <cellStyle name="Обычный 3 38 2 2 3 2 2" xfId="50876"/>
    <cellStyle name="Обычный 3 38 2 2 3 3" xfId="50877"/>
    <cellStyle name="Обычный 3 38 2 2 4" xfId="50878"/>
    <cellStyle name="Обычный 3 38 2 2 4 2" xfId="50879"/>
    <cellStyle name="Обычный 3 38 2 2 5" xfId="50880"/>
    <cellStyle name="Обычный 3 38 2 3" xfId="50881"/>
    <cellStyle name="Обычный 3 38 2 3 2" xfId="50882"/>
    <cellStyle name="Обычный 3 38 2 3 2 2" xfId="50883"/>
    <cellStyle name="Обычный 3 38 2 3 2 2 2" xfId="50884"/>
    <cellStyle name="Обычный 3 38 2 3 2 2 2 2" xfId="50885"/>
    <cellStyle name="Обычный 3 38 2 3 2 2 3" xfId="50886"/>
    <cellStyle name="Обычный 3 38 2 3 2 3" xfId="50887"/>
    <cellStyle name="Обычный 3 38 2 3 2 3 2" xfId="50888"/>
    <cellStyle name="Обычный 3 38 2 3 2 4" xfId="50889"/>
    <cellStyle name="Обычный 3 38 2 3 3" xfId="50890"/>
    <cellStyle name="Обычный 3 38 2 3 3 2" xfId="50891"/>
    <cellStyle name="Обычный 3 38 2 3 3 2 2" xfId="50892"/>
    <cellStyle name="Обычный 3 38 2 3 3 3" xfId="50893"/>
    <cellStyle name="Обычный 3 38 2 3 4" xfId="50894"/>
    <cellStyle name="Обычный 3 38 2 3 4 2" xfId="50895"/>
    <cellStyle name="Обычный 3 38 2 3 5" xfId="50896"/>
    <cellStyle name="Обычный 3 38 2 4" xfId="50897"/>
    <cellStyle name="Обычный 3 38 2 4 2" xfId="50898"/>
    <cellStyle name="Обычный 3 38 2 4 2 2" xfId="50899"/>
    <cellStyle name="Обычный 3 38 2 4 2 2 2" xfId="50900"/>
    <cellStyle name="Обычный 3 38 2 4 2 3" xfId="50901"/>
    <cellStyle name="Обычный 3 38 2 4 3" xfId="50902"/>
    <cellStyle name="Обычный 3 38 2 4 3 2" xfId="50903"/>
    <cellStyle name="Обычный 3 38 2 4 4" xfId="50904"/>
    <cellStyle name="Обычный 3 38 2 5" xfId="50905"/>
    <cellStyle name="Обычный 3 38 2 5 2" xfId="50906"/>
    <cellStyle name="Обычный 3 38 2 5 2 2" xfId="50907"/>
    <cellStyle name="Обычный 3 38 2 5 3" xfId="50908"/>
    <cellStyle name="Обычный 3 38 2 6" xfId="50909"/>
    <cellStyle name="Обычный 3 38 2 6 2" xfId="50910"/>
    <cellStyle name="Обычный 3 38 2 7" xfId="50911"/>
    <cellStyle name="Обычный 3 38 3" xfId="50912"/>
    <cellStyle name="Обычный 3 38 3 2" xfId="50913"/>
    <cellStyle name="Обычный 3 38 3 2 2" xfId="50914"/>
    <cellStyle name="Обычный 3 38 3 2 2 2" xfId="50915"/>
    <cellStyle name="Обычный 3 38 3 2 2 2 2" xfId="50916"/>
    <cellStyle name="Обычный 3 38 3 2 2 3" xfId="50917"/>
    <cellStyle name="Обычный 3 38 3 2 3" xfId="50918"/>
    <cellStyle name="Обычный 3 38 3 2 3 2" xfId="50919"/>
    <cellStyle name="Обычный 3 38 3 2 4" xfId="50920"/>
    <cellStyle name="Обычный 3 38 3 3" xfId="50921"/>
    <cellStyle name="Обычный 3 38 3 3 2" xfId="50922"/>
    <cellStyle name="Обычный 3 38 3 3 2 2" xfId="50923"/>
    <cellStyle name="Обычный 3 38 3 3 3" xfId="50924"/>
    <cellStyle name="Обычный 3 38 3 4" xfId="50925"/>
    <cellStyle name="Обычный 3 38 3 4 2" xfId="50926"/>
    <cellStyle name="Обычный 3 38 3 5" xfId="50927"/>
    <cellStyle name="Обычный 3 38 4" xfId="50928"/>
    <cellStyle name="Обычный 3 38 4 2" xfId="50929"/>
    <cellStyle name="Обычный 3 38 4 2 2" xfId="50930"/>
    <cellStyle name="Обычный 3 38 4 2 2 2" xfId="50931"/>
    <cellStyle name="Обычный 3 38 4 2 2 2 2" xfId="50932"/>
    <cellStyle name="Обычный 3 38 4 2 2 3" xfId="50933"/>
    <cellStyle name="Обычный 3 38 4 2 3" xfId="50934"/>
    <cellStyle name="Обычный 3 38 4 2 3 2" xfId="50935"/>
    <cellStyle name="Обычный 3 38 4 2 4" xfId="50936"/>
    <cellStyle name="Обычный 3 38 4 3" xfId="50937"/>
    <cellStyle name="Обычный 3 38 4 3 2" xfId="50938"/>
    <cellStyle name="Обычный 3 38 4 3 2 2" xfId="50939"/>
    <cellStyle name="Обычный 3 38 4 3 3" xfId="50940"/>
    <cellStyle name="Обычный 3 38 4 4" xfId="50941"/>
    <cellStyle name="Обычный 3 38 4 4 2" xfId="50942"/>
    <cellStyle name="Обычный 3 38 4 5" xfId="50943"/>
    <cellStyle name="Обычный 3 38 5" xfId="50944"/>
    <cellStyle name="Обычный 3 38 5 2" xfId="50945"/>
    <cellStyle name="Обычный 3 38 5 2 2" xfId="50946"/>
    <cellStyle name="Обычный 3 38 5 2 2 2" xfId="50947"/>
    <cellStyle name="Обычный 3 38 5 2 3" xfId="50948"/>
    <cellStyle name="Обычный 3 38 5 3" xfId="50949"/>
    <cellStyle name="Обычный 3 38 5 3 2" xfId="50950"/>
    <cellStyle name="Обычный 3 38 5 4" xfId="50951"/>
    <cellStyle name="Обычный 3 38 6" xfId="50952"/>
    <cellStyle name="Обычный 3 38 6 2" xfId="50953"/>
    <cellStyle name="Обычный 3 38 6 2 2" xfId="50954"/>
    <cellStyle name="Обычный 3 38 6 3" xfId="50955"/>
    <cellStyle name="Обычный 3 38 7" xfId="50956"/>
    <cellStyle name="Обычный 3 38 7 2" xfId="50957"/>
    <cellStyle name="Обычный 3 38 8" xfId="50958"/>
    <cellStyle name="Обычный 3 39" xfId="50959"/>
    <cellStyle name="Обычный 3 39 2" xfId="50960"/>
    <cellStyle name="Обычный 3 39 2 2" xfId="50961"/>
    <cellStyle name="Обычный 3 39 2 2 2" xfId="50962"/>
    <cellStyle name="Обычный 3 39 2 2 2 2" xfId="50963"/>
    <cellStyle name="Обычный 3 39 2 2 2 2 2" xfId="50964"/>
    <cellStyle name="Обычный 3 39 2 2 2 2 2 2" xfId="50965"/>
    <cellStyle name="Обычный 3 39 2 2 2 2 3" xfId="50966"/>
    <cellStyle name="Обычный 3 39 2 2 2 3" xfId="50967"/>
    <cellStyle name="Обычный 3 39 2 2 2 3 2" xfId="50968"/>
    <cellStyle name="Обычный 3 39 2 2 2 4" xfId="50969"/>
    <cellStyle name="Обычный 3 39 2 2 3" xfId="50970"/>
    <cellStyle name="Обычный 3 39 2 2 3 2" xfId="50971"/>
    <cellStyle name="Обычный 3 39 2 2 3 2 2" xfId="50972"/>
    <cellStyle name="Обычный 3 39 2 2 3 3" xfId="50973"/>
    <cellStyle name="Обычный 3 39 2 2 4" xfId="50974"/>
    <cellStyle name="Обычный 3 39 2 2 4 2" xfId="50975"/>
    <cellStyle name="Обычный 3 39 2 2 5" xfId="50976"/>
    <cellStyle name="Обычный 3 39 2 3" xfId="50977"/>
    <cellStyle name="Обычный 3 39 2 3 2" xfId="50978"/>
    <cellStyle name="Обычный 3 39 2 3 2 2" xfId="50979"/>
    <cellStyle name="Обычный 3 39 2 3 2 2 2" xfId="50980"/>
    <cellStyle name="Обычный 3 39 2 3 2 2 2 2" xfId="50981"/>
    <cellStyle name="Обычный 3 39 2 3 2 2 3" xfId="50982"/>
    <cellStyle name="Обычный 3 39 2 3 2 3" xfId="50983"/>
    <cellStyle name="Обычный 3 39 2 3 2 3 2" xfId="50984"/>
    <cellStyle name="Обычный 3 39 2 3 2 4" xfId="50985"/>
    <cellStyle name="Обычный 3 39 2 3 3" xfId="50986"/>
    <cellStyle name="Обычный 3 39 2 3 3 2" xfId="50987"/>
    <cellStyle name="Обычный 3 39 2 3 3 2 2" xfId="50988"/>
    <cellStyle name="Обычный 3 39 2 3 3 3" xfId="50989"/>
    <cellStyle name="Обычный 3 39 2 3 4" xfId="50990"/>
    <cellStyle name="Обычный 3 39 2 3 4 2" xfId="50991"/>
    <cellStyle name="Обычный 3 39 2 3 5" xfId="50992"/>
    <cellStyle name="Обычный 3 39 2 4" xfId="50993"/>
    <cellStyle name="Обычный 3 39 2 4 2" xfId="50994"/>
    <cellStyle name="Обычный 3 39 2 4 2 2" xfId="50995"/>
    <cellStyle name="Обычный 3 39 2 4 2 2 2" xfId="50996"/>
    <cellStyle name="Обычный 3 39 2 4 2 3" xfId="50997"/>
    <cellStyle name="Обычный 3 39 2 4 3" xfId="50998"/>
    <cellStyle name="Обычный 3 39 2 4 3 2" xfId="50999"/>
    <cellStyle name="Обычный 3 39 2 4 4" xfId="51000"/>
    <cellStyle name="Обычный 3 39 2 5" xfId="51001"/>
    <cellStyle name="Обычный 3 39 2 5 2" xfId="51002"/>
    <cellStyle name="Обычный 3 39 2 5 2 2" xfId="51003"/>
    <cellStyle name="Обычный 3 39 2 5 3" xfId="51004"/>
    <cellStyle name="Обычный 3 39 2 6" xfId="51005"/>
    <cellStyle name="Обычный 3 39 2 6 2" xfId="51006"/>
    <cellStyle name="Обычный 3 39 2 7" xfId="51007"/>
    <cellStyle name="Обычный 3 39 3" xfId="51008"/>
    <cellStyle name="Обычный 3 39 3 2" xfId="51009"/>
    <cellStyle name="Обычный 3 39 3 2 2" xfId="51010"/>
    <cellStyle name="Обычный 3 39 3 2 2 2" xfId="51011"/>
    <cellStyle name="Обычный 3 39 3 2 2 2 2" xfId="51012"/>
    <cellStyle name="Обычный 3 39 3 2 2 3" xfId="51013"/>
    <cellStyle name="Обычный 3 39 3 2 3" xfId="51014"/>
    <cellStyle name="Обычный 3 39 3 2 3 2" xfId="51015"/>
    <cellStyle name="Обычный 3 39 3 2 4" xfId="51016"/>
    <cellStyle name="Обычный 3 39 3 3" xfId="51017"/>
    <cellStyle name="Обычный 3 39 3 3 2" xfId="51018"/>
    <cellStyle name="Обычный 3 39 3 3 2 2" xfId="51019"/>
    <cellStyle name="Обычный 3 39 3 3 3" xfId="51020"/>
    <cellStyle name="Обычный 3 39 3 4" xfId="51021"/>
    <cellStyle name="Обычный 3 39 3 4 2" xfId="51022"/>
    <cellStyle name="Обычный 3 39 3 5" xfId="51023"/>
    <cellStyle name="Обычный 3 39 4" xfId="51024"/>
    <cellStyle name="Обычный 3 39 4 2" xfId="51025"/>
    <cellStyle name="Обычный 3 39 4 2 2" xfId="51026"/>
    <cellStyle name="Обычный 3 39 4 2 2 2" xfId="51027"/>
    <cellStyle name="Обычный 3 39 4 2 2 2 2" xfId="51028"/>
    <cellStyle name="Обычный 3 39 4 2 2 3" xfId="51029"/>
    <cellStyle name="Обычный 3 39 4 2 3" xfId="51030"/>
    <cellStyle name="Обычный 3 39 4 2 3 2" xfId="51031"/>
    <cellStyle name="Обычный 3 39 4 2 4" xfId="51032"/>
    <cellStyle name="Обычный 3 39 4 3" xfId="51033"/>
    <cellStyle name="Обычный 3 39 4 3 2" xfId="51034"/>
    <cellStyle name="Обычный 3 39 4 3 2 2" xfId="51035"/>
    <cellStyle name="Обычный 3 39 4 3 3" xfId="51036"/>
    <cellStyle name="Обычный 3 39 4 4" xfId="51037"/>
    <cellStyle name="Обычный 3 39 4 4 2" xfId="51038"/>
    <cellStyle name="Обычный 3 39 4 5" xfId="51039"/>
    <cellStyle name="Обычный 3 39 5" xfId="51040"/>
    <cellStyle name="Обычный 3 39 5 2" xfId="51041"/>
    <cellStyle name="Обычный 3 39 5 2 2" xfId="51042"/>
    <cellStyle name="Обычный 3 39 5 2 2 2" xfId="51043"/>
    <cellStyle name="Обычный 3 39 5 2 3" xfId="51044"/>
    <cellStyle name="Обычный 3 39 5 3" xfId="51045"/>
    <cellStyle name="Обычный 3 39 5 3 2" xfId="51046"/>
    <cellStyle name="Обычный 3 39 5 4" xfId="51047"/>
    <cellStyle name="Обычный 3 39 6" xfId="51048"/>
    <cellStyle name="Обычный 3 39 6 2" xfId="51049"/>
    <cellStyle name="Обычный 3 39 6 2 2" xfId="51050"/>
    <cellStyle name="Обычный 3 39 6 3" xfId="51051"/>
    <cellStyle name="Обычный 3 39 7" xfId="51052"/>
    <cellStyle name="Обычный 3 39 7 2" xfId="51053"/>
    <cellStyle name="Обычный 3 39 8" xfId="51054"/>
    <cellStyle name="Обычный 3 4" xfId="51055"/>
    <cellStyle name="Обычный 3 4 2" xfId="51056"/>
    <cellStyle name="Обычный 3 40" xfId="51057"/>
    <cellStyle name="Обычный 3 40 2" xfId="51058"/>
    <cellStyle name="Обычный 3 40 2 2" xfId="51059"/>
    <cellStyle name="Обычный 3 40 2 2 2" xfId="51060"/>
    <cellStyle name="Обычный 3 40 2 2 2 2" xfId="51061"/>
    <cellStyle name="Обычный 3 40 2 2 2 2 2" xfId="51062"/>
    <cellStyle name="Обычный 3 40 2 2 2 2 2 2" xfId="51063"/>
    <cellStyle name="Обычный 3 40 2 2 2 2 3" xfId="51064"/>
    <cellStyle name="Обычный 3 40 2 2 2 3" xfId="51065"/>
    <cellStyle name="Обычный 3 40 2 2 2 3 2" xfId="51066"/>
    <cellStyle name="Обычный 3 40 2 2 2 4" xfId="51067"/>
    <cellStyle name="Обычный 3 40 2 2 3" xfId="51068"/>
    <cellStyle name="Обычный 3 40 2 2 3 2" xfId="51069"/>
    <cellStyle name="Обычный 3 40 2 2 3 2 2" xfId="51070"/>
    <cellStyle name="Обычный 3 40 2 2 3 3" xfId="51071"/>
    <cellStyle name="Обычный 3 40 2 2 4" xfId="51072"/>
    <cellStyle name="Обычный 3 40 2 2 4 2" xfId="51073"/>
    <cellStyle name="Обычный 3 40 2 2 5" xfId="51074"/>
    <cellStyle name="Обычный 3 40 2 3" xfId="51075"/>
    <cellStyle name="Обычный 3 40 2 3 2" xfId="51076"/>
    <cellStyle name="Обычный 3 40 2 3 2 2" xfId="51077"/>
    <cellStyle name="Обычный 3 40 2 3 2 2 2" xfId="51078"/>
    <cellStyle name="Обычный 3 40 2 3 2 2 2 2" xfId="51079"/>
    <cellStyle name="Обычный 3 40 2 3 2 2 3" xfId="51080"/>
    <cellStyle name="Обычный 3 40 2 3 2 3" xfId="51081"/>
    <cellStyle name="Обычный 3 40 2 3 2 3 2" xfId="51082"/>
    <cellStyle name="Обычный 3 40 2 3 2 4" xfId="51083"/>
    <cellStyle name="Обычный 3 40 2 3 3" xfId="51084"/>
    <cellStyle name="Обычный 3 40 2 3 3 2" xfId="51085"/>
    <cellStyle name="Обычный 3 40 2 3 3 2 2" xfId="51086"/>
    <cellStyle name="Обычный 3 40 2 3 3 3" xfId="51087"/>
    <cellStyle name="Обычный 3 40 2 3 4" xfId="51088"/>
    <cellStyle name="Обычный 3 40 2 3 4 2" xfId="51089"/>
    <cellStyle name="Обычный 3 40 2 3 5" xfId="51090"/>
    <cellStyle name="Обычный 3 40 2 4" xfId="51091"/>
    <cellStyle name="Обычный 3 40 2 4 2" xfId="51092"/>
    <cellStyle name="Обычный 3 40 2 4 2 2" xfId="51093"/>
    <cellStyle name="Обычный 3 40 2 4 2 2 2" xfId="51094"/>
    <cellStyle name="Обычный 3 40 2 4 2 3" xfId="51095"/>
    <cellStyle name="Обычный 3 40 2 4 3" xfId="51096"/>
    <cellStyle name="Обычный 3 40 2 4 3 2" xfId="51097"/>
    <cellStyle name="Обычный 3 40 2 4 4" xfId="51098"/>
    <cellStyle name="Обычный 3 40 2 5" xfId="51099"/>
    <cellStyle name="Обычный 3 40 2 5 2" xfId="51100"/>
    <cellStyle name="Обычный 3 40 2 5 2 2" xfId="51101"/>
    <cellStyle name="Обычный 3 40 2 5 3" xfId="51102"/>
    <cellStyle name="Обычный 3 40 2 6" xfId="51103"/>
    <cellStyle name="Обычный 3 40 2 6 2" xfId="51104"/>
    <cellStyle name="Обычный 3 40 2 7" xfId="51105"/>
    <cellStyle name="Обычный 3 40 3" xfId="51106"/>
    <cellStyle name="Обычный 3 40 3 2" xfId="51107"/>
    <cellStyle name="Обычный 3 40 3 2 2" xfId="51108"/>
    <cellStyle name="Обычный 3 40 3 2 2 2" xfId="51109"/>
    <cellStyle name="Обычный 3 40 3 2 2 2 2" xfId="51110"/>
    <cellStyle name="Обычный 3 40 3 2 2 3" xfId="51111"/>
    <cellStyle name="Обычный 3 40 3 2 3" xfId="51112"/>
    <cellStyle name="Обычный 3 40 3 2 3 2" xfId="51113"/>
    <cellStyle name="Обычный 3 40 3 2 4" xfId="51114"/>
    <cellStyle name="Обычный 3 40 3 3" xfId="51115"/>
    <cellStyle name="Обычный 3 40 3 3 2" xfId="51116"/>
    <cellStyle name="Обычный 3 40 3 3 2 2" xfId="51117"/>
    <cellStyle name="Обычный 3 40 3 3 3" xfId="51118"/>
    <cellStyle name="Обычный 3 40 3 4" xfId="51119"/>
    <cellStyle name="Обычный 3 40 3 4 2" xfId="51120"/>
    <cellStyle name="Обычный 3 40 3 5" xfId="51121"/>
    <cellStyle name="Обычный 3 40 4" xfId="51122"/>
    <cellStyle name="Обычный 3 40 4 2" xfId="51123"/>
    <cellStyle name="Обычный 3 40 4 2 2" xfId="51124"/>
    <cellStyle name="Обычный 3 40 4 2 2 2" xfId="51125"/>
    <cellStyle name="Обычный 3 40 4 2 2 2 2" xfId="51126"/>
    <cellStyle name="Обычный 3 40 4 2 2 3" xfId="51127"/>
    <cellStyle name="Обычный 3 40 4 2 3" xfId="51128"/>
    <cellStyle name="Обычный 3 40 4 2 3 2" xfId="51129"/>
    <cellStyle name="Обычный 3 40 4 2 4" xfId="51130"/>
    <cellStyle name="Обычный 3 40 4 3" xfId="51131"/>
    <cellStyle name="Обычный 3 40 4 3 2" xfId="51132"/>
    <cellStyle name="Обычный 3 40 4 3 2 2" xfId="51133"/>
    <cellStyle name="Обычный 3 40 4 3 3" xfId="51134"/>
    <cellStyle name="Обычный 3 40 4 4" xfId="51135"/>
    <cellStyle name="Обычный 3 40 4 4 2" xfId="51136"/>
    <cellStyle name="Обычный 3 40 4 5" xfId="51137"/>
    <cellStyle name="Обычный 3 40 5" xfId="51138"/>
    <cellStyle name="Обычный 3 40 5 2" xfId="51139"/>
    <cellStyle name="Обычный 3 40 5 2 2" xfId="51140"/>
    <cellStyle name="Обычный 3 40 5 2 2 2" xfId="51141"/>
    <cellStyle name="Обычный 3 40 5 2 3" xfId="51142"/>
    <cellStyle name="Обычный 3 40 5 3" xfId="51143"/>
    <cellStyle name="Обычный 3 40 5 3 2" xfId="51144"/>
    <cellStyle name="Обычный 3 40 5 4" xfId="51145"/>
    <cellStyle name="Обычный 3 40 6" xfId="51146"/>
    <cellStyle name="Обычный 3 40 6 2" xfId="51147"/>
    <cellStyle name="Обычный 3 40 6 2 2" xfId="51148"/>
    <cellStyle name="Обычный 3 40 6 3" xfId="51149"/>
    <cellStyle name="Обычный 3 40 7" xfId="51150"/>
    <cellStyle name="Обычный 3 40 7 2" xfId="51151"/>
    <cellStyle name="Обычный 3 40 8" xfId="51152"/>
    <cellStyle name="Обычный 3 41" xfId="51153"/>
    <cellStyle name="Обычный 3 41 2" xfId="51154"/>
    <cellStyle name="Обычный 3 41 2 2" xfId="51155"/>
    <cellStyle name="Обычный 3 41 2 2 2" xfId="51156"/>
    <cellStyle name="Обычный 3 41 2 2 2 2" xfId="51157"/>
    <cellStyle name="Обычный 3 41 2 2 2 2 2" xfId="51158"/>
    <cellStyle name="Обычный 3 41 2 2 2 2 2 2" xfId="51159"/>
    <cellStyle name="Обычный 3 41 2 2 2 2 3" xfId="51160"/>
    <cellStyle name="Обычный 3 41 2 2 2 3" xfId="51161"/>
    <cellStyle name="Обычный 3 41 2 2 2 3 2" xfId="51162"/>
    <cellStyle name="Обычный 3 41 2 2 2 4" xfId="51163"/>
    <cellStyle name="Обычный 3 41 2 2 3" xfId="51164"/>
    <cellStyle name="Обычный 3 41 2 2 3 2" xfId="51165"/>
    <cellStyle name="Обычный 3 41 2 2 3 2 2" xfId="51166"/>
    <cellStyle name="Обычный 3 41 2 2 3 3" xfId="51167"/>
    <cellStyle name="Обычный 3 41 2 2 4" xfId="51168"/>
    <cellStyle name="Обычный 3 41 2 2 4 2" xfId="51169"/>
    <cellStyle name="Обычный 3 41 2 2 5" xfId="51170"/>
    <cellStyle name="Обычный 3 41 2 3" xfId="51171"/>
    <cellStyle name="Обычный 3 41 2 3 2" xfId="51172"/>
    <cellStyle name="Обычный 3 41 2 3 2 2" xfId="51173"/>
    <cellStyle name="Обычный 3 41 2 3 2 2 2" xfId="51174"/>
    <cellStyle name="Обычный 3 41 2 3 2 2 2 2" xfId="51175"/>
    <cellStyle name="Обычный 3 41 2 3 2 2 3" xfId="51176"/>
    <cellStyle name="Обычный 3 41 2 3 2 3" xfId="51177"/>
    <cellStyle name="Обычный 3 41 2 3 2 3 2" xfId="51178"/>
    <cellStyle name="Обычный 3 41 2 3 2 4" xfId="51179"/>
    <cellStyle name="Обычный 3 41 2 3 3" xfId="51180"/>
    <cellStyle name="Обычный 3 41 2 3 3 2" xfId="51181"/>
    <cellStyle name="Обычный 3 41 2 3 3 2 2" xfId="51182"/>
    <cellStyle name="Обычный 3 41 2 3 3 3" xfId="51183"/>
    <cellStyle name="Обычный 3 41 2 3 4" xfId="51184"/>
    <cellStyle name="Обычный 3 41 2 3 4 2" xfId="51185"/>
    <cellStyle name="Обычный 3 41 2 3 5" xfId="51186"/>
    <cellStyle name="Обычный 3 41 2 4" xfId="51187"/>
    <cellStyle name="Обычный 3 41 2 4 2" xfId="51188"/>
    <cellStyle name="Обычный 3 41 2 4 2 2" xfId="51189"/>
    <cellStyle name="Обычный 3 41 2 4 2 2 2" xfId="51190"/>
    <cellStyle name="Обычный 3 41 2 4 2 3" xfId="51191"/>
    <cellStyle name="Обычный 3 41 2 4 3" xfId="51192"/>
    <cellStyle name="Обычный 3 41 2 4 3 2" xfId="51193"/>
    <cellStyle name="Обычный 3 41 2 4 4" xfId="51194"/>
    <cellStyle name="Обычный 3 41 2 5" xfId="51195"/>
    <cellStyle name="Обычный 3 41 2 5 2" xfId="51196"/>
    <cellStyle name="Обычный 3 41 2 5 2 2" xfId="51197"/>
    <cellStyle name="Обычный 3 41 2 5 3" xfId="51198"/>
    <cellStyle name="Обычный 3 41 2 6" xfId="51199"/>
    <cellStyle name="Обычный 3 41 2 6 2" xfId="51200"/>
    <cellStyle name="Обычный 3 41 2 7" xfId="51201"/>
    <cellStyle name="Обычный 3 41 3" xfId="51202"/>
    <cellStyle name="Обычный 3 41 3 2" xfId="51203"/>
    <cellStyle name="Обычный 3 41 3 2 2" xfId="51204"/>
    <cellStyle name="Обычный 3 41 3 2 2 2" xfId="51205"/>
    <cellStyle name="Обычный 3 41 3 2 2 2 2" xfId="51206"/>
    <cellStyle name="Обычный 3 41 3 2 2 3" xfId="51207"/>
    <cellStyle name="Обычный 3 41 3 2 3" xfId="51208"/>
    <cellStyle name="Обычный 3 41 3 2 3 2" xfId="51209"/>
    <cellStyle name="Обычный 3 41 3 2 4" xfId="51210"/>
    <cellStyle name="Обычный 3 41 3 3" xfId="51211"/>
    <cellStyle name="Обычный 3 41 3 3 2" xfId="51212"/>
    <cellStyle name="Обычный 3 41 3 3 2 2" xfId="51213"/>
    <cellStyle name="Обычный 3 41 3 3 3" xfId="51214"/>
    <cellStyle name="Обычный 3 41 3 4" xfId="51215"/>
    <cellStyle name="Обычный 3 41 3 4 2" xfId="51216"/>
    <cellStyle name="Обычный 3 41 3 5" xfId="51217"/>
    <cellStyle name="Обычный 3 41 4" xfId="51218"/>
    <cellStyle name="Обычный 3 41 4 2" xfId="51219"/>
    <cellStyle name="Обычный 3 41 4 2 2" xfId="51220"/>
    <cellStyle name="Обычный 3 41 4 2 2 2" xfId="51221"/>
    <cellStyle name="Обычный 3 41 4 2 2 2 2" xfId="51222"/>
    <cellStyle name="Обычный 3 41 4 2 2 3" xfId="51223"/>
    <cellStyle name="Обычный 3 41 4 2 3" xfId="51224"/>
    <cellStyle name="Обычный 3 41 4 2 3 2" xfId="51225"/>
    <cellStyle name="Обычный 3 41 4 2 4" xfId="51226"/>
    <cellStyle name="Обычный 3 41 4 3" xfId="51227"/>
    <cellStyle name="Обычный 3 41 4 3 2" xfId="51228"/>
    <cellStyle name="Обычный 3 41 4 3 2 2" xfId="51229"/>
    <cellStyle name="Обычный 3 41 4 3 3" xfId="51230"/>
    <cellStyle name="Обычный 3 41 4 4" xfId="51231"/>
    <cellStyle name="Обычный 3 41 4 4 2" xfId="51232"/>
    <cellStyle name="Обычный 3 41 4 5" xfId="51233"/>
    <cellStyle name="Обычный 3 41 5" xfId="51234"/>
    <cellStyle name="Обычный 3 41 5 2" xfId="51235"/>
    <cellStyle name="Обычный 3 41 5 2 2" xfId="51236"/>
    <cellStyle name="Обычный 3 41 5 2 2 2" xfId="51237"/>
    <cellStyle name="Обычный 3 41 5 2 3" xfId="51238"/>
    <cellStyle name="Обычный 3 41 5 3" xfId="51239"/>
    <cellStyle name="Обычный 3 41 5 3 2" xfId="51240"/>
    <cellStyle name="Обычный 3 41 5 4" xfId="51241"/>
    <cellStyle name="Обычный 3 41 6" xfId="51242"/>
    <cellStyle name="Обычный 3 41 6 2" xfId="51243"/>
    <cellStyle name="Обычный 3 41 6 2 2" xfId="51244"/>
    <cellStyle name="Обычный 3 41 6 3" xfId="51245"/>
    <cellStyle name="Обычный 3 41 7" xfId="51246"/>
    <cellStyle name="Обычный 3 41 7 2" xfId="51247"/>
    <cellStyle name="Обычный 3 41 8" xfId="51248"/>
    <cellStyle name="Обычный 3 42" xfId="51249"/>
    <cellStyle name="Обычный 3 42 2" xfId="51250"/>
    <cellStyle name="Обычный 3 42 2 2" xfId="51251"/>
    <cellStyle name="Обычный 3 42 2 2 2" xfId="51252"/>
    <cellStyle name="Обычный 3 42 2 2 2 2" xfId="51253"/>
    <cellStyle name="Обычный 3 42 2 2 2 2 2" xfId="51254"/>
    <cellStyle name="Обычный 3 42 2 2 2 2 2 2" xfId="51255"/>
    <cellStyle name="Обычный 3 42 2 2 2 2 3" xfId="51256"/>
    <cellStyle name="Обычный 3 42 2 2 2 3" xfId="51257"/>
    <cellStyle name="Обычный 3 42 2 2 2 3 2" xfId="51258"/>
    <cellStyle name="Обычный 3 42 2 2 2 4" xfId="51259"/>
    <cellStyle name="Обычный 3 42 2 2 3" xfId="51260"/>
    <cellStyle name="Обычный 3 42 2 2 3 2" xfId="51261"/>
    <cellStyle name="Обычный 3 42 2 2 3 2 2" xfId="51262"/>
    <cellStyle name="Обычный 3 42 2 2 3 3" xfId="51263"/>
    <cellStyle name="Обычный 3 42 2 2 4" xfId="51264"/>
    <cellStyle name="Обычный 3 42 2 2 4 2" xfId="51265"/>
    <cellStyle name="Обычный 3 42 2 2 5" xfId="51266"/>
    <cellStyle name="Обычный 3 42 2 3" xfId="51267"/>
    <cellStyle name="Обычный 3 42 2 3 2" xfId="51268"/>
    <cellStyle name="Обычный 3 42 2 3 2 2" xfId="51269"/>
    <cellStyle name="Обычный 3 42 2 3 2 2 2" xfId="51270"/>
    <cellStyle name="Обычный 3 42 2 3 2 2 2 2" xfId="51271"/>
    <cellStyle name="Обычный 3 42 2 3 2 2 3" xfId="51272"/>
    <cellStyle name="Обычный 3 42 2 3 2 3" xfId="51273"/>
    <cellStyle name="Обычный 3 42 2 3 2 3 2" xfId="51274"/>
    <cellStyle name="Обычный 3 42 2 3 2 4" xfId="51275"/>
    <cellStyle name="Обычный 3 42 2 3 3" xfId="51276"/>
    <cellStyle name="Обычный 3 42 2 3 3 2" xfId="51277"/>
    <cellStyle name="Обычный 3 42 2 3 3 2 2" xfId="51278"/>
    <cellStyle name="Обычный 3 42 2 3 3 3" xfId="51279"/>
    <cellStyle name="Обычный 3 42 2 3 4" xfId="51280"/>
    <cellStyle name="Обычный 3 42 2 3 4 2" xfId="51281"/>
    <cellStyle name="Обычный 3 42 2 3 5" xfId="51282"/>
    <cellStyle name="Обычный 3 42 2 4" xfId="51283"/>
    <cellStyle name="Обычный 3 42 2 4 2" xfId="51284"/>
    <cellStyle name="Обычный 3 42 2 4 2 2" xfId="51285"/>
    <cellStyle name="Обычный 3 42 2 4 2 2 2" xfId="51286"/>
    <cellStyle name="Обычный 3 42 2 4 2 3" xfId="51287"/>
    <cellStyle name="Обычный 3 42 2 4 3" xfId="51288"/>
    <cellStyle name="Обычный 3 42 2 4 3 2" xfId="51289"/>
    <cellStyle name="Обычный 3 42 2 4 4" xfId="51290"/>
    <cellStyle name="Обычный 3 42 2 5" xfId="51291"/>
    <cellStyle name="Обычный 3 42 2 5 2" xfId="51292"/>
    <cellStyle name="Обычный 3 42 2 5 2 2" xfId="51293"/>
    <cellStyle name="Обычный 3 42 2 5 3" xfId="51294"/>
    <cellStyle name="Обычный 3 42 2 6" xfId="51295"/>
    <cellStyle name="Обычный 3 42 2 6 2" xfId="51296"/>
    <cellStyle name="Обычный 3 42 2 7" xfId="51297"/>
    <cellStyle name="Обычный 3 42 3" xfId="51298"/>
    <cellStyle name="Обычный 3 42 3 2" xfId="51299"/>
    <cellStyle name="Обычный 3 42 3 2 2" xfId="51300"/>
    <cellStyle name="Обычный 3 42 3 2 2 2" xfId="51301"/>
    <cellStyle name="Обычный 3 42 3 2 2 2 2" xfId="51302"/>
    <cellStyle name="Обычный 3 42 3 2 2 3" xfId="51303"/>
    <cellStyle name="Обычный 3 42 3 2 3" xfId="51304"/>
    <cellStyle name="Обычный 3 42 3 2 3 2" xfId="51305"/>
    <cellStyle name="Обычный 3 42 3 2 4" xfId="51306"/>
    <cellStyle name="Обычный 3 42 3 3" xfId="51307"/>
    <cellStyle name="Обычный 3 42 3 3 2" xfId="51308"/>
    <cellStyle name="Обычный 3 42 3 3 2 2" xfId="51309"/>
    <cellStyle name="Обычный 3 42 3 3 3" xfId="51310"/>
    <cellStyle name="Обычный 3 42 3 4" xfId="51311"/>
    <cellStyle name="Обычный 3 42 3 4 2" xfId="51312"/>
    <cellStyle name="Обычный 3 42 3 5" xfId="51313"/>
    <cellStyle name="Обычный 3 42 4" xfId="51314"/>
    <cellStyle name="Обычный 3 42 4 2" xfId="51315"/>
    <cellStyle name="Обычный 3 42 4 2 2" xfId="51316"/>
    <cellStyle name="Обычный 3 42 4 2 2 2" xfId="51317"/>
    <cellStyle name="Обычный 3 42 4 2 2 2 2" xfId="51318"/>
    <cellStyle name="Обычный 3 42 4 2 2 3" xfId="51319"/>
    <cellStyle name="Обычный 3 42 4 2 3" xfId="51320"/>
    <cellStyle name="Обычный 3 42 4 2 3 2" xfId="51321"/>
    <cellStyle name="Обычный 3 42 4 2 4" xfId="51322"/>
    <cellStyle name="Обычный 3 42 4 3" xfId="51323"/>
    <cellStyle name="Обычный 3 42 4 3 2" xfId="51324"/>
    <cellStyle name="Обычный 3 42 4 3 2 2" xfId="51325"/>
    <cellStyle name="Обычный 3 42 4 3 3" xfId="51326"/>
    <cellStyle name="Обычный 3 42 4 4" xfId="51327"/>
    <cellStyle name="Обычный 3 42 4 4 2" xfId="51328"/>
    <cellStyle name="Обычный 3 42 4 5" xfId="51329"/>
    <cellStyle name="Обычный 3 42 5" xfId="51330"/>
    <cellStyle name="Обычный 3 42 5 2" xfId="51331"/>
    <cellStyle name="Обычный 3 42 5 2 2" xfId="51332"/>
    <cellStyle name="Обычный 3 42 5 2 2 2" xfId="51333"/>
    <cellStyle name="Обычный 3 42 5 2 3" xfId="51334"/>
    <cellStyle name="Обычный 3 42 5 3" xfId="51335"/>
    <cellStyle name="Обычный 3 42 5 3 2" xfId="51336"/>
    <cellStyle name="Обычный 3 42 5 4" xfId="51337"/>
    <cellStyle name="Обычный 3 42 6" xfId="51338"/>
    <cellStyle name="Обычный 3 42 6 2" xfId="51339"/>
    <cellStyle name="Обычный 3 42 6 2 2" xfId="51340"/>
    <cellStyle name="Обычный 3 42 6 3" xfId="51341"/>
    <cellStyle name="Обычный 3 42 7" xfId="51342"/>
    <cellStyle name="Обычный 3 42 7 2" xfId="51343"/>
    <cellStyle name="Обычный 3 42 8" xfId="51344"/>
    <cellStyle name="Обычный 3 43" xfId="51345"/>
    <cellStyle name="Обычный 3 43 2" xfId="51346"/>
    <cellStyle name="Обычный 3 43 2 2" xfId="51347"/>
    <cellStyle name="Обычный 3 43 2 2 2" xfId="51348"/>
    <cellStyle name="Обычный 3 43 2 2 2 2" xfId="51349"/>
    <cellStyle name="Обычный 3 43 2 2 2 2 2" xfId="51350"/>
    <cellStyle name="Обычный 3 43 2 2 2 2 2 2" xfId="51351"/>
    <cellStyle name="Обычный 3 43 2 2 2 2 3" xfId="51352"/>
    <cellStyle name="Обычный 3 43 2 2 2 3" xfId="51353"/>
    <cellStyle name="Обычный 3 43 2 2 2 3 2" xfId="51354"/>
    <cellStyle name="Обычный 3 43 2 2 2 4" xfId="51355"/>
    <cellStyle name="Обычный 3 43 2 2 3" xfId="51356"/>
    <cellStyle name="Обычный 3 43 2 2 3 2" xfId="51357"/>
    <cellStyle name="Обычный 3 43 2 2 3 2 2" xfId="51358"/>
    <cellStyle name="Обычный 3 43 2 2 3 3" xfId="51359"/>
    <cellStyle name="Обычный 3 43 2 2 4" xfId="51360"/>
    <cellStyle name="Обычный 3 43 2 2 4 2" xfId="51361"/>
    <cellStyle name="Обычный 3 43 2 2 5" xfId="51362"/>
    <cellStyle name="Обычный 3 43 2 3" xfId="51363"/>
    <cellStyle name="Обычный 3 43 2 3 2" xfId="51364"/>
    <cellStyle name="Обычный 3 43 2 3 2 2" xfId="51365"/>
    <cellStyle name="Обычный 3 43 2 3 2 2 2" xfId="51366"/>
    <cellStyle name="Обычный 3 43 2 3 2 2 2 2" xfId="51367"/>
    <cellStyle name="Обычный 3 43 2 3 2 2 3" xfId="51368"/>
    <cellStyle name="Обычный 3 43 2 3 2 3" xfId="51369"/>
    <cellStyle name="Обычный 3 43 2 3 2 3 2" xfId="51370"/>
    <cellStyle name="Обычный 3 43 2 3 2 4" xfId="51371"/>
    <cellStyle name="Обычный 3 43 2 3 3" xfId="51372"/>
    <cellStyle name="Обычный 3 43 2 3 3 2" xfId="51373"/>
    <cellStyle name="Обычный 3 43 2 3 3 2 2" xfId="51374"/>
    <cellStyle name="Обычный 3 43 2 3 3 3" xfId="51375"/>
    <cellStyle name="Обычный 3 43 2 3 4" xfId="51376"/>
    <cellStyle name="Обычный 3 43 2 3 4 2" xfId="51377"/>
    <cellStyle name="Обычный 3 43 2 3 5" xfId="51378"/>
    <cellStyle name="Обычный 3 43 2 4" xfId="51379"/>
    <cellStyle name="Обычный 3 43 2 4 2" xfId="51380"/>
    <cellStyle name="Обычный 3 43 2 4 2 2" xfId="51381"/>
    <cellStyle name="Обычный 3 43 2 4 2 2 2" xfId="51382"/>
    <cellStyle name="Обычный 3 43 2 4 2 3" xfId="51383"/>
    <cellStyle name="Обычный 3 43 2 4 3" xfId="51384"/>
    <cellStyle name="Обычный 3 43 2 4 3 2" xfId="51385"/>
    <cellStyle name="Обычный 3 43 2 4 4" xfId="51386"/>
    <cellStyle name="Обычный 3 43 2 5" xfId="51387"/>
    <cellStyle name="Обычный 3 43 2 5 2" xfId="51388"/>
    <cellStyle name="Обычный 3 43 2 5 2 2" xfId="51389"/>
    <cellStyle name="Обычный 3 43 2 5 3" xfId="51390"/>
    <cellStyle name="Обычный 3 43 2 6" xfId="51391"/>
    <cellStyle name="Обычный 3 43 2 6 2" xfId="51392"/>
    <cellStyle name="Обычный 3 43 2 7" xfId="51393"/>
    <cellStyle name="Обычный 3 43 3" xfId="51394"/>
    <cellStyle name="Обычный 3 43 3 2" xfId="51395"/>
    <cellStyle name="Обычный 3 43 3 2 2" xfId="51396"/>
    <cellStyle name="Обычный 3 43 3 2 2 2" xfId="51397"/>
    <cellStyle name="Обычный 3 43 3 2 2 2 2" xfId="51398"/>
    <cellStyle name="Обычный 3 43 3 2 2 3" xfId="51399"/>
    <cellStyle name="Обычный 3 43 3 2 3" xfId="51400"/>
    <cellStyle name="Обычный 3 43 3 2 3 2" xfId="51401"/>
    <cellStyle name="Обычный 3 43 3 2 4" xfId="51402"/>
    <cellStyle name="Обычный 3 43 3 3" xfId="51403"/>
    <cellStyle name="Обычный 3 43 3 3 2" xfId="51404"/>
    <cellStyle name="Обычный 3 43 3 3 2 2" xfId="51405"/>
    <cellStyle name="Обычный 3 43 3 3 3" xfId="51406"/>
    <cellStyle name="Обычный 3 43 3 4" xfId="51407"/>
    <cellStyle name="Обычный 3 43 3 4 2" xfId="51408"/>
    <cellStyle name="Обычный 3 43 3 5" xfId="51409"/>
    <cellStyle name="Обычный 3 43 4" xfId="51410"/>
    <cellStyle name="Обычный 3 43 4 2" xfId="51411"/>
    <cellStyle name="Обычный 3 43 4 2 2" xfId="51412"/>
    <cellStyle name="Обычный 3 43 4 2 2 2" xfId="51413"/>
    <cellStyle name="Обычный 3 43 4 2 2 2 2" xfId="51414"/>
    <cellStyle name="Обычный 3 43 4 2 2 3" xfId="51415"/>
    <cellStyle name="Обычный 3 43 4 2 3" xfId="51416"/>
    <cellStyle name="Обычный 3 43 4 2 3 2" xfId="51417"/>
    <cellStyle name="Обычный 3 43 4 2 4" xfId="51418"/>
    <cellStyle name="Обычный 3 43 4 3" xfId="51419"/>
    <cellStyle name="Обычный 3 43 4 3 2" xfId="51420"/>
    <cellStyle name="Обычный 3 43 4 3 2 2" xfId="51421"/>
    <cellStyle name="Обычный 3 43 4 3 3" xfId="51422"/>
    <cellStyle name="Обычный 3 43 4 4" xfId="51423"/>
    <cellStyle name="Обычный 3 43 4 4 2" xfId="51424"/>
    <cellStyle name="Обычный 3 43 4 5" xfId="51425"/>
    <cellStyle name="Обычный 3 43 5" xfId="51426"/>
    <cellStyle name="Обычный 3 43 5 2" xfId="51427"/>
    <cellStyle name="Обычный 3 43 5 2 2" xfId="51428"/>
    <cellStyle name="Обычный 3 43 5 2 2 2" xfId="51429"/>
    <cellStyle name="Обычный 3 43 5 2 3" xfId="51430"/>
    <cellStyle name="Обычный 3 43 5 3" xfId="51431"/>
    <cellStyle name="Обычный 3 43 5 3 2" xfId="51432"/>
    <cellStyle name="Обычный 3 43 5 4" xfId="51433"/>
    <cellStyle name="Обычный 3 43 6" xfId="51434"/>
    <cellStyle name="Обычный 3 43 6 2" xfId="51435"/>
    <cellStyle name="Обычный 3 43 6 2 2" xfId="51436"/>
    <cellStyle name="Обычный 3 43 6 3" xfId="51437"/>
    <cellStyle name="Обычный 3 43 7" xfId="51438"/>
    <cellStyle name="Обычный 3 43 7 2" xfId="51439"/>
    <cellStyle name="Обычный 3 43 8" xfId="51440"/>
    <cellStyle name="Обычный 3 44" xfId="51441"/>
    <cellStyle name="Обычный 3 44 2" xfId="51442"/>
    <cellStyle name="Обычный 3 44 2 2" xfId="51443"/>
    <cellStyle name="Обычный 3 44 2 2 2" xfId="51444"/>
    <cellStyle name="Обычный 3 44 2 2 2 2" xfId="51445"/>
    <cellStyle name="Обычный 3 44 2 2 2 2 2" xfId="51446"/>
    <cellStyle name="Обычный 3 44 2 2 2 2 2 2" xfId="51447"/>
    <cellStyle name="Обычный 3 44 2 2 2 2 3" xfId="51448"/>
    <cellStyle name="Обычный 3 44 2 2 2 3" xfId="51449"/>
    <cellStyle name="Обычный 3 44 2 2 2 3 2" xfId="51450"/>
    <cellStyle name="Обычный 3 44 2 2 2 4" xfId="51451"/>
    <cellStyle name="Обычный 3 44 2 2 3" xfId="51452"/>
    <cellStyle name="Обычный 3 44 2 2 3 2" xfId="51453"/>
    <cellStyle name="Обычный 3 44 2 2 3 2 2" xfId="51454"/>
    <cellStyle name="Обычный 3 44 2 2 3 3" xfId="51455"/>
    <cellStyle name="Обычный 3 44 2 2 4" xfId="51456"/>
    <cellStyle name="Обычный 3 44 2 2 4 2" xfId="51457"/>
    <cellStyle name="Обычный 3 44 2 2 5" xfId="51458"/>
    <cellStyle name="Обычный 3 44 2 3" xfId="51459"/>
    <cellStyle name="Обычный 3 44 2 3 2" xfId="51460"/>
    <cellStyle name="Обычный 3 44 2 3 2 2" xfId="51461"/>
    <cellStyle name="Обычный 3 44 2 3 2 2 2" xfId="51462"/>
    <cellStyle name="Обычный 3 44 2 3 2 2 2 2" xfId="51463"/>
    <cellStyle name="Обычный 3 44 2 3 2 2 3" xfId="51464"/>
    <cellStyle name="Обычный 3 44 2 3 2 3" xfId="51465"/>
    <cellStyle name="Обычный 3 44 2 3 2 3 2" xfId="51466"/>
    <cellStyle name="Обычный 3 44 2 3 2 4" xfId="51467"/>
    <cellStyle name="Обычный 3 44 2 3 3" xfId="51468"/>
    <cellStyle name="Обычный 3 44 2 3 3 2" xfId="51469"/>
    <cellStyle name="Обычный 3 44 2 3 3 2 2" xfId="51470"/>
    <cellStyle name="Обычный 3 44 2 3 3 3" xfId="51471"/>
    <cellStyle name="Обычный 3 44 2 3 4" xfId="51472"/>
    <cellStyle name="Обычный 3 44 2 3 4 2" xfId="51473"/>
    <cellStyle name="Обычный 3 44 2 3 5" xfId="51474"/>
    <cellStyle name="Обычный 3 44 2 4" xfId="51475"/>
    <cellStyle name="Обычный 3 44 2 4 2" xfId="51476"/>
    <cellStyle name="Обычный 3 44 2 4 2 2" xfId="51477"/>
    <cellStyle name="Обычный 3 44 2 4 2 2 2" xfId="51478"/>
    <cellStyle name="Обычный 3 44 2 4 2 3" xfId="51479"/>
    <cellStyle name="Обычный 3 44 2 4 3" xfId="51480"/>
    <cellStyle name="Обычный 3 44 2 4 3 2" xfId="51481"/>
    <cellStyle name="Обычный 3 44 2 4 4" xfId="51482"/>
    <cellStyle name="Обычный 3 44 2 5" xfId="51483"/>
    <cellStyle name="Обычный 3 44 2 5 2" xfId="51484"/>
    <cellStyle name="Обычный 3 44 2 5 2 2" xfId="51485"/>
    <cellStyle name="Обычный 3 44 2 5 3" xfId="51486"/>
    <cellStyle name="Обычный 3 44 2 6" xfId="51487"/>
    <cellStyle name="Обычный 3 44 2 6 2" xfId="51488"/>
    <cellStyle name="Обычный 3 44 2 7" xfId="51489"/>
    <cellStyle name="Обычный 3 44 3" xfId="51490"/>
    <cellStyle name="Обычный 3 44 3 2" xfId="51491"/>
    <cellStyle name="Обычный 3 44 3 2 2" xfId="51492"/>
    <cellStyle name="Обычный 3 44 3 2 2 2" xfId="51493"/>
    <cellStyle name="Обычный 3 44 3 2 2 2 2" xfId="51494"/>
    <cellStyle name="Обычный 3 44 3 2 2 3" xfId="51495"/>
    <cellStyle name="Обычный 3 44 3 2 3" xfId="51496"/>
    <cellStyle name="Обычный 3 44 3 2 3 2" xfId="51497"/>
    <cellStyle name="Обычный 3 44 3 2 4" xfId="51498"/>
    <cellStyle name="Обычный 3 44 3 3" xfId="51499"/>
    <cellStyle name="Обычный 3 44 3 3 2" xfId="51500"/>
    <cellStyle name="Обычный 3 44 3 3 2 2" xfId="51501"/>
    <cellStyle name="Обычный 3 44 3 3 3" xfId="51502"/>
    <cellStyle name="Обычный 3 44 3 4" xfId="51503"/>
    <cellStyle name="Обычный 3 44 3 4 2" xfId="51504"/>
    <cellStyle name="Обычный 3 44 3 5" xfId="51505"/>
    <cellStyle name="Обычный 3 44 4" xfId="51506"/>
    <cellStyle name="Обычный 3 44 4 2" xfId="51507"/>
    <cellStyle name="Обычный 3 44 4 2 2" xfId="51508"/>
    <cellStyle name="Обычный 3 44 4 2 2 2" xfId="51509"/>
    <cellStyle name="Обычный 3 44 4 2 2 2 2" xfId="51510"/>
    <cellStyle name="Обычный 3 44 4 2 2 3" xfId="51511"/>
    <cellStyle name="Обычный 3 44 4 2 3" xfId="51512"/>
    <cellStyle name="Обычный 3 44 4 2 3 2" xfId="51513"/>
    <cellStyle name="Обычный 3 44 4 2 4" xfId="51514"/>
    <cellStyle name="Обычный 3 44 4 3" xfId="51515"/>
    <cellStyle name="Обычный 3 44 4 3 2" xfId="51516"/>
    <cellStyle name="Обычный 3 44 4 3 2 2" xfId="51517"/>
    <cellStyle name="Обычный 3 44 4 3 3" xfId="51518"/>
    <cellStyle name="Обычный 3 44 4 4" xfId="51519"/>
    <cellStyle name="Обычный 3 44 4 4 2" xfId="51520"/>
    <cellStyle name="Обычный 3 44 4 5" xfId="51521"/>
    <cellStyle name="Обычный 3 44 5" xfId="51522"/>
    <cellStyle name="Обычный 3 44 5 2" xfId="51523"/>
    <cellStyle name="Обычный 3 44 5 2 2" xfId="51524"/>
    <cellStyle name="Обычный 3 44 5 2 2 2" xfId="51525"/>
    <cellStyle name="Обычный 3 44 5 2 3" xfId="51526"/>
    <cellStyle name="Обычный 3 44 5 3" xfId="51527"/>
    <cellStyle name="Обычный 3 44 5 3 2" xfId="51528"/>
    <cellStyle name="Обычный 3 44 5 4" xfId="51529"/>
    <cellStyle name="Обычный 3 44 6" xfId="51530"/>
    <cellStyle name="Обычный 3 44 6 2" xfId="51531"/>
    <cellStyle name="Обычный 3 44 6 2 2" xfId="51532"/>
    <cellStyle name="Обычный 3 44 6 3" xfId="51533"/>
    <cellStyle name="Обычный 3 44 7" xfId="51534"/>
    <cellStyle name="Обычный 3 44 7 2" xfId="51535"/>
    <cellStyle name="Обычный 3 44 8" xfId="51536"/>
    <cellStyle name="Обычный 3 45" xfId="51537"/>
    <cellStyle name="Обычный 3 45 2" xfId="51538"/>
    <cellStyle name="Обычный 3 45 2 2" xfId="51539"/>
    <cellStyle name="Обычный 3 45 2 2 2" xfId="51540"/>
    <cellStyle name="Обычный 3 45 2 2 2 2" xfId="51541"/>
    <cellStyle name="Обычный 3 45 2 2 2 2 2" xfId="51542"/>
    <cellStyle name="Обычный 3 45 2 2 2 2 2 2" xfId="51543"/>
    <cellStyle name="Обычный 3 45 2 2 2 2 3" xfId="51544"/>
    <cellStyle name="Обычный 3 45 2 2 2 3" xfId="51545"/>
    <cellStyle name="Обычный 3 45 2 2 2 3 2" xfId="51546"/>
    <cellStyle name="Обычный 3 45 2 2 2 4" xfId="51547"/>
    <cellStyle name="Обычный 3 45 2 2 3" xfId="51548"/>
    <cellStyle name="Обычный 3 45 2 2 3 2" xfId="51549"/>
    <cellStyle name="Обычный 3 45 2 2 3 2 2" xfId="51550"/>
    <cellStyle name="Обычный 3 45 2 2 3 3" xfId="51551"/>
    <cellStyle name="Обычный 3 45 2 2 4" xfId="51552"/>
    <cellStyle name="Обычный 3 45 2 2 4 2" xfId="51553"/>
    <cellStyle name="Обычный 3 45 2 2 5" xfId="51554"/>
    <cellStyle name="Обычный 3 45 2 3" xfId="51555"/>
    <cellStyle name="Обычный 3 45 2 3 2" xfId="51556"/>
    <cellStyle name="Обычный 3 45 2 3 2 2" xfId="51557"/>
    <cellStyle name="Обычный 3 45 2 3 2 2 2" xfId="51558"/>
    <cellStyle name="Обычный 3 45 2 3 2 2 2 2" xfId="51559"/>
    <cellStyle name="Обычный 3 45 2 3 2 2 3" xfId="51560"/>
    <cellStyle name="Обычный 3 45 2 3 2 3" xfId="51561"/>
    <cellStyle name="Обычный 3 45 2 3 2 3 2" xfId="51562"/>
    <cellStyle name="Обычный 3 45 2 3 2 4" xfId="51563"/>
    <cellStyle name="Обычный 3 45 2 3 3" xfId="51564"/>
    <cellStyle name="Обычный 3 45 2 3 3 2" xfId="51565"/>
    <cellStyle name="Обычный 3 45 2 3 3 2 2" xfId="51566"/>
    <cellStyle name="Обычный 3 45 2 3 3 3" xfId="51567"/>
    <cellStyle name="Обычный 3 45 2 3 4" xfId="51568"/>
    <cellStyle name="Обычный 3 45 2 3 4 2" xfId="51569"/>
    <cellStyle name="Обычный 3 45 2 3 5" xfId="51570"/>
    <cellStyle name="Обычный 3 45 2 4" xfId="51571"/>
    <cellStyle name="Обычный 3 45 2 4 2" xfId="51572"/>
    <cellStyle name="Обычный 3 45 2 4 2 2" xfId="51573"/>
    <cellStyle name="Обычный 3 45 2 4 2 2 2" xfId="51574"/>
    <cellStyle name="Обычный 3 45 2 4 2 3" xfId="51575"/>
    <cellStyle name="Обычный 3 45 2 4 3" xfId="51576"/>
    <cellStyle name="Обычный 3 45 2 4 3 2" xfId="51577"/>
    <cellStyle name="Обычный 3 45 2 4 4" xfId="51578"/>
    <cellStyle name="Обычный 3 45 2 5" xfId="51579"/>
    <cellStyle name="Обычный 3 45 2 5 2" xfId="51580"/>
    <cellStyle name="Обычный 3 45 2 5 2 2" xfId="51581"/>
    <cellStyle name="Обычный 3 45 2 5 3" xfId="51582"/>
    <cellStyle name="Обычный 3 45 2 6" xfId="51583"/>
    <cellStyle name="Обычный 3 45 2 6 2" xfId="51584"/>
    <cellStyle name="Обычный 3 45 2 7" xfId="51585"/>
    <cellStyle name="Обычный 3 45 3" xfId="51586"/>
    <cellStyle name="Обычный 3 45 3 2" xfId="51587"/>
    <cellStyle name="Обычный 3 45 3 2 2" xfId="51588"/>
    <cellStyle name="Обычный 3 45 3 2 2 2" xfId="51589"/>
    <cellStyle name="Обычный 3 45 3 2 2 2 2" xfId="51590"/>
    <cellStyle name="Обычный 3 45 3 2 2 3" xfId="51591"/>
    <cellStyle name="Обычный 3 45 3 2 3" xfId="51592"/>
    <cellStyle name="Обычный 3 45 3 2 3 2" xfId="51593"/>
    <cellStyle name="Обычный 3 45 3 2 4" xfId="51594"/>
    <cellStyle name="Обычный 3 45 3 3" xfId="51595"/>
    <cellStyle name="Обычный 3 45 3 3 2" xfId="51596"/>
    <cellStyle name="Обычный 3 45 3 3 2 2" xfId="51597"/>
    <cellStyle name="Обычный 3 45 3 3 3" xfId="51598"/>
    <cellStyle name="Обычный 3 45 3 4" xfId="51599"/>
    <cellStyle name="Обычный 3 45 3 4 2" xfId="51600"/>
    <cellStyle name="Обычный 3 45 3 5" xfId="51601"/>
    <cellStyle name="Обычный 3 45 4" xfId="51602"/>
    <cellStyle name="Обычный 3 45 4 2" xfId="51603"/>
    <cellStyle name="Обычный 3 45 4 2 2" xfId="51604"/>
    <cellStyle name="Обычный 3 45 4 2 2 2" xfId="51605"/>
    <cellStyle name="Обычный 3 45 4 2 2 2 2" xfId="51606"/>
    <cellStyle name="Обычный 3 45 4 2 2 3" xfId="51607"/>
    <cellStyle name="Обычный 3 45 4 2 3" xfId="51608"/>
    <cellStyle name="Обычный 3 45 4 2 3 2" xfId="51609"/>
    <cellStyle name="Обычный 3 45 4 2 4" xfId="51610"/>
    <cellStyle name="Обычный 3 45 4 3" xfId="51611"/>
    <cellStyle name="Обычный 3 45 4 3 2" xfId="51612"/>
    <cellStyle name="Обычный 3 45 4 3 2 2" xfId="51613"/>
    <cellStyle name="Обычный 3 45 4 3 3" xfId="51614"/>
    <cellStyle name="Обычный 3 45 4 4" xfId="51615"/>
    <cellStyle name="Обычный 3 45 4 4 2" xfId="51616"/>
    <cellStyle name="Обычный 3 45 4 5" xfId="51617"/>
    <cellStyle name="Обычный 3 45 5" xfId="51618"/>
    <cellStyle name="Обычный 3 45 5 2" xfId="51619"/>
    <cellStyle name="Обычный 3 45 5 2 2" xfId="51620"/>
    <cellStyle name="Обычный 3 45 5 2 2 2" xfId="51621"/>
    <cellStyle name="Обычный 3 45 5 2 3" xfId="51622"/>
    <cellStyle name="Обычный 3 45 5 3" xfId="51623"/>
    <cellStyle name="Обычный 3 45 5 3 2" xfId="51624"/>
    <cellStyle name="Обычный 3 45 5 4" xfId="51625"/>
    <cellStyle name="Обычный 3 45 6" xfId="51626"/>
    <cellStyle name="Обычный 3 45 6 2" xfId="51627"/>
    <cellStyle name="Обычный 3 45 6 2 2" xfId="51628"/>
    <cellStyle name="Обычный 3 45 6 3" xfId="51629"/>
    <cellStyle name="Обычный 3 45 7" xfId="51630"/>
    <cellStyle name="Обычный 3 45 7 2" xfId="51631"/>
    <cellStyle name="Обычный 3 45 8" xfId="51632"/>
    <cellStyle name="Обычный 3 46" xfId="51633"/>
    <cellStyle name="Обычный 3 46 2" xfId="51634"/>
    <cellStyle name="Обычный 3 46 2 2" xfId="51635"/>
    <cellStyle name="Обычный 3 46 2 2 2" xfId="51636"/>
    <cellStyle name="Обычный 3 46 2 2 2 2" xfId="51637"/>
    <cellStyle name="Обычный 3 46 2 2 2 2 2" xfId="51638"/>
    <cellStyle name="Обычный 3 46 2 2 2 2 2 2" xfId="51639"/>
    <cellStyle name="Обычный 3 46 2 2 2 2 3" xfId="51640"/>
    <cellStyle name="Обычный 3 46 2 2 2 3" xfId="51641"/>
    <cellStyle name="Обычный 3 46 2 2 2 3 2" xfId="51642"/>
    <cellStyle name="Обычный 3 46 2 2 2 4" xfId="51643"/>
    <cellStyle name="Обычный 3 46 2 2 3" xfId="51644"/>
    <cellStyle name="Обычный 3 46 2 2 3 2" xfId="51645"/>
    <cellStyle name="Обычный 3 46 2 2 3 2 2" xfId="51646"/>
    <cellStyle name="Обычный 3 46 2 2 3 3" xfId="51647"/>
    <cellStyle name="Обычный 3 46 2 2 4" xfId="51648"/>
    <cellStyle name="Обычный 3 46 2 2 4 2" xfId="51649"/>
    <cellStyle name="Обычный 3 46 2 2 5" xfId="51650"/>
    <cellStyle name="Обычный 3 46 2 3" xfId="51651"/>
    <cellStyle name="Обычный 3 46 2 3 2" xfId="51652"/>
    <cellStyle name="Обычный 3 46 2 3 2 2" xfId="51653"/>
    <cellStyle name="Обычный 3 46 2 3 2 2 2" xfId="51654"/>
    <cellStyle name="Обычный 3 46 2 3 2 2 2 2" xfId="51655"/>
    <cellStyle name="Обычный 3 46 2 3 2 2 3" xfId="51656"/>
    <cellStyle name="Обычный 3 46 2 3 2 3" xfId="51657"/>
    <cellStyle name="Обычный 3 46 2 3 2 3 2" xfId="51658"/>
    <cellStyle name="Обычный 3 46 2 3 2 4" xfId="51659"/>
    <cellStyle name="Обычный 3 46 2 3 3" xfId="51660"/>
    <cellStyle name="Обычный 3 46 2 3 3 2" xfId="51661"/>
    <cellStyle name="Обычный 3 46 2 3 3 2 2" xfId="51662"/>
    <cellStyle name="Обычный 3 46 2 3 3 3" xfId="51663"/>
    <cellStyle name="Обычный 3 46 2 3 4" xfId="51664"/>
    <cellStyle name="Обычный 3 46 2 3 4 2" xfId="51665"/>
    <cellStyle name="Обычный 3 46 2 3 5" xfId="51666"/>
    <cellStyle name="Обычный 3 46 2 4" xfId="51667"/>
    <cellStyle name="Обычный 3 46 2 4 2" xfId="51668"/>
    <cellStyle name="Обычный 3 46 2 4 2 2" xfId="51669"/>
    <cellStyle name="Обычный 3 46 2 4 2 2 2" xfId="51670"/>
    <cellStyle name="Обычный 3 46 2 4 2 3" xfId="51671"/>
    <cellStyle name="Обычный 3 46 2 4 3" xfId="51672"/>
    <cellStyle name="Обычный 3 46 2 4 3 2" xfId="51673"/>
    <cellStyle name="Обычный 3 46 2 4 4" xfId="51674"/>
    <cellStyle name="Обычный 3 46 2 5" xfId="51675"/>
    <cellStyle name="Обычный 3 46 2 5 2" xfId="51676"/>
    <cellStyle name="Обычный 3 46 2 5 2 2" xfId="51677"/>
    <cellStyle name="Обычный 3 46 2 5 3" xfId="51678"/>
    <cellStyle name="Обычный 3 46 2 6" xfId="51679"/>
    <cellStyle name="Обычный 3 46 2 6 2" xfId="51680"/>
    <cellStyle name="Обычный 3 46 2 7" xfId="51681"/>
    <cellStyle name="Обычный 3 46 3" xfId="51682"/>
    <cellStyle name="Обычный 3 46 3 2" xfId="51683"/>
    <cellStyle name="Обычный 3 46 3 2 2" xfId="51684"/>
    <cellStyle name="Обычный 3 46 3 2 2 2" xfId="51685"/>
    <cellStyle name="Обычный 3 46 3 2 2 2 2" xfId="51686"/>
    <cellStyle name="Обычный 3 46 3 2 2 3" xfId="51687"/>
    <cellStyle name="Обычный 3 46 3 2 3" xfId="51688"/>
    <cellStyle name="Обычный 3 46 3 2 3 2" xfId="51689"/>
    <cellStyle name="Обычный 3 46 3 2 4" xfId="51690"/>
    <cellStyle name="Обычный 3 46 3 3" xfId="51691"/>
    <cellStyle name="Обычный 3 46 3 3 2" xfId="51692"/>
    <cellStyle name="Обычный 3 46 3 3 2 2" xfId="51693"/>
    <cellStyle name="Обычный 3 46 3 3 3" xfId="51694"/>
    <cellStyle name="Обычный 3 46 3 4" xfId="51695"/>
    <cellStyle name="Обычный 3 46 3 4 2" xfId="51696"/>
    <cellStyle name="Обычный 3 46 3 5" xfId="51697"/>
    <cellStyle name="Обычный 3 46 4" xfId="51698"/>
    <cellStyle name="Обычный 3 46 4 2" xfId="51699"/>
    <cellStyle name="Обычный 3 46 4 2 2" xfId="51700"/>
    <cellStyle name="Обычный 3 46 4 2 2 2" xfId="51701"/>
    <cellStyle name="Обычный 3 46 4 2 2 2 2" xfId="51702"/>
    <cellStyle name="Обычный 3 46 4 2 2 3" xfId="51703"/>
    <cellStyle name="Обычный 3 46 4 2 3" xfId="51704"/>
    <cellStyle name="Обычный 3 46 4 2 3 2" xfId="51705"/>
    <cellStyle name="Обычный 3 46 4 2 4" xfId="51706"/>
    <cellStyle name="Обычный 3 46 4 3" xfId="51707"/>
    <cellStyle name="Обычный 3 46 4 3 2" xfId="51708"/>
    <cellStyle name="Обычный 3 46 4 3 2 2" xfId="51709"/>
    <cellStyle name="Обычный 3 46 4 3 3" xfId="51710"/>
    <cellStyle name="Обычный 3 46 4 4" xfId="51711"/>
    <cellStyle name="Обычный 3 46 4 4 2" xfId="51712"/>
    <cellStyle name="Обычный 3 46 4 5" xfId="51713"/>
    <cellStyle name="Обычный 3 46 5" xfId="51714"/>
    <cellStyle name="Обычный 3 46 5 2" xfId="51715"/>
    <cellStyle name="Обычный 3 46 5 2 2" xfId="51716"/>
    <cellStyle name="Обычный 3 46 5 2 2 2" xfId="51717"/>
    <cellStyle name="Обычный 3 46 5 2 3" xfId="51718"/>
    <cellStyle name="Обычный 3 46 5 3" xfId="51719"/>
    <cellStyle name="Обычный 3 46 5 3 2" xfId="51720"/>
    <cellStyle name="Обычный 3 46 5 4" xfId="51721"/>
    <cellStyle name="Обычный 3 46 6" xfId="51722"/>
    <cellStyle name="Обычный 3 46 6 2" xfId="51723"/>
    <cellStyle name="Обычный 3 46 6 2 2" xfId="51724"/>
    <cellStyle name="Обычный 3 46 6 3" xfId="51725"/>
    <cellStyle name="Обычный 3 46 7" xfId="51726"/>
    <cellStyle name="Обычный 3 46 7 2" xfId="51727"/>
    <cellStyle name="Обычный 3 46 8" xfId="51728"/>
    <cellStyle name="Обычный 3 47" xfId="51729"/>
    <cellStyle name="Обычный 3 47 2" xfId="51730"/>
    <cellStyle name="Обычный 3 47 2 2" xfId="51731"/>
    <cellStyle name="Обычный 3 47 2 2 2" xfId="51732"/>
    <cellStyle name="Обычный 3 47 2 2 2 2" xfId="51733"/>
    <cellStyle name="Обычный 3 47 2 2 2 2 2" xfId="51734"/>
    <cellStyle name="Обычный 3 47 2 2 2 2 2 2" xfId="51735"/>
    <cellStyle name="Обычный 3 47 2 2 2 2 3" xfId="51736"/>
    <cellStyle name="Обычный 3 47 2 2 2 3" xfId="51737"/>
    <cellStyle name="Обычный 3 47 2 2 2 3 2" xfId="51738"/>
    <cellStyle name="Обычный 3 47 2 2 2 4" xfId="51739"/>
    <cellStyle name="Обычный 3 47 2 2 3" xfId="51740"/>
    <cellStyle name="Обычный 3 47 2 2 3 2" xfId="51741"/>
    <cellStyle name="Обычный 3 47 2 2 3 2 2" xfId="51742"/>
    <cellStyle name="Обычный 3 47 2 2 3 3" xfId="51743"/>
    <cellStyle name="Обычный 3 47 2 2 4" xfId="51744"/>
    <cellStyle name="Обычный 3 47 2 2 4 2" xfId="51745"/>
    <cellStyle name="Обычный 3 47 2 2 5" xfId="51746"/>
    <cellStyle name="Обычный 3 47 2 3" xfId="51747"/>
    <cellStyle name="Обычный 3 47 2 3 2" xfId="51748"/>
    <cellStyle name="Обычный 3 47 2 3 2 2" xfId="51749"/>
    <cellStyle name="Обычный 3 47 2 3 2 2 2" xfId="51750"/>
    <cellStyle name="Обычный 3 47 2 3 2 2 2 2" xfId="51751"/>
    <cellStyle name="Обычный 3 47 2 3 2 2 3" xfId="51752"/>
    <cellStyle name="Обычный 3 47 2 3 2 3" xfId="51753"/>
    <cellStyle name="Обычный 3 47 2 3 2 3 2" xfId="51754"/>
    <cellStyle name="Обычный 3 47 2 3 2 4" xfId="51755"/>
    <cellStyle name="Обычный 3 47 2 3 3" xfId="51756"/>
    <cellStyle name="Обычный 3 47 2 3 3 2" xfId="51757"/>
    <cellStyle name="Обычный 3 47 2 3 3 2 2" xfId="51758"/>
    <cellStyle name="Обычный 3 47 2 3 3 3" xfId="51759"/>
    <cellStyle name="Обычный 3 47 2 3 4" xfId="51760"/>
    <cellStyle name="Обычный 3 47 2 3 4 2" xfId="51761"/>
    <cellStyle name="Обычный 3 47 2 3 5" xfId="51762"/>
    <cellStyle name="Обычный 3 47 2 4" xfId="51763"/>
    <cellStyle name="Обычный 3 47 2 4 2" xfId="51764"/>
    <cellStyle name="Обычный 3 47 2 4 2 2" xfId="51765"/>
    <cellStyle name="Обычный 3 47 2 4 2 2 2" xfId="51766"/>
    <cellStyle name="Обычный 3 47 2 4 2 3" xfId="51767"/>
    <cellStyle name="Обычный 3 47 2 4 3" xfId="51768"/>
    <cellStyle name="Обычный 3 47 2 4 3 2" xfId="51769"/>
    <cellStyle name="Обычный 3 47 2 4 4" xfId="51770"/>
    <cellStyle name="Обычный 3 47 2 5" xfId="51771"/>
    <cellStyle name="Обычный 3 47 2 5 2" xfId="51772"/>
    <cellStyle name="Обычный 3 47 2 5 2 2" xfId="51773"/>
    <cellStyle name="Обычный 3 47 2 5 3" xfId="51774"/>
    <cellStyle name="Обычный 3 47 2 6" xfId="51775"/>
    <cellStyle name="Обычный 3 47 2 6 2" xfId="51776"/>
    <cellStyle name="Обычный 3 47 2 7" xfId="51777"/>
    <cellStyle name="Обычный 3 47 3" xfId="51778"/>
    <cellStyle name="Обычный 3 47 3 2" xfId="51779"/>
    <cellStyle name="Обычный 3 47 3 2 2" xfId="51780"/>
    <cellStyle name="Обычный 3 47 3 2 2 2" xfId="51781"/>
    <cellStyle name="Обычный 3 47 3 2 2 2 2" xfId="51782"/>
    <cellStyle name="Обычный 3 47 3 2 2 3" xfId="51783"/>
    <cellStyle name="Обычный 3 47 3 2 3" xfId="51784"/>
    <cellStyle name="Обычный 3 47 3 2 3 2" xfId="51785"/>
    <cellStyle name="Обычный 3 47 3 2 4" xfId="51786"/>
    <cellStyle name="Обычный 3 47 3 3" xfId="51787"/>
    <cellStyle name="Обычный 3 47 3 3 2" xfId="51788"/>
    <cellStyle name="Обычный 3 47 3 3 2 2" xfId="51789"/>
    <cellStyle name="Обычный 3 47 3 3 3" xfId="51790"/>
    <cellStyle name="Обычный 3 47 3 4" xfId="51791"/>
    <cellStyle name="Обычный 3 47 3 4 2" xfId="51792"/>
    <cellStyle name="Обычный 3 47 3 5" xfId="51793"/>
    <cellStyle name="Обычный 3 47 4" xfId="51794"/>
    <cellStyle name="Обычный 3 47 4 2" xfId="51795"/>
    <cellStyle name="Обычный 3 47 4 2 2" xfId="51796"/>
    <cellStyle name="Обычный 3 47 4 2 2 2" xfId="51797"/>
    <cellStyle name="Обычный 3 47 4 2 2 2 2" xfId="51798"/>
    <cellStyle name="Обычный 3 47 4 2 2 3" xfId="51799"/>
    <cellStyle name="Обычный 3 47 4 2 3" xfId="51800"/>
    <cellStyle name="Обычный 3 47 4 2 3 2" xfId="51801"/>
    <cellStyle name="Обычный 3 47 4 2 4" xfId="51802"/>
    <cellStyle name="Обычный 3 47 4 3" xfId="51803"/>
    <cellStyle name="Обычный 3 47 4 3 2" xfId="51804"/>
    <cellStyle name="Обычный 3 47 4 3 2 2" xfId="51805"/>
    <cellStyle name="Обычный 3 47 4 3 3" xfId="51806"/>
    <cellStyle name="Обычный 3 47 4 4" xfId="51807"/>
    <cellStyle name="Обычный 3 47 4 4 2" xfId="51808"/>
    <cellStyle name="Обычный 3 47 4 5" xfId="51809"/>
    <cellStyle name="Обычный 3 47 5" xfId="51810"/>
    <cellStyle name="Обычный 3 47 5 2" xfId="51811"/>
    <cellStyle name="Обычный 3 47 5 2 2" xfId="51812"/>
    <cellStyle name="Обычный 3 47 5 2 2 2" xfId="51813"/>
    <cellStyle name="Обычный 3 47 5 2 3" xfId="51814"/>
    <cellStyle name="Обычный 3 47 5 3" xfId="51815"/>
    <cellStyle name="Обычный 3 47 5 3 2" xfId="51816"/>
    <cellStyle name="Обычный 3 47 5 4" xfId="51817"/>
    <cellStyle name="Обычный 3 47 6" xfId="51818"/>
    <cellStyle name="Обычный 3 47 6 2" xfId="51819"/>
    <cellStyle name="Обычный 3 47 6 2 2" xfId="51820"/>
    <cellStyle name="Обычный 3 47 6 3" xfId="51821"/>
    <cellStyle name="Обычный 3 47 7" xfId="51822"/>
    <cellStyle name="Обычный 3 47 7 2" xfId="51823"/>
    <cellStyle name="Обычный 3 47 8" xfId="51824"/>
    <cellStyle name="Обычный 3 48" xfId="51825"/>
    <cellStyle name="Обычный 3 48 2" xfId="51826"/>
    <cellStyle name="Обычный 3 48 2 2" xfId="51827"/>
    <cellStyle name="Обычный 3 48 2 2 2" xfId="51828"/>
    <cellStyle name="Обычный 3 48 2 2 2 2" xfId="51829"/>
    <cellStyle name="Обычный 3 48 2 2 2 2 2" xfId="51830"/>
    <cellStyle name="Обычный 3 48 2 2 2 2 2 2" xfId="51831"/>
    <cellStyle name="Обычный 3 48 2 2 2 2 3" xfId="51832"/>
    <cellStyle name="Обычный 3 48 2 2 2 3" xfId="51833"/>
    <cellStyle name="Обычный 3 48 2 2 2 3 2" xfId="51834"/>
    <cellStyle name="Обычный 3 48 2 2 2 4" xfId="51835"/>
    <cellStyle name="Обычный 3 48 2 2 3" xfId="51836"/>
    <cellStyle name="Обычный 3 48 2 2 3 2" xfId="51837"/>
    <cellStyle name="Обычный 3 48 2 2 3 2 2" xfId="51838"/>
    <cellStyle name="Обычный 3 48 2 2 3 3" xfId="51839"/>
    <cellStyle name="Обычный 3 48 2 2 4" xfId="51840"/>
    <cellStyle name="Обычный 3 48 2 2 4 2" xfId="51841"/>
    <cellStyle name="Обычный 3 48 2 2 5" xfId="51842"/>
    <cellStyle name="Обычный 3 48 2 3" xfId="51843"/>
    <cellStyle name="Обычный 3 48 2 3 2" xfId="51844"/>
    <cellStyle name="Обычный 3 48 2 3 2 2" xfId="51845"/>
    <cellStyle name="Обычный 3 48 2 3 2 2 2" xfId="51846"/>
    <cellStyle name="Обычный 3 48 2 3 2 2 2 2" xfId="51847"/>
    <cellStyle name="Обычный 3 48 2 3 2 2 3" xfId="51848"/>
    <cellStyle name="Обычный 3 48 2 3 2 3" xfId="51849"/>
    <cellStyle name="Обычный 3 48 2 3 2 3 2" xfId="51850"/>
    <cellStyle name="Обычный 3 48 2 3 2 4" xfId="51851"/>
    <cellStyle name="Обычный 3 48 2 3 3" xfId="51852"/>
    <cellStyle name="Обычный 3 48 2 3 3 2" xfId="51853"/>
    <cellStyle name="Обычный 3 48 2 3 3 2 2" xfId="51854"/>
    <cellStyle name="Обычный 3 48 2 3 3 3" xfId="51855"/>
    <cellStyle name="Обычный 3 48 2 3 4" xfId="51856"/>
    <cellStyle name="Обычный 3 48 2 3 4 2" xfId="51857"/>
    <cellStyle name="Обычный 3 48 2 3 5" xfId="51858"/>
    <cellStyle name="Обычный 3 48 2 4" xfId="51859"/>
    <cellStyle name="Обычный 3 48 2 4 2" xfId="51860"/>
    <cellStyle name="Обычный 3 48 2 4 2 2" xfId="51861"/>
    <cellStyle name="Обычный 3 48 2 4 2 2 2" xfId="51862"/>
    <cellStyle name="Обычный 3 48 2 4 2 3" xfId="51863"/>
    <cellStyle name="Обычный 3 48 2 4 3" xfId="51864"/>
    <cellStyle name="Обычный 3 48 2 4 3 2" xfId="51865"/>
    <cellStyle name="Обычный 3 48 2 4 4" xfId="51866"/>
    <cellStyle name="Обычный 3 48 2 5" xfId="51867"/>
    <cellStyle name="Обычный 3 48 2 5 2" xfId="51868"/>
    <cellStyle name="Обычный 3 48 2 5 2 2" xfId="51869"/>
    <cellStyle name="Обычный 3 48 2 5 3" xfId="51870"/>
    <cellStyle name="Обычный 3 48 2 6" xfId="51871"/>
    <cellStyle name="Обычный 3 48 2 6 2" xfId="51872"/>
    <cellStyle name="Обычный 3 48 2 7" xfId="51873"/>
    <cellStyle name="Обычный 3 48 3" xfId="51874"/>
    <cellStyle name="Обычный 3 48 3 2" xfId="51875"/>
    <cellStyle name="Обычный 3 48 3 2 2" xfId="51876"/>
    <cellStyle name="Обычный 3 48 3 2 2 2" xfId="51877"/>
    <cellStyle name="Обычный 3 48 3 2 2 2 2" xfId="51878"/>
    <cellStyle name="Обычный 3 48 3 2 2 3" xfId="51879"/>
    <cellStyle name="Обычный 3 48 3 2 3" xfId="51880"/>
    <cellStyle name="Обычный 3 48 3 2 3 2" xfId="51881"/>
    <cellStyle name="Обычный 3 48 3 2 4" xfId="51882"/>
    <cellStyle name="Обычный 3 48 3 3" xfId="51883"/>
    <cellStyle name="Обычный 3 48 3 3 2" xfId="51884"/>
    <cellStyle name="Обычный 3 48 3 3 2 2" xfId="51885"/>
    <cellStyle name="Обычный 3 48 3 3 3" xfId="51886"/>
    <cellStyle name="Обычный 3 48 3 4" xfId="51887"/>
    <cellStyle name="Обычный 3 48 3 4 2" xfId="51888"/>
    <cellStyle name="Обычный 3 48 3 5" xfId="51889"/>
    <cellStyle name="Обычный 3 48 4" xfId="51890"/>
    <cellStyle name="Обычный 3 48 4 2" xfId="51891"/>
    <cellStyle name="Обычный 3 48 4 2 2" xfId="51892"/>
    <cellStyle name="Обычный 3 48 4 2 2 2" xfId="51893"/>
    <cellStyle name="Обычный 3 48 4 2 2 2 2" xfId="51894"/>
    <cellStyle name="Обычный 3 48 4 2 2 3" xfId="51895"/>
    <cellStyle name="Обычный 3 48 4 2 3" xfId="51896"/>
    <cellStyle name="Обычный 3 48 4 2 3 2" xfId="51897"/>
    <cellStyle name="Обычный 3 48 4 2 4" xfId="51898"/>
    <cellStyle name="Обычный 3 48 4 3" xfId="51899"/>
    <cellStyle name="Обычный 3 48 4 3 2" xfId="51900"/>
    <cellStyle name="Обычный 3 48 4 3 2 2" xfId="51901"/>
    <cellStyle name="Обычный 3 48 4 3 3" xfId="51902"/>
    <cellStyle name="Обычный 3 48 4 4" xfId="51903"/>
    <cellStyle name="Обычный 3 48 4 4 2" xfId="51904"/>
    <cellStyle name="Обычный 3 48 4 5" xfId="51905"/>
    <cellStyle name="Обычный 3 48 5" xfId="51906"/>
    <cellStyle name="Обычный 3 48 5 2" xfId="51907"/>
    <cellStyle name="Обычный 3 48 5 2 2" xfId="51908"/>
    <cellStyle name="Обычный 3 48 5 2 2 2" xfId="51909"/>
    <cellStyle name="Обычный 3 48 5 2 3" xfId="51910"/>
    <cellStyle name="Обычный 3 48 5 3" xfId="51911"/>
    <cellStyle name="Обычный 3 48 5 3 2" xfId="51912"/>
    <cellStyle name="Обычный 3 48 5 4" xfId="51913"/>
    <cellStyle name="Обычный 3 48 6" xfId="51914"/>
    <cellStyle name="Обычный 3 48 6 2" xfId="51915"/>
    <cellStyle name="Обычный 3 48 6 2 2" xfId="51916"/>
    <cellStyle name="Обычный 3 48 6 3" xfId="51917"/>
    <cellStyle name="Обычный 3 48 7" xfId="51918"/>
    <cellStyle name="Обычный 3 48 7 2" xfId="51919"/>
    <cellStyle name="Обычный 3 48 8" xfId="51920"/>
    <cellStyle name="Обычный 3 49" xfId="51921"/>
    <cellStyle name="Обычный 3 49 2" xfId="51922"/>
    <cellStyle name="Обычный 3 49 2 2" xfId="51923"/>
    <cellStyle name="Обычный 3 49 2 2 2" xfId="51924"/>
    <cellStyle name="Обычный 3 49 2 2 2 2" xfId="51925"/>
    <cellStyle name="Обычный 3 49 2 2 2 2 2" xfId="51926"/>
    <cellStyle name="Обычный 3 49 2 2 2 2 2 2" xfId="51927"/>
    <cellStyle name="Обычный 3 49 2 2 2 2 3" xfId="51928"/>
    <cellStyle name="Обычный 3 49 2 2 2 3" xfId="51929"/>
    <cellStyle name="Обычный 3 49 2 2 2 3 2" xfId="51930"/>
    <cellStyle name="Обычный 3 49 2 2 2 4" xfId="51931"/>
    <cellStyle name="Обычный 3 49 2 2 3" xfId="51932"/>
    <cellStyle name="Обычный 3 49 2 2 3 2" xfId="51933"/>
    <cellStyle name="Обычный 3 49 2 2 3 2 2" xfId="51934"/>
    <cellStyle name="Обычный 3 49 2 2 3 3" xfId="51935"/>
    <cellStyle name="Обычный 3 49 2 2 4" xfId="51936"/>
    <cellStyle name="Обычный 3 49 2 2 4 2" xfId="51937"/>
    <cellStyle name="Обычный 3 49 2 2 5" xfId="51938"/>
    <cellStyle name="Обычный 3 49 2 3" xfId="51939"/>
    <cellStyle name="Обычный 3 49 2 3 2" xfId="51940"/>
    <cellStyle name="Обычный 3 49 2 3 2 2" xfId="51941"/>
    <cellStyle name="Обычный 3 49 2 3 2 2 2" xfId="51942"/>
    <cellStyle name="Обычный 3 49 2 3 2 2 2 2" xfId="51943"/>
    <cellStyle name="Обычный 3 49 2 3 2 2 3" xfId="51944"/>
    <cellStyle name="Обычный 3 49 2 3 2 3" xfId="51945"/>
    <cellStyle name="Обычный 3 49 2 3 2 3 2" xfId="51946"/>
    <cellStyle name="Обычный 3 49 2 3 2 4" xfId="51947"/>
    <cellStyle name="Обычный 3 49 2 3 3" xfId="51948"/>
    <cellStyle name="Обычный 3 49 2 3 3 2" xfId="51949"/>
    <cellStyle name="Обычный 3 49 2 3 3 2 2" xfId="51950"/>
    <cellStyle name="Обычный 3 49 2 3 3 3" xfId="51951"/>
    <cellStyle name="Обычный 3 49 2 3 4" xfId="51952"/>
    <cellStyle name="Обычный 3 49 2 3 4 2" xfId="51953"/>
    <cellStyle name="Обычный 3 49 2 3 5" xfId="51954"/>
    <cellStyle name="Обычный 3 49 2 4" xfId="51955"/>
    <cellStyle name="Обычный 3 49 2 4 2" xfId="51956"/>
    <cellStyle name="Обычный 3 49 2 4 2 2" xfId="51957"/>
    <cellStyle name="Обычный 3 49 2 4 2 2 2" xfId="51958"/>
    <cellStyle name="Обычный 3 49 2 4 2 3" xfId="51959"/>
    <cellStyle name="Обычный 3 49 2 4 3" xfId="51960"/>
    <cellStyle name="Обычный 3 49 2 4 3 2" xfId="51961"/>
    <cellStyle name="Обычный 3 49 2 4 4" xfId="51962"/>
    <cellStyle name="Обычный 3 49 2 5" xfId="51963"/>
    <cellStyle name="Обычный 3 49 2 5 2" xfId="51964"/>
    <cellStyle name="Обычный 3 49 2 5 2 2" xfId="51965"/>
    <cellStyle name="Обычный 3 49 2 5 3" xfId="51966"/>
    <cellStyle name="Обычный 3 49 2 6" xfId="51967"/>
    <cellStyle name="Обычный 3 49 2 6 2" xfId="51968"/>
    <cellStyle name="Обычный 3 49 2 7" xfId="51969"/>
    <cellStyle name="Обычный 3 49 3" xfId="51970"/>
    <cellStyle name="Обычный 3 49 3 2" xfId="51971"/>
    <cellStyle name="Обычный 3 49 3 2 2" xfId="51972"/>
    <cellStyle name="Обычный 3 49 3 2 2 2" xfId="51973"/>
    <cellStyle name="Обычный 3 49 3 2 2 2 2" xfId="51974"/>
    <cellStyle name="Обычный 3 49 3 2 2 3" xfId="51975"/>
    <cellStyle name="Обычный 3 49 3 2 3" xfId="51976"/>
    <cellStyle name="Обычный 3 49 3 2 3 2" xfId="51977"/>
    <cellStyle name="Обычный 3 49 3 2 4" xfId="51978"/>
    <cellStyle name="Обычный 3 49 3 3" xfId="51979"/>
    <cellStyle name="Обычный 3 49 3 3 2" xfId="51980"/>
    <cellStyle name="Обычный 3 49 3 3 2 2" xfId="51981"/>
    <cellStyle name="Обычный 3 49 3 3 3" xfId="51982"/>
    <cellStyle name="Обычный 3 49 3 4" xfId="51983"/>
    <cellStyle name="Обычный 3 49 3 4 2" xfId="51984"/>
    <cellStyle name="Обычный 3 49 3 5" xfId="51985"/>
    <cellStyle name="Обычный 3 49 4" xfId="51986"/>
    <cellStyle name="Обычный 3 49 4 2" xfId="51987"/>
    <cellStyle name="Обычный 3 49 4 2 2" xfId="51988"/>
    <cellStyle name="Обычный 3 49 4 2 2 2" xfId="51989"/>
    <cellStyle name="Обычный 3 49 4 2 2 2 2" xfId="51990"/>
    <cellStyle name="Обычный 3 49 4 2 2 3" xfId="51991"/>
    <cellStyle name="Обычный 3 49 4 2 3" xfId="51992"/>
    <cellStyle name="Обычный 3 49 4 2 3 2" xfId="51993"/>
    <cellStyle name="Обычный 3 49 4 2 4" xfId="51994"/>
    <cellStyle name="Обычный 3 49 4 3" xfId="51995"/>
    <cellStyle name="Обычный 3 49 4 3 2" xfId="51996"/>
    <cellStyle name="Обычный 3 49 4 3 2 2" xfId="51997"/>
    <cellStyle name="Обычный 3 49 4 3 3" xfId="51998"/>
    <cellStyle name="Обычный 3 49 4 4" xfId="51999"/>
    <cellStyle name="Обычный 3 49 4 4 2" xfId="52000"/>
    <cellStyle name="Обычный 3 49 4 5" xfId="52001"/>
    <cellStyle name="Обычный 3 49 5" xfId="52002"/>
    <cellStyle name="Обычный 3 49 5 2" xfId="52003"/>
    <cellStyle name="Обычный 3 49 5 2 2" xfId="52004"/>
    <cellStyle name="Обычный 3 49 5 2 2 2" xfId="52005"/>
    <cellStyle name="Обычный 3 49 5 2 3" xfId="52006"/>
    <cellStyle name="Обычный 3 49 5 3" xfId="52007"/>
    <cellStyle name="Обычный 3 49 5 3 2" xfId="52008"/>
    <cellStyle name="Обычный 3 49 5 4" xfId="52009"/>
    <cellStyle name="Обычный 3 49 6" xfId="52010"/>
    <cellStyle name="Обычный 3 49 6 2" xfId="52011"/>
    <cellStyle name="Обычный 3 49 6 2 2" xfId="52012"/>
    <cellStyle name="Обычный 3 49 6 3" xfId="52013"/>
    <cellStyle name="Обычный 3 49 7" xfId="52014"/>
    <cellStyle name="Обычный 3 49 7 2" xfId="52015"/>
    <cellStyle name="Обычный 3 49 8" xfId="52016"/>
    <cellStyle name="Обычный 3 5" xfId="52017"/>
    <cellStyle name="Обычный 3 50" xfId="52018"/>
    <cellStyle name="Обычный 3 50 2" xfId="52019"/>
    <cellStyle name="Обычный 3 50 2 2" xfId="52020"/>
    <cellStyle name="Обычный 3 50 2 2 2" xfId="52021"/>
    <cellStyle name="Обычный 3 50 2 2 2 2" xfId="52022"/>
    <cellStyle name="Обычный 3 50 2 2 2 2 2" xfId="52023"/>
    <cellStyle name="Обычный 3 50 2 2 2 2 2 2" xfId="52024"/>
    <cellStyle name="Обычный 3 50 2 2 2 2 3" xfId="52025"/>
    <cellStyle name="Обычный 3 50 2 2 2 3" xfId="52026"/>
    <cellStyle name="Обычный 3 50 2 2 2 3 2" xfId="52027"/>
    <cellStyle name="Обычный 3 50 2 2 2 4" xfId="52028"/>
    <cellStyle name="Обычный 3 50 2 2 3" xfId="52029"/>
    <cellStyle name="Обычный 3 50 2 2 3 2" xfId="52030"/>
    <cellStyle name="Обычный 3 50 2 2 3 2 2" xfId="52031"/>
    <cellStyle name="Обычный 3 50 2 2 3 3" xfId="52032"/>
    <cellStyle name="Обычный 3 50 2 2 4" xfId="52033"/>
    <cellStyle name="Обычный 3 50 2 2 4 2" xfId="52034"/>
    <cellStyle name="Обычный 3 50 2 2 5" xfId="52035"/>
    <cellStyle name="Обычный 3 50 2 3" xfId="52036"/>
    <cellStyle name="Обычный 3 50 2 3 2" xfId="52037"/>
    <cellStyle name="Обычный 3 50 2 3 2 2" xfId="52038"/>
    <cellStyle name="Обычный 3 50 2 3 2 2 2" xfId="52039"/>
    <cellStyle name="Обычный 3 50 2 3 2 2 2 2" xfId="52040"/>
    <cellStyle name="Обычный 3 50 2 3 2 2 3" xfId="52041"/>
    <cellStyle name="Обычный 3 50 2 3 2 3" xfId="52042"/>
    <cellStyle name="Обычный 3 50 2 3 2 3 2" xfId="52043"/>
    <cellStyle name="Обычный 3 50 2 3 2 4" xfId="52044"/>
    <cellStyle name="Обычный 3 50 2 3 3" xfId="52045"/>
    <cellStyle name="Обычный 3 50 2 3 3 2" xfId="52046"/>
    <cellStyle name="Обычный 3 50 2 3 3 2 2" xfId="52047"/>
    <cellStyle name="Обычный 3 50 2 3 3 3" xfId="52048"/>
    <cellStyle name="Обычный 3 50 2 3 4" xfId="52049"/>
    <cellStyle name="Обычный 3 50 2 3 4 2" xfId="52050"/>
    <cellStyle name="Обычный 3 50 2 3 5" xfId="52051"/>
    <cellStyle name="Обычный 3 50 2 4" xfId="52052"/>
    <cellStyle name="Обычный 3 50 2 4 2" xfId="52053"/>
    <cellStyle name="Обычный 3 50 2 4 2 2" xfId="52054"/>
    <cellStyle name="Обычный 3 50 2 4 2 2 2" xfId="52055"/>
    <cellStyle name="Обычный 3 50 2 4 2 3" xfId="52056"/>
    <cellStyle name="Обычный 3 50 2 4 3" xfId="52057"/>
    <cellStyle name="Обычный 3 50 2 4 3 2" xfId="52058"/>
    <cellStyle name="Обычный 3 50 2 4 4" xfId="52059"/>
    <cellStyle name="Обычный 3 50 2 5" xfId="52060"/>
    <cellStyle name="Обычный 3 50 2 5 2" xfId="52061"/>
    <cellStyle name="Обычный 3 50 2 5 2 2" xfId="52062"/>
    <cellStyle name="Обычный 3 50 2 5 3" xfId="52063"/>
    <cellStyle name="Обычный 3 50 2 6" xfId="52064"/>
    <cellStyle name="Обычный 3 50 2 6 2" xfId="52065"/>
    <cellStyle name="Обычный 3 50 2 7" xfId="52066"/>
    <cellStyle name="Обычный 3 50 3" xfId="52067"/>
    <cellStyle name="Обычный 3 50 3 2" xfId="52068"/>
    <cellStyle name="Обычный 3 50 3 2 2" xfId="52069"/>
    <cellStyle name="Обычный 3 50 3 2 2 2" xfId="52070"/>
    <cellStyle name="Обычный 3 50 3 2 2 2 2" xfId="52071"/>
    <cellStyle name="Обычный 3 50 3 2 2 3" xfId="52072"/>
    <cellStyle name="Обычный 3 50 3 2 3" xfId="52073"/>
    <cellStyle name="Обычный 3 50 3 2 3 2" xfId="52074"/>
    <cellStyle name="Обычный 3 50 3 2 4" xfId="52075"/>
    <cellStyle name="Обычный 3 50 3 3" xfId="52076"/>
    <cellStyle name="Обычный 3 50 3 3 2" xfId="52077"/>
    <cellStyle name="Обычный 3 50 3 3 2 2" xfId="52078"/>
    <cellStyle name="Обычный 3 50 3 3 3" xfId="52079"/>
    <cellStyle name="Обычный 3 50 3 4" xfId="52080"/>
    <cellStyle name="Обычный 3 50 3 4 2" xfId="52081"/>
    <cellStyle name="Обычный 3 50 3 5" xfId="52082"/>
    <cellStyle name="Обычный 3 50 4" xfId="52083"/>
    <cellStyle name="Обычный 3 50 4 2" xfId="52084"/>
    <cellStyle name="Обычный 3 50 4 2 2" xfId="52085"/>
    <cellStyle name="Обычный 3 50 4 2 2 2" xfId="52086"/>
    <cellStyle name="Обычный 3 50 4 2 2 2 2" xfId="52087"/>
    <cellStyle name="Обычный 3 50 4 2 2 3" xfId="52088"/>
    <cellStyle name="Обычный 3 50 4 2 3" xfId="52089"/>
    <cellStyle name="Обычный 3 50 4 2 3 2" xfId="52090"/>
    <cellStyle name="Обычный 3 50 4 2 4" xfId="52091"/>
    <cellStyle name="Обычный 3 50 4 3" xfId="52092"/>
    <cellStyle name="Обычный 3 50 4 3 2" xfId="52093"/>
    <cellStyle name="Обычный 3 50 4 3 2 2" xfId="52094"/>
    <cellStyle name="Обычный 3 50 4 3 3" xfId="52095"/>
    <cellStyle name="Обычный 3 50 4 4" xfId="52096"/>
    <cellStyle name="Обычный 3 50 4 4 2" xfId="52097"/>
    <cellStyle name="Обычный 3 50 4 5" xfId="52098"/>
    <cellStyle name="Обычный 3 50 5" xfId="52099"/>
    <cellStyle name="Обычный 3 50 5 2" xfId="52100"/>
    <cellStyle name="Обычный 3 50 5 2 2" xfId="52101"/>
    <cellStyle name="Обычный 3 50 5 2 2 2" xfId="52102"/>
    <cellStyle name="Обычный 3 50 5 2 3" xfId="52103"/>
    <cellStyle name="Обычный 3 50 5 3" xfId="52104"/>
    <cellStyle name="Обычный 3 50 5 3 2" xfId="52105"/>
    <cellStyle name="Обычный 3 50 5 4" xfId="52106"/>
    <cellStyle name="Обычный 3 50 6" xfId="52107"/>
    <cellStyle name="Обычный 3 50 6 2" xfId="52108"/>
    <cellStyle name="Обычный 3 50 6 2 2" xfId="52109"/>
    <cellStyle name="Обычный 3 50 6 3" xfId="52110"/>
    <cellStyle name="Обычный 3 50 7" xfId="52111"/>
    <cellStyle name="Обычный 3 50 7 2" xfId="52112"/>
    <cellStyle name="Обычный 3 50 8" xfId="52113"/>
    <cellStyle name="Обычный 3 51" xfId="52114"/>
    <cellStyle name="Обычный 3 51 2" xfId="52115"/>
    <cellStyle name="Обычный 3 51 2 2" xfId="52116"/>
    <cellStyle name="Обычный 3 51 2 2 2" xfId="52117"/>
    <cellStyle name="Обычный 3 51 2 2 2 2" xfId="52118"/>
    <cellStyle name="Обычный 3 51 2 2 2 2 2" xfId="52119"/>
    <cellStyle name="Обычный 3 51 2 2 2 2 2 2" xfId="52120"/>
    <cellStyle name="Обычный 3 51 2 2 2 2 3" xfId="52121"/>
    <cellStyle name="Обычный 3 51 2 2 2 3" xfId="52122"/>
    <cellStyle name="Обычный 3 51 2 2 2 3 2" xfId="52123"/>
    <cellStyle name="Обычный 3 51 2 2 2 4" xfId="52124"/>
    <cellStyle name="Обычный 3 51 2 2 3" xfId="52125"/>
    <cellStyle name="Обычный 3 51 2 2 3 2" xfId="52126"/>
    <cellStyle name="Обычный 3 51 2 2 3 2 2" xfId="52127"/>
    <cellStyle name="Обычный 3 51 2 2 3 3" xfId="52128"/>
    <cellStyle name="Обычный 3 51 2 2 4" xfId="52129"/>
    <cellStyle name="Обычный 3 51 2 2 4 2" xfId="52130"/>
    <cellStyle name="Обычный 3 51 2 2 5" xfId="52131"/>
    <cellStyle name="Обычный 3 51 2 3" xfId="52132"/>
    <cellStyle name="Обычный 3 51 2 3 2" xfId="52133"/>
    <cellStyle name="Обычный 3 51 2 3 2 2" xfId="52134"/>
    <cellStyle name="Обычный 3 51 2 3 2 2 2" xfId="52135"/>
    <cellStyle name="Обычный 3 51 2 3 2 2 2 2" xfId="52136"/>
    <cellStyle name="Обычный 3 51 2 3 2 2 3" xfId="52137"/>
    <cellStyle name="Обычный 3 51 2 3 2 3" xfId="52138"/>
    <cellStyle name="Обычный 3 51 2 3 2 3 2" xfId="52139"/>
    <cellStyle name="Обычный 3 51 2 3 2 4" xfId="52140"/>
    <cellStyle name="Обычный 3 51 2 3 3" xfId="52141"/>
    <cellStyle name="Обычный 3 51 2 3 3 2" xfId="52142"/>
    <cellStyle name="Обычный 3 51 2 3 3 2 2" xfId="52143"/>
    <cellStyle name="Обычный 3 51 2 3 3 3" xfId="52144"/>
    <cellStyle name="Обычный 3 51 2 3 4" xfId="52145"/>
    <cellStyle name="Обычный 3 51 2 3 4 2" xfId="52146"/>
    <cellStyle name="Обычный 3 51 2 3 5" xfId="52147"/>
    <cellStyle name="Обычный 3 51 2 4" xfId="52148"/>
    <cellStyle name="Обычный 3 51 2 4 2" xfId="52149"/>
    <cellStyle name="Обычный 3 51 2 4 2 2" xfId="52150"/>
    <cellStyle name="Обычный 3 51 2 4 2 2 2" xfId="52151"/>
    <cellStyle name="Обычный 3 51 2 4 2 3" xfId="52152"/>
    <cellStyle name="Обычный 3 51 2 4 3" xfId="52153"/>
    <cellStyle name="Обычный 3 51 2 4 3 2" xfId="52154"/>
    <cellStyle name="Обычный 3 51 2 4 4" xfId="52155"/>
    <cellStyle name="Обычный 3 51 2 5" xfId="52156"/>
    <cellStyle name="Обычный 3 51 2 5 2" xfId="52157"/>
    <cellStyle name="Обычный 3 51 2 5 2 2" xfId="52158"/>
    <cellStyle name="Обычный 3 51 2 5 3" xfId="52159"/>
    <cellStyle name="Обычный 3 51 2 6" xfId="52160"/>
    <cellStyle name="Обычный 3 51 2 6 2" xfId="52161"/>
    <cellStyle name="Обычный 3 51 2 7" xfId="52162"/>
    <cellStyle name="Обычный 3 51 3" xfId="52163"/>
    <cellStyle name="Обычный 3 51 3 2" xfId="52164"/>
    <cellStyle name="Обычный 3 51 3 2 2" xfId="52165"/>
    <cellStyle name="Обычный 3 51 3 2 2 2" xfId="52166"/>
    <cellStyle name="Обычный 3 51 3 2 2 2 2" xfId="52167"/>
    <cellStyle name="Обычный 3 51 3 2 2 3" xfId="52168"/>
    <cellStyle name="Обычный 3 51 3 2 3" xfId="52169"/>
    <cellStyle name="Обычный 3 51 3 2 3 2" xfId="52170"/>
    <cellStyle name="Обычный 3 51 3 2 4" xfId="52171"/>
    <cellStyle name="Обычный 3 51 3 3" xfId="52172"/>
    <cellStyle name="Обычный 3 51 3 3 2" xfId="52173"/>
    <cellStyle name="Обычный 3 51 3 3 2 2" xfId="52174"/>
    <cellStyle name="Обычный 3 51 3 3 3" xfId="52175"/>
    <cellStyle name="Обычный 3 51 3 4" xfId="52176"/>
    <cellStyle name="Обычный 3 51 3 4 2" xfId="52177"/>
    <cellStyle name="Обычный 3 51 3 5" xfId="52178"/>
    <cellStyle name="Обычный 3 51 4" xfId="52179"/>
    <cellStyle name="Обычный 3 51 4 2" xfId="52180"/>
    <cellStyle name="Обычный 3 51 4 2 2" xfId="52181"/>
    <cellStyle name="Обычный 3 51 4 2 2 2" xfId="52182"/>
    <cellStyle name="Обычный 3 51 4 2 2 2 2" xfId="52183"/>
    <cellStyle name="Обычный 3 51 4 2 2 3" xfId="52184"/>
    <cellStyle name="Обычный 3 51 4 2 3" xfId="52185"/>
    <cellStyle name="Обычный 3 51 4 2 3 2" xfId="52186"/>
    <cellStyle name="Обычный 3 51 4 2 4" xfId="52187"/>
    <cellStyle name="Обычный 3 51 4 3" xfId="52188"/>
    <cellStyle name="Обычный 3 51 4 3 2" xfId="52189"/>
    <cellStyle name="Обычный 3 51 4 3 2 2" xfId="52190"/>
    <cellStyle name="Обычный 3 51 4 3 3" xfId="52191"/>
    <cellStyle name="Обычный 3 51 4 4" xfId="52192"/>
    <cellStyle name="Обычный 3 51 4 4 2" xfId="52193"/>
    <cellStyle name="Обычный 3 51 4 5" xfId="52194"/>
    <cellStyle name="Обычный 3 51 5" xfId="52195"/>
    <cellStyle name="Обычный 3 51 5 2" xfId="52196"/>
    <cellStyle name="Обычный 3 51 5 2 2" xfId="52197"/>
    <cellStyle name="Обычный 3 51 5 2 2 2" xfId="52198"/>
    <cellStyle name="Обычный 3 51 5 2 3" xfId="52199"/>
    <cellStyle name="Обычный 3 51 5 3" xfId="52200"/>
    <cellStyle name="Обычный 3 51 5 3 2" xfId="52201"/>
    <cellStyle name="Обычный 3 51 5 4" xfId="52202"/>
    <cellStyle name="Обычный 3 51 6" xfId="52203"/>
    <cellStyle name="Обычный 3 51 6 2" xfId="52204"/>
    <cellStyle name="Обычный 3 51 6 2 2" xfId="52205"/>
    <cellStyle name="Обычный 3 51 6 3" xfId="52206"/>
    <cellStyle name="Обычный 3 51 7" xfId="52207"/>
    <cellStyle name="Обычный 3 51 7 2" xfId="52208"/>
    <cellStyle name="Обычный 3 51 8" xfId="52209"/>
    <cellStyle name="Обычный 3 52" xfId="52210"/>
    <cellStyle name="Обычный 3 52 2" xfId="52211"/>
    <cellStyle name="Обычный 3 52 2 2" xfId="52212"/>
    <cellStyle name="Обычный 3 52 2 2 2" xfId="52213"/>
    <cellStyle name="Обычный 3 52 2 2 2 2" xfId="52214"/>
    <cellStyle name="Обычный 3 52 2 2 2 2 2" xfId="52215"/>
    <cellStyle name="Обычный 3 52 2 2 2 2 2 2" xfId="52216"/>
    <cellStyle name="Обычный 3 52 2 2 2 2 3" xfId="52217"/>
    <cellStyle name="Обычный 3 52 2 2 2 3" xfId="52218"/>
    <cellStyle name="Обычный 3 52 2 2 2 3 2" xfId="52219"/>
    <cellStyle name="Обычный 3 52 2 2 2 4" xfId="52220"/>
    <cellStyle name="Обычный 3 52 2 2 3" xfId="52221"/>
    <cellStyle name="Обычный 3 52 2 2 3 2" xfId="52222"/>
    <cellStyle name="Обычный 3 52 2 2 3 2 2" xfId="52223"/>
    <cellStyle name="Обычный 3 52 2 2 3 3" xfId="52224"/>
    <cellStyle name="Обычный 3 52 2 2 4" xfId="52225"/>
    <cellStyle name="Обычный 3 52 2 2 4 2" xfId="52226"/>
    <cellStyle name="Обычный 3 52 2 2 5" xfId="52227"/>
    <cellStyle name="Обычный 3 52 2 3" xfId="52228"/>
    <cellStyle name="Обычный 3 52 2 3 2" xfId="52229"/>
    <cellStyle name="Обычный 3 52 2 3 2 2" xfId="52230"/>
    <cellStyle name="Обычный 3 52 2 3 2 2 2" xfId="52231"/>
    <cellStyle name="Обычный 3 52 2 3 2 2 2 2" xfId="52232"/>
    <cellStyle name="Обычный 3 52 2 3 2 2 3" xfId="52233"/>
    <cellStyle name="Обычный 3 52 2 3 2 3" xfId="52234"/>
    <cellStyle name="Обычный 3 52 2 3 2 3 2" xfId="52235"/>
    <cellStyle name="Обычный 3 52 2 3 2 4" xfId="52236"/>
    <cellStyle name="Обычный 3 52 2 3 3" xfId="52237"/>
    <cellStyle name="Обычный 3 52 2 3 3 2" xfId="52238"/>
    <cellStyle name="Обычный 3 52 2 3 3 2 2" xfId="52239"/>
    <cellStyle name="Обычный 3 52 2 3 3 3" xfId="52240"/>
    <cellStyle name="Обычный 3 52 2 3 4" xfId="52241"/>
    <cellStyle name="Обычный 3 52 2 3 4 2" xfId="52242"/>
    <cellStyle name="Обычный 3 52 2 3 5" xfId="52243"/>
    <cellStyle name="Обычный 3 52 2 4" xfId="52244"/>
    <cellStyle name="Обычный 3 52 2 4 2" xfId="52245"/>
    <cellStyle name="Обычный 3 52 2 4 2 2" xfId="52246"/>
    <cellStyle name="Обычный 3 52 2 4 2 2 2" xfId="52247"/>
    <cellStyle name="Обычный 3 52 2 4 2 3" xfId="52248"/>
    <cellStyle name="Обычный 3 52 2 4 3" xfId="52249"/>
    <cellStyle name="Обычный 3 52 2 4 3 2" xfId="52250"/>
    <cellStyle name="Обычный 3 52 2 4 4" xfId="52251"/>
    <cellStyle name="Обычный 3 52 2 5" xfId="52252"/>
    <cellStyle name="Обычный 3 52 2 5 2" xfId="52253"/>
    <cellStyle name="Обычный 3 52 2 5 2 2" xfId="52254"/>
    <cellStyle name="Обычный 3 52 2 5 3" xfId="52255"/>
    <cellStyle name="Обычный 3 52 2 6" xfId="52256"/>
    <cellStyle name="Обычный 3 52 2 6 2" xfId="52257"/>
    <cellStyle name="Обычный 3 52 2 7" xfId="52258"/>
    <cellStyle name="Обычный 3 52 3" xfId="52259"/>
    <cellStyle name="Обычный 3 52 3 2" xfId="52260"/>
    <cellStyle name="Обычный 3 52 3 2 2" xfId="52261"/>
    <cellStyle name="Обычный 3 52 3 2 2 2" xfId="52262"/>
    <cellStyle name="Обычный 3 52 3 2 2 2 2" xfId="52263"/>
    <cellStyle name="Обычный 3 52 3 2 2 3" xfId="52264"/>
    <cellStyle name="Обычный 3 52 3 2 3" xfId="52265"/>
    <cellStyle name="Обычный 3 52 3 2 3 2" xfId="52266"/>
    <cellStyle name="Обычный 3 52 3 2 4" xfId="52267"/>
    <cellStyle name="Обычный 3 52 3 3" xfId="52268"/>
    <cellStyle name="Обычный 3 52 3 3 2" xfId="52269"/>
    <cellStyle name="Обычный 3 52 3 3 2 2" xfId="52270"/>
    <cellStyle name="Обычный 3 52 3 3 3" xfId="52271"/>
    <cellStyle name="Обычный 3 52 3 4" xfId="52272"/>
    <cellStyle name="Обычный 3 52 3 4 2" xfId="52273"/>
    <cellStyle name="Обычный 3 52 3 5" xfId="52274"/>
    <cellStyle name="Обычный 3 52 4" xfId="52275"/>
    <cellStyle name="Обычный 3 52 4 2" xfId="52276"/>
    <cellStyle name="Обычный 3 52 4 2 2" xfId="52277"/>
    <cellStyle name="Обычный 3 52 4 2 2 2" xfId="52278"/>
    <cellStyle name="Обычный 3 52 4 2 2 2 2" xfId="52279"/>
    <cellStyle name="Обычный 3 52 4 2 2 3" xfId="52280"/>
    <cellStyle name="Обычный 3 52 4 2 3" xfId="52281"/>
    <cellStyle name="Обычный 3 52 4 2 3 2" xfId="52282"/>
    <cellStyle name="Обычный 3 52 4 2 4" xfId="52283"/>
    <cellStyle name="Обычный 3 52 4 3" xfId="52284"/>
    <cellStyle name="Обычный 3 52 4 3 2" xfId="52285"/>
    <cellStyle name="Обычный 3 52 4 3 2 2" xfId="52286"/>
    <cellStyle name="Обычный 3 52 4 3 3" xfId="52287"/>
    <cellStyle name="Обычный 3 52 4 4" xfId="52288"/>
    <cellStyle name="Обычный 3 52 4 4 2" xfId="52289"/>
    <cellStyle name="Обычный 3 52 4 5" xfId="52290"/>
    <cellStyle name="Обычный 3 52 5" xfId="52291"/>
    <cellStyle name="Обычный 3 52 5 2" xfId="52292"/>
    <cellStyle name="Обычный 3 52 5 2 2" xfId="52293"/>
    <cellStyle name="Обычный 3 52 5 2 2 2" xfId="52294"/>
    <cellStyle name="Обычный 3 52 5 2 3" xfId="52295"/>
    <cellStyle name="Обычный 3 52 5 3" xfId="52296"/>
    <cellStyle name="Обычный 3 52 5 3 2" xfId="52297"/>
    <cellStyle name="Обычный 3 52 5 4" xfId="52298"/>
    <cellStyle name="Обычный 3 52 6" xfId="52299"/>
    <cellStyle name="Обычный 3 52 6 2" xfId="52300"/>
    <cellStyle name="Обычный 3 52 6 2 2" xfId="52301"/>
    <cellStyle name="Обычный 3 52 6 3" xfId="52302"/>
    <cellStyle name="Обычный 3 52 7" xfId="52303"/>
    <cellStyle name="Обычный 3 52 7 2" xfId="52304"/>
    <cellStyle name="Обычный 3 52 8" xfId="52305"/>
    <cellStyle name="Обычный 3 53" xfId="52306"/>
    <cellStyle name="Обычный 3 53 2" xfId="52307"/>
    <cellStyle name="Обычный 3 53 2 2" xfId="52308"/>
    <cellStyle name="Обычный 3 53 2 2 2" xfId="52309"/>
    <cellStyle name="Обычный 3 53 2 2 2 2" xfId="52310"/>
    <cellStyle name="Обычный 3 53 2 2 2 2 2" xfId="52311"/>
    <cellStyle name="Обычный 3 53 2 2 2 2 2 2" xfId="52312"/>
    <cellStyle name="Обычный 3 53 2 2 2 2 3" xfId="52313"/>
    <cellStyle name="Обычный 3 53 2 2 2 3" xfId="52314"/>
    <cellStyle name="Обычный 3 53 2 2 2 3 2" xfId="52315"/>
    <cellStyle name="Обычный 3 53 2 2 2 4" xfId="52316"/>
    <cellStyle name="Обычный 3 53 2 2 3" xfId="52317"/>
    <cellStyle name="Обычный 3 53 2 2 3 2" xfId="52318"/>
    <cellStyle name="Обычный 3 53 2 2 3 2 2" xfId="52319"/>
    <cellStyle name="Обычный 3 53 2 2 3 3" xfId="52320"/>
    <cellStyle name="Обычный 3 53 2 2 4" xfId="52321"/>
    <cellStyle name="Обычный 3 53 2 2 4 2" xfId="52322"/>
    <cellStyle name="Обычный 3 53 2 2 5" xfId="52323"/>
    <cellStyle name="Обычный 3 53 2 3" xfId="52324"/>
    <cellStyle name="Обычный 3 53 2 3 2" xfId="52325"/>
    <cellStyle name="Обычный 3 53 2 3 2 2" xfId="52326"/>
    <cellStyle name="Обычный 3 53 2 3 2 2 2" xfId="52327"/>
    <cellStyle name="Обычный 3 53 2 3 2 2 2 2" xfId="52328"/>
    <cellStyle name="Обычный 3 53 2 3 2 2 3" xfId="52329"/>
    <cellStyle name="Обычный 3 53 2 3 2 3" xfId="52330"/>
    <cellStyle name="Обычный 3 53 2 3 2 3 2" xfId="52331"/>
    <cellStyle name="Обычный 3 53 2 3 2 4" xfId="52332"/>
    <cellStyle name="Обычный 3 53 2 3 3" xfId="52333"/>
    <cellStyle name="Обычный 3 53 2 3 3 2" xfId="52334"/>
    <cellStyle name="Обычный 3 53 2 3 3 2 2" xfId="52335"/>
    <cellStyle name="Обычный 3 53 2 3 3 3" xfId="52336"/>
    <cellStyle name="Обычный 3 53 2 3 4" xfId="52337"/>
    <cellStyle name="Обычный 3 53 2 3 4 2" xfId="52338"/>
    <cellStyle name="Обычный 3 53 2 3 5" xfId="52339"/>
    <cellStyle name="Обычный 3 53 2 4" xfId="52340"/>
    <cellStyle name="Обычный 3 53 2 4 2" xfId="52341"/>
    <cellStyle name="Обычный 3 53 2 4 2 2" xfId="52342"/>
    <cellStyle name="Обычный 3 53 2 4 2 2 2" xfId="52343"/>
    <cellStyle name="Обычный 3 53 2 4 2 3" xfId="52344"/>
    <cellStyle name="Обычный 3 53 2 4 3" xfId="52345"/>
    <cellStyle name="Обычный 3 53 2 4 3 2" xfId="52346"/>
    <cellStyle name="Обычный 3 53 2 4 4" xfId="52347"/>
    <cellStyle name="Обычный 3 53 2 5" xfId="52348"/>
    <cellStyle name="Обычный 3 53 2 5 2" xfId="52349"/>
    <cellStyle name="Обычный 3 53 2 5 2 2" xfId="52350"/>
    <cellStyle name="Обычный 3 53 2 5 3" xfId="52351"/>
    <cellStyle name="Обычный 3 53 2 6" xfId="52352"/>
    <cellStyle name="Обычный 3 53 2 6 2" xfId="52353"/>
    <cellStyle name="Обычный 3 53 2 7" xfId="52354"/>
    <cellStyle name="Обычный 3 53 3" xfId="52355"/>
    <cellStyle name="Обычный 3 53 3 2" xfId="52356"/>
    <cellStyle name="Обычный 3 53 3 2 2" xfId="52357"/>
    <cellStyle name="Обычный 3 53 3 2 2 2" xfId="52358"/>
    <cellStyle name="Обычный 3 53 3 2 2 2 2" xfId="52359"/>
    <cellStyle name="Обычный 3 53 3 2 2 3" xfId="52360"/>
    <cellStyle name="Обычный 3 53 3 2 3" xfId="52361"/>
    <cellStyle name="Обычный 3 53 3 2 3 2" xfId="52362"/>
    <cellStyle name="Обычный 3 53 3 2 4" xfId="52363"/>
    <cellStyle name="Обычный 3 53 3 3" xfId="52364"/>
    <cellStyle name="Обычный 3 53 3 3 2" xfId="52365"/>
    <cellStyle name="Обычный 3 53 3 3 2 2" xfId="52366"/>
    <cellStyle name="Обычный 3 53 3 3 3" xfId="52367"/>
    <cellStyle name="Обычный 3 53 3 4" xfId="52368"/>
    <cellStyle name="Обычный 3 53 3 4 2" xfId="52369"/>
    <cellStyle name="Обычный 3 53 3 5" xfId="52370"/>
    <cellStyle name="Обычный 3 53 4" xfId="52371"/>
    <cellStyle name="Обычный 3 53 4 2" xfId="52372"/>
    <cellStyle name="Обычный 3 53 4 2 2" xfId="52373"/>
    <cellStyle name="Обычный 3 53 4 2 2 2" xfId="52374"/>
    <cellStyle name="Обычный 3 53 4 2 2 2 2" xfId="52375"/>
    <cellStyle name="Обычный 3 53 4 2 2 3" xfId="52376"/>
    <cellStyle name="Обычный 3 53 4 2 3" xfId="52377"/>
    <cellStyle name="Обычный 3 53 4 2 3 2" xfId="52378"/>
    <cellStyle name="Обычный 3 53 4 2 4" xfId="52379"/>
    <cellStyle name="Обычный 3 53 4 3" xfId="52380"/>
    <cellStyle name="Обычный 3 53 4 3 2" xfId="52381"/>
    <cellStyle name="Обычный 3 53 4 3 2 2" xfId="52382"/>
    <cellStyle name="Обычный 3 53 4 3 3" xfId="52383"/>
    <cellStyle name="Обычный 3 53 4 4" xfId="52384"/>
    <cellStyle name="Обычный 3 53 4 4 2" xfId="52385"/>
    <cellStyle name="Обычный 3 53 4 5" xfId="52386"/>
    <cellStyle name="Обычный 3 53 5" xfId="52387"/>
    <cellStyle name="Обычный 3 53 5 2" xfId="52388"/>
    <cellStyle name="Обычный 3 53 5 2 2" xfId="52389"/>
    <cellStyle name="Обычный 3 53 5 2 2 2" xfId="52390"/>
    <cellStyle name="Обычный 3 53 5 2 3" xfId="52391"/>
    <cellStyle name="Обычный 3 53 5 3" xfId="52392"/>
    <cellStyle name="Обычный 3 53 5 3 2" xfId="52393"/>
    <cellStyle name="Обычный 3 53 5 4" xfId="52394"/>
    <cellStyle name="Обычный 3 53 6" xfId="52395"/>
    <cellStyle name="Обычный 3 53 6 2" xfId="52396"/>
    <cellStyle name="Обычный 3 53 6 2 2" xfId="52397"/>
    <cellStyle name="Обычный 3 53 6 3" xfId="52398"/>
    <cellStyle name="Обычный 3 53 7" xfId="52399"/>
    <cellStyle name="Обычный 3 53 7 2" xfId="52400"/>
    <cellStyle name="Обычный 3 53 8" xfId="52401"/>
    <cellStyle name="Обычный 3 54" xfId="52402"/>
    <cellStyle name="Обычный 3 54 2" xfId="52403"/>
    <cellStyle name="Обычный 3 54 2 2" xfId="52404"/>
    <cellStyle name="Обычный 3 54 2 2 2" xfId="52405"/>
    <cellStyle name="Обычный 3 54 2 2 2 2" xfId="52406"/>
    <cellStyle name="Обычный 3 54 2 2 2 2 2" xfId="52407"/>
    <cellStyle name="Обычный 3 54 2 2 2 2 2 2" xfId="52408"/>
    <cellStyle name="Обычный 3 54 2 2 2 2 3" xfId="52409"/>
    <cellStyle name="Обычный 3 54 2 2 2 3" xfId="52410"/>
    <cellStyle name="Обычный 3 54 2 2 2 3 2" xfId="52411"/>
    <cellStyle name="Обычный 3 54 2 2 2 4" xfId="52412"/>
    <cellStyle name="Обычный 3 54 2 2 3" xfId="52413"/>
    <cellStyle name="Обычный 3 54 2 2 3 2" xfId="52414"/>
    <cellStyle name="Обычный 3 54 2 2 3 2 2" xfId="52415"/>
    <cellStyle name="Обычный 3 54 2 2 3 3" xfId="52416"/>
    <cellStyle name="Обычный 3 54 2 2 4" xfId="52417"/>
    <cellStyle name="Обычный 3 54 2 2 4 2" xfId="52418"/>
    <cellStyle name="Обычный 3 54 2 2 5" xfId="52419"/>
    <cellStyle name="Обычный 3 54 2 3" xfId="52420"/>
    <cellStyle name="Обычный 3 54 2 3 2" xfId="52421"/>
    <cellStyle name="Обычный 3 54 2 3 2 2" xfId="52422"/>
    <cellStyle name="Обычный 3 54 2 3 2 2 2" xfId="52423"/>
    <cellStyle name="Обычный 3 54 2 3 2 2 2 2" xfId="52424"/>
    <cellStyle name="Обычный 3 54 2 3 2 2 3" xfId="52425"/>
    <cellStyle name="Обычный 3 54 2 3 2 3" xfId="52426"/>
    <cellStyle name="Обычный 3 54 2 3 2 3 2" xfId="52427"/>
    <cellStyle name="Обычный 3 54 2 3 2 4" xfId="52428"/>
    <cellStyle name="Обычный 3 54 2 3 3" xfId="52429"/>
    <cellStyle name="Обычный 3 54 2 3 3 2" xfId="52430"/>
    <cellStyle name="Обычный 3 54 2 3 3 2 2" xfId="52431"/>
    <cellStyle name="Обычный 3 54 2 3 3 3" xfId="52432"/>
    <cellStyle name="Обычный 3 54 2 3 4" xfId="52433"/>
    <cellStyle name="Обычный 3 54 2 3 4 2" xfId="52434"/>
    <cellStyle name="Обычный 3 54 2 3 5" xfId="52435"/>
    <cellStyle name="Обычный 3 54 2 4" xfId="52436"/>
    <cellStyle name="Обычный 3 54 2 4 2" xfId="52437"/>
    <cellStyle name="Обычный 3 54 2 4 2 2" xfId="52438"/>
    <cellStyle name="Обычный 3 54 2 4 2 2 2" xfId="52439"/>
    <cellStyle name="Обычный 3 54 2 4 2 3" xfId="52440"/>
    <cellStyle name="Обычный 3 54 2 4 3" xfId="52441"/>
    <cellStyle name="Обычный 3 54 2 4 3 2" xfId="52442"/>
    <cellStyle name="Обычный 3 54 2 4 4" xfId="52443"/>
    <cellStyle name="Обычный 3 54 2 5" xfId="52444"/>
    <cellStyle name="Обычный 3 54 2 5 2" xfId="52445"/>
    <cellStyle name="Обычный 3 54 2 5 2 2" xfId="52446"/>
    <cellStyle name="Обычный 3 54 2 5 3" xfId="52447"/>
    <cellStyle name="Обычный 3 54 2 6" xfId="52448"/>
    <cellStyle name="Обычный 3 54 2 6 2" xfId="52449"/>
    <cellStyle name="Обычный 3 54 2 7" xfId="52450"/>
    <cellStyle name="Обычный 3 54 3" xfId="52451"/>
    <cellStyle name="Обычный 3 54 3 2" xfId="52452"/>
    <cellStyle name="Обычный 3 54 3 2 2" xfId="52453"/>
    <cellStyle name="Обычный 3 54 3 2 2 2" xfId="52454"/>
    <cellStyle name="Обычный 3 54 3 2 2 2 2" xfId="52455"/>
    <cellStyle name="Обычный 3 54 3 2 2 3" xfId="52456"/>
    <cellStyle name="Обычный 3 54 3 2 3" xfId="52457"/>
    <cellStyle name="Обычный 3 54 3 2 3 2" xfId="52458"/>
    <cellStyle name="Обычный 3 54 3 2 4" xfId="52459"/>
    <cellStyle name="Обычный 3 54 3 3" xfId="52460"/>
    <cellStyle name="Обычный 3 54 3 3 2" xfId="52461"/>
    <cellStyle name="Обычный 3 54 3 3 2 2" xfId="52462"/>
    <cellStyle name="Обычный 3 54 3 3 3" xfId="52463"/>
    <cellStyle name="Обычный 3 54 3 4" xfId="52464"/>
    <cellStyle name="Обычный 3 54 3 4 2" xfId="52465"/>
    <cellStyle name="Обычный 3 54 3 5" xfId="52466"/>
    <cellStyle name="Обычный 3 54 4" xfId="52467"/>
    <cellStyle name="Обычный 3 54 4 2" xfId="52468"/>
    <cellStyle name="Обычный 3 54 4 2 2" xfId="52469"/>
    <cellStyle name="Обычный 3 54 4 2 2 2" xfId="52470"/>
    <cellStyle name="Обычный 3 54 4 2 2 2 2" xfId="52471"/>
    <cellStyle name="Обычный 3 54 4 2 2 3" xfId="52472"/>
    <cellStyle name="Обычный 3 54 4 2 3" xfId="52473"/>
    <cellStyle name="Обычный 3 54 4 2 3 2" xfId="52474"/>
    <cellStyle name="Обычный 3 54 4 2 4" xfId="52475"/>
    <cellStyle name="Обычный 3 54 4 3" xfId="52476"/>
    <cellStyle name="Обычный 3 54 4 3 2" xfId="52477"/>
    <cellStyle name="Обычный 3 54 4 3 2 2" xfId="52478"/>
    <cellStyle name="Обычный 3 54 4 3 3" xfId="52479"/>
    <cellStyle name="Обычный 3 54 4 4" xfId="52480"/>
    <cellStyle name="Обычный 3 54 4 4 2" xfId="52481"/>
    <cellStyle name="Обычный 3 54 4 5" xfId="52482"/>
    <cellStyle name="Обычный 3 54 5" xfId="52483"/>
    <cellStyle name="Обычный 3 54 5 2" xfId="52484"/>
    <cellStyle name="Обычный 3 54 5 2 2" xfId="52485"/>
    <cellStyle name="Обычный 3 54 5 2 2 2" xfId="52486"/>
    <cellStyle name="Обычный 3 54 5 2 3" xfId="52487"/>
    <cellStyle name="Обычный 3 54 5 3" xfId="52488"/>
    <cellStyle name="Обычный 3 54 5 3 2" xfId="52489"/>
    <cellStyle name="Обычный 3 54 5 4" xfId="52490"/>
    <cellStyle name="Обычный 3 54 6" xfId="52491"/>
    <cellStyle name="Обычный 3 54 6 2" xfId="52492"/>
    <cellStyle name="Обычный 3 54 6 2 2" xfId="52493"/>
    <cellStyle name="Обычный 3 54 6 3" xfId="52494"/>
    <cellStyle name="Обычный 3 54 7" xfId="52495"/>
    <cellStyle name="Обычный 3 54 7 2" xfId="52496"/>
    <cellStyle name="Обычный 3 54 8" xfId="52497"/>
    <cellStyle name="Обычный 3 55" xfId="52498"/>
    <cellStyle name="Обычный 3 55 2" xfId="52499"/>
    <cellStyle name="Обычный 3 55 2 2" xfId="52500"/>
    <cellStyle name="Обычный 3 55 2 2 2" xfId="52501"/>
    <cellStyle name="Обычный 3 55 2 2 2 2" xfId="52502"/>
    <cellStyle name="Обычный 3 55 2 2 2 2 2" xfId="52503"/>
    <cellStyle name="Обычный 3 55 2 2 2 2 2 2" xfId="52504"/>
    <cellStyle name="Обычный 3 55 2 2 2 2 3" xfId="52505"/>
    <cellStyle name="Обычный 3 55 2 2 2 3" xfId="52506"/>
    <cellStyle name="Обычный 3 55 2 2 2 3 2" xfId="52507"/>
    <cellStyle name="Обычный 3 55 2 2 2 4" xfId="52508"/>
    <cellStyle name="Обычный 3 55 2 2 3" xfId="52509"/>
    <cellStyle name="Обычный 3 55 2 2 3 2" xfId="52510"/>
    <cellStyle name="Обычный 3 55 2 2 3 2 2" xfId="52511"/>
    <cellStyle name="Обычный 3 55 2 2 3 3" xfId="52512"/>
    <cellStyle name="Обычный 3 55 2 2 4" xfId="52513"/>
    <cellStyle name="Обычный 3 55 2 2 4 2" xfId="52514"/>
    <cellStyle name="Обычный 3 55 2 2 5" xfId="52515"/>
    <cellStyle name="Обычный 3 55 2 3" xfId="52516"/>
    <cellStyle name="Обычный 3 55 2 3 2" xfId="52517"/>
    <cellStyle name="Обычный 3 55 2 3 2 2" xfId="52518"/>
    <cellStyle name="Обычный 3 55 2 3 2 2 2" xfId="52519"/>
    <cellStyle name="Обычный 3 55 2 3 2 2 2 2" xfId="52520"/>
    <cellStyle name="Обычный 3 55 2 3 2 2 3" xfId="52521"/>
    <cellStyle name="Обычный 3 55 2 3 2 3" xfId="52522"/>
    <cellStyle name="Обычный 3 55 2 3 2 3 2" xfId="52523"/>
    <cellStyle name="Обычный 3 55 2 3 2 4" xfId="52524"/>
    <cellStyle name="Обычный 3 55 2 3 3" xfId="52525"/>
    <cellStyle name="Обычный 3 55 2 3 3 2" xfId="52526"/>
    <cellStyle name="Обычный 3 55 2 3 3 2 2" xfId="52527"/>
    <cellStyle name="Обычный 3 55 2 3 3 3" xfId="52528"/>
    <cellStyle name="Обычный 3 55 2 3 4" xfId="52529"/>
    <cellStyle name="Обычный 3 55 2 3 4 2" xfId="52530"/>
    <cellStyle name="Обычный 3 55 2 3 5" xfId="52531"/>
    <cellStyle name="Обычный 3 55 2 4" xfId="52532"/>
    <cellStyle name="Обычный 3 55 2 4 2" xfId="52533"/>
    <cellStyle name="Обычный 3 55 2 4 2 2" xfId="52534"/>
    <cellStyle name="Обычный 3 55 2 4 2 2 2" xfId="52535"/>
    <cellStyle name="Обычный 3 55 2 4 2 3" xfId="52536"/>
    <cellStyle name="Обычный 3 55 2 4 3" xfId="52537"/>
    <cellStyle name="Обычный 3 55 2 4 3 2" xfId="52538"/>
    <cellStyle name="Обычный 3 55 2 4 4" xfId="52539"/>
    <cellStyle name="Обычный 3 55 2 5" xfId="52540"/>
    <cellStyle name="Обычный 3 55 2 5 2" xfId="52541"/>
    <cellStyle name="Обычный 3 55 2 5 2 2" xfId="52542"/>
    <cellStyle name="Обычный 3 55 2 5 3" xfId="52543"/>
    <cellStyle name="Обычный 3 55 2 6" xfId="52544"/>
    <cellStyle name="Обычный 3 55 2 6 2" xfId="52545"/>
    <cellStyle name="Обычный 3 55 2 7" xfId="52546"/>
    <cellStyle name="Обычный 3 55 3" xfId="52547"/>
    <cellStyle name="Обычный 3 55 3 2" xfId="52548"/>
    <cellStyle name="Обычный 3 55 3 2 2" xfId="52549"/>
    <cellStyle name="Обычный 3 55 3 2 2 2" xfId="52550"/>
    <cellStyle name="Обычный 3 55 3 2 2 2 2" xfId="52551"/>
    <cellStyle name="Обычный 3 55 3 2 2 3" xfId="52552"/>
    <cellStyle name="Обычный 3 55 3 2 3" xfId="52553"/>
    <cellStyle name="Обычный 3 55 3 2 3 2" xfId="52554"/>
    <cellStyle name="Обычный 3 55 3 2 4" xfId="52555"/>
    <cellStyle name="Обычный 3 55 3 3" xfId="52556"/>
    <cellStyle name="Обычный 3 55 3 3 2" xfId="52557"/>
    <cellStyle name="Обычный 3 55 3 3 2 2" xfId="52558"/>
    <cellStyle name="Обычный 3 55 3 3 3" xfId="52559"/>
    <cellStyle name="Обычный 3 55 3 4" xfId="52560"/>
    <cellStyle name="Обычный 3 55 3 4 2" xfId="52561"/>
    <cellStyle name="Обычный 3 55 3 5" xfId="52562"/>
    <cellStyle name="Обычный 3 55 4" xfId="52563"/>
    <cellStyle name="Обычный 3 55 4 2" xfId="52564"/>
    <cellStyle name="Обычный 3 55 4 2 2" xfId="52565"/>
    <cellStyle name="Обычный 3 55 4 2 2 2" xfId="52566"/>
    <cellStyle name="Обычный 3 55 4 2 2 2 2" xfId="52567"/>
    <cellStyle name="Обычный 3 55 4 2 2 3" xfId="52568"/>
    <cellStyle name="Обычный 3 55 4 2 3" xfId="52569"/>
    <cellStyle name="Обычный 3 55 4 2 3 2" xfId="52570"/>
    <cellStyle name="Обычный 3 55 4 2 4" xfId="52571"/>
    <cellStyle name="Обычный 3 55 4 3" xfId="52572"/>
    <cellStyle name="Обычный 3 55 4 3 2" xfId="52573"/>
    <cellStyle name="Обычный 3 55 4 3 2 2" xfId="52574"/>
    <cellStyle name="Обычный 3 55 4 3 3" xfId="52575"/>
    <cellStyle name="Обычный 3 55 4 4" xfId="52576"/>
    <cellStyle name="Обычный 3 55 4 4 2" xfId="52577"/>
    <cellStyle name="Обычный 3 55 4 5" xfId="52578"/>
    <cellStyle name="Обычный 3 55 5" xfId="52579"/>
    <cellStyle name="Обычный 3 55 5 2" xfId="52580"/>
    <cellStyle name="Обычный 3 55 5 2 2" xfId="52581"/>
    <cellStyle name="Обычный 3 55 5 2 2 2" xfId="52582"/>
    <cellStyle name="Обычный 3 55 5 2 3" xfId="52583"/>
    <cellStyle name="Обычный 3 55 5 3" xfId="52584"/>
    <cellStyle name="Обычный 3 55 5 3 2" xfId="52585"/>
    <cellStyle name="Обычный 3 55 5 4" xfId="52586"/>
    <cellStyle name="Обычный 3 55 6" xfId="52587"/>
    <cellStyle name="Обычный 3 55 6 2" xfId="52588"/>
    <cellStyle name="Обычный 3 55 6 2 2" xfId="52589"/>
    <cellStyle name="Обычный 3 55 6 3" xfId="52590"/>
    <cellStyle name="Обычный 3 55 7" xfId="52591"/>
    <cellStyle name="Обычный 3 55 7 2" xfId="52592"/>
    <cellStyle name="Обычный 3 55 8" xfId="52593"/>
    <cellStyle name="Обычный 3 56" xfId="52594"/>
    <cellStyle name="Обычный 3 56 2" xfId="52595"/>
    <cellStyle name="Обычный 3 56 2 2" xfId="52596"/>
    <cellStyle name="Обычный 3 56 2 2 2" xfId="52597"/>
    <cellStyle name="Обычный 3 56 2 2 2 2" xfId="52598"/>
    <cellStyle name="Обычный 3 56 2 2 2 2 2" xfId="52599"/>
    <cellStyle name="Обычный 3 56 2 2 2 2 2 2" xfId="52600"/>
    <cellStyle name="Обычный 3 56 2 2 2 2 3" xfId="52601"/>
    <cellStyle name="Обычный 3 56 2 2 2 3" xfId="52602"/>
    <cellStyle name="Обычный 3 56 2 2 2 3 2" xfId="52603"/>
    <cellStyle name="Обычный 3 56 2 2 2 4" xfId="52604"/>
    <cellStyle name="Обычный 3 56 2 2 3" xfId="52605"/>
    <cellStyle name="Обычный 3 56 2 2 3 2" xfId="52606"/>
    <cellStyle name="Обычный 3 56 2 2 3 2 2" xfId="52607"/>
    <cellStyle name="Обычный 3 56 2 2 3 3" xfId="52608"/>
    <cellStyle name="Обычный 3 56 2 2 4" xfId="52609"/>
    <cellStyle name="Обычный 3 56 2 2 4 2" xfId="52610"/>
    <cellStyle name="Обычный 3 56 2 2 5" xfId="52611"/>
    <cellStyle name="Обычный 3 56 2 3" xfId="52612"/>
    <cellStyle name="Обычный 3 56 2 3 2" xfId="52613"/>
    <cellStyle name="Обычный 3 56 2 3 2 2" xfId="52614"/>
    <cellStyle name="Обычный 3 56 2 3 2 2 2" xfId="52615"/>
    <cellStyle name="Обычный 3 56 2 3 2 2 2 2" xfId="52616"/>
    <cellStyle name="Обычный 3 56 2 3 2 2 3" xfId="52617"/>
    <cellStyle name="Обычный 3 56 2 3 2 3" xfId="52618"/>
    <cellStyle name="Обычный 3 56 2 3 2 3 2" xfId="52619"/>
    <cellStyle name="Обычный 3 56 2 3 2 4" xfId="52620"/>
    <cellStyle name="Обычный 3 56 2 3 3" xfId="52621"/>
    <cellStyle name="Обычный 3 56 2 3 3 2" xfId="52622"/>
    <cellStyle name="Обычный 3 56 2 3 3 2 2" xfId="52623"/>
    <cellStyle name="Обычный 3 56 2 3 3 3" xfId="52624"/>
    <cellStyle name="Обычный 3 56 2 3 4" xfId="52625"/>
    <cellStyle name="Обычный 3 56 2 3 4 2" xfId="52626"/>
    <cellStyle name="Обычный 3 56 2 3 5" xfId="52627"/>
    <cellStyle name="Обычный 3 56 2 4" xfId="52628"/>
    <cellStyle name="Обычный 3 56 2 4 2" xfId="52629"/>
    <cellStyle name="Обычный 3 56 2 4 2 2" xfId="52630"/>
    <cellStyle name="Обычный 3 56 2 4 2 2 2" xfId="52631"/>
    <cellStyle name="Обычный 3 56 2 4 2 3" xfId="52632"/>
    <cellStyle name="Обычный 3 56 2 4 3" xfId="52633"/>
    <cellStyle name="Обычный 3 56 2 4 3 2" xfId="52634"/>
    <cellStyle name="Обычный 3 56 2 4 4" xfId="52635"/>
    <cellStyle name="Обычный 3 56 2 5" xfId="52636"/>
    <cellStyle name="Обычный 3 56 2 5 2" xfId="52637"/>
    <cellStyle name="Обычный 3 56 2 5 2 2" xfId="52638"/>
    <cellStyle name="Обычный 3 56 2 5 3" xfId="52639"/>
    <cellStyle name="Обычный 3 56 2 6" xfId="52640"/>
    <cellStyle name="Обычный 3 56 2 6 2" xfId="52641"/>
    <cellStyle name="Обычный 3 56 2 7" xfId="52642"/>
    <cellStyle name="Обычный 3 56 3" xfId="52643"/>
    <cellStyle name="Обычный 3 56 3 2" xfId="52644"/>
    <cellStyle name="Обычный 3 56 3 2 2" xfId="52645"/>
    <cellStyle name="Обычный 3 56 3 2 2 2" xfId="52646"/>
    <cellStyle name="Обычный 3 56 3 2 2 2 2" xfId="52647"/>
    <cellStyle name="Обычный 3 56 3 2 2 3" xfId="52648"/>
    <cellStyle name="Обычный 3 56 3 2 3" xfId="52649"/>
    <cellStyle name="Обычный 3 56 3 2 3 2" xfId="52650"/>
    <cellStyle name="Обычный 3 56 3 2 4" xfId="52651"/>
    <cellStyle name="Обычный 3 56 3 3" xfId="52652"/>
    <cellStyle name="Обычный 3 56 3 3 2" xfId="52653"/>
    <cellStyle name="Обычный 3 56 3 3 2 2" xfId="52654"/>
    <cellStyle name="Обычный 3 56 3 3 3" xfId="52655"/>
    <cellStyle name="Обычный 3 56 3 4" xfId="52656"/>
    <cellStyle name="Обычный 3 56 3 4 2" xfId="52657"/>
    <cellStyle name="Обычный 3 56 3 5" xfId="52658"/>
    <cellStyle name="Обычный 3 56 4" xfId="52659"/>
    <cellStyle name="Обычный 3 56 4 2" xfId="52660"/>
    <cellStyle name="Обычный 3 56 4 2 2" xfId="52661"/>
    <cellStyle name="Обычный 3 56 4 2 2 2" xfId="52662"/>
    <cellStyle name="Обычный 3 56 4 2 2 2 2" xfId="52663"/>
    <cellStyle name="Обычный 3 56 4 2 2 3" xfId="52664"/>
    <cellStyle name="Обычный 3 56 4 2 3" xfId="52665"/>
    <cellStyle name="Обычный 3 56 4 2 3 2" xfId="52666"/>
    <cellStyle name="Обычный 3 56 4 2 4" xfId="52667"/>
    <cellStyle name="Обычный 3 56 4 3" xfId="52668"/>
    <cellStyle name="Обычный 3 56 4 3 2" xfId="52669"/>
    <cellStyle name="Обычный 3 56 4 3 2 2" xfId="52670"/>
    <cellStyle name="Обычный 3 56 4 3 3" xfId="52671"/>
    <cellStyle name="Обычный 3 56 4 4" xfId="52672"/>
    <cellStyle name="Обычный 3 56 4 4 2" xfId="52673"/>
    <cellStyle name="Обычный 3 56 4 5" xfId="52674"/>
    <cellStyle name="Обычный 3 56 5" xfId="52675"/>
    <cellStyle name="Обычный 3 56 5 2" xfId="52676"/>
    <cellStyle name="Обычный 3 56 5 2 2" xfId="52677"/>
    <cellStyle name="Обычный 3 56 5 2 2 2" xfId="52678"/>
    <cellStyle name="Обычный 3 56 5 2 3" xfId="52679"/>
    <cellStyle name="Обычный 3 56 5 3" xfId="52680"/>
    <cellStyle name="Обычный 3 56 5 3 2" xfId="52681"/>
    <cellStyle name="Обычный 3 56 5 4" xfId="52682"/>
    <cellStyle name="Обычный 3 56 6" xfId="52683"/>
    <cellStyle name="Обычный 3 56 6 2" xfId="52684"/>
    <cellStyle name="Обычный 3 56 6 2 2" xfId="52685"/>
    <cellStyle name="Обычный 3 56 6 3" xfId="52686"/>
    <cellStyle name="Обычный 3 56 7" xfId="52687"/>
    <cellStyle name="Обычный 3 56 7 2" xfId="52688"/>
    <cellStyle name="Обычный 3 56 8" xfId="52689"/>
    <cellStyle name="Обычный 3 57" xfId="52690"/>
    <cellStyle name="Обычный 3 57 2" xfId="52691"/>
    <cellStyle name="Обычный 3 57 2 2" xfId="52692"/>
    <cellStyle name="Обычный 3 57 2 2 2" xfId="52693"/>
    <cellStyle name="Обычный 3 57 2 2 2 2" xfId="52694"/>
    <cellStyle name="Обычный 3 57 2 2 2 2 2" xfId="52695"/>
    <cellStyle name="Обычный 3 57 2 2 2 2 2 2" xfId="52696"/>
    <cellStyle name="Обычный 3 57 2 2 2 2 3" xfId="52697"/>
    <cellStyle name="Обычный 3 57 2 2 2 3" xfId="52698"/>
    <cellStyle name="Обычный 3 57 2 2 2 3 2" xfId="52699"/>
    <cellStyle name="Обычный 3 57 2 2 2 4" xfId="52700"/>
    <cellStyle name="Обычный 3 57 2 2 3" xfId="52701"/>
    <cellStyle name="Обычный 3 57 2 2 3 2" xfId="52702"/>
    <cellStyle name="Обычный 3 57 2 2 3 2 2" xfId="52703"/>
    <cellStyle name="Обычный 3 57 2 2 3 3" xfId="52704"/>
    <cellStyle name="Обычный 3 57 2 2 4" xfId="52705"/>
    <cellStyle name="Обычный 3 57 2 2 4 2" xfId="52706"/>
    <cellStyle name="Обычный 3 57 2 2 5" xfId="52707"/>
    <cellStyle name="Обычный 3 57 2 3" xfId="52708"/>
    <cellStyle name="Обычный 3 57 2 3 2" xfId="52709"/>
    <cellStyle name="Обычный 3 57 2 3 2 2" xfId="52710"/>
    <cellStyle name="Обычный 3 57 2 3 2 2 2" xfId="52711"/>
    <cellStyle name="Обычный 3 57 2 3 2 2 2 2" xfId="52712"/>
    <cellStyle name="Обычный 3 57 2 3 2 2 3" xfId="52713"/>
    <cellStyle name="Обычный 3 57 2 3 2 3" xfId="52714"/>
    <cellStyle name="Обычный 3 57 2 3 2 3 2" xfId="52715"/>
    <cellStyle name="Обычный 3 57 2 3 2 4" xfId="52716"/>
    <cellStyle name="Обычный 3 57 2 3 3" xfId="52717"/>
    <cellStyle name="Обычный 3 57 2 3 3 2" xfId="52718"/>
    <cellStyle name="Обычный 3 57 2 3 3 2 2" xfId="52719"/>
    <cellStyle name="Обычный 3 57 2 3 3 3" xfId="52720"/>
    <cellStyle name="Обычный 3 57 2 3 4" xfId="52721"/>
    <cellStyle name="Обычный 3 57 2 3 4 2" xfId="52722"/>
    <cellStyle name="Обычный 3 57 2 3 5" xfId="52723"/>
    <cellStyle name="Обычный 3 57 2 4" xfId="52724"/>
    <cellStyle name="Обычный 3 57 2 4 2" xfId="52725"/>
    <cellStyle name="Обычный 3 57 2 4 2 2" xfId="52726"/>
    <cellStyle name="Обычный 3 57 2 4 2 2 2" xfId="52727"/>
    <cellStyle name="Обычный 3 57 2 4 2 3" xfId="52728"/>
    <cellStyle name="Обычный 3 57 2 4 3" xfId="52729"/>
    <cellStyle name="Обычный 3 57 2 4 3 2" xfId="52730"/>
    <cellStyle name="Обычный 3 57 2 4 4" xfId="52731"/>
    <cellStyle name="Обычный 3 57 2 5" xfId="52732"/>
    <cellStyle name="Обычный 3 57 2 5 2" xfId="52733"/>
    <cellStyle name="Обычный 3 57 2 5 2 2" xfId="52734"/>
    <cellStyle name="Обычный 3 57 2 5 3" xfId="52735"/>
    <cellStyle name="Обычный 3 57 2 6" xfId="52736"/>
    <cellStyle name="Обычный 3 57 2 6 2" xfId="52737"/>
    <cellStyle name="Обычный 3 57 2 7" xfId="52738"/>
    <cellStyle name="Обычный 3 57 3" xfId="52739"/>
    <cellStyle name="Обычный 3 57 3 2" xfId="52740"/>
    <cellStyle name="Обычный 3 57 3 2 2" xfId="52741"/>
    <cellStyle name="Обычный 3 57 3 2 2 2" xfId="52742"/>
    <cellStyle name="Обычный 3 57 3 2 2 2 2" xfId="52743"/>
    <cellStyle name="Обычный 3 57 3 2 2 3" xfId="52744"/>
    <cellStyle name="Обычный 3 57 3 2 3" xfId="52745"/>
    <cellStyle name="Обычный 3 57 3 2 3 2" xfId="52746"/>
    <cellStyle name="Обычный 3 57 3 2 4" xfId="52747"/>
    <cellStyle name="Обычный 3 57 3 3" xfId="52748"/>
    <cellStyle name="Обычный 3 57 3 3 2" xfId="52749"/>
    <cellStyle name="Обычный 3 57 3 3 2 2" xfId="52750"/>
    <cellStyle name="Обычный 3 57 3 3 3" xfId="52751"/>
    <cellStyle name="Обычный 3 57 3 4" xfId="52752"/>
    <cellStyle name="Обычный 3 57 3 4 2" xfId="52753"/>
    <cellStyle name="Обычный 3 57 3 5" xfId="52754"/>
    <cellStyle name="Обычный 3 57 4" xfId="52755"/>
    <cellStyle name="Обычный 3 57 4 2" xfId="52756"/>
    <cellStyle name="Обычный 3 57 4 2 2" xfId="52757"/>
    <cellStyle name="Обычный 3 57 4 2 2 2" xfId="52758"/>
    <cellStyle name="Обычный 3 57 4 2 2 2 2" xfId="52759"/>
    <cellStyle name="Обычный 3 57 4 2 2 3" xfId="52760"/>
    <cellStyle name="Обычный 3 57 4 2 3" xfId="52761"/>
    <cellStyle name="Обычный 3 57 4 2 3 2" xfId="52762"/>
    <cellStyle name="Обычный 3 57 4 2 4" xfId="52763"/>
    <cellStyle name="Обычный 3 57 4 3" xfId="52764"/>
    <cellStyle name="Обычный 3 57 4 3 2" xfId="52765"/>
    <cellStyle name="Обычный 3 57 4 3 2 2" xfId="52766"/>
    <cellStyle name="Обычный 3 57 4 3 3" xfId="52767"/>
    <cellStyle name="Обычный 3 57 4 4" xfId="52768"/>
    <cellStyle name="Обычный 3 57 4 4 2" xfId="52769"/>
    <cellStyle name="Обычный 3 57 4 5" xfId="52770"/>
    <cellStyle name="Обычный 3 57 5" xfId="52771"/>
    <cellStyle name="Обычный 3 57 5 2" xfId="52772"/>
    <cellStyle name="Обычный 3 57 5 2 2" xfId="52773"/>
    <cellStyle name="Обычный 3 57 5 2 2 2" xfId="52774"/>
    <cellStyle name="Обычный 3 57 5 2 3" xfId="52775"/>
    <cellStyle name="Обычный 3 57 5 3" xfId="52776"/>
    <cellStyle name="Обычный 3 57 5 3 2" xfId="52777"/>
    <cellStyle name="Обычный 3 57 5 4" xfId="52778"/>
    <cellStyle name="Обычный 3 57 6" xfId="52779"/>
    <cellStyle name="Обычный 3 57 6 2" xfId="52780"/>
    <cellStyle name="Обычный 3 57 6 2 2" xfId="52781"/>
    <cellStyle name="Обычный 3 57 6 3" xfId="52782"/>
    <cellStyle name="Обычный 3 57 7" xfId="52783"/>
    <cellStyle name="Обычный 3 57 7 2" xfId="52784"/>
    <cellStyle name="Обычный 3 57 8" xfId="52785"/>
    <cellStyle name="Обычный 3 58" xfId="52786"/>
    <cellStyle name="Обычный 3 58 2" xfId="52787"/>
    <cellStyle name="Обычный 3 58 2 2" xfId="52788"/>
    <cellStyle name="Обычный 3 58 2 2 2" xfId="52789"/>
    <cellStyle name="Обычный 3 58 2 2 2 2" xfId="52790"/>
    <cellStyle name="Обычный 3 58 2 2 2 2 2" xfId="52791"/>
    <cellStyle name="Обычный 3 58 2 2 2 2 2 2" xfId="52792"/>
    <cellStyle name="Обычный 3 58 2 2 2 2 3" xfId="52793"/>
    <cellStyle name="Обычный 3 58 2 2 2 3" xfId="52794"/>
    <cellStyle name="Обычный 3 58 2 2 2 3 2" xfId="52795"/>
    <cellStyle name="Обычный 3 58 2 2 2 4" xfId="52796"/>
    <cellStyle name="Обычный 3 58 2 2 3" xfId="52797"/>
    <cellStyle name="Обычный 3 58 2 2 3 2" xfId="52798"/>
    <cellStyle name="Обычный 3 58 2 2 3 2 2" xfId="52799"/>
    <cellStyle name="Обычный 3 58 2 2 3 3" xfId="52800"/>
    <cellStyle name="Обычный 3 58 2 2 4" xfId="52801"/>
    <cellStyle name="Обычный 3 58 2 2 4 2" xfId="52802"/>
    <cellStyle name="Обычный 3 58 2 2 5" xfId="52803"/>
    <cellStyle name="Обычный 3 58 2 3" xfId="52804"/>
    <cellStyle name="Обычный 3 58 2 3 2" xfId="52805"/>
    <cellStyle name="Обычный 3 58 2 3 2 2" xfId="52806"/>
    <cellStyle name="Обычный 3 58 2 3 2 2 2" xfId="52807"/>
    <cellStyle name="Обычный 3 58 2 3 2 2 2 2" xfId="52808"/>
    <cellStyle name="Обычный 3 58 2 3 2 2 3" xfId="52809"/>
    <cellStyle name="Обычный 3 58 2 3 2 3" xfId="52810"/>
    <cellStyle name="Обычный 3 58 2 3 2 3 2" xfId="52811"/>
    <cellStyle name="Обычный 3 58 2 3 2 4" xfId="52812"/>
    <cellStyle name="Обычный 3 58 2 3 3" xfId="52813"/>
    <cellStyle name="Обычный 3 58 2 3 3 2" xfId="52814"/>
    <cellStyle name="Обычный 3 58 2 3 3 2 2" xfId="52815"/>
    <cellStyle name="Обычный 3 58 2 3 3 3" xfId="52816"/>
    <cellStyle name="Обычный 3 58 2 3 4" xfId="52817"/>
    <cellStyle name="Обычный 3 58 2 3 4 2" xfId="52818"/>
    <cellStyle name="Обычный 3 58 2 3 5" xfId="52819"/>
    <cellStyle name="Обычный 3 58 2 4" xfId="52820"/>
    <cellStyle name="Обычный 3 58 2 4 2" xfId="52821"/>
    <cellStyle name="Обычный 3 58 2 4 2 2" xfId="52822"/>
    <cellStyle name="Обычный 3 58 2 4 2 2 2" xfId="52823"/>
    <cellStyle name="Обычный 3 58 2 4 2 3" xfId="52824"/>
    <cellStyle name="Обычный 3 58 2 4 3" xfId="52825"/>
    <cellStyle name="Обычный 3 58 2 4 3 2" xfId="52826"/>
    <cellStyle name="Обычный 3 58 2 4 4" xfId="52827"/>
    <cellStyle name="Обычный 3 58 2 5" xfId="52828"/>
    <cellStyle name="Обычный 3 58 2 5 2" xfId="52829"/>
    <cellStyle name="Обычный 3 58 2 5 2 2" xfId="52830"/>
    <cellStyle name="Обычный 3 58 2 5 3" xfId="52831"/>
    <cellStyle name="Обычный 3 58 2 6" xfId="52832"/>
    <cellStyle name="Обычный 3 58 2 6 2" xfId="52833"/>
    <cellStyle name="Обычный 3 58 2 7" xfId="52834"/>
    <cellStyle name="Обычный 3 58 3" xfId="52835"/>
    <cellStyle name="Обычный 3 58 3 2" xfId="52836"/>
    <cellStyle name="Обычный 3 58 3 2 2" xfId="52837"/>
    <cellStyle name="Обычный 3 58 3 2 2 2" xfId="52838"/>
    <cellStyle name="Обычный 3 58 3 2 2 2 2" xfId="52839"/>
    <cellStyle name="Обычный 3 58 3 2 2 3" xfId="52840"/>
    <cellStyle name="Обычный 3 58 3 2 3" xfId="52841"/>
    <cellStyle name="Обычный 3 58 3 2 3 2" xfId="52842"/>
    <cellStyle name="Обычный 3 58 3 2 4" xfId="52843"/>
    <cellStyle name="Обычный 3 58 3 3" xfId="52844"/>
    <cellStyle name="Обычный 3 58 3 3 2" xfId="52845"/>
    <cellStyle name="Обычный 3 58 3 3 2 2" xfId="52846"/>
    <cellStyle name="Обычный 3 58 3 3 3" xfId="52847"/>
    <cellStyle name="Обычный 3 58 3 4" xfId="52848"/>
    <cellStyle name="Обычный 3 58 3 4 2" xfId="52849"/>
    <cellStyle name="Обычный 3 58 3 5" xfId="52850"/>
    <cellStyle name="Обычный 3 58 4" xfId="52851"/>
    <cellStyle name="Обычный 3 58 4 2" xfId="52852"/>
    <cellStyle name="Обычный 3 58 4 2 2" xfId="52853"/>
    <cellStyle name="Обычный 3 58 4 2 2 2" xfId="52854"/>
    <cellStyle name="Обычный 3 58 4 2 2 2 2" xfId="52855"/>
    <cellStyle name="Обычный 3 58 4 2 2 3" xfId="52856"/>
    <cellStyle name="Обычный 3 58 4 2 3" xfId="52857"/>
    <cellStyle name="Обычный 3 58 4 2 3 2" xfId="52858"/>
    <cellStyle name="Обычный 3 58 4 2 4" xfId="52859"/>
    <cellStyle name="Обычный 3 58 4 3" xfId="52860"/>
    <cellStyle name="Обычный 3 58 4 3 2" xfId="52861"/>
    <cellStyle name="Обычный 3 58 4 3 2 2" xfId="52862"/>
    <cellStyle name="Обычный 3 58 4 3 3" xfId="52863"/>
    <cellStyle name="Обычный 3 58 4 4" xfId="52864"/>
    <cellStyle name="Обычный 3 58 4 4 2" xfId="52865"/>
    <cellStyle name="Обычный 3 58 4 5" xfId="52866"/>
    <cellStyle name="Обычный 3 58 5" xfId="52867"/>
    <cellStyle name="Обычный 3 58 5 2" xfId="52868"/>
    <cellStyle name="Обычный 3 58 5 2 2" xfId="52869"/>
    <cellStyle name="Обычный 3 58 5 2 2 2" xfId="52870"/>
    <cellStyle name="Обычный 3 58 5 2 3" xfId="52871"/>
    <cellStyle name="Обычный 3 58 5 3" xfId="52872"/>
    <cellStyle name="Обычный 3 58 5 3 2" xfId="52873"/>
    <cellStyle name="Обычный 3 58 5 4" xfId="52874"/>
    <cellStyle name="Обычный 3 58 6" xfId="52875"/>
    <cellStyle name="Обычный 3 58 6 2" xfId="52876"/>
    <cellStyle name="Обычный 3 58 6 2 2" xfId="52877"/>
    <cellStyle name="Обычный 3 58 6 3" xfId="52878"/>
    <cellStyle name="Обычный 3 58 7" xfId="52879"/>
    <cellStyle name="Обычный 3 58 7 2" xfId="52880"/>
    <cellStyle name="Обычный 3 58 8" xfId="52881"/>
    <cellStyle name="Обычный 3 59" xfId="52882"/>
    <cellStyle name="Обычный 3 59 2" xfId="52883"/>
    <cellStyle name="Обычный 3 59 2 2" xfId="52884"/>
    <cellStyle name="Обычный 3 59 2 2 2" xfId="52885"/>
    <cellStyle name="Обычный 3 59 2 2 2 2" xfId="52886"/>
    <cellStyle name="Обычный 3 59 2 2 2 2 2" xfId="52887"/>
    <cellStyle name="Обычный 3 59 2 2 2 2 2 2" xfId="52888"/>
    <cellStyle name="Обычный 3 59 2 2 2 2 3" xfId="52889"/>
    <cellStyle name="Обычный 3 59 2 2 2 3" xfId="52890"/>
    <cellStyle name="Обычный 3 59 2 2 2 3 2" xfId="52891"/>
    <cellStyle name="Обычный 3 59 2 2 2 4" xfId="52892"/>
    <cellStyle name="Обычный 3 59 2 2 3" xfId="52893"/>
    <cellStyle name="Обычный 3 59 2 2 3 2" xfId="52894"/>
    <cellStyle name="Обычный 3 59 2 2 3 2 2" xfId="52895"/>
    <cellStyle name="Обычный 3 59 2 2 3 3" xfId="52896"/>
    <cellStyle name="Обычный 3 59 2 2 4" xfId="52897"/>
    <cellStyle name="Обычный 3 59 2 2 4 2" xfId="52898"/>
    <cellStyle name="Обычный 3 59 2 2 5" xfId="52899"/>
    <cellStyle name="Обычный 3 59 2 3" xfId="52900"/>
    <cellStyle name="Обычный 3 59 2 3 2" xfId="52901"/>
    <cellStyle name="Обычный 3 59 2 3 2 2" xfId="52902"/>
    <cellStyle name="Обычный 3 59 2 3 2 2 2" xfId="52903"/>
    <cellStyle name="Обычный 3 59 2 3 2 2 2 2" xfId="52904"/>
    <cellStyle name="Обычный 3 59 2 3 2 2 3" xfId="52905"/>
    <cellStyle name="Обычный 3 59 2 3 2 3" xfId="52906"/>
    <cellStyle name="Обычный 3 59 2 3 2 3 2" xfId="52907"/>
    <cellStyle name="Обычный 3 59 2 3 2 4" xfId="52908"/>
    <cellStyle name="Обычный 3 59 2 3 3" xfId="52909"/>
    <cellStyle name="Обычный 3 59 2 3 3 2" xfId="52910"/>
    <cellStyle name="Обычный 3 59 2 3 3 2 2" xfId="52911"/>
    <cellStyle name="Обычный 3 59 2 3 3 3" xfId="52912"/>
    <cellStyle name="Обычный 3 59 2 3 4" xfId="52913"/>
    <cellStyle name="Обычный 3 59 2 3 4 2" xfId="52914"/>
    <cellStyle name="Обычный 3 59 2 3 5" xfId="52915"/>
    <cellStyle name="Обычный 3 59 2 4" xfId="52916"/>
    <cellStyle name="Обычный 3 59 2 4 2" xfId="52917"/>
    <cellStyle name="Обычный 3 59 2 4 2 2" xfId="52918"/>
    <cellStyle name="Обычный 3 59 2 4 2 2 2" xfId="52919"/>
    <cellStyle name="Обычный 3 59 2 4 2 3" xfId="52920"/>
    <cellStyle name="Обычный 3 59 2 4 3" xfId="52921"/>
    <cellStyle name="Обычный 3 59 2 4 3 2" xfId="52922"/>
    <cellStyle name="Обычный 3 59 2 4 4" xfId="52923"/>
    <cellStyle name="Обычный 3 59 2 5" xfId="52924"/>
    <cellStyle name="Обычный 3 59 2 5 2" xfId="52925"/>
    <cellStyle name="Обычный 3 59 2 5 2 2" xfId="52926"/>
    <cellStyle name="Обычный 3 59 2 5 3" xfId="52927"/>
    <cellStyle name="Обычный 3 59 2 6" xfId="52928"/>
    <cellStyle name="Обычный 3 59 2 6 2" xfId="52929"/>
    <cellStyle name="Обычный 3 59 2 7" xfId="52930"/>
    <cellStyle name="Обычный 3 59 3" xfId="52931"/>
    <cellStyle name="Обычный 3 59 3 2" xfId="52932"/>
    <cellStyle name="Обычный 3 59 3 2 2" xfId="52933"/>
    <cellStyle name="Обычный 3 59 3 2 2 2" xfId="52934"/>
    <cellStyle name="Обычный 3 59 3 2 2 2 2" xfId="52935"/>
    <cellStyle name="Обычный 3 59 3 2 2 3" xfId="52936"/>
    <cellStyle name="Обычный 3 59 3 2 3" xfId="52937"/>
    <cellStyle name="Обычный 3 59 3 2 3 2" xfId="52938"/>
    <cellStyle name="Обычный 3 59 3 2 4" xfId="52939"/>
    <cellStyle name="Обычный 3 59 3 3" xfId="52940"/>
    <cellStyle name="Обычный 3 59 3 3 2" xfId="52941"/>
    <cellStyle name="Обычный 3 59 3 3 2 2" xfId="52942"/>
    <cellStyle name="Обычный 3 59 3 3 3" xfId="52943"/>
    <cellStyle name="Обычный 3 59 3 4" xfId="52944"/>
    <cellStyle name="Обычный 3 59 3 4 2" xfId="52945"/>
    <cellStyle name="Обычный 3 59 3 5" xfId="52946"/>
    <cellStyle name="Обычный 3 59 4" xfId="52947"/>
    <cellStyle name="Обычный 3 59 4 2" xfId="52948"/>
    <cellStyle name="Обычный 3 59 4 2 2" xfId="52949"/>
    <cellStyle name="Обычный 3 59 4 2 2 2" xfId="52950"/>
    <cellStyle name="Обычный 3 59 4 2 2 2 2" xfId="52951"/>
    <cellStyle name="Обычный 3 59 4 2 2 3" xfId="52952"/>
    <cellStyle name="Обычный 3 59 4 2 3" xfId="52953"/>
    <cellStyle name="Обычный 3 59 4 2 3 2" xfId="52954"/>
    <cellStyle name="Обычный 3 59 4 2 4" xfId="52955"/>
    <cellStyle name="Обычный 3 59 4 3" xfId="52956"/>
    <cellStyle name="Обычный 3 59 4 3 2" xfId="52957"/>
    <cellStyle name="Обычный 3 59 4 3 2 2" xfId="52958"/>
    <cellStyle name="Обычный 3 59 4 3 3" xfId="52959"/>
    <cellStyle name="Обычный 3 59 4 4" xfId="52960"/>
    <cellStyle name="Обычный 3 59 4 4 2" xfId="52961"/>
    <cellStyle name="Обычный 3 59 4 5" xfId="52962"/>
    <cellStyle name="Обычный 3 59 5" xfId="52963"/>
    <cellStyle name="Обычный 3 59 5 2" xfId="52964"/>
    <cellStyle name="Обычный 3 59 5 2 2" xfId="52965"/>
    <cellStyle name="Обычный 3 59 5 2 2 2" xfId="52966"/>
    <cellStyle name="Обычный 3 59 5 2 3" xfId="52967"/>
    <cellStyle name="Обычный 3 59 5 3" xfId="52968"/>
    <cellStyle name="Обычный 3 59 5 3 2" xfId="52969"/>
    <cellStyle name="Обычный 3 59 5 4" xfId="52970"/>
    <cellStyle name="Обычный 3 59 6" xfId="52971"/>
    <cellStyle name="Обычный 3 59 6 2" xfId="52972"/>
    <cellStyle name="Обычный 3 59 6 2 2" xfId="52973"/>
    <cellStyle name="Обычный 3 59 6 3" xfId="52974"/>
    <cellStyle name="Обычный 3 59 7" xfId="52975"/>
    <cellStyle name="Обычный 3 59 7 2" xfId="52976"/>
    <cellStyle name="Обычный 3 59 8" xfId="52977"/>
    <cellStyle name="Обычный 3 6" xfId="52978"/>
    <cellStyle name="Обычный 3 60" xfId="52979"/>
    <cellStyle name="Обычный 3 60 2" xfId="52980"/>
    <cellStyle name="Обычный 3 60 2 2" xfId="52981"/>
    <cellStyle name="Обычный 3 60 2 2 2" xfId="52982"/>
    <cellStyle name="Обычный 3 60 2 2 2 2" xfId="52983"/>
    <cellStyle name="Обычный 3 60 2 2 2 2 2" xfId="52984"/>
    <cellStyle name="Обычный 3 60 2 2 2 2 2 2" xfId="52985"/>
    <cellStyle name="Обычный 3 60 2 2 2 2 3" xfId="52986"/>
    <cellStyle name="Обычный 3 60 2 2 2 3" xfId="52987"/>
    <cellStyle name="Обычный 3 60 2 2 2 3 2" xfId="52988"/>
    <cellStyle name="Обычный 3 60 2 2 2 4" xfId="52989"/>
    <cellStyle name="Обычный 3 60 2 2 3" xfId="52990"/>
    <cellStyle name="Обычный 3 60 2 2 3 2" xfId="52991"/>
    <cellStyle name="Обычный 3 60 2 2 3 2 2" xfId="52992"/>
    <cellStyle name="Обычный 3 60 2 2 3 3" xfId="52993"/>
    <cellStyle name="Обычный 3 60 2 2 4" xfId="52994"/>
    <cellStyle name="Обычный 3 60 2 2 4 2" xfId="52995"/>
    <cellStyle name="Обычный 3 60 2 2 5" xfId="52996"/>
    <cellStyle name="Обычный 3 60 2 3" xfId="52997"/>
    <cellStyle name="Обычный 3 60 2 3 2" xfId="52998"/>
    <cellStyle name="Обычный 3 60 2 3 2 2" xfId="52999"/>
    <cellStyle name="Обычный 3 60 2 3 2 2 2" xfId="53000"/>
    <cellStyle name="Обычный 3 60 2 3 2 2 2 2" xfId="53001"/>
    <cellStyle name="Обычный 3 60 2 3 2 2 3" xfId="53002"/>
    <cellStyle name="Обычный 3 60 2 3 2 3" xfId="53003"/>
    <cellStyle name="Обычный 3 60 2 3 2 3 2" xfId="53004"/>
    <cellStyle name="Обычный 3 60 2 3 2 4" xfId="53005"/>
    <cellStyle name="Обычный 3 60 2 3 3" xfId="53006"/>
    <cellStyle name="Обычный 3 60 2 3 3 2" xfId="53007"/>
    <cellStyle name="Обычный 3 60 2 3 3 2 2" xfId="53008"/>
    <cellStyle name="Обычный 3 60 2 3 3 3" xfId="53009"/>
    <cellStyle name="Обычный 3 60 2 3 4" xfId="53010"/>
    <cellStyle name="Обычный 3 60 2 3 4 2" xfId="53011"/>
    <cellStyle name="Обычный 3 60 2 3 5" xfId="53012"/>
    <cellStyle name="Обычный 3 60 2 4" xfId="53013"/>
    <cellStyle name="Обычный 3 60 2 4 2" xfId="53014"/>
    <cellStyle name="Обычный 3 60 2 4 2 2" xfId="53015"/>
    <cellStyle name="Обычный 3 60 2 4 2 2 2" xfId="53016"/>
    <cellStyle name="Обычный 3 60 2 4 2 3" xfId="53017"/>
    <cellStyle name="Обычный 3 60 2 4 3" xfId="53018"/>
    <cellStyle name="Обычный 3 60 2 4 3 2" xfId="53019"/>
    <cellStyle name="Обычный 3 60 2 4 4" xfId="53020"/>
    <cellStyle name="Обычный 3 60 2 5" xfId="53021"/>
    <cellStyle name="Обычный 3 60 2 5 2" xfId="53022"/>
    <cellStyle name="Обычный 3 60 2 5 2 2" xfId="53023"/>
    <cellStyle name="Обычный 3 60 2 5 3" xfId="53024"/>
    <cellStyle name="Обычный 3 60 2 6" xfId="53025"/>
    <cellStyle name="Обычный 3 60 2 6 2" xfId="53026"/>
    <cellStyle name="Обычный 3 60 2 7" xfId="53027"/>
    <cellStyle name="Обычный 3 60 3" xfId="53028"/>
    <cellStyle name="Обычный 3 60 3 2" xfId="53029"/>
    <cellStyle name="Обычный 3 60 3 2 2" xfId="53030"/>
    <cellStyle name="Обычный 3 60 3 2 2 2" xfId="53031"/>
    <cellStyle name="Обычный 3 60 3 2 2 2 2" xfId="53032"/>
    <cellStyle name="Обычный 3 60 3 2 2 3" xfId="53033"/>
    <cellStyle name="Обычный 3 60 3 2 3" xfId="53034"/>
    <cellStyle name="Обычный 3 60 3 2 3 2" xfId="53035"/>
    <cellStyle name="Обычный 3 60 3 2 4" xfId="53036"/>
    <cellStyle name="Обычный 3 60 3 3" xfId="53037"/>
    <cellStyle name="Обычный 3 60 3 3 2" xfId="53038"/>
    <cellStyle name="Обычный 3 60 3 3 2 2" xfId="53039"/>
    <cellStyle name="Обычный 3 60 3 3 3" xfId="53040"/>
    <cellStyle name="Обычный 3 60 3 4" xfId="53041"/>
    <cellStyle name="Обычный 3 60 3 4 2" xfId="53042"/>
    <cellStyle name="Обычный 3 60 3 5" xfId="53043"/>
    <cellStyle name="Обычный 3 60 4" xfId="53044"/>
    <cellStyle name="Обычный 3 60 4 2" xfId="53045"/>
    <cellStyle name="Обычный 3 60 4 2 2" xfId="53046"/>
    <cellStyle name="Обычный 3 60 4 2 2 2" xfId="53047"/>
    <cellStyle name="Обычный 3 60 4 2 2 2 2" xfId="53048"/>
    <cellStyle name="Обычный 3 60 4 2 2 3" xfId="53049"/>
    <cellStyle name="Обычный 3 60 4 2 3" xfId="53050"/>
    <cellStyle name="Обычный 3 60 4 2 3 2" xfId="53051"/>
    <cellStyle name="Обычный 3 60 4 2 4" xfId="53052"/>
    <cellStyle name="Обычный 3 60 4 3" xfId="53053"/>
    <cellStyle name="Обычный 3 60 4 3 2" xfId="53054"/>
    <cellStyle name="Обычный 3 60 4 3 2 2" xfId="53055"/>
    <cellStyle name="Обычный 3 60 4 3 3" xfId="53056"/>
    <cellStyle name="Обычный 3 60 4 4" xfId="53057"/>
    <cellStyle name="Обычный 3 60 4 4 2" xfId="53058"/>
    <cellStyle name="Обычный 3 60 4 5" xfId="53059"/>
    <cellStyle name="Обычный 3 60 5" xfId="53060"/>
    <cellStyle name="Обычный 3 60 5 2" xfId="53061"/>
    <cellStyle name="Обычный 3 60 5 2 2" xfId="53062"/>
    <cellStyle name="Обычный 3 60 5 2 2 2" xfId="53063"/>
    <cellStyle name="Обычный 3 60 5 2 3" xfId="53064"/>
    <cellStyle name="Обычный 3 60 5 3" xfId="53065"/>
    <cellStyle name="Обычный 3 60 5 3 2" xfId="53066"/>
    <cellStyle name="Обычный 3 60 5 4" xfId="53067"/>
    <cellStyle name="Обычный 3 60 6" xfId="53068"/>
    <cellStyle name="Обычный 3 60 6 2" xfId="53069"/>
    <cellStyle name="Обычный 3 60 6 2 2" xfId="53070"/>
    <cellStyle name="Обычный 3 60 6 3" xfId="53071"/>
    <cellStyle name="Обычный 3 60 7" xfId="53072"/>
    <cellStyle name="Обычный 3 60 7 2" xfId="53073"/>
    <cellStyle name="Обычный 3 60 8" xfId="53074"/>
    <cellStyle name="Обычный 3 61" xfId="53075"/>
    <cellStyle name="Обычный 3 61 2" xfId="53076"/>
    <cellStyle name="Обычный 3 61 2 2" xfId="53077"/>
    <cellStyle name="Обычный 3 61 2 2 2" xfId="53078"/>
    <cellStyle name="Обычный 3 61 2 2 2 2" xfId="53079"/>
    <cellStyle name="Обычный 3 61 2 2 2 2 2" xfId="53080"/>
    <cellStyle name="Обычный 3 61 2 2 2 2 2 2" xfId="53081"/>
    <cellStyle name="Обычный 3 61 2 2 2 2 3" xfId="53082"/>
    <cellStyle name="Обычный 3 61 2 2 2 3" xfId="53083"/>
    <cellStyle name="Обычный 3 61 2 2 2 3 2" xfId="53084"/>
    <cellStyle name="Обычный 3 61 2 2 2 4" xfId="53085"/>
    <cellStyle name="Обычный 3 61 2 2 3" xfId="53086"/>
    <cellStyle name="Обычный 3 61 2 2 3 2" xfId="53087"/>
    <cellStyle name="Обычный 3 61 2 2 3 2 2" xfId="53088"/>
    <cellStyle name="Обычный 3 61 2 2 3 3" xfId="53089"/>
    <cellStyle name="Обычный 3 61 2 2 4" xfId="53090"/>
    <cellStyle name="Обычный 3 61 2 2 4 2" xfId="53091"/>
    <cellStyle name="Обычный 3 61 2 2 5" xfId="53092"/>
    <cellStyle name="Обычный 3 61 2 3" xfId="53093"/>
    <cellStyle name="Обычный 3 61 2 3 2" xfId="53094"/>
    <cellStyle name="Обычный 3 61 2 3 2 2" xfId="53095"/>
    <cellStyle name="Обычный 3 61 2 3 2 2 2" xfId="53096"/>
    <cellStyle name="Обычный 3 61 2 3 2 2 2 2" xfId="53097"/>
    <cellStyle name="Обычный 3 61 2 3 2 2 3" xfId="53098"/>
    <cellStyle name="Обычный 3 61 2 3 2 3" xfId="53099"/>
    <cellStyle name="Обычный 3 61 2 3 2 3 2" xfId="53100"/>
    <cellStyle name="Обычный 3 61 2 3 2 4" xfId="53101"/>
    <cellStyle name="Обычный 3 61 2 3 3" xfId="53102"/>
    <cellStyle name="Обычный 3 61 2 3 3 2" xfId="53103"/>
    <cellStyle name="Обычный 3 61 2 3 3 2 2" xfId="53104"/>
    <cellStyle name="Обычный 3 61 2 3 3 3" xfId="53105"/>
    <cellStyle name="Обычный 3 61 2 3 4" xfId="53106"/>
    <cellStyle name="Обычный 3 61 2 3 4 2" xfId="53107"/>
    <cellStyle name="Обычный 3 61 2 3 5" xfId="53108"/>
    <cellStyle name="Обычный 3 61 2 4" xfId="53109"/>
    <cellStyle name="Обычный 3 61 2 4 2" xfId="53110"/>
    <cellStyle name="Обычный 3 61 2 4 2 2" xfId="53111"/>
    <cellStyle name="Обычный 3 61 2 4 2 2 2" xfId="53112"/>
    <cellStyle name="Обычный 3 61 2 4 2 3" xfId="53113"/>
    <cellStyle name="Обычный 3 61 2 4 3" xfId="53114"/>
    <cellStyle name="Обычный 3 61 2 4 3 2" xfId="53115"/>
    <cellStyle name="Обычный 3 61 2 4 4" xfId="53116"/>
    <cellStyle name="Обычный 3 61 2 5" xfId="53117"/>
    <cellStyle name="Обычный 3 61 2 5 2" xfId="53118"/>
    <cellStyle name="Обычный 3 61 2 5 2 2" xfId="53119"/>
    <cellStyle name="Обычный 3 61 2 5 3" xfId="53120"/>
    <cellStyle name="Обычный 3 61 2 6" xfId="53121"/>
    <cellStyle name="Обычный 3 61 2 6 2" xfId="53122"/>
    <cellStyle name="Обычный 3 61 2 7" xfId="53123"/>
    <cellStyle name="Обычный 3 61 3" xfId="53124"/>
    <cellStyle name="Обычный 3 61 3 2" xfId="53125"/>
    <cellStyle name="Обычный 3 61 3 2 2" xfId="53126"/>
    <cellStyle name="Обычный 3 61 3 2 2 2" xfId="53127"/>
    <cellStyle name="Обычный 3 61 3 2 2 2 2" xfId="53128"/>
    <cellStyle name="Обычный 3 61 3 2 2 3" xfId="53129"/>
    <cellStyle name="Обычный 3 61 3 2 3" xfId="53130"/>
    <cellStyle name="Обычный 3 61 3 2 3 2" xfId="53131"/>
    <cellStyle name="Обычный 3 61 3 2 4" xfId="53132"/>
    <cellStyle name="Обычный 3 61 3 3" xfId="53133"/>
    <cellStyle name="Обычный 3 61 3 3 2" xfId="53134"/>
    <cellStyle name="Обычный 3 61 3 3 2 2" xfId="53135"/>
    <cellStyle name="Обычный 3 61 3 3 3" xfId="53136"/>
    <cellStyle name="Обычный 3 61 3 4" xfId="53137"/>
    <cellStyle name="Обычный 3 61 3 4 2" xfId="53138"/>
    <cellStyle name="Обычный 3 61 3 5" xfId="53139"/>
    <cellStyle name="Обычный 3 61 4" xfId="53140"/>
    <cellStyle name="Обычный 3 61 4 2" xfId="53141"/>
    <cellStyle name="Обычный 3 61 4 2 2" xfId="53142"/>
    <cellStyle name="Обычный 3 61 4 2 2 2" xfId="53143"/>
    <cellStyle name="Обычный 3 61 4 2 2 2 2" xfId="53144"/>
    <cellStyle name="Обычный 3 61 4 2 2 3" xfId="53145"/>
    <cellStyle name="Обычный 3 61 4 2 3" xfId="53146"/>
    <cellStyle name="Обычный 3 61 4 2 3 2" xfId="53147"/>
    <cellStyle name="Обычный 3 61 4 2 4" xfId="53148"/>
    <cellStyle name="Обычный 3 61 4 3" xfId="53149"/>
    <cellStyle name="Обычный 3 61 4 3 2" xfId="53150"/>
    <cellStyle name="Обычный 3 61 4 3 2 2" xfId="53151"/>
    <cellStyle name="Обычный 3 61 4 3 3" xfId="53152"/>
    <cellStyle name="Обычный 3 61 4 4" xfId="53153"/>
    <cellStyle name="Обычный 3 61 4 4 2" xfId="53154"/>
    <cellStyle name="Обычный 3 61 4 5" xfId="53155"/>
    <cellStyle name="Обычный 3 61 5" xfId="53156"/>
    <cellStyle name="Обычный 3 61 5 2" xfId="53157"/>
    <cellStyle name="Обычный 3 61 5 2 2" xfId="53158"/>
    <cellStyle name="Обычный 3 61 5 2 2 2" xfId="53159"/>
    <cellStyle name="Обычный 3 61 5 2 3" xfId="53160"/>
    <cellStyle name="Обычный 3 61 5 3" xfId="53161"/>
    <cellStyle name="Обычный 3 61 5 3 2" xfId="53162"/>
    <cellStyle name="Обычный 3 61 5 4" xfId="53163"/>
    <cellStyle name="Обычный 3 61 6" xfId="53164"/>
    <cellStyle name="Обычный 3 61 6 2" xfId="53165"/>
    <cellStyle name="Обычный 3 61 6 2 2" xfId="53166"/>
    <cellStyle name="Обычный 3 61 6 3" xfId="53167"/>
    <cellStyle name="Обычный 3 61 7" xfId="53168"/>
    <cellStyle name="Обычный 3 61 7 2" xfId="53169"/>
    <cellStyle name="Обычный 3 61 8" xfId="53170"/>
    <cellStyle name="Обычный 3 62" xfId="53171"/>
    <cellStyle name="Обычный 3 62 2" xfId="53172"/>
    <cellStyle name="Обычный 3 62 2 2" xfId="53173"/>
    <cellStyle name="Обычный 3 62 2 2 2" xfId="53174"/>
    <cellStyle name="Обычный 3 62 2 2 2 2" xfId="53175"/>
    <cellStyle name="Обычный 3 62 2 2 2 2 2" xfId="53176"/>
    <cellStyle name="Обычный 3 62 2 2 2 2 2 2" xfId="53177"/>
    <cellStyle name="Обычный 3 62 2 2 2 2 3" xfId="53178"/>
    <cellStyle name="Обычный 3 62 2 2 2 3" xfId="53179"/>
    <cellStyle name="Обычный 3 62 2 2 2 3 2" xfId="53180"/>
    <cellStyle name="Обычный 3 62 2 2 2 4" xfId="53181"/>
    <cellStyle name="Обычный 3 62 2 2 3" xfId="53182"/>
    <cellStyle name="Обычный 3 62 2 2 3 2" xfId="53183"/>
    <cellStyle name="Обычный 3 62 2 2 3 2 2" xfId="53184"/>
    <cellStyle name="Обычный 3 62 2 2 3 3" xfId="53185"/>
    <cellStyle name="Обычный 3 62 2 2 4" xfId="53186"/>
    <cellStyle name="Обычный 3 62 2 2 4 2" xfId="53187"/>
    <cellStyle name="Обычный 3 62 2 2 5" xfId="53188"/>
    <cellStyle name="Обычный 3 62 2 3" xfId="53189"/>
    <cellStyle name="Обычный 3 62 2 3 2" xfId="53190"/>
    <cellStyle name="Обычный 3 62 2 3 2 2" xfId="53191"/>
    <cellStyle name="Обычный 3 62 2 3 2 2 2" xfId="53192"/>
    <cellStyle name="Обычный 3 62 2 3 2 2 2 2" xfId="53193"/>
    <cellStyle name="Обычный 3 62 2 3 2 2 3" xfId="53194"/>
    <cellStyle name="Обычный 3 62 2 3 2 3" xfId="53195"/>
    <cellStyle name="Обычный 3 62 2 3 2 3 2" xfId="53196"/>
    <cellStyle name="Обычный 3 62 2 3 2 4" xfId="53197"/>
    <cellStyle name="Обычный 3 62 2 3 3" xfId="53198"/>
    <cellStyle name="Обычный 3 62 2 3 3 2" xfId="53199"/>
    <cellStyle name="Обычный 3 62 2 3 3 2 2" xfId="53200"/>
    <cellStyle name="Обычный 3 62 2 3 3 3" xfId="53201"/>
    <cellStyle name="Обычный 3 62 2 3 4" xfId="53202"/>
    <cellStyle name="Обычный 3 62 2 3 4 2" xfId="53203"/>
    <cellStyle name="Обычный 3 62 2 3 5" xfId="53204"/>
    <cellStyle name="Обычный 3 62 2 4" xfId="53205"/>
    <cellStyle name="Обычный 3 62 2 4 2" xfId="53206"/>
    <cellStyle name="Обычный 3 62 2 4 2 2" xfId="53207"/>
    <cellStyle name="Обычный 3 62 2 4 2 2 2" xfId="53208"/>
    <cellStyle name="Обычный 3 62 2 4 2 3" xfId="53209"/>
    <cellStyle name="Обычный 3 62 2 4 3" xfId="53210"/>
    <cellStyle name="Обычный 3 62 2 4 3 2" xfId="53211"/>
    <cellStyle name="Обычный 3 62 2 4 4" xfId="53212"/>
    <cellStyle name="Обычный 3 62 2 5" xfId="53213"/>
    <cellStyle name="Обычный 3 62 2 5 2" xfId="53214"/>
    <cellStyle name="Обычный 3 62 2 5 2 2" xfId="53215"/>
    <cellStyle name="Обычный 3 62 2 5 3" xfId="53216"/>
    <cellStyle name="Обычный 3 62 2 6" xfId="53217"/>
    <cellStyle name="Обычный 3 62 2 6 2" xfId="53218"/>
    <cellStyle name="Обычный 3 62 2 7" xfId="53219"/>
    <cellStyle name="Обычный 3 62 3" xfId="53220"/>
    <cellStyle name="Обычный 3 62 3 2" xfId="53221"/>
    <cellStyle name="Обычный 3 62 3 2 2" xfId="53222"/>
    <cellStyle name="Обычный 3 62 3 2 2 2" xfId="53223"/>
    <cellStyle name="Обычный 3 62 3 2 2 2 2" xfId="53224"/>
    <cellStyle name="Обычный 3 62 3 2 2 3" xfId="53225"/>
    <cellStyle name="Обычный 3 62 3 2 3" xfId="53226"/>
    <cellStyle name="Обычный 3 62 3 2 3 2" xfId="53227"/>
    <cellStyle name="Обычный 3 62 3 2 4" xfId="53228"/>
    <cellStyle name="Обычный 3 62 3 3" xfId="53229"/>
    <cellStyle name="Обычный 3 62 3 3 2" xfId="53230"/>
    <cellStyle name="Обычный 3 62 3 3 2 2" xfId="53231"/>
    <cellStyle name="Обычный 3 62 3 3 3" xfId="53232"/>
    <cellStyle name="Обычный 3 62 3 4" xfId="53233"/>
    <cellStyle name="Обычный 3 62 3 4 2" xfId="53234"/>
    <cellStyle name="Обычный 3 62 3 5" xfId="53235"/>
    <cellStyle name="Обычный 3 62 4" xfId="53236"/>
    <cellStyle name="Обычный 3 62 4 2" xfId="53237"/>
    <cellStyle name="Обычный 3 62 4 2 2" xfId="53238"/>
    <cellStyle name="Обычный 3 62 4 2 2 2" xfId="53239"/>
    <cellStyle name="Обычный 3 62 4 2 2 2 2" xfId="53240"/>
    <cellStyle name="Обычный 3 62 4 2 2 3" xfId="53241"/>
    <cellStyle name="Обычный 3 62 4 2 3" xfId="53242"/>
    <cellStyle name="Обычный 3 62 4 2 3 2" xfId="53243"/>
    <cellStyle name="Обычный 3 62 4 2 4" xfId="53244"/>
    <cellStyle name="Обычный 3 62 4 3" xfId="53245"/>
    <cellStyle name="Обычный 3 62 4 3 2" xfId="53246"/>
    <cellStyle name="Обычный 3 62 4 3 2 2" xfId="53247"/>
    <cellStyle name="Обычный 3 62 4 3 3" xfId="53248"/>
    <cellStyle name="Обычный 3 62 4 4" xfId="53249"/>
    <cellStyle name="Обычный 3 62 4 4 2" xfId="53250"/>
    <cellStyle name="Обычный 3 62 4 5" xfId="53251"/>
    <cellStyle name="Обычный 3 62 5" xfId="53252"/>
    <cellStyle name="Обычный 3 62 5 2" xfId="53253"/>
    <cellStyle name="Обычный 3 62 5 2 2" xfId="53254"/>
    <cellStyle name="Обычный 3 62 5 2 2 2" xfId="53255"/>
    <cellStyle name="Обычный 3 62 5 2 3" xfId="53256"/>
    <cellStyle name="Обычный 3 62 5 3" xfId="53257"/>
    <cellStyle name="Обычный 3 62 5 3 2" xfId="53258"/>
    <cellStyle name="Обычный 3 62 5 4" xfId="53259"/>
    <cellStyle name="Обычный 3 62 6" xfId="53260"/>
    <cellStyle name="Обычный 3 62 6 2" xfId="53261"/>
    <cellStyle name="Обычный 3 62 6 2 2" xfId="53262"/>
    <cellStyle name="Обычный 3 62 6 3" xfId="53263"/>
    <cellStyle name="Обычный 3 62 7" xfId="53264"/>
    <cellStyle name="Обычный 3 62 7 2" xfId="53265"/>
    <cellStyle name="Обычный 3 62 8" xfId="53266"/>
    <cellStyle name="Обычный 3 63" xfId="53267"/>
    <cellStyle name="Обычный 3 63 2" xfId="53268"/>
    <cellStyle name="Обычный 3 63 2 2" xfId="53269"/>
    <cellStyle name="Обычный 3 63 2 2 2" xfId="53270"/>
    <cellStyle name="Обычный 3 63 2 2 2 2" xfId="53271"/>
    <cellStyle name="Обычный 3 63 2 2 2 2 2" xfId="53272"/>
    <cellStyle name="Обычный 3 63 2 2 2 2 2 2" xfId="53273"/>
    <cellStyle name="Обычный 3 63 2 2 2 2 3" xfId="53274"/>
    <cellStyle name="Обычный 3 63 2 2 2 3" xfId="53275"/>
    <cellStyle name="Обычный 3 63 2 2 2 3 2" xfId="53276"/>
    <cellStyle name="Обычный 3 63 2 2 2 4" xfId="53277"/>
    <cellStyle name="Обычный 3 63 2 2 3" xfId="53278"/>
    <cellStyle name="Обычный 3 63 2 2 3 2" xfId="53279"/>
    <cellStyle name="Обычный 3 63 2 2 3 2 2" xfId="53280"/>
    <cellStyle name="Обычный 3 63 2 2 3 3" xfId="53281"/>
    <cellStyle name="Обычный 3 63 2 2 4" xfId="53282"/>
    <cellStyle name="Обычный 3 63 2 2 4 2" xfId="53283"/>
    <cellStyle name="Обычный 3 63 2 2 5" xfId="53284"/>
    <cellStyle name="Обычный 3 63 2 3" xfId="53285"/>
    <cellStyle name="Обычный 3 63 2 3 2" xfId="53286"/>
    <cellStyle name="Обычный 3 63 2 3 2 2" xfId="53287"/>
    <cellStyle name="Обычный 3 63 2 3 2 2 2" xfId="53288"/>
    <cellStyle name="Обычный 3 63 2 3 2 2 2 2" xfId="53289"/>
    <cellStyle name="Обычный 3 63 2 3 2 2 3" xfId="53290"/>
    <cellStyle name="Обычный 3 63 2 3 2 3" xfId="53291"/>
    <cellStyle name="Обычный 3 63 2 3 2 3 2" xfId="53292"/>
    <cellStyle name="Обычный 3 63 2 3 2 4" xfId="53293"/>
    <cellStyle name="Обычный 3 63 2 3 3" xfId="53294"/>
    <cellStyle name="Обычный 3 63 2 3 3 2" xfId="53295"/>
    <cellStyle name="Обычный 3 63 2 3 3 2 2" xfId="53296"/>
    <cellStyle name="Обычный 3 63 2 3 3 3" xfId="53297"/>
    <cellStyle name="Обычный 3 63 2 3 4" xfId="53298"/>
    <cellStyle name="Обычный 3 63 2 3 4 2" xfId="53299"/>
    <cellStyle name="Обычный 3 63 2 3 5" xfId="53300"/>
    <cellStyle name="Обычный 3 63 2 4" xfId="53301"/>
    <cellStyle name="Обычный 3 63 2 4 2" xfId="53302"/>
    <cellStyle name="Обычный 3 63 2 4 2 2" xfId="53303"/>
    <cellStyle name="Обычный 3 63 2 4 2 2 2" xfId="53304"/>
    <cellStyle name="Обычный 3 63 2 4 2 3" xfId="53305"/>
    <cellStyle name="Обычный 3 63 2 4 3" xfId="53306"/>
    <cellStyle name="Обычный 3 63 2 4 3 2" xfId="53307"/>
    <cellStyle name="Обычный 3 63 2 4 4" xfId="53308"/>
    <cellStyle name="Обычный 3 63 2 5" xfId="53309"/>
    <cellStyle name="Обычный 3 63 2 5 2" xfId="53310"/>
    <cellStyle name="Обычный 3 63 2 5 2 2" xfId="53311"/>
    <cellStyle name="Обычный 3 63 2 5 3" xfId="53312"/>
    <cellStyle name="Обычный 3 63 2 6" xfId="53313"/>
    <cellStyle name="Обычный 3 63 2 6 2" xfId="53314"/>
    <cellStyle name="Обычный 3 63 2 7" xfId="53315"/>
    <cellStyle name="Обычный 3 63 3" xfId="53316"/>
    <cellStyle name="Обычный 3 63 3 2" xfId="53317"/>
    <cellStyle name="Обычный 3 63 3 2 2" xfId="53318"/>
    <cellStyle name="Обычный 3 63 3 2 2 2" xfId="53319"/>
    <cellStyle name="Обычный 3 63 3 2 2 2 2" xfId="53320"/>
    <cellStyle name="Обычный 3 63 3 2 2 3" xfId="53321"/>
    <cellStyle name="Обычный 3 63 3 2 3" xfId="53322"/>
    <cellStyle name="Обычный 3 63 3 2 3 2" xfId="53323"/>
    <cellStyle name="Обычный 3 63 3 2 4" xfId="53324"/>
    <cellStyle name="Обычный 3 63 3 3" xfId="53325"/>
    <cellStyle name="Обычный 3 63 3 3 2" xfId="53326"/>
    <cellStyle name="Обычный 3 63 3 3 2 2" xfId="53327"/>
    <cellStyle name="Обычный 3 63 3 3 3" xfId="53328"/>
    <cellStyle name="Обычный 3 63 3 4" xfId="53329"/>
    <cellStyle name="Обычный 3 63 3 4 2" xfId="53330"/>
    <cellStyle name="Обычный 3 63 3 5" xfId="53331"/>
    <cellStyle name="Обычный 3 63 4" xfId="53332"/>
    <cellStyle name="Обычный 3 63 4 2" xfId="53333"/>
    <cellStyle name="Обычный 3 63 4 2 2" xfId="53334"/>
    <cellStyle name="Обычный 3 63 4 2 2 2" xfId="53335"/>
    <cellStyle name="Обычный 3 63 4 2 2 2 2" xfId="53336"/>
    <cellStyle name="Обычный 3 63 4 2 2 3" xfId="53337"/>
    <cellStyle name="Обычный 3 63 4 2 3" xfId="53338"/>
    <cellStyle name="Обычный 3 63 4 2 3 2" xfId="53339"/>
    <cellStyle name="Обычный 3 63 4 2 4" xfId="53340"/>
    <cellStyle name="Обычный 3 63 4 3" xfId="53341"/>
    <cellStyle name="Обычный 3 63 4 3 2" xfId="53342"/>
    <cellStyle name="Обычный 3 63 4 3 2 2" xfId="53343"/>
    <cellStyle name="Обычный 3 63 4 3 3" xfId="53344"/>
    <cellStyle name="Обычный 3 63 4 4" xfId="53345"/>
    <cellStyle name="Обычный 3 63 4 4 2" xfId="53346"/>
    <cellStyle name="Обычный 3 63 4 5" xfId="53347"/>
    <cellStyle name="Обычный 3 63 5" xfId="53348"/>
    <cellStyle name="Обычный 3 63 5 2" xfId="53349"/>
    <cellStyle name="Обычный 3 63 5 2 2" xfId="53350"/>
    <cellStyle name="Обычный 3 63 5 2 2 2" xfId="53351"/>
    <cellStyle name="Обычный 3 63 5 2 3" xfId="53352"/>
    <cellStyle name="Обычный 3 63 5 3" xfId="53353"/>
    <cellStyle name="Обычный 3 63 5 3 2" xfId="53354"/>
    <cellStyle name="Обычный 3 63 5 4" xfId="53355"/>
    <cellStyle name="Обычный 3 63 6" xfId="53356"/>
    <cellStyle name="Обычный 3 63 6 2" xfId="53357"/>
    <cellStyle name="Обычный 3 63 6 2 2" xfId="53358"/>
    <cellStyle name="Обычный 3 63 6 3" xfId="53359"/>
    <cellStyle name="Обычный 3 63 7" xfId="53360"/>
    <cellStyle name="Обычный 3 63 7 2" xfId="53361"/>
    <cellStyle name="Обычный 3 63 8" xfId="53362"/>
    <cellStyle name="Обычный 3 64" xfId="53363"/>
    <cellStyle name="Обычный 3 64 2" xfId="53364"/>
    <cellStyle name="Обычный 3 64 2 2" xfId="53365"/>
    <cellStyle name="Обычный 3 64 2 2 2" xfId="53366"/>
    <cellStyle name="Обычный 3 64 2 2 2 2" xfId="53367"/>
    <cellStyle name="Обычный 3 64 2 2 2 2 2" xfId="53368"/>
    <cellStyle name="Обычный 3 64 2 2 2 2 2 2" xfId="53369"/>
    <cellStyle name="Обычный 3 64 2 2 2 2 3" xfId="53370"/>
    <cellStyle name="Обычный 3 64 2 2 2 3" xfId="53371"/>
    <cellStyle name="Обычный 3 64 2 2 2 3 2" xfId="53372"/>
    <cellStyle name="Обычный 3 64 2 2 2 4" xfId="53373"/>
    <cellStyle name="Обычный 3 64 2 2 3" xfId="53374"/>
    <cellStyle name="Обычный 3 64 2 2 3 2" xfId="53375"/>
    <cellStyle name="Обычный 3 64 2 2 3 2 2" xfId="53376"/>
    <cellStyle name="Обычный 3 64 2 2 3 3" xfId="53377"/>
    <cellStyle name="Обычный 3 64 2 2 4" xfId="53378"/>
    <cellStyle name="Обычный 3 64 2 2 4 2" xfId="53379"/>
    <cellStyle name="Обычный 3 64 2 2 5" xfId="53380"/>
    <cellStyle name="Обычный 3 64 2 3" xfId="53381"/>
    <cellStyle name="Обычный 3 64 2 3 2" xfId="53382"/>
    <cellStyle name="Обычный 3 64 2 3 2 2" xfId="53383"/>
    <cellStyle name="Обычный 3 64 2 3 2 2 2" xfId="53384"/>
    <cellStyle name="Обычный 3 64 2 3 2 2 2 2" xfId="53385"/>
    <cellStyle name="Обычный 3 64 2 3 2 2 3" xfId="53386"/>
    <cellStyle name="Обычный 3 64 2 3 2 3" xfId="53387"/>
    <cellStyle name="Обычный 3 64 2 3 2 3 2" xfId="53388"/>
    <cellStyle name="Обычный 3 64 2 3 2 4" xfId="53389"/>
    <cellStyle name="Обычный 3 64 2 3 3" xfId="53390"/>
    <cellStyle name="Обычный 3 64 2 3 3 2" xfId="53391"/>
    <cellStyle name="Обычный 3 64 2 3 3 2 2" xfId="53392"/>
    <cellStyle name="Обычный 3 64 2 3 3 3" xfId="53393"/>
    <cellStyle name="Обычный 3 64 2 3 4" xfId="53394"/>
    <cellStyle name="Обычный 3 64 2 3 4 2" xfId="53395"/>
    <cellStyle name="Обычный 3 64 2 3 5" xfId="53396"/>
    <cellStyle name="Обычный 3 64 2 4" xfId="53397"/>
    <cellStyle name="Обычный 3 64 2 4 2" xfId="53398"/>
    <cellStyle name="Обычный 3 64 2 4 2 2" xfId="53399"/>
    <cellStyle name="Обычный 3 64 2 4 2 2 2" xfId="53400"/>
    <cellStyle name="Обычный 3 64 2 4 2 3" xfId="53401"/>
    <cellStyle name="Обычный 3 64 2 4 3" xfId="53402"/>
    <cellStyle name="Обычный 3 64 2 4 3 2" xfId="53403"/>
    <cellStyle name="Обычный 3 64 2 4 4" xfId="53404"/>
    <cellStyle name="Обычный 3 64 2 5" xfId="53405"/>
    <cellStyle name="Обычный 3 64 2 5 2" xfId="53406"/>
    <cellStyle name="Обычный 3 64 2 5 2 2" xfId="53407"/>
    <cellStyle name="Обычный 3 64 2 5 3" xfId="53408"/>
    <cellStyle name="Обычный 3 64 2 6" xfId="53409"/>
    <cellStyle name="Обычный 3 64 2 6 2" xfId="53410"/>
    <cellStyle name="Обычный 3 64 2 7" xfId="53411"/>
    <cellStyle name="Обычный 3 64 3" xfId="53412"/>
    <cellStyle name="Обычный 3 64 3 2" xfId="53413"/>
    <cellStyle name="Обычный 3 64 3 2 2" xfId="53414"/>
    <cellStyle name="Обычный 3 64 3 2 2 2" xfId="53415"/>
    <cellStyle name="Обычный 3 64 3 2 2 2 2" xfId="53416"/>
    <cellStyle name="Обычный 3 64 3 2 2 3" xfId="53417"/>
    <cellStyle name="Обычный 3 64 3 2 3" xfId="53418"/>
    <cellStyle name="Обычный 3 64 3 2 3 2" xfId="53419"/>
    <cellStyle name="Обычный 3 64 3 2 4" xfId="53420"/>
    <cellStyle name="Обычный 3 64 3 3" xfId="53421"/>
    <cellStyle name="Обычный 3 64 3 3 2" xfId="53422"/>
    <cellStyle name="Обычный 3 64 3 3 2 2" xfId="53423"/>
    <cellStyle name="Обычный 3 64 3 3 3" xfId="53424"/>
    <cellStyle name="Обычный 3 64 3 4" xfId="53425"/>
    <cellStyle name="Обычный 3 64 3 4 2" xfId="53426"/>
    <cellStyle name="Обычный 3 64 3 5" xfId="53427"/>
    <cellStyle name="Обычный 3 64 4" xfId="53428"/>
    <cellStyle name="Обычный 3 64 4 2" xfId="53429"/>
    <cellStyle name="Обычный 3 64 4 2 2" xfId="53430"/>
    <cellStyle name="Обычный 3 64 4 2 2 2" xfId="53431"/>
    <cellStyle name="Обычный 3 64 4 2 2 2 2" xfId="53432"/>
    <cellStyle name="Обычный 3 64 4 2 2 3" xfId="53433"/>
    <cellStyle name="Обычный 3 64 4 2 3" xfId="53434"/>
    <cellStyle name="Обычный 3 64 4 2 3 2" xfId="53435"/>
    <cellStyle name="Обычный 3 64 4 2 4" xfId="53436"/>
    <cellStyle name="Обычный 3 64 4 3" xfId="53437"/>
    <cellStyle name="Обычный 3 64 4 3 2" xfId="53438"/>
    <cellStyle name="Обычный 3 64 4 3 2 2" xfId="53439"/>
    <cellStyle name="Обычный 3 64 4 3 3" xfId="53440"/>
    <cellStyle name="Обычный 3 64 4 4" xfId="53441"/>
    <cellStyle name="Обычный 3 64 4 4 2" xfId="53442"/>
    <cellStyle name="Обычный 3 64 4 5" xfId="53443"/>
    <cellStyle name="Обычный 3 64 5" xfId="53444"/>
    <cellStyle name="Обычный 3 64 5 2" xfId="53445"/>
    <cellStyle name="Обычный 3 64 5 2 2" xfId="53446"/>
    <cellStyle name="Обычный 3 64 5 2 2 2" xfId="53447"/>
    <cellStyle name="Обычный 3 64 5 2 3" xfId="53448"/>
    <cellStyle name="Обычный 3 64 5 3" xfId="53449"/>
    <cellStyle name="Обычный 3 64 5 3 2" xfId="53450"/>
    <cellStyle name="Обычный 3 64 5 4" xfId="53451"/>
    <cellStyle name="Обычный 3 64 6" xfId="53452"/>
    <cellStyle name="Обычный 3 64 6 2" xfId="53453"/>
    <cellStyle name="Обычный 3 64 6 2 2" xfId="53454"/>
    <cellStyle name="Обычный 3 64 6 3" xfId="53455"/>
    <cellStyle name="Обычный 3 64 7" xfId="53456"/>
    <cellStyle name="Обычный 3 64 7 2" xfId="53457"/>
    <cellStyle name="Обычный 3 64 8" xfId="53458"/>
    <cellStyle name="Обычный 3 65" xfId="53459"/>
    <cellStyle name="Обычный 3 65 2" xfId="53460"/>
    <cellStyle name="Обычный 3 65 2 2" xfId="53461"/>
    <cellStyle name="Обычный 3 65 2 2 2" xfId="53462"/>
    <cellStyle name="Обычный 3 65 2 2 2 2" xfId="53463"/>
    <cellStyle name="Обычный 3 65 2 2 2 2 2" xfId="53464"/>
    <cellStyle name="Обычный 3 65 2 2 2 2 2 2" xfId="53465"/>
    <cellStyle name="Обычный 3 65 2 2 2 2 3" xfId="53466"/>
    <cellStyle name="Обычный 3 65 2 2 2 3" xfId="53467"/>
    <cellStyle name="Обычный 3 65 2 2 2 3 2" xfId="53468"/>
    <cellStyle name="Обычный 3 65 2 2 2 4" xfId="53469"/>
    <cellStyle name="Обычный 3 65 2 2 3" xfId="53470"/>
    <cellStyle name="Обычный 3 65 2 2 3 2" xfId="53471"/>
    <cellStyle name="Обычный 3 65 2 2 3 2 2" xfId="53472"/>
    <cellStyle name="Обычный 3 65 2 2 3 3" xfId="53473"/>
    <cellStyle name="Обычный 3 65 2 2 4" xfId="53474"/>
    <cellStyle name="Обычный 3 65 2 2 4 2" xfId="53475"/>
    <cellStyle name="Обычный 3 65 2 2 5" xfId="53476"/>
    <cellStyle name="Обычный 3 65 2 3" xfId="53477"/>
    <cellStyle name="Обычный 3 65 2 3 2" xfId="53478"/>
    <cellStyle name="Обычный 3 65 2 3 2 2" xfId="53479"/>
    <cellStyle name="Обычный 3 65 2 3 2 2 2" xfId="53480"/>
    <cellStyle name="Обычный 3 65 2 3 2 2 2 2" xfId="53481"/>
    <cellStyle name="Обычный 3 65 2 3 2 2 3" xfId="53482"/>
    <cellStyle name="Обычный 3 65 2 3 2 3" xfId="53483"/>
    <cellStyle name="Обычный 3 65 2 3 2 3 2" xfId="53484"/>
    <cellStyle name="Обычный 3 65 2 3 2 4" xfId="53485"/>
    <cellStyle name="Обычный 3 65 2 3 3" xfId="53486"/>
    <cellStyle name="Обычный 3 65 2 3 3 2" xfId="53487"/>
    <cellStyle name="Обычный 3 65 2 3 3 2 2" xfId="53488"/>
    <cellStyle name="Обычный 3 65 2 3 3 3" xfId="53489"/>
    <cellStyle name="Обычный 3 65 2 3 4" xfId="53490"/>
    <cellStyle name="Обычный 3 65 2 3 4 2" xfId="53491"/>
    <cellStyle name="Обычный 3 65 2 3 5" xfId="53492"/>
    <cellStyle name="Обычный 3 65 2 4" xfId="53493"/>
    <cellStyle name="Обычный 3 65 2 4 2" xfId="53494"/>
    <cellStyle name="Обычный 3 65 2 4 2 2" xfId="53495"/>
    <cellStyle name="Обычный 3 65 2 4 2 2 2" xfId="53496"/>
    <cellStyle name="Обычный 3 65 2 4 2 3" xfId="53497"/>
    <cellStyle name="Обычный 3 65 2 4 3" xfId="53498"/>
    <cellStyle name="Обычный 3 65 2 4 3 2" xfId="53499"/>
    <cellStyle name="Обычный 3 65 2 4 4" xfId="53500"/>
    <cellStyle name="Обычный 3 65 2 5" xfId="53501"/>
    <cellStyle name="Обычный 3 65 2 5 2" xfId="53502"/>
    <cellStyle name="Обычный 3 65 2 5 2 2" xfId="53503"/>
    <cellStyle name="Обычный 3 65 2 5 3" xfId="53504"/>
    <cellStyle name="Обычный 3 65 2 6" xfId="53505"/>
    <cellStyle name="Обычный 3 65 2 6 2" xfId="53506"/>
    <cellStyle name="Обычный 3 65 2 7" xfId="53507"/>
    <cellStyle name="Обычный 3 65 3" xfId="53508"/>
    <cellStyle name="Обычный 3 65 3 2" xfId="53509"/>
    <cellStyle name="Обычный 3 65 3 2 2" xfId="53510"/>
    <cellStyle name="Обычный 3 65 3 2 2 2" xfId="53511"/>
    <cellStyle name="Обычный 3 65 3 2 2 2 2" xfId="53512"/>
    <cellStyle name="Обычный 3 65 3 2 2 3" xfId="53513"/>
    <cellStyle name="Обычный 3 65 3 2 3" xfId="53514"/>
    <cellStyle name="Обычный 3 65 3 2 3 2" xfId="53515"/>
    <cellStyle name="Обычный 3 65 3 2 4" xfId="53516"/>
    <cellStyle name="Обычный 3 65 3 3" xfId="53517"/>
    <cellStyle name="Обычный 3 65 3 3 2" xfId="53518"/>
    <cellStyle name="Обычный 3 65 3 3 2 2" xfId="53519"/>
    <cellStyle name="Обычный 3 65 3 3 3" xfId="53520"/>
    <cellStyle name="Обычный 3 65 3 4" xfId="53521"/>
    <cellStyle name="Обычный 3 65 3 4 2" xfId="53522"/>
    <cellStyle name="Обычный 3 65 3 5" xfId="53523"/>
    <cellStyle name="Обычный 3 65 4" xfId="53524"/>
    <cellStyle name="Обычный 3 65 4 2" xfId="53525"/>
    <cellStyle name="Обычный 3 65 4 2 2" xfId="53526"/>
    <cellStyle name="Обычный 3 65 4 2 2 2" xfId="53527"/>
    <cellStyle name="Обычный 3 65 4 2 2 2 2" xfId="53528"/>
    <cellStyle name="Обычный 3 65 4 2 2 3" xfId="53529"/>
    <cellStyle name="Обычный 3 65 4 2 3" xfId="53530"/>
    <cellStyle name="Обычный 3 65 4 2 3 2" xfId="53531"/>
    <cellStyle name="Обычный 3 65 4 2 4" xfId="53532"/>
    <cellStyle name="Обычный 3 65 4 3" xfId="53533"/>
    <cellStyle name="Обычный 3 65 4 3 2" xfId="53534"/>
    <cellStyle name="Обычный 3 65 4 3 2 2" xfId="53535"/>
    <cellStyle name="Обычный 3 65 4 3 3" xfId="53536"/>
    <cellStyle name="Обычный 3 65 4 4" xfId="53537"/>
    <cellStyle name="Обычный 3 65 4 4 2" xfId="53538"/>
    <cellStyle name="Обычный 3 65 4 5" xfId="53539"/>
    <cellStyle name="Обычный 3 65 5" xfId="53540"/>
    <cellStyle name="Обычный 3 65 5 2" xfId="53541"/>
    <cellStyle name="Обычный 3 65 5 2 2" xfId="53542"/>
    <cellStyle name="Обычный 3 65 5 2 2 2" xfId="53543"/>
    <cellStyle name="Обычный 3 65 5 2 3" xfId="53544"/>
    <cellStyle name="Обычный 3 65 5 3" xfId="53545"/>
    <cellStyle name="Обычный 3 65 5 3 2" xfId="53546"/>
    <cellStyle name="Обычный 3 65 5 4" xfId="53547"/>
    <cellStyle name="Обычный 3 65 6" xfId="53548"/>
    <cellStyle name="Обычный 3 65 6 2" xfId="53549"/>
    <cellStyle name="Обычный 3 65 6 2 2" xfId="53550"/>
    <cellStyle name="Обычный 3 65 6 3" xfId="53551"/>
    <cellStyle name="Обычный 3 65 7" xfId="53552"/>
    <cellStyle name="Обычный 3 65 7 2" xfId="53553"/>
    <cellStyle name="Обычный 3 65 8" xfId="53554"/>
    <cellStyle name="Обычный 3 66" xfId="53555"/>
    <cellStyle name="Обычный 3 66 2" xfId="53556"/>
    <cellStyle name="Обычный 3 66 2 2" xfId="53557"/>
    <cellStyle name="Обычный 3 66 2 2 2" xfId="53558"/>
    <cellStyle name="Обычный 3 66 2 2 2 2" xfId="53559"/>
    <cellStyle name="Обычный 3 66 2 2 2 2 2" xfId="53560"/>
    <cellStyle name="Обычный 3 66 2 2 2 2 2 2" xfId="53561"/>
    <cellStyle name="Обычный 3 66 2 2 2 2 3" xfId="53562"/>
    <cellStyle name="Обычный 3 66 2 2 2 3" xfId="53563"/>
    <cellStyle name="Обычный 3 66 2 2 2 3 2" xfId="53564"/>
    <cellStyle name="Обычный 3 66 2 2 2 4" xfId="53565"/>
    <cellStyle name="Обычный 3 66 2 2 3" xfId="53566"/>
    <cellStyle name="Обычный 3 66 2 2 3 2" xfId="53567"/>
    <cellStyle name="Обычный 3 66 2 2 3 2 2" xfId="53568"/>
    <cellStyle name="Обычный 3 66 2 2 3 3" xfId="53569"/>
    <cellStyle name="Обычный 3 66 2 2 4" xfId="53570"/>
    <cellStyle name="Обычный 3 66 2 2 4 2" xfId="53571"/>
    <cellStyle name="Обычный 3 66 2 2 5" xfId="53572"/>
    <cellStyle name="Обычный 3 66 2 3" xfId="53573"/>
    <cellStyle name="Обычный 3 66 2 3 2" xfId="53574"/>
    <cellStyle name="Обычный 3 66 2 3 2 2" xfId="53575"/>
    <cellStyle name="Обычный 3 66 2 3 2 2 2" xfId="53576"/>
    <cellStyle name="Обычный 3 66 2 3 2 2 2 2" xfId="53577"/>
    <cellStyle name="Обычный 3 66 2 3 2 2 3" xfId="53578"/>
    <cellStyle name="Обычный 3 66 2 3 2 3" xfId="53579"/>
    <cellStyle name="Обычный 3 66 2 3 2 3 2" xfId="53580"/>
    <cellStyle name="Обычный 3 66 2 3 2 4" xfId="53581"/>
    <cellStyle name="Обычный 3 66 2 3 3" xfId="53582"/>
    <cellStyle name="Обычный 3 66 2 3 3 2" xfId="53583"/>
    <cellStyle name="Обычный 3 66 2 3 3 2 2" xfId="53584"/>
    <cellStyle name="Обычный 3 66 2 3 3 3" xfId="53585"/>
    <cellStyle name="Обычный 3 66 2 3 4" xfId="53586"/>
    <cellStyle name="Обычный 3 66 2 3 4 2" xfId="53587"/>
    <cellStyle name="Обычный 3 66 2 3 5" xfId="53588"/>
    <cellStyle name="Обычный 3 66 2 4" xfId="53589"/>
    <cellStyle name="Обычный 3 66 2 4 2" xfId="53590"/>
    <cellStyle name="Обычный 3 66 2 4 2 2" xfId="53591"/>
    <cellStyle name="Обычный 3 66 2 4 2 2 2" xfId="53592"/>
    <cellStyle name="Обычный 3 66 2 4 2 3" xfId="53593"/>
    <cellStyle name="Обычный 3 66 2 4 3" xfId="53594"/>
    <cellStyle name="Обычный 3 66 2 4 3 2" xfId="53595"/>
    <cellStyle name="Обычный 3 66 2 4 4" xfId="53596"/>
    <cellStyle name="Обычный 3 66 2 5" xfId="53597"/>
    <cellStyle name="Обычный 3 66 2 5 2" xfId="53598"/>
    <cellStyle name="Обычный 3 66 2 5 2 2" xfId="53599"/>
    <cellStyle name="Обычный 3 66 2 5 3" xfId="53600"/>
    <cellStyle name="Обычный 3 66 2 6" xfId="53601"/>
    <cellStyle name="Обычный 3 66 2 6 2" xfId="53602"/>
    <cellStyle name="Обычный 3 66 2 7" xfId="53603"/>
    <cellStyle name="Обычный 3 66 3" xfId="53604"/>
    <cellStyle name="Обычный 3 66 3 2" xfId="53605"/>
    <cellStyle name="Обычный 3 66 3 2 2" xfId="53606"/>
    <cellStyle name="Обычный 3 66 3 2 2 2" xfId="53607"/>
    <cellStyle name="Обычный 3 66 3 2 2 2 2" xfId="53608"/>
    <cellStyle name="Обычный 3 66 3 2 2 3" xfId="53609"/>
    <cellStyle name="Обычный 3 66 3 2 3" xfId="53610"/>
    <cellStyle name="Обычный 3 66 3 2 3 2" xfId="53611"/>
    <cellStyle name="Обычный 3 66 3 2 4" xfId="53612"/>
    <cellStyle name="Обычный 3 66 3 3" xfId="53613"/>
    <cellStyle name="Обычный 3 66 3 3 2" xfId="53614"/>
    <cellStyle name="Обычный 3 66 3 3 2 2" xfId="53615"/>
    <cellStyle name="Обычный 3 66 3 3 3" xfId="53616"/>
    <cellStyle name="Обычный 3 66 3 4" xfId="53617"/>
    <cellStyle name="Обычный 3 66 3 4 2" xfId="53618"/>
    <cellStyle name="Обычный 3 66 3 5" xfId="53619"/>
    <cellStyle name="Обычный 3 66 4" xfId="53620"/>
    <cellStyle name="Обычный 3 66 4 2" xfId="53621"/>
    <cellStyle name="Обычный 3 66 4 2 2" xfId="53622"/>
    <cellStyle name="Обычный 3 66 4 2 2 2" xfId="53623"/>
    <cellStyle name="Обычный 3 66 4 2 2 2 2" xfId="53624"/>
    <cellStyle name="Обычный 3 66 4 2 2 3" xfId="53625"/>
    <cellStyle name="Обычный 3 66 4 2 3" xfId="53626"/>
    <cellStyle name="Обычный 3 66 4 2 3 2" xfId="53627"/>
    <cellStyle name="Обычный 3 66 4 2 4" xfId="53628"/>
    <cellStyle name="Обычный 3 66 4 3" xfId="53629"/>
    <cellStyle name="Обычный 3 66 4 3 2" xfId="53630"/>
    <cellStyle name="Обычный 3 66 4 3 2 2" xfId="53631"/>
    <cellStyle name="Обычный 3 66 4 3 3" xfId="53632"/>
    <cellStyle name="Обычный 3 66 4 4" xfId="53633"/>
    <cellStyle name="Обычный 3 66 4 4 2" xfId="53634"/>
    <cellStyle name="Обычный 3 66 4 5" xfId="53635"/>
    <cellStyle name="Обычный 3 66 5" xfId="53636"/>
    <cellStyle name="Обычный 3 66 5 2" xfId="53637"/>
    <cellStyle name="Обычный 3 66 5 2 2" xfId="53638"/>
    <cellStyle name="Обычный 3 66 5 2 2 2" xfId="53639"/>
    <cellStyle name="Обычный 3 66 5 2 3" xfId="53640"/>
    <cellStyle name="Обычный 3 66 5 3" xfId="53641"/>
    <cellStyle name="Обычный 3 66 5 3 2" xfId="53642"/>
    <cellStyle name="Обычный 3 66 5 4" xfId="53643"/>
    <cellStyle name="Обычный 3 66 6" xfId="53644"/>
    <cellStyle name="Обычный 3 66 6 2" xfId="53645"/>
    <cellStyle name="Обычный 3 66 6 2 2" xfId="53646"/>
    <cellStyle name="Обычный 3 66 6 3" xfId="53647"/>
    <cellStyle name="Обычный 3 66 7" xfId="53648"/>
    <cellStyle name="Обычный 3 66 7 2" xfId="53649"/>
    <cellStyle name="Обычный 3 66 8" xfId="53650"/>
    <cellStyle name="Обычный 3 67" xfId="53651"/>
    <cellStyle name="Обычный 3 67 2" xfId="53652"/>
    <cellStyle name="Обычный 3 67 2 2" xfId="53653"/>
    <cellStyle name="Обычный 3 67 2 2 2" xfId="53654"/>
    <cellStyle name="Обычный 3 67 2 2 2 2" xfId="53655"/>
    <cellStyle name="Обычный 3 67 2 2 2 2 2" xfId="53656"/>
    <cellStyle name="Обычный 3 67 2 2 2 2 2 2" xfId="53657"/>
    <cellStyle name="Обычный 3 67 2 2 2 2 3" xfId="53658"/>
    <cellStyle name="Обычный 3 67 2 2 2 3" xfId="53659"/>
    <cellStyle name="Обычный 3 67 2 2 2 3 2" xfId="53660"/>
    <cellStyle name="Обычный 3 67 2 2 2 4" xfId="53661"/>
    <cellStyle name="Обычный 3 67 2 2 3" xfId="53662"/>
    <cellStyle name="Обычный 3 67 2 2 3 2" xfId="53663"/>
    <cellStyle name="Обычный 3 67 2 2 3 2 2" xfId="53664"/>
    <cellStyle name="Обычный 3 67 2 2 3 3" xfId="53665"/>
    <cellStyle name="Обычный 3 67 2 2 4" xfId="53666"/>
    <cellStyle name="Обычный 3 67 2 2 4 2" xfId="53667"/>
    <cellStyle name="Обычный 3 67 2 2 5" xfId="53668"/>
    <cellStyle name="Обычный 3 67 2 3" xfId="53669"/>
    <cellStyle name="Обычный 3 67 2 3 2" xfId="53670"/>
    <cellStyle name="Обычный 3 67 2 3 2 2" xfId="53671"/>
    <cellStyle name="Обычный 3 67 2 3 2 2 2" xfId="53672"/>
    <cellStyle name="Обычный 3 67 2 3 2 2 2 2" xfId="53673"/>
    <cellStyle name="Обычный 3 67 2 3 2 2 3" xfId="53674"/>
    <cellStyle name="Обычный 3 67 2 3 2 3" xfId="53675"/>
    <cellStyle name="Обычный 3 67 2 3 2 3 2" xfId="53676"/>
    <cellStyle name="Обычный 3 67 2 3 2 4" xfId="53677"/>
    <cellStyle name="Обычный 3 67 2 3 3" xfId="53678"/>
    <cellStyle name="Обычный 3 67 2 3 3 2" xfId="53679"/>
    <cellStyle name="Обычный 3 67 2 3 3 2 2" xfId="53680"/>
    <cellStyle name="Обычный 3 67 2 3 3 3" xfId="53681"/>
    <cellStyle name="Обычный 3 67 2 3 4" xfId="53682"/>
    <cellStyle name="Обычный 3 67 2 3 4 2" xfId="53683"/>
    <cellStyle name="Обычный 3 67 2 3 5" xfId="53684"/>
    <cellStyle name="Обычный 3 67 2 4" xfId="53685"/>
    <cellStyle name="Обычный 3 67 2 4 2" xfId="53686"/>
    <cellStyle name="Обычный 3 67 2 4 2 2" xfId="53687"/>
    <cellStyle name="Обычный 3 67 2 4 2 2 2" xfId="53688"/>
    <cellStyle name="Обычный 3 67 2 4 2 3" xfId="53689"/>
    <cellStyle name="Обычный 3 67 2 4 3" xfId="53690"/>
    <cellStyle name="Обычный 3 67 2 4 3 2" xfId="53691"/>
    <cellStyle name="Обычный 3 67 2 4 4" xfId="53692"/>
    <cellStyle name="Обычный 3 67 2 5" xfId="53693"/>
    <cellStyle name="Обычный 3 67 2 5 2" xfId="53694"/>
    <cellStyle name="Обычный 3 67 2 5 2 2" xfId="53695"/>
    <cellStyle name="Обычный 3 67 2 5 3" xfId="53696"/>
    <cellStyle name="Обычный 3 67 2 6" xfId="53697"/>
    <cellStyle name="Обычный 3 67 2 6 2" xfId="53698"/>
    <cellStyle name="Обычный 3 67 2 7" xfId="53699"/>
    <cellStyle name="Обычный 3 67 3" xfId="53700"/>
    <cellStyle name="Обычный 3 67 3 2" xfId="53701"/>
    <cellStyle name="Обычный 3 67 3 2 2" xfId="53702"/>
    <cellStyle name="Обычный 3 67 3 2 2 2" xfId="53703"/>
    <cellStyle name="Обычный 3 67 3 2 2 2 2" xfId="53704"/>
    <cellStyle name="Обычный 3 67 3 2 2 3" xfId="53705"/>
    <cellStyle name="Обычный 3 67 3 2 3" xfId="53706"/>
    <cellStyle name="Обычный 3 67 3 2 3 2" xfId="53707"/>
    <cellStyle name="Обычный 3 67 3 2 4" xfId="53708"/>
    <cellStyle name="Обычный 3 67 3 3" xfId="53709"/>
    <cellStyle name="Обычный 3 67 3 3 2" xfId="53710"/>
    <cellStyle name="Обычный 3 67 3 3 2 2" xfId="53711"/>
    <cellStyle name="Обычный 3 67 3 3 3" xfId="53712"/>
    <cellStyle name="Обычный 3 67 3 4" xfId="53713"/>
    <cellStyle name="Обычный 3 67 3 4 2" xfId="53714"/>
    <cellStyle name="Обычный 3 67 3 5" xfId="53715"/>
    <cellStyle name="Обычный 3 67 4" xfId="53716"/>
    <cellStyle name="Обычный 3 67 4 2" xfId="53717"/>
    <cellStyle name="Обычный 3 67 4 2 2" xfId="53718"/>
    <cellStyle name="Обычный 3 67 4 2 2 2" xfId="53719"/>
    <cellStyle name="Обычный 3 67 4 2 2 2 2" xfId="53720"/>
    <cellStyle name="Обычный 3 67 4 2 2 3" xfId="53721"/>
    <cellStyle name="Обычный 3 67 4 2 3" xfId="53722"/>
    <cellStyle name="Обычный 3 67 4 2 3 2" xfId="53723"/>
    <cellStyle name="Обычный 3 67 4 2 4" xfId="53724"/>
    <cellStyle name="Обычный 3 67 4 3" xfId="53725"/>
    <cellStyle name="Обычный 3 67 4 3 2" xfId="53726"/>
    <cellStyle name="Обычный 3 67 4 3 2 2" xfId="53727"/>
    <cellStyle name="Обычный 3 67 4 3 3" xfId="53728"/>
    <cellStyle name="Обычный 3 67 4 4" xfId="53729"/>
    <cellStyle name="Обычный 3 67 4 4 2" xfId="53730"/>
    <cellStyle name="Обычный 3 67 4 5" xfId="53731"/>
    <cellStyle name="Обычный 3 67 5" xfId="53732"/>
    <cellStyle name="Обычный 3 67 5 2" xfId="53733"/>
    <cellStyle name="Обычный 3 67 5 2 2" xfId="53734"/>
    <cellStyle name="Обычный 3 67 5 2 2 2" xfId="53735"/>
    <cellStyle name="Обычный 3 67 5 2 3" xfId="53736"/>
    <cellStyle name="Обычный 3 67 5 3" xfId="53737"/>
    <cellStyle name="Обычный 3 67 5 3 2" xfId="53738"/>
    <cellStyle name="Обычный 3 67 5 4" xfId="53739"/>
    <cellStyle name="Обычный 3 67 6" xfId="53740"/>
    <cellStyle name="Обычный 3 67 6 2" xfId="53741"/>
    <cellStyle name="Обычный 3 67 6 2 2" xfId="53742"/>
    <cellStyle name="Обычный 3 67 6 3" xfId="53743"/>
    <cellStyle name="Обычный 3 67 7" xfId="53744"/>
    <cellStyle name="Обычный 3 67 7 2" xfId="53745"/>
    <cellStyle name="Обычный 3 67 8" xfId="53746"/>
    <cellStyle name="Обычный 3 68" xfId="53747"/>
    <cellStyle name="Обычный 3 68 2" xfId="53748"/>
    <cellStyle name="Обычный 3 68 2 2" xfId="53749"/>
    <cellStyle name="Обычный 3 68 2 2 2" xfId="53750"/>
    <cellStyle name="Обычный 3 68 2 2 2 2" xfId="53751"/>
    <cellStyle name="Обычный 3 68 2 2 2 2 2" xfId="53752"/>
    <cellStyle name="Обычный 3 68 2 2 2 3" xfId="53753"/>
    <cellStyle name="Обычный 3 68 2 2 3" xfId="53754"/>
    <cellStyle name="Обычный 3 68 2 2 3 2" xfId="53755"/>
    <cellStyle name="Обычный 3 68 2 2 4" xfId="53756"/>
    <cellStyle name="Обычный 3 68 2 3" xfId="53757"/>
    <cellStyle name="Обычный 3 68 2 3 2" xfId="53758"/>
    <cellStyle name="Обычный 3 68 2 3 2 2" xfId="53759"/>
    <cellStyle name="Обычный 3 68 2 3 3" xfId="53760"/>
    <cellStyle name="Обычный 3 68 2 4" xfId="53761"/>
    <cellStyle name="Обычный 3 68 2 4 2" xfId="53762"/>
    <cellStyle name="Обычный 3 68 2 5" xfId="53763"/>
    <cellStyle name="Обычный 3 68 3" xfId="53764"/>
    <cellStyle name="Обычный 3 68 3 2" xfId="53765"/>
    <cellStyle name="Обычный 3 68 3 2 2" xfId="53766"/>
    <cellStyle name="Обычный 3 68 3 2 2 2" xfId="53767"/>
    <cellStyle name="Обычный 3 68 3 2 2 2 2" xfId="53768"/>
    <cellStyle name="Обычный 3 68 3 2 2 3" xfId="53769"/>
    <cellStyle name="Обычный 3 68 3 2 3" xfId="53770"/>
    <cellStyle name="Обычный 3 68 3 2 3 2" xfId="53771"/>
    <cellStyle name="Обычный 3 68 3 2 4" xfId="53772"/>
    <cellStyle name="Обычный 3 68 3 3" xfId="53773"/>
    <cellStyle name="Обычный 3 68 3 3 2" xfId="53774"/>
    <cellStyle name="Обычный 3 68 3 3 2 2" xfId="53775"/>
    <cellStyle name="Обычный 3 68 3 3 3" xfId="53776"/>
    <cellStyle name="Обычный 3 68 3 4" xfId="53777"/>
    <cellStyle name="Обычный 3 68 3 4 2" xfId="53778"/>
    <cellStyle name="Обычный 3 68 3 5" xfId="53779"/>
    <cellStyle name="Обычный 3 68 4" xfId="53780"/>
    <cellStyle name="Обычный 3 68 4 2" xfId="53781"/>
    <cellStyle name="Обычный 3 68 4 2 2" xfId="53782"/>
    <cellStyle name="Обычный 3 68 4 2 2 2" xfId="53783"/>
    <cellStyle name="Обычный 3 68 4 2 3" xfId="53784"/>
    <cellStyle name="Обычный 3 68 4 3" xfId="53785"/>
    <cellStyle name="Обычный 3 68 4 3 2" xfId="53786"/>
    <cellStyle name="Обычный 3 68 4 4" xfId="53787"/>
    <cellStyle name="Обычный 3 68 5" xfId="53788"/>
    <cellStyle name="Обычный 3 68 5 2" xfId="53789"/>
    <cellStyle name="Обычный 3 68 5 2 2" xfId="53790"/>
    <cellStyle name="Обычный 3 68 5 3" xfId="53791"/>
    <cellStyle name="Обычный 3 68 6" xfId="53792"/>
    <cellStyle name="Обычный 3 68 6 2" xfId="53793"/>
    <cellStyle name="Обычный 3 68 7" xfId="53794"/>
    <cellStyle name="Обычный 3 69" xfId="53795"/>
    <cellStyle name="Обычный 3 69 2" xfId="53796"/>
    <cellStyle name="Обычный 3 69 2 2" xfId="53797"/>
    <cellStyle name="Обычный 3 69 2 2 2" xfId="53798"/>
    <cellStyle name="Обычный 3 69 2 2 2 2" xfId="53799"/>
    <cellStyle name="Обычный 3 69 2 2 2 2 2" xfId="53800"/>
    <cellStyle name="Обычный 3 69 2 2 2 3" xfId="53801"/>
    <cellStyle name="Обычный 3 69 2 2 3" xfId="53802"/>
    <cellStyle name="Обычный 3 69 2 2 3 2" xfId="53803"/>
    <cellStyle name="Обычный 3 69 2 2 4" xfId="53804"/>
    <cellStyle name="Обычный 3 69 2 3" xfId="53805"/>
    <cellStyle name="Обычный 3 69 2 3 2" xfId="53806"/>
    <cellStyle name="Обычный 3 69 2 3 2 2" xfId="53807"/>
    <cellStyle name="Обычный 3 69 2 3 3" xfId="53808"/>
    <cellStyle name="Обычный 3 69 2 4" xfId="53809"/>
    <cellStyle name="Обычный 3 69 2 4 2" xfId="53810"/>
    <cellStyle name="Обычный 3 69 2 5" xfId="53811"/>
    <cellStyle name="Обычный 3 69 3" xfId="53812"/>
    <cellStyle name="Обычный 3 69 3 2" xfId="53813"/>
    <cellStyle name="Обычный 3 69 3 2 2" xfId="53814"/>
    <cellStyle name="Обычный 3 69 3 2 2 2" xfId="53815"/>
    <cellStyle name="Обычный 3 69 3 2 2 2 2" xfId="53816"/>
    <cellStyle name="Обычный 3 69 3 2 2 3" xfId="53817"/>
    <cellStyle name="Обычный 3 69 3 2 3" xfId="53818"/>
    <cellStyle name="Обычный 3 69 3 2 3 2" xfId="53819"/>
    <cellStyle name="Обычный 3 69 3 2 4" xfId="53820"/>
    <cellStyle name="Обычный 3 69 3 3" xfId="53821"/>
    <cellStyle name="Обычный 3 69 3 3 2" xfId="53822"/>
    <cellStyle name="Обычный 3 69 3 3 2 2" xfId="53823"/>
    <cellStyle name="Обычный 3 69 3 3 3" xfId="53824"/>
    <cellStyle name="Обычный 3 69 3 4" xfId="53825"/>
    <cellStyle name="Обычный 3 69 3 4 2" xfId="53826"/>
    <cellStyle name="Обычный 3 69 3 5" xfId="53827"/>
    <cellStyle name="Обычный 3 69 4" xfId="53828"/>
    <cellStyle name="Обычный 3 69 4 2" xfId="53829"/>
    <cellStyle name="Обычный 3 69 4 2 2" xfId="53830"/>
    <cellStyle name="Обычный 3 69 4 2 2 2" xfId="53831"/>
    <cellStyle name="Обычный 3 69 4 2 3" xfId="53832"/>
    <cellStyle name="Обычный 3 69 4 3" xfId="53833"/>
    <cellStyle name="Обычный 3 69 4 3 2" xfId="53834"/>
    <cellStyle name="Обычный 3 69 4 4" xfId="53835"/>
    <cellStyle name="Обычный 3 69 5" xfId="53836"/>
    <cellStyle name="Обычный 3 69 5 2" xfId="53837"/>
    <cellStyle name="Обычный 3 69 5 2 2" xfId="53838"/>
    <cellStyle name="Обычный 3 69 5 3" xfId="53839"/>
    <cellStyle name="Обычный 3 69 6" xfId="53840"/>
    <cellStyle name="Обычный 3 69 6 2" xfId="53841"/>
    <cellStyle name="Обычный 3 69 7" xfId="53842"/>
    <cellStyle name="Обычный 3 7" xfId="53843"/>
    <cellStyle name="Обычный 3 70" xfId="53844"/>
    <cellStyle name="Обычный 3 70 2" xfId="53845"/>
    <cellStyle name="Обычный 3 70 2 2" xfId="53846"/>
    <cellStyle name="Обычный 3 70 2 2 2" xfId="53847"/>
    <cellStyle name="Обычный 3 70 2 2 2 2" xfId="53848"/>
    <cellStyle name="Обычный 3 70 2 2 3" xfId="53849"/>
    <cellStyle name="Обычный 3 70 2 3" xfId="53850"/>
    <cellStyle name="Обычный 3 70 2 3 2" xfId="53851"/>
    <cellStyle name="Обычный 3 70 2 4" xfId="53852"/>
    <cellStyle name="Обычный 3 70 3" xfId="53853"/>
    <cellStyle name="Обычный 3 70 3 2" xfId="53854"/>
    <cellStyle name="Обычный 3 70 3 2 2" xfId="53855"/>
    <cellStyle name="Обычный 3 70 3 3" xfId="53856"/>
    <cellStyle name="Обычный 3 70 4" xfId="53857"/>
    <cellStyle name="Обычный 3 70 4 2" xfId="53858"/>
    <cellStyle name="Обычный 3 70 5" xfId="53859"/>
    <cellStyle name="Обычный 3 71" xfId="53860"/>
    <cellStyle name="Обычный 3 71 2" xfId="53861"/>
    <cellStyle name="Обычный 3 71 2 2" xfId="53862"/>
    <cellStyle name="Обычный 3 71 2 2 2" xfId="53863"/>
    <cellStyle name="Обычный 3 71 2 2 2 2" xfId="53864"/>
    <cellStyle name="Обычный 3 71 2 2 3" xfId="53865"/>
    <cellStyle name="Обычный 3 71 2 3" xfId="53866"/>
    <cellStyle name="Обычный 3 71 2 3 2" xfId="53867"/>
    <cellStyle name="Обычный 3 71 2 4" xfId="53868"/>
    <cellStyle name="Обычный 3 71 3" xfId="53869"/>
    <cellStyle name="Обычный 3 71 3 2" xfId="53870"/>
    <cellStyle name="Обычный 3 71 3 2 2" xfId="53871"/>
    <cellStyle name="Обычный 3 71 3 3" xfId="53872"/>
    <cellStyle name="Обычный 3 71 4" xfId="53873"/>
    <cellStyle name="Обычный 3 71 4 2" xfId="53874"/>
    <cellStyle name="Обычный 3 71 5" xfId="53875"/>
    <cellStyle name="Обычный 3 72" xfId="53876"/>
    <cellStyle name="Обычный 3 72 2" xfId="53877"/>
    <cellStyle name="Обычный 3 72 2 2" xfId="53878"/>
    <cellStyle name="Обычный 3 72 2 2 2" xfId="53879"/>
    <cellStyle name="Обычный 3 72 2 3" xfId="53880"/>
    <cellStyle name="Обычный 3 72 3" xfId="53881"/>
    <cellStyle name="Обычный 3 72 3 2" xfId="53882"/>
    <cellStyle name="Обычный 3 72 4" xfId="53883"/>
    <cellStyle name="Обычный 3 73" xfId="53884"/>
    <cellStyle name="Обычный 3 73 2" xfId="53885"/>
    <cellStyle name="Обычный 3 73 2 2" xfId="53886"/>
    <cellStyle name="Обычный 3 73 3" xfId="53887"/>
    <cellStyle name="Обычный 3 74" xfId="53888"/>
    <cellStyle name="Обычный 3 74 2" xfId="53889"/>
    <cellStyle name="Обычный 3 75" xfId="53890"/>
    <cellStyle name="Обычный 3 76" xfId="53891"/>
    <cellStyle name="Обычный 3 8" xfId="53892"/>
    <cellStyle name="Обычный 3 9" xfId="53893"/>
    <cellStyle name="Обычный 3 9 10" xfId="53894"/>
    <cellStyle name="Обычный 3 9 10 2" xfId="53895"/>
    <cellStyle name="Обычный 3 9 10 2 2" xfId="53896"/>
    <cellStyle name="Обычный 3 9 10 2 2 2" xfId="53897"/>
    <cellStyle name="Обычный 3 9 10 2 2 2 2" xfId="53898"/>
    <cellStyle name="Обычный 3 9 10 2 2 2 2 2" xfId="53899"/>
    <cellStyle name="Обычный 3 9 10 2 2 2 2 2 2" xfId="53900"/>
    <cellStyle name="Обычный 3 9 10 2 2 2 2 3" xfId="53901"/>
    <cellStyle name="Обычный 3 9 10 2 2 2 3" xfId="53902"/>
    <cellStyle name="Обычный 3 9 10 2 2 2 3 2" xfId="53903"/>
    <cellStyle name="Обычный 3 9 10 2 2 2 4" xfId="53904"/>
    <cellStyle name="Обычный 3 9 10 2 2 3" xfId="53905"/>
    <cellStyle name="Обычный 3 9 10 2 2 3 2" xfId="53906"/>
    <cellStyle name="Обычный 3 9 10 2 2 3 2 2" xfId="53907"/>
    <cellStyle name="Обычный 3 9 10 2 2 3 3" xfId="53908"/>
    <cellStyle name="Обычный 3 9 10 2 2 4" xfId="53909"/>
    <cellStyle name="Обычный 3 9 10 2 2 4 2" xfId="53910"/>
    <cellStyle name="Обычный 3 9 10 2 2 5" xfId="53911"/>
    <cellStyle name="Обычный 3 9 10 2 3" xfId="53912"/>
    <cellStyle name="Обычный 3 9 10 2 3 2" xfId="53913"/>
    <cellStyle name="Обычный 3 9 10 2 3 2 2" xfId="53914"/>
    <cellStyle name="Обычный 3 9 10 2 3 2 2 2" xfId="53915"/>
    <cellStyle name="Обычный 3 9 10 2 3 2 2 2 2" xfId="53916"/>
    <cellStyle name="Обычный 3 9 10 2 3 2 2 3" xfId="53917"/>
    <cellStyle name="Обычный 3 9 10 2 3 2 3" xfId="53918"/>
    <cellStyle name="Обычный 3 9 10 2 3 2 3 2" xfId="53919"/>
    <cellStyle name="Обычный 3 9 10 2 3 2 4" xfId="53920"/>
    <cellStyle name="Обычный 3 9 10 2 3 3" xfId="53921"/>
    <cellStyle name="Обычный 3 9 10 2 3 3 2" xfId="53922"/>
    <cellStyle name="Обычный 3 9 10 2 3 3 2 2" xfId="53923"/>
    <cellStyle name="Обычный 3 9 10 2 3 3 3" xfId="53924"/>
    <cellStyle name="Обычный 3 9 10 2 3 4" xfId="53925"/>
    <cellStyle name="Обычный 3 9 10 2 3 4 2" xfId="53926"/>
    <cellStyle name="Обычный 3 9 10 2 3 5" xfId="53927"/>
    <cellStyle name="Обычный 3 9 10 2 4" xfId="53928"/>
    <cellStyle name="Обычный 3 9 10 2 4 2" xfId="53929"/>
    <cellStyle name="Обычный 3 9 10 2 4 2 2" xfId="53930"/>
    <cellStyle name="Обычный 3 9 10 2 4 2 2 2" xfId="53931"/>
    <cellStyle name="Обычный 3 9 10 2 4 2 3" xfId="53932"/>
    <cellStyle name="Обычный 3 9 10 2 4 3" xfId="53933"/>
    <cellStyle name="Обычный 3 9 10 2 4 3 2" xfId="53934"/>
    <cellStyle name="Обычный 3 9 10 2 4 4" xfId="53935"/>
    <cellStyle name="Обычный 3 9 10 2 5" xfId="53936"/>
    <cellStyle name="Обычный 3 9 10 2 5 2" xfId="53937"/>
    <cellStyle name="Обычный 3 9 10 2 5 2 2" xfId="53938"/>
    <cellStyle name="Обычный 3 9 10 2 5 3" xfId="53939"/>
    <cellStyle name="Обычный 3 9 10 2 6" xfId="53940"/>
    <cellStyle name="Обычный 3 9 10 2 6 2" xfId="53941"/>
    <cellStyle name="Обычный 3 9 10 2 7" xfId="53942"/>
    <cellStyle name="Обычный 3 9 10 3" xfId="53943"/>
    <cellStyle name="Обычный 3 9 10 3 2" xfId="53944"/>
    <cellStyle name="Обычный 3 9 10 3 2 2" xfId="53945"/>
    <cellStyle name="Обычный 3 9 10 3 2 2 2" xfId="53946"/>
    <cellStyle name="Обычный 3 9 10 3 2 2 2 2" xfId="53947"/>
    <cellStyle name="Обычный 3 9 10 3 2 2 3" xfId="53948"/>
    <cellStyle name="Обычный 3 9 10 3 2 3" xfId="53949"/>
    <cellStyle name="Обычный 3 9 10 3 2 3 2" xfId="53950"/>
    <cellStyle name="Обычный 3 9 10 3 2 4" xfId="53951"/>
    <cellStyle name="Обычный 3 9 10 3 3" xfId="53952"/>
    <cellStyle name="Обычный 3 9 10 3 3 2" xfId="53953"/>
    <cellStyle name="Обычный 3 9 10 3 3 2 2" xfId="53954"/>
    <cellStyle name="Обычный 3 9 10 3 3 3" xfId="53955"/>
    <cellStyle name="Обычный 3 9 10 3 4" xfId="53956"/>
    <cellStyle name="Обычный 3 9 10 3 4 2" xfId="53957"/>
    <cellStyle name="Обычный 3 9 10 3 5" xfId="53958"/>
    <cellStyle name="Обычный 3 9 10 4" xfId="53959"/>
    <cellStyle name="Обычный 3 9 10 4 2" xfId="53960"/>
    <cellStyle name="Обычный 3 9 10 4 2 2" xfId="53961"/>
    <cellStyle name="Обычный 3 9 10 4 2 2 2" xfId="53962"/>
    <cellStyle name="Обычный 3 9 10 4 2 2 2 2" xfId="53963"/>
    <cellStyle name="Обычный 3 9 10 4 2 2 3" xfId="53964"/>
    <cellStyle name="Обычный 3 9 10 4 2 3" xfId="53965"/>
    <cellStyle name="Обычный 3 9 10 4 2 3 2" xfId="53966"/>
    <cellStyle name="Обычный 3 9 10 4 2 4" xfId="53967"/>
    <cellStyle name="Обычный 3 9 10 4 3" xfId="53968"/>
    <cellStyle name="Обычный 3 9 10 4 3 2" xfId="53969"/>
    <cellStyle name="Обычный 3 9 10 4 3 2 2" xfId="53970"/>
    <cellStyle name="Обычный 3 9 10 4 3 3" xfId="53971"/>
    <cellStyle name="Обычный 3 9 10 4 4" xfId="53972"/>
    <cellStyle name="Обычный 3 9 10 4 4 2" xfId="53973"/>
    <cellStyle name="Обычный 3 9 10 4 5" xfId="53974"/>
    <cellStyle name="Обычный 3 9 10 5" xfId="53975"/>
    <cellStyle name="Обычный 3 9 10 5 2" xfId="53976"/>
    <cellStyle name="Обычный 3 9 10 5 2 2" xfId="53977"/>
    <cellStyle name="Обычный 3 9 10 5 2 2 2" xfId="53978"/>
    <cellStyle name="Обычный 3 9 10 5 2 3" xfId="53979"/>
    <cellStyle name="Обычный 3 9 10 5 3" xfId="53980"/>
    <cellStyle name="Обычный 3 9 10 5 3 2" xfId="53981"/>
    <cellStyle name="Обычный 3 9 10 5 4" xfId="53982"/>
    <cellStyle name="Обычный 3 9 10 6" xfId="53983"/>
    <cellStyle name="Обычный 3 9 10 6 2" xfId="53984"/>
    <cellStyle name="Обычный 3 9 10 6 2 2" xfId="53985"/>
    <cellStyle name="Обычный 3 9 10 6 3" xfId="53986"/>
    <cellStyle name="Обычный 3 9 10 7" xfId="53987"/>
    <cellStyle name="Обычный 3 9 10 7 2" xfId="53988"/>
    <cellStyle name="Обычный 3 9 10 8" xfId="53989"/>
    <cellStyle name="Обычный 3 9 11" xfId="53990"/>
    <cellStyle name="Обычный 3 9 11 2" xfId="53991"/>
    <cellStyle name="Обычный 3 9 11 2 2" xfId="53992"/>
    <cellStyle name="Обычный 3 9 11 2 2 2" xfId="53993"/>
    <cellStyle name="Обычный 3 9 11 2 2 2 2" xfId="53994"/>
    <cellStyle name="Обычный 3 9 11 2 2 2 2 2" xfId="53995"/>
    <cellStyle name="Обычный 3 9 11 2 2 2 2 2 2" xfId="53996"/>
    <cellStyle name="Обычный 3 9 11 2 2 2 2 3" xfId="53997"/>
    <cellStyle name="Обычный 3 9 11 2 2 2 3" xfId="53998"/>
    <cellStyle name="Обычный 3 9 11 2 2 2 3 2" xfId="53999"/>
    <cellStyle name="Обычный 3 9 11 2 2 2 4" xfId="54000"/>
    <cellStyle name="Обычный 3 9 11 2 2 3" xfId="54001"/>
    <cellStyle name="Обычный 3 9 11 2 2 3 2" xfId="54002"/>
    <cellStyle name="Обычный 3 9 11 2 2 3 2 2" xfId="54003"/>
    <cellStyle name="Обычный 3 9 11 2 2 3 3" xfId="54004"/>
    <cellStyle name="Обычный 3 9 11 2 2 4" xfId="54005"/>
    <cellStyle name="Обычный 3 9 11 2 2 4 2" xfId="54006"/>
    <cellStyle name="Обычный 3 9 11 2 2 5" xfId="54007"/>
    <cellStyle name="Обычный 3 9 11 2 3" xfId="54008"/>
    <cellStyle name="Обычный 3 9 11 2 3 2" xfId="54009"/>
    <cellStyle name="Обычный 3 9 11 2 3 2 2" xfId="54010"/>
    <cellStyle name="Обычный 3 9 11 2 3 2 2 2" xfId="54011"/>
    <cellStyle name="Обычный 3 9 11 2 3 2 2 2 2" xfId="54012"/>
    <cellStyle name="Обычный 3 9 11 2 3 2 2 3" xfId="54013"/>
    <cellStyle name="Обычный 3 9 11 2 3 2 3" xfId="54014"/>
    <cellStyle name="Обычный 3 9 11 2 3 2 3 2" xfId="54015"/>
    <cellStyle name="Обычный 3 9 11 2 3 2 4" xfId="54016"/>
    <cellStyle name="Обычный 3 9 11 2 3 3" xfId="54017"/>
    <cellStyle name="Обычный 3 9 11 2 3 3 2" xfId="54018"/>
    <cellStyle name="Обычный 3 9 11 2 3 3 2 2" xfId="54019"/>
    <cellStyle name="Обычный 3 9 11 2 3 3 3" xfId="54020"/>
    <cellStyle name="Обычный 3 9 11 2 3 4" xfId="54021"/>
    <cellStyle name="Обычный 3 9 11 2 3 4 2" xfId="54022"/>
    <cellStyle name="Обычный 3 9 11 2 3 5" xfId="54023"/>
    <cellStyle name="Обычный 3 9 11 2 4" xfId="54024"/>
    <cellStyle name="Обычный 3 9 11 2 4 2" xfId="54025"/>
    <cellStyle name="Обычный 3 9 11 2 4 2 2" xfId="54026"/>
    <cellStyle name="Обычный 3 9 11 2 4 2 2 2" xfId="54027"/>
    <cellStyle name="Обычный 3 9 11 2 4 2 3" xfId="54028"/>
    <cellStyle name="Обычный 3 9 11 2 4 3" xfId="54029"/>
    <cellStyle name="Обычный 3 9 11 2 4 3 2" xfId="54030"/>
    <cellStyle name="Обычный 3 9 11 2 4 4" xfId="54031"/>
    <cellStyle name="Обычный 3 9 11 2 5" xfId="54032"/>
    <cellStyle name="Обычный 3 9 11 2 5 2" xfId="54033"/>
    <cellStyle name="Обычный 3 9 11 2 5 2 2" xfId="54034"/>
    <cellStyle name="Обычный 3 9 11 2 5 3" xfId="54035"/>
    <cellStyle name="Обычный 3 9 11 2 6" xfId="54036"/>
    <cellStyle name="Обычный 3 9 11 2 6 2" xfId="54037"/>
    <cellStyle name="Обычный 3 9 11 2 7" xfId="54038"/>
    <cellStyle name="Обычный 3 9 11 3" xfId="54039"/>
    <cellStyle name="Обычный 3 9 11 3 2" xfId="54040"/>
    <cellStyle name="Обычный 3 9 11 3 2 2" xfId="54041"/>
    <cellStyle name="Обычный 3 9 11 3 2 2 2" xfId="54042"/>
    <cellStyle name="Обычный 3 9 11 3 2 2 2 2" xfId="54043"/>
    <cellStyle name="Обычный 3 9 11 3 2 2 3" xfId="54044"/>
    <cellStyle name="Обычный 3 9 11 3 2 3" xfId="54045"/>
    <cellStyle name="Обычный 3 9 11 3 2 3 2" xfId="54046"/>
    <cellStyle name="Обычный 3 9 11 3 2 4" xfId="54047"/>
    <cellStyle name="Обычный 3 9 11 3 3" xfId="54048"/>
    <cellStyle name="Обычный 3 9 11 3 3 2" xfId="54049"/>
    <cellStyle name="Обычный 3 9 11 3 3 2 2" xfId="54050"/>
    <cellStyle name="Обычный 3 9 11 3 3 3" xfId="54051"/>
    <cellStyle name="Обычный 3 9 11 3 4" xfId="54052"/>
    <cellStyle name="Обычный 3 9 11 3 4 2" xfId="54053"/>
    <cellStyle name="Обычный 3 9 11 3 5" xfId="54054"/>
    <cellStyle name="Обычный 3 9 11 4" xfId="54055"/>
    <cellStyle name="Обычный 3 9 11 4 2" xfId="54056"/>
    <cellStyle name="Обычный 3 9 11 4 2 2" xfId="54057"/>
    <cellStyle name="Обычный 3 9 11 4 2 2 2" xfId="54058"/>
    <cellStyle name="Обычный 3 9 11 4 2 2 2 2" xfId="54059"/>
    <cellStyle name="Обычный 3 9 11 4 2 2 3" xfId="54060"/>
    <cellStyle name="Обычный 3 9 11 4 2 3" xfId="54061"/>
    <cellStyle name="Обычный 3 9 11 4 2 3 2" xfId="54062"/>
    <cellStyle name="Обычный 3 9 11 4 2 4" xfId="54063"/>
    <cellStyle name="Обычный 3 9 11 4 3" xfId="54064"/>
    <cellStyle name="Обычный 3 9 11 4 3 2" xfId="54065"/>
    <cellStyle name="Обычный 3 9 11 4 3 2 2" xfId="54066"/>
    <cellStyle name="Обычный 3 9 11 4 3 3" xfId="54067"/>
    <cellStyle name="Обычный 3 9 11 4 4" xfId="54068"/>
    <cellStyle name="Обычный 3 9 11 4 4 2" xfId="54069"/>
    <cellStyle name="Обычный 3 9 11 4 5" xfId="54070"/>
    <cellStyle name="Обычный 3 9 11 5" xfId="54071"/>
    <cellStyle name="Обычный 3 9 11 5 2" xfId="54072"/>
    <cellStyle name="Обычный 3 9 11 5 2 2" xfId="54073"/>
    <cellStyle name="Обычный 3 9 11 5 2 2 2" xfId="54074"/>
    <cellStyle name="Обычный 3 9 11 5 2 3" xfId="54075"/>
    <cellStyle name="Обычный 3 9 11 5 3" xfId="54076"/>
    <cellStyle name="Обычный 3 9 11 5 3 2" xfId="54077"/>
    <cellStyle name="Обычный 3 9 11 5 4" xfId="54078"/>
    <cellStyle name="Обычный 3 9 11 6" xfId="54079"/>
    <cellStyle name="Обычный 3 9 11 6 2" xfId="54080"/>
    <cellStyle name="Обычный 3 9 11 6 2 2" xfId="54081"/>
    <cellStyle name="Обычный 3 9 11 6 3" xfId="54082"/>
    <cellStyle name="Обычный 3 9 11 7" xfId="54083"/>
    <cellStyle name="Обычный 3 9 11 7 2" xfId="54084"/>
    <cellStyle name="Обычный 3 9 11 8" xfId="54085"/>
    <cellStyle name="Обычный 3 9 12" xfId="54086"/>
    <cellStyle name="Обычный 3 9 12 2" xfId="54087"/>
    <cellStyle name="Обычный 3 9 12 2 2" xfId="54088"/>
    <cellStyle name="Обычный 3 9 12 2 2 2" xfId="54089"/>
    <cellStyle name="Обычный 3 9 12 2 2 2 2" xfId="54090"/>
    <cellStyle name="Обычный 3 9 12 2 2 2 2 2" xfId="54091"/>
    <cellStyle name="Обычный 3 9 12 2 2 2 2 2 2" xfId="54092"/>
    <cellStyle name="Обычный 3 9 12 2 2 2 2 3" xfId="54093"/>
    <cellStyle name="Обычный 3 9 12 2 2 2 3" xfId="54094"/>
    <cellStyle name="Обычный 3 9 12 2 2 2 3 2" xfId="54095"/>
    <cellStyle name="Обычный 3 9 12 2 2 2 4" xfId="54096"/>
    <cellStyle name="Обычный 3 9 12 2 2 3" xfId="54097"/>
    <cellStyle name="Обычный 3 9 12 2 2 3 2" xfId="54098"/>
    <cellStyle name="Обычный 3 9 12 2 2 3 2 2" xfId="54099"/>
    <cellStyle name="Обычный 3 9 12 2 2 3 3" xfId="54100"/>
    <cellStyle name="Обычный 3 9 12 2 2 4" xfId="54101"/>
    <cellStyle name="Обычный 3 9 12 2 2 4 2" xfId="54102"/>
    <cellStyle name="Обычный 3 9 12 2 2 5" xfId="54103"/>
    <cellStyle name="Обычный 3 9 12 2 3" xfId="54104"/>
    <cellStyle name="Обычный 3 9 12 2 3 2" xfId="54105"/>
    <cellStyle name="Обычный 3 9 12 2 3 2 2" xfId="54106"/>
    <cellStyle name="Обычный 3 9 12 2 3 2 2 2" xfId="54107"/>
    <cellStyle name="Обычный 3 9 12 2 3 2 2 2 2" xfId="54108"/>
    <cellStyle name="Обычный 3 9 12 2 3 2 2 3" xfId="54109"/>
    <cellStyle name="Обычный 3 9 12 2 3 2 3" xfId="54110"/>
    <cellStyle name="Обычный 3 9 12 2 3 2 3 2" xfId="54111"/>
    <cellStyle name="Обычный 3 9 12 2 3 2 4" xfId="54112"/>
    <cellStyle name="Обычный 3 9 12 2 3 3" xfId="54113"/>
    <cellStyle name="Обычный 3 9 12 2 3 3 2" xfId="54114"/>
    <cellStyle name="Обычный 3 9 12 2 3 3 2 2" xfId="54115"/>
    <cellStyle name="Обычный 3 9 12 2 3 3 3" xfId="54116"/>
    <cellStyle name="Обычный 3 9 12 2 3 4" xfId="54117"/>
    <cellStyle name="Обычный 3 9 12 2 3 4 2" xfId="54118"/>
    <cellStyle name="Обычный 3 9 12 2 3 5" xfId="54119"/>
    <cellStyle name="Обычный 3 9 12 2 4" xfId="54120"/>
    <cellStyle name="Обычный 3 9 12 2 4 2" xfId="54121"/>
    <cellStyle name="Обычный 3 9 12 2 4 2 2" xfId="54122"/>
    <cellStyle name="Обычный 3 9 12 2 4 2 2 2" xfId="54123"/>
    <cellStyle name="Обычный 3 9 12 2 4 2 3" xfId="54124"/>
    <cellStyle name="Обычный 3 9 12 2 4 3" xfId="54125"/>
    <cellStyle name="Обычный 3 9 12 2 4 3 2" xfId="54126"/>
    <cellStyle name="Обычный 3 9 12 2 4 4" xfId="54127"/>
    <cellStyle name="Обычный 3 9 12 2 5" xfId="54128"/>
    <cellStyle name="Обычный 3 9 12 2 5 2" xfId="54129"/>
    <cellStyle name="Обычный 3 9 12 2 5 2 2" xfId="54130"/>
    <cellStyle name="Обычный 3 9 12 2 5 3" xfId="54131"/>
    <cellStyle name="Обычный 3 9 12 2 6" xfId="54132"/>
    <cellStyle name="Обычный 3 9 12 2 6 2" xfId="54133"/>
    <cellStyle name="Обычный 3 9 12 2 7" xfId="54134"/>
    <cellStyle name="Обычный 3 9 12 3" xfId="54135"/>
    <cellStyle name="Обычный 3 9 12 3 2" xfId="54136"/>
    <cellStyle name="Обычный 3 9 12 3 2 2" xfId="54137"/>
    <cellStyle name="Обычный 3 9 12 3 2 2 2" xfId="54138"/>
    <cellStyle name="Обычный 3 9 12 3 2 2 2 2" xfId="54139"/>
    <cellStyle name="Обычный 3 9 12 3 2 2 3" xfId="54140"/>
    <cellStyle name="Обычный 3 9 12 3 2 3" xfId="54141"/>
    <cellStyle name="Обычный 3 9 12 3 2 3 2" xfId="54142"/>
    <cellStyle name="Обычный 3 9 12 3 2 4" xfId="54143"/>
    <cellStyle name="Обычный 3 9 12 3 3" xfId="54144"/>
    <cellStyle name="Обычный 3 9 12 3 3 2" xfId="54145"/>
    <cellStyle name="Обычный 3 9 12 3 3 2 2" xfId="54146"/>
    <cellStyle name="Обычный 3 9 12 3 3 3" xfId="54147"/>
    <cellStyle name="Обычный 3 9 12 3 4" xfId="54148"/>
    <cellStyle name="Обычный 3 9 12 3 4 2" xfId="54149"/>
    <cellStyle name="Обычный 3 9 12 3 5" xfId="54150"/>
    <cellStyle name="Обычный 3 9 12 4" xfId="54151"/>
    <cellStyle name="Обычный 3 9 12 4 2" xfId="54152"/>
    <cellStyle name="Обычный 3 9 12 4 2 2" xfId="54153"/>
    <cellStyle name="Обычный 3 9 12 4 2 2 2" xfId="54154"/>
    <cellStyle name="Обычный 3 9 12 4 2 2 2 2" xfId="54155"/>
    <cellStyle name="Обычный 3 9 12 4 2 2 3" xfId="54156"/>
    <cellStyle name="Обычный 3 9 12 4 2 3" xfId="54157"/>
    <cellStyle name="Обычный 3 9 12 4 2 3 2" xfId="54158"/>
    <cellStyle name="Обычный 3 9 12 4 2 4" xfId="54159"/>
    <cellStyle name="Обычный 3 9 12 4 3" xfId="54160"/>
    <cellStyle name="Обычный 3 9 12 4 3 2" xfId="54161"/>
    <cellStyle name="Обычный 3 9 12 4 3 2 2" xfId="54162"/>
    <cellStyle name="Обычный 3 9 12 4 3 3" xfId="54163"/>
    <cellStyle name="Обычный 3 9 12 4 4" xfId="54164"/>
    <cellStyle name="Обычный 3 9 12 4 4 2" xfId="54165"/>
    <cellStyle name="Обычный 3 9 12 4 5" xfId="54166"/>
    <cellStyle name="Обычный 3 9 12 5" xfId="54167"/>
    <cellStyle name="Обычный 3 9 12 5 2" xfId="54168"/>
    <cellStyle name="Обычный 3 9 12 5 2 2" xfId="54169"/>
    <cellStyle name="Обычный 3 9 12 5 2 2 2" xfId="54170"/>
    <cellStyle name="Обычный 3 9 12 5 2 3" xfId="54171"/>
    <cellStyle name="Обычный 3 9 12 5 3" xfId="54172"/>
    <cellStyle name="Обычный 3 9 12 5 3 2" xfId="54173"/>
    <cellStyle name="Обычный 3 9 12 5 4" xfId="54174"/>
    <cellStyle name="Обычный 3 9 12 6" xfId="54175"/>
    <cellStyle name="Обычный 3 9 12 6 2" xfId="54176"/>
    <cellStyle name="Обычный 3 9 12 6 2 2" xfId="54177"/>
    <cellStyle name="Обычный 3 9 12 6 3" xfId="54178"/>
    <cellStyle name="Обычный 3 9 12 7" xfId="54179"/>
    <cellStyle name="Обычный 3 9 12 7 2" xfId="54180"/>
    <cellStyle name="Обычный 3 9 12 8" xfId="54181"/>
    <cellStyle name="Обычный 3 9 13" xfId="54182"/>
    <cellStyle name="Обычный 3 9 13 2" xfId="54183"/>
    <cellStyle name="Обычный 3 9 13 2 2" xfId="54184"/>
    <cellStyle name="Обычный 3 9 13 2 2 2" xfId="54185"/>
    <cellStyle name="Обычный 3 9 13 2 2 2 2" xfId="54186"/>
    <cellStyle name="Обычный 3 9 13 2 2 2 2 2" xfId="54187"/>
    <cellStyle name="Обычный 3 9 13 2 2 2 2 2 2" xfId="54188"/>
    <cellStyle name="Обычный 3 9 13 2 2 2 2 3" xfId="54189"/>
    <cellStyle name="Обычный 3 9 13 2 2 2 3" xfId="54190"/>
    <cellStyle name="Обычный 3 9 13 2 2 2 3 2" xfId="54191"/>
    <cellStyle name="Обычный 3 9 13 2 2 2 4" xfId="54192"/>
    <cellStyle name="Обычный 3 9 13 2 2 3" xfId="54193"/>
    <cellStyle name="Обычный 3 9 13 2 2 3 2" xfId="54194"/>
    <cellStyle name="Обычный 3 9 13 2 2 3 2 2" xfId="54195"/>
    <cellStyle name="Обычный 3 9 13 2 2 3 3" xfId="54196"/>
    <cellStyle name="Обычный 3 9 13 2 2 4" xfId="54197"/>
    <cellStyle name="Обычный 3 9 13 2 2 4 2" xfId="54198"/>
    <cellStyle name="Обычный 3 9 13 2 2 5" xfId="54199"/>
    <cellStyle name="Обычный 3 9 13 2 3" xfId="54200"/>
    <cellStyle name="Обычный 3 9 13 2 3 2" xfId="54201"/>
    <cellStyle name="Обычный 3 9 13 2 3 2 2" xfId="54202"/>
    <cellStyle name="Обычный 3 9 13 2 3 2 2 2" xfId="54203"/>
    <cellStyle name="Обычный 3 9 13 2 3 2 2 2 2" xfId="54204"/>
    <cellStyle name="Обычный 3 9 13 2 3 2 2 3" xfId="54205"/>
    <cellStyle name="Обычный 3 9 13 2 3 2 3" xfId="54206"/>
    <cellStyle name="Обычный 3 9 13 2 3 2 3 2" xfId="54207"/>
    <cellStyle name="Обычный 3 9 13 2 3 2 4" xfId="54208"/>
    <cellStyle name="Обычный 3 9 13 2 3 3" xfId="54209"/>
    <cellStyle name="Обычный 3 9 13 2 3 3 2" xfId="54210"/>
    <cellStyle name="Обычный 3 9 13 2 3 3 2 2" xfId="54211"/>
    <cellStyle name="Обычный 3 9 13 2 3 3 3" xfId="54212"/>
    <cellStyle name="Обычный 3 9 13 2 3 4" xfId="54213"/>
    <cellStyle name="Обычный 3 9 13 2 3 4 2" xfId="54214"/>
    <cellStyle name="Обычный 3 9 13 2 3 5" xfId="54215"/>
    <cellStyle name="Обычный 3 9 13 2 4" xfId="54216"/>
    <cellStyle name="Обычный 3 9 13 2 4 2" xfId="54217"/>
    <cellStyle name="Обычный 3 9 13 2 4 2 2" xfId="54218"/>
    <cellStyle name="Обычный 3 9 13 2 4 2 2 2" xfId="54219"/>
    <cellStyle name="Обычный 3 9 13 2 4 2 3" xfId="54220"/>
    <cellStyle name="Обычный 3 9 13 2 4 3" xfId="54221"/>
    <cellStyle name="Обычный 3 9 13 2 4 3 2" xfId="54222"/>
    <cellStyle name="Обычный 3 9 13 2 4 4" xfId="54223"/>
    <cellStyle name="Обычный 3 9 13 2 5" xfId="54224"/>
    <cellStyle name="Обычный 3 9 13 2 5 2" xfId="54225"/>
    <cellStyle name="Обычный 3 9 13 2 5 2 2" xfId="54226"/>
    <cellStyle name="Обычный 3 9 13 2 5 3" xfId="54227"/>
    <cellStyle name="Обычный 3 9 13 2 6" xfId="54228"/>
    <cellStyle name="Обычный 3 9 13 2 6 2" xfId="54229"/>
    <cellStyle name="Обычный 3 9 13 2 7" xfId="54230"/>
    <cellStyle name="Обычный 3 9 13 3" xfId="54231"/>
    <cellStyle name="Обычный 3 9 13 3 2" xfId="54232"/>
    <cellStyle name="Обычный 3 9 13 3 2 2" xfId="54233"/>
    <cellStyle name="Обычный 3 9 13 3 2 2 2" xfId="54234"/>
    <cellStyle name="Обычный 3 9 13 3 2 2 2 2" xfId="54235"/>
    <cellStyle name="Обычный 3 9 13 3 2 2 3" xfId="54236"/>
    <cellStyle name="Обычный 3 9 13 3 2 3" xfId="54237"/>
    <cellStyle name="Обычный 3 9 13 3 2 3 2" xfId="54238"/>
    <cellStyle name="Обычный 3 9 13 3 2 4" xfId="54239"/>
    <cellStyle name="Обычный 3 9 13 3 3" xfId="54240"/>
    <cellStyle name="Обычный 3 9 13 3 3 2" xfId="54241"/>
    <cellStyle name="Обычный 3 9 13 3 3 2 2" xfId="54242"/>
    <cellStyle name="Обычный 3 9 13 3 3 3" xfId="54243"/>
    <cellStyle name="Обычный 3 9 13 3 4" xfId="54244"/>
    <cellStyle name="Обычный 3 9 13 3 4 2" xfId="54245"/>
    <cellStyle name="Обычный 3 9 13 3 5" xfId="54246"/>
    <cellStyle name="Обычный 3 9 13 4" xfId="54247"/>
    <cellStyle name="Обычный 3 9 13 4 2" xfId="54248"/>
    <cellStyle name="Обычный 3 9 13 4 2 2" xfId="54249"/>
    <cellStyle name="Обычный 3 9 13 4 2 2 2" xfId="54250"/>
    <cellStyle name="Обычный 3 9 13 4 2 2 2 2" xfId="54251"/>
    <cellStyle name="Обычный 3 9 13 4 2 2 3" xfId="54252"/>
    <cellStyle name="Обычный 3 9 13 4 2 3" xfId="54253"/>
    <cellStyle name="Обычный 3 9 13 4 2 3 2" xfId="54254"/>
    <cellStyle name="Обычный 3 9 13 4 2 4" xfId="54255"/>
    <cellStyle name="Обычный 3 9 13 4 3" xfId="54256"/>
    <cellStyle name="Обычный 3 9 13 4 3 2" xfId="54257"/>
    <cellStyle name="Обычный 3 9 13 4 3 2 2" xfId="54258"/>
    <cellStyle name="Обычный 3 9 13 4 3 3" xfId="54259"/>
    <cellStyle name="Обычный 3 9 13 4 4" xfId="54260"/>
    <cellStyle name="Обычный 3 9 13 4 4 2" xfId="54261"/>
    <cellStyle name="Обычный 3 9 13 4 5" xfId="54262"/>
    <cellStyle name="Обычный 3 9 13 5" xfId="54263"/>
    <cellStyle name="Обычный 3 9 13 5 2" xfId="54264"/>
    <cellStyle name="Обычный 3 9 13 5 2 2" xfId="54265"/>
    <cellStyle name="Обычный 3 9 13 5 2 2 2" xfId="54266"/>
    <cellStyle name="Обычный 3 9 13 5 2 3" xfId="54267"/>
    <cellStyle name="Обычный 3 9 13 5 3" xfId="54268"/>
    <cellStyle name="Обычный 3 9 13 5 3 2" xfId="54269"/>
    <cellStyle name="Обычный 3 9 13 5 4" xfId="54270"/>
    <cellStyle name="Обычный 3 9 13 6" xfId="54271"/>
    <cellStyle name="Обычный 3 9 13 6 2" xfId="54272"/>
    <cellStyle name="Обычный 3 9 13 6 2 2" xfId="54273"/>
    <cellStyle name="Обычный 3 9 13 6 3" xfId="54274"/>
    <cellStyle name="Обычный 3 9 13 7" xfId="54275"/>
    <cellStyle name="Обычный 3 9 13 7 2" xfId="54276"/>
    <cellStyle name="Обычный 3 9 13 8" xfId="54277"/>
    <cellStyle name="Обычный 3 9 14" xfId="54278"/>
    <cellStyle name="Обычный 3 9 14 2" xfId="54279"/>
    <cellStyle name="Обычный 3 9 14 2 2" xfId="54280"/>
    <cellStyle name="Обычный 3 9 14 2 2 2" xfId="54281"/>
    <cellStyle name="Обычный 3 9 14 2 2 2 2" xfId="54282"/>
    <cellStyle name="Обычный 3 9 14 2 2 2 2 2" xfId="54283"/>
    <cellStyle name="Обычный 3 9 14 2 2 2 2 2 2" xfId="54284"/>
    <cellStyle name="Обычный 3 9 14 2 2 2 2 3" xfId="54285"/>
    <cellStyle name="Обычный 3 9 14 2 2 2 3" xfId="54286"/>
    <cellStyle name="Обычный 3 9 14 2 2 2 3 2" xfId="54287"/>
    <cellStyle name="Обычный 3 9 14 2 2 2 4" xfId="54288"/>
    <cellStyle name="Обычный 3 9 14 2 2 3" xfId="54289"/>
    <cellStyle name="Обычный 3 9 14 2 2 3 2" xfId="54290"/>
    <cellStyle name="Обычный 3 9 14 2 2 3 2 2" xfId="54291"/>
    <cellStyle name="Обычный 3 9 14 2 2 3 3" xfId="54292"/>
    <cellStyle name="Обычный 3 9 14 2 2 4" xfId="54293"/>
    <cellStyle name="Обычный 3 9 14 2 2 4 2" xfId="54294"/>
    <cellStyle name="Обычный 3 9 14 2 2 5" xfId="54295"/>
    <cellStyle name="Обычный 3 9 14 2 3" xfId="54296"/>
    <cellStyle name="Обычный 3 9 14 2 3 2" xfId="54297"/>
    <cellStyle name="Обычный 3 9 14 2 3 2 2" xfId="54298"/>
    <cellStyle name="Обычный 3 9 14 2 3 2 2 2" xfId="54299"/>
    <cellStyle name="Обычный 3 9 14 2 3 2 2 2 2" xfId="54300"/>
    <cellStyle name="Обычный 3 9 14 2 3 2 2 3" xfId="54301"/>
    <cellStyle name="Обычный 3 9 14 2 3 2 3" xfId="54302"/>
    <cellStyle name="Обычный 3 9 14 2 3 2 3 2" xfId="54303"/>
    <cellStyle name="Обычный 3 9 14 2 3 2 4" xfId="54304"/>
    <cellStyle name="Обычный 3 9 14 2 3 3" xfId="54305"/>
    <cellStyle name="Обычный 3 9 14 2 3 3 2" xfId="54306"/>
    <cellStyle name="Обычный 3 9 14 2 3 3 2 2" xfId="54307"/>
    <cellStyle name="Обычный 3 9 14 2 3 3 3" xfId="54308"/>
    <cellStyle name="Обычный 3 9 14 2 3 4" xfId="54309"/>
    <cellStyle name="Обычный 3 9 14 2 3 4 2" xfId="54310"/>
    <cellStyle name="Обычный 3 9 14 2 3 5" xfId="54311"/>
    <cellStyle name="Обычный 3 9 14 2 4" xfId="54312"/>
    <cellStyle name="Обычный 3 9 14 2 4 2" xfId="54313"/>
    <cellStyle name="Обычный 3 9 14 2 4 2 2" xfId="54314"/>
    <cellStyle name="Обычный 3 9 14 2 4 2 2 2" xfId="54315"/>
    <cellStyle name="Обычный 3 9 14 2 4 2 3" xfId="54316"/>
    <cellStyle name="Обычный 3 9 14 2 4 3" xfId="54317"/>
    <cellStyle name="Обычный 3 9 14 2 4 3 2" xfId="54318"/>
    <cellStyle name="Обычный 3 9 14 2 4 4" xfId="54319"/>
    <cellStyle name="Обычный 3 9 14 2 5" xfId="54320"/>
    <cellStyle name="Обычный 3 9 14 2 5 2" xfId="54321"/>
    <cellStyle name="Обычный 3 9 14 2 5 2 2" xfId="54322"/>
    <cellStyle name="Обычный 3 9 14 2 5 3" xfId="54323"/>
    <cellStyle name="Обычный 3 9 14 2 6" xfId="54324"/>
    <cellStyle name="Обычный 3 9 14 2 6 2" xfId="54325"/>
    <cellStyle name="Обычный 3 9 14 2 7" xfId="54326"/>
    <cellStyle name="Обычный 3 9 14 3" xfId="54327"/>
    <cellStyle name="Обычный 3 9 14 3 2" xfId="54328"/>
    <cellStyle name="Обычный 3 9 14 3 2 2" xfId="54329"/>
    <cellStyle name="Обычный 3 9 14 3 2 2 2" xfId="54330"/>
    <cellStyle name="Обычный 3 9 14 3 2 2 2 2" xfId="54331"/>
    <cellStyle name="Обычный 3 9 14 3 2 2 3" xfId="54332"/>
    <cellStyle name="Обычный 3 9 14 3 2 3" xfId="54333"/>
    <cellStyle name="Обычный 3 9 14 3 2 3 2" xfId="54334"/>
    <cellStyle name="Обычный 3 9 14 3 2 4" xfId="54335"/>
    <cellStyle name="Обычный 3 9 14 3 3" xfId="54336"/>
    <cellStyle name="Обычный 3 9 14 3 3 2" xfId="54337"/>
    <cellStyle name="Обычный 3 9 14 3 3 2 2" xfId="54338"/>
    <cellStyle name="Обычный 3 9 14 3 3 3" xfId="54339"/>
    <cellStyle name="Обычный 3 9 14 3 4" xfId="54340"/>
    <cellStyle name="Обычный 3 9 14 3 4 2" xfId="54341"/>
    <cellStyle name="Обычный 3 9 14 3 5" xfId="54342"/>
    <cellStyle name="Обычный 3 9 14 4" xfId="54343"/>
    <cellStyle name="Обычный 3 9 14 4 2" xfId="54344"/>
    <cellStyle name="Обычный 3 9 14 4 2 2" xfId="54345"/>
    <cellStyle name="Обычный 3 9 14 4 2 2 2" xfId="54346"/>
    <cellStyle name="Обычный 3 9 14 4 2 2 2 2" xfId="54347"/>
    <cellStyle name="Обычный 3 9 14 4 2 2 3" xfId="54348"/>
    <cellStyle name="Обычный 3 9 14 4 2 3" xfId="54349"/>
    <cellStyle name="Обычный 3 9 14 4 2 3 2" xfId="54350"/>
    <cellStyle name="Обычный 3 9 14 4 2 4" xfId="54351"/>
    <cellStyle name="Обычный 3 9 14 4 3" xfId="54352"/>
    <cellStyle name="Обычный 3 9 14 4 3 2" xfId="54353"/>
    <cellStyle name="Обычный 3 9 14 4 3 2 2" xfId="54354"/>
    <cellStyle name="Обычный 3 9 14 4 3 3" xfId="54355"/>
    <cellStyle name="Обычный 3 9 14 4 4" xfId="54356"/>
    <cellStyle name="Обычный 3 9 14 4 4 2" xfId="54357"/>
    <cellStyle name="Обычный 3 9 14 4 5" xfId="54358"/>
    <cellStyle name="Обычный 3 9 14 5" xfId="54359"/>
    <cellStyle name="Обычный 3 9 14 5 2" xfId="54360"/>
    <cellStyle name="Обычный 3 9 14 5 2 2" xfId="54361"/>
    <cellStyle name="Обычный 3 9 14 5 2 2 2" xfId="54362"/>
    <cellStyle name="Обычный 3 9 14 5 2 3" xfId="54363"/>
    <cellStyle name="Обычный 3 9 14 5 3" xfId="54364"/>
    <cellStyle name="Обычный 3 9 14 5 3 2" xfId="54365"/>
    <cellStyle name="Обычный 3 9 14 5 4" xfId="54366"/>
    <cellStyle name="Обычный 3 9 14 6" xfId="54367"/>
    <cellStyle name="Обычный 3 9 14 6 2" xfId="54368"/>
    <cellStyle name="Обычный 3 9 14 6 2 2" xfId="54369"/>
    <cellStyle name="Обычный 3 9 14 6 3" xfId="54370"/>
    <cellStyle name="Обычный 3 9 14 7" xfId="54371"/>
    <cellStyle name="Обычный 3 9 14 7 2" xfId="54372"/>
    <cellStyle name="Обычный 3 9 14 8" xfId="54373"/>
    <cellStyle name="Обычный 3 9 15" xfId="54374"/>
    <cellStyle name="Обычный 3 9 15 2" xfId="54375"/>
    <cellStyle name="Обычный 3 9 15 2 2" xfId="54376"/>
    <cellStyle name="Обычный 3 9 15 2 2 2" xfId="54377"/>
    <cellStyle name="Обычный 3 9 15 2 2 2 2" xfId="54378"/>
    <cellStyle name="Обычный 3 9 15 2 2 2 2 2" xfId="54379"/>
    <cellStyle name="Обычный 3 9 15 2 2 2 2 2 2" xfId="54380"/>
    <cellStyle name="Обычный 3 9 15 2 2 2 2 3" xfId="54381"/>
    <cellStyle name="Обычный 3 9 15 2 2 2 3" xfId="54382"/>
    <cellStyle name="Обычный 3 9 15 2 2 2 3 2" xfId="54383"/>
    <cellStyle name="Обычный 3 9 15 2 2 2 4" xfId="54384"/>
    <cellStyle name="Обычный 3 9 15 2 2 3" xfId="54385"/>
    <cellStyle name="Обычный 3 9 15 2 2 3 2" xfId="54386"/>
    <cellStyle name="Обычный 3 9 15 2 2 3 2 2" xfId="54387"/>
    <cellStyle name="Обычный 3 9 15 2 2 3 3" xfId="54388"/>
    <cellStyle name="Обычный 3 9 15 2 2 4" xfId="54389"/>
    <cellStyle name="Обычный 3 9 15 2 2 4 2" xfId="54390"/>
    <cellStyle name="Обычный 3 9 15 2 2 5" xfId="54391"/>
    <cellStyle name="Обычный 3 9 15 2 3" xfId="54392"/>
    <cellStyle name="Обычный 3 9 15 2 3 2" xfId="54393"/>
    <cellStyle name="Обычный 3 9 15 2 3 2 2" xfId="54394"/>
    <cellStyle name="Обычный 3 9 15 2 3 2 2 2" xfId="54395"/>
    <cellStyle name="Обычный 3 9 15 2 3 2 2 2 2" xfId="54396"/>
    <cellStyle name="Обычный 3 9 15 2 3 2 2 3" xfId="54397"/>
    <cellStyle name="Обычный 3 9 15 2 3 2 3" xfId="54398"/>
    <cellStyle name="Обычный 3 9 15 2 3 2 3 2" xfId="54399"/>
    <cellStyle name="Обычный 3 9 15 2 3 2 4" xfId="54400"/>
    <cellStyle name="Обычный 3 9 15 2 3 3" xfId="54401"/>
    <cellStyle name="Обычный 3 9 15 2 3 3 2" xfId="54402"/>
    <cellStyle name="Обычный 3 9 15 2 3 3 2 2" xfId="54403"/>
    <cellStyle name="Обычный 3 9 15 2 3 3 3" xfId="54404"/>
    <cellStyle name="Обычный 3 9 15 2 3 4" xfId="54405"/>
    <cellStyle name="Обычный 3 9 15 2 3 4 2" xfId="54406"/>
    <cellStyle name="Обычный 3 9 15 2 3 5" xfId="54407"/>
    <cellStyle name="Обычный 3 9 15 2 4" xfId="54408"/>
    <cellStyle name="Обычный 3 9 15 2 4 2" xfId="54409"/>
    <cellStyle name="Обычный 3 9 15 2 4 2 2" xfId="54410"/>
    <cellStyle name="Обычный 3 9 15 2 4 2 2 2" xfId="54411"/>
    <cellStyle name="Обычный 3 9 15 2 4 2 3" xfId="54412"/>
    <cellStyle name="Обычный 3 9 15 2 4 3" xfId="54413"/>
    <cellStyle name="Обычный 3 9 15 2 4 3 2" xfId="54414"/>
    <cellStyle name="Обычный 3 9 15 2 4 4" xfId="54415"/>
    <cellStyle name="Обычный 3 9 15 2 5" xfId="54416"/>
    <cellStyle name="Обычный 3 9 15 2 5 2" xfId="54417"/>
    <cellStyle name="Обычный 3 9 15 2 5 2 2" xfId="54418"/>
    <cellStyle name="Обычный 3 9 15 2 5 3" xfId="54419"/>
    <cellStyle name="Обычный 3 9 15 2 6" xfId="54420"/>
    <cellStyle name="Обычный 3 9 15 2 6 2" xfId="54421"/>
    <cellStyle name="Обычный 3 9 15 2 7" xfId="54422"/>
    <cellStyle name="Обычный 3 9 15 3" xfId="54423"/>
    <cellStyle name="Обычный 3 9 15 3 2" xfId="54424"/>
    <cellStyle name="Обычный 3 9 15 3 2 2" xfId="54425"/>
    <cellStyle name="Обычный 3 9 15 3 2 2 2" xfId="54426"/>
    <cellStyle name="Обычный 3 9 15 3 2 2 2 2" xfId="54427"/>
    <cellStyle name="Обычный 3 9 15 3 2 2 3" xfId="54428"/>
    <cellStyle name="Обычный 3 9 15 3 2 3" xfId="54429"/>
    <cellStyle name="Обычный 3 9 15 3 2 3 2" xfId="54430"/>
    <cellStyle name="Обычный 3 9 15 3 2 4" xfId="54431"/>
    <cellStyle name="Обычный 3 9 15 3 3" xfId="54432"/>
    <cellStyle name="Обычный 3 9 15 3 3 2" xfId="54433"/>
    <cellStyle name="Обычный 3 9 15 3 3 2 2" xfId="54434"/>
    <cellStyle name="Обычный 3 9 15 3 3 3" xfId="54435"/>
    <cellStyle name="Обычный 3 9 15 3 4" xfId="54436"/>
    <cellStyle name="Обычный 3 9 15 3 4 2" xfId="54437"/>
    <cellStyle name="Обычный 3 9 15 3 5" xfId="54438"/>
    <cellStyle name="Обычный 3 9 15 4" xfId="54439"/>
    <cellStyle name="Обычный 3 9 15 4 2" xfId="54440"/>
    <cellStyle name="Обычный 3 9 15 4 2 2" xfId="54441"/>
    <cellStyle name="Обычный 3 9 15 4 2 2 2" xfId="54442"/>
    <cellStyle name="Обычный 3 9 15 4 2 2 2 2" xfId="54443"/>
    <cellStyle name="Обычный 3 9 15 4 2 2 3" xfId="54444"/>
    <cellStyle name="Обычный 3 9 15 4 2 3" xfId="54445"/>
    <cellStyle name="Обычный 3 9 15 4 2 3 2" xfId="54446"/>
    <cellStyle name="Обычный 3 9 15 4 2 4" xfId="54447"/>
    <cellStyle name="Обычный 3 9 15 4 3" xfId="54448"/>
    <cellStyle name="Обычный 3 9 15 4 3 2" xfId="54449"/>
    <cellStyle name="Обычный 3 9 15 4 3 2 2" xfId="54450"/>
    <cellStyle name="Обычный 3 9 15 4 3 3" xfId="54451"/>
    <cellStyle name="Обычный 3 9 15 4 4" xfId="54452"/>
    <cellStyle name="Обычный 3 9 15 4 4 2" xfId="54453"/>
    <cellStyle name="Обычный 3 9 15 4 5" xfId="54454"/>
    <cellStyle name="Обычный 3 9 15 5" xfId="54455"/>
    <cellStyle name="Обычный 3 9 15 5 2" xfId="54456"/>
    <cellStyle name="Обычный 3 9 15 5 2 2" xfId="54457"/>
    <cellStyle name="Обычный 3 9 15 5 2 2 2" xfId="54458"/>
    <cellStyle name="Обычный 3 9 15 5 2 3" xfId="54459"/>
    <cellStyle name="Обычный 3 9 15 5 3" xfId="54460"/>
    <cellStyle name="Обычный 3 9 15 5 3 2" xfId="54461"/>
    <cellStyle name="Обычный 3 9 15 5 4" xfId="54462"/>
    <cellStyle name="Обычный 3 9 15 6" xfId="54463"/>
    <cellStyle name="Обычный 3 9 15 6 2" xfId="54464"/>
    <cellStyle name="Обычный 3 9 15 6 2 2" xfId="54465"/>
    <cellStyle name="Обычный 3 9 15 6 3" xfId="54466"/>
    <cellStyle name="Обычный 3 9 15 7" xfId="54467"/>
    <cellStyle name="Обычный 3 9 15 7 2" xfId="54468"/>
    <cellStyle name="Обычный 3 9 15 8" xfId="54469"/>
    <cellStyle name="Обычный 3 9 16" xfId="54470"/>
    <cellStyle name="Обычный 3 9 16 2" xfId="54471"/>
    <cellStyle name="Обычный 3 9 16 2 2" xfId="54472"/>
    <cellStyle name="Обычный 3 9 16 2 2 2" xfId="54473"/>
    <cellStyle name="Обычный 3 9 16 2 2 2 2" xfId="54474"/>
    <cellStyle name="Обычный 3 9 16 2 2 2 2 2" xfId="54475"/>
    <cellStyle name="Обычный 3 9 16 2 2 2 2 2 2" xfId="54476"/>
    <cellStyle name="Обычный 3 9 16 2 2 2 2 3" xfId="54477"/>
    <cellStyle name="Обычный 3 9 16 2 2 2 3" xfId="54478"/>
    <cellStyle name="Обычный 3 9 16 2 2 2 3 2" xfId="54479"/>
    <cellStyle name="Обычный 3 9 16 2 2 2 4" xfId="54480"/>
    <cellStyle name="Обычный 3 9 16 2 2 3" xfId="54481"/>
    <cellStyle name="Обычный 3 9 16 2 2 3 2" xfId="54482"/>
    <cellStyle name="Обычный 3 9 16 2 2 3 2 2" xfId="54483"/>
    <cellStyle name="Обычный 3 9 16 2 2 3 3" xfId="54484"/>
    <cellStyle name="Обычный 3 9 16 2 2 4" xfId="54485"/>
    <cellStyle name="Обычный 3 9 16 2 2 4 2" xfId="54486"/>
    <cellStyle name="Обычный 3 9 16 2 2 5" xfId="54487"/>
    <cellStyle name="Обычный 3 9 16 2 3" xfId="54488"/>
    <cellStyle name="Обычный 3 9 16 2 3 2" xfId="54489"/>
    <cellStyle name="Обычный 3 9 16 2 3 2 2" xfId="54490"/>
    <cellStyle name="Обычный 3 9 16 2 3 2 2 2" xfId="54491"/>
    <cellStyle name="Обычный 3 9 16 2 3 2 2 2 2" xfId="54492"/>
    <cellStyle name="Обычный 3 9 16 2 3 2 2 3" xfId="54493"/>
    <cellStyle name="Обычный 3 9 16 2 3 2 3" xfId="54494"/>
    <cellStyle name="Обычный 3 9 16 2 3 2 3 2" xfId="54495"/>
    <cellStyle name="Обычный 3 9 16 2 3 2 4" xfId="54496"/>
    <cellStyle name="Обычный 3 9 16 2 3 3" xfId="54497"/>
    <cellStyle name="Обычный 3 9 16 2 3 3 2" xfId="54498"/>
    <cellStyle name="Обычный 3 9 16 2 3 3 2 2" xfId="54499"/>
    <cellStyle name="Обычный 3 9 16 2 3 3 3" xfId="54500"/>
    <cellStyle name="Обычный 3 9 16 2 3 4" xfId="54501"/>
    <cellStyle name="Обычный 3 9 16 2 3 4 2" xfId="54502"/>
    <cellStyle name="Обычный 3 9 16 2 3 5" xfId="54503"/>
    <cellStyle name="Обычный 3 9 16 2 4" xfId="54504"/>
    <cellStyle name="Обычный 3 9 16 2 4 2" xfId="54505"/>
    <cellStyle name="Обычный 3 9 16 2 4 2 2" xfId="54506"/>
    <cellStyle name="Обычный 3 9 16 2 4 2 2 2" xfId="54507"/>
    <cellStyle name="Обычный 3 9 16 2 4 2 3" xfId="54508"/>
    <cellStyle name="Обычный 3 9 16 2 4 3" xfId="54509"/>
    <cellStyle name="Обычный 3 9 16 2 4 3 2" xfId="54510"/>
    <cellStyle name="Обычный 3 9 16 2 4 4" xfId="54511"/>
    <cellStyle name="Обычный 3 9 16 2 5" xfId="54512"/>
    <cellStyle name="Обычный 3 9 16 2 5 2" xfId="54513"/>
    <cellStyle name="Обычный 3 9 16 2 5 2 2" xfId="54514"/>
    <cellStyle name="Обычный 3 9 16 2 5 3" xfId="54515"/>
    <cellStyle name="Обычный 3 9 16 2 6" xfId="54516"/>
    <cellStyle name="Обычный 3 9 16 2 6 2" xfId="54517"/>
    <cellStyle name="Обычный 3 9 16 2 7" xfId="54518"/>
    <cellStyle name="Обычный 3 9 16 3" xfId="54519"/>
    <cellStyle name="Обычный 3 9 16 3 2" xfId="54520"/>
    <cellStyle name="Обычный 3 9 16 3 2 2" xfId="54521"/>
    <cellStyle name="Обычный 3 9 16 3 2 2 2" xfId="54522"/>
    <cellStyle name="Обычный 3 9 16 3 2 2 2 2" xfId="54523"/>
    <cellStyle name="Обычный 3 9 16 3 2 2 3" xfId="54524"/>
    <cellStyle name="Обычный 3 9 16 3 2 3" xfId="54525"/>
    <cellStyle name="Обычный 3 9 16 3 2 3 2" xfId="54526"/>
    <cellStyle name="Обычный 3 9 16 3 2 4" xfId="54527"/>
    <cellStyle name="Обычный 3 9 16 3 3" xfId="54528"/>
    <cellStyle name="Обычный 3 9 16 3 3 2" xfId="54529"/>
    <cellStyle name="Обычный 3 9 16 3 3 2 2" xfId="54530"/>
    <cellStyle name="Обычный 3 9 16 3 3 3" xfId="54531"/>
    <cellStyle name="Обычный 3 9 16 3 4" xfId="54532"/>
    <cellStyle name="Обычный 3 9 16 3 4 2" xfId="54533"/>
    <cellStyle name="Обычный 3 9 16 3 5" xfId="54534"/>
    <cellStyle name="Обычный 3 9 16 4" xfId="54535"/>
    <cellStyle name="Обычный 3 9 16 4 2" xfId="54536"/>
    <cellStyle name="Обычный 3 9 16 4 2 2" xfId="54537"/>
    <cellStyle name="Обычный 3 9 16 4 2 2 2" xfId="54538"/>
    <cellStyle name="Обычный 3 9 16 4 2 2 2 2" xfId="54539"/>
    <cellStyle name="Обычный 3 9 16 4 2 2 3" xfId="54540"/>
    <cellStyle name="Обычный 3 9 16 4 2 3" xfId="54541"/>
    <cellStyle name="Обычный 3 9 16 4 2 3 2" xfId="54542"/>
    <cellStyle name="Обычный 3 9 16 4 2 4" xfId="54543"/>
    <cellStyle name="Обычный 3 9 16 4 3" xfId="54544"/>
    <cellStyle name="Обычный 3 9 16 4 3 2" xfId="54545"/>
    <cellStyle name="Обычный 3 9 16 4 3 2 2" xfId="54546"/>
    <cellStyle name="Обычный 3 9 16 4 3 3" xfId="54547"/>
    <cellStyle name="Обычный 3 9 16 4 4" xfId="54548"/>
    <cellStyle name="Обычный 3 9 16 4 4 2" xfId="54549"/>
    <cellStyle name="Обычный 3 9 16 4 5" xfId="54550"/>
    <cellStyle name="Обычный 3 9 16 5" xfId="54551"/>
    <cellStyle name="Обычный 3 9 16 5 2" xfId="54552"/>
    <cellStyle name="Обычный 3 9 16 5 2 2" xfId="54553"/>
    <cellStyle name="Обычный 3 9 16 5 2 2 2" xfId="54554"/>
    <cellStyle name="Обычный 3 9 16 5 2 3" xfId="54555"/>
    <cellStyle name="Обычный 3 9 16 5 3" xfId="54556"/>
    <cellStyle name="Обычный 3 9 16 5 3 2" xfId="54557"/>
    <cellStyle name="Обычный 3 9 16 5 4" xfId="54558"/>
    <cellStyle name="Обычный 3 9 16 6" xfId="54559"/>
    <cellStyle name="Обычный 3 9 16 6 2" xfId="54560"/>
    <cellStyle name="Обычный 3 9 16 6 2 2" xfId="54561"/>
    <cellStyle name="Обычный 3 9 16 6 3" xfId="54562"/>
    <cellStyle name="Обычный 3 9 16 7" xfId="54563"/>
    <cellStyle name="Обычный 3 9 16 7 2" xfId="54564"/>
    <cellStyle name="Обычный 3 9 16 8" xfId="54565"/>
    <cellStyle name="Обычный 3 9 17" xfId="54566"/>
    <cellStyle name="Обычный 3 9 17 2" xfId="54567"/>
    <cellStyle name="Обычный 3 9 17 2 2" xfId="54568"/>
    <cellStyle name="Обычный 3 9 17 2 2 2" xfId="54569"/>
    <cellStyle name="Обычный 3 9 17 2 2 2 2" xfId="54570"/>
    <cellStyle name="Обычный 3 9 17 2 2 2 2 2" xfId="54571"/>
    <cellStyle name="Обычный 3 9 17 2 2 2 2 2 2" xfId="54572"/>
    <cellStyle name="Обычный 3 9 17 2 2 2 2 3" xfId="54573"/>
    <cellStyle name="Обычный 3 9 17 2 2 2 3" xfId="54574"/>
    <cellStyle name="Обычный 3 9 17 2 2 2 3 2" xfId="54575"/>
    <cellStyle name="Обычный 3 9 17 2 2 2 4" xfId="54576"/>
    <cellStyle name="Обычный 3 9 17 2 2 3" xfId="54577"/>
    <cellStyle name="Обычный 3 9 17 2 2 3 2" xfId="54578"/>
    <cellStyle name="Обычный 3 9 17 2 2 3 2 2" xfId="54579"/>
    <cellStyle name="Обычный 3 9 17 2 2 3 3" xfId="54580"/>
    <cellStyle name="Обычный 3 9 17 2 2 4" xfId="54581"/>
    <cellStyle name="Обычный 3 9 17 2 2 4 2" xfId="54582"/>
    <cellStyle name="Обычный 3 9 17 2 2 5" xfId="54583"/>
    <cellStyle name="Обычный 3 9 17 2 3" xfId="54584"/>
    <cellStyle name="Обычный 3 9 17 2 3 2" xfId="54585"/>
    <cellStyle name="Обычный 3 9 17 2 3 2 2" xfId="54586"/>
    <cellStyle name="Обычный 3 9 17 2 3 2 2 2" xfId="54587"/>
    <cellStyle name="Обычный 3 9 17 2 3 2 2 2 2" xfId="54588"/>
    <cellStyle name="Обычный 3 9 17 2 3 2 2 3" xfId="54589"/>
    <cellStyle name="Обычный 3 9 17 2 3 2 3" xfId="54590"/>
    <cellStyle name="Обычный 3 9 17 2 3 2 3 2" xfId="54591"/>
    <cellStyle name="Обычный 3 9 17 2 3 2 4" xfId="54592"/>
    <cellStyle name="Обычный 3 9 17 2 3 3" xfId="54593"/>
    <cellStyle name="Обычный 3 9 17 2 3 3 2" xfId="54594"/>
    <cellStyle name="Обычный 3 9 17 2 3 3 2 2" xfId="54595"/>
    <cellStyle name="Обычный 3 9 17 2 3 3 3" xfId="54596"/>
    <cellStyle name="Обычный 3 9 17 2 3 4" xfId="54597"/>
    <cellStyle name="Обычный 3 9 17 2 3 4 2" xfId="54598"/>
    <cellStyle name="Обычный 3 9 17 2 3 5" xfId="54599"/>
    <cellStyle name="Обычный 3 9 17 2 4" xfId="54600"/>
    <cellStyle name="Обычный 3 9 17 2 4 2" xfId="54601"/>
    <cellStyle name="Обычный 3 9 17 2 4 2 2" xfId="54602"/>
    <cellStyle name="Обычный 3 9 17 2 4 2 2 2" xfId="54603"/>
    <cellStyle name="Обычный 3 9 17 2 4 2 3" xfId="54604"/>
    <cellStyle name="Обычный 3 9 17 2 4 3" xfId="54605"/>
    <cellStyle name="Обычный 3 9 17 2 4 3 2" xfId="54606"/>
    <cellStyle name="Обычный 3 9 17 2 4 4" xfId="54607"/>
    <cellStyle name="Обычный 3 9 17 2 5" xfId="54608"/>
    <cellStyle name="Обычный 3 9 17 2 5 2" xfId="54609"/>
    <cellStyle name="Обычный 3 9 17 2 5 2 2" xfId="54610"/>
    <cellStyle name="Обычный 3 9 17 2 5 3" xfId="54611"/>
    <cellStyle name="Обычный 3 9 17 2 6" xfId="54612"/>
    <cellStyle name="Обычный 3 9 17 2 6 2" xfId="54613"/>
    <cellStyle name="Обычный 3 9 17 2 7" xfId="54614"/>
    <cellStyle name="Обычный 3 9 17 3" xfId="54615"/>
    <cellStyle name="Обычный 3 9 17 3 2" xfId="54616"/>
    <cellStyle name="Обычный 3 9 17 3 2 2" xfId="54617"/>
    <cellStyle name="Обычный 3 9 17 3 2 2 2" xfId="54618"/>
    <cellStyle name="Обычный 3 9 17 3 2 2 2 2" xfId="54619"/>
    <cellStyle name="Обычный 3 9 17 3 2 2 3" xfId="54620"/>
    <cellStyle name="Обычный 3 9 17 3 2 3" xfId="54621"/>
    <cellStyle name="Обычный 3 9 17 3 2 3 2" xfId="54622"/>
    <cellStyle name="Обычный 3 9 17 3 2 4" xfId="54623"/>
    <cellStyle name="Обычный 3 9 17 3 3" xfId="54624"/>
    <cellStyle name="Обычный 3 9 17 3 3 2" xfId="54625"/>
    <cellStyle name="Обычный 3 9 17 3 3 2 2" xfId="54626"/>
    <cellStyle name="Обычный 3 9 17 3 3 3" xfId="54627"/>
    <cellStyle name="Обычный 3 9 17 3 4" xfId="54628"/>
    <cellStyle name="Обычный 3 9 17 3 4 2" xfId="54629"/>
    <cellStyle name="Обычный 3 9 17 3 5" xfId="54630"/>
    <cellStyle name="Обычный 3 9 17 4" xfId="54631"/>
    <cellStyle name="Обычный 3 9 17 4 2" xfId="54632"/>
    <cellStyle name="Обычный 3 9 17 4 2 2" xfId="54633"/>
    <cellStyle name="Обычный 3 9 17 4 2 2 2" xfId="54634"/>
    <cellStyle name="Обычный 3 9 17 4 2 2 2 2" xfId="54635"/>
    <cellStyle name="Обычный 3 9 17 4 2 2 3" xfId="54636"/>
    <cellStyle name="Обычный 3 9 17 4 2 3" xfId="54637"/>
    <cellStyle name="Обычный 3 9 17 4 2 3 2" xfId="54638"/>
    <cellStyle name="Обычный 3 9 17 4 2 4" xfId="54639"/>
    <cellStyle name="Обычный 3 9 17 4 3" xfId="54640"/>
    <cellStyle name="Обычный 3 9 17 4 3 2" xfId="54641"/>
    <cellStyle name="Обычный 3 9 17 4 3 2 2" xfId="54642"/>
    <cellStyle name="Обычный 3 9 17 4 3 3" xfId="54643"/>
    <cellStyle name="Обычный 3 9 17 4 4" xfId="54644"/>
    <cellStyle name="Обычный 3 9 17 4 4 2" xfId="54645"/>
    <cellStyle name="Обычный 3 9 17 4 5" xfId="54646"/>
    <cellStyle name="Обычный 3 9 17 5" xfId="54647"/>
    <cellStyle name="Обычный 3 9 17 5 2" xfId="54648"/>
    <cellStyle name="Обычный 3 9 17 5 2 2" xfId="54649"/>
    <cellStyle name="Обычный 3 9 17 5 2 2 2" xfId="54650"/>
    <cellStyle name="Обычный 3 9 17 5 2 3" xfId="54651"/>
    <cellStyle name="Обычный 3 9 17 5 3" xfId="54652"/>
    <cellStyle name="Обычный 3 9 17 5 3 2" xfId="54653"/>
    <cellStyle name="Обычный 3 9 17 5 4" xfId="54654"/>
    <cellStyle name="Обычный 3 9 17 6" xfId="54655"/>
    <cellStyle name="Обычный 3 9 17 6 2" xfId="54656"/>
    <cellStyle name="Обычный 3 9 17 6 2 2" xfId="54657"/>
    <cellStyle name="Обычный 3 9 17 6 3" xfId="54658"/>
    <cellStyle name="Обычный 3 9 17 7" xfId="54659"/>
    <cellStyle name="Обычный 3 9 17 7 2" xfId="54660"/>
    <cellStyle name="Обычный 3 9 17 8" xfId="54661"/>
    <cellStyle name="Обычный 3 9 18" xfId="54662"/>
    <cellStyle name="Обычный 3 9 18 2" xfId="54663"/>
    <cellStyle name="Обычный 3 9 18 2 2" xfId="54664"/>
    <cellStyle name="Обычный 3 9 18 2 2 2" xfId="54665"/>
    <cellStyle name="Обычный 3 9 18 2 2 2 2" xfId="54666"/>
    <cellStyle name="Обычный 3 9 18 2 2 2 2 2" xfId="54667"/>
    <cellStyle name="Обычный 3 9 18 2 2 2 2 2 2" xfId="54668"/>
    <cellStyle name="Обычный 3 9 18 2 2 2 2 3" xfId="54669"/>
    <cellStyle name="Обычный 3 9 18 2 2 2 3" xfId="54670"/>
    <cellStyle name="Обычный 3 9 18 2 2 2 3 2" xfId="54671"/>
    <cellStyle name="Обычный 3 9 18 2 2 2 4" xfId="54672"/>
    <cellStyle name="Обычный 3 9 18 2 2 3" xfId="54673"/>
    <cellStyle name="Обычный 3 9 18 2 2 3 2" xfId="54674"/>
    <cellStyle name="Обычный 3 9 18 2 2 3 2 2" xfId="54675"/>
    <cellStyle name="Обычный 3 9 18 2 2 3 3" xfId="54676"/>
    <cellStyle name="Обычный 3 9 18 2 2 4" xfId="54677"/>
    <cellStyle name="Обычный 3 9 18 2 2 4 2" xfId="54678"/>
    <cellStyle name="Обычный 3 9 18 2 2 5" xfId="54679"/>
    <cellStyle name="Обычный 3 9 18 2 3" xfId="54680"/>
    <cellStyle name="Обычный 3 9 18 2 3 2" xfId="54681"/>
    <cellStyle name="Обычный 3 9 18 2 3 2 2" xfId="54682"/>
    <cellStyle name="Обычный 3 9 18 2 3 2 2 2" xfId="54683"/>
    <cellStyle name="Обычный 3 9 18 2 3 2 2 2 2" xfId="54684"/>
    <cellStyle name="Обычный 3 9 18 2 3 2 2 3" xfId="54685"/>
    <cellStyle name="Обычный 3 9 18 2 3 2 3" xfId="54686"/>
    <cellStyle name="Обычный 3 9 18 2 3 2 3 2" xfId="54687"/>
    <cellStyle name="Обычный 3 9 18 2 3 2 4" xfId="54688"/>
    <cellStyle name="Обычный 3 9 18 2 3 3" xfId="54689"/>
    <cellStyle name="Обычный 3 9 18 2 3 3 2" xfId="54690"/>
    <cellStyle name="Обычный 3 9 18 2 3 3 2 2" xfId="54691"/>
    <cellStyle name="Обычный 3 9 18 2 3 3 3" xfId="54692"/>
    <cellStyle name="Обычный 3 9 18 2 3 4" xfId="54693"/>
    <cellStyle name="Обычный 3 9 18 2 3 4 2" xfId="54694"/>
    <cellStyle name="Обычный 3 9 18 2 3 5" xfId="54695"/>
    <cellStyle name="Обычный 3 9 18 2 4" xfId="54696"/>
    <cellStyle name="Обычный 3 9 18 2 4 2" xfId="54697"/>
    <cellStyle name="Обычный 3 9 18 2 4 2 2" xfId="54698"/>
    <cellStyle name="Обычный 3 9 18 2 4 2 2 2" xfId="54699"/>
    <cellStyle name="Обычный 3 9 18 2 4 2 3" xfId="54700"/>
    <cellStyle name="Обычный 3 9 18 2 4 3" xfId="54701"/>
    <cellStyle name="Обычный 3 9 18 2 4 3 2" xfId="54702"/>
    <cellStyle name="Обычный 3 9 18 2 4 4" xfId="54703"/>
    <cellStyle name="Обычный 3 9 18 2 5" xfId="54704"/>
    <cellStyle name="Обычный 3 9 18 2 5 2" xfId="54705"/>
    <cellStyle name="Обычный 3 9 18 2 5 2 2" xfId="54706"/>
    <cellStyle name="Обычный 3 9 18 2 5 3" xfId="54707"/>
    <cellStyle name="Обычный 3 9 18 2 6" xfId="54708"/>
    <cellStyle name="Обычный 3 9 18 2 6 2" xfId="54709"/>
    <cellStyle name="Обычный 3 9 18 2 7" xfId="54710"/>
    <cellStyle name="Обычный 3 9 18 3" xfId="54711"/>
    <cellStyle name="Обычный 3 9 18 3 2" xfId="54712"/>
    <cellStyle name="Обычный 3 9 18 3 2 2" xfId="54713"/>
    <cellStyle name="Обычный 3 9 18 3 2 2 2" xfId="54714"/>
    <cellStyle name="Обычный 3 9 18 3 2 2 2 2" xfId="54715"/>
    <cellStyle name="Обычный 3 9 18 3 2 2 3" xfId="54716"/>
    <cellStyle name="Обычный 3 9 18 3 2 3" xfId="54717"/>
    <cellStyle name="Обычный 3 9 18 3 2 3 2" xfId="54718"/>
    <cellStyle name="Обычный 3 9 18 3 2 4" xfId="54719"/>
    <cellStyle name="Обычный 3 9 18 3 3" xfId="54720"/>
    <cellStyle name="Обычный 3 9 18 3 3 2" xfId="54721"/>
    <cellStyle name="Обычный 3 9 18 3 3 2 2" xfId="54722"/>
    <cellStyle name="Обычный 3 9 18 3 3 3" xfId="54723"/>
    <cellStyle name="Обычный 3 9 18 3 4" xfId="54724"/>
    <cellStyle name="Обычный 3 9 18 3 4 2" xfId="54725"/>
    <cellStyle name="Обычный 3 9 18 3 5" xfId="54726"/>
    <cellStyle name="Обычный 3 9 18 4" xfId="54727"/>
    <cellStyle name="Обычный 3 9 18 4 2" xfId="54728"/>
    <cellStyle name="Обычный 3 9 18 4 2 2" xfId="54729"/>
    <cellStyle name="Обычный 3 9 18 4 2 2 2" xfId="54730"/>
    <cellStyle name="Обычный 3 9 18 4 2 2 2 2" xfId="54731"/>
    <cellStyle name="Обычный 3 9 18 4 2 2 3" xfId="54732"/>
    <cellStyle name="Обычный 3 9 18 4 2 3" xfId="54733"/>
    <cellStyle name="Обычный 3 9 18 4 2 3 2" xfId="54734"/>
    <cellStyle name="Обычный 3 9 18 4 2 4" xfId="54735"/>
    <cellStyle name="Обычный 3 9 18 4 3" xfId="54736"/>
    <cellStyle name="Обычный 3 9 18 4 3 2" xfId="54737"/>
    <cellStyle name="Обычный 3 9 18 4 3 2 2" xfId="54738"/>
    <cellStyle name="Обычный 3 9 18 4 3 3" xfId="54739"/>
    <cellStyle name="Обычный 3 9 18 4 4" xfId="54740"/>
    <cellStyle name="Обычный 3 9 18 4 4 2" xfId="54741"/>
    <cellStyle name="Обычный 3 9 18 4 5" xfId="54742"/>
    <cellStyle name="Обычный 3 9 18 5" xfId="54743"/>
    <cellStyle name="Обычный 3 9 18 5 2" xfId="54744"/>
    <cellStyle name="Обычный 3 9 18 5 2 2" xfId="54745"/>
    <cellStyle name="Обычный 3 9 18 5 2 2 2" xfId="54746"/>
    <cellStyle name="Обычный 3 9 18 5 2 3" xfId="54747"/>
    <cellStyle name="Обычный 3 9 18 5 3" xfId="54748"/>
    <cellStyle name="Обычный 3 9 18 5 3 2" xfId="54749"/>
    <cellStyle name="Обычный 3 9 18 5 4" xfId="54750"/>
    <cellStyle name="Обычный 3 9 18 6" xfId="54751"/>
    <cellStyle name="Обычный 3 9 18 6 2" xfId="54752"/>
    <cellStyle name="Обычный 3 9 18 6 2 2" xfId="54753"/>
    <cellStyle name="Обычный 3 9 18 6 3" xfId="54754"/>
    <cellStyle name="Обычный 3 9 18 7" xfId="54755"/>
    <cellStyle name="Обычный 3 9 18 7 2" xfId="54756"/>
    <cellStyle name="Обычный 3 9 18 8" xfId="54757"/>
    <cellStyle name="Обычный 3 9 19" xfId="54758"/>
    <cellStyle name="Обычный 3 9 19 2" xfId="54759"/>
    <cellStyle name="Обычный 3 9 19 2 2" xfId="54760"/>
    <cellStyle name="Обычный 3 9 19 2 2 2" xfId="54761"/>
    <cellStyle name="Обычный 3 9 19 2 2 2 2" xfId="54762"/>
    <cellStyle name="Обычный 3 9 19 2 2 2 2 2" xfId="54763"/>
    <cellStyle name="Обычный 3 9 19 2 2 2 2 2 2" xfId="54764"/>
    <cellStyle name="Обычный 3 9 19 2 2 2 2 3" xfId="54765"/>
    <cellStyle name="Обычный 3 9 19 2 2 2 3" xfId="54766"/>
    <cellStyle name="Обычный 3 9 19 2 2 2 3 2" xfId="54767"/>
    <cellStyle name="Обычный 3 9 19 2 2 2 4" xfId="54768"/>
    <cellStyle name="Обычный 3 9 19 2 2 3" xfId="54769"/>
    <cellStyle name="Обычный 3 9 19 2 2 3 2" xfId="54770"/>
    <cellStyle name="Обычный 3 9 19 2 2 3 2 2" xfId="54771"/>
    <cellStyle name="Обычный 3 9 19 2 2 3 3" xfId="54772"/>
    <cellStyle name="Обычный 3 9 19 2 2 4" xfId="54773"/>
    <cellStyle name="Обычный 3 9 19 2 2 4 2" xfId="54774"/>
    <cellStyle name="Обычный 3 9 19 2 2 5" xfId="54775"/>
    <cellStyle name="Обычный 3 9 19 2 3" xfId="54776"/>
    <cellStyle name="Обычный 3 9 19 2 3 2" xfId="54777"/>
    <cellStyle name="Обычный 3 9 19 2 3 2 2" xfId="54778"/>
    <cellStyle name="Обычный 3 9 19 2 3 2 2 2" xfId="54779"/>
    <cellStyle name="Обычный 3 9 19 2 3 2 2 2 2" xfId="54780"/>
    <cellStyle name="Обычный 3 9 19 2 3 2 2 3" xfId="54781"/>
    <cellStyle name="Обычный 3 9 19 2 3 2 3" xfId="54782"/>
    <cellStyle name="Обычный 3 9 19 2 3 2 3 2" xfId="54783"/>
    <cellStyle name="Обычный 3 9 19 2 3 2 4" xfId="54784"/>
    <cellStyle name="Обычный 3 9 19 2 3 3" xfId="54785"/>
    <cellStyle name="Обычный 3 9 19 2 3 3 2" xfId="54786"/>
    <cellStyle name="Обычный 3 9 19 2 3 3 2 2" xfId="54787"/>
    <cellStyle name="Обычный 3 9 19 2 3 3 3" xfId="54788"/>
    <cellStyle name="Обычный 3 9 19 2 3 4" xfId="54789"/>
    <cellStyle name="Обычный 3 9 19 2 3 4 2" xfId="54790"/>
    <cellStyle name="Обычный 3 9 19 2 3 5" xfId="54791"/>
    <cellStyle name="Обычный 3 9 19 2 4" xfId="54792"/>
    <cellStyle name="Обычный 3 9 19 2 4 2" xfId="54793"/>
    <cellStyle name="Обычный 3 9 19 2 4 2 2" xfId="54794"/>
    <cellStyle name="Обычный 3 9 19 2 4 2 2 2" xfId="54795"/>
    <cellStyle name="Обычный 3 9 19 2 4 2 3" xfId="54796"/>
    <cellStyle name="Обычный 3 9 19 2 4 3" xfId="54797"/>
    <cellStyle name="Обычный 3 9 19 2 4 3 2" xfId="54798"/>
    <cellStyle name="Обычный 3 9 19 2 4 4" xfId="54799"/>
    <cellStyle name="Обычный 3 9 19 2 5" xfId="54800"/>
    <cellStyle name="Обычный 3 9 19 2 5 2" xfId="54801"/>
    <cellStyle name="Обычный 3 9 19 2 5 2 2" xfId="54802"/>
    <cellStyle name="Обычный 3 9 19 2 5 3" xfId="54803"/>
    <cellStyle name="Обычный 3 9 19 2 6" xfId="54804"/>
    <cellStyle name="Обычный 3 9 19 2 6 2" xfId="54805"/>
    <cellStyle name="Обычный 3 9 19 2 7" xfId="54806"/>
    <cellStyle name="Обычный 3 9 19 3" xfId="54807"/>
    <cellStyle name="Обычный 3 9 19 3 2" xfId="54808"/>
    <cellStyle name="Обычный 3 9 19 3 2 2" xfId="54809"/>
    <cellStyle name="Обычный 3 9 19 3 2 2 2" xfId="54810"/>
    <cellStyle name="Обычный 3 9 19 3 2 2 2 2" xfId="54811"/>
    <cellStyle name="Обычный 3 9 19 3 2 2 3" xfId="54812"/>
    <cellStyle name="Обычный 3 9 19 3 2 3" xfId="54813"/>
    <cellStyle name="Обычный 3 9 19 3 2 3 2" xfId="54814"/>
    <cellStyle name="Обычный 3 9 19 3 2 4" xfId="54815"/>
    <cellStyle name="Обычный 3 9 19 3 3" xfId="54816"/>
    <cellStyle name="Обычный 3 9 19 3 3 2" xfId="54817"/>
    <cellStyle name="Обычный 3 9 19 3 3 2 2" xfId="54818"/>
    <cellStyle name="Обычный 3 9 19 3 3 3" xfId="54819"/>
    <cellStyle name="Обычный 3 9 19 3 4" xfId="54820"/>
    <cellStyle name="Обычный 3 9 19 3 4 2" xfId="54821"/>
    <cellStyle name="Обычный 3 9 19 3 5" xfId="54822"/>
    <cellStyle name="Обычный 3 9 19 4" xfId="54823"/>
    <cellStyle name="Обычный 3 9 19 4 2" xfId="54824"/>
    <cellStyle name="Обычный 3 9 19 4 2 2" xfId="54825"/>
    <cellStyle name="Обычный 3 9 19 4 2 2 2" xfId="54826"/>
    <cellStyle name="Обычный 3 9 19 4 2 2 2 2" xfId="54827"/>
    <cellStyle name="Обычный 3 9 19 4 2 2 3" xfId="54828"/>
    <cellStyle name="Обычный 3 9 19 4 2 3" xfId="54829"/>
    <cellStyle name="Обычный 3 9 19 4 2 3 2" xfId="54830"/>
    <cellStyle name="Обычный 3 9 19 4 2 4" xfId="54831"/>
    <cellStyle name="Обычный 3 9 19 4 3" xfId="54832"/>
    <cellStyle name="Обычный 3 9 19 4 3 2" xfId="54833"/>
    <cellStyle name="Обычный 3 9 19 4 3 2 2" xfId="54834"/>
    <cellStyle name="Обычный 3 9 19 4 3 3" xfId="54835"/>
    <cellStyle name="Обычный 3 9 19 4 4" xfId="54836"/>
    <cellStyle name="Обычный 3 9 19 4 4 2" xfId="54837"/>
    <cellStyle name="Обычный 3 9 19 4 5" xfId="54838"/>
    <cellStyle name="Обычный 3 9 19 5" xfId="54839"/>
    <cellStyle name="Обычный 3 9 19 5 2" xfId="54840"/>
    <cellStyle name="Обычный 3 9 19 5 2 2" xfId="54841"/>
    <cellStyle name="Обычный 3 9 19 5 2 2 2" xfId="54842"/>
    <cellStyle name="Обычный 3 9 19 5 2 3" xfId="54843"/>
    <cellStyle name="Обычный 3 9 19 5 3" xfId="54844"/>
    <cellStyle name="Обычный 3 9 19 5 3 2" xfId="54845"/>
    <cellStyle name="Обычный 3 9 19 5 4" xfId="54846"/>
    <cellStyle name="Обычный 3 9 19 6" xfId="54847"/>
    <cellStyle name="Обычный 3 9 19 6 2" xfId="54848"/>
    <cellStyle name="Обычный 3 9 19 6 2 2" xfId="54849"/>
    <cellStyle name="Обычный 3 9 19 6 3" xfId="54850"/>
    <cellStyle name="Обычный 3 9 19 7" xfId="54851"/>
    <cellStyle name="Обычный 3 9 19 7 2" xfId="54852"/>
    <cellStyle name="Обычный 3 9 19 8" xfId="54853"/>
    <cellStyle name="Обычный 3 9 2" xfId="54854"/>
    <cellStyle name="Обычный 3 9 2 2" xfId="54855"/>
    <cellStyle name="Обычный 3 9 2 2 2" xfId="54856"/>
    <cellStyle name="Обычный 3 9 2 2 2 2" xfId="54857"/>
    <cellStyle name="Обычный 3 9 2 2 2 2 2" xfId="54858"/>
    <cellStyle name="Обычный 3 9 2 2 2 2 2 2" xfId="54859"/>
    <cellStyle name="Обычный 3 9 2 2 2 2 2 2 2" xfId="54860"/>
    <cellStyle name="Обычный 3 9 2 2 2 2 2 3" xfId="54861"/>
    <cellStyle name="Обычный 3 9 2 2 2 2 3" xfId="54862"/>
    <cellStyle name="Обычный 3 9 2 2 2 2 3 2" xfId="54863"/>
    <cellStyle name="Обычный 3 9 2 2 2 2 4" xfId="54864"/>
    <cellStyle name="Обычный 3 9 2 2 2 3" xfId="54865"/>
    <cellStyle name="Обычный 3 9 2 2 2 3 2" xfId="54866"/>
    <cellStyle name="Обычный 3 9 2 2 2 3 2 2" xfId="54867"/>
    <cellStyle name="Обычный 3 9 2 2 2 3 3" xfId="54868"/>
    <cellStyle name="Обычный 3 9 2 2 2 4" xfId="54869"/>
    <cellStyle name="Обычный 3 9 2 2 2 4 2" xfId="54870"/>
    <cellStyle name="Обычный 3 9 2 2 2 5" xfId="54871"/>
    <cellStyle name="Обычный 3 9 2 2 3" xfId="54872"/>
    <cellStyle name="Обычный 3 9 2 2 3 2" xfId="54873"/>
    <cellStyle name="Обычный 3 9 2 2 3 2 2" xfId="54874"/>
    <cellStyle name="Обычный 3 9 2 2 3 2 2 2" xfId="54875"/>
    <cellStyle name="Обычный 3 9 2 2 3 2 2 2 2" xfId="54876"/>
    <cellStyle name="Обычный 3 9 2 2 3 2 2 3" xfId="54877"/>
    <cellStyle name="Обычный 3 9 2 2 3 2 3" xfId="54878"/>
    <cellStyle name="Обычный 3 9 2 2 3 2 3 2" xfId="54879"/>
    <cellStyle name="Обычный 3 9 2 2 3 2 4" xfId="54880"/>
    <cellStyle name="Обычный 3 9 2 2 3 3" xfId="54881"/>
    <cellStyle name="Обычный 3 9 2 2 3 3 2" xfId="54882"/>
    <cellStyle name="Обычный 3 9 2 2 3 3 2 2" xfId="54883"/>
    <cellStyle name="Обычный 3 9 2 2 3 3 3" xfId="54884"/>
    <cellStyle name="Обычный 3 9 2 2 3 4" xfId="54885"/>
    <cellStyle name="Обычный 3 9 2 2 3 4 2" xfId="54886"/>
    <cellStyle name="Обычный 3 9 2 2 3 5" xfId="54887"/>
    <cellStyle name="Обычный 3 9 2 2 4" xfId="54888"/>
    <cellStyle name="Обычный 3 9 2 2 4 2" xfId="54889"/>
    <cellStyle name="Обычный 3 9 2 2 4 2 2" xfId="54890"/>
    <cellStyle name="Обычный 3 9 2 2 4 2 2 2" xfId="54891"/>
    <cellStyle name="Обычный 3 9 2 2 4 2 3" xfId="54892"/>
    <cellStyle name="Обычный 3 9 2 2 4 3" xfId="54893"/>
    <cellStyle name="Обычный 3 9 2 2 4 3 2" xfId="54894"/>
    <cellStyle name="Обычный 3 9 2 2 4 4" xfId="54895"/>
    <cellStyle name="Обычный 3 9 2 2 5" xfId="54896"/>
    <cellStyle name="Обычный 3 9 2 2 5 2" xfId="54897"/>
    <cellStyle name="Обычный 3 9 2 2 5 2 2" xfId="54898"/>
    <cellStyle name="Обычный 3 9 2 2 5 3" xfId="54899"/>
    <cellStyle name="Обычный 3 9 2 2 6" xfId="54900"/>
    <cellStyle name="Обычный 3 9 2 2 6 2" xfId="54901"/>
    <cellStyle name="Обычный 3 9 2 2 7" xfId="54902"/>
    <cellStyle name="Обычный 3 9 2 3" xfId="54903"/>
    <cellStyle name="Обычный 3 9 2 3 2" xfId="54904"/>
    <cellStyle name="Обычный 3 9 2 3 2 2" xfId="54905"/>
    <cellStyle name="Обычный 3 9 2 3 2 2 2" xfId="54906"/>
    <cellStyle name="Обычный 3 9 2 3 2 2 2 2" xfId="54907"/>
    <cellStyle name="Обычный 3 9 2 3 2 2 3" xfId="54908"/>
    <cellStyle name="Обычный 3 9 2 3 2 3" xfId="54909"/>
    <cellStyle name="Обычный 3 9 2 3 2 3 2" xfId="54910"/>
    <cellStyle name="Обычный 3 9 2 3 2 4" xfId="54911"/>
    <cellStyle name="Обычный 3 9 2 3 3" xfId="54912"/>
    <cellStyle name="Обычный 3 9 2 3 3 2" xfId="54913"/>
    <cellStyle name="Обычный 3 9 2 3 3 2 2" xfId="54914"/>
    <cellStyle name="Обычный 3 9 2 3 3 3" xfId="54915"/>
    <cellStyle name="Обычный 3 9 2 3 4" xfId="54916"/>
    <cellStyle name="Обычный 3 9 2 3 4 2" xfId="54917"/>
    <cellStyle name="Обычный 3 9 2 3 5" xfId="54918"/>
    <cellStyle name="Обычный 3 9 2 4" xfId="54919"/>
    <cellStyle name="Обычный 3 9 2 4 2" xfId="54920"/>
    <cellStyle name="Обычный 3 9 2 4 2 2" xfId="54921"/>
    <cellStyle name="Обычный 3 9 2 4 2 2 2" xfId="54922"/>
    <cellStyle name="Обычный 3 9 2 4 2 2 2 2" xfId="54923"/>
    <cellStyle name="Обычный 3 9 2 4 2 2 3" xfId="54924"/>
    <cellStyle name="Обычный 3 9 2 4 2 3" xfId="54925"/>
    <cellStyle name="Обычный 3 9 2 4 2 3 2" xfId="54926"/>
    <cellStyle name="Обычный 3 9 2 4 2 4" xfId="54927"/>
    <cellStyle name="Обычный 3 9 2 4 3" xfId="54928"/>
    <cellStyle name="Обычный 3 9 2 4 3 2" xfId="54929"/>
    <cellStyle name="Обычный 3 9 2 4 3 2 2" xfId="54930"/>
    <cellStyle name="Обычный 3 9 2 4 3 3" xfId="54931"/>
    <cellStyle name="Обычный 3 9 2 4 4" xfId="54932"/>
    <cellStyle name="Обычный 3 9 2 4 4 2" xfId="54933"/>
    <cellStyle name="Обычный 3 9 2 4 5" xfId="54934"/>
    <cellStyle name="Обычный 3 9 2 5" xfId="54935"/>
    <cellStyle name="Обычный 3 9 2 5 2" xfId="54936"/>
    <cellStyle name="Обычный 3 9 2 5 2 2" xfId="54937"/>
    <cellStyle name="Обычный 3 9 2 5 2 2 2" xfId="54938"/>
    <cellStyle name="Обычный 3 9 2 5 2 3" xfId="54939"/>
    <cellStyle name="Обычный 3 9 2 5 3" xfId="54940"/>
    <cellStyle name="Обычный 3 9 2 5 3 2" xfId="54941"/>
    <cellStyle name="Обычный 3 9 2 5 4" xfId="54942"/>
    <cellStyle name="Обычный 3 9 2 6" xfId="54943"/>
    <cellStyle name="Обычный 3 9 2 6 2" xfId="54944"/>
    <cellStyle name="Обычный 3 9 2 6 2 2" xfId="54945"/>
    <cellStyle name="Обычный 3 9 2 6 3" xfId="54946"/>
    <cellStyle name="Обычный 3 9 2 7" xfId="54947"/>
    <cellStyle name="Обычный 3 9 2 7 2" xfId="54948"/>
    <cellStyle name="Обычный 3 9 2 8" xfId="54949"/>
    <cellStyle name="Обычный 3 9 20" xfId="54950"/>
    <cellStyle name="Обычный 3 9 20 2" xfId="54951"/>
    <cellStyle name="Обычный 3 9 20 2 2" xfId="54952"/>
    <cellStyle name="Обычный 3 9 20 2 2 2" xfId="54953"/>
    <cellStyle name="Обычный 3 9 20 2 2 2 2" xfId="54954"/>
    <cellStyle name="Обычный 3 9 20 2 2 2 2 2" xfId="54955"/>
    <cellStyle name="Обычный 3 9 20 2 2 2 2 2 2" xfId="54956"/>
    <cellStyle name="Обычный 3 9 20 2 2 2 2 3" xfId="54957"/>
    <cellStyle name="Обычный 3 9 20 2 2 2 3" xfId="54958"/>
    <cellStyle name="Обычный 3 9 20 2 2 2 3 2" xfId="54959"/>
    <cellStyle name="Обычный 3 9 20 2 2 2 4" xfId="54960"/>
    <cellStyle name="Обычный 3 9 20 2 2 3" xfId="54961"/>
    <cellStyle name="Обычный 3 9 20 2 2 3 2" xfId="54962"/>
    <cellStyle name="Обычный 3 9 20 2 2 3 2 2" xfId="54963"/>
    <cellStyle name="Обычный 3 9 20 2 2 3 3" xfId="54964"/>
    <cellStyle name="Обычный 3 9 20 2 2 4" xfId="54965"/>
    <cellStyle name="Обычный 3 9 20 2 2 4 2" xfId="54966"/>
    <cellStyle name="Обычный 3 9 20 2 2 5" xfId="54967"/>
    <cellStyle name="Обычный 3 9 20 2 3" xfId="54968"/>
    <cellStyle name="Обычный 3 9 20 2 3 2" xfId="54969"/>
    <cellStyle name="Обычный 3 9 20 2 3 2 2" xfId="54970"/>
    <cellStyle name="Обычный 3 9 20 2 3 2 2 2" xfId="54971"/>
    <cellStyle name="Обычный 3 9 20 2 3 2 2 2 2" xfId="54972"/>
    <cellStyle name="Обычный 3 9 20 2 3 2 2 3" xfId="54973"/>
    <cellStyle name="Обычный 3 9 20 2 3 2 3" xfId="54974"/>
    <cellStyle name="Обычный 3 9 20 2 3 2 3 2" xfId="54975"/>
    <cellStyle name="Обычный 3 9 20 2 3 2 4" xfId="54976"/>
    <cellStyle name="Обычный 3 9 20 2 3 3" xfId="54977"/>
    <cellStyle name="Обычный 3 9 20 2 3 3 2" xfId="54978"/>
    <cellStyle name="Обычный 3 9 20 2 3 3 2 2" xfId="54979"/>
    <cellStyle name="Обычный 3 9 20 2 3 3 3" xfId="54980"/>
    <cellStyle name="Обычный 3 9 20 2 3 4" xfId="54981"/>
    <cellStyle name="Обычный 3 9 20 2 3 4 2" xfId="54982"/>
    <cellStyle name="Обычный 3 9 20 2 3 5" xfId="54983"/>
    <cellStyle name="Обычный 3 9 20 2 4" xfId="54984"/>
    <cellStyle name="Обычный 3 9 20 2 4 2" xfId="54985"/>
    <cellStyle name="Обычный 3 9 20 2 4 2 2" xfId="54986"/>
    <cellStyle name="Обычный 3 9 20 2 4 2 2 2" xfId="54987"/>
    <cellStyle name="Обычный 3 9 20 2 4 2 3" xfId="54988"/>
    <cellStyle name="Обычный 3 9 20 2 4 3" xfId="54989"/>
    <cellStyle name="Обычный 3 9 20 2 4 3 2" xfId="54990"/>
    <cellStyle name="Обычный 3 9 20 2 4 4" xfId="54991"/>
    <cellStyle name="Обычный 3 9 20 2 5" xfId="54992"/>
    <cellStyle name="Обычный 3 9 20 2 5 2" xfId="54993"/>
    <cellStyle name="Обычный 3 9 20 2 5 2 2" xfId="54994"/>
    <cellStyle name="Обычный 3 9 20 2 5 3" xfId="54995"/>
    <cellStyle name="Обычный 3 9 20 2 6" xfId="54996"/>
    <cellStyle name="Обычный 3 9 20 2 6 2" xfId="54997"/>
    <cellStyle name="Обычный 3 9 20 2 7" xfId="54998"/>
    <cellStyle name="Обычный 3 9 20 3" xfId="54999"/>
    <cellStyle name="Обычный 3 9 20 3 2" xfId="55000"/>
    <cellStyle name="Обычный 3 9 20 3 2 2" xfId="55001"/>
    <cellStyle name="Обычный 3 9 20 3 2 2 2" xfId="55002"/>
    <cellStyle name="Обычный 3 9 20 3 2 2 2 2" xfId="55003"/>
    <cellStyle name="Обычный 3 9 20 3 2 2 3" xfId="55004"/>
    <cellStyle name="Обычный 3 9 20 3 2 3" xfId="55005"/>
    <cellStyle name="Обычный 3 9 20 3 2 3 2" xfId="55006"/>
    <cellStyle name="Обычный 3 9 20 3 2 4" xfId="55007"/>
    <cellStyle name="Обычный 3 9 20 3 3" xfId="55008"/>
    <cellStyle name="Обычный 3 9 20 3 3 2" xfId="55009"/>
    <cellStyle name="Обычный 3 9 20 3 3 2 2" xfId="55010"/>
    <cellStyle name="Обычный 3 9 20 3 3 3" xfId="55011"/>
    <cellStyle name="Обычный 3 9 20 3 4" xfId="55012"/>
    <cellStyle name="Обычный 3 9 20 3 4 2" xfId="55013"/>
    <cellStyle name="Обычный 3 9 20 3 5" xfId="55014"/>
    <cellStyle name="Обычный 3 9 20 4" xfId="55015"/>
    <cellStyle name="Обычный 3 9 20 4 2" xfId="55016"/>
    <cellStyle name="Обычный 3 9 20 4 2 2" xfId="55017"/>
    <cellStyle name="Обычный 3 9 20 4 2 2 2" xfId="55018"/>
    <cellStyle name="Обычный 3 9 20 4 2 2 2 2" xfId="55019"/>
    <cellStyle name="Обычный 3 9 20 4 2 2 3" xfId="55020"/>
    <cellStyle name="Обычный 3 9 20 4 2 3" xfId="55021"/>
    <cellStyle name="Обычный 3 9 20 4 2 3 2" xfId="55022"/>
    <cellStyle name="Обычный 3 9 20 4 2 4" xfId="55023"/>
    <cellStyle name="Обычный 3 9 20 4 3" xfId="55024"/>
    <cellStyle name="Обычный 3 9 20 4 3 2" xfId="55025"/>
    <cellStyle name="Обычный 3 9 20 4 3 2 2" xfId="55026"/>
    <cellStyle name="Обычный 3 9 20 4 3 3" xfId="55027"/>
    <cellStyle name="Обычный 3 9 20 4 4" xfId="55028"/>
    <cellStyle name="Обычный 3 9 20 4 4 2" xfId="55029"/>
    <cellStyle name="Обычный 3 9 20 4 5" xfId="55030"/>
    <cellStyle name="Обычный 3 9 20 5" xfId="55031"/>
    <cellStyle name="Обычный 3 9 20 5 2" xfId="55032"/>
    <cellStyle name="Обычный 3 9 20 5 2 2" xfId="55033"/>
    <cellStyle name="Обычный 3 9 20 5 2 2 2" xfId="55034"/>
    <cellStyle name="Обычный 3 9 20 5 2 3" xfId="55035"/>
    <cellStyle name="Обычный 3 9 20 5 3" xfId="55036"/>
    <cellStyle name="Обычный 3 9 20 5 3 2" xfId="55037"/>
    <cellStyle name="Обычный 3 9 20 5 4" xfId="55038"/>
    <cellStyle name="Обычный 3 9 20 6" xfId="55039"/>
    <cellStyle name="Обычный 3 9 20 6 2" xfId="55040"/>
    <cellStyle name="Обычный 3 9 20 6 2 2" xfId="55041"/>
    <cellStyle name="Обычный 3 9 20 6 3" xfId="55042"/>
    <cellStyle name="Обычный 3 9 20 7" xfId="55043"/>
    <cellStyle name="Обычный 3 9 20 7 2" xfId="55044"/>
    <cellStyle name="Обычный 3 9 20 8" xfId="55045"/>
    <cellStyle name="Обычный 3 9 21" xfId="55046"/>
    <cellStyle name="Обычный 3 9 21 2" xfId="55047"/>
    <cellStyle name="Обычный 3 9 21 2 2" xfId="55048"/>
    <cellStyle name="Обычный 3 9 21 2 2 2" xfId="55049"/>
    <cellStyle name="Обычный 3 9 21 2 2 2 2" xfId="55050"/>
    <cellStyle name="Обычный 3 9 21 2 2 2 2 2" xfId="55051"/>
    <cellStyle name="Обычный 3 9 21 2 2 2 2 2 2" xfId="55052"/>
    <cellStyle name="Обычный 3 9 21 2 2 2 2 3" xfId="55053"/>
    <cellStyle name="Обычный 3 9 21 2 2 2 3" xfId="55054"/>
    <cellStyle name="Обычный 3 9 21 2 2 2 3 2" xfId="55055"/>
    <cellStyle name="Обычный 3 9 21 2 2 2 4" xfId="55056"/>
    <cellStyle name="Обычный 3 9 21 2 2 3" xfId="55057"/>
    <cellStyle name="Обычный 3 9 21 2 2 3 2" xfId="55058"/>
    <cellStyle name="Обычный 3 9 21 2 2 3 2 2" xfId="55059"/>
    <cellStyle name="Обычный 3 9 21 2 2 3 3" xfId="55060"/>
    <cellStyle name="Обычный 3 9 21 2 2 4" xfId="55061"/>
    <cellStyle name="Обычный 3 9 21 2 2 4 2" xfId="55062"/>
    <cellStyle name="Обычный 3 9 21 2 2 5" xfId="55063"/>
    <cellStyle name="Обычный 3 9 21 2 3" xfId="55064"/>
    <cellStyle name="Обычный 3 9 21 2 3 2" xfId="55065"/>
    <cellStyle name="Обычный 3 9 21 2 3 2 2" xfId="55066"/>
    <cellStyle name="Обычный 3 9 21 2 3 2 2 2" xfId="55067"/>
    <cellStyle name="Обычный 3 9 21 2 3 2 2 2 2" xfId="55068"/>
    <cellStyle name="Обычный 3 9 21 2 3 2 2 3" xfId="55069"/>
    <cellStyle name="Обычный 3 9 21 2 3 2 3" xfId="55070"/>
    <cellStyle name="Обычный 3 9 21 2 3 2 3 2" xfId="55071"/>
    <cellStyle name="Обычный 3 9 21 2 3 2 4" xfId="55072"/>
    <cellStyle name="Обычный 3 9 21 2 3 3" xfId="55073"/>
    <cellStyle name="Обычный 3 9 21 2 3 3 2" xfId="55074"/>
    <cellStyle name="Обычный 3 9 21 2 3 3 2 2" xfId="55075"/>
    <cellStyle name="Обычный 3 9 21 2 3 3 3" xfId="55076"/>
    <cellStyle name="Обычный 3 9 21 2 3 4" xfId="55077"/>
    <cellStyle name="Обычный 3 9 21 2 3 4 2" xfId="55078"/>
    <cellStyle name="Обычный 3 9 21 2 3 5" xfId="55079"/>
    <cellStyle name="Обычный 3 9 21 2 4" xfId="55080"/>
    <cellStyle name="Обычный 3 9 21 2 4 2" xfId="55081"/>
    <cellStyle name="Обычный 3 9 21 2 4 2 2" xfId="55082"/>
    <cellStyle name="Обычный 3 9 21 2 4 2 2 2" xfId="55083"/>
    <cellStyle name="Обычный 3 9 21 2 4 2 3" xfId="55084"/>
    <cellStyle name="Обычный 3 9 21 2 4 3" xfId="55085"/>
    <cellStyle name="Обычный 3 9 21 2 4 3 2" xfId="55086"/>
    <cellStyle name="Обычный 3 9 21 2 4 4" xfId="55087"/>
    <cellStyle name="Обычный 3 9 21 2 5" xfId="55088"/>
    <cellStyle name="Обычный 3 9 21 2 5 2" xfId="55089"/>
    <cellStyle name="Обычный 3 9 21 2 5 2 2" xfId="55090"/>
    <cellStyle name="Обычный 3 9 21 2 5 3" xfId="55091"/>
    <cellStyle name="Обычный 3 9 21 2 6" xfId="55092"/>
    <cellStyle name="Обычный 3 9 21 2 6 2" xfId="55093"/>
    <cellStyle name="Обычный 3 9 21 2 7" xfId="55094"/>
    <cellStyle name="Обычный 3 9 21 3" xfId="55095"/>
    <cellStyle name="Обычный 3 9 21 3 2" xfId="55096"/>
    <cellStyle name="Обычный 3 9 21 3 2 2" xfId="55097"/>
    <cellStyle name="Обычный 3 9 21 3 2 2 2" xfId="55098"/>
    <cellStyle name="Обычный 3 9 21 3 2 2 2 2" xfId="55099"/>
    <cellStyle name="Обычный 3 9 21 3 2 2 3" xfId="55100"/>
    <cellStyle name="Обычный 3 9 21 3 2 3" xfId="55101"/>
    <cellStyle name="Обычный 3 9 21 3 2 3 2" xfId="55102"/>
    <cellStyle name="Обычный 3 9 21 3 2 4" xfId="55103"/>
    <cellStyle name="Обычный 3 9 21 3 3" xfId="55104"/>
    <cellStyle name="Обычный 3 9 21 3 3 2" xfId="55105"/>
    <cellStyle name="Обычный 3 9 21 3 3 2 2" xfId="55106"/>
    <cellStyle name="Обычный 3 9 21 3 3 3" xfId="55107"/>
    <cellStyle name="Обычный 3 9 21 3 4" xfId="55108"/>
    <cellStyle name="Обычный 3 9 21 3 4 2" xfId="55109"/>
    <cellStyle name="Обычный 3 9 21 3 5" xfId="55110"/>
    <cellStyle name="Обычный 3 9 21 4" xfId="55111"/>
    <cellStyle name="Обычный 3 9 21 4 2" xfId="55112"/>
    <cellStyle name="Обычный 3 9 21 4 2 2" xfId="55113"/>
    <cellStyle name="Обычный 3 9 21 4 2 2 2" xfId="55114"/>
    <cellStyle name="Обычный 3 9 21 4 2 2 2 2" xfId="55115"/>
    <cellStyle name="Обычный 3 9 21 4 2 2 3" xfId="55116"/>
    <cellStyle name="Обычный 3 9 21 4 2 3" xfId="55117"/>
    <cellStyle name="Обычный 3 9 21 4 2 3 2" xfId="55118"/>
    <cellStyle name="Обычный 3 9 21 4 2 4" xfId="55119"/>
    <cellStyle name="Обычный 3 9 21 4 3" xfId="55120"/>
    <cellStyle name="Обычный 3 9 21 4 3 2" xfId="55121"/>
    <cellStyle name="Обычный 3 9 21 4 3 2 2" xfId="55122"/>
    <cellStyle name="Обычный 3 9 21 4 3 3" xfId="55123"/>
    <cellStyle name="Обычный 3 9 21 4 4" xfId="55124"/>
    <cellStyle name="Обычный 3 9 21 4 4 2" xfId="55125"/>
    <cellStyle name="Обычный 3 9 21 4 5" xfId="55126"/>
    <cellStyle name="Обычный 3 9 21 5" xfId="55127"/>
    <cellStyle name="Обычный 3 9 21 5 2" xfId="55128"/>
    <cellStyle name="Обычный 3 9 21 5 2 2" xfId="55129"/>
    <cellStyle name="Обычный 3 9 21 5 2 2 2" xfId="55130"/>
    <cellStyle name="Обычный 3 9 21 5 2 3" xfId="55131"/>
    <cellStyle name="Обычный 3 9 21 5 3" xfId="55132"/>
    <cellStyle name="Обычный 3 9 21 5 3 2" xfId="55133"/>
    <cellStyle name="Обычный 3 9 21 5 4" xfId="55134"/>
    <cellStyle name="Обычный 3 9 21 6" xfId="55135"/>
    <cellStyle name="Обычный 3 9 21 6 2" xfId="55136"/>
    <cellStyle name="Обычный 3 9 21 6 2 2" xfId="55137"/>
    <cellStyle name="Обычный 3 9 21 6 3" xfId="55138"/>
    <cellStyle name="Обычный 3 9 21 7" xfId="55139"/>
    <cellStyle name="Обычный 3 9 21 7 2" xfId="55140"/>
    <cellStyle name="Обычный 3 9 21 8" xfId="55141"/>
    <cellStyle name="Обычный 3 9 22" xfId="55142"/>
    <cellStyle name="Обычный 3 9 22 2" xfId="55143"/>
    <cellStyle name="Обычный 3 9 22 2 2" xfId="55144"/>
    <cellStyle name="Обычный 3 9 22 2 2 2" xfId="55145"/>
    <cellStyle name="Обычный 3 9 22 2 2 2 2" xfId="55146"/>
    <cellStyle name="Обычный 3 9 22 2 2 2 2 2" xfId="55147"/>
    <cellStyle name="Обычный 3 9 22 2 2 2 2 2 2" xfId="55148"/>
    <cellStyle name="Обычный 3 9 22 2 2 2 2 3" xfId="55149"/>
    <cellStyle name="Обычный 3 9 22 2 2 2 3" xfId="55150"/>
    <cellStyle name="Обычный 3 9 22 2 2 2 3 2" xfId="55151"/>
    <cellStyle name="Обычный 3 9 22 2 2 2 4" xfId="55152"/>
    <cellStyle name="Обычный 3 9 22 2 2 3" xfId="55153"/>
    <cellStyle name="Обычный 3 9 22 2 2 3 2" xfId="55154"/>
    <cellStyle name="Обычный 3 9 22 2 2 3 2 2" xfId="55155"/>
    <cellStyle name="Обычный 3 9 22 2 2 3 3" xfId="55156"/>
    <cellStyle name="Обычный 3 9 22 2 2 4" xfId="55157"/>
    <cellStyle name="Обычный 3 9 22 2 2 4 2" xfId="55158"/>
    <cellStyle name="Обычный 3 9 22 2 2 5" xfId="55159"/>
    <cellStyle name="Обычный 3 9 22 2 3" xfId="55160"/>
    <cellStyle name="Обычный 3 9 22 2 3 2" xfId="55161"/>
    <cellStyle name="Обычный 3 9 22 2 3 2 2" xfId="55162"/>
    <cellStyle name="Обычный 3 9 22 2 3 2 2 2" xfId="55163"/>
    <cellStyle name="Обычный 3 9 22 2 3 2 2 2 2" xfId="55164"/>
    <cellStyle name="Обычный 3 9 22 2 3 2 2 3" xfId="55165"/>
    <cellStyle name="Обычный 3 9 22 2 3 2 3" xfId="55166"/>
    <cellStyle name="Обычный 3 9 22 2 3 2 3 2" xfId="55167"/>
    <cellStyle name="Обычный 3 9 22 2 3 2 4" xfId="55168"/>
    <cellStyle name="Обычный 3 9 22 2 3 3" xfId="55169"/>
    <cellStyle name="Обычный 3 9 22 2 3 3 2" xfId="55170"/>
    <cellStyle name="Обычный 3 9 22 2 3 3 2 2" xfId="55171"/>
    <cellStyle name="Обычный 3 9 22 2 3 3 3" xfId="55172"/>
    <cellStyle name="Обычный 3 9 22 2 3 4" xfId="55173"/>
    <cellStyle name="Обычный 3 9 22 2 3 4 2" xfId="55174"/>
    <cellStyle name="Обычный 3 9 22 2 3 5" xfId="55175"/>
    <cellStyle name="Обычный 3 9 22 2 4" xfId="55176"/>
    <cellStyle name="Обычный 3 9 22 2 4 2" xfId="55177"/>
    <cellStyle name="Обычный 3 9 22 2 4 2 2" xfId="55178"/>
    <cellStyle name="Обычный 3 9 22 2 4 2 2 2" xfId="55179"/>
    <cellStyle name="Обычный 3 9 22 2 4 2 3" xfId="55180"/>
    <cellStyle name="Обычный 3 9 22 2 4 3" xfId="55181"/>
    <cellStyle name="Обычный 3 9 22 2 4 3 2" xfId="55182"/>
    <cellStyle name="Обычный 3 9 22 2 4 4" xfId="55183"/>
    <cellStyle name="Обычный 3 9 22 2 5" xfId="55184"/>
    <cellStyle name="Обычный 3 9 22 2 5 2" xfId="55185"/>
    <cellStyle name="Обычный 3 9 22 2 5 2 2" xfId="55186"/>
    <cellStyle name="Обычный 3 9 22 2 5 3" xfId="55187"/>
    <cellStyle name="Обычный 3 9 22 2 6" xfId="55188"/>
    <cellStyle name="Обычный 3 9 22 2 6 2" xfId="55189"/>
    <cellStyle name="Обычный 3 9 22 2 7" xfId="55190"/>
    <cellStyle name="Обычный 3 9 22 3" xfId="55191"/>
    <cellStyle name="Обычный 3 9 22 3 2" xfId="55192"/>
    <cellStyle name="Обычный 3 9 22 3 2 2" xfId="55193"/>
    <cellStyle name="Обычный 3 9 22 3 2 2 2" xfId="55194"/>
    <cellStyle name="Обычный 3 9 22 3 2 2 2 2" xfId="55195"/>
    <cellStyle name="Обычный 3 9 22 3 2 2 3" xfId="55196"/>
    <cellStyle name="Обычный 3 9 22 3 2 3" xfId="55197"/>
    <cellStyle name="Обычный 3 9 22 3 2 3 2" xfId="55198"/>
    <cellStyle name="Обычный 3 9 22 3 2 4" xfId="55199"/>
    <cellStyle name="Обычный 3 9 22 3 3" xfId="55200"/>
    <cellStyle name="Обычный 3 9 22 3 3 2" xfId="55201"/>
    <cellStyle name="Обычный 3 9 22 3 3 2 2" xfId="55202"/>
    <cellStyle name="Обычный 3 9 22 3 3 3" xfId="55203"/>
    <cellStyle name="Обычный 3 9 22 3 4" xfId="55204"/>
    <cellStyle name="Обычный 3 9 22 3 4 2" xfId="55205"/>
    <cellStyle name="Обычный 3 9 22 3 5" xfId="55206"/>
    <cellStyle name="Обычный 3 9 22 4" xfId="55207"/>
    <cellStyle name="Обычный 3 9 22 4 2" xfId="55208"/>
    <cellStyle name="Обычный 3 9 22 4 2 2" xfId="55209"/>
    <cellStyle name="Обычный 3 9 22 4 2 2 2" xfId="55210"/>
    <cellStyle name="Обычный 3 9 22 4 2 2 2 2" xfId="55211"/>
    <cellStyle name="Обычный 3 9 22 4 2 2 3" xfId="55212"/>
    <cellStyle name="Обычный 3 9 22 4 2 3" xfId="55213"/>
    <cellStyle name="Обычный 3 9 22 4 2 3 2" xfId="55214"/>
    <cellStyle name="Обычный 3 9 22 4 2 4" xfId="55215"/>
    <cellStyle name="Обычный 3 9 22 4 3" xfId="55216"/>
    <cellStyle name="Обычный 3 9 22 4 3 2" xfId="55217"/>
    <cellStyle name="Обычный 3 9 22 4 3 2 2" xfId="55218"/>
    <cellStyle name="Обычный 3 9 22 4 3 3" xfId="55219"/>
    <cellStyle name="Обычный 3 9 22 4 4" xfId="55220"/>
    <cellStyle name="Обычный 3 9 22 4 4 2" xfId="55221"/>
    <cellStyle name="Обычный 3 9 22 4 5" xfId="55222"/>
    <cellStyle name="Обычный 3 9 22 5" xfId="55223"/>
    <cellStyle name="Обычный 3 9 22 5 2" xfId="55224"/>
    <cellStyle name="Обычный 3 9 22 5 2 2" xfId="55225"/>
    <cellStyle name="Обычный 3 9 22 5 2 2 2" xfId="55226"/>
    <cellStyle name="Обычный 3 9 22 5 2 3" xfId="55227"/>
    <cellStyle name="Обычный 3 9 22 5 3" xfId="55228"/>
    <cellStyle name="Обычный 3 9 22 5 3 2" xfId="55229"/>
    <cellStyle name="Обычный 3 9 22 5 4" xfId="55230"/>
    <cellStyle name="Обычный 3 9 22 6" xfId="55231"/>
    <cellStyle name="Обычный 3 9 22 6 2" xfId="55232"/>
    <cellStyle name="Обычный 3 9 22 6 2 2" xfId="55233"/>
    <cellStyle name="Обычный 3 9 22 6 3" xfId="55234"/>
    <cellStyle name="Обычный 3 9 22 7" xfId="55235"/>
    <cellStyle name="Обычный 3 9 22 7 2" xfId="55236"/>
    <cellStyle name="Обычный 3 9 22 8" xfId="55237"/>
    <cellStyle name="Обычный 3 9 23" xfId="55238"/>
    <cellStyle name="Обычный 3 9 23 2" xfId="55239"/>
    <cellStyle name="Обычный 3 9 23 2 2" xfId="55240"/>
    <cellStyle name="Обычный 3 9 23 2 2 2" xfId="55241"/>
    <cellStyle name="Обычный 3 9 23 2 2 2 2" xfId="55242"/>
    <cellStyle name="Обычный 3 9 23 2 2 2 2 2" xfId="55243"/>
    <cellStyle name="Обычный 3 9 23 2 2 2 2 2 2" xfId="55244"/>
    <cellStyle name="Обычный 3 9 23 2 2 2 2 3" xfId="55245"/>
    <cellStyle name="Обычный 3 9 23 2 2 2 3" xfId="55246"/>
    <cellStyle name="Обычный 3 9 23 2 2 2 3 2" xfId="55247"/>
    <cellStyle name="Обычный 3 9 23 2 2 2 4" xfId="55248"/>
    <cellStyle name="Обычный 3 9 23 2 2 3" xfId="55249"/>
    <cellStyle name="Обычный 3 9 23 2 2 3 2" xfId="55250"/>
    <cellStyle name="Обычный 3 9 23 2 2 3 2 2" xfId="55251"/>
    <cellStyle name="Обычный 3 9 23 2 2 3 3" xfId="55252"/>
    <cellStyle name="Обычный 3 9 23 2 2 4" xfId="55253"/>
    <cellStyle name="Обычный 3 9 23 2 2 4 2" xfId="55254"/>
    <cellStyle name="Обычный 3 9 23 2 2 5" xfId="55255"/>
    <cellStyle name="Обычный 3 9 23 2 3" xfId="55256"/>
    <cellStyle name="Обычный 3 9 23 2 3 2" xfId="55257"/>
    <cellStyle name="Обычный 3 9 23 2 3 2 2" xfId="55258"/>
    <cellStyle name="Обычный 3 9 23 2 3 2 2 2" xfId="55259"/>
    <cellStyle name="Обычный 3 9 23 2 3 2 2 2 2" xfId="55260"/>
    <cellStyle name="Обычный 3 9 23 2 3 2 2 3" xfId="55261"/>
    <cellStyle name="Обычный 3 9 23 2 3 2 3" xfId="55262"/>
    <cellStyle name="Обычный 3 9 23 2 3 2 3 2" xfId="55263"/>
    <cellStyle name="Обычный 3 9 23 2 3 2 4" xfId="55264"/>
    <cellStyle name="Обычный 3 9 23 2 3 3" xfId="55265"/>
    <cellStyle name="Обычный 3 9 23 2 3 3 2" xfId="55266"/>
    <cellStyle name="Обычный 3 9 23 2 3 3 2 2" xfId="55267"/>
    <cellStyle name="Обычный 3 9 23 2 3 3 3" xfId="55268"/>
    <cellStyle name="Обычный 3 9 23 2 3 4" xfId="55269"/>
    <cellStyle name="Обычный 3 9 23 2 3 4 2" xfId="55270"/>
    <cellStyle name="Обычный 3 9 23 2 3 5" xfId="55271"/>
    <cellStyle name="Обычный 3 9 23 2 4" xfId="55272"/>
    <cellStyle name="Обычный 3 9 23 2 4 2" xfId="55273"/>
    <cellStyle name="Обычный 3 9 23 2 4 2 2" xfId="55274"/>
    <cellStyle name="Обычный 3 9 23 2 4 2 2 2" xfId="55275"/>
    <cellStyle name="Обычный 3 9 23 2 4 2 3" xfId="55276"/>
    <cellStyle name="Обычный 3 9 23 2 4 3" xfId="55277"/>
    <cellStyle name="Обычный 3 9 23 2 4 3 2" xfId="55278"/>
    <cellStyle name="Обычный 3 9 23 2 4 4" xfId="55279"/>
    <cellStyle name="Обычный 3 9 23 2 5" xfId="55280"/>
    <cellStyle name="Обычный 3 9 23 2 5 2" xfId="55281"/>
    <cellStyle name="Обычный 3 9 23 2 5 2 2" xfId="55282"/>
    <cellStyle name="Обычный 3 9 23 2 5 3" xfId="55283"/>
    <cellStyle name="Обычный 3 9 23 2 6" xfId="55284"/>
    <cellStyle name="Обычный 3 9 23 2 6 2" xfId="55285"/>
    <cellStyle name="Обычный 3 9 23 2 7" xfId="55286"/>
    <cellStyle name="Обычный 3 9 23 3" xfId="55287"/>
    <cellStyle name="Обычный 3 9 23 3 2" xfId="55288"/>
    <cellStyle name="Обычный 3 9 23 3 2 2" xfId="55289"/>
    <cellStyle name="Обычный 3 9 23 3 2 2 2" xfId="55290"/>
    <cellStyle name="Обычный 3 9 23 3 2 2 2 2" xfId="55291"/>
    <cellStyle name="Обычный 3 9 23 3 2 2 3" xfId="55292"/>
    <cellStyle name="Обычный 3 9 23 3 2 3" xfId="55293"/>
    <cellStyle name="Обычный 3 9 23 3 2 3 2" xfId="55294"/>
    <cellStyle name="Обычный 3 9 23 3 2 4" xfId="55295"/>
    <cellStyle name="Обычный 3 9 23 3 3" xfId="55296"/>
    <cellStyle name="Обычный 3 9 23 3 3 2" xfId="55297"/>
    <cellStyle name="Обычный 3 9 23 3 3 2 2" xfId="55298"/>
    <cellStyle name="Обычный 3 9 23 3 3 3" xfId="55299"/>
    <cellStyle name="Обычный 3 9 23 3 4" xfId="55300"/>
    <cellStyle name="Обычный 3 9 23 3 4 2" xfId="55301"/>
    <cellStyle name="Обычный 3 9 23 3 5" xfId="55302"/>
    <cellStyle name="Обычный 3 9 23 4" xfId="55303"/>
    <cellStyle name="Обычный 3 9 23 4 2" xfId="55304"/>
    <cellStyle name="Обычный 3 9 23 4 2 2" xfId="55305"/>
    <cellStyle name="Обычный 3 9 23 4 2 2 2" xfId="55306"/>
    <cellStyle name="Обычный 3 9 23 4 2 2 2 2" xfId="55307"/>
    <cellStyle name="Обычный 3 9 23 4 2 2 3" xfId="55308"/>
    <cellStyle name="Обычный 3 9 23 4 2 3" xfId="55309"/>
    <cellStyle name="Обычный 3 9 23 4 2 3 2" xfId="55310"/>
    <cellStyle name="Обычный 3 9 23 4 2 4" xfId="55311"/>
    <cellStyle name="Обычный 3 9 23 4 3" xfId="55312"/>
    <cellStyle name="Обычный 3 9 23 4 3 2" xfId="55313"/>
    <cellStyle name="Обычный 3 9 23 4 3 2 2" xfId="55314"/>
    <cellStyle name="Обычный 3 9 23 4 3 3" xfId="55315"/>
    <cellStyle name="Обычный 3 9 23 4 4" xfId="55316"/>
    <cellStyle name="Обычный 3 9 23 4 4 2" xfId="55317"/>
    <cellStyle name="Обычный 3 9 23 4 5" xfId="55318"/>
    <cellStyle name="Обычный 3 9 23 5" xfId="55319"/>
    <cellStyle name="Обычный 3 9 23 5 2" xfId="55320"/>
    <cellStyle name="Обычный 3 9 23 5 2 2" xfId="55321"/>
    <cellStyle name="Обычный 3 9 23 5 2 2 2" xfId="55322"/>
    <cellStyle name="Обычный 3 9 23 5 2 3" xfId="55323"/>
    <cellStyle name="Обычный 3 9 23 5 3" xfId="55324"/>
    <cellStyle name="Обычный 3 9 23 5 3 2" xfId="55325"/>
    <cellStyle name="Обычный 3 9 23 5 4" xfId="55326"/>
    <cellStyle name="Обычный 3 9 23 6" xfId="55327"/>
    <cellStyle name="Обычный 3 9 23 6 2" xfId="55328"/>
    <cellStyle name="Обычный 3 9 23 6 2 2" xfId="55329"/>
    <cellStyle name="Обычный 3 9 23 6 3" xfId="55330"/>
    <cellStyle name="Обычный 3 9 23 7" xfId="55331"/>
    <cellStyle name="Обычный 3 9 23 7 2" xfId="55332"/>
    <cellStyle name="Обычный 3 9 23 8" xfId="55333"/>
    <cellStyle name="Обычный 3 9 24" xfId="55334"/>
    <cellStyle name="Обычный 3 9 24 2" xfId="55335"/>
    <cellStyle name="Обычный 3 9 24 2 2" xfId="55336"/>
    <cellStyle name="Обычный 3 9 24 2 2 2" xfId="55337"/>
    <cellStyle name="Обычный 3 9 24 2 2 2 2" xfId="55338"/>
    <cellStyle name="Обычный 3 9 24 2 2 2 2 2" xfId="55339"/>
    <cellStyle name="Обычный 3 9 24 2 2 2 2 2 2" xfId="55340"/>
    <cellStyle name="Обычный 3 9 24 2 2 2 2 3" xfId="55341"/>
    <cellStyle name="Обычный 3 9 24 2 2 2 3" xfId="55342"/>
    <cellStyle name="Обычный 3 9 24 2 2 2 3 2" xfId="55343"/>
    <cellStyle name="Обычный 3 9 24 2 2 2 4" xfId="55344"/>
    <cellStyle name="Обычный 3 9 24 2 2 3" xfId="55345"/>
    <cellStyle name="Обычный 3 9 24 2 2 3 2" xfId="55346"/>
    <cellStyle name="Обычный 3 9 24 2 2 3 2 2" xfId="55347"/>
    <cellStyle name="Обычный 3 9 24 2 2 3 3" xfId="55348"/>
    <cellStyle name="Обычный 3 9 24 2 2 4" xfId="55349"/>
    <cellStyle name="Обычный 3 9 24 2 2 4 2" xfId="55350"/>
    <cellStyle name="Обычный 3 9 24 2 2 5" xfId="55351"/>
    <cellStyle name="Обычный 3 9 24 2 3" xfId="55352"/>
    <cellStyle name="Обычный 3 9 24 2 3 2" xfId="55353"/>
    <cellStyle name="Обычный 3 9 24 2 3 2 2" xfId="55354"/>
    <cellStyle name="Обычный 3 9 24 2 3 2 2 2" xfId="55355"/>
    <cellStyle name="Обычный 3 9 24 2 3 2 2 2 2" xfId="55356"/>
    <cellStyle name="Обычный 3 9 24 2 3 2 2 3" xfId="55357"/>
    <cellStyle name="Обычный 3 9 24 2 3 2 3" xfId="55358"/>
    <cellStyle name="Обычный 3 9 24 2 3 2 3 2" xfId="55359"/>
    <cellStyle name="Обычный 3 9 24 2 3 2 4" xfId="55360"/>
    <cellStyle name="Обычный 3 9 24 2 3 3" xfId="55361"/>
    <cellStyle name="Обычный 3 9 24 2 3 3 2" xfId="55362"/>
    <cellStyle name="Обычный 3 9 24 2 3 3 2 2" xfId="55363"/>
    <cellStyle name="Обычный 3 9 24 2 3 3 3" xfId="55364"/>
    <cellStyle name="Обычный 3 9 24 2 3 4" xfId="55365"/>
    <cellStyle name="Обычный 3 9 24 2 3 4 2" xfId="55366"/>
    <cellStyle name="Обычный 3 9 24 2 3 5" xfId="55367"/>
    <cellStyle name="Обычный 3 9 24 2 4" xfId="55368"/>
    <cellStyle name="Обычный 3 9 24 2 4 2" xfId="55369"/>
    <cellStyle name="Обычный 3 9 24 2 4 2 2" xfId="55370"/>
    <cellStyle name="Обычный 3 9 24 2 4 2 2 2" xfId="55371"/>
    <cellStyle name="Обычный 3 9 24 2 4 2 3" xfId="55372"/>
    <cellStyle name="Обычный 3 9 24 2 4 3" xfId="55373"/>
    <cellStyle name="Обычный 3 9 24 2 4 3 2" xfId="55374"/>
    <cellStyle name="Обычный 3 9 24 2 4 4" xfId="55375"/>
    <cellStyle name="Обычный 3 9 24 2 5" xfId="55376"/>
    <cellStyle name="Обычный 3 9 24 2 5 2" xfId="55377"/>
    <cellStyle name="Обычный 3 9 24 2 5 2 2" xfId="55378"/>
    <cellStyle name="Обычный 3 9 24 2 5 3" xfId="55379"/>
    <cellStyle name="Обычный 3 9 24 2 6" xfId="55380"/>
    <cellStyle name="Обычный 3 9 24 2 6 2" xfId="55381"/>
    <cellStyle name="Обычный 3 9 24 2 7" xfId="55382"/>
    <cellStyle name="Обычный 3 9 24 3" xfId="55383"/>
    <cellStyle name="Обычный 3 9 24 3 2" xfId="55384"/>
    <cellStyle name="Обычный 3 9 24 3 2 2" xfId="55385"/>
    <cellStyle name="Обычный 3 9 24 3 2 2 2" xfId="55386"/>
    <cellStyle name="Обычный 3 9 24 3 2 2 2 2" xfId="55387"/>
    <cellStyle name="Обычный 3 9 24 3 2 2 3" xfId="55388"/>
    <cellStyle name="Обычный 3 9 24 3 2 3" xfId="55389"/>
    <cellStyle name="Обычный 3 9 24 3 2 3 2" xfId="55390"/>
    <cellStyle name="Обычный 3 9 24 3 2 4" xfId="55391"/>
    <cellStyle name="Обычный 3 9 24 3 3" xfId="55392"/>
    <cellStyle name="Обычный 3 9 24 3 3 2" xfId="55393"/>
    <cellStyle name="Обычный 3 9 24 3 3 2 2" xfId="55394"/>
    <cellStyle name="Обычный 3 9 24 3 3 3" xfId="55395"/>
    <cellStyle name="Обычный 3 9 24 3 4" xfId="55396"/>
    <cellStyle name="Обычный 3 9 24 3 4 2" xfId="55397"/>
    <cellStyle name="Обычный 3 9 24 3 5" xfId="55398"/>
    <cellStyle name="Обычный 3 9 24 4" xfId="55399"/>
    <cellStyle name="Обычный 3 9 24 4 2" xfId="55400"/>
    <cellStyle name="Обычный 3 9 24 4 2 2" xfId="55401"/>
    <cellStyle name="Обычный 3 9 24 4 2 2 2" xfId="55402"/>
    <cellStyle name="Обычный 3 9 24 4 2 2 2 2" xfId="55403"/>
    <cellStyle name="Обычный 3 9 24 4 2 2 3" xfId="55404"/>
    <cellStyle name="Обычный 3 9 24 4 2 3" xfId="55405"/>
    <cellStyle name="Обычный 3 9 24 4 2 3 2" xfId="55406"/>
    <cellStyle name="Обычный 3 9 24 4 2 4" xfId="55407"/>
    <cellStyle name="Обычный 3 9 24 4 3" xfId="55408"/>
    <cellStyle name="Обычный 3 9 24 4 3 2" xfId="55409"/>
    <cellStyle name="Обычный 3 9 24 4 3 2 2" xfId="55410"/>
    <cellStyle name="Обычный 3 9 24 4 3 3" xfId="55411"/>
    <cellStyle name="Обычный 3 9 24 4 4" xfId="55412"/>
    <cellStyle name="Обычный 3 9 24 4 4 2" xfId="55413"/>
    <cellStyle name="Обычный 3 9 24 4 5" xfId="55414"/>
    <cellStyle name="Обычный 3 9 24 5" xfId="55415"/>
    <cellStyle name="Обычный 3 9 24 5 2" xfId="55416"/>
    <cellStyle name="Обычный 3 9 24 5 2 2" xfId="55417"/>
    <cellStyle name="Обычный 3 9 24 5 2 2 2" xfId="55418"/>
    <cellStyle name="Обычный 3 9 24 5 2 3" xfId="55419"/>
    <cellStyle name="Обычный 3 9 24 5 3" xfId="55420"/>
    <cellStyle name="Обычный 3 9 24 5 3 2" xfId="55421"/>
    <cellStyle name="Обычный 3 9 24 5 4" xfId="55422"/>
    <cellStyle name="Обычный 3 9 24 6" xfId="55423"/>
    <cellStyle name="Обычный 3 9 24 6 2" xfId="55424"/>
    <cellStyle name="Обычный 3 9 24 6 2 2" xfId="55425"/>
    <cellStyle name="Обычный 3 9 24 6 3" xfId="55426"/>
    <cellStyle name="Обычный 3 9 24 7" xfId="55427"/>
    <cellStyle name="Обычный 3 9 24 7 2" xfId="55428"/>
    <cellStyle name="Обычный 3 9 24 8" xfId="55429"/>
    <cellStyle name="Обычный 3 9 25" xfId="55430"/>
    <cellStyle name="Обычный 3 9 25 2" xfId="55431"/>
    <cellStyle name="Обычный 3 9 25 2 2" xfId="55432"/>
    <cellStyle name="Обычный 3 9 25 2 2 2" xfId="55433"/>
    <cellStyle name="Обычный 3 9 25 2 2 2 2" xfId="55434"/>
    <cellStyle name="Обычный 3 9 25 2 2 2 2 2" xfId="55435"/>
    <cellStyle name="Обычный 3 9 25 2 2 2 2 2 2" xfId="55436"/>
    <cellStyle name="Обычный 3 9 25 2 2 2 2 3" xfId="55437"/>
    <cellStyle name="Обычный 3 9 25 2 2 2 3" xfId="55438"/>
    <cellStyle name="Обычный 3 9 25 2 2 2 3 2" xfId="55439"/>
    <cellStyle name="Обычный 3 9 25 2 2 2 4" xfId="55440"/>
    <cellStyle name="Обычный 3 9 25 2 2 3" xfId="55441"/>
    <cellStyle name="Обычный 3 9 25 2 2 3 2" xfId="55442"/>
    <cellStyle name="Обычный 3 9 25 2 2 3 2 2" xfId="55443"/>
    <cellStyle name="Обычный 3 9 25 2 2 3 3" xfId="55444"/>
    <cellStyle name="Обычный 3 9 25 2 2 4" xfId="55445"/>
    <cellStyle name="Обычный 3 9 25 2 2 4 2" xfId="55446"/>
    <cellStyle name="Обычный 3 9 25 2 2 5" xfId="55447"/>
    <cellStyle name="Обычный 3 9 25 2 3" xfId="55448"/>
    <cellStyle name="Обычный 3 9 25 2 3 2" xfId="55449"/>
    <cellStyle name="Обычный 3 9 25 2 3 2 2" xfId="55450"/>
    <cellStyle name="Обычный 3 9 25 2 3 2 2 2" xfId="55451"/>
    <cellStyle name="Обычный 3 9 25 2 3 2 2 2 2" xfId="55452"/>
    <cellStyle name="Обычный 3 9 25 2 3 2 2 3" xfId="55453"/>
    <cellStyle name="Обычный 3 9 25 2 3 2 3" xfId="55454"/>
    <cellStyle name="Обычный 3 9 25 2 3 2 3 2" xfId="55455"/>
    <cellStyle name="Обычный 3 9 25 2 3 2 4" xfId="55456"/>
    <cellStyle name="Обычный 3 9 25 2 3 3" xfId="55457"/>
    <cellStyle name="Обычный 3 9 25 2 3 3 2" xfId="55458"/>
    <cellStyle name="Обычный 3 9 25 2 3 3 2 2" xfId="55459"/>
    <cellStyle name="Обычный 3 9 25 2 3 3 3" xfId="55460"/>
    <cellStyle name="Обычный 3 9 25 2 3 4" xfId="55461"/>
    <cellStyle name="Обычный 3 9 25 2 3 4 2" xfId="55462"/>
    <cellStyle name="Обычный 3 9 25 2 3 5" xfId="55463"/>
    <cellStyle name="Обычный 3 9 25 2 4" xfId="55464"/>
    <cellStyle name="Обычный 3 9 25 2 4 2" xfId="55465"/>
    <cellStyle name="Обычный 3 9 25 2 4 2 2" xfId="55466"/>
    <cellStyle name="Обычный 3 9 25 2 4 2 2 2" xfId="55467"/>
    <cellStyle name="Обычный 3 9 25 2 4 2 3" xfId="55468"/>
    <cellStyle name="Обычный 3 9 25 2 4 3" xfId="55469"/>
    <cellStyle name="Обычный 3 9 25 2 4 3 2" xfId="55470"/>
    <cellStyle name="Обычный 3 9 25 2 4 4" xfId="55471"/>
    <cellStyle name="Обычный 3 9 25 2 5" xfId="55472"/>
    <cellStyle name="Обычный 3 9 25 2 5 2" xfId="55473"/>
    <cellStyle name="Обычный 3 9 25 2 5 2 2" xfId="55474"/>
    <cellStyle name="Обычный 3 9 25 2 5 3" xfId="55475"/>
    <cellStyle name="Обычный 3 9 25 2 6" xfId="55476"/>
    <cellStyle name="Обычный 3 9 25 2 6 2" xfId="55477"/>
    <cellStyle name="Обычный 3 9 25 2 7" xfId="55478"/>
    <cellStyle name="Обычный 3 9 25 3" xfId="55479"/>
    <cellStyle name="Обычный 3 9 25 3 2" xfId="55480"/>
    <cellStyle name="Обычный 3 9 25 3 2 2" xfId="55481"/>
    <cellStyle name="Обычный 3 9 25 3 2 2 2" xfId="55482"/>
    <cellStyle name="Обычный 3 9 25 3 2 2 2 2" xfId="55483"/>
    <cellStyle name="Обычный 3 9 25 3 2 2 3" xfId="55484"/>
    <cellStyle name="Обычный 3 9 25 3 2 3" xfId="55485"/>
    <cellStyle name="Обычный 3 9 25 3 2 3 2" xfId="55486"/>
    <cellStyle name="Обычный 3 9 25 3 2 4" xfId="55487"/>
    <cellStyle name="Обычный 3 9 25 3 3" xfId="55488"/>
    <cellStyle name="Обычный 3 9 25 3 3 2" xfId="55489"/>
    <cellStyle name="Обычный 3 9 25 3 3 2 2" xfId="55490"/>
    <cellStyle name="Обычный 3 9 25 3 3 3" xfId="55491"/>
    <cellStyle name="Обычный 3 9 25 3 4" xfId="55492"/>
    <cellStyle name="Обычный 3 9 25 3 4 2" xfId="55493"/>
    <cellStyle name="Обычный 3 9 25 3 5" xfId="55494"/>
    <cellStyle name="Обычный 3 9 25 4" xfId="55495"/>
    <cellStyle name="Обычный 3 9 25 4 2" xfId="55496"/>
    <cellStyle name="Обычный 3 9 25 4 2 2" xfId="55497"/>
    <cellStyle name="Обычный 3 9 25 4 2 2 2" xfId="55498"/>
    <cellStyle name="Обычный 3 9 25 4 2 2 2 2" xfId="55499"/>
    <cellStyle name="Обычный 3 9 25 4 2 2 3" xfId="55500"/>
    <cellStyle name="Обычный 3 9 25 4 2 3" xfId="55501"/>
    <cellStyle name="Обычный 3 9 25 4 2 3 2" xfId="55502"/>
    <cellStyle name="Обычный 3 9 25 4 2 4" xfId="55503"/>
    <cellStyle name="Обычный 3 9 25 4 3" xfId="55504"/>
    <cellStyle name="Обычный 3 9 25 4 3 2" xfId="55505"/>
    <cellStyle name="Обычный 3 9 25 4 3 2 2" xfId="55506"/>
    <cellStyle name="Обычный 3 9 25 4 3 3" xfId="55507"/>
    <cellStyle name="Обычный 3 9 25 4 4" xfId="55508"/>
    <cellStyle name="Обычный 3 9 25 4 4 2" xfId="55509"/>
    <cellStyle name="Обычный 3 9 25 4 5" xfId="55510"/>
    <cellStyle name="Обычный 3 9 25 5" xfId="55511"/>
    <cellStyle name="Обычный 3 9 25 5 2" xfId="55512"/>
    <cellStyle name="Обычный 3 9 25 5 2 2" xfId="55513"/>
    <cellStyle name="Обычный 3 9 25 5 2 2 2" xfId="55514"/>
    <cellStyle name="Обычный 3 9 25 5 2 3" xfId="55515"/>
    <cellStyle name="Обычный 3 9 25 5 3" xfId="55516"/>
    <cellStyle name="Обычный 3 9 25 5 3 2" xfId="55517"/>
    <cellStyle name="Обычный 3 9 25 5 4" xfId="55518"/>
    <cellStyle name="Обычный 3 9 25 6" xfId="55519"/>
    <cellStyle name="Обычный 3 9 25 6 2" xfId="55520"/>
    <cellStyle name="Обычный 3 9 25 6 2 2" xfId="55521"/>
    <cellStyle name="Обычный 3 9 25 6 3" xfId="55522"/>
    <cellStyle name="Обычный 3 9 25 7" xfId="55523"/>
    <cellStyle name="Обычный 3 9 25 7 2" xfId="55524"/>
    <cellStyle name="Обычный 3 9 25 8" xfId="55525"/>
    <cellStyle name="Обычный 3 9 26" xfId="55526"/>
    <cellStyle name="Обычный 3 9 26 2" xfId="55527"/>
    <cellStyle name="Обычный 3 9 26 2 2" xfId="55528"/>
    <cellStyle name="Обычный 3 9 26 2 2 2" xfId="55529"/>
    <cellStyle name="Обычный 3 9 26 2 2 2 2" xfId="55530"/>
    <cellStyle name="Обычный 3 9 26 2 2 2 2 2" xfId="55531"/>
    <cellStyle name="Обычный 3 9 26 2 2 2 2 2 2" xfId="55532"/>
    <cellStyle name="Обычный 3 9 26 2 2 2 2 3" xfId="55533"/>
    <cellStyle name="Обычный 3 9 26 2 2 2 3" xfId="55534"/>
    <cellStyle name="Обычный 3 9 26 2 2 2 3 2" xfId="55535"/>
    <cellStyle name="Обычный 3 9 26 2 2 2 4" xfId="55536"/>
    <cellStyle name="Обычный 3 9 26 2 2 3" xfId="55537"/>
    <cellStyle name="Обычный 3 9 26 2 2 3 2" xfId="55538"/>
    <cellStyle name="Обычный 3 9 26 2 2 3 2 2" xfId="55539"/>
    <cellStyle name="Обычный 3 9 26 2 2 3 3" xfId="55540"/>
    <cellStyle name="Обычный 3 9 26 2 2 4" xfId="55541"/>
    <cellStyle name="Обычный 3 9 26 2 2 4 2" xfId="55542"/>
    <cellStyle name="Обычный 3 9 26 2 2 5" xfId="55543"/>
    <cellStyle name="Обычный 3 9 26 2 3" xfId="55544"/>
    <cellStyle name="Обычный 3 9 26 2 3 2" xfId="55545"/>
    <cellStyle name="Обычный 3 9 26 2 3 2 2" xfId="55546"/>
    <cellStyle name="Обычный 3 9 26 2 3 2 2 2" xfId="55547"/>
    <cellStyle name="Обычный 3 9 26 2 3 2 2 2 2" xfId="55548"/>
    <cellStyle name="Обычный 3 9 26 2 3 2 2 3" xfId="55549"/>
    <cellStyle name="Обычный 3 9 26 2 3 2 3" xfId="55550"/>
    <cellStyle name="Обычный 3 9 26 2 3 2 3 2" xfId="55551"/>
    <cellStyle name="Обычный 3 9 26 2 3 2 4" xfId="55552"/>
    <cellStyle name="Обычный 3 9 26 2 3 3" xfId="55553"/>
    <cellStyle name="Обычный 3 9 26 2 3 3 2" xfId="55554"/>
    <cellStyle name="Обычный 3 9 26 2 3 3 2 2" xfId="55555"/>
    <cellStyle name="Обычный 3 9 26 2 3 3 3" xfId="55556"/>
    <cellStyle name="Обычный 3 9 26 2 3 4" xfId="55557"/>
    <cellStyle name="Обычный 3 9 26 2 3 4 2" xfId="55558"/>
    <cellStyle name="Обычный 3 9 26 2 3 5" xfId="55559"/>
    <cellStyle name="Обычный 3 9 26 2 4" xfId="55560"/>
    <cellStyle name="Обычный 3 9 26 2 4 2" xfId="55561"/>
    <cellStyle name="Обычный 3 9 26 2 4 2 2" xfId="55562"/>
    <cellStyle name="Обычный 3 9 26 2 4 2 2 2" xfId="55563"/>
    <cellStyle name="Обычный 3 9 26 2 4 2 3" xfId="55564"/>
    <cellStyle name="Обычный 3 9 26 2 4 3" xfId="55565"/>
    <cellStyle name="Обычный 3 9 26 2 4 3 2" xfId="55566"/>
    <cellStyle name="Обычный 3 9 26 2 4 4" xfId="55567"/>
    <cellStyle name="Обычный 3 9 26 2 5" xfId="55568"/>
    <cellStyle name="Обычный 3 9 26 2 5 2" xfId="55569"/>
    <cellStyle name="Обычный 3 9 26 2 5 2 2" xfId="55570"/>
    <cellStyle name="Обычный 3 9 26 2 5 3" xfId="55571"/>
    <cellStyle name="Обычный 3 9 26 2 6" xfId="55572"/>
    <cellStyle name="Обычный 3 9 26 2 6 2" xfId="55573"/>
    <cellStyle name="Обычный 3 9 26 2 7" xfId="55574"/>
    <cellStyle name="Обычный 3 9 26 3" xfId="55575"/>
    <cellStyle name="Обычный 3 9 26 3 2" xfId="55576"/>
    <cellStyle name="Обычный 3 9 26 3 2 2" xfId="55577"/>
    <cellStyle name="Обычный 3 9 26 3 2 2 2" xfId="55578"/>
    <cellStyle name="Обычный 3 9 26 3 2 2 2 2" xfId="55579"/>
    <cellStyle name="Обычный 3 9 26 3 2 2 3" xfId="55580"/>
    <cellStyle name="Обычный 3 9 26 3 2 3" xfId="55581"/>
    <cellStyle name="Обычный 3 9 26 3 2 3 2" xfId="55582"/>
    <cellStyle name="Обычный 3 9 26 3 2 4" xfId="55583"/>
    <cellStyle name="Обычный 3 9 26 3 3" xfId="55584"/>
    <cellStyle name="Обычный 3 9 26 3 3 2" xfId="55585"/>
    <cellStyle name="Обычный 3 9 26 3 3 2 2" xfId="55586"/>
    <cellStyle name="Обычный 3 9 26 3 3 3" xfId="55587"/>
    <cellStyle name="Обычный 3 9 26 3 4" xfId="55588"/>
    <cellStyle name="Обычный 3 9 26 3 4 2" xfId="55589"/>
    <cellStyle name="Обычный 3 9 26 3 5" xfId="55590"/>
    <cellStyle name="Обычный 3 9 26 4" xfId="55591"/>
    <cellStyle name="Обычный 3 9 26 4 2" xfId="55592"/>
    <cellStyle name="Обычный 3 9 26 4 2 2" xfId="55593"/>
    <cellStyle name="Обычный 3 9 26 4 2 2 2" xfId="55594"/>
    <cellStyle name="Обычный 3 9 26 4 2 2 2 2" xfId="55595"/>
    <cellStyle name="Обычный 3 9 26 4 2 2 3" xfId="55596"/>
    <cellStyle name="Обычный 3 9 26 4 2 3" xfId="55597"/>
    <cellStyle name="Обычный 3 9 26 4 2 3 2" xfId="55598"/>
    <cellStyle name="Обычный 3 9 26 4 2 4" xfId="55599"/>
    <cellStyle name="Обычный 3 9 26 4 3" xfId="55600"/>
    <cellStyle name="Обычный 3 9 26 4 3 2" xfId="55601"/>
    <cellStyle name="Обычный 3 9 26 4 3 2 2" xfId="55602"/>
    <cellStyle name="Обычный 3 9 26 4 3 3" xfId="55603"/>
    <cellStyle name="Обычный 3 9 26 4 4" xfId="55604"/>
    <cellStyle name="Обычный 3 9 26 4 4 2" xfId="55605"/>
    <cellStyle name="Обычный 3 9 26 4 5" xfId="55606"/>
    <cellStyle name="Обычный 3 9 26 5" xfId="55607"/>
    <cellStyle name="Обычный 3 9 26 5 2" xfId="55608"/>
    <cellStyle name="Обычный 3 9 26 5 2 2" xfId="55609"/>
    <cellStyle name="Обычный 3 9 26 5 2 2 2" xfId="55610"/>
    <cellStyle name="Обычный 3 9 26 5 2 3" xfId="55611"/>
    <cellStyle name="Обычный 3 9 26 5 3" xfId="55612"/>
    <cellStyle name="Обычный 3 9 26 5 3 2" xfId="55613"/>
    <cellStyle name="Обычный 3 9 26 5 4" xfId="55614"/>
    <cellStyle name="Обычный 3 9 26 6" xfId="55615"/>
    <cellStyle name="Обычный 3 9 26 6 2" xfId="55616"/>
    <cellStyle name="Обычный 3 9 26 6 2 2" xfId="55617"/>
    <cellStyle name="Обычный 3 9 26 6 3" xfId="55618"/>
    <cellStyle name="Обычный 3 9 26 7" xfId="55619"/>
    <cellStyle name="Обычный 3 9 26 7 2" xfId="55620"/>
    <cellStyle name="Обычный 3 9 26 8" xfId="55621"/>
    <cellStyle name="Обычный 3 9 27" xfId="55622"/>
    <cellStyle name="Обычный 3 9 27 2" xfId="55623"/>
    <cellStyle name="Обычный 3 9 27 2 2" xfId="55624"/>
    <cellStyle name="Обычный 3 9 27 2 2 2" xfId="55625"/>
    <cellStyle name="Обычный 3 9 27 2 2 2 2" xfId="55626"/>
    <cellStyle name="Обычный 3 9 27 2 2 2 2 2" xfId="55627"/>
    <cellStyle name="Обычный 3 9 27 2 2 2 2 2 2" xfId="55628"/>
    <cellStyle name="Обычный 3 9 27 2 2 2 2 3" xfId="55629"/>
    <cellStyle name="Обычный 3 9 27 2 2 2 3" xfId="55630"/>
    <cellStyle name="Обычный 3 9 27 2 2 2 3 2" xfId="55631"/>
    <cellStyle name="Обычный 3 9 27 2 2 2 4" xfId="55632"/>
    <cellStyle name="Обычный 3 9 27 2 2 3" xfId="55633"/>
    <cellStyle name="Обычный 3 9 27 2 2 3 2" xfId="55634"/>
    <cellStyle name="Обычный 3 9 27 2 2 3 2 2" xfId="55635"/>
    <cellStyle name="Обычный 3 9 27 2 2 3 3" xfId="55636"/>
    <cellStyle name="Обычный 3 9 27 2 2 4" xfId="55637"/>
    <cellStyle name="Обычный 3 9 27 2 2 4 2" xfId="55638"/>
    <cellStyle name="Обычный 3 9 27 2 2 5" xfId="55639"/>
    <cellStyle name="Обычный 3 9 27 2 3" xfId="55640"/>
    <cellStyle name="Обычный 3 9 27 2 3 2" xfId="55641"/>
    <cellStyle name="Обычный 3 9 27 2 3 2 2" xfId="55642"/>
    <cellStyle name="Обычный 3 9 27 2 3 2 2 2" xfId="55643"/>
    <cellStyle name="Обычный 3 9 27 2 3 2 2 2 2" xfId="55644"/>
    <cellStyle name="Обычный 3 9 27 2 3 2 2 3" xfId="55645"/>
    <cellStyle name="Обычный 3 9 27 2 3 2 3" xfId="55646"/>
    <cellStyle name="Обычный 3 9 27 2 3 2 3 2" xfId="55647"/>
    <cellStyle name="Обычный 3 9 27 2 3 2 4" xfId="55648"/>
    <cellStyle name="Обычный 3 9 27 2 3 3" xfId="55649"/>
    <cellStyle name="Обычный 3 9 27 2 3 3 2" xfId="55650"/>
    <cellStyle name="Обычный 3 9 27 2 3 3 2 2" xfId="55651"/>
    <cellStyle name="Обычный 3 9 27 2 3 3 3" xfId="55652"/>
    <cellStyle name="Обычный 3 9 27 2 3 4" xfId="55653"/>
    <cellStyle name="Обычный 3 9 27 2 3 4 2" xfId="55654"/>
    <cellStyle name="Обычный 3 9 27 2 3 5" xfId="55655"/>
    <cellStyle name="Обычный 3 9 27 2 4" xfId="55656"/>
    <cellStyle name="Обычный 3 9 27 2 4 2" xfId="55657"/>
    <cellStyle name="Обычный 3 9 27 2 4 2 2" xfId="55658"/>
    <cellStyle name="Обычный 3 9 27 2 4 2 2 2" xfId="55659"/>
    <cellStyle name="Обычный 3 9 27 2 4 2 3" xfId="55660"/>
    <cellStyle name="Обычный 3 9 27 2 4 3" xfId="55661"/>
    <cellStyle name="Обычный 3 9 27 2 4 3 2" xfId="55662"/>
    <cellStyle name="Обычный 3 9 27 2 4 4" xfId="55663"/>
    <cellStyle name="Обычный 3 9 27 2 5" xfId="55664"/>
    <cellStyle name="Обычный 3 9 27 2 5 2" xfId="55665"/>
    <cellStyle name="Обычный 3 9 27 2 5 2 2" xfId="55666"/>
    <cellStyle name="Обычный 3 9 27 2 5 3" xfId="55667"/>
    <cellStyle name="Обычный 3 9 27 2 6" xfId="55668"/>
    <cellStyle name="Обычный 3 9 27 2 6 2" xfId="55669"/>
    <cellStyle name="Обычный 3 9 27 2 7" xfId="55670"/>
    <cellStyle name="Обычный 3 9 27 3" xfId="55671"/>
    <cellStyle name="Обычный 3 9 27 3 2" xfId="55672"/>
    <cellStyle name="Обычный 3 9 27 3 2 2" xfId="55673"/>
    <cellStyle name="Обычный 3 9 27 3 2 2 2" xfId="55674"/>
    <cellStyle name="Обычный 3 9 27 3 2 2 2 2" xfId="55675"/>
    <cellStyle name="Обычный 3 9 27 3 2 2 3" xfId="55676"/>
    <cellStyle name="Обычный 3 9 27 3 2 3" xfId="55677"/>
    <cellStyle name="Обычный 3 9 27 3 2 3 2" xfId="55678"/>
    <cellStyle name="Обычный 3 9 27 3 2 4" xfId="55679"/>
    <cellStyle name="Обычный 3 9 27 3 3" xfId="55680"/>
    <cellStyle name="Обычный 3 9 27 3 3 2" xfId="55681"/>
    <cellStyle name="Обычный 3 9 27 3 3 2 2" xfId="55682"/>
    <cellStyle name="Обычный 3 9 27 3 3 3" xfId="55683"/>
    <cellStyle name="Обычный 3 9 27 3 4" xfId="55684"/>
    <cellStyle name="Обычный 3 9 27 3 4 2" xfId="55685"/>
    <cellStyle name="Обычный 3 9 27 3 5" xfId="55686"/>
    <cellStyle name="Обычный 3 9 27 4" xfId="55687"/>
    <cellStyle name="Обычный 3 9 27 4 2" xfId="55688"/>
    <cellStyle name="Обычный 3 9 27 4 2 2" xfId="55689"/>
    <cellStyle name="Обычный 3 9 27 4 2 2 2" xfId="55690"/>
    <cellStyle name="Обычный 3 9 27 4 2 2 2 2" xfId="55691"/>
    <cellStyle name="Обычный 3 9 27 4 2 2 3" xfId="55692"/>
    <cellStyle name="Обычный 3 9 27 4 2 3" xfId="55693"/>
    <cellStyle name="Обычный 3 9 27 4 2 3 2" xfId="55694"/>
    <cellStyle name="Обычный 3 9 27 4 2 4" xfId="55695"/>
    <cellStyle name="Обычный 3 9 27 4 3" xfId="55696"/>
    <cellStyle name="Обычный 3 9 27 4 3 2" xfId="55697"/>
    <cellStyle name="Обычный 3 9 27 4 3 2 2" xfId="55698"/>
    <cellStyle name="Обычный 3 9 27 4 3 3" xfId="55699"/>
    <cellStyle name="Обычный 3 9 27 4 4" xfId="55700"/>
    <cellStyle name="Обычный 3 9 27 4 4 2" xfId="55701"/>
    <cellStyle name="Обычный 3 9 27 4 5" xfId="55702"/>
    <cellStyle name="Обычный 3 9 27 5" xfId="55703"/>
    <cellStyle name="Обычный 3 9 27 5 2" xfId="55704"/>
    <cellStyle name="Обычный 3 9 27 5 2 2" xfId="55705"/>
    <cellStyle name="Обычный 3 9 27 5 2 2 2" xfId="55706"/>
    <cellStyle name="Обычный 3 9 27 5 2 3" xfId="55707"/>
    <cellStyle name="Обычный 3 9 27 5 3" xfId="55708"/>
    <cellStyle name="Обычный 3 9 27 5 3 2" xfId="55709"/>
    <cellStyle name="Обычный 3 9 27 5 4" xfId="55710"/>
    <cellStyle name="Обычный 3 9 27 6" xfId="55711"/>
    <cellStyle name="Обычный 3 9 27 6 2" xfId="55712"/>
    <cellStyle name="Обычный 3 9 27 6 2 2" xfId="55713"/>
    <cellStyle name="Обычный 3 9 27 6 3" xfId="55714"/>
    <cellStyle name="Обычный 3 9 27 7" xfId="55715"/>
    <cellStyle name="Обычный 3 9 27 7 2" xfId="55716"/>
    <cellStyle name="Обычный 3 9 27 8" xfId="55717"/>
    <cellStyle name="Обычный 3 9 28" xfId="55718"/>
    <cellStyle name="Обычный 3 9 28 2" xfId="55719"/>
    <cellStyle name="Обычный 3 9 28 2 2" xfId="55720"/>
    <cellStyle name="Обычный 3 9 28 2 2 2" xfId="55721"/>
    <cellStyle name="Обычный 3 9 28 2 2 2 2" xfId="55722"/>
    <cellStyle name="Обычный 3 9 28 2 2 2 2 2" xfId="55723"/>
    <cellStyle name="Обычный 3 9 28 2 2 2 2 2 2" xfId="55724"/>
    <cellStyle name="Обычный 3 9 28 2 2 2 2 3" xfId="55725"/>
    <cellStyle name="Обычный 3 9 28 2 2 2 3" xfId="55726"/>
    <cellStyle name="Обычный 3 9 28 2 2 2 3 2" xfId="55727"/>
    <cellStyle name="Обычный 3 9 28 2 2 2 4" xfId="55728"/>
    <cellStyle name="Обычный 3 9 28 2 2 3" xfId="55729"/>
    <cellStyle name="Обычный 3 9 28 2 2 3 2" xfId="55730"/>
    <cellStyle name="Обычный 3 9 28 2 2 3 2 2" xfId="55731"/>
    <cellStyle name="Обычный 3 9 28 2 2 3 3" xfId="55732"/>
    <cellStyle name="Обычный 3 9 28 2 2 4" xfId="55733"/>
    <cellStyle name="Обычный 3 9 28 2 2 4 2" xfId="55734"/>
    <cellStyle name="Обычный 3 9 28 2 2 5" xfId="55735"/>
    <cellStyle name="Обычный 3 9 28 2 3" xfId="55736"/>
    <cellStyle name="Обычный 3 9 28 2 3 2" xfId="55737"/>
    <cellStyle name="Обычный 3 9 28 2 3 2 2" xfId="55738"/>
    <cellStyle name="Обычный 3 9 28 2 3 2 2 2" xfId="55739"/>
    <cellStyle name="Обычный 3 9 28 2 3 2 2 2 2" xfId="55740"/>
    <cellStyle name="Обычный 3 9 28 2 3 2 2 3" xfId="55741"/>
    <cellStyle name="Обычный 3 9 28 2 3 2 3" xfId="55742"/>
    <cellStyle name="Обычный 3 9 28 2 3 2 3 2" xfId="55743"/>
    <cellStyle name="Обычный 3 9 28 2 3 2 4" xfId="55744"/>
    <cellStyle name="Обычный 3 9 28 2 3 3" xfId="55745"/>
    <cellStyle name="Обычный 3 9 28 2 3 3 2" xfId="55746"/>
    <cellStyle name="Обычный 3 9 28 2 3 3 2 2" xfId="55747"/>
    <cellStyle name="Обычный 3 9 28 2 3 3 3" xfId="55748"/>
    <cellStyle name="Обычный 3 9 28 2 3 4" xfId="55749"/>
    <cellStyle name="Обычный 3 9 28 2 3 4 2" xfId="55750"/>
    <cellStyle name="Обычный 3 9 28 2 3 5" xfId="55751"/>
    <cellStyle name="Обычный 3 9 28 2 4" xfId="55752"/>
    <cellStyle name="Обычный 3 9 28 2 4 2" xfId="55753"/>
    <cellStyle name="Обычный 3 9 28 2 4 2 2" xfId="55754"/>
    <cellStyle name="Обычный 3 9 28 2 4 2 2 2" xfId="55755"/>
    <cellStyle name="Обычный 3 9 28 2 4 2 3" xfId="55756"/>
    <cellStyle name="Обычный 3 9 28 2 4 3" xfId="55757"/>
    <cellStyle name="Обычный 3 9 28 2 4 3 2" xfId="55758"/>
    <cellStyle name="Обычный 3 9 28 2 4 4" xfId="55759"/>
    <cellStyle name="Обычный 3 9 28 2 5" xfId="55760"/>
    <cellStyle name="Обычный 3 9 28 2 5 2" xfId="55761"/>
    <cellStyle name="Обычный 3 9 28 2 5 2 2" xfId="55762"/>
    <cellStyle name="Обычный 3 9 28 2 5 3" xfId="55763"/>
    <cellStyle name="Обычный 3 9 28 2 6" xfId="55764"/>
    <cellStyle name="Обычный 3 9 28 2 6 2" xfId="55765"/>
    <cellStyle name="Обычный 3 9 28 2 7" xfId="55766"/>
    <cellStyle name="Обычный 3 9 28 3" xfId="55767"/>
    <cellStyle name="Обычный 3 9 28 3 2" xfId="55768"/>
    <cellStyle name="Обычный 3 9 28 3 2 2" xfId="55769"/>
    <cellStyle name="Обычный 3 9 28 3 2 2 2" xfId="55770"/>
    <cellStyle name="Обычный 3 9 28 3 2 2 2 2" xfId="55771"/>
    <cellStyle name="Обычный 3 9 28 3 2 2 3" xfId="55772"/>
    <cellStyle name="Обычный 3 9 28 3 2 3" xfId="55773"/>
    <cellStyle name="Обычный 3 9 28 3 2 3 2" xfId="55774"/>
    <cellStyle name="Обычный 3 9 28 3 2 4" xfId="55775"/>
    <cellStyle name="Обычный 3 9 28 3 3" xfId="55776"/>
    <cellStyle name="Обычный 3 9 28 3 3 2" xfId="55777"/>
    <cellStyle name="Обычный 3 9 28 3 3 2 2" xfId="55778"/>
    <cellStyle name="Обычный 3 9 28 3 3 3" xfId="55779"/>
    <cellStyle name="Обычный 3 9 28 3 4" xfId="55780"/>
    <cellStyle name="Обычный 3 9 28 3 4 2" xfId="55781"/>
    <cellStyle name="Обычный 3 9 28 3 5" xfId="55782"/>
    <cellStyle name="Обычный 3 9 28 4" xfId="55783"/>
    <cellStyle name="Обычный 3 9 28 4 2" xfId="55784"/>
    <cellStyle name="Обычный 3 9 28 4 2 2" xfId="55785"/>
    <cellStyle name="Обычный 3 9 28 4 2 2 2" xfId="55786"/>
    <cellStyle name="Обычный 3 9 28 4 2 2 2 2" xfId="55787"/>
    <cellStyle name="Обычный 3 9 28 4 2 2 3" xfId="55788"/>
    <cellStyle name="Обычный 3 9 28 4 2 3" xfId="55789"/>
    <cellStyle name="Обычный 3 9 28 4 2 3 2" xfId="55790"/>
    <cellStyle name="Обычный 3 9 28 4 2 4" xfId="55791"/>
    <cellStyle name="Обычный 3 9 28 4 3" xfId="55792"/>
    <cellStyle name="Обычный 3 9 28 4 3 2" xfId="55793"/>
    <cellStyle name="Обычный 3 9 28 4 3 2 2" xfId="55794"/>
    <cellStyle name="Обычный 3 9 28 4 3 3" xfId="55795"/>
    <cellStyle name="Обычный 3 9 28 4 4" xfId="55796"/>
    <cellStyle name="Обычный 3 9 28 4 4 2" xfId="55797"/>
    <cellStyle name="Обычный 3 9 28 4 5" xfId="55798"/>
    <cellStyle name="Обычный 3 9 28 5" xfId="55799"/>
    <cellStyle name="Обычный 3 9 28 5 2" xfId="55800"/>
    <cellStyle name="Обычный 3 9 28 5 2 2" xfId="55801"/>
    <cellStyle name="Обычный 3 9 28 5 2 2 2" xfId="55802"/>
    <cellStyle name="Обычный 3 9 28 5 2 3" xfId="55803"/>
    <cellStyle name="Обычный 3 9 28 5 3" xfId="55804"/>
    <cellStyle name="Обычный 3 9 28 5 3 2" xfId="55805"/>
    <cellStyle name="Обычный 3 9 28 5 4" xfId="55806"/>
    <cellStyle name="Обычный 3 9 28 6" xfId="55807"/>
    <cellStyle name="Обычный 3 9 28 6 2" xfId="55808"/>
    <cellStyle name="Обычный 3 9 28 6 2 2" xfId="55809"/>
    <cellStyle name="Обычный 3 9 28 6 3" xfId="55810"/>
    <cellStyle name="Обычный 3 9 28 7" xfId="55811"/>
    <cellStyle name="Обычный 3 9 28 7 2" xfId="55812"/>
    <cellStyle name="Обычный 3 9 28 8" xfId="55813"/>
    <cellStyle name="Обычный 3 9 29" xfId="55814"/>
    <cellStyle name="Обычный 3 9 29 2" xfId="55815"/>
    <cellStyle name="Обычный 3 9 29 2 2" xfId="55816"/>
    <cellStyle name="Обычный 3 9 29 2 2 2" xfId="55817"/>
    <cellStyle name="Обычный 3 9 29 2 2 2 2" xfId="55818"/>
    <cellStyle name="Обычный 3 9 29 2 2 2 2 2" xfId="55819"/>
    <cellStyle name="Обычный 3 9 29 2 2 2 2 2 2" xfId="55820"/>
    <cellStyle name="Обычный 3 9 29 2 2 2 2 3" xfId="55821"/>
    <cellStyle name="Обычный 3 9 29 2 2 2 3" xfId="55822"/>
    <cellStyle name="Обычный 3 9 29 2 2 2 3 2" xfId="55823"/>
    <cellStyle name="Обычный 3 9 29 2 2 2 4" xfId="55824"/>
    <cellStyle name="Обычный 3 9 29 2 2 3" xfId="55825"/>
    <cellStyle name="Обычный 3 9 29 2 2 3 2" xfId="55826"/>
    <cellStyle name="Обычный 3 9 29 2 2 3 2 2" xfId="55827"/>
    <cellStyle name="Обычный 3 9 29 2 2 3 3" xfId="55828"/>
    <cellStyle name="Обычный 3 9 29 2 2 4" xfId="55829"/>
    <cellStyle name="Обычный 3 9 29 2 2 4 2" xfId="55830"/>
    <cellStyle name="Обычный 3 9 29 2 2 5" xfId="55831"/>
    <cellStyle name="Обычный 3 9 29 2 3" xfId="55832"/>
    <cellStyle name="Обычный 3 9 29 2 3 2" xfId="55833"/>
    <cellStyle name="Обычный 3 9 29 2 3 2 2" xfId="55834"/>
    <cellStyle name="Обычный 3 9 29 2 3 2 2 2" xfId="55835"/>
    <cellStyle name="Обычный 3 9 29 2 3 2 2 2 2" xfId="55836"/>
    <cellStyle name="Обычный 3 9 29 2 3 2 2 3" xfId="55837"/>
    <cellStyle name="Обычный 3 9 29 2 3 2 3" xfId="55838"/>
    <cellStyle name="Обычный 3 9 29 2 3 2 3 2" xfId="55839"/>
    <cellStyle name="Обычный 3 9 29 2 3 2 4" xfId="55840"/>
    <cellStyle name="Обычный 3 9 29 2 3 3" xfId="55841"/>
    <cellStyle name="Обычный 3 9 29 2 3 3 2" xfId="55842"/>
    <cellStyle name="Обычный 3 9 29 2 3 3 2 2" xfId="55843"/>
    <cellStyle name="Обычный 3 9 29 2 3 3 3" xfId="55844"/>
    <cellStyle name="Обычный 3 9 29 2 3 4" xfId="55845"/>
    <cellStyle name="Обычный 3 9 29 2 3 4 2" xfId="55846"/>
    <cellStyle name="Обычный 3 9 29 2 3 5" xfId="55847"/>
    <cellStyle name="Обычный 3 9 29 2 4" xfId="55848"/>
    <cellStyle name="Обычный 3 9 29 2 4 2" xfId="55849"/>
    <cellStyle name="Обычный 3 9 29 2 4 2 2" xfId="55850"/>
    <cellStyle name="Обычный 3 9 29 2 4 2 2 2" xfId="55851"/>
    <cellStyle name="Обычный 3 9 29 2 4 2 3" xfId="55852"/>
    <cellStyle name="Обычный 3 9 29 2 4 3" xfId="55853"/>
    <cellStyle name="Обычный 3 9 29 2 4 3 2" xfId="55854"/>
    <cellStyle name="Обычный 3 9 29 2 4 4" xfId="55855"/>
    <cellStyle name="Обычный 3 9 29 2 5" xfId="55856"/>
    <cellStyle name="Обычный 3 9 29 2 5 2" xfId="55857"/>
    <cellStyle name="Обычный 3 9 29 2 5 2 2" xfId="55858"/>
    <cellStyle name="Обычный 3 9 29 2 5 3" xfId="55859"/>
    <cellStyle name="Обычный 3 9 29 2 6" xfId="55860"/>
    <cellStyle name="Обычный 3 9 29 2 6 2" xfId="55861"/>
    <cellStyle name="Обычный 3 9 29 2 7" xfId="55862"/>
    <cellStyle name="Обычный 3 9 29 3" xfId="55863"/>
    <cellStyle name="Обычный 3 9 29 3 2" xfId="55864"/>
    <cellStyle name="Обычный 3 9 29 3 2 2" xfId="55865"/>
    <cellStyle name="Обычный 3 9 29 3 2 2 2" xfId="55866"/>
    <cellStyle name="Обычный 3 9 29 3 2 2 2 2" xfId="55867"/>
    <cellStyle name="Обычный 3 9 29 3 2 2 3" xfId="55868"/>
    <cellStyle name="Обычный 3 9 29 3 2 3" xfId="55869"/>
    <cellStyle name="Обычный 3 9 29 3 2 3 2" xfId="55870"/>
    <cellStyle name="Обычный 3 9 29 3 2 4" xfId="55871"/>
    <cellStyle name="Обычный 3 9 29 3 3" xfId="55872"/>
    <cellStyle name="Обычный 3 9 29 3 3 2" xfId="55873"/>
    <cellStyle name="Обычный 3 9 29 3 3 2 2" xfId="55874"/>
    <cellStyle name="Обычный 3 9 29 3 3 3" xfId="55875"/>
    <cellStyle name="Обычный 3 9 29 3 4" xfId="55876"/>
    <cellStyle name="Обычный 3 9 29 3 4 2" xfId="55877"/>
    <cellStyle name="Обычный 3 9 29 3 5" xfId="55878"/>
    <cellStyle name="Обычный 3 9 29 4" xfId="55879"/>
    <cellStyle name="Обычный 3 9 29 4 2" xfId="55880"/>
    <cellStyle name="Обычный 3 9 29 4 2 2" xfId="55881"/>
    <cellStyle name="Обычный 3 9 29 4 2 2 2" xfId="55882"/>
    <cellStyle name="Обычный 3 9 29 4 2 2 2 2" xfId="55883"/>
    <cellStyle name="Обычный 3 9 29 4 2 2 3" xfId="55884"/>
    <cellStyle name="Обычный 3 9 29 4 2 3" xfId="55885"/>
    <cellStyle name="Обычный 3 9 29 4 2 3 2" xfId="55886"/>
    <cellStyle name="Обычный 3 9 29 4 2 4" xfId="55887"/>
    <cellStyle name="Обычный 3 9 29 4 3" xfId="55888"/>
    <cellStyle name="Обычный 3 9 29 4 3 2" xfId="55889"/>
    <cellStyle name="Обычный 3 9 29 4 3 2 2" xfId="55890"/>
    <cellStyle name="Обычный 3 9 29 4 3 3" xfId="55891"/>
    <cellStyle name="Обычный 3 9 29 4 4" xfId="55892"/>
    <cellStyle name="Обычный 3 9 29 4 4 2" xfId="55893"/>
    <cellStyle name="Обычный 3 9 29 4 5" xfId="55894"/>
    <cellStyle name="Обычный 3 9 29 5" xfId="55895"/>
    <cellStyle name="Обычный 3 9 29 5 2" xfId="55896"/>
    <cellStyle name="Обычный 3 9 29 5 2 2" xfId="55897"/>
    <cellStyle name="Обычный 3 9 29 5 2 2 2" xfId="55898"/>
    <cellStyle name="Обычный 3 9 29 5 2 3" xfId="55899"/>
    <cellStyle name="Обычный 3 9 29 5 3" xfId="55900"/>
    <cellStyle name="Обычный 3 9 29 5 3 2" xfId="55901"/>
    <cellStyle name="Обычный 3 9 29 5 4" xfId="55902"/>
    <cellStyle name="Обычный 3 9 29 6" xfId="55903"/>
    <cellStyle name="Обычный 3 9 29 6 2" xfId="55904"/>
    <cellStyle name="Обычный 3 9 29 6 2 2" xfId="55905"/>
    <cellStyle name="Обычный 3 9 29 6 3" xfId="55906"/>
    <cellStyle name="Обычный 3 9 29 7" xfId="55907"/>
    <cellStyle name="Обычный 3 9 29 7 2" xfId="55908"/>
    <cellStyle name="Обычный 3 9 29 8" xfId="55909"/>
    <cellStyle name="Обычный 3 9 3" xfId="55910"/>
    <cellStyle name="Обычный 3 9 3 2" xfId="55911"/>
    <cellStyle name="Обычный 3 9 3 2 2" xfId="55912"/>
    <cellStyle name="Обычный 3 9 3 2 2 2" xfId="55913"/>
    <cellStyle name="Обычный 3 9 3 2 2 2 2" xfId="55914"/>
    <cellStyle name="Обычный 3 9 3 2 2 2 2 2" xfId="55915"/>
    <cellStyle name="Обычный 3 9 3 2 2 2 2 2 2" xfId="55916"/>
    <cellStyle name="Обычный 3 9 3 2 2 2 2 3" xfId="55917"/>
    <cellStyle name="Обычный 3 9 3 2 2 2 3" xfId="55918"/>
    <cellStyle name="Обычный 3 9 3 2 2 2 3 2" xfId="55919"/>
    <cellStyle name="Обычный 3 9 3 2 2 2 4" xfId="55920"/>
    <cellStyle name="Обычный 3 9 3 2 2 3" xfId="55921"/>
    <cellStyle name="Обычный 3 9 3 2 2 3 2" xfId="55922"/>
    <cellStyle name="Обычный 3 9 3 2 2 3 2 2" xfId="55923"/>
    <cellStyle name="Обычный 3 9 3 2 2 3 3" xfId="55924"/>
    <cellStyle name="Обычный 3 9 3 2 2 4" xfId="55925"/>
    <cellStyle name="Обычный 3 9 3 2 2 4 2" xfId="55926"/>
    <cellStyle name="Обычный 3 9 3 2 2 5" xfId="55927"/>
    <cellStyle name="Обычный 3 9 3 2 3" xfId="55928"/>
    <cellStyle name="Обычный 3 9 3 2 3 2" xfId="55929"/>
    <cellStyle name="Обычный 3 9 3 2 3 2 2" xfId="55930"/>
    <cellStyle name="Обычный 3 9 3 2 3 2 2 2" xfId="55931"/>
    <cellStyle name="Обычный 3 9 3 2 3 2 2 2 2" xfId="55932"/>
    <cellStyle name="Обычный 3 9 3 2 3 2 2 3" xfId="55933"/>
    <cellStyle name="Обычный 3 9 3 2 3 2 3" xfId="55934"/>
    <cellStyle name="Обычный 3 9 3 2 3 2 3 2" xfId="55935"/>
    <cellStyle name="Обычный 3 9 3 2 3 2 4" xfId="55936"/>
    <cellStyle name="Обычный 3 9 3 2 3 3" xfId="55937"/>
    <cellStyle name="Обычный 3 9 3 2 3 3 2" xfId="55938"/>
    <cellStyle name="Обычный 3 9 3 2 3 3 2 2" xfId="55939"/>
    <cellStyle name="Обычный 3 9 3 2 3 3 3" xfId="55940"/>
    <cellStyle name="Обычный 3 9 3 2 3 4" xfId="55941"/>
    <cellStyle name="Обычный 3 9 3 2 3 4 2" xfId="55942"/>
    <cellStyle name="Обычный 3 9 3 2 3 5" xfId="55943"/>
    <cellStyle name="Обычный 3 9 3 2 4" xfId="55944"/>
    <cellStyle name="Обычный 3 9 3 2 4 2" xfId="55945"/>
    <cellStyle name="Обычный 3 9 3 2 4 2 2" xfId="55946"/>
    <cellStyle name="Обычный 3 9 3 2 4 2 2 2" xfId="55947"/>
    <cellStyle name="Обычный 3 9 3 2 4 2 3" xfId="55948"/>
    <cellStyle name="Обычный 3 9 3 2 4 3" xfId="55949"/>
    <cellStyle name="Обычный 3 9 3 2 4 3 2" xfId="55950"/>
    <cellStyle name="Обычный 3 9 3 2 4 4" xfId="55951"/>
    <cellStyle name="Обычный 3 9 3 2 5" xfId="55952"/>
    <cellStyle name="Обычный 3 9 3 2 5 2" xfId="55953"/>
    <cellStyle name="Обычный 3 9 3 2 5 2 2" xfId="55954"/>
    <cellStyle name="Обычный 3 9 3 2 5 3" xfId="55955"/>
    <cellStyle name="Обычный 3 9 3 2 6" xfId="55956"/>
    <cellStyle name="Обычный 3 9 3 2 6 2" xfId="55957"/>
    <cellStyle name="Обычный 3 9 3 2 7" xfId="55958"/>
    <cellStyle name="Обычный 3 9 3 3" xfId="55959"/>
    <cellStyle name="Обычный 3 9 3 3 2" xfId="55960"/>
    <cellStyle name="Обычный 3 9 3 3 2 2" xfId="55961"/>
    <cellStyle name="Обычный 3 9 3 3 2 2 2" xfId="55962"/>
    <cellStyle name="Обычный 3 9 3 3 2 2 2 2" xfId="55963"/>
    <cellStyle name="Обычный 3 9 3 3 2 2 3" xfId="55964"/>
    <cellStyle name="Обычный 3 9 3 3 2 3" xfId="55965"/>
    <cellStyle name="Обычный 3 9 3 3 2 3 2" xfId="55966"/>
    <cellStyle name="Обычный 3 9 3 3 2 4" xfId="55967"/>
    <cellStyle name="Обычный 3 9 3 3 3" xfId="55968"/>
    <cellStyle name="Обычный 3 9 3 3 3 2" xfId="55969"/>
    <cellStyle name="Обычный 3 9 3 3 3 2 2" xfId="55970"/>
    <cellStyle name="Обычный 3 9 3 3 3 3" xfId="55971"/>
    <cellStyle name="Обычный 3 9 3 3 4" xfId="55972"/>
    <cellStyle name="Обычный 3 9 3 3 4 2" xfId="55973"/>
    <cellStyle name="Обычный 3 9 3 3 5" xfId="55974"/>
    <cellStyle name="Обычный 3 9 3 4" xfId="55975"/>
    <cellStyle name="Обычный 3 9 3 4 2" xfId="55976"/>
    <cellStyle name="Обычный 3 9 3 4 2 2" xfId="55977"/>
    <cellStyle name="Обычный 3 9 3 4 2 2 2" xfId="55978"/>
    <cellStyle name="Обычный 3 9 3 4 2 2 2 2" xfId="55979"/>
    <cellStyle name="Обычный 3 9 3 4 2 2 3" xfId="55980"/>
    <cellStyle name="Обычный 3 9 3 4 2 3" xfId="55981"/>
    <cellStyle name="Обычный 3 9 3 4 2 3 2" xfId="55982"/>
    <cellStyle name="Обычный 3 9 3 4 2 4" xfId="55983"/>
    <cellStyle name="Обычный 3 9 3 4 3" xfId="55984"/>
    <cellStyle name="Обычный 3 9 3 4 3 2" xfId="55985"/>
    <cellStyle name="Обычный 3 9 3 4 3 2 2" xfId="55986"/>
    <cellStyle name="Обычный 3 9 3 4 3 3" xfId="55987"/>
    <cellStyle name="Обычный 3 9 3 4 4" xfId="55988"/>
    <cellStyle name="Обычный 3 9 3 4 4 2" xfId="55989"/>
    <cellStyle name="Обычный 3 9 3 4 5" xfId="55990"/>
    <cellStyle name="Обычный 3 9 3 5" xfId="55991"/>
    <cellStyle name="Обычный 3 9 3 5 2" xfId="55992"/>
    <cellStyle name="Обычный 3 9 3 5 2 2" xfId="55993"/>
    <cellStyle name="Обычный 3 9 3 5 2 2 2" xfId="55994"/>
    <cellStyle name="Обычный 3 9 3 5 2 3" xfId="55995"/>
    <cellStyle name="Обычный 3 9 3 5 3" xfId="55996"/>
    <cellStyle name="Обычный 3 9 3 5 3 2" xfId="55997"/>
    <cellStyle name="Обычный 3 9 3 5 4" xfId="55998"/>
    <cellStyle name="Обычный 3 9 3 6" xfId="55999"/>
    <cellStyle name="Обычный 3 9 3 6 2" xfId="56000"/>
    <cellStyle name="Обычный 3 9 3 6 2 2" xfId="56001"/>
    <cellStyle name="Обычный 3 9 3 6 3" xfId="56002"/>
    <cellStyle name="Обычный 3 9 3 7" xfId="56003"/>
    <cellStyle name="Обычный 3 9 3 7 2" xfId="56004"/>
    <cellStyle name="Обычный 3 9 3 8" xfId="56005"/>
    <cellStyle name="Обычный 3 9 30" xfId="56006"/>
    <cellStyle name="Обычный 3 9 30 2" xfId="56007"/>
    <cellStyle name="Обычный 3 9 30 2 2" xfId="56008"/>
    <cellStyle name="Обычный 3 9 30 2 2 2" xfId="56009"/>
    <cellStyle name="Обычный 3 9 30 2 2 2 2" xfId="56010"/>
    <cellStyle name="Обычный 3 9 30 2 2 2 2 2" xfId="56011"/>
    <cellStyle name="Обычный 3 9 30 2 2 2 2 2 2" xfId="56012"/>
    <cellStyle name="Обычный 3 9 30 2 2 2 2 3" xfId="56013"/>
    <cellStyle name="Обычный 3 9 30 2 2 2 3" xfId="56014"/>
    <cellStyle name="Обычный 3 9 30 2 2 2 3 2" xfId="56015"/>
    <cellStyle name="Обычный 3 9 30 2 2 2 4" xfId="56016"/>
    <cellStyle name="Обычный 3 9 30 2 2 3" xfId="56017"/>
    <cellStyle name="Обычный 3 9 30 2 2 3 2" xfId="56018"/>
    <cellStyle name="Обычный 3 9 30 2 2 3 2 2" xfId="56019"/>
    <cellStyle name="Обычный 3 9 30 2 2 3 3" xfId="56020"/>
    <cellStyle name="Обычный 3 9 30 2 2 4" xfId="56021"/>
    <cellStyle name="Обычный 3 9 30 2 2 4 2" xfId="56022"/>
    <cellStyle name="Обычный 3 9 30 2 2 5" xfId="56023"/>
    <cellStyle name="Обычный 3 9 30 2 3" xfId="56024"/>
    <cellStyle name="Обычный 3 9 30 2 3 2" xfId="56025"/>
    <cellStyle name="Обычный 3 9 30 2 3 2 2" xfId="56026"/>
    <cellStyle name="Обычный 3 9 30 2 3 2 2 2" xfId="56027"/>
    <cellStyle name="Обычный 3 9 30 2 3 2 2 2 2" xfId="56028"/>
    <cellStyle name="Обычный 3 9 30 2 3 2 2 3" xfId="56029"/>
    <cellStyle name="Обычный 3 9 30 2 3 2 3" xfId="56030"/>
    <cellStyle name="Обычный 3 9 30 2 3 2 3 2" xfId="56031"/>
    <cellStyle name="Обычный 3 9 30 2 3 2 4" xfId="56032"/>
    <cellStyle name="Обычный 3 9 30 2 3 3" xfId="56033"/>
    <cellStyle name="Обычный 3 9 30 2 3 3 2" xfId="56034"/>
    <cellStyle name="Обычный 3 9 30 2 3 3 2 2" xfId="56035"/>
    <cellStyle name="Обычный 3 9 30 2 3 3 3" xfId="56036"/>
    <cellStyle name="Обычный 3 9 30 2 3 4" xfId="56037"/>
    <cellStyle name="Обычный 3 9 30 2 3 4 2" xfId="56038"/>
    <cellStyle name="Обычный 3 9 30 2 3 5" xfId="56039"/>
    <cellStyle name="Обычный 3 9 30 2 4" xfId="56040"/>
    <cellStyle name="Обычный 3 9 30 2 4 2" xfId="56041"/>
    <cellStyle name="Обычный 3 9 30 2 4 2 2" xfId="56042"/>
    <cellStyle name="Обычный 3 9 30 2 4 2 2 2" xfId="56043"/>
    <cellStyle name="Обычный 3 9 30 2 4 2 3" xfId="56044"/>
    <cellStyle name="Обычный 3 9 30 2 4 3" xfId="56045"/>
    <cellStyle name="Обычный 3 9 30 2 4 3 2" xfId="56046"/>
    <cellStyle name="Обычный 3 9 30 2 4 4" xfId="56047"/>
    <cellStyle name="Обычный 3 9 30 2 5" xfId="56048"/>
    <cellStyle name="Обычный 3 9 30 2 5 2" xfId="56049"/>
    <cellStyle name="Обычный 3 9 30 2 5 2 2" xfId="56050"/>
    <cellStyle name="Обычный 3 9 30 2 5 3" xfId="56051"/>
    <cellStyle name="Обычный 3 9 30 2 6" xfId="56052"/>
    <cellStyle name="Обычный 3 9 30 2 6 2" xfId="56053"/>
    <cellStyle name="Обычный 3 9 30 2 7" xfId="56054"/>
    <cellStyle name="Обычный 3 9 30 3" xfId="56055"/>
    <cellStyle name="Обычный 3 9 30 3 2" xfId="56056"/>
    <cellStyle name="Обычный 3 9 30 3 2 2" xfId="56057"/>
    <cellStyle name="Обычный 3 9 30 3 2 2 2" xfId="56058"/>
    <cellStyle name="Обычный 3 9 30 3 2 2 2 2" xfId="56059"/>
    <cellStyle name="Обычный 3 9 30 3 2 2 3" xfId="56060"/>
    <cellStyle name="Обычный 3 9 30 3 2 3" xfId="56061"/>
    <cellStyle name="Обычный 3 9 30 3 2 3 2" xfId="56062"/>
    <cellStyle name="Обычный 3 9 30 3 2 4" xfId="56063"/>
    <cellStyle name="Обычный 3 9 30 3 3" xfId="56064"/>
    <cellStyle name="Обычный 3 9 30 3 3 2" xfId="56065"/>
    <cellStyle name="Обычный 3 9 30 3 3 2 2" xfId="56066"/>
    <cellStyle name="Обычный 3 9 30 3 3 3" xfId="56067"/>
    <cellStyle name="Обычный 3 9 30 3 4" xfId="56068"/>
    <cellStyle name="Обычный 3 9 30 3 4 2" xfId="56069"/>
    <cellStyle name="Обычный 3 9 30 3 5" xfId="56070"/>
    <cellStyle name="Обычный 3 9 30 4" xfId="56071"/>
    <cellStyle name="Обычный 3 9 30 4 2" xfId="56072"/>
    <cellStyle name="Обычный 3 9 30 4 2 2" xfId="56073"/>
    <cellStyle name="Обычный 3 9 30 4 2 2 2" xfId="56074"/>
    <cellStyle name="Обычный 3 9 30 4 2 2 2 2" xfId="56075"/>
    <cellStyle name="Обычный 3 9 30 4 2 2 3" xfId="56076"/>
    <cellStyle name="Обычный 3 9 30 4 2 3" xfId="56077"/>
    <cellStyle name="Обычный 3 9 30 4 2 3 2" xfId="56078"/>
    <cellStyle name="Обычный 3 9 30 4 2 4" xfId="56079"/>
    <cellStyle name="Обычный 3 9 30 4 3" xfId="56080"/>
    <cellStyle name="Обычный 3 9 30 4 3 2" xfId="56081"/>
    <cellStyle name="Обычный 3 9 30 4 3 2 2" xfId="56082"/>
    <cellStyle name="Обычный 3 9 30 4 3 3" xfId="56083"/>
    <cellStyle name="Обычный 3 9 30 4 4" xfId="56084"/>
    <cellStyle name="Обычный 3 9 30 4 4 2" xfId="56085"/>
    <cellStyle name="Обычный 3 9 30 4 5" xfId="56086"/>
    <cellStyle name="Обычный 3 9 30 5" xfId="56087"/>
    <cellStyle name="Обычный 3 9 30 5 2" xfId="56088"/>
    <cellStyle name="Обычный 3 9 30 5 2 2" xfId="56089"/>
    <cellStyle name="Обычный 3 9 30 5 2 2 2" xfId="56090"/>
    <cellStyle name="Обычный 3 9 30 5 2 3" xfId="56091"/>
    <cellStyle name="Обычный 3 9 30 5 3" xfId="56092"/>
    <cellStyle name="Обычный 3 9 30 5 3 2" xfId="56093"/>
    <cellStyle name="Обычный 3 9 30 5 4" xfId="56094"/>
    <cellStyle name="Обычный 3 9 30 6" xfId="56095"/>
    <cellStyle name="Обычный 3 9 30 6 2" xfId="56096"/>
    <cellStyle name="Обычный 3 9 30 6 2 2" xfId="56097"/>
    <cellStyle name="Обычный 3 9 30 6 3" xfId="56098"/>
    <cellStyle name="Обычный 3 9 30 7" xfId="56099"/>
    <cellStyle name="Обычный 3 9 30 7 2" xfId="56100"/>
    <cellStyle name="Обычный 3 9 30 8" xfId="56101"/>
    <cellStyle name="Обычный 3 9 31" xfId="56102"/>
    <cellStyle name="Обычный 3 9 31 2" xfId="56103"/>
    <cellStyle name="Обычный 3 9 31 2 2" xfId="56104"/>
    <cellStyle name="Обычный 3 9 31 2 2 2" xfId="56105"/>
    <cellStyle name="Обычный 3 9 31 2 2 2 2" xfId="56106"/>
    <cellStyle name="Обычный 3 9 31 2 2 2 2 2" xfId="56107"/>
    <cellStyle name="Обычный 3 9 31 2 2 2 2 2 2" xfId="56108"/>
    <cellStyle name="Обычный 3 9 31 2 2 2 2 3" xfId="56109"/>
    <cellStyle name="Обычный 3 9 31 2 2 2 3" xfId="56110"/>
    <cellStyle name="Обычный 3 9 31 2 2 2 3 2" xfId="56111"/>
    <cellStyle name="Обычный 3 9 31 2 2 2 4" xfId="56112"/>
    <cellStyle name="Обычный 3 9 31 2 2 3" xfId="56113"/>
    <cellStyle name="Обычный 3 9 31 2 2 3 2" xfId="56114"/>
    <cellStyle name="Обычный 3 9 31 2 2 3 2 2" xfId="56115"/>
    <cellStyle name="Обычный 3 9 31 2 2 3 3" xfId="56116"/>
    <cellStyle name="Обычный 3 9 31 2 2 4" xfId="56117"/>
    <cellStyle name="Обычный 3 9 31 2 2 4 2" xfId="56118"/>
    <cellStyle name="Обычный 3 9 31 2 2 5" xfId="56119"/>
    <cellStyle name="Обычный 3 9 31 2 3" xfId="56120"/>
    <cellStyle name="Обычный 3 9 31 2 3 2" xfId="56121"/>
    <cellStyle name="Обычный 3 9 31 2 3 2 2" xfId="56122"/>
    <cellStyle name="Обычный 3 9 31 2 3 2 2 2" xfId="56123"/>
    <cellStyle name="Обычный 3 9 31 2 3 2 2 2 2" xfId="56124"/>
    <cellStyle name="Обычный 3 9 31 2 3 2 2 3" xfId="56125"/>
    <cellStyle name="Обычный 3 9 31 2 3 2 3" xfId="56126"/>
    <cellStyle name="Обычный 3 9 31 2 3 2 3 2" xfId="56127"/>
    <cellStyle name="Обычный 3 9 31 2 3 2 4" xfId="56128"/>
    <cellStyle name="Обычный 3 9 31 2 3 3" xfId="56129"/>
    <cellStyle name="Обычный 3 9 31 2 3 3 2" xfId="56130"/>
    <cellStyle name="Обычный 3 9 31 2 3 3 2 2" xfId="56131"/>
    <cellStyle name="Обычный 3 9 31 2 3 3 3" xfId="56132"/>
    <cellStyle name="Обычный 3 9 31 2 3 4" xfId="56133"/>
    <cellStyle name="Обычный 3 9 31 2 3 4 2" xfId="56134"/>
    <cellStyle name="Обычный 3 9 31 2 3 5" xfId="56135"/>
    <cellStyle name="Обычный 3 9 31 2 4" xfId="56136"/>
    <cellStyle name="Обычный 3 9 31 2 4 2" xfId="56137"/>
    <cellStyle name="Обычный 3 9 31 2 4 2 2" xfId="56138"/>
    <cellStyle name="Обычный 3 9 31 2 4 2 2 2" xfId="56139"/>
    <cellStyle name="Обычный 3 9 31 2 4 2 3" xfId="56140"/>
    <cellStyle name="Обычный 3 9 31 2 4 3" xfId="56141"/>
    <cellStyle name="Обычный 3 9 31 2 4 3 2" xfId="56142"/>
    <cellStyle name="Обычный 3 9 31 2 4 4" xfId="56143"/>
    <cellStyle name="Обычный 3 9 31 2 5" xfId="56144"/>
    <cellStyle name="Обычный 3 9 31 2 5 2" xfId="56145"/>
    <cellStyle name="Обычный 3 9 31 2 5 2 2" xfId="56146"/>
    <cellStyle name="Обычный 3 9 31 2 5 3" xfId="56147"/>
    <cellStyle name="Обычный 3 9 31 2 6" xfId="56148"/>
    <cellStyle name="Обычный 3 9 31 2 6 2" xfId="56149"/>
    <cellStyle name="Обычный 3 9 31 2 7" xfId="56150"/>
    <cellStyle name="Обычный 3 9 31 3" xfId="56151"/>
    <cellStyle name="Обычный 3 9 31 3 2" xfId="56152"/>
    <cellStyle name="Обычный 3 9 31 3 2 2" xfId="56153"/>
    <cellStyle name="Обычный 3 9 31 3 2 2 2" xfId="56154"/>
    <cellStyle name="Обычный 3 9 31 3 2 2 2 2" xfId="56155"/>
    <cellStyle name="Обычный 3 9 31 3 2 2 3" xfId="56156"/>
    <cellStyle name="Обычный 3 9 31 3 2 3" xfId="56157"/>
    <cellStyle name="Обычный 3 9 31 3 2 3 2" xfId="56158"/>
    <cellStyle name="Обычный 3 9 31 3 2 4" xfId="56159"/>
    <cellStyle name="Обычный 3 9 31 3 3" xfId="56160"/>
    <cellStyle name="Обычный 3 9 31 3 3 2" xfId="56161"/>
    <cellStyle name="Обычный 3 9 31 3 3 2 2" xfId="56162"/>
    <cellStyle name="Обычный 3 9 31 3 3 3" xfId="56163"/>
    <cellStyle name="Обычный 3 9 31 3 4" xfId="56164"/>
    <cellStyle name="Обычный 3 9 31 3 4 2" xfId="56165"/>
    <cellStyle name="Обычный 3 9 31 3 5" xfId="56166"/>
    <cellStyle name="Обычный 3 9 31 4" xfId="56167"/>
    <cellStyle name="Обычный 3 9 31 4 2" xfId="56168"/>
    <cellStyle name="Обычный 3 9 31 4 2 2" xfId="56169"/>
    <cellStyle name="Обычный 3 9 31 4 2 2 2" xfId="56170"/>
    <cellStyle name="Обычный 3 9 31 4 2 2 2 2" xfId="56171"/>
    <cellStyle name="Обычный 3 9 31 4 2 2 3" xfId="56172"/>
    <cellStyle name="Обычный 3 9 31 4 2 3" xfId="56173"/>
    <cellStyle name="Обычный 3 9 31 4 2 3 2" xfId="56174"/>
    <cellStyle name="Обычный 3 9 31 4 2 4" xfId="56175"/>
    <cellStyle name="Обычный 3 9 31 4 3" xfId="56176"/>
    <cellStyle name="Обычный 3 9 31 4 3 2" xfId="56177"/>
    <cellStyle name="Обычный 3 9 31 4 3 2 2" xfId="56178"/>
    <cellStyle name="Обычный 3 9 31 4 3 3" xfId="56179"/>
    <cellStyle name="Обычный 3 9 31 4 4" xfId="56180"/>
    <cellStyle name="Обычный 3 9 31 4 4 2" xfId="56181"/>
    <cellStyle name="Обычный 3 9 31 4 5" xfId="56182"/>
    <cellStyle name="Обычный 3 9 31 5" xfId="56183"/>
    <cellStyle name="Обычный 3 9 31 5 2" xfId="56184"/>
    <cellStyle name="Обычный 3 9 31 5 2 2" xfId="56185"/>
    <cellStyle name="Обычный 3 9 31 5 2 2 2" xfId="56186"/>
    <cellStyle name="Обычный 3 9 31 5 2 3" xfId="56187"/>
    <cellStyle name="Обычный 3 9 31 5 3" xfId="56188"/>
    <cellStyle name="Обычный 3 9 31 5 3 2" xfId="56189"/>
    <cellStyle name="Обычный 3 9 31 5 4" xfId="56190"/>
    <cellStyle name="Обычный 3 9 31 6" xfId="56191"/>
    <cellStyle name="Обычный 3 9 31 6 2" xfId="56192"/>
    <cellStyle name="Обычный 3 9 31 6 2 2" xfId="56193"/>
    <cellStyle name="Обычный 3 9 31 6 3" xfId="56194"/>
    <cellStyle name="Обычный 3 9 31 7" xfId="56195"/>
    <cellStyle name="Обычный 3 9 31 7 2" xfId="56196"/>
    <cellStyle name="Обычный 3 9 31 8" xfId="56197"/>
    <cellStyle name="Обычный 3 9 32" xfId="56198"/>
    <cellStyle name="Обычный 3 9 32 2" xfId="56199"/>
    <cellStyle name="Обычный 3 9 32 2 2" xfId="56200"/>
    <cellStyle name="Обычный 3 9 32 2 2 2" xfId="56201"/>
    <cellStyle name="Обычный 3 9 32 2 2 2 2" xfId="56202"/>
    <cellStyle name="Обычный 3 9 32 2 2 2 2 2" xfId="56203"/>
    <cellStyle name="Обычный 3 9 32 2 2 2 2 2 2" xfId="56204"/>
    <cellStyle name="Обычный 3 9 32 2 2 2 2 3" xfId="56205"/>
    <cellStyle name="Обычный 3 9 32 2 2 2 3" xfId="56206"/>
    <cellStyle name="Обычный 3 9 32 2 2 2 3 2" xfId="56207"/>
    <cellStyle name="Обычный 3 9 32 2 2 2 4" xfId="56208"/>
    <cellStyle name="Обычный 3 9 32 2 2 3" xfId="56209"/>
    <cellStyle name="Обычный 3 9 32 2 2 3 2" xfId="56210"/>
    <cellStyle name="Обычный 3 9 32 2 2 3 2 2" xfId="56211"/>
    <cellStyle name="Обычный 3 9 32 2 2 3 3" xfId="56212"/>
    <cellStyle name="Обычный 3 9 32 2 2 4" xfId="56213"/>
    <cellStyle name="Обычный 3 9 32 2 2 4 2" xfId="56214"/>
    <cellStyle name="Обычный 3 9 32 2 2 5" xfId="56215"/>
    <cellStyle name="Обычный 3 9 32 2 3" xfId="56216"/>
    <cellStyle name="Обычный 3 9 32 2 3 2" xfId="56217"/>
    <cellStyle name="Обычный 3 9 32 2 3 2 2" xfId="56218"/>
    <cellStyle name="Обычный 3 9 32 2 3 2 2 2" xfId="56219"/>
    <cellStyle name="Обычный 3 9 32 2 3 2 2 2 2" xfId="56220"/>
    <cellStyle name="Обычный 3 9 32 2 3 2 2 3" xfId="56221"/>
    <cellStyle name="Обычный 3 9 32 2 3 2 3" xfId="56222"/>
    <cellStyle name="Обычный 3 9 32 2 3 2 3 2" xfId="56223"/>
    <cellStyle name="Обычный 3 9 32 2 3 2 4" xfId="56224"/>
    <cellStyle name="Обычный 3 9 32 2 3 3" xfId="56225"/>
    <cellStyle name="Обычный 3 9 32 2 3 3 2" xfId="56226"/>
    <cellStyle name="Обычный 3 9 32 2 3 3 2 2" xfId="56227"/>
    <cellStyle name="Обычный 3 9 32 2 3 3 3" xfId="56228"/>
    <cellStyle name="Обычный 3 9 32 2 3 4" xfId="56229"/>
    <cellStyle name="Обычный 3 9 32 2 3 4 2" xfId="56230"/>
    <cellStyle name="Обычный 3 9 32 2 3 5" xfId="56231"/>
    <cellStyle name="Обычный 3 9 32 2 4" xfId="56232"/>
    <cellStyle name="Обычный 3 9 32 2 4 2" xfId="56233"/>
    <cellStyle name="Обычный 3 9 32 2 4 2 2" xfId="56234"/>
    <cellStyle name="Обычный 3 9 32 2 4 2 2 2" xfId="56235"/>
    <cellStyle name="Обычный 3 9 32 2 4 2 3" xfId="56236"/>
    <cellStyle name="Обычный 3 9 32 2 4 3" xfId="56237"/>
    <cellStyle name="Обычный 3 9 32 2 4 3 2" xfId="56238"/>
    <cellStyle name="Обычный 3 9 32 2 4 4" xfId="56239"/>
    <cellStyle name="Обычный 3 9 32 2 5" xfId="56240"/>
    <cellStyle name="Обычный 3 9 32 2 5 2" xfId="56241"/>
    <cellStyle name="Обычный 3 9 32 2 5 2 2" xfId="56242"/>
    <cellStyle name="Обычный 3 9 32 2 5 3" xfId="56243"/>
    <cellStyle name="Обычный 3 9 32 2 6" xfId="56244"/>
    <cellStyle name="Обычный 3 9 32 2 6 2" xfId="56245"/>
    <cellStyle name="Обычный 3 9 32 2 7" xfId="56246"/>
    <cellStyle name="Обычный 3 9 32 3" xfId="56247"/>
    <cellStyle name="Обычный 3 9 32 3 2" xfId="56248"/>
    <cellStyle name="Обычный 3 9 32 3 2 2" xfId="56249"/>
    <cellStyle name="Обычный 3 9 32 3 2 2 2" xfId="56250"/>
    <cellStyle name="Обычный 3 9 32 3 2 2 2 2" xfId="56251"/>
    <cellStyle name="Обычный 3 9 32 3 2 2 3" xfId="56252"/>
    <cellStyle name="Обычный 3 9 32 3 2 3" xfId="56253"/>
    <cellStyle name="Обычный 3 9 32 3 2 3 2" xfId="56254"/>
    <cellStyle name="Обычный 3 9 32 3 2 4" xfId="56255"/>
    <cellStyle name="Обычный 3 9 32 3 3" xfId="56256"/>
    <cellStyle name="Обычный 3 9 32 3 3 2" xfId="56257"/>
    <cellStyle name="Обычный 3 9 32 3 3 2 2" xfId="56258"/>
    <cellStyle name="Обычный 3 9 32 3 3 3" xfId="56259"/>
    <cellStyle name="Обычный 3 9 32 3 4" xfId="56260"/>
    <cellStyle name="Обычный 3 9 32 3 4 2" xfId="56261"/>
    <cellStyle name="Обычный 3 9 32 3 5" xfId="56262"/>
    <cellStyle name="Обычный 3 9 32 4" xfId="56263"/>
    <cellStyle name="Обычный 3 9 32 4 2" xfId="56264"/>
    <cellStyle name="Обычный 3 9 32 4 2 2" xfId="56265"/>
    <cellStyle name="Обычный 3 9 32 4 2 2 2" xfId="56266"/>
    <cellStyle name="Обычный 3 9 32 4 2 2 2 2" xfId="56267"/>
    <cellStyle name="Обычный 3 9 32 4 2 2 3" xfId="56268"/>
    <cellStyle name="Обычный 3 9 32 4 2 3" xfId="56269"/>
    <cellStyle name="Обычный 3 9 32 4 2 3 2" xfId="56270"/>
    <cellStyle name="Обычный 3 9 32 4 2 4" xfId="56271"/>
    <cellStyle name="Обычный 3 9 32 4 3" xfId="56272"/>
    <cellStyle name="Обычный 3 9 32 4 3 2" xfId="56273"/>
    <cellStyle name="Обычный 3 9 32 4 3 2 2" xfId="56274"/>
    <cellStyle name="Обычный 3 9 32 4 3 3" xfId="56275"/>
    <cellStyle name="Обычный 3 9 32 4 4" xfId="56276"/>
    <cellStyle name="Обычный 3 9 32 4 4 2" xfId="56277"/>
    <cellStyle name="Обычный 3 9 32 4 5" xfId="56278"/>
    <cellStyle name="Обычный 3 9 32 5" xfId="56279"/>
    <cellStyle name="Обычный 3 9 32 5 2" xfId="56280"/>
    <cellStyle name="Обычный 3 9 32 5 2 2" xfId="56281"/>
    <cellStyle name="Обычный 3 9 32 5 2 2 2" xfId="56282"/>
    <cellStyle name="Обычный 3 9 32 5 2 3" xfId="56283"/>
    <cellStyle name="Обычный 3 9 32 5 3" xfId="56284"/>
    <cellStyle name="Обычный 3 9 32 5 3 2" xfId="56285"/>
    <cellStyle name="Обычный 3 9 32 5 4" xfId="56286"/>
    <cellStyle name="Обычный 3 9 32 6" xfId="56287"/>
    <cellStyle name="Обычный 3 9 32 6 2" xfId="56288"/>
    <cellStyle name="Обычный 3 9 32 6 2 2" xfId="56289"/>
    <cellStyle name="Обычный 3 9 32 6 3" xfId="56290"/>
    <cellStyle name="Обычный 3 9 32 7" xfId="56291"/>
    <cellStyle name="Обычный 3 9 32 7 2" xfId="56292"/>
    <cellStyle name="Обычный 3 9 32 8" xfId="56293"/>
    <cellStyle name="Обычный 3 9 33" xfId="56294"/>
    <cellStyle name="Обычный 3 9 33 2" xfId="56295"/>
    <cellStyle name="Обычный 3 9 33 2 2" xfId="56296"/>
    <cellStyle name="Обычный 3 9 33 2 2 2" xfId="56297"/>
    <cellStyle name="Обычный 3 9 33 2 2 2 2" xfId="56298"/>
    <cellStyle name="Обычный 3 9 33 2 2 2 2 2" xfId="56299"/>
    <cellStyle name="Обычный 3 9 33 2 2 2 2 2 2" xfId="56300"/>
    <cellStyle name="Обычный 3 9 33 2 2 2 2 3" xfId="56301"/>
    <cellStyle name="Обычный 3 9 33 2 2 2 3" xfId="56302"/>
    <cellStyle name="Обычный 3 9 33 2 2 2 3 2" xfId="56303"/>
    <cellStyle name="Обычный 3 9 33 2 2 2 4" xfId="56304"/>
    <cellStyle name="Обычный 3 9 33 2 2 3" xfId="56305"/>
    <cellStyle name="Обычный 3 9 33 2 2 3 2" xfId="56306"/>
    <cellStyle name="Обычный 3 9 33 2 2 3 2 2" xfId="56307"/>
    <cellStyle name="Обычный 3 9 33 2 2 3 3" xfId="56308"/>
    <cellStyle name="Обычный 3 9 33 2 2 4" xfId="56309"/>
    <cellStyle name="Обычный 3 9 33 2 2 4 2" xfId="56310"/>
    <cellStyle name="Обычный 3 9 33 2 2 5" xfId="56311"/>
    <cellStyle name="Обычный 3 9 33 2 3" xfId="56312"/>
    <cellStyle name="Обычный 3 9 33 2 3 2" xfId="56313"/>
    <cellStyle name="Обычный 3 9 33 2 3 2 2" xfId="56314"/>
    <cellStyle name="Обычный 3 9 33 2 3 2 2 2" xfId="56315"/>
    <cellStyle name="Обычный 3 9 33 2 3 2 2 2 2" xfId="56316"/>
    <cellStyle name="Обычный 3 9 33 2 3 2 2 3" xfId="56317"/>
    <cellStyle name="Обычный 3 9 33 2 3 2 3" xfId="56318"/>
    <cellStyle name="Обычный 3 9 33 2 3 2 3 2" xfId="56319"/>
    <cellStyle name="Обычный 3 9 33 2 3 2 4" xfId="56320"/>
    <cellStyle name="Обычный 3 9 33 2 3 3" xfId="56321"/>
    <cellStyle name="Обычный 3 9 33 2 3 3 2" xfId="56322"/>
    <cellStyle name="Обычный 3 9 33 2 3 3 2 2" xfId="56323"/>
    <cellStyle name="Обычный 3 9 33 2 3 3 3" xfId="56324"/>
    <cellStyle name="Обычный 3 9 33 2 3 4" xfId="56325"/>
    <cellStyle name="Обычный 3 9 33 2 3 4 2" xfId="56326"/>
    <cellStyle name="Обычный 3 9 33 2 3 5" xfId="56327"/>
    <cellStyle name="Обычный 3 9 33 2 4" xfId="56328"/>
    <cellStyle name="Обычный 3 9 33 2 4 2" xfId="56329"/>
    <cellStyle name="Обычный 3 9 33 2 4 2 2" xfId="56330"/>
    <cellStyle name="Обычный 3 9 33 2 4 2 2 2" xfId="56331"/>
    <cellStyle name="Обычный 3 9 33 2 4 2 3" xfId="56332"/>
    <cellStyle name="Обычный 3 9 33 2 4 3" xfId="56333"/>
    <cellStyle name="Обычный 3 9 33 2 4 3 2" xfId="56334"/>
    <cellStyle name="Обычный 3 9 33 2 4 4" xfId="56335"/>
    <cellStyle name="Обычный 3 9 33 2 5" xfId="56336"/>
    <cellStyle name="Обычный 3 9 33 2 5 2" xfId="56337"/>
    <cellStyle name="Обычный 3 9 33 2 5 2 2" xfId="56338"/>
    <cellStyle name="Обычный 3 9 33 2 5 3" xfId="56339"/>
    <cellStyle name="Обычный 3 9 33 2 6" xfId="56340"/>
    <cellStyle name="Обычный 3 9 33 2 6 2" xfId="56341"/>
    <cellStyle name="Обычный 3 9 33 2 7" xfId="56342"/>
    <cellStyle name="Обычный 3 9 33 3" xfId="56343"/>
    <cellStyle name="Обычный 3 9 33 3 2" xfId="56344"/>
    <cellStyle name="Обычный 3 9 33 3 2 2" xfId="56345"/>
    <cellStyle name="Обычный 3 9 33 3 2 2 2" xfId="56346"/>
    <cellStyle name="Обычный 3 9 33 3 2 2 2 2" xfId="56347"/>
    <cellStyle name="Обычный 3 9 33 3 2 2 3" xfId="56348"/>
    <cellStyle name="Обычный 3 9 33 3 2 3" xfId="56349"/>
    <cellStyle name="Обычный 3 9 33 3 2 3 2" xfId="56350"/>
    <cellStyle name="Обычный 3 9 33 3 2 4" xfId="56351"/>
    <cellStyle name="Обычный 3 9 33 3 3" xfId="56352"/>
    <cellStyle name="Обычный 3 9 33 3 3 2" xfId="56353"/>
    <cellStyle name="Обычный 3 9 33 3 3 2 2" xfId="56354"/>
    <cellStyle name="Обычный 3 9 33 3 3 3" xfId="56355"/>
    <cellStyle name="Обычный 3 9 33 3 4" xfId="56356"/>
    <cellStyle name="Обычный 3 9 33 3 4 2" xfId="56357"/>
    <cellStyle name="Обычный 3 9 33 3 5" xfId="56358"/>
    <cellStyle name="Обычный 3 9 33 4" xfId="56359"/>
    <cellStyle name="Обычный 3 9 33 4 2" xfId="56360"/>
    <cellStyle name="Обычный 3 9 33 4 2 2" xfId="56361"/>
    <cellStyle name="Обычный 3 9 33 4 2 2 2" xfId="56362"/>
    <cellStyle name="Обычный 3 9 33 4 2 2 2 2" xfId="56363"/>
    <cellStyle name="Обычный 3 9 33 4 2 2 3" xfId="56364"/>
    <cellStyle name="Обычный 3 9 33 4 2 3" xfId="56365"/>
    <cellStyle name="Обычный 3 9 33 4 2 3 2" xfId="56366"/>
    <cellStyle name="Обычный 3 9 33 4 2 4" xfId="56367"/>
    <cellStyle name="Обычный 3 9 33 4 3" xfId="56368"/>
    <cellStyle name="Обычный 3 9 33 4 3 2" xfId="56369"/>
    <cellStyle name="Обычный 3 9 33 4 3 2 2" xfId="56370"/>
    <cellStyle name="Обычный 3 9 33 4 3 3" xfId="56371"/>
    <cellStyle name="Обычный 3 9 33 4 4" xfId="56372"/>
    <cellStyle name="Обычный 3 9 33 4 4 2" xfId="56373"/>
    <cellStyle name="Обычный 3 9 33 4 5" xfId="56374"/>
    <cellStyle name="Обычный 3 9 33 5" xfId="56375"/>
    <cellStyle name="Обычный 3 9 33 5 2" xfId="56376"/>
    <cellStyle name="Обычный 3 9 33 5 2 2" xfId="56377"/>
    <cellStyle name="Обычный 3 9 33 5 2 2 2" xfId="56378"/>
    <cellStyle name="Обычный 3 9 33 5 2 3" xfId="56379"/>
    <cellStyle name="Обычный 3 9 33 5 3" xfId="56380"/>
    <cellStyle name="Обычный 3 9 33 5 3 2" xfId="56381"/>
    <cellStyle name="Обычный 3 9 33 5 4" xfId="56382"/>
    <cellStyle name="Обычный 3 9 33 6" xfId="56383"/>
    <cellStyle name="Обычный 3 9 33 6 2" xfId="56384"/>
    <cellStyle name="Обычный 3 9 33 6 2 2" xfId="56385"/>
    <cellStyle name="Обычный 3 9 33 6 3" xfId="56386"/>
    <cellStyle name="Обычный 3 9 33 7" xfId="56387"/>
    <cellStyle name="Обычный 3 9 33 7 2" xfId="56388"/>
    <cellStyle name="Обычный 3 9 33 8" xfId="56389"/>
    <cellStyle name="Обычный 3 9 34" xfId="56390"/>
    <cellStyle name="Обычный 3 9 34 2" xfId="56391"/>
    <cellStyle name="Обычный 3 9 34 2 2" xfId="56392"/>
    <cellStyle name="Обычный 3 9 34 2 2 2" xfId="56393"/>
    <cellStyle name="Обычный 3 9 34 2 2 2 2" xfId="56394"/>
    <cellStyle name="Обычный 3 9 34 2 2 2 2 2" xfId="56395"/>
    <cellStyle name="Обычный 3 9 34 2 2 2 2 2 2" xfId="56396"/>
    <cellStyle name="Обычный 3 9 34 2 2 2 2 3" xfId="56397"/>
    <cellStyle name="Обычный 3 9 34 2 2 2 3" xfId="56398"/>
    <cellStyle name="Обычный 3 9 34 2 2 2 3 2" xfId="56399"/>
    <cellStyle name="Обычный 3 9 34 2 2 2 4" xfId="56400"/>
    <cellStyle name="Обычный 3 9 34 2 2 3" xfId="56401"/>
    <cellStyle name="Обычный 3 9 34 2 2 3 2" xfId="56402"/>
    <cellStyle name="Обычный 3 9 34 2 2 3 2 2" xfId="56403"/>
    <cellStyle name="Обычный 3 9 34 2 2 3 3" xfId="56404"/>
    <cellStyle name="Обычный 3 9 34 2 2 4" xfId="56405"/>
    <cellStyle name="Обычный 3 9 34 2 2 4 2" xfId="56406"/>
    <cellStyle name="Обычный 3 9 34 2 2 5" xfId="56407"/>
    <cellStyle name="Обычный 3 9 34 2 3" xfId="56408"/>
    <cellStyle name="Обычный 3 9 34 2 3 2" xfId="56409"/>
    <cellStyle name="Обычный 3 9 34 2 3 2 2" xfId="56410"/>
    <cellStyle name="Обычный 3 9 34 2 3 2 2 2" xfId="56411"/>
    <cellStyle name="Обычный 3 9 34 2 3 2 2 2 2" xfId="56412"/>
    <cellStyle name="Обычный 3 9 34 2 3 2 2 3" xfId="56413"/>
    <cellStyle name="Обычный 3 9 34 2 3 2 3" xfId="56414"/>
    <cellStyle name="Обычный 3 9 34 2 3 2 3 2" xfId="56415"/>
    <cellStyle name="Обычный 3 9 34 2 3 2 4" xfId="56416"/>
    <cellStyle name="Обычный 3 9 34 2 3 3" xfId="56417"/>
    <cellStyle name="Обычный 3 9 34 2 3 3 2" xfId="56418"/>
    <cellStyle name="Обычный 3 9 34 2 3 3 2 2" xfId="56419"/>
    <cellStyle name="Обычный 3 9 34 2 3 3 3" xfId="56420"/>
    <cellStyle name="Обычный 3 9 34 2 3 4" xfId="56421"/>
    <cellStyle name="Обычный 3 9 34 2 3 4 2" xfId="56422"/>
    <cellStyle name="Обычный 3 9 34 2 3 5" xfId="56423"/>
    <cellStyle name="Обычный 3 9 34 2 4" xfId="56424"/>
    <cellStyle name="Обычный 3 9 34 2 4 2" xfId="56425"/>
    <cellStyle name="Обычный 3 9 34 2 4 2 2" xfId="56426"/>
    <cellStyle name="Обычный 3 9 34 2 4 2 2 2" xfId="56427"/>
    <cellStyle name="Обычный 3 9 34 2 4 2 3" xfId="56428"/>
    <cellStyle name="Обычный 3 9 34 2 4 3" xfId="56429"/>
    <cellStyle name="Обычный 3 9 34 2 4 3 2" xfId="56430"/>
    <cellStyle name="Обычный 3 9 34 2 4 4" xfId="56431"/>
    <cellStyle name="Обычный 3 9 34 2 5" xfId="56432"/>
    <cellStyle name="Обычный 3 9 34 2 5 2" xfId="56433"/>
    <cellStyle name="Обычный 3 9 34 2 5 2 2" xfId="56434"/>
    <cellStyle name="Обычный 3 9 34 2 5 3" xfId="56435"/>
    <cellStyle name="Обычный 3 9 34 2 6" xfId="56436"/>
    <cellStyle name="Обычный 3 9 34 2 6 2" xfId="56437"/>
    <cellStyle name="Обычный 3 9 34 2 7" xfId="56438"/>
    <cellStyle name="Обычный 3 9 34 3" xfId="56439"/>
    <cellStyle name="Обычный 3 9 34 3 2" xfId="56440"/>
    <cellStyle name="Обычный 3 9 34 3 2 2" xfId="56441"/>
    <cellStyle name="Обычный 3 9 34 3 2 2 2" xfId="56442"/>
    <cellStyle name="Обычный 3 9 34 3 2 2 2 2" xfId="56443"/>
    <cellStyle name="Обычный 3 9 34 3 2 2 3" xfId="56444"/>
    <cellStyle name="Обычный 3 9 34 3 2 3" xfId="56445"/>
    <cellStyle name="Обычный 3 9 34 3 2 3 2" xfId="56446"/>
    <cellStyle name="Обычный 3 9 34 3 2 4" xfId="56447"/>
    <cellStyle name="Обычный 3 9 34 3 3" xfId="56448"/>
    <cellStyle name="Обычный 3 9 34 3 3 2" xfId="56449"/>
    <cellStyle name="Обычный 3 9 34 3 3 2 2" xfId="56450"/>
    <cellStyle name="Обычный 3 9 34 3 3 3" xfId="56451"/>
    <cellStyle name="Обычный 3 9 34 3 4" xfId="56452"/>
    <cellStyle name="Обычный 3 9 34 3 4 2" xfId="56453"/>
    <cellStyle name="Обычный 3 9 34 3 5" xfId="56454"/>
    <cellStyle name="Обычный 3 9 34 4" xfId="56455"/>
    <cellStyle name="Обычный 3 9 34 4 2" xfId="56456"/>
    <cellStyle name="Обычный 3 9 34 4 2 2" xfId="56457"/>
    <cellStyle name="Обычный 3 9 34 4 2 2 2" xfId="56458"/>
    <cellStyle name="Обычный 3 9 34 4 2 2 2 2" xfId="56459"/>
    <cellStyle name="Обычный 3 9 34 4 2 2 3" xfId="56460"/>
    <cellStyle name="Обычный 3 9 34 4 2 3" xfId="56461"/>
    <cellStyle name="Обычный 3 9 34 4 2 3 2" xfId="56462"/>
    <cellStyle name="Обычный 3 9 34 4 2 4" xfId="56463"/>
    <cellStyle name="Обычный 3 9 34 4 3" xfId="56464"/>
    <cellStyle name="Обычный 3 9 34 4 3 2" xfId="56465"/>
    <cellStyle name="Обычный 3 9 34 4 3 2 2" xfId="56466"/>
    <cellStyle name="Обычный 3 9 34 4 3 3" xfId="56467"/>
    <cellStyle name="Обычный 3 9 34 4 4" xfId="56468"/>
    <cellStyle name="Обычный 3 9 34 4 4 2" xfId="56469"/>
    <cellStyle name="Обычный 3 9 34 4 5" xfId="56470"/>
    <cellStyle name="Обычный 3 9 34 5" xfId="56471"/>
    <cellStyle name="Обычный 3 9 34 5 2" xfId="56472"/>
    <cellStyle name="Обычный 3 9 34 5 2 2" xfId="56473"/>
    <cellStyle name="Обычный 3 9 34 5 2 2 2" xfId="56474"/>
    <cellStyle name="Обычный 3 9 34 5 2 3" xfId="56475"/>
    <cellStyle name="Обычный 3 9 34 5 3" xfId="56476"/>
    <cellStyle name="Обычный 3 9 34 5 3 2" xfId="56477"/>
    <cellStyle name="Обычный 3 9 34 5 4" xfId="56478"/>
    <cellStyle name="Обычный 3 9 34 6" xfId="56479"/>
    <cellStyle name="Обычный 3 9 34 6 2" xfId="56480"/>
    <cellStyle name="Обычный 3 9 34 6 2 2" xfId="56481"/>
    <cellStyle name="Обычный 3 9 34 6 3" xfId="56482"/>
    <cellStyle name="Обычный 3 9 34 7" xfId="56483"/>
    <cellStyle name="Обычный 3 9 34 7 2" xfId="56484"/>
    <cellStyle name="Обычный 3 9 34 8" xfId="56485"/>
    <cellStyle name="Обычный 3 9 35" xfId="56486"/>
    <cellStyle name="Обычный 3 9 35 2" xfId="56487"/>
    <cellStyle name="Обычный 3 9 35 2 2" xfId="56488"/>
    <cellStyle name="Обычный 3 9 35 2 2 2" xfId="56489"/>
    <cellStyle name="Обычный 3 9 35 2 2 2 2" xfId="56490"/>
    <cellStyle name="Обычный 3 9 35 2 2 2 2 2" xfId="56491"/>
    <cellStyle name="Обычный 3 9 35 2 2 2 2 2 2" xfId="56492"/>
    <cellStyle name="Обычный 3 9 35 2 2 2 2 3" xfId="56493"/>
    <cellStyle name="Обычный 3 9 35 2 2 2 3" xfId="56494"/>
    <cellStyle name="Обычный 3 9 35 2 2 2 3 2" xfId="56495"/>
    <cellStyle name="Обычный 3 9 35 2 2 2 4" xfId="56496"/>
    <cellStyle name="Обычный 3 9 35 2 2 3" xfId="56497"/>
    <cellStyle name="Обычный 3 9 35 2 2 3 2" xfId="56498"/>
    <cellStyle name="Обычный 3 9 35 2 2 3 2 2" xfId="56499"/>
    <cellStyle name="Обычный 3 9 35 2 2 3 3" xfId="56500"/>
    <cellStyle name="Обычный 3 9 35 2 2 4" xfId="56501"/>
    <cellStyle name="Обычный 3 9 35 2 2 4 2" xfId="56502"/>
    <cellStyle name="Обычный 3 9 35 2 2 5" xfId="56503"/>
    <cellStyle name="Обычный 3 9 35 2 3" xfId="56504"/>
    <cellStyle name="Обычный 3 9 35 2 3 2" xfId="56505"/>
    <cellStyle name="Обычный 3 9 35 2 3 2 2" xfId="56506"/>
    <cellStyle name="Обычный 3 9 35 2 3 2 2 2" xfId="56507"/>
    <cellStyle name="Обычный 3 9 35 2 3 2 2 2 2" xfId="56508"/>
    <cellStyle name="Обычный 3 9 35 2 3 2 2 3" xfId="56509"/>
    <cellStyle name="Обычный 3 9 35 2 3 2 3" xfId="56510"/>
    <cellStyle name="Обычный 3 9 35 2 3 2 3 2" xfId="56511"/>
    <cellStyle name="Обычный 3 9 35 2 3 2 4" xfId="56512"/>
    <cellStyle name="Обычный 3 9 35 2 3 3" xfId="56513"/>
    <cellStyle name="Обычный 3 9 35 2 3 3 2" xfId="56514"/>
    <cellStyle name="Обычный 3 9 35 2 3 3 2 2" xfId="56515"/>
    <cellStyle name="Обычный 3 9 35 2 3 3 3" xfId="56516"/>
    <cellStyle name="Обычный 3 9 35 2 3 4" xfId="56517"/>
    <cellStyle name="Обычный 3 9 35 2 3 4 2" xfId="56518"/>
    <cellStyle name="Обычный 3 9 35 2 3 5" xfId="56519"/>
    <cellStyle name="Обычный 3 9 35 2 4" xfId="56520"/>
    <cellStyle name="Обычный 3 9 35 2 4 2" xfId="56521"/>
    <cellStyle name="Обычный 3 9 35 2 4 2 2" xfId="56522"/>
    <cellStyle name="Обычный 3 9 35 2 4 2 2 2" xfId="56523"/>
    <cellStyle name="Обычный 3 9 35 2 4 2 3" xfId="56524"/>
    <cellStyle name="Обычный 3 9 35 2 4 3" xfId="56525"/>
    <cellStyle name="Обычный 3 9 35 2 4 3 2" xfId="56526"/>
    <cellStyle name="Обычный 3 9 35 2 4 4" xfId="56527"/>
    <cellStyle name="Обычный 3 9 35 2 5" xfId="56528"/>
    <cellStyle name="Обычный 3 9 35 2 5 2" xfId="56529"/>
    <cellStyle name="Обычный 3 9 35 2 5 2 2" xfId="56530"/>
    <cellStyle name="Обычный 3 9 35 2 5 3" xfId="56531"/>
    <cellStyle name="Обычный 3 9 35 2 6" xfId="56532"/>
    <cellStyle name="Обычный 3 9 35 2 6 2" xfId="56533"/>
    <cellStyle name="Обычный 3 9 35 2 7" xfId="56534"/>
    <cellStyle name="Обычный 3 9 35 3" xfId="56535"/>
    <cellStyle name="Обычный 3 9 35 3 2" xfId="56536"/>
    <cellStyle name="Обычный 3 9 35 3 2 2" xfId="56537"/>
    <cellStyle name="Обычный 3 9 35 3 2 2 2" xfId="56538"/>
    <cellStyle name="Обычный 3 9 35 3 2 2 2 2" xfId="56539"/>
    <cellStyle name="Обычный 3 9 35 3 2 2 3" xfId="56540"/>
    <cellStyle name="Обычный 3 9 35 3 2 3" xfId="56541"/>
    <cellStyle name="Обычный 3 9 35 3 2 3 2" xfId="56542"/>
    <cellStyle name="Обычный 3 9 35 3 2 4" xfId="56543"/>
    <cellStyle name="Обычный 3 9 35 3 3" xfId="56544"/>
    <cellStyle name="Обычный 3 9 35 3 3 2" xfId="56545"/>
    <cellStyle name="Обычный 3 9 35 3 3 2 2" xfId="56546"/>
    <cellStyle name="Обычный 3 9 35 3 3 3" xfId="56547"/>
    <cellStyle name="Обычный 3 9 35 3 4" xfId="56548"/>
    <cellStyle name="Обычный 3 9 35 3 4 2" xfId="56549"/>
    <cellStyle name="Обычный 3 9 35 3 5" xfId="56550"/>
    <cellStyle name="Обычный 3 9 35 4" xfId="56551"/>
    <cellStyle name="Обычный 3 9 35 4 2" xfId="56552"/>
    <cellStyle name="Обычный 3 9 35 4 2 2" xfId="56553"/>
    <cellStyle name="Обычный 3 9 35 4 2 2 2" xfId="56554"/>
    <cellStyle name="Обычный 3 9 35 4 2 2 2 2" xfId="56555"/>
    <cellStyle name="Обычный 3 9 35 4 2 2 3" xfId="56556"/>
    <cellStyle name="Обычный 3 9 35 4 2 3" xfId="56557"/>
    <cellStyle name="Обычный 3 9 35 4 2 3 2" xfId="56558"/>
    <cellStyle name="Обычный 3 9 35 4 2 4" xfId="56559"/>
    <cellStyle name="Обычный 3 9 35 4 3" xfId="56560"/>
    <cellStyle name="Обычный 3 9 35 4 3 2" xfId="56561"/>
    <cellStyle name="Обычный 3 9 35 4 3 2 2" xfId="56562"/>
    <cellStyle name="Обычный 3 9 35 4 3 3" xfId="56563"/>
    <cellStyle name="Обычный 3 9 35 4 4" xfId="56564"/>
    <cellStyle name="Обычный 3 9 35 4 4 2" xfId="56565"/>
    <cellStyle name="Обычный 3 9 35 4 5" xfId="56566"/>
    <cellStyle name="Обычный 3 9 35 5" xfId="56567"/>
    <cellStyle name="Обычный 3 9 35 5 2" xfId="56568"/>
    <cellStyle name="Обычный 3 9 35 5 2 2" xfId="56569"/>
    <cellStyle name="Обычный 3 9 35 5 2 2 2" xfId="56570"/>
    <cellStyle name="Обычный 3 9 35 5 2 3" xfId="56571"/>
    <cellStyle name="Обычный 3 9 35 5 3" xfId="56572"/>
    <cellStyle name="Обычный 3 9 35 5 3 2" xfId="56573"/>
    <cellStyle name="Обычный 3 9 35 5 4" xfId="56574"/>
    <cellStyle name="Обычный 3 9 35 6" xfId="56575"/>
    <cellStyle name="Обычный 3 9 35 6 2" xfId="56576"/>
    <cellStyle name="Обычный 3 9 35 6 2 2" xfId="56577"/>
    <cellStyle name="Обычный 3 9 35 6 3" xfId="56578"/>
    <cellStyle name="Обычный 3 9 35 7" xfId="56579"/>
    <cellStyle name="Обычный 3 9 35 7 2" xfId="56580"/>
    <cellStyle name="Обычный 3 9 35 8" xfId="56581"/>
    <cellStyle name="Обычный 3 9 36" xfId="56582"/>
    <cellStyle name="Обычный 3 9 36 2" xfId="56583"/>
    <cellStyle name="Обычный 3 9 36 2 2" xfId="56584"/>
    <cellStyle name="Обычный 3 9 36 2 2 2" xfId="56585"/>
    <cellStyle name="Обычный 3 9 36 2 2 2 2" xfId="56586"/>
    <cellStyle name="Обычный 3 9 36 2 2 2 2 2" xfId="56587"/>
    <cellStyle name="Обычный 3 9 36 2 2 2 2 2 2" xfId="56588"/>
    <cellStyle name="Обычный 3 9 36 2 2 2 2 3" xfId="56589"/>
    <cellStyle name="Обычный 3 9 36 2 2 2 3" xfId="56590"/>
    <cellStyle name="Обычный 3 9 36 2 2 2 3 2" xfId="56591"/>
    <cellStyle name="Обычный 3 9 36 2 2 2 4" xfId="56592"/>
    <cellStyle name="Обычный 3 9 36 2 2 3" xfId="56593"/>
    <cellStyle name="Обычный 3 9 36 2 2 3 2" xfId="56594"/>
    <cellStyle name="Обычный 3 9 36 2 2 3 2 2" xfId="56595"/>
    <cellStyle name="Обычный 3 9 36 2 2 3 3" xfId="56596"/>
    <cellStyle name="Обычный 3 9 36 2 2 4" xfId="56597"/>
    <cellStyle name="Обычный 3 9 36 2 2 4 2" xfId="56598"/>
    <cellStyle name="Обычный 3 9 36 2 2 5" xfId="56599"/>
    <cellStyle name="Обычный 3 9 36 2 3" xfId="56600"/>
    <cellStyle name="Обычный 3 9 36 2 3 2" xfId="56601"/>
    <cellStyle name="Обычный 3 9 36 2 3 2 2" xfId="56602"/>
    <cellStyle name="Обычный 3 9 36 2 3 2 2 2" xfId="56603"/>
    <cellStyle name="Обычный 3 9 36 2 3 2 2 2 2" xfId="56604"/>
    <cellStyle name="Обычный 3 9 36 2 3 2 2 3" xfId="56605"/>
    <cellStyle name="Обычный 3 9 36 2 3 2 3" xfId="56606"/>
    <cellStyle name="Обычный 3 9 36 2 3 2 3 2" xfId="56607"/>
    <cellStyle name="Обычный 3 9 36 2 3 2 4" xfId="56608"/>
    <cellStyle name="Обычный 3 9 36 2 3 3" xfId="56609"/>
    <cellStyle name="Обычный 3 9 36 2 3 3 2" xfId="56610"/>
    <cellStyle name="Обычный 3 9 36 2 3 3 2 2" xfId="56611"/>
    <cellStyle name="Обычный 3 9 36 2 3 3 3" xfId="56612"/>
    <cellStyle name="Обычный 3 9 36 2 3 4" xfId="56613"/>
    <cellStyle name="Обычный 3 9 36 2 3 4 2" xfId="56614"/>
    <cellStyle name="Обычный 3 9 36 2 3 5" xfId="56615"/>
    <cellStyle name="Обычный 3 9 36 2 4" xfId="56616"/>
    <cellStyle name="Обычный 3 9 36 2 4 2" xfId="56617"/>
    <cellStyle name="Обычный 3 9 36 2 4 2 2" xfId="56618"/>
    <cellStyle name="Обычный 3 9 36 2 4 2 2 2" xfId="56619"/>
    <cellStyle name="Обычный 3 9 36 2 4 2 3" xfId="56620"/>
    <cellStyle name="Обычный 3 9 36 2 4 3" xfId="56621"/>
    <cellStyle name="Обычный 3 9 36 2 4 3 2" xfId="56622"/>
    <cellStyle name="Обычный 3 9 36 2 4 4" xfId="56623"/>
    <cellStyle name="Обычный 3 9 36 2 5" xfId="56624"/>
    <cellStyle name="Обычный 3 9 36 2 5 2" xfId="56625"/>
    <cellStyle name="Обычный 3 9 36 2 5 2 2" xfId="56626"/>
    <cellStyle name="Обычный 3 9 36 2 5 3" xfId="56627"/>
    <cellStyle name="Обычный 3 9 36 2 6" xfId="56628"/>
    <cellStyle name="Обычный 3 9 36 2 6 2" xfId="56629"/>
    <cellStyle name="Обычный 3 9 36 2 7" xfId="56630"/>
    <cellStyle name="Обычный 3 9 36 3" xfId="56631"/>
    <cellStyle name="Обычный 3 9 36 3 2" xfId="56632"/>
    <cellStyle name="Обычный 3 9 36 3 2 2" xfId="56633"/>
    <cellStyle name="Обычный 3 9 36 3 2 2 2" xfId="56634"/>
    <cellStyle name="Обычный 3 9 36 3 2 2 2 2" xfId="56635"/>
    <cellStyle name="Обычный 3 9 36 3 2 2 3" xfId="56636"/>
    <cellStyle name="Обычный 3 9 36 3 2 3" xfId="56637"/>
    <cellStyle name="Обычный 3 9 36 3 2 3 2" xfId="56638"/>
    <cellStyle name="Обычный 3 9 36 3 2 4" xfId="56639"/>
    <cellStyle name="Обычный 3 9 36 3 3" xfId="56640"/>
    <cellStyle name="Обычный 3 9 36 3 3 2" xfId="56641"/>
    <cellStyle name="Обычный 3 9 36 3 3 2 2" xfId="56642"/>
    <cellStyle name="Обычный 3 9 36 3 3 3" xfId="56643"/>
    <cellStyle name="Обычный 3 9 36 3 4" xfId="56644"/>
    <cellStyle name="Обычный 3 9 36 3 4 2" xfId="56645"/>
    <cellStyle name="Обычный 3 9 36 3 5" xfId="56646"/>
    <cellStyle name="Обычный 3 9 36 4" xfId="56647"/>
    <cellStyle name="Обычный 3 9 36 4 2" xfId="56648"/>
    <cellStyle name="Обычный 3 9 36 4 2 2" xfId="56649"/>
    <cellStyle name="Обычный 3 9 36 4 2 2 2" xfId="56650"/>
    <cellStyle name="Обычный 3 9 36 4 2 2 2 2" xfId="56651"/>
    <cellStyle name="Обычный 3 9 36 4 2 2 3" xfId="56652"/>
    <cellStyle name="Обычный 3 9 36 4 2 3" xfId="56653"/>
    <cellStyle name="Обычный 3 9 36 4 2 3 2" xfId="56654"/>
    <cellStyle name="Обычный 3 9 36 4 2 4" xfId="56655"/>
    <cellStyle name="Обычный 3 9 36 4 3" xfId="56656"/>
    <cellStyle name="Обычный 3 9 36 4 3 2" xfId="56657"/>
    <cellStyle name="Обычный 3 9 36 4 3 2 2" xfId="56658"/>
    <cellStyle name="Обычный 3 9 36 4 3 3" xfId="56659"/>
    <cellStyle name="Обычный 3 9 36 4 4" xfId="56660"/>
    <cellStyle name="Обычный 3 9 36 4 4 2" xfId="56661"/>
    <cellStyle name="Обычный 3 9 36 4 5" xfId="56662"/>
    <cellStyle name="Обычный 3 9 36 5" xfId="56663"/>
    <cellStyle name="Обычный 3 9 36 5 2" xfId="56664"/>
    <cellStyle name="Обычный 3 9 36 5 2 2" xfId="56665"/>
    <cellStyle name="Обычный 3 9 36 5 2 2 2" xfId="56666"/>
    <cellStyle name="Обычный 3 9 36 5 2 3" xfId="56667"/>
    <cellStyle name="Обычный 3 9 36 5 3" xfId="56668"/>
    <cellStyle name="Обычный 3 9 36 5 3 2" xfId="56669"/>
    <cellStyle name="Обычный 3 9 36 5 4" xfId="56670"/>
    <cellStyle name="Обычный 3 9 36 6" xfId="56671"/>
    <cellStyle name="Обычный 3 9 36 6 2" xfId="56672"/>
    <cellStyle name="Обычный 3 9 36 6 2 2" xfId="56673"/>
    <cellStyle name="Обычный 3 9 36 6 3" xfId="56674"/>
    <cellStyle name="Обычный 3 9 36 7" xfId="56675"/>
    <cellStyle name="Обычный 3 9 36 7 2" xfId="56676"/>
    <cellStyle name="Обычный 3 9 36 8" xfId="56677"/>
    <cellStyle name="Обычный 3 9 37" xfId="56678"/>
    <cellStyle name="Обычный 3 9 37 2" xfId="56679"/>
    <cellStyle name="Обычный 3 9 37 2 2" xfId="56680"/>
    <cellStyle name="Обычный 3 9 37 2 2 2" xfId="56681"/>
    <cellStyle name="Обычный 3 9 37 2 2 2 2" xfId="56682"/>
    <cellStyle name="Обычный 3 9 37 2 2 2 2 2" xfId="56683"/>
    <cellStyle name="Обычный 3 9 37 2 2 2 2 2 2" xfId="56684"/>
    <cellStyle name="Обычный 3 9 37 2 2 2 2 3" xfId="56685"/>
    <cellStyle name="Обычный 3 9 37 2 2 2 3" xfId="56686"/>
    <cellStyle name="Обычный 3 9 37 2 2 2 3 2" xfId="56687"/>
    <cellStyle name="Обычный 3 9 37 2 2 2 4" xfId="56688"/>
    <cellStyle name="Обычный 3 9 37 2 2 3" xfId="56689"/>
    <cellStyle name="Обычный 3 9 37 2 2 3 2" xfId="56690"/>
    <cellStyle name="Обычный 3 9 37 2 2 3 2 2" xfId="56691"/>
    <cellStyle name="Обычный 3 9 37 2 2 3 3" xfId="56692"/>
    <cellStyle name="Обычный 3 9 37 2 2 4" xfId="56693"/>
    <cellStyle name="Обычный 3 9 37 2 2 4 2" xfId="56694"/>
    <cellStyle name="Обычный 3 9 37 2 2 5" xfId="56695"/>
    <cellStyle name="Обычный 3 9 37 2 3" xfId="56696"/>
    <cellStyle name="Обычный 3 9 37 2 3 2" xfId="56697"/>
    <cellStyle name="Обычный 3 9 37 2 3 2 2" xfId="56698"/>
    <cellStyle name="Обычный 3 9 37 2 3 2 2 2" xfId="56699"/>
    <cellStyle name="Обычный 3 9 37 2 3 2 2 2 2" xfId="56700"/>
    <cellStyle name="Обычный 3 9 37 2 3 2 2 3" xfId="56701"/>
    <cellStyle name="Обычный 3 9 37 2 3 2 3" xfId="56702"/>
    <cellStyle name="Обычный 3 9 37 2 3 2 3 2" xfId="56703"/>
    <cellStyle name="Обычный 3 9 37 2 3 2 4" xfId="56704"/>
    <cellStyle name="Обычный 3 9 37 2 3 3" xfId="56705"/>
    <cellStyle name="Обычный 3 9 37 2 3 3 2" xfId="56706"/>
    <cellStyle name="Обычный 3 9 37 2 3 3 2 2" xfId="56707"/>
    <cellStyle name="Обычный 3 9 37 2 3 3 3" xfId="56708"/>
    <cellStyle name="Обычный 3 9 37 2 3 4" xfId="56709"/>
    <cellStyle name="Обычный 3 9 37 2 3 4 2" xfId="56710"/>
    <cellStyle name="Обычный 3 9 37 2 3 5" xfId="56711"/>
    <cellStyle name="Обычный 3 9 37 2 4" xfId="56712"/>
    <cellStyle name="Обычный 3 9 37 2 4 2" xfId="56713"/>
    <cellStyle name="Обычный 3 9 37 2 4 2 2" xfId="56714"/>
    <cellStyle name="Обычный 3 9 37 2 4 2 2 2" xfId="56715"/>
    <cellStyle name="Обычный 3 9 37 2 4 2 3" xfId="56716"/>
    <cellStyle name="Обычный 3 9 37 2 4 3" xfId="56717"/>
    <cellStyle name="Обычный 3 9 37 2 4 3 2" xfId="56718"/>
    <cellStyle name="Обычный 3 9 37 2 4 4" xfId="56719"/>
    <cellStyle name="Обычный 3 9 37 2 5" xfId="56720"/>
    <cellStyle name="Обычный 3 9 37 2 5 2" xfId="56721"/>
    <cellStyle name="Обычный 3 9 37 2 5 2 2" xfId="56722"/>
    <cellStyle name="Обычный 3 9 37 2 5 3" xfId="56723"/>
    <cellStyle name="Обычный 3 9 37 2 6" xfId="56724"/>
    <cellStyle name="Обычный 3 9 37 2 6 2" xfId="56725"/>
    <cellStyle name="Обычный 3 9 37 2 7" xfId="56726"/>
    <cellStyle name="Обычный 3 9 37 3" xfId="56727"/>
    <cellStyle name="Обычный 3 9 37 3 2" xfId="56728"/>
    <cellStyle name="Обычный 3 9 37 3 2 2" xfId="56729"/>
    <cellStyle name="Обычный 3 9 37 3 2 2 2" xfId="56730"/>
    <cellStyle name="Обычный 3 9 37 3 2 2 2 2" xfId="56731"/>
    <cellStyle name="Обычный 3 9 37 3 2 2 3" xfId="56732"/>
    <cellStyle name="Обычный 3 9 37 3 2 3" xfId="56733"/>
    <cellStyle name="Обычный 3 9 37 3 2 3 2" xfId="56734"/>
    <cellStyle name="Обычный 3 9 37 3 2 4" xfId="56735"/>
    <cellStyle name="Обычный 3 9 37 3 3" xfId="56736"/>
    <cellStyle name="Обычный 3 9 37 3 3 2" xfId="56737"/>
    <cellStyle name="Обычный 3 9 37 3 3 2 2" xfId="56738"/>
    <cellStyle name="Обычный 3 9 37 3 3 3" xfId="56739"/>
    <cellStyle name="Обычный 3 9 37 3 4" xfId="56740"/>
    <cellStyle name="Обычный 3 9 37 3 4 2" xfId="56741"/>
    <cellStyle name="Обычный 3 9 37 3 5" xfId="56742"/>
    <cellStyle name="Обычный 3 9 37 4" xfId="56743"/>
    <cellStyle name="Обычный 3 9 37 4 2" xfId="56744"/>
    <cellStyle name="Обычный 3 9 37 4 2 2" xfId="56745"/>
    <cellStyle name="Обычный 3 9 37 4 2 2 2" xfId="56746"/>
    <cellStyle name="Обычный 3 9 37 4 2 2 2 2" xfId="56747"/>
    <cellStyle name="Обычный 3 9 37 4 2 2 3" xfId="56748"/>
    <cellStyle name="Обычный 3 9 37 4 2 3" xfId="56749"/>
    <cellStyle name="Обычный 3 9 37 4 2 3 2" xfId="56750"/>
    <cellStyle name="Обычный 3 9 37 4 2 4" xfId="56751"/>
    <cellStyle name="Обычный 3 9 37 4 3" xfId="56752"/>
    <cellStyle name="Обычный 3 9 37 4 3 2" xfId="56753"/>
    <cellStyle name="Обычный 3 9 37 4 3 2 2" xfId="56754"/>
    <cellStyle name="Обычный 3 9 37 4 3 3" xfId="56755"/>
    <cellStyle name="Обычный 3 9 37 4 4" xfId="56756"/>
    <cellStyle name="Обычный 3 9 37 4 4 2" xfId="56757"/>
    <cellStyle name="Обычный 3 9 37 4 5" xfId="56758"/>
    <cellStyle name="Обычный 3 9 37 5" xfId="56759"/>
    <cellStyle name="Обычный 3 9 37 5 2" xfId="56760"/>
    <cellStyle name="Обычный 3 9 37 5 2 2" xfId="56761"/>
    <cellStyle name="Обычный 3 9 37 5 2 2 2" xfId="56762"/>
    <cellStyle name="Обычный 3 9 37 5 2 3" xfId="56763"/>
    <cellStyle name="Обычный 3 9 37 5 3" xfId="56764"/>
    <cellStyle name="Обычный 3 9 37 5 3 2" xfId="56765"/>
    <cellStyle name="Обычный 3 9 37 5 4" xfId="56766"/>
    <cellStyle name="Обычный 3 9 37 6" xfId="56767"/>
    <cellStyle name="Обычный 3 9 37 6 2" xfId="56768"/>
    <cellStyle name="Обычный 3 9 37 6 2 2" xfId="56769"/>
    <cellStyle name="Обычный 3 9 37 6 3" xfId="56770"/>
    <cellStyle name="Обычный 3 9 37 7" xfId="56771"/>
    <cellStyle name="Обычный 3 9 37 7 2" xfId="56772"/>
    <cellStyle name="Обычный 3 9 37 8" xfId="56773"/>
    <cellStyle name="Обычный 3 9 38" xfId="56774"/>
    <cellStyle name="Обычный 3 9 38 2" xfId="56775"/>
    <cellStyle name="Обычный 3 9 38 2 2" xfId="56776"/>
    <cellStyle name="Обычный 3 9 38 2 2 2" xfId="56777"/>
    <cellStyle name="Обычный 3 9 38 2 2 2 2" xfId="56778"/>
    <cellStyle name="Обычный 3 9 38 2 2 2 2 2" xfId="56779"/>
    <cellStyle name="Обычный 3 9 38 2 2 2 2 2 2" xfId="56780"/>
    <cellStyle name="Обычный 3 9 38 2 2 2 2 3" xfId="56781"/>
    <cellStyle name="Обычный 3 9 38 2 2 2 3" xfId="56782"/>
    <cellStyle name="Обычный 3 9 38 2 2 2 3 2" xfId="56783"/>
    <cellStyle name="Обычный 3 9 38 2 2 2 4" xfId="56784"/>
    <cellStyle name="Обычный 3 9 38 2 2 3" xfId="56785"/>
    <cellStyle name="Обычный 3 9 38 2 2 3 2" xfId="56786"/>
    <cellStyle name="Обычный 3 9 38 2 2 3 2 2" xfId="56787"/>
    <cellStyle name="Обычный 3 9 38 2 2 3 3" xfId="56788"/>
    <cellStyle name="Обычный 3 9 38 2 2 4" xfId="56789"/>
    <cellStyle name="Обычный 3 9 38 2 2 4 2" xfId="56790"/>
    <cellStyle name="Обычный 3 9 38 2 2 5" xfId="56791"/>
    <cellStyle name="Обычный 3 9 38 2 3" xfId="56792"/>
    <cellStyle name="Обычный 3 9 38 2 3 2" xfId="56793"/>
    <cellStyle name="Обычный 3 9 38 2 3 2 2" xfId="56794"/>
    <cellStyle name="Обычный 3 9 38 2 3 2 2 2" xfId="56795"/>
    <cellStyle name="Обычный 3 9 38 2 3 2 2 2 2" xfId="56796"/>
    <cellStyle name="Обычный 3 9 38 2 3 2 2 3" xfId="56797"/>
    <cellStyle name="Обычный 3 9 38 2 3 2 3" xfId="56798"/>
    <cellStyle name="Обычный 3 9 38 2 3 2 3 2" xfId="56799"/>
    <cellStyle name="Обычный 3 9 38 2 3 2 4" xfId="56800"/>
    <cellStyle name="Обычный 3 9 38 2 3 3" xfId="56801"/>
    <cellStyle name="Обычный 3 9 38 2 3 3 2" xfId="56802"/>
    <cellStyle name="Обычный 3 9 38 2 3 3 2 2" xfId="56803"/>
    <cellStyle name="Обычный 3 9 38 2 3 3 3" xfId="56804"/>
    <cellStyle name="Обычный 3 9 38 2 3 4" xfId="56805"/>
    <cellStyle name="Обычный 3 9 38 2 3 4 2" xfId="56806"/>
    <cellStyle name="Обычный 3 9 38 2 3 5" xfId="56807"/>
    <cellStyle name="Обычный 3 9 38 2 4" xfId="56808"/>
    <cellStyle name="Обычный 3 9 38 2 4 2" xfId="56809"/>
    <cellStyle name="Обычный 3 9 38 2 4 2 2" xfId="56810"/>
    <cellStyle name="Обычный 3 9 38 2 4 2 2 2" xfId="56811"/>
    <cellStyle name="Обычный 3 9 38 2 4 2 3" xfId="56812"/>
    <cellStyle name="Обычный 3 9 38 2 4 3" xfId="56813"/>
    <cellStyle name="Обычный 3 9 38 2 4 3 2" xfId="56814"/>
    <cellStyle name="Обычный 3 9 38 2 4 4" xfId="56815"/>
    <cellStyle name="Обычный 3 9 38 2 5" xfId="56816"/>
    <cellStyle name="Обычный 3 9 38 2 5 2" xfId="56817"/>
    <cellStyle name="Обычный 3 9 38 2 5 2 2" xfId="56818"/>
    <cellStyle name="Обычный 3 9 38 2 5 3" xfId="56819"/>
    <cellStyle name="Обычный 3 9 38 2 6" xfId="56820"/>
    <cellStyle name="Обычный 3 9 38 2 6 2" xfId="56821"/>
    <cellStyle name="Обычный 3 9 38 2 7" xfId="56822"/>
    <cellStyle name="Обычный 3 9 38 3" xfId="56823"/>
    <cellStyle name="Обычный 3 9 38 3 2" xfId="56824"/>
    <cellStyle name="Обычный 3 9 38 3 2 2" xfId="56825"/>
    <cellStyle name="Обычный 3 9 38 3 2 2 2" xfId="56826"/>
    <cellStyle name="Обычный 3 9 38 3 2 2 2 2" xfId="56827"/>
    <cellStyle name="Обычный 3 9 38 3 2 2 3" xfId="56828"/>
    <cellStyle name="Обычный 3 9 38 3 2 3" xfId="56829"/>
    <cellStyle name="Обычный 3 9 38 3 2 3 2" xfId="56830"/>
    <cellStyle name="Обычный 3 9 38 3 2 4" xfId="56831"/>
    <cellStyle name="Обычный 3 9 38 3 3" xfId="56832"/>
    <cellStyle name="Обычный 3 9 38 3 3 2" xfId="56833"/>
    <cellStyle name="Обычный 3 9 38 3 3 2 2" xfId="56834"/>
    <cellStyle name="Обычный 3 9 38 3 3 3" xfId="56835"/>
    <cellStyle name="Обычный 3 9 38 3 4" xfId="56836"/>
    <cellStyle name="Обычный 3 9 38 3 4 2" xfId="56837"/>
    <cellStyle name="Обычный 3 9 38 3 5" xfId="56838"/>
    <cellStyle name="Обычный 3 9 38 4" xfId="56839"/>
    <cellStyle name="Обычный 3 9 38 4 2" xfId="56840"/>
    <cellStyle name="Обычный 3 9 38 4 2 2" xfId="56841"/>
    <cellStyle name="Обычный 3 9 38 4 2 2 2" xfId="56842"/>
    <cellStyle name="Обычный 3 9 38 4 2 2 2 2" xfId="56843"/>
    <cellStyle name="Обычный 3 9 38 4 2 2 3" xfId="56844"/>
    <cellStyle name="Обычный 3 9 38 4 2 3" xfId="56845"/>
    <cellStyle name="Обычный 3 9 38 4 2 3 2" xfId="56846"/>
    <cellStyle name="Обычный 3 9 38 4 2 4" xfId="56847"/>
    <cellStyle name="Обычный 3 9 38 4 3" xfId="56848"/>
    <cellStyle name="Обычный 3 9 38 4 3 2" xfId="56849"/>
    <cellStyle name="Обычный 3 9 38 4 3 2 2" xfId="56850"/>
    <cellStyle name="Обычный 3 9 38 4 3 3" xfId="56851"/>
    <cellStyle name="Обычный 3 9 38 4 4" xfId="56852"/>
    <cellStyle name="Обычный 3 9 38 4 4 2" xfId="56853"/>
    <cellStyle name="Обычный 3 9 38 4 5" xfId="56854"/>
    <cellStyle name="Обычный 3 9 38 5" xfId="56855"/>
    <cellStyle name="Обычный 3 9 38 5 2" xfId="56856"/>
    <cellStyle name="Обычный 3 9 38 5 2 2" xfId="56857"/>
    <cellStyle name="Обычный 3 9 38 5 2 2 2" xfId="56858"/>
    <cellStyle name="Обычный 3 9 38 5 2 3" xfId="56859"/>
    <cellStyle name="Обычный 3 9 38 5 3" xfId="56860"/>
    <cellStyle name="Обычный 3 9 38 5 3 2" xfId="56861"/>
    <cellStyle name="Обычный 3 9 38 5 4" xfId="56862"/>
    <cellStyle name="Обычный 3 9 38 6" xfId="56863"/>
    <cellStyle name="Обычный 3 9 38 6 2" xfId="56864"/>
    <cellStyle name="Обычный 3 9 38 6 2 2" xfId="56865"/>
    <cellStyle name="Обычный 3 9 38 6 3" xfId="56866"/>
    <cellStyle name="Обычный 3 9 38 7" xfId="56867"/>
    <cellStyle name="Обычный 3 9 38 7 2" xfId="56868"/>
    <cellStyle name="Обычный 3 9 38 8" xfId="56869"/>
    <cellStyle name="Обычный 3 9 39" xfId="56870"/>
    <cellStyle name="Обычный 3 9 39 2" xfId="56871"/>
    <cellStyle name="Обычный 3 9 39 2 2" xfId="56872"/>
    <cellStyle name="Обычный 3 9 39 2 2 2" xfId="56873"/>
    <cellStyle name="Обычный 3 9 39 2 2 2 2" xfId="56874"/>
    <cellStyle name="Обычный 3 9 39 2 2 2 2 2" xfId="56875"/>
    <cellStyle name="Обычный 3 9 39 2 2 2 2 2 2" xfId="56876"/>
    <cellStyle name="Обычный 3 9 39 2 2 2 2 3" xfId="56877"/>
    <cellStyle name="Обычный 3 9 39 2 2 2 3" xfId="56878"/>
    <cellStyle name="Обычный 3 9 39 2 2 2 3 2" xfId="56879"/>
    <cellStyle name="Обычный 3 9 39 2 2 2 4" xfId="56880"/>
    <cellStyle name="Обычный 3 9 39 2 2 3" xfId="56881"/>
    <cellStyle name="Обычный 3 9 39 2 2 3 2" xfId="56882"/>
    <cellStyle name="Обычный 3 9 39 2 2 3 2 2" xfId="56883"/>
    <cellStyle name="Обычный 3 9 39 2 2 3 3" xfId="56884"/>
    <cellStyle name="Обычный 3 9 39 2 2 4" xfId="56885"/>
    <cellStyle name="Обычный 3 9 39 2 2 4 2" xfId="56886"/>
    <cellStyle name="Обычный 3 9 39 2 2 5" xfId="56887"/>
    <cellStyle name="Обычный 3 9 39 2 3" xfId="56888"/>
    <cellStyle name="Обычный 3 9 39 2 3 2" xfId="56889"/>
    <cellStyle name="Обычный 3 9 39 2 3 2 2" xfId="56890"/>
    <cellStyle name="Обычный 3 9 39 2 3 2 2 2" xfId="56891"/>
    <cellStyle name="Обычный 3 9 39 2 3 2 2 2 2" xfId="56892"/>
    <cellStyle name="Обычный 3 9 39 2 3 2 2 3" xfId="56893"/>
    <cellStyle name="Обычный 3 9 39 2 3 2 3" xfId="56894"/>
    <cellStyle name="Обычный 3 9 39 2 3 2 3 2" xfId="56895"/>
    <cellStyle name="Обычный 3 9 39 2 3 2 4" xfId="56896"/>
    <cellStyle name="Обычный 3 9 39 2 3 3" xfId="56897"/>
    <cellStyle name="Обычный 3 9 39 2 3 3 2" xfId="56898"/>
    <cellStyle name="Обычный 3 9 39 2 3 3 2 2" xfId="56899"/>
    <cellStyle name="Обычный 3 9 39 2 3 3 3" xfId="56900"/>
    <cellStyle name="Обычный 3 9 39 2 3 4" xfId="56901"/>
    <cellStyle name="Обычный 3 9 39 2 3 4 2" xfId="56902"/>
    <cellStyle name="Обычный 3 9 39 2 3 5" xfId="56903"/>
    <cellStyle name="Обычный 3 9 39 2 4" xfId="56904"/>
    <cellStyle name="Обычный 3 9 39 2 4 2" xfId="56905"/>
    <cellStyle name="Обычный 3 9 39 2 4 2 2" xfId="56906"/>
    <cellStyle name="Обычный 3 9 39 2 4 2 2 2" xfId="56907"/>
    <cellStyle name="Обычный 3 9 39 2 4 2 3" xfId="56908"/>
    <cellStyle name="Обычный 3 9 39 2 4 3" xfId="56909"/>
    <cellStyle name="Обычный 3 9 39 2 4 3 2" xfId="56910"/>
    <cellStyle name="Обычный 3 9 39 2 4 4" xfId="56911"/>
    <cellStyle name="Обычный 3 9 39 2 5" xfId="56912"/>
    <cellStyle name="Обычный 3 9 39 2 5 2" xfId="56913"/>
    <cellStyle name="Обычный 3 9 39 2 5 2 2" xfId="56914"/>
    <cellStyle name="Обычный 3 9 39 2 5 3" xfId="56915"/>
    <cellStyle name="Обычный 3 9 39 2 6" xfId="56916"/>
    <cellStyle name="Обычный 3 9 39 2 6 2" xfId="56917"/>
    <cellStyle name="Обычный 3 9 39 2 7" xfId="56918"/>
    <cellStyle name="Обычный 3 9 39 3" xfId="56919"/>
    <cellStyle name="Обычный 3 9 39 3 2" xfId="56920"/>
    <cellStyle name="Обычный 3 9 39 3 2 2" xfId="56921"/>
    <cellStyle name="Обычный 3 9 39 3 2 2 2" xfId="56922"/>
    <cellStyle name="Обычный 3 9 39 3 2 2 2 2" xfId="56923"/>
    <cellStyle name="Обычный 3 9 39 3 2 2 3" xfId="56924"/>
    <cellStyle name="Обычный 3 9 39 3 2 3" xfId="56925"/>
    <cellStyle name="Обычный 3 9 39 3 2 3 2" xfId="56926"/>
    <cellStyle name="Обычный 3 9 39 3 2 4" xfId="56927"/>
    <cellStyle name="Обычный 3 9 39 3 3" xfId="56928"/>
    <cellStyle name="Обычный 3 9 39 3 3 2" xfId="56929"/>
    <cellStyle name="Обычный 3 9 39 3 3 2 2" xfId="56930"/>
    <cellStyle name="Обычный 3 9 39 3 3 3" xfId="56931"/>
    <cellStyle name="Обычный 3 9 39 3 4" xfId="56932"/>
    <cellStyle name="Обычный 3 9 39 3 4 2" xfId="56933"/>
    <cellStyle name="Обычный 3 9 39 3 5" xfId="56934"/>
    <cellStyle name="Обычный 3 9 39 4" xfId="56935"/>
    <cellStyle name="Обычный 3 9 39 4 2" xfId="56936"/>
    <cellStyle name="Обычный 3 9 39 4 2 2" xfId="56937"/>
    <cellStyle name="Обычный 3 9 39 4 2 2 2" xfId="56938"/>
    <cellStyle name="Обычный 3 9 39 4 2 2 2 2" xfId="56939"/>
    <cellStyle name="Обычный 3 9 39 4 2 2 3" xfId="56940"/>
    <cellStyle name="Обычный 3 9 39 4 2 3" xfId="56941"/>
    <cellStyle name="Обычный 3 9 39 4 2 3 2" xfId="56942"/>
    <cellStyle name="Обычный 3 9 39 4 2 4" xfId="56943"/>
    <cellStyle name="Обычный 3 9 39 4 3" xfId="56944"/>
    <cellStyle name="Обычный 3 9 39 4 3 2" xfId="56945"/>
    <cellStyle name="Обычный 3 9 39 4 3 2 2" xfId="56946"/>
    <cellStyle name="Обычный 3 9 39 4 3 3" xfId="56947"/>
    <cellStyle name="Обычный 3 9 39 4 4" xfId="56948"/>
    <cellStyle name="Обычный 3 9 39 4 4 2" xfId="56949"/>
    <cellStyle name="Обычный 3 9 39 4 5" xfId="56950"/>
    <cellStyle name="Обычный 3 9 39 5" xfId="56951"/>
    <cellStyle name="Обычный 3 9 39 5 2" xfId="56952"/>
    <cellStyle name="Обычный 3 9 39 5 2 2" xfId="56953"/>
    <cellStyle name="Обычный 3 9 39 5 2 2 2" xfId="56954"/>
    <cellStyle name="Обычный 3 9 39 5 2 3" xfId="56955"/>
    <cellStyle name="Обычный 3 9 39 5 3" xfId="56956"/>
    <cellStyle name="Обычный 3 9 39 5 3 2" xfId="56957"/>
    <cellStyle name="Обычный 3 9 39 5 4" xfId="56958"/>
    <cellStyle name="Обычный 3 9 39 6" xfId="56959"/>
    <cellStyle name="Обычный 3 9 39 6 2" xfId="56960"/>
    <cellStyle name="Обычный 3 9 39 6 2 2" xfId="56961"/>
    <cellStyle name="Обычный 3 9 39 6 3" xfId="56962"/>
    <cellStyle name="Обычный 3 9 39 7" xfId="56963"/>
    <cellStyle name="Обычный 3 9 39 7 2" xfId="56964"/>
    <cellStyle name="Обычный 3 9 39 8" xfId="56965"/>
    <cellStyle name="Обычный 3 9 4" xfId="56966"/>
    <cellStyle name="Обычный 3 9 4 2" xfId="56967"/>
    <cellStyle name="Обычный 3 9 4 2 2" xfId="56968"/>
    <cellStyle name="Обычный 3 9 4 2 2 2" xfId="56969"/>
    <cellStyle name="Обычный 3 9 4 2 2 2 2" xfId="56970"/>
    <cellStyle name="Обычный 3 9 4 2 2 2 2 2" xfId="56971"/>
    <cellStyle name="Обычный 3 9 4 2 2 2 2 2 2" xfId="56972"/>
    <cellStyle name="Обычный 3 9 4 2 2 2 2 3" xfId="56973"/>
    <cellStyle name="Обычный 3 9 4 2 2 2 3" xfId="56974"/>
    <cellStyle name="Обычный 3 9 4 2 2 2 3 2" xfId="56975"/>
    <cellStyle name="Обычный 3 9 4 2 2 2 4" xfId="56976"/>
    <cellStyle name="Обычный 3 9 4 2 2 3" xfId="56977"/>
    <cellStyle name="Обычный 3 9 4 2 2 3 2" xfId="56978"/>
    <cellStyle name="Обычный 3 9 4 2 2 3 2 2" xfId="56979"/>
    <cellStyle name="Обычный 3 9 4 2 2 3 3" xfId="56980"/>
    <cellStyle name="Обычный 3 9 4 2 2 4" xfId="56981"/>
    <cellStyle name="Обычный 3 9 4 2 2 4 2" xfId="56982"/>
    <cellStyle name="Обычный 3 9 4 2 2 5" xfId="56983"/>
    <cellStyle name="Обычный 3 9 4 2 3" xfId="56984"/>
    <cellStyle name="Обычный 3 9 4 2 3 2" xfId="56985"/>
    <cellStyle name="Обычный 3 9 4 2 3 2 2" xfId="56986"/>
    <cellStyle name="Обычный 3 9 4 2 3 2 2 2" xfId="56987"/>
    <cellStyle name="Обычный 3 9 4 2 3 2 2 2 2" xfId="56988"/>
    <cellStyle name="Обычный 3 9 4 2 3 2 2 3" xfId="56989"/>
    <cellStyle name="Обычный 3 9 4 2 3 2 3" xfId="56990"/>
    <cellStyle name="Обычный 3 9 4 2 3 2 3 2" xfId="56991"/>
    <cellStyle name="Обычный 3 9 4 2 3 2 4" xfId="56992"/>
    <cellStyle name="Обычный 3 9 4 2 3 3" xfId="56993"/>
    <cellStyle name="Обычный 3 9 4 2 3 3 2" xfId="56994"/>
    <cellStyle name="Обычный 3 9 4 2 3 3 2 2" xfId="56995"/>
    <cellStyle name="Обычный 3 9 4 2 3 3 3" xfId="56996"/>
    <cellStyle name="Обычный 3 9 4 2 3 4" xfId="56997"/>
    <cellStyle name="Обычный 3 9 4 2 3 4 2" xfId="56998"/>
    <cellStyle name="Обычный 3 9 4 2 3 5" xfId="56999"/>
    <cellStyle name="Обычный 3 9 4 2 4" xfId="57000"/>
    <cellStyle name="Обычный 3 9 4 2 4 2" xfId="57001"/>
    <cellStyle name="Обычный 3 9 4 2 4 2 2" xfId="57002"/>
    <cellStyle name="Обычный 3 9 4 2 4 2 2 2" xfId="57003"/>
    <cellStyle name="Обычный 3 9 4 2 4 2 3" xfId="57004"/>
    <cellStyle name="Обычный 3 9 4 2 4 3" xfId="57005"/>
    <cellStyle name="Обычный 3 9 4 2 4 3 2" xfId="57006"/>
    <cellStyle name="Обычный 3 9 4 2 4 4" xfId="57007"/>
    <cellStyle name="Обычный 3 9 4 2 5" xfId="57008"/>
    <cellStyle name="Обычный 3 9 4 2 5 2" xfId="57009"/>
    <cellStyle name="Обычный 3 9 4 2 5 2 2" xfId="57010"/>
    <cellStyle name="Обычный 3 9 4 2 5 3" xfId="57011"/>
    <cellStyle name="Обычный 3 9 4 2 6" xfId="57012"/>
    <cellStyle name="Обычный 3 9 4 2 6 2" xfId="57013"/>
    <cellStyle name="Обычный 3 9 4 2 7" xfId="57014"/>
    <cellStyle name="Обычный 3 9 4 3" xfId="57015"/>
    <cellStyle name="Обычный 3 9 4 3 2" xfId="57016"/>
    <cellStyle name="Обычный 3 9 4 3 2 2" xfId="57017"/>
    <cellStyle name="Обычный 3 9 4 3 2 2 2" xfId="57018"/>
    <cellStyle name="Обычный 3 9 4 3 2 2 2 2" xfId="57019"/>
    <cellStyle name="Обычный 3 9 4 3 2 2 3" xfId="57020"/>
    <cellStyle name="Обычный 3 9 4 3 2 3" xfId="57021"/>
    <cellStyle name="Обычный 3 9 4 3 2 3 2" xfId="57022"/>
    <cellStyle name="Обычный 3 9 4 3 2 4" xfId="57023"/>
    <cellStyle name="Обычный 3 9 4 3 3" xfId="57024"/>
    <cellStyle name="Обычный 3 9 4 3 3 2" xfId="57025"/>
    <cellStyle name="Обычный 3 9 4 3 3 2 2" xfId="57026"/>
    <cellStyle name="Обычный 3 9 4 3 3 3" xfId="57027"/>
    <cellStyle name="Обычный 3 9 4 3 4" xfId="57028"/>
    <cellStyle name="Обычный 3 9 4 3 4 2" xfId="57029"/>
    <cellStyle name="Обычный 3 9 4 3 5" xfId="57030"/>
    <cellStyle name="Обычный 3 9 4 4" xfId="57031"/>
    <cellStyle name="Обычный 3 9 4 4 2" xfId="57032"/>
    <cellStyle name="Обычный 3 9 4 4 2 2" xfId="57033"/>
    <cellStyle name="Обычный 3 9 4 4 2 2 2" xfId="57034"/>
    <cellStyle name="Обычный 3 9 4 4 2 2 2 2" xfId="57035"/>
    <cellStyle name="Обычный 3 9 4 4 2 2 3" xfId="57036"/>
    <cellStyle name="Обычный 3 9 4 4 2 3" xfId="57037"/>
    <cellStyle name="Обычный 3 9 4 4 2 3 2" xfId="57038"/>
    <cellStyle name="Обычный 3 9 4 4 2 4" xfId="57039"/>
    <cellStyle name="Обычный 3 9 4 4 3" xfId="57040"/>
    <cellStyle name="Обычный 3 9 4 4 3 2" xfId="57041"/>
    <cellStyle name="Обычный 3 9 4 4 3 2 2" xfId="57042"/>
    <cellStyle name="Обычный 3 9 4 4 3 3" xfId="57043"/>
    <cellStyle name="Обычный 3 9 4 4 4" xfId="57044"/>
    <cellStyle name="Обычный 3 9 4 4 4 2" xfId="57045"/>
    <cellStyle name="Обычный 3 9 4 4 5" xfId="57046"/>
    <cellStyle name="Обычный 3 9 4 5" xfId="57047"/>
    <cellStyle name="Обычный 3 9 4 5 2" xfId="57048"/>
    <cellStyle name="Обычный 3 9 4 5 2 2" xfId="57049"/>
    <cellStyle name="Обычный 3 9 4 5 2 2 2" xfId="57050"/>
    <cellStyle name="Обычный 3 9 4 5 2 3" xfId="57051"/>
    <cellStyle name="Обычный 3 9 4 5 3" xfId="57052"/>
    <cellStyle name="Обычный 3 9 4 5 3 2" xfId="57053"/>
    <cellStyle name="Обычный 3 9 4 5 4" xfId="57054"/>
    <cellStyle name="Обычный 3 9 4 6" xfId="57055"/>
    <cellStyle name="Обычный 3 9 4 6 2" xfId="57056"/>
    <cellStyle name="Обычный 3 9 4 6 2 2" xfId="57057"/>
    <cellStyle name="Обычный 3 9 4 6 3" xfId="57058"/>
    <cellStyle name="Обычный 3 9 4 7" xfId="57059"/>
    <cellStyle name="Обычный 3 9 4 7 2" xfId="57060"/>
    <cellStyle name="Обычный 3 9 4 8" xfId="57061"/>
    <cellStyle name="Обычный 3 9 40" xfId="57062"/>
    <cellStyle name="Обычный 3 9 40 2" xfId="57063"/>
    <cellStyle name="Обычный 3 9 40 2 2" xfId="57064"/>
    <cellStyle name="Обычный 3 9 40 2 2 2" xfId="57065"/>
    <cellStyle name="Обычный 3 9 40 2 2 2 2" xfId="57066"/>
    <cellStyle name="Обычный 3 9 40 2 2 2 2 2" xfId="57067"/>
    <cellStyle name="Обычный 3 9 40 2 2 2 2 2 2" xfId="57068"/>
    <cellStyle name="Обычный 3 9 40 2 2 2 2 3" xfId="57069"/>
    <cellStyle name="Обычный 3 9 40 2 2 2 3" xfId="57070"/>
    <cellStyle name="Обычный 3 9 40 2 2 2 3 2" xfId="57071"/>
    <cellStyle name="Обычный 3 9 40 2 2 2 4" xfId="57072"/>
    <cellStyle name="Обычный 3 9 40 2 2 3" xfId="57073"/>
    <cellStyle name="Обычный 3 9 40 2 2 3 2" xfId="57074"/>
    <cellStyle name="Обычный 3 9 40 2 2 3 2 2" xfId="57075"/>
    <cellStyle name="Обычный 3 9 40 2 2 3 3" xfId="57076"/>
    <cellStyle name="Обычный 3 9 40 2 2 4" xfId="57077"/>
    <cellStyle name="Обычный 3 9 40 2 2 4 2" xfId="57078"/>
    <cellStyle name="Обычный 3 9 40 2 2 5" xfId="57079"/>
    <cellStyle name="Обычный 3 9 40 2 3" xfId="57080"/>
    <cellStyle name="Обычный 3 9 40 2 3 2" xfId="57081"/>
    <cellStyle name="Обычный 3 9 40 2 3 2 2" xfId="57082"/>
    <cellStyle name="Обычный 3 9 40 2 3 2 2 2" xfId="57083"/>
    <cellStyle name="Обычный 3 9 40 2 3 2 2 2 2" xfId="57084"/>
    <cellStyle name="Обычный 3 9 40 2 3 2 2 3" xfId="57085"/>
    <cellStyle name="Обычный 3 9 40 2 3 2 3" xfId="57086"/>
    <cellStyle name="Обычный 3 9 40 2 3 2 3 2" xfId="57087"/>
    <cellStyle name="Обычный 3 9 40 2 3 2 4" xfId="57088"/>
    <cellStyle name="Обычный 3 9 40 2 3 3" xfId="57089"/>
    <cellStyle name="Обычный 3 9 40 2 3 3 2" xfId="57090"/>
    <cellStyle name="Обычный 3 9 40 2 3 3 2 2" xfId="57091"/>
    <cellStyle name="Обычный 3 9 40 2 3 3 3" xfId="57092"/>
    <cellStyle name="Обычный 3 9 40 2 3 4" xfId="57093"/>
    <cellStyle name="Обычный 3 9 40 2 3 4 2" xfId="57094"/>
    <cellStyle name="Обычный 3 9 40 2 3 5" xfId="57095"/>
    <cellStyle name="Обычный 3 9 40 2 4" xfId="57096"/>
    <cellStyle name="Обычный 3 9 40 2 4 2" xfId="57097"/>
    <cellStyle name="Обычный 3 9 40 2 4 2 2" xfId="57098"/>
    <cellStyle name="Обычный 3 9 40 2 4 2 2 2" xfId="57099"/>
    <cellStyle name="Обычный 3 9 40 2 4 2 3" xfId="57100"/>
    <cellStyle name="Обычный 3 9 40 2 4 3" xfId="57101"/>
    <cellStyle name="Обычный 3 9 40 2 4 3 2" xfId="57102"/>
    <cellStyle name="Обычный 3 9 40 2 4 4" xfId="57103"/>
    <cellStyle name="Обычный 3 9 40 2 5" xfId="57104"/>
    <cellStyle name="Обычный 3 9 40 2 5 2" xfId="57105"/>
    <cellStyle name="Обычный 3 9 40 2 5 2 2" xfId="57106"/>
    <cellStyle name="Обычный 3 9 40 2 5 3" xfId="57107"/>
    <cellStyle name="Обычный 3 9 40 2 6" xfId="57108"/>
    <cellStyle name="Обычный 3 9 40 2 6 2" xfId="57109"/>
    <cellStyle name="Обычный 3 9 40 2 7" xfId="57110"/>
    <cellStyle name="Обычный 3 9 40 3" xfId="57111"/>
    <cellStyle name="Обычный 3 9 40 3 2" xfId="57112"/>
    <cellStyle name="Обычный 3 9 40 3 2 2" xfId="57113"/>
    <cellStyle name="Обычный 3 9 40 3 2 2 2" xfId="57114"/>
    <cellStyle name="Обычный 3 9 40 3 2 2 2 2" xfId="57115"/>
    <cellStyle name="Обычный 3 9 40 3 2 2 3" xfId="57116"/>
    <cellStyle name="Обычный 3 9 40 3 2 3" xfId="57117"/>
    <cellStyle name="Обычный 3 9 40 3 2 3 2" xfId="57118"/>
    <cellStyle name="Обычный 3 9 40 3 2 4" xfId="57119"/>
    <cellStyle name="Обычный 3 9 40 3 3" xfId="57120"/>
    <cellStyle name="Обычный 3 9 40 3 3 2" xfId="57121"/>
    <cellStyle name="Обычный 3 9 40 3 3 2 2" xfId="57122"/>
    <cellStyle name="Обычный 3 9 40 3 3 3" xfId="57123"/>
    <cellStyle name="Обычный 3 9 40 3 4" xfId="57124"/>
    <cellStyle name="Обычный 3 9 40 3 4 2" xfId="57125"/>
    <cellStyle name="Обычный 3 9 40 3 5" xfId="57126"/>
    <cellStyle name="Обычный 3 9 40 4" xfId="57127"/>
    <cellStyle name="Обычный 3 9 40 4 2" xfId="57128"/>
    <cellStyle name="Обычный 3 9 40 4 2 2" xfId="57129"/>
    <cellStyle name="Обычный 3 9 40 4 2 2 2" xfId="57130"/>
    <cellStyle name="Обычный 3 9 40 4 2 2 2 2" xfId="57131"/>
    <cellStyle name="Обычный 3 9 40 4 2 2 3" xfId="57132"/>
    <cellStyle name="Обычный 3 9 40 4 2 3" xfId="57133"/>
    <cellStyle name="Обычный 3 9 40 4 2 3 2" xfId="57134"/>
    <cellStyle name="Обычный 3 9 40 4 2 4" xfId="57135"/>
    <cellStyle name="Обычный 3 9 40 4 3" xfId="57136"/>
    <cellStyle name="Обычный 3 9 40 4 3 2" xfId="57137"/>
    <cellStyle name="Обычный 3 9 40 4 3 2 2" xfId="57138"/>
    <cellStyle name="Обычный 3 9 40 4 3 3" xfId="57139"/>
    <cellStyle name="Обычный 3 9 40 4 4" xfId="57140"/>
    <cellStyle name="Обычный 3 9 40 4 4 2" xfId="57141"/>
    <cellStyle name="Обычный 3 9 40 4 5" xfId="57142"/>
    <cellStyle name="Обычный 3 9 40 5" xfId="57143"/>
    <cellStyle name="Обычный 3 9 40 5 2" xfId="57144"/>
    <cellStyle name="Обычный 3 9 40 5 2 2" xfId="57145"/>
    <cellStyle name="Обычный 3 9 40 5 2 2 2" xfId="57146"/>
    <cellStyle name="Обычный 3 9 40 5 2 3" xfId="57147"/>
    <cellStyle name="Обычный 3 9 40 5 3" xfId="57148"/>
    <cellStyle name="Обычный 3 9 40 5 3 2" xfId="57149"/>
    <cellStyle name="Обычный 3 9 40 5 4" xfId="57150"/>
    <cellStyle name="Обычный 3 9 40 6" xfId="57151"/>
    <cellStyle name="Обычный 3 9 40 6 2" xfId="57152"/>
    <cellStyle name="Обычный 3 9 40 6 2 2" xfId="57153"/>
    <cellStyle name="Обычный 3 9 40 6 3" xfId="57154"/>
    <cellStyle name="Обычный 3 9 40 7" xfId="57155"/>
    <cellStyle name="Обычный 3 9 40 7 2" xfId="57156"/>
    <cellStyle name="Обычный 3 9 40 8" xfId="57157"/>
    <cellStyle name="Обычный 3 9 41" xfId="57158"/>
    <cellStyle name="Обычный 3 9 41 2" xfId="57159"/>
    <cellStyle name="Обычный 3 9 41 2 2" xfId="57160"/>
    <cellStyle name="Обычный 3 9 41 2 2 2" xfId="57161"/>
    <cellStyle name="Обычный 3 9 41 2 2 2 2" xfId="57162"/>
    <cellStyle name="Обычный 3 9 41 2 2 2 2 2" xfId="57163"/>
    <cellStyle name="Обычный 3 9 41 2 2 2 2 2 2" xfId="57164"/>
    <cellStyle name="Обычный 3 9 41 2 2 2 2 3" xfId="57165"/>
    <cellStyle name="Обычный 3 9 41 2 2 2 3" xfId="57166"/>
    <cellStyle name="Обычный 3 9 41 2 2 2 3 2" xfId="57167"/>
    <cellStyle name="Обычный 3 9 41 2 2 2 4" xfId="57168"/>
    <cellStyle name="Обычный 3 9 41 2 2 3" xfId="57169"/>
    <cellStyle name="Обычный 3 9 41 2 2 3 2" xfId="57170"/>
    <cellStyle name="Обычный 3 9 41 2 2 3 2 2" xfId="57171"/>
    <cellStyle name="Обычный 3 9 41 2 2 3 3" xfId="57172"/>
    <cellStyle name="Обычный 3 9 41 2 2 4" xfId="57173"/>
    <cellStyle name="Обычный 3 9 41 2 2 4 2" xfId="57174"/>
    <cellStyle name="Обычный 3 9 41 2 2 5" xfId="57175"/>
    <cellStyle name="Обычный 3 9 41 2 3" xfId="57176"/>
    <cellStyle name="Обычный 3 9 41 2 3 2" xfId="57177"/>
    <cellStyle name="Обычный 3 9 41 2 3 2 2" xfId="57178"/>
    <cellStyle name="Обычный 3 9 41 2 3 2 2 2" xfId="57179"/>
    <cellStyle name="Обычный 3 9 41 2 3 2 2 2 2" xfId="57180"/>
    <cellStyle name="Обычный 3 9 41 2 3 2 2 3" xfId="57181"/>
    <cellStyle name="Обычный 3 9 41 2 3 2 3" xfId="57182"/>
    <cellStyle name="Обычный 3 9 41 2 3 2 3 2" xfId="57183"/>
    <cellStyle name="Обычный 3 9 41 2 3 2 4" xfId="57184"/>
    <cellStyle name="Обычный 3 9 41 2 3 3" xfId="57185"/>
    <cellStyle name="Обычный 3 9 41 2 3 3 2" xfId="57186"/>
    <cellStyle name="Обычный 3 9 41 2 3 3 2 2" xfId="57187"/>
    <cellStyle name="Обычный 3 9 41 2 3 3 3" xfId="57188"/>
    <cellStyle name="Обычный 3 9 41 2 3 4" xfId="57189"/>
    <cellStyle name="Обычный 3 9 41 2 3 4 2" xfId="57190"/>
    <cellStyle name="Обычный 3 9 41 2 3 5" xfId="57191"/>
    <cellStyle name="Обычный 3 9 41 2 4" xfId="57192"/>
    <cellStyle name="Обычный 3 9 41 2 4 2" xfId="57193"/>
    <cellStyle name="Обычный 3 9 41 2 4 2 2" xfId="57194"/>
    <cellStyle name="Обычный 3 9 41 2 4 2 2 2" xfId="57195"/>
    <cellStyle name="Обычный 3 9 41 2 4 2 3" xfId="57196"/>
    <cellStyle name="Обычный 3 9 41 2 4 3" xfId="57197"/>
    <cellStyle name="Обычный 3 9 41 2 4 3 2" xfId="57198"/>
    <cellStyle name="Обычный 3 9 41 2 4 4" xfId="57199"/>
    <cellStyle name="Обычный 3 9 41 2 5" xfId="57200"/>
    <cellStyle name="Обычный 3 9 41 2 5 2" xfId="57201"/>
    <cellStyle name="Обычный 3 9 41 2 5 2 2" xfId="57202"/>
    <cellStyle name="Обычный 3 9 41 2 5 3" xfId="57203"/>
    <cellStyle name="Обычный 3 9 41 2 6" xfId="57204"/>
    <cellStyle name="Обычный 3 9 41 2 6 2" xfId="57205"/>
    <cellStyle name="Обычный 3 9 41 2 7" xfId="57206"/>
    <cellStyle name="Обычный 3 9 41 3" xfId="57207"/>
    <cellStyle name="Обычный 3 9 41 3 2" xfId="57208"/>
    <cellStyle name="Обычный 3 9 41 3 2 2" xfId="57209"/>
    <cellStyle name="Обычный 3 9 41 3 2 2 2" xfId="57210"/>
    <cellStyle name="Обычный 3 9 41 3 2 2 2 2" xfId="57211"/>
    <cellStyle name="Обычный 3 9 41 3 2 2 3" xfId="57212"/>
    <cellStyle name="Обычный 3 9 41 3 2 3" xfId="57213"/>
    <cellStyle name="Обычный 3 9 41 3 2 3 2" xfId="57214"/>
    <cellStyle name="Обычный 3 9 41 3 2 4" xfId="57215"/>
    <cellStyle name="Обычный 3 9 41 3 3" xfId="57216"/>
    <cellStyle name="Обычный 3 9 41 3 3 2" xfId="57217"/>
    <cellStyle name="Обычный 3 9 41 3 3 2 2" xfId="57218"/>
    <cellStyle name="Обычный 3 9 41 3 3 3" xfId="57219"/>
    <cellStyle name="Обычный 3 9 41 3 4" xfId="57220"/>
    <cellStyle name="Обычный 3 9 41 3 4 2" xfId="57221"/>
    <cellStyle name="Обычный 3 9 41 3 5" xfId="57222"/>
    <cellStyle name="Обычный 3 9 41 4" xfId="57223"/>
    <cellStyle name="Обычный 3 9 41 4 2" xfId="57224"/>
    <cellStyle name="Обычный 3 9 41 4 2 2" xfId="57225"/>
    <cellStyle name="Обычный 3 9 41 4 2 2 2" xfId="57226"/>
    <cellStyle name="Обычный 3 9 41 4 2 2 2 2" xfId="57227"/>
    <cellStyle name="Обычный 3 9 41 4 2 2 3" xfId="57228"/>
    <cellStyle name="Обычный 3 9 41 4 2 3" xfId="57229"/>
    <cellStyle name="Обычный 3 9 41 4 2 3 2" xfId="57230"/>
    <cellStyle name="Обычный 3 9 41 4 2 4" xfId="57231"/>
    <cellStyle name="Обычный 3 9 41 4 3" xfId="57232"/>
    <cellStyle name="Обычный 3 9 41 4 3 2" xfId="57233"/>
    <cellStyle name="Обычный 3 9 41 4 3 2 2" xfId="57234"/>
    <cellStyle name="Обычный 3 9 41 4 3 3" xfId="57235"/>
    <cellStyle name="Обычный 3 9 41 4 4" xfId="57236"/>
    <cellStyle name="Обычный 3 9 41 4 4 2" xfId="57237"/>
    <cellStyle name="Обычный 3 9 41 4 5" xfId="57238"/>
    <cellStyle name="Обычный 3 9 41 5" xfId="57239"/>
    <cellStyle name="Обычный 3 9 41 5 2" xfId="57240"/>
    <cellStyle name="Обычный 3 9 41 5 2 2" xfId="57241"/>
    <cellStyle name="Обычный 3 9 41 5 2 2 2" xfId="57242"/>
    <cellStyle name="Обычный 3 9 41 5 2 3" xfId="57243"/>
    <cellStyle name="Обычный 3 9 41 5 3" xfId="57244"/>
    <cellStyle name="Обычный 3 9 41 5 3 2" xfId="57245"/>
    <cellStyle name="Обычный 3 9 41 5 4" xfId="57246"/>
    <cellStyle name="Обычный 3 9 41 6" xfId="57247"/>
    <cellStyle name="Обычный 3 9 41 6 2" xfId="57248"/>
    <cellStyle name="Обычный 3 9 41 6 2 2" xfId="57249"/>
    <cellStyle name="Обычный 3 9 41 6 3" xfId="57250"/>
    <cellStyle name="Обычный 3 9 41 7" xfId="57251"/>
    <cellStyle name="Обычный 3 9 41 7 2" xfId="57252"/>
    <cellStyle name="Обычный 3 9 41 8" xfId="57253"/>
    <cellStyle name="Обычный 3 9 42" xfId="57254"/>
    <cellStyle name="Обычный 3 9 42 2" xfId="57255"/>
    <cellStyle name="Обычный 3 9 42 2 2" xfId="57256"/>
    <cellStyle name="Обычный 3 9 42 2 2 2" xfId="57257"/>
    <cellStyle name="Обычный 3 9 42 2 2 2 2" xfId="57258"/>
    <cellStyle name="Обычный 3 9 42 2 2 2 2 2" xfId="57259"/>
    <cellStyle name="Обычный 3 9 42 2 2 2 2 2 2" xfId="57260"/>
    <cellStyle name="Обычный 3 9 42 2 2 2 2 3" xfId="57261"/>
    <cellStyle name="Обычный 3 9 42 2 2 2 3" xfId="57262"/>
    <cellStyle name="Обычный 3 9 42 2 2 2 3 2" xfId="57263"/>
    <cellStyle name="Обычный 3 9 42 2 2 2 4" xfId="57264"/>
    <cellStyle name="Обычный 3 9 42 2 2 3" xfId="57265"/>
    <cellStyle name="Обычный 3 9 42 2 2 3 2" xfId="57266"/>
    <cellStyle name="Обычный 3 9 42 2 2 3 2 2" xfId="57267"/>
    <cellStyle name="Обычный 3 9 42 2 2 3 3" xfId="57268"/>
    <cellStyle name="Обычный 3 9 42 2 2 4" xfId="57269"/>
    <cellStyle name="Обычный 3 9 42 2 2 4 2" xfId="57270"/>
    <cellStyle name="Обычный 3 9 42 2 2 5" xfId="57271"/>
    <cellStyle name="Обычный 3 9 42 2 3" xfId="57272"/>
    <cellStyle name="Обычный 3 9 42 2 3 2" xfId="57273"/>
    <cellStyle name="Обычный 3 9 42 2 3 2 2" xfId="57274"/>
    <cellStyle name="Обычный 3 9 42 2 3 2 2 2" xfId="57275"/>
    <cellStyle name="Обычный 3 9 42 2 3 2 2 2 2" xfId="57276"/>
    <cellStyle name="Обычный 3 9 42 2 3 2 2 3" xfId="57277"/>
    <cellStyle name="Обычный 3 9 42 2 3 2 3" xfId="57278"/>
    <cellStyle name="Обычный 3 9 42 2 3 2 3 2" xfId="57279"/>
    <cellStyle name="Обычный 3 9 42 2 3 2 4" xfId="57280"/>
    <cellStyle name="Обычный 3 9 42 2 3 3" xfId="57281"/>
    <cellStyle name="Обычный 3 9 42 2 3 3 2" xfId="57282"/>
    <cellStyle name="Обычный 3 9 42 2 3 3 2 2" xfId="57283"/>
    <cellStyle name="Обычный 3 9 42 2 3 3 3" xfId="57284"/>
    <cellStyle name="Обычный 3 9 42 2 3 4" xfId="57285"/>
    <cellStyle name="Обычный 3 9 42 2 3 4 2" xfId="57286"/>
    <cellStyle name="Обычный 3 9 42 2 3 5" xfId="57287"/>
    <cellStyle name="Обычный 3 9 42 2 4" xfId="57288"/>
    <cellStyle name="Обычный 3 9 42 2 4 2" xfId="57289"/>
    <cellStyle name="Обычный 3 9 42 2 4 2 2" xfId="57290"/>
    <cellStyle name="Обычный 3 9 42 2 4 2 2 2" xfId="57291"/>
    <cellStyle name="Обычный 3 9 42 2 4 2 3" xfId="57292"/>
    <cellStyle name="Обычный 3 9 42 2 4 3" xfId="57293"/>
    <cellStyle name="Обычный 3 9 42 2 4 3 2" xfId="57294"/>
    <cellStyle name="Обычный 3 9 42 2 4 4" xfId="57295"/>
    <cellStyle name="Обычный 3 9 42 2 5" xfId="57296"/>
    <cellStyle name="Обычный 3 9 42 2 5 2" xfId="57297"/>
    <cellStyle name="Обычный 3 9 42 2 5 2 2" xfId="57298"/>
    <cellStyle name="Обычный 3 9 42 2 5 3" xfId="57299"/>
    <cellStyle name="Обычный 3 9 42 2 6" xfId="57300"/>
    <cellStyle name="Обычный 3 9 42 2 6 2" xfId="57301"/>
    <cellStyle name="Обычный 3 9 42 2 7" xfId="57302"/>
    <cellStyle name="Обычный 3 9 42 3" xfId="57303"/>
    <cellStyle name="Обычный 3 9 42 3 2" xfId="57304"/>
    <cellStyle name="Обычный 3 9 42 3 2 2" xfId="57305"/>
    <cellStyle name="Обычный 3 9 42 3 2 2 2" xfId="57306"/>
    <cellStyle name="Обычный 3 9 42 3 2 2 2 2" xfId="57307"/>
    <cellStyle name="Обычный 3 9 42 3 2 2 3" xfId="57308"/>
    <cellStyle name="Обычный 3 9 42 3 2 3" xfId="57309"/>
    <cellStyle name="Обычный 3 9 42 3 2 3 2" xfId="57310"/>
    <cellStyle name="Обычный 3 9 42 3 2 4" xfId="57311"/>
    <cellStyle name="Обычный 3 9 42 3 3" xfId="57312"/>
    <cellStyle name="Обычный 3 9 42 3 3 2" xfId="57313"/>
    <cellStyle name="Обычный 3 9 42 3 3 2 2" xfId="57314"/>
    <cellStyle name="Обычный 3 9 42 3 3 3" xfId="57315"/>
    <cellStyle name="Обычный 3 9 42 3 4" xfId="57316"/>
    <cellStyle name="Обычный 3 9 42 3 4 2" xfId="57317"/>
    <cellStyle name="Обычный 3 9 42 3 5" xfId="57318"/>
    <cellStyle name="Обычный 3 9 42 4" xfId="57319"/>
    <cellStyle name="Обычный 3 9 42 4 2" xfId="57320"/>
    <cellStyle name="Обычный 3 9 42 4 2 2" xfId="57321"/>
    <cellStyle name="Обычный 3 9 42 4 2 2 2" xfId="57322"/>
    <cellStyle name="Обычный 3 9 42 4 2 2 2 2" xfId="57323"/>
    <cellStyle name="Обычный 3 9 42 4 2 2 3" xfId="57324"/>
    <cellStyle name="Обычный 3 9 42 4 2 3" xfId="57325"/>
    <cellStyle name="Обычный 3 9 42 4 2 3 2" xfId="57326"/>
    <cellStyle name="Обычный 3 9 42 4 2 4" xfId="57327"/>
    <cellStyle name="Обычный 3 9 42 4 3" xfId="57328"/>
    <cellStyle name="Обычный 3 9 42 4 3 2" xfId="57329"/>
    <cellStyle name="Обычный 3 9 42 4 3 2 2" xfId="57330"/>
    <cellStyle name="Обычный 3 9 42 4 3 3" xfId="57331"/>
    <cellStyle name="Обычный 3 9 42 4 4" xfId="57332"/>
    <cellStyle name="Обычный 3 9 42 4 4 2" xfId="57333"/>
    <cellStyle name="Обычный 3 9 42 4 5" xfId="57334"/>
    <cellStyle name="Обычный 3 9 42 5" xfId="57335"/>
    <cellStyle name="Обычный 3 9 42 5 2" xfId="57336"/>
    <cellStyle name="Обычный 3 9 42 5 2 2" xfId="57337"/>
    <cellStyle name="Обычный 3 9 42 5 2 2 2" xfId="57338"/>
    <cellStyle name="Обычный 3 9 42 5 2 3" xfId="57339"/>
    <cellStyle name="Обычный 3 9 42 5 3" xfId="57340"/>
    <cellStyle name="Обычный 3 9 42 5 3 2" xfId="57341"/>
    <cellStyle name="Обычный 3 9 42 5 4" xfId="57342"/>
    <cellStyle name="Обычный 3 9 42 6" xfId="57343"/>
    <cellStyle name="Обычный 3 9 42 6 2" xfId="57344"/>
    <cellStyle name="Обычный 3 9 42 6 2 2" xfId="57345"/>
    <cellStyle name="Обычный 3 9 42 6 3" xfId="57346"/>
    <cellStyle name="Обычный 3 9 42 7" xfId="57347"/>
    <cellStyle name="Обычный 3 9 42 7 2" xfId="57348"/>
    <cellStyle name="Обычный 3 9 42 8" xfId="57349"/>
    <cellStyle name="Обычный 3 9 43" xfId="57350"/>
    <cellStyle name="Обычный 3 9 43 2" xfId="57351"/>
    <cellStyle name="Обычный 3 9 43 2 2" xfId="57352"/>
    <cellStyle name="Обычный 3 9 43 2 2 2" xfId="57353"/>
    <cellStyle name="Обычный 3 9 43 2 2 2 2" xfId="57354"/>
    <cellStyle name="Обычный 3 9 43 2 2 2 2 2" xfId="57355"/>
    <cellStyle name="Обычный 3 9 43 2 2 2 2 2 2" xfId="57356"/>
    <cellStyle name="Обычный 3 9 43 2 2 2 2 3" xfId="57357"/>
    <cellStyle name="Обычный 3 9 43 2 2 2 3" xfId="57358"/>
    <cellStyle name="Обычный 3 9 43 2 2 2 3 2" xfId="57359"/>
    <cellStyle name="Обычный 3 9 43 2 2 2 4" xfId="57360"/>
    <cellStyle name="Обычный 3 9 43 2 2 3" xfId="57361"/>
    <cellStyle name="Обычный 3 9 43 2 2 3 2" xfId="57362"/>
    <cellStyle name="Обычный 3 9 43 2 2 3 2 2" xfId="57363"/>
    <cellStyle name="Обычный 3 9 43 2 2 3 3" xfId="57364"/>
    <cellStyle name="Обычный 3 9 43 2 2 4" xfId="57365"/>
    <cellStyle name="Обычный 3 9 43 2 2 4 2" xfId="57366"/>
    <cellStyle name="Обычный 3 9 43 2 2 5" xfId="57367"/>
    <cellStyle name="Обычный 3 9 43 2 3" xfId="57368"/>
    <cellStyle name="Обычный 3 9 43 2 3 2" xfId="57369"/>
    <cellStyle name="Обычный 3 9 43 2 3 2 2" xfId="57370"/>
    <cellStyle name="Обычный 3 9 43 2 3 2 2 2" xfId="57371"/>
    <cellStyle name="Обычный 3 9 43 2 3 2 2 2 2" xfId="57372"/>
    <cellStyle name="Обычный 3 9 43 2 3 2 2 3" xfId="57373"/>
    <cellStyle name="Обычный 3 9 43 2 3 2 3" xfId="57374"/>
    <cellStyle name="Обычный 3 9 43 2 3 2 3 2" xfId="57375"/>
    <cellStyle name="Обычный 3 9 43 2 3 2 4" xfId="57376"/>
    <cellStyle name="Обычный 3 9 43 2 3 3" xfId="57377"/>
    <cellStyle name="Обычный 3 9 43 2 3 3 2" xfId="57378"/>
    <cellStyle name="Обычный 3 9 43 2 3 3 2 2" xfId="57379"/>
    <cellStyle name="Обычный 3 9 43 2 3 3 3" xfId="57380"/>
    <cellStyle name="Обычный 3 9 43 2 3 4" xfId="57381"/>
    <cellStyle name="Обычный 3 9 43 2 3 4 2" xfId="57382"/>
    <cellStyle name="Обычный 3 9 43 2 3 5" xfId="57383"/>
    <cellStyle name="Обычный 3 9 43 2 4" xfId="57384"/>
    <cellStyle name="Обычный 3 9 43 2 4 2" xfId="57385"/>
    <cellStyle name="Обычный 3 9 43 2 4 2 2" xfId="57386"/>
    <cellStyle name="Обычный 3 9 43 2 4 2 2 2" xfId="57387"/>
    <cellStyle name="Обычный 3 9 43 2 4 2 3" xfId="57388"/>
    <cellStyle name="Обычный 3 9 43 2 4 3" xfId="57389"/>
    <cellStyle name="Обычный 3 9 43 2 4 3 2" xfId="57390"/>
    <cellStyle name="Обычный 3 9 43 2 4 4" xfId="57391"/>
    <cellStyle name="Обычный 3 9 43 2 5" xfId="57392"/>
    <cellStyle name="Обычный 3 9 43 2 5 2" xfId="57393"/>
    <cellStyle name="Обычный 3 9 43 2 5 2 2" xfId="57394"/>
    <cellStyle name="Обычный 3 9 43 2 5 3" xfId="57395"/>
    <cellStyle name="Обычный 3 9 43 2 6" xfId="57396"/>
    <cellStyle name="Обычный 3 9 43 2 6 2" xfId="57397"/>
    <cellStyle name="Обычный 3 9 43 2 7" xfId="57398"/>
    <cellStyle name="Обычный 3 9 43 3" xfId="57399"/>
    <cellStyle name="Обычный 3 9 43 3 2" xfId="57400"/>
    <cellStyle name="Обычный 3 9 43 3 2 2" xfId="57401"/>
    <cellStyle name="Обычный 3 9 43 3 2 2 2" xfId="57402"/>
    <cellStyle name="Обычный 3 9 43 3 2 2 2 2" xfId="57403"/>
    <cellStyle name="Обычный 3 9 43 3 2 2 3" xfId="57404"/>
    <cellStyle name="Обычный 3 9 43 3 2 3" xfId="57405"/>
    <cellStyle name="Обычный 3 9 43 3 2 3 2" xfId="57406"/>
    <cellStyle name="Обычный 3 9 43 3 2 4" xfId="57407"/>
    <cellStyle name="Обычный 3 9 43 3 3" xfId="57408"/>
    <cellStyle name="Обычный 3 9 43 3 3 2" xfId="57409"/>
    <cellStyle name="Обычный 3 9 43 3 3 2 2" xfId="57410"/>
    <cellStyle name="Обычный 3 9 43 3 3 3" xfId="57411"/>
    <cellStyle name="Обычный 3 9 43 3 4" xfId="57412"/>
    <cellStyle name="Обычный 3 9 43 3 4 2" xfId="57413"/>
    <cellStyle name="Обычный 3 9 43 3 5" xfId="57414"/>
    <cellStyle name="Обычный 3 9 43 4" xfId="57415"/>
    <cellStyle name="Обычный 3 9 43 4 2" xfId="57416"/>
    <cellStyle name="Обычный 3 9 43 4 2 2" xfId="57417"/>
    <cellStyle name="Обычный 3 9 43 4 2 2 2" xfId="57418"/>
    <cellStyle name="Обычный 3 9 43 4 2 2 2 2" xfId="57419"/>
    <cellStyle name="Обычный 3 9 43 4 2 2 3" xfId="57420"/>
    <cellStyle name="Обычный 3 9 43 4 2 3" xfId="57421"/>
    <cellStyle name="Обычный 3 9 43 4 2 3 2" xfId="57422"/>
    <cellStyle name="Обычный 3 9 43 4 2 4" xfId="57423"/>
    <cellStyle name="Обычный 3 9 43 4 3" xfId="57424"/>
    <cellStyle name="Обычный 3 9 43 4 3 2" xfId="57425"/>
    <cellStyle name="Обычный 3 9 43 4 3 2 2" xfId="57426"/>
    <cellStyle name="Обычный 3 9 43 4 3 3" xfId="57427"/>
    <cellStyle name="Обычный 3 9 43 4 4" xfId="57428"/>
    <cellStyle name="Обычный 3 9 43 4 4 2" xfId="57429"/>
    <cellStyle name="Обычный 3 9 43 4 5" xfId="57430"/>
    <cellStyle name="Обычный 3 9 43 5" xfId="57431"/>
    <cellStyle name="Обычный 3 9 43 5 2" xfId="57432"/>
    <cellStyle name="Обычный 3 9 43 5 2 2" xfId="57433"/>
    <cellStyle name="Обычный 3 9 43 5 2 2 2" xfId="57434"/>
    <cellStyle name="Обычный 3 9 43 5 2 3" xfId="57435"/>
    <cellStyle name="Обычный 3 9 43 5 3" xfId="57436"/>
    <cellStyle name="Обычный 3 9 43 5 3 2" xfId="57437"/>
    <cellStyle name="Обычный 3 9 43 5 4" xfId="57438"/>
    <cellStyle name="Обычный 3 9 43 6" xfId="57439"/>
    <cellStyle name="Обычный 3 9 43 6 2" xfId="57440"/>
    <cellStyle name="Обычный 3 9 43 6 2 2" xfId="57441"/>
    <cellStyle name="Обычный 3 9 43 6 3" xfId="57442"/>
    <cellStyle name="Обычный 3 9 43 7" xfId="57443"/>
    <cellStyle name="Обычный 3 9 43 7 2" xfId="57444"/>
    <cellStyle name="Обычный 3 9 43 8" xfId="57445"/>
    <cellStyle name="Обычный 3 9 44" xfId="57446"/>
    <cellStyle name="Обычный 3 9 44 2" xfId="57447"/>
    <cellStyle name="Обычный 3 9 44 2 2" xfId="57448"/>
    <cellStyle name="Обычный 3 9 44 2 2 2" xfId="57449"/>
    <cellStyle name="Обычный 3 9 44 2 2 2 2" xfId="57450"/>
    <cellStyle name="Обычный 3 9 44 2 2 2 2 2" xfId="57451"/>
    <cellStyle name="Обычный 3 9 44 2 2 2 2 2 2" xfId="57452"/>
    <cellStyle name="Обычный 3 9 44 2 2 2 2 3" xfId="57453"/>
    <cellStyle name="Обычный 3 9 44 2 2 2 3" xfId="57454"/>
    <cellStyle name="Обычный 3 9 44 2 2 2 3 2" xfId="57455"/>
    <cellStyle name="Обычный 3 9 44 2 2 2 4" xfId="57456"/>
    <cellStyle name="Обычный 3 9 44 2 2 3" xfId="57457"/>
    <cellStyle name="Обычный 3 9 44 2 2 3 2" xfId="57458"/>
    <cellStyle name="Обычный 3 9 44 2 2 3 2 2" xfId="57459"/>
    <cellStyle name="Обычный 3 9 44 2 2 3 3" xfId="57460"/>
    <cellStyle name="Обычный 3 9 44 2 2 4" xfId="57461"/>
    <cellStyle name="Обычный 3 9 44 2 2 4 2" xfId="57462"/>
    <cellStyle name="Обычный 3 9 44 2 2 5" xfId="57463"/>
    <cellStyle name="Обычный 3 9 44 2 3" xfId="57464"/>
    <cellStyle name="Обычный 3 9 44 2 3 2" xfId="57465"/>
    <cellStyle name="Обычный 3 9 44 2 3 2 2" xfId="57466"/>
    <cellStyle name="Обычный 3 9 44 2 3 2 2 2" xfId="57467"/>
    <cellStyle name="Обычный 3 9 44 2 3 2 2 2 2" xfId="57468"/>
    <cellStyle name="Обычный 3 9 44 2 3 2 2 3" xfId="57469"/>
    <cellStyle name="Обычный 3 9 44 2 3 2 3" xfId="57470"/>
    <cellStyle name="Обычный 3 9 44 2 3 2 3 2" xfId="57471"/>
    <cellStyle name="Обычный 3 9 44 2 3 2 4" xfId="57472"/>
    <cellStyle name="Обычный 3 9 44 2 3 3" xfId="57473"/>
    <cellStyle name="Обычный 3 9 44 2 3 3 2" xfId="57474"/>
    <cellStyle name="Обычный 3 9 44 2 3 3 2 2" xfId="57475"/>
    <cellStyle name="Обычный 3 9 44 2 3 3 3" xfId="57476"/>
    <cellStyle name="Обычный 3 9 44 2 3 4" xfId="57477"/>
    <cellStyle name="Обычный 3 9 44 2 3 4 2" xfId="57478"/>
    <cellStyle name="Обычный 3 9 44 2 3 5" xfId="57479"/>
    <cellStyle name="Обычный 3 9 44 2 4" xfId="57480"/>
    <cellStyle name="Обычный 3 9 44 2 4 2" xfId="57481"/>
    <cellStyle name="Обычный 3 9 44 2 4 2 2" xfId="57482"/>
    <cellStyle name="Обычный 3 9 44 2 4 2 2 2" xfId="57483"/>
    <cellStyle name="Обычный 3 9 44 2 4 2 3" xfId="57484"/>
    <cellStyle name="Обычный 3 9 44 2 4 3" xfId="57485"/>
    <cellStyle name="Обычный 3 9 44 2 4 3 2" xfId="57486"/>
    <cellStyle name="Обычный 3 9 44 2 4 4" xfId="57487"/>
    <cellStyle name="Обычный 3 9 44 2 5" xfId="57488"/>
    <cellStyle name="Обычный 3 9 44 2 5 2" xfId="57489"/>
    <cellStyle name="Обычный 3 9 44 2 5 2 2" xfId="57490"/>
    <cellStyle name="Обычный 3 9 44 2 5 3" xfId="57491"/>
    <cellStyle name="Обычный 3 9 44 2 6" xfId="57492"/>
    <cellStyle name="Обычный 3 9 44 2 6 2" xfId="57493"/>
    <cellStyle name="Обычный 3 9 44 2 7" xfId="57494"/>
    <cellStyle name="Обычный 3 9 44 3" xfId="57495"/>
    <cellStyle name="Обычный 3 9 44 3 2" xfId="57496"/>
    <cellStyle name="Обычный 3 9 44 3 2 2" xfId="57497"/>
    <cellStyle name="Обычный 3 9 44 3 2 2 2" xfId="57498"/>
    <cellStyle name="Обычный 3 9 44 3 2 2 2 2" xfId="57499"/>
    <cellStyle name="Обычный 3 9 44 3 2 2 3" xfId="57500"/>
    <cellStyle name="Обычный 3 9 44 3 2 3" xfId="57501"/>
    <cellStyle name="Обычный 3 9 44 3 2 3 2" xfId="57502"/>
    <cellStyle name="Обычный 3 9 44 3 2 4" xfId="57503"/>
    <cellStyle name="Обычный 3 9 44 3 3" xfId="57504"/>
    <cellStyle name="Обычный 3 9 44 3 3 2" xfId="57505"/>
    <cellStyle name="Обычный 3 9 44 3 3 2 2" xfId="57506"/>
    <cellStyle name="Обычный 3 9 44 3 3 3" xfId="57507"/>
    <cellStyle name="Обычный 3 9 44 3 4" xfId="57508"/>
    <cellStyle name="Обычный 3 9 44 3 4 2" xfId="57509"/>
    <cellStyle name="Обычный 3 9 44 3 5" xfId="57510"/>
    <cellStyle name="Обычный 3 9 44 4" xfId="57511"/>
    <cellStyle name="Обычный 3 9 44 4 2" xfId="57512"/>
    <cellStyle name="Обычный 3 9 44 4 2 2" xfId="57513"/>
    <cellStyle name="Обычный 3 9 44 4 2 2 2" xfId="57514"/>
    <cellStyle name="Обычный 3 9 44 4 2 2 2 2" xfId="57515"/>
    <cellStyle name="Обычный 3 9 44 4 2 2 3" xfId="57516"/>
    <cellStyle name="Обычный 3 9 44 4 2 3" xfId="57517"/>
    <cellStyle name="Обычный 3 9 44 4 2 3 2" xfId="57518"/>
    <cellStyle name="Обычный 3 9 44 4 2 4" xfId="57519"/>
    <cellStyle name="Обычный 3 9 44 4 3" xfId="57520"/>
    <cellStyle name="Обычный 3 9 44 4 3 2" xfId="57521"/>
    <cellStyle name="Обычный 3 9 44 4 3 2 2" xfId="57522"/>
    <cellStyle name="Обычный 3 9 44 4 3 3" xfId="57523"/>
    <cellStyle name="Обычный 3 9 44 4 4" xfId="57524"/>
    <cellStyle name="Обычный 3 9 44 4 4 2" xfId="57525"/>
    <cellStyle name="Обычный 3 9 44 4 5" xfId="57526"/>
    <cellStyle name="Обычный 3 9 44 5" xfId="57527"/>
    <cellStyle name="Обычный 3 9 44 5 2" xfId="57528"/>
    <cellStyle name="Обычный 3 9 44 5 2 2" xfId="57529"/>
    <cellStyle name="Обычный 3 9 44 5 2 2 2" xfId="57530"/>
    <cellStyle name="Обычный 3 9 44 5 2 3" xfId="57531"/>
    <cellStyle name="Обычный 3 9 44 5 3" xfId="57532"/>
    <cellStyle name="Обычный 3 9 44 5 3 2" xfId="57533"/>
    <cellStyle name="Обычный 3 9 44 5 4" xfId="57534"/>
    <cellStyle name="Обычный 3 9 44 6" xfId="57535"/>
    <cellStyle name="Обычный 3 9 44 6 2" xfId="57536"/>
    <cellStyle name="Обычный 3 9 44 6 2 2" xfId="57537"/>
    <cellStyle name="Обычный 3 9 44 6 3" xfId="57538"/>
    <cellStyle name="Обычный 3 9 44 7" xfId="57539"/>
    <cellStyle name="Обычный 3 9 44 7 2" xfId="57540"/>
    <cellStyle name="Обычный 3 9 44 8" xfId="57541"/>
    <cellStyle name="Обычный 3 9 45" xfId="57542"/>
    <cellStyle name="Обычный 3 9 45 2" xfId="57543"/>
    <cellStyle name="Обычный 3 9 45 2 2" xfId="57544"/>
    <cellStyle name="Обычный 3 9 45 2 2 2" xfId="57545"/>
    <cellStyle name="Обычный 3 9 45 2 2 2 2" xfId="57546"/>
    <cellStyle name="Обычный 3 9 45 2 2 2 2 2" xfId="57547"/>
    <cellStyle name="Обычный 3 9 45 2 2 2 2 2 2" xfId="57548"/>
    <cellStyle name="Обычный 3 9 45 2 2 2 2 3" xfId="57549"/>
    <cellStyle name="Обычный 3 9 45 2 2 2 3" xfId="57550"/>
    <cellStyle name="Обычный 3 9 45 2 2 2 3 2" xfId="57551"/>
    <cellStyle name="Обычный 3 9 45 2 2 2 4" xfId="57552"/>
    <cellStyle name="Обычный 3 9 45 2 2 3" xfId="57553"/>
    <cellStyle name="Обычный 3 9 45 2 2 3 2" xfId="57554"/>
    <cellStyle name="Обычный 3 9 45 2 2 3 2 2" xfId="57555"/>
    <cellStyle name="Обычный 3 9 45 2 2 3 3" xfId="57556"/>
    <cellStyle name="Обычный 3 9 45 2 2 4" xfId="57557"/>
    <cellStyle name="Обычный 3 9 45 2 2 4 2" xfId="57558"/>
    <cellStyle name="Обычный 3 9 45 2 2 5" xfId="57559"/>
    <cellStyle name="Обычный 3 9 45 2 3" xfId="57560"/>
    <cellStyle name="Обычный 3 9 45 2 3 2" xfId="57561"/>
    <cellStyle name="Обычный 3 9 45 2 3 2 2" xfId="57562"/>
    <cellStyle name="Обычный 3 9 45 2 3 2 2 2" xfId="57563"/>
    <cellStyle name="Обычный 3 9 45 2 3 2 2 2 2" xfId="57564"/>
    <cellStyle name="Обычный 3 9 45 2 3 2 2 3" xfId="57565"/>
    <cellStyle name="Обычный 3 9 45 2 3 2 3" xfId="57566"/>
    <cellStyle name="Обычный 3 9 45 2 3 2 3 2" xfId="57567"/>
    <cellStyle name="Обычный 3 9 45 2 3 2 4" xfId="57568"/>
    <cellStyle name="Обычный 3 9 45 2 3 3" xfId="57569"/>
    <cellStyle name="Обычный 3 9 45 2 3 3 2" xfId="57570"/>
    <cellStyle name="Обычный 3 9 45 2 3 3 2 2" xfId="57571"/>
    <cellStyle name="Обычный 3 9 45 2 3 3 3" xfId="57572"/>
    <cellStyle name="Обычный 3 9 45 2 3 4" xfId="57573"/>
    <cellStyle name="Обычный 3 9 45 2 3 4 2" xfId="57574"/>
    <cellStyle name="Обычный 3 9 45 2 3 5" xfId="57575"/>
    <cellStyle name="Обычный 3 9 45 2 4" xfId="57576"/>
    <cellStyle name="Обычный 3 9 45 2 4 2" xfId="57577"/>
    <cellStyle name="Обычный 3 9 45 2 4 2 2" xfId="57578"/>
    <cellStyle name="Обычный 3 9 45 2 4 2 2 2" xfId="57579"/>
    <cellStyle name="Обычный 3 9 45 2 4 2 3" xfId="57580"/>
    <cellStyle name="Обычный 3 9 45 2 4 3" xfId="57581"/>
    <cellStyle name="Обычный 3 9 45 2 4 3 2" xfId="57582"/>
    <cellStyle name="Обычный 3 9 45 2 4 4" xfId="57583"/>
    <cellStyle name="Обычный 3 9 45 2 5" xfId="57584"/>
    <cellStyle name="Обычный 3 9 45 2 5 2" xfId="57585"/>
    <cellStyle name="Обычный 3 9 45 2 5 2 2" xfId="57586"/>
    <cellStyle name="Обычный 3 9 45 2 5 3" xfId="57587"/>
    <cellStyle name="Обычный 3 9 45 2 6" xfId="57588"/>
    <cellStyle name="Обычный 3 9 45 2 6 2" xfId="57589"/>
    <cellStyle name="Обычный 3 9 45 2 7" xfId="57590"/>
    <cellStyle name="Обычный 3 9 45 3" xfId="57591"/>
    <cellStyle name="Обычный 3 9 45 3 2" xfId="57592"/>
    <cellStyle name="Обычный 3 9 45 3 2 2" xfId="57593"/>
    <cellStyle name="Обычный 3 9 45 3 2 2 2" xfId="57594"/>
    <cellStyle name="Обычный 3 9 45 3 2 2 2 2" xfId="57595"/>
    <cellStyle name="Обычный 3 9 45 3 2 2 3" xfId="57596"/>
    <cellStyle name="Обычный 3 9 45 3 2 3" xfId="57597"/>
    <cellStyle name="Обычный 3 9 45 3 2 3 2" xfId="57598"/>
    <cellStyle name="Обычный 3 9 45 3 2 4" xfId="57599"/>
    <cellStyle name="Обычный 3 9 45 3 3" xfId="57600"/>
    <cellStyle name="Обычный 3 9 45 3 3 2" xfId="57601"/>
    <cellStyle name="Обычный 3 9 45 3 3 2 2" xfId="57602"/>
    <cellStyle name="Обычный 3 9 45 3 3 3" xfId="57603"/>
    <cellStyle name="Обычный 3 9 45 3 4" xfId="57604"/>
    <cellStyle name="Обычный 3 9 45 3 4 2" xfId="57605"/>
    <cellStyle name="Обычный 3 9 45 3 5" xfId="57606"/>
    <cellStyle name="Обычный 3 9 45 4" xfId="57607"/>
    <cellStyle name="Обычный 3 9 45 4 2" xfId="57608"/>
    <cellStyle name="Обычный 3 9 45 4 2 2" xfId="57609"/>
    <cellStyle name="Обычный 3 9 45 4 2 2 2" xfId="57610"/>
    <cellStyle name="Обычный 3 9 45 4 2 2 2 2" xfId="57611"/>
    <cellStyle name="Обычный 3 9 45 4 2 2 3" xfId="57612"/>
    <cellStyle name="Обычный 3 9 45 4 2 3" xfId="57613"/>
    <cellStyle name="Обычный 3 9 45 4 2 3 2" xfId="57614"/>
    <cellStyle name="Обычный 3 9 45 4 2 4" xfId="57615"/>
    <cellStyle name="Обычный 3 9 45 4 3" xfId="57616"/>
    <cellStyle name="Обычный 3 9 45 4 3 2" xfId="57617"/>
    <cellStyle name="Обычный 3 9 45 4 3 2 2" xfId="57618"/>
    <cellStyle name="Обычный 3 9 45 4 3 3" xfId="57619"/>
    <cellStyle name="Обычный 3 9 45 4 4" xfId="57620"/>
    <cellStyle name="Обычный 3 9 45 4 4 2" xfId="57621"/>
    <cellStyle name="Обычный 3 9 45 4 5" xfId="57622"/>
    <cellStyle name="Обычный 3 9 45 5" xfId="57623"/>
    <cellStyle name="Обычный 3 9 45 5 2" xfId="57624"/>
    <cellStyle name="Обычный 3 9 45 5 2 2" xfId="57625"/>
    <cellStyle name="Обычный 3 9 45 5 2 2 2" xfId="57626"/>
    <cellStyle name="Обычный 3 9 45 5 2 3" xfId="57627"/>
    <cellStyle name="Обычный 3 9 45 5 3" xfId="57628"/>
    <cellStyle name="Обычный 3 9 45 5 3 2" xfId="57629"/>
    <cellStyle name="Обычный 3 9 45 5 4" xfId="57630"/>
    <cellStyle name="Обычный 3 9 45 6" xfId="57631"/>
    <cellStyle name="Обычный 3 9 45 6 2" xfId="57632"/>
    <cellStyle name="Обычный 3 9 45 6 2 2" xfId="57633"/>
    <cellStyle name="Обычный 3 9 45 6 3" xfId="57634"/>
    <cellStyle name="Обычный 3 9 45 7" xfId="57635"/>
    <cellStyle name="Обычный 3 9 45 7 2" xfId="57636"/>
    <cellStyle name="Обычный 3 9 45 8" xfId="57637"/>
    <cellStyle name="Обычный 3 9 46" xfId="57638"/>
    <cellStyle name="Обычный 3 9 46 2" xfId="57639"/>
    <cellStyle name="Обычный 3 9 46 2 2" xfId="57640"/>
    <cellStyle name="Обычный 3 9 46 2 2 2" xfId="57641"/>
    <cellStyle name="Обычный 3 9 46 2 2 2 2" xfId="57642"/>
    <cellStyle name="Обычный 3 9 46 2 2 2 2 2" xfId="57643"/>
    <cellStyle name="Обычный 3 9 46 2 2 2 2 2 2" xfId="57644"/>
    <cellStyle name="Обычный 3 9 46 2 2 2 2 3" xfId="57645"/>
    <cellStyle name="Обычный 3 9 46 2 2 2 3" xfId="57646"/>
    <cellStyle name="Обычный 3 9 46 2 2 2 3 2" xfId="57647"/>
    <cellStyle name="Обычный 3 9 46 2 2 2 4" xfId="57648"/>
    <cellStyle name="Обычный 3 9 46 2 2 3" xfId="57649"/>
    <cellStyle name="Обычный 3 9 46 2 2 3 2" xfId="57650"/>
    <cellStyle name="Обычный 3 9 46 2 2 3 2 2" xfId="57651"/>
    <cellStyle name="Обычный 3 9 46 2 2 3 3" xfId="57652"/>
    <cellStyle name="Обычный 3 9 46 2 2 4" xfId="57653"/>
    <cellStyle name="Обычный 3 9 46 2 2 4 2" xfId="57654"/>
    <cellStyle name="Обычный 3 9 46 2 2 5" xfId="57655"/>
    <cellStyle name="Обычный 3 9 46 2 3" xfId="57656"/>
    <cellStyle name="Обычный 3 9 46 2 3 2" xfId="57657"/>
    <cellStyle name="Обычный 3 9 46 2 3 2 2" xfId="57658"/>
    <cellStyle name="Обычный 3 9 46 2 3 2 2 2" xfId="57659"/>
    <cellStyle name="Обычный 3 9 46 2 3 2 2 2 2" xfId="57660"/>
    <cellStyle name="Обычный 3 9 46 2 3 2 2 3" xfId="57661"/>
    <cellStyle name="Обычный 3 9 46 2 3 2 3" xfId="57662"/>
    <cellStyle name="Обычный 3 9 46 2 3 2 3 2" xfId="57663"/>
    <cellStyle name="Обычный 3 9 46 2 3 2 4" xfId="57664"/>
    <cellStyle name="Обычный 3 9 46 2 3 3" xfId="57665"/>
    <cellStyle name="Обычный 3 9 46 2 3 3 2" xfId="57666"/>
    <cellStyle name="Обычный 3 9 46 2 3 3 2 2" xfId="57667"/>
    <cellStyle name="Обычный 3 9 46 2 3 3 3" xfId="57668"/>
    <cellStyle name="Обычный 3 9 46 2 3 4" xfId="57669"/>
    <cellStyle name="Обычный 3 9 46 2 3 4 2" xfId="57670"/>
    <cellStyle name="Обычный 3 9 46 2 3 5" xfId="57671"/>
    <cellStyle name="Обычный 3 9 46 2 4" xfId="57672"/>
    <cellStyle name="Обычный 3 9 46 2 4 2" xfId="57673"/>
    <cellStyle name="Обычный 3 9 46 2 4 2 2" xfId="57674"/>
    <cellStyle name="Обычный 3 9 46 2 4 2 2 2" xfId="57675"/>
    <cellStyle name="Обычный 3 9 46 2 4 2 3" xfId="57676"/>
    <cellStyle name="Обычный 3 9 46 2 4 3" xfId="57677"/>
    <cellStyle name="Обычный 3 9 46 2 4 3 2" xfId="57678"/>
    <cellStyle name="Обычный 3 9 46 2 4 4" xfId="57679"/>
    <cellStyle name="Обычный 3 9 46 2 5" xfId="57680"/>
    <cellStyle name="Обычный 3 9 46 2 5 2" xfId="57681"/>
    <cellStyle name="Обычный 3 9 46 2 5 2 2" xfId="57682"/>
    <cellStyle name="Обычный 3 9 46 2 5 3" xfId="57683"/>
    <cellStyle name="Обычный 3 9 46 2 6" xfId="57684"/>
    <cellStyle name="Обычный 3 9 46 2 6 2" xfId="57685"/>
    <cellStyle name="Обычный 3 9 46 2 7" xfId="57686"/>
    <cellStyle name="Обычный 3 9 46 3" xfId="57687"/>
    <cellStyle name="Обычный 3 9 46 3 2" xfId="57688"/>
    <cellStyle name="Обычный 3 9 46 3 2 2" xfId="57689"/>
    <cellStyle name="Обычный 3 9 46 3 2 2 2" xfId="57690"/>
    <cellStyle name="Обычный 3 9 46 3 2 2 2 2" xfId="57691"/>
    <cellStyle name="Обычный 3 9 46 3 2 2 3" xfId="57692"/>
    <cellStyle name="Обычный 3 9 46 3 2 3" xfId="57693"/>
    <cellStyle name="Обычный 3 9 46 3 2 3 2" xfId="57694"/>
    <cellStyle name="Обычный 3 9 46 3 2 4" xfId="57695"/>
    <cellStyle name="Обычный 3 9 46 3 3" xfId="57696"/>
    <cellStyle name="Обычный 3 9 46 3 3 2" xfId="57697"/>
    <cellStyle name="Обычный 3 9 46 3 3 2 2" xfId="57698"/>
    <cellStyle name="Обычный 3 9 46 3 3 3" xfId="57699"/>
    <cellStyle name="Обычный 3 9 46 3 4" xfId="57700"/>
    <cellStyle name="Обычный 3 9 46 3 4 2" xfId="57701"/>
    <cellStyle name="Обычный 3 9 46 3 5" xfId="57702"/>
    <cellStyle name="Обычный 3 9 46 4" xfId="57703"/>
    <cellStyle name="Обычный 3 9 46 4 2" xfId="57704"/>
    <cellStyle name="Обычный 3 9 46 4 2 2" xfId="57705"/>
    <cellStyle name="Обычный 3 9 46 4 2 2 2" xfId="57706"/>
    <cellStyle name="Обычный 3 9 46 4 2 2 2 2" xfId="57707"/>
    <cellStyle name="Обычный 3 9 46 4 2 2 3" xfId="57708"/>
    <cellStyle name="Обычный 3 9 46 4 2 3" xfId="57709"/>
    <cellStyle name="Обычный 3 9 46 4 2 3 2" xfId="57710"/>
    <cellStyle name="Обычный 3 9 46 4 2 4" xfId="57711"/>
    <cellStyle name="Обычный 3 9 46 4 3" xfId="57712"/>
    <cellStyle name="Обычный 3 9 46 4 3 2" xfId="57713"/>
    <cellStyle name="Обычный 3 9 46 4 3 2 2" xfId="57714"/>
    <cellStyle name="Обычный 3 9 46 4 3 3" xfId="57715"/>
    <cellStyle name="Обычный 3 9 46 4 4" xfId="57716"/>
    <cellStyle name="Обычный 3 9 46 4 4 2" xfId="57717"/>
    <cellStyle name="Обычный 3 9 46 4 5" xfId="57718"/>
    <cellStyle name="Обычный 3 9 46 5" xfId="57719"/>
    <cellStyle name="Обычный 3 9 46 5 2" xfId="57720"/>
    <cellStyle name="Обычный 3 9 46 5 2 2" xfId="57721"/>
    <cellStyle name="Обычный 3 9 46 5 2 2 2" xfId="57722"/>
    <cellStyle name="Обычный 3 9 46 5 2 3" xfId="57723"/>
    <cellStyle name="Обычный 3 9 46 5 3" xfId="57724"/>
    <cellStyle name="Обычный 3 9 46 5 3 2" xfId="57725"/>
    <cellStyle name="Обычный 3 9 46 5 4" xfId="57726"/>
    <cellStyle name="Обычный 3 9 46 6" xfId="57727"/>
    <cellStyle name="Обычный 3 9 46 6 2" xfId="57728"/>
    <cellStyle name="Обычный 3 9 46 6 2 2" xfId="57729"/>
    <cellStyle name="Обычный 3 9 46 6 3" xfId="57730"/>
    <cellStyle name="Обычный 3 9 46 7" xfId="57731"/>
    <cellStyle name="Обычный 3 9 46 7 2" xfId="57732"/>
    <cellStyle name="Обычный 3 9 46 8" xfId="57733"/>
    <cellStyle name="Обычный 3 9 47" xfId="57734"/>
    <cellStyle name="Обычный 3 9 47 2" xfId="57735"/>
    <cellStyle name="Обычный 3 9 47 2 2" xfId="57736"/>
    <cellStyle name="Обычный 3 9 47 2 2 2" xfId="57737"/>
    <cellStyle name="Обычный 3 9 47 2 2 2 2" xfId="57738"/>
    <cellStyle name="Обычный 3 9 47 2 2 2 2 2" xfId="57739"/>
    <cellStyle name="Обычный 3 9 47 2 2 2 2 2 2" xfId="57740"/>
    <cellStyle name="Обычный 3 9 47 2 2 2 2 3" xfId="57741"/>
    <cellStyle name="Обычный 3 9 47 2 2 2 3" xfId="57742"/>
    <cellStyle name="Обычный 3 9 47 2 2 2 3 2" xfId="57743"/>
    <cellStyle name="Обычный 3 9 47 2 2 2 4" xfId="57744"/>
    <cellStyle name="Обычный 3 9 47 2 2 3" xfId="57745"/>
    <cellStyle name="Обычный 3 9 47 2 2 3 2" xfId="57746"/>
    <cellStyle name="Обычный 3 9 47 2 2 3 2 2" xfId="57747"/>
    <cellStyle name="Обычный 3 9 47 2 2 3 3" xfId="57748"/>
    <cellStyle name="Обычный 3 9 47 2 2 4" xfId="57749"/>
    <cellStyle name="Обычный 3 9 47 2 2 4 2" xfId="57750"/>
    <cellStyle name="Обычный 3 9 47 2 2 5" xfId="57751"/>
    <cellStyle name="Обычный 3 9 47 2 3" xfId="57752"/>
    <cellStyle name="Обычный 3 9 47 2 3 2" xfId="57753"/>
    <cellStyle name="Обычный 3 9 47 2 3 2 2" xfId="57754"/>
    <cellStyle name="Обычный 3 9 47 2 3 2 2 2" xfId="57755"/>
    <cellStyle name="Обычный 3 9 47 2 3 2 2 2 2" xfId="57756"/>
    <cellStyle name="Обычный 3 9 47 2 3 2 2 3" xfId="57757"/>
    <cellStyle name="Обычный 3 9 47 2 3 2 3" xfId="57758"/>
    <cellStyle name="Обычный 3 9 47 2 3 2 3 2" xfId="57759"/>
    <cellStyle name="Обычный 3 9 47 2 3 2 4" xfId="57760"/>
    <cellStyle name="Обычный 3 9 47 2 3 3" xfId="57761"/>
    <cellStyle name="Обычный 3 9 47 2 3 3 2" xfId="57762"/>
    <cellStyle name="Обычный 3 9 47 2 3 3 2 2" xfId="57763"/>
    <cellStyle name="Обычный 3 9 47 2 3 3 3" xfId="57764"/>
    <cellStyle name="Обычный 3 9 47 2 3 4" xfId="57765"/>
    <cellStyle name="Обычный 3 9 47 2 3 4 2" xfId="57766"/>
    <cellStyle name="Обычный 3 9 47 2 3 5" xfId="57767"/>
    <cellStyle name="Обычный 3 9 47 2 4" xfId="57768"/>
    <cellStyle name="Обычный 3 9 47 2 4 2" xfId="57769"/>
    <cellStyle name="Обычный 3 9 47 2 4 2 2" xfId="57770"/>
    <cellStyle name="Обычный 3 9 47 2 4 2 2 2" xfId="57771"/>
    <cellStyle name="Обычный 3 9 47 2 4 2 3" xfId="57772"/>
    <cellStyle name="Обычный 3 9 47 2 4 3" xfId="57773"/>
    <cellStyle name="Обычный 3 9 47 2 4 3 2" xfId="57774"/>
    <cellStyle name="Обычный 3 9 47 2 4 4" xfId="57775"/>
    <cellStyle name="Обычный 3 9 47 2 5" xfId="57776"/>
    <cellStyle name="Обычный 3 9 47 2 5 2" xfId="57777"/>
    <cellStyle name="Обычный 3 9 47 2 5 2 2" xfId="57778"/>
    <cellStyle name="Обычный 3 9 47 2 5 3" xfId="57779"/>
    <cellStyle name="Обычный 3 9 47 2 6" xfId="57780"/>
    <cellStyle name="Обычный 3 9 47 2 6 2" xfId="57781"/>
    <cellStyle name="Обычный 3 9 47 2 7" xfId="57782"/>
    <cellStyle name="Обычный 3 9 47 3" xfId="57783"/>
    <cellStyle name="Обычный 3 9 47 3 2" xfId="57784"/>
    <cellStyle name="Обычный 3 9 47 3 2 2" xfId="57785"/>
    <cellStyle name="Обычный 3 9 47 3 2 2 2" xfId="57786"/>
    <cellStyle name="Обычный 3 9 47 3 2 2 2 2" xfId="57787"/>
    <cellStyle name="Обычный 3 9 47 3 2 2 3" xfId="57788"/>
    <cellStyle name="Обычный 3 9 47 3 2 3" xfId="57789"/>
    <cellStyle name="Обычный 3 9 47 3 2 3 2" xfId="57790"/>
    <cellStyle name="Обычный 3 9 47 3 2 4" xfId="57791"/>
    <cellStyle name="Обычный 3 9 47 3 3" xfId="57792"/>
    <cellStyle name="Обычный 3 9 47 3 3 2" xfId="57793"/>
    <cellStyle name="Обычный 3 9 47 3 3 2 2" xfId="57794"/>
    <cellStyle name="Обычный 3 9 47 3 3 3" xfId="57795"/>
    <cellStyle name="Обычный 3 9 47 3 4" xfId="57796"/>
    <cellStyle name="Обычный 3 9 47 3 4 2" xfId="57797"/>
    <cellStyle name="Обычный 3 9 47 3 5" xfId="57798"/>
    <cellStyle name="Обычный 3 9 47 4" xfId="57799"/>
    <cellStyle name="Обычный 3 9 47 4 2" xfId="57800"/>
    <cellStyle name="Обычный 3 9 47 4 2 2" xfId="57801"/>
    <cellStyle name="Обычный 3 9 47 4 2 2 2" xfId="57802"/>
    <cellStyle name="Обычный 3 9 47 4 2 2 2 2" xfId="57803"/>
    <cellStyle name="Обычный 3 9 47 4 2 2 3" xfId="57804"/>
    <cellStyle name="Обычный 3 9 47 4 2 3" xfId="57805"/>
    <cellStyle name="Обычный 3 9 47 4 2 3 2" xfId="57806"/>
    <cellStyle name="Обычный 3 9 47 4 2 4" xfId="57807"/>
    <cellStyle name="Обычный 3 9 47 4 3" xfId="57808"/>
    <cellStyle name="Обычный 3 9 47 4 3 2" xfId="57809"/>
    <cellStyle name="Обычный 3 9 47 4 3 2 2" xfId="57810"/>
    <cellStyle name="Обычный 3 9 47 4 3 3" xfId="57811"/>
    <cellStyle name="Обычный 3 9 47 4 4" xfId="57812"/>
    <cellStyle name="Обычный 3 9 47 4 4 2" xfId="57813"/>
    <cellStyle name="Обычный 3 9 47 4 5" xfId="57814"/>
    <cellStyle name="Обычный 3 9 47 5" xfId="57815"/>
    <cellStyle name="Обычный 3 9 47 5 2" xfId="57816"/>
    <cellStyle name="Обычный 3 9 47 5 2 2" xfId="57817"/>
    <cellStyle name="Обычный 3 9 47 5 2 2 2" xfId="57818"/>
    <cellStyle name="Обычный 3 9 47 5 2 3" xfId="57819"/>
    <cellStyle name="Обычный 3 9 47 5 3" xfId="57820"/>
    <cellStyle name="Обычный 3 9 47 5 3 2" xfId="57821"/>
    <cellStyle name="Обычный 3 9 47 5 4" xfId="57822"/>
    <cellStyle name="Обычный 3 9 47 6" xfId="57823"/>
    <cellStyle name="Обычный 3 9 47 6 2" xfId="57824"/>
    <cellStyle name="Обычный 3 9 47 6 2 2" xfId="57825"/>
    <cellStyle name="Обычный 3 9 47 6 3" xfId="57826"/>
    <cellStyle name="Обычный 3 9 47 7" xfId="57827"/>
    <cellStyle name="Обычный 3 9 47 7 2" xfId="57828"/>
    <cellStyle name="Обычный 3 9 47 8" xfId="57829"/>
    <cellStyle name="Обычный 3 9 48" xfId="57830"/>
    <cellStyle name="Обычный 3 9 48 2" xfId="57831"/>
    <cellStyle name="Обычный 3 9 48 2 2" xfId="57832"/>
    <cellStyle name="Обычный 3 9 48 2 2 2" xfId="57833"/>
    <cellStyle name="Обычный 3 9 48 2 2 2 2" xfId="57834"/>
    <cellStyle name="Обычный 3 9 48 2 2 2 2 2" xfId="57835"/>
    <cellStyle name="Обычный 3 9 48 2 2 2 3" xfId="57836"/>
    <cellStyle name="Обычный 3 9 48 2 2 3" xfId="57837"/>
    <cellStyle name="Обычный 3 9 48 2 2 3 2" xfId="57838"/>
    <cellStyle name="Обычный 3 9 48 2 2 4" xfId="57839"/>
    <cellStyle name="Обычный 3 9 48 2 3" xfId="57840"/>
    <cellStyle name="Обычный 3 9 48 2 3 2" xfId="57841"/>
    <cellStyle name="Обычный 3 9 48 2 3 2 2" xfId="57842"/>
    <cellStyle name="Обычный 3 9 48 2 3 3" xfId="57843"/>
    <cellStyle name="Обычный 3 9 48 2 4" xfId="57844"/>
    <cellStyle name="Обычный 3 9 48 2 4 2" xfId="57845"/>
    <cellStyle name="Обычный 3 9 48 2 5" xfId="57846"/>
    <cellStyle name="Обычный 3 9 48 3" xfId="57847"/>
    <cellStyle name="Обычный 3 9 48 3 2" xfId="57848"/>
    <cellStyle name="Обычный 3 9 48 3 2 2" xfId="57849"/>
    <cellStyle name="Обычный 3 9 48 3 2 2 2" xfId="57850"/>
    <cellStyle name="Обычный 3 9 48 3 2 2 2 2" xfId="57851"/>
    <cellStyle name="Обычный 3 9 48 3 2 2 3" xfId="57852"/>
    <cellStyle name="Обычный 3 9 48 3 2 3" xfId="57853"/>
    <cellStyle name="Обычный 3 9 48 3 2 3 2" xfId="57854"/>
    <cellStyle name="Обычный 3 9 48 3 2 4" xfId="57855"/>
    <cellStyle name="Обычный 3 9 48 3 3" xfId="57856"/>
    <cellStyle name="Обычный 3 9 48 3 3 2" xfId="57857"/>
    <cellStyle name="Обычный 3 9 48 3 3 2 2" xfId="57858"/>
    <cellStyle name="Обычный 3 9 48 3 3 3" xfId="57859"/>
    <cellStyle name="Обычный 3 9 48 3 4" xfId="57860"/>
    <cellStyle name="Обычный 3 9 48 3 4 2" xfId="57861"/>
    <cellStyle name="Обычный 3 9 48 3 5" xfId="57862"/>
    <cellStyle name="Обычный 3 9 48 4" xfId="57863"/>
    <cellStyle name="Обычный 3 9 48 4 2" xfId="57864"/>
    <cellStyle name="Обычный 3 9 48 4 2 2" xfId="57865"/>
    <cellStyle name="Обычный 3 9 48 4 2 2 2" xfId="57866"/>
    <cellStyle name="Обычный 3 9 48 4 2 3" xfId="57867"/>
    <cellStyle name="Обычный 3 9 48 4 3" xfId="57868"/>
    <cellStyle name="Обычный 3 9 48 4 3 2" xfId="57869"/>
    <cellStyle name="Обычный 3 9 48 4 4" xfId="57870"/>
    <cellStyle name="Обычный 3 9 48 5" xfId="57871"/>
    <cellStyle name="Обычный 3 9 48 5 2" xfId="57872"/>
    <cellStyle name="Обычный 3 9 48 5 2 2" xfId="57873"/>
    <cellStyle name="Обычный 3 9 48 5 3" xfId="57874"/>
    <cellStyle name="Обычный 3 9 48 6" xfId="57875"/>
    <cellStyle name="Обычный 3 9 48 6 2" xfId="57876"/>
    <cellStyle name="Обычный 3 9 48 7" xfId="57877"/>
    <cellStyle name="Обычный 3 9 49" xfId="57878"/>
    <cellStyle name="Обычный 3 9 49 2" xfId="57879"/>
    <cellStyle name="Обычный 3 9 49 2 2" xfId="57880"/>
    <cellStyle name="Обычный 3 9 49 2 2 2" xfId="57881"/>
    <cellStyle name="Обычный 3 9 49 2 2 2 2" xfId="57882"/>
    <cellStyle name="Обычный 3 9 49 2 2 3" xfId="57883"/>
    <cellStyle name="Обычный 3 9 49 2 3" xfId="57884"/>
    <cellStyle name="Обычный 3 9 49 2 3 2" xfId="57885"/>
    <cellStyle name="Обычный 3 9 49 2 4" xfId="57886"/>
    <cellStyle name="Обычный 3 9 49 3" xfId="57887"/>
    <cellStyle name="Обычный 3 9 49 3 2" xfId="57888"/>
    <cellStyle name="Обычный 3 9 49 3 2 2" xfId="57889"/>
    <cellStyle name="Обычный 3 9 49 3 3" xfId="57890"/>
    <cellStyle name="Обычный 3 9 49 4" xfId="57891"/>
    <cellStyle name="Обычный 3 9 49 4 2" xfId="57892"/>
    <cellStyle name="Обычный 3 9 49 5" xfId="57893"/>
    <cellStyle name="Обычный 3 9 5" xfId="57894"/>
    <cellStyle name="Обычный 3 9 5 2" xfId="57895"/>
    <cellStyle name="Обычный 3 9 5 2 2" xfId="57896"/>
    <cellStyle name="Обычный 3 9 5 2 2 2" xfId="57897"/>
    <cellStyle name="Обычный 3 9 5 2 2 2 2" xfId="57898"/>
    <cellStyle name="Обычный 3 9 5 2 2 2 2 2" xfId="57899"/>
    <cellStyle name="Обычный 3 9 5 2 2 2 2 2 2" xfId="57900"/>
    <cellStyle name="Обычный 3 9 5 2 2 2 2 3" xfId="57901"/>
    <cellStyle name="Обычный 3 9 5 2 2 2 3" xfId="57902"/>
    <cellStyle name="Обычный 3 9 5 2 2 2 3 2" xfId="57903"/>
    <cellStyle name="Обычный 3 9 5 2 2 2 4" xfId="57904"/>
    <cellStyle name="Обычный 3 9 5 2 2 3" xfId="57905"/>
    <cellStyle name="Обычный 3 9 5 2 2 3 2" xfId="57906"/>
    <cellStyle name="Обычный 3 9 5 2 2 3 2 2" xfId="57907"/>
    <cellStyle name="Обычный 3 9 5 2 2 3 3" xfId="57908"/>
    <cellStyle name="Обычный 3 9 5 2 2 4" xfId="57909"/>
    <cellStyle name="Обычный 3 9 5 2 2 4 2" xfId="57910"/>
    <cellStyle name="Обычный 3 9 5 2 2 5" xfId="57911"/>
    <cellStyle name="Обычный 3 9 5 2 3" xfId="57912"/>
    <cellStyle name="Обычный 3 9 5 2 3 2" xfId="57913"/>
    <cellStyle name="Обычный 3 9 5 2 3 2 2" xfId="57914"/>
    <cellStyle name="Обычный 3 9 5 2 3 2 2 2" xfId="57915"/>
    <cellStyle name="Обычный 3 9 5 2 3 2 2 2 2" xfId="57916"/>
    <cellStyle name="Обычный 3 9 5 2 3 2 2 3" xfId="57917"/>
    <cellStyle name="Обычный 3 9 5 2 3 2 3" xfId="57918"/>
    <cellStyle name="Обычный 3 9 5 2 3 2 3 2" xfId="57919"/>
    <cellStyle name="Обычный 3 9 5 2 3 2 4" xfId="57920"/>
    <cellStyle name="Обычный 3 9 5 2 3 3" xfId="57921"/>
    <cellStyle name="Обычный 3 9 5 2 3 3 2" xfId="57922"/>
    <cellStyle name="Обычный 3 9 5 2 3 3 2 2" xfId="57923"/>
    <cellStyle name="Обычный 3 9 5 2 3 3 3" xfId="57924"/>
    <cellStyle name="Обычный 3 9 5 2 3 4" xfId="57925"/>
    <cellStyle name="Обычный 3 9 5 2 3 4 2" xfId="57926"/>
    <cellStyle name="Обычный 3 9 5 2 3 5" xfId="57927"/>
    <cellStyle name="Обычный 3 9 5 2 4" xfId="57928"/>
    <cellStyle name="Обычный 3 9 5 2 4 2" xfId="57929"/>
    <cellStyle name="Обычный 3 9 5 2 4 2 2" xfId="57930"/>
    <cellStyle name="Обычный 3 9 5 2 4 2 2 2" xfId="57931"/>
    <cellStyle name="Обычный 3 9 5 2 4 2 3" xfId="57932"/>
    <cellStyle name="Обычный 3 9 5 2 4 3" xfId="57933"/>
    <cellStyle name="Обычный 3 9 5 2 4 3 2" xfId="57934"/>
    <cellStyle name="Обычный 3 9 5 2 4 4" xfId="57935"/>
    <cellStyle name="Обычный 3 9 5 2 5" xfId="57936"/>
    <cellStyle name="Обычный 3 9 5 2 5 2" xfId="57937"/>
    <cellStyle name="Обычный 3 9 5 2 5 2 2" xfId="57938"/>
    <cellStyle name="Обычный 3 9 5 2 5 3" xfId="57939"/>
    <cellStyle name="Обычный 3 9 5 2 6" xfId="57940"/>
    <cellStyle name="Обычный 3 9 5 2 6 2" xfId="57941"/>
    <cellStyle name="Обычный 3 9 5 2 7" xfId="57942"/>
    <cellStyle name="Обычный 3 9 5 3" xfId="57943"/>
    <cellStyle name="Обычный 3 9 5 3 2" xfId="57944"/>
    <cellStyle name="Обычный 3 9 5 3 2 2" xfId="57945"/>
    <cellStyle name="Обычный 3 9 5 3 2 2 2" xfId="57946"/>
    <cellStyle name="Обычный 3 9 5 3 2 2 2 2" xfId="57947"/>
    <cellStyle name="Обычный 3 9 5 3 2 2 3" xfId="57948"/>
    <cellStyle name="Обычный 3 9 5 3 2 3" xfId="57949"/>
    <cellStyle name="Обычный 3 9 5 3 2 3 2" xfId="57950"/>
    <cellStyle name="Обычный 3 9 5 3 2 4" xfId="57951"/>
    <cellStyle name="Обычный 3 9 5 3 3" xfId="57952"/>
    <cellStyle name="Обычный 3 9 5 3 3 2" xfId="57953"/>
    <cellStyle name="Обычный 3 9 5 3 3 2 2" xfId="57954"/>
    <cellStyle name="Обычный 3 9 5 3 3 3" xfId="57955"/>
    <cellStyle name="Обычный 3 9 5 3 4" xfId="57956"/>
    <cellStyle name="Обычный 3 9 5 3 4 2" xfId="57957"/>
    <cellStyle name="Обычный 3 9 5 3 5" xfId="57958"/>
    <cellStyle name="Обычный 3 9 5 4" xfId="57959"/>
    <cellStyle name="Обычный 3 9 5 4 2" xfId="57960"/>
    <cellStyle name="Обычный 3 9 5 4 2 2" xfId="57961"/>
    <cellStyle name="Обычный 3 9 5 4 2 2 2" xfId="57962"/>
    <cellStyle name="Обычный 3 9 5 4 2 2 2 2" xfId="57963"/>
    <cellStyle name="Обычный 3 9 5 4 2 2 3" xfId="57964"/>
    <cellStyle name="Обычный 3 9 5 4 2 3" xfId="57965"/>
    <cellStyle name="Обычный 3 9 5 4 2 3 2" xfId="57966"/>
    <cellStyle name="Обычный 3 9 5 4 2 4" xfId="57967"/>
    <cellStyle name="Обычный 3 9 5 4 3" xfId="57968"/>
    <cellStyle name="Обычный 3 9 5 4 3 2" xfId="57969"/>
    <cellStyle name="Обычный 3 9 5 4 3 2 2" xfId="57970"/>
    <cellStyle name="Обычный 3 9 5 4 3 3" xfId="57971"/>
    <cellStyle name="Обычный 3 9 5 4 4" xfId="57972"/>
    <cellStyle name="Обычный 3 9 5 4 4 2" xfId="57973"/>
    <cellStyle name="Обычный 3 9 5 4 5" xfId="57974"/>
    <cellStyle name="Обычный 3 9 5 5" xfId="57975"/>
    <cellStyle name="Обычный 3 9 5 5 2" xfId="57976"/>
    <cellStyle name="Обычный 3 9 5 5 2 2" xfId="57977"/>
    <cellStyle name="Обычный 3 9 5 5 2 2 2" xfId="57978"/>
    <cellStyle name="Обычный 3 9 5 5 2 3" xfId="57979"/>
    <cellStyle name="Обычный 3 9 5 5 3" xfId="57980"/>
    <cellStyle name="Обычный 3 9 5 5 3 2" xfId="57981"/>
    <cellStyle name="Обычный 3 9 5 5 4" xfId="57982"/>
    <cellStyle name="Обычный 3 9 5 6" xfId="57983"/>
    <cellStyle name="Обычный 3 9 5 6 2" xfId="57984"/>
    <cellStyle name="Обычный 3 9 5 6 2 2" xfId="57985"/>
    <cellStyle name="Обычный 3 9 5 6 3" xfId="57986"/>
    <cellStyle name="Обычный 3 9 5 7" xfId="57987"/>
    <cellStyle name="Обычный 3 9 5 7 2" xfId="57988"/>
    <cellStyle name="Обычный 3 9 5 8" xfId="57989"/>
    <cellStyle name="Обычный 3 9 50" xfId="57990"/>
    <cellStyle name="Обычный 3 9 50 2" xfId="57991"/>
    <cellStyle name="Обычный 3 9 50 2 2" xfId="57992"/>
    <cellStyle name="Обычный 3 9 50 2 2 2" xfId="57993"/>
    <cellStyle name="Обычный 3 9 50 2 2 2 2" xfId="57994"/>
    <cellStyle name="Обычный 3 9 50 2 2 3" xfId="57995"/>
    <cellStyle name="Обычный 3 9 50 2 3" xfId="57996"/>
    <cellStyle name="Обычный 3 9 50 2 3 2" xfId="57997"/>
    <cellStyle name="Обычный 3 9 50 2 4" xfId="57998"/>
    <cellStyle name="Обычный 3 9 50 3" xfId="57999"/>
    <cellStyle name="Обычный 3 9 50 3 2" xfId="58000"/>
    <cellStyle name="Обычный 3 9 50 3 2 2" xfId="58001"/>
    <cellStyle name="Обычный 3 9 50 3 3" xfId="58002"/>
    <cellStyle name="Обычный 3 9 50 4" xfId="58003"/>
    <cellStyle name="Обычный 3 9 50 4 2" xfId="58004"/>
    <cellStyle name="Обычный 3 9 50 5" xfId="58005"/>
    <cellStyle name="Обычный 3 9 51" xfId="58006"/>
    <cellStyle name="Обычный 3 9 51 2" xfId="58007"/>
    <cellStyle name="Обычный 3 9 51 2 2" xfId="58008"/>
    <cellStyle name="Обычный 3 9 51 2 2 2" xfId="58009"/>
    <cellStyle name="Обычный 3 9 51 2 3" xfId="58010"/>
    <cellStyle name="Обычный 3 9 51 3" xfId="58011"/>
    <cellStyle name="Обычный 3 9 51 3 2" xfId="58012"/>
    <cellStyle name="Обычный 3 9 51 4" xfId="58013"/>
    <cellStyle name="Обычный 3 9 52" xfId="58014"/>
    <cellStyle name="Обычный 3 9 52 2" xfId="58015"/>
    <cellStyle name="Обычный 3 9 52 2 2" xfId="58016"/>
    <cellStyle name="Обычный 3 9 52 3" xfId="58017"/>
    <cellStyle name="Обычный 3 9 53" xfId="58018"/>
    <cellStyle name="Обычный 3 9 53 2" xfId="58019"/>
    <cellStyle name="Обычный 3 9 54" xfId="58020"/>
    <cellStyle name="Обычный 3 9 6" xfId="58021"/>
    <cellStyle name="Обычный 3 9 6 2" xfId="58022"/>
    <cellStyle name="Обычный 3 9 6 2 2" xfId="58023"/>
    <cellStyle name="Обычный 3 9 6 2 2 2" xfId="58024"/>
    <cellStyle name="Обычный 3 9 6 2 2 2 2" xfId="58025"/>
    <cellStyle name="Обычный 3 9 6 2 2 2 2 2" xfId="58026"/>
    <cellStyle name="Обычный 3 9 6 2 2 2 2 2 2" xfId="58027"/>
    <cellStyle name="Обычный 3 9 6 2 2 2 2 3" xfId="58028"/>
    <cellStyle name="Обычный 3 9 6 2 2 2 3" xfId="58029"/>
    <cellStyle name="Обычный 3 9 6 2 2 2 3 2" xfId="58030"/>
    <cellStyle name="Обычный 3 9 6 2 2 2 4" xfId="58031"/>
    <cellStyle name="Обычный 3 9 6 2 2 3" xfId="58032"/>
    <cellStyle name="Обычный 3 9 6 2 2 3 2" xfId="58033"/>
    <cellStyle name="Обычный 3 9 6 2 2 3 2 2" xfId="58034"/>
    <cellStyle name="Обычный 3 9 6 2 2 3 3" xfId="58035"/>
    <cellStyle name="Обычный 3 9 6 2 2 4" xfId="58036"/>
    <cellStyle name="Обычный 3 9 6 2 2 4 2" xfId="58037"/>
    <cellStyle name="Обычный 3 9 6 2 2 5" xfId="58038"/>
    <cellStyle name="Обычный 3 9 6 2 3" xfId="58039"/>
    <cellStyle name="Обычный 3 9 6 2 3 2" xfId="58040"/>
    <cellStyle name="Обычный 3 9 6 2 3 2 2" xfId="58041"/>
    <cellStyle name="Обычный 3 9 6 2 3 2 2 2" xfId="58042"/>
    <cellStyle name="Обычный 3 9 6 2 3 2 2 2 2" xfId="58043"/>
    <cellStyle name="Обычный 3 9 6 2 3 2 2 3" xfId="58044"/>
    <cellStyle name="Обычный 3 9 6 2 3 2 3" xfId="58045"/>
    <cellStyle name="Обычный 3 9 6 2 3 2 3 2" xfId="58046"/>
    <cellStyle name="Обычный 3 9 6 2 3 2 4" xfId="58047"/>
    <cellStyle name="Обычный 3 9 6 2 3 3" xfId="58048"/>
    <cellStyle name="Обычный 3 9 6 2 3 3 2" xfId="58049"/>
    <cellStyle name="Обычный 3 9 6 2 3 3 2 2" xfId="58050"/>
    <cellStyle name="Обычный 3 9 6 2 3 3 3" xfId="58051"/>
    <cellStyle name="Обычный 3 9 6 2 3 4" xfId="58052"/>
    <cellStyle name="Обычный 3 9 6 2 3 4 2" xfId="58053"/>
    <cellStyle name="Обычный 3 9 6 2 3 5" xfId="58054"/>
    <cellStyle name="Обычный 3 9 6 2 4" xfId="58055"/>
    <cellStyle name="Обычный 3 9 6 2 4 2" xfId="58056"/>
    <cellStyle name="Обычный 3 9 6 2 4 2 2" xfId="58057"/>
    <cellStyle name="Обычный 3 9 6 2 4 2 2 2" xfId="58058"/>
    <cellStyle name="Обычный 3 9 6 2 4 2 3" xfId="58059"/>
    <cellStyle name="Обычный 3 9 6 2 4 3" xfId="58060"/>
    <cellStyle name="Обычный 3 9 6 2 4 3 2" xfId="58061"/>
    <cellStyle name="Обычный 3 9 6 2 4 4" xfId="58062"/>
    <cellStyle name="Обычный 3 9 6 2 5" xfId="58063"/>
    <cellStyle name="Обычный 3 9 6 2 5 2" xfId="58064"/>
    <cellStyle name="Обычный 3 9 6 2 5 2 2" xfId="58065"/>
    <cellStyle name="Обычный 3 9 6 2 5 3" xfId="58066"/>
    <cellStyle name="Обычный 3 9 6 2 6" xfId="58067"/>
    <cellStyle name="Обычный 3 9 6 2 6 2" xfId="58068"/>
    <cellStyle name="Обычный 3 9 6 2 7" xfId="58069"/>
    <cellStyle name="Обычный 3 9 6 3" xfId="58070"/>
    <cellStyle name="Обычный 3 9 6 3 2" xfId="58071"/>
    <cellStyle name="Обычный 3 9 6 3 2 2" xfId="58072"/>
    <cellStyle name="Обычный 3 9 6 3 2 2 2" xfId="58073"/>
    <cellStyle name="Обычный 3 9 6 3 2 2 2 2" xfId="58074"/>
    <cellStyle name="Обычный 3 9 6 3 2 2 3" xfId="58075"/>
    <cellStyle name="Обычный 3 9 6 3 2 3" xfId="58076"/>
    <cellStyle name="Обычный 3 9 6 3 2 3 2" xfId="58077"/>
    <cellStyle name="Обычный 3 9 6 3 2 4" xfId="58078"/>
    <cellStyle name="Обычный 3 9 6 3 3" xfId="58079"/>
    <cellStyle name="Обычный 3 9 6 3 3 2" xfId="58080"/>
    <cellStyle name="Обычный 3 9 6 3 3 2 2" xfId="58081"/>
    <cellStyle name="Обычный 3 9 6 3 3 3" xfId="58082"/>
    <cellStyle name="Обычный 3 9 6 3 4" xfId="58083"/>
    <cellStyle name="Обычный 3 9 6 3 4 2" xfId="58084"/>
    <cellStyle name="Обычный 3 9 6 3 5" xfId="58085"/>
    <cellStyle name="Обычный 3 9 6 4" xfId="58086"/>
    <cellStyle name="Обычный 3 9 6 4 2" xfId="58087"/>
    <cellStyle name="Обычный 3 9 6 4 2 2" xfId="58088"/>
    <cellStyle name="Обычный 3 9 6 4 2 2 2" xfId="58089"/>
    <cellStyle name="Обычный 3 9 6 4 2 2 2 2" xfId="58090"/>
    <cellStyle name="Обычный 3 9 6 4 2 2 3" xfId="58091"/>
    <cellStyle name="Обычный 3 9 6 4 2 3" xfId="58092"/>
    <cellStyle name="Обычный 3 9 6 4 2 3 2" xfId="58093"/>
    <cellStyle name="Обычный 3 9 6 4 2 4" xfId="58094"/>
    <cellStyle name="Обычный 3 9 6 4 3" xfId="58095"/>
    <cellStyle name="Обычный 3 9 6 4 3 2" xfId="58096"/>
    <cellStyle name="Обычный 3 9 6 4 3 2 2" xfId="58097"/>
    <cellStyle name="Обычный 3 9 6 4 3 3" xfId="58098"/>
    <cellStyle name="Обычный 3 9 6 4 4" xfId="58099"/>
    <cellStyle name="Обычный 3 9 6 4 4 2" xfId="58100"/>
    <cellStyle name="Обычный 3 9 6 4 5" xfId="58101"/>
    <cellStyle name="Обычный 3 9 6 5" xfId="58102"/>
    <cellStyle name="Обычный 3 9 6 5 2" xfId="58103"/>
    <cellStyle name="Обычный 3 9 6 5 2 2" xfId="58104"/>
    <cellStyle name="Обычный 3 9 6 5 2 2 2" xfId="58105"/>
    <cellStyle name="Обычный 3 9 6 5 2 3" xfId="58106"/>
    <cellStyle name="Обычный 3 9 6 5 3" xfId="58107"/>
    <cellStyle name="Обычный 3 9 6 5 3 2" xfId="58108"/>
    <cellStyle name="Обычный 3 9 6 5 4" xfId="58109"/>
    <cellStyle name="Обычный 3 9 6 6" xfId="58110"/>
    <cellStyle name="Обычный 3 9 6 6 2" xfId="58111"/>
    <cellStyle name="Обычный 3 9 6 6 2 2" xfId="58112"/>
    <cellStyle name="Обычный 3 9 6 6 3" xfId="58113"/>
    <cellStyle name="Обычный 3 9 6 7" xfId="58114"/>
    <cellStyle name="Обычный 3 9 6 7 2" xfId="58115"/>
    <cellStyle name="Обычный 3 9 6 8" xfId="58116"/>
    <cellStyle name="Обычный 3 9 7" xfId="58117"/>
    <cellStyle name="Обычный 3 9 7 2" xfId="58118"/>
    <cellStyle name="Обычный 3 9 7 2 2" xfId="58119"/>
    <cellStyle name="Обычный 3 9 7 2 2 2" xfId="58120"/>
    <cellStyle name="Обычный 3 9 7 2 2 2 2" xfId="58121"/>
    <cellStyle name="Обычный 3 9 7 2 2 2 2 2" xfId="58122"/>
    <cellStyle name="Обычный 3 9 7 2 2 2 2 2 2" xfId="58123"/>
    <cellStyle name="Обычный 3 9 7 2 2 2 2 3" xfId="58124"/>
    <cellStyle name="Обычный 3 9 7 2 2 2 3" xfId="58125"/>
    <cellStyle name="Обычный 3 9 7 2 2 2 3 2" xfId="58126"/>
    <cellStyle name="Обычный 3 9 7 2 2 2 4" xfId="58127"/>
    <cellStyle name="Обычный 3 9 7 2 2 3" xfId="58128"/>
    <cellStyle name="Обычный 3 9 7 2 2 3 2" xfId="58129"/>
    <cellStyle name="Обычный 3 9 7 2 2 3 2 2" xfId="58130"/>
    <cellStyle name="Обычный 3 9 7 2 2 3 3" xfId="58131"/>
    <cellStyle name="Обычный 3 9 7 2 2 4" xfId="58132"/>
    <cellStyle name="Обычный 3 9 7 2 2 4 2" xfId="58133"/>
    <cellStyle name="Обычный 3 9 7 2 2 5" xfId="58134"/>
    <cellStyle name="Обычный 3 9 7 2 3" xfId="58135"/>
    <cellStyle name="Обычный 3 9 7 2 3 2" xfId="58136"/>
    <cellStyle name="Обычный 3 9 7 2 3 2 2" xfId="58137"/>
    <cellStyle name="Обычный 3 9 7 2 3 2 2 2" xfId="58138"/>
    <cellStyle name="Обычный 3 9 7 2 3 2 2 2 2" xfId="58139"/>
    <cellStyle name="Обычный 3 9 7 2 3 2 2 3" xfId="58140"/>
    <cellStyle name="Обычный 3 9 7 2 3 2 3" xfId="58141"/>
    <cellStyle name="Обычный 3 9 7 2 3 2 3 2" xfId="58142"/>
    <cellStyle name="Обычный 3 9 7 2 3 2 4" xfId="58143"/>
    <cellStyle name="Обычный 3 9 7 2 3 3" xfId="58144"/>
    <cellStyle name="Обычный 3 9 7 2 3 3 2" xfId="58145"/>
    <cellStyle name="Обычный 3 9 7 2 3 3 2 2" xfId="58146"/>
    <cellStyle name="Обычный 3 9 7 2 3 3 3" xfId="58147"/>
    <cellStyle name="Обычный 3 9 7 2 3 4" xfId="58148"/>
    <cellStyle name="Обычный 3 9 7 2 3 4 2" xfId="58149"/>
    <cellStyle name="Обычный 3 9 7 2 3 5" xfId="58150"/>
    <cellStyle name="Обычный 3 9 7 2 4" xfId="58151"/>
    <cellStyle name="Обычный 3 9 7 2 4 2" xfId="58152"/>
    <cellStyle name="Обычный 3 9 7 2 4 2 2" xfId="58153"/>
    <cellStyle name="Обычный 3 9 7 2 4 2 2 2" xfId="58154"/>
    <cellStyle name="Обычный 3 9 7 2 4 2 3" xfId="58155"/>
    <cellStyle name="Обычный 3 9 7 2 4 3" xfId="58156"/>
    <cellStyle name="Обычный 3 9 7 2 4 3 2" xfId="58157"/>
    <cellStyle name="Обычный 3 9 7 2 4 4" xfId="58158"/>
    <cellStyle name="Обычный 3 9 7 2 5" xfId="58159"/>
    <cellStyle name="Обычный 3 9 7 2 5 2" xfId="58160"/>
    <cellStyle name="Обычный 3 9 7 2 5 2 2" xfId="58161"/>
    <cellStyle name="Обычный 3 9 7 2 5 3" xfId="58162"/>
    <cellStyle name="Обычный 3 9 7 2 6" xfId="58163"/>
    <cellStyle name="Обычный 3 9 7 2 6 2" xfId="58164"/>
    <cellStyle name="Обычный 3 9 7 2 7" xfId="58165"/>
    <cellStyle name="Обычный 3 9 7 3" xfId="58166"/>
    <cellStyle name="Обычный 3 9 7 3 2" xfId="58167"/>
    <cellStyle name="Обычный 3 9 7 3 2 2" xfId="58168"/>
    <cellStyle name="Обычный 3 9 7 3 2 2 2" xfId="58169"/>
    <cellStyle name="Обычный 3 9 7 3 2 2 2 2" xfId="58170"/>
    <cellStyle name="Обычный 3 9 7 3 2 2 3" xfId="58171"/>
    <cellStyle name="Обычный 3 9 7 3 2 3" xfId="58172"/>
    <cellStyle name="Обычный 3 9 7 3 2 3 2" xfId="58173"/>
    <cellStyle name="Обычный 3 9 7 3 2 4" xfId="58174"/>
    <cellStyle name="Обычный 3 9 7 3 3" xfId="58175"/>
    <cellStyle name="Обычный 3 9 7 3 3 2" xfId="58176"/>
    <cellStyle name="Обычный 3 9 7 3 3 2 2" xfId="58177"/>
    <cellStyle name="Обычный 3 9 7 3 3 3" xfId="58178"/>
    <cellStyle name="Обычный 3 9 7 3 4" xfId="58179"/>
    <cellStyle name="Обычный 3 9 7 3 4 2" xfId="58180"/>
    <cellStyle name="Обычный 3 9 7 3 5" xfId="58181"/>
    <cellStyle name="Обычный 3 9 7 4" xfId="58182"/>
    <cellStyle name="Обычный 3 9 7 4 2" xfId="58183"/>
    <cellStyle name="Обычный 3 9 7 4 2 2" xfId="58184"/>
    <cellStyle name="Обычный 3 9 7 4 2 2 2" xfId="58185"/>
    <cellStyle name="Обычный 3 9 7 4 2 2 2 2" xfId="58186"/>
    <cellStyle name="Обычный 3 9 7 4 2 2 3" xfId="58187"/>
    <cellStyle name="Обычный 3 9 7 4 2 3" xfId="58188"/>
    <cellStyle name="Обычный 3 9 7 4 2 3 2" xfId="58189"/>
    <cellStyle name="Обычный 3 9 7 4 2 4" xfId="58190"/>
    <cellStyle name="Обычный 3 9 7 4 3" xfId="58191"/>
    <cellStyle name="Обычный 3 9 7 4 3 2" xfId="58192"/>
    <cellStyle name="Обычный 3 9 7 4 3 2 2" xfId="58193"/>
    <cellStyle name="Обычный 3 9 7 4 3 3" xfId="58194"/>
    <cellStyle name="Обычный 3 9 7 4 4" xfId="58195"/>
    <cellStyle name="Обычный 3 9 7 4 4 2" xfId="58196"/>
    <cellStyle name="Обычный 3 9 7 4 5" xfId="58197"/>
    <cellStyle name="Обычный 3 9 7 5" xfId="58198"/>
    <cellStyle name="Обычный 3 9 7 5 2" xfId="58199"/>
    <cellStyle name="Обычный 3 9 7 5 2 2" xfId="58200"/>
    <cellStyle name="Обычный 3 9 7 5 2 2 2" xfId="58201"/>
    <cellStyle name="Обычный 3 9 7 5 2 3" xfId="58202"/>
    <cellStyle name="Обычный 3 9 7 5 3" xfId="58203"/>
    <cellStyle name="Обычный 3 9 7 5 3 2" xfId="58204"/>
    <cellStyle name="Обычный 3 9 7 5 4" xfId="58205"/>
    <cellStyle name="Обычный 3 9 7 6" xfId="58206"/>
    <cellStyle name="Обычный 3 9 7 6 2" xfId="58207"/>
    <cellStyle name="Обычный 3 9 7 6 2 2" xfId="58208"/>
    <cellStyle name="Обычный 3 9 7 6 3" xfId="58209"/>
    <cellStyle name="Обычный 3 9 7 7" xfId="58210"/>
    <cellStyle name="Обычный 3 9 7 7 2" xfId="58211"/>
    <cellStyle name="Обычный 3 9 7 8" xfId="58212"/>
    <cellStyle name="Обычный 3 9 8" xfId="58213"/>
    <cellStyle name="Обычный 3 9 8 2" xfId="58214"/>
    <cellStyle name="Обычный 3 9 8 2 2" xfId="58215"/>
    <cellStyle name="Обычный 3 9 8 2 2 2" xfId="58216"/>
    <cellStyle name="Обычный 3 9 8 2 2 2 2" xfId="58217"/>
    <cellStyle name="Обычный 3 9 8 2 2 2 2 2" xfId="58218"/>
    <cellStyle name="Обычный 3 9 8 2 2 2 2 2 2" xfId="58219"/>
    <cellStyle name="Обычный 3 9 8 2 2 2 2 3" xfId="58220"/>
    <cellStyle name="Обычный 3 9 8 2 2 2 3" xfId="58221"/>
    <cellStyle name="Обычный 3 9 8 2 2 2 3 2" xfId="58222"/>
    <cellStyle name="Обычный 3 9 8 2 2 2 4" xfId="58223"/>
    <cellStyle name="Обычный 3 9 8 2 2 3" xfId="58224"/>
    <cellStyle name="Обычный 3 9 8 2 2 3 2" xfId="58225"/>
    <cellStyle name="Обычный 3 9 8 2 2 3 2 2" xfId="58226"/>
    <cellStyle name="Обычный 3 9 8 2 2 3 3" xfId="58227"/>
    <cellStyle name="Обычный 3 9 8 2 2 4" xfId="58228"/>
    <cellStyle name="Обычный 3 9 8 2 2 4 2" xfId="58229"/>
    <cellStyle name="Обычный 3 9 8 2 2 5" xfId="58230"/>
    <cellStyle name="Обычный 3 9 8 2 3" xfId="58231"/>
    <cellStyle name="Обычный 3 9 8 2 3 2" xfId="58232"/>
    <cellStyle name="Обычный 3 9 8 2 3 2 2" xfId="58233"/>
    <cellStyle name="Обычный 3 9 8 2 3 2 2 2" xfId="58234"/>
    <cellStyle name="Обычный 3 9 8 2 3 2 2 2 2" xfId="58235"/>
    <cellStyle name="Обычный 3 9 8 2 3 2 2 3" xfId="58236"/>
    <cellStyle name="Обычный 3 9 8 2 3 2 3" xfId="58237"/>
    <cellStyle name="Обычный 3 9 8 2 3 2 3 2" xfId="58238"/>
    <cellStyle name="Обычный 3 9 8 2 3 2 4" xfId="58239"/>
    <cellStyle name="Обычный 3 9 8 2 3 3" xfId="58240"/>
    <cellStyle name="Обычный 3 9 8 2 3 3 2" xfId="58241"/>
    <cellStyle name="Обычный 3 9 8 2 3 3 2 2" xfId="58242"/>
    <cellStyle name="Обычный 3 9 8 2 3 3 3" xfId="58243"/>
    <cellStyle name="Обычный 3 9 8 2 3 4" xfId="58244"/>
    <cellStyle name="Обычный 3 9 8 2 3 4 2" xfId="58245"/>
    <cellStyle name="Обычный 3 9 8 2 3 5" xfId="58246"/>
    <cellStyle name="Обычный 3 9 8 2 4" xfId="58247"/>
    <cellStyle name="Обычный 3 9 8 2 4 2" xfId="58248"/>
    <cellStyle name="Обычный 3 9 8 2 4 2 2" xfId="58249"/>
    <cellStyle name="Обычный 3 9 8 2 4 2 2 2" xfId="58250"/>
    <cellStyle name="Обычный 3 9 8 2 4 2 3" xfId="58251"/>
    <cellStyle name="Обычный 3 9 8 2 4 3" xfId="58252"/>
    <cellStyle name="Обычный 3 9 8 2 4 3 2" xfId="58253"/>
    <cellStyle name="Обычный 3 9 8 2 4 4" xfId="58254"/>
    <cellStyle name="Обычный 3 9 8 2 5" xfId="58255"/>
    <cellStyle name="Обычный 3 9 8 2 5 2" xfId="58256"/>
    <cellStyle name="Обычный 3 9 8 2 5 2 2" xfId="58257"/>
    <cellStyle name="Обычный 3 9 8 2 5 3" xfId="58258"/>
    <cellStyle name="Обычный 3 9 8 2 6" xfId="58259"/>
    <cellStyle name="Обычный 3 9 8 2 6 2" xfId="58260"/>
    <cellStyle name="Обычный 3 9 8 2 7" xfId="58261"/>
    <cellStyle name="Обычный 3 9 8 3" xfId="58262"/>
    <cellStyle name="Обычный 3 9 8 3 2" xfId="58263"/>
    <cellStyle name="Обычный 3 9 8 3 2 2" xfId="58264"/>
    <cellStyle name="Обычный 3 9 8 3 2 2 2" xfId="58265"/>
    <cellStyle name="Обычный 3 9 8 3 2 2 2 2" xfId="58266"/>
    <cellStyle name="Обычный 3 9 8 3 2 2 3" xfId="58267"/>
    <cellStyle name="Обычный 3 9 8 3 2 3" xfId="58268"/>
    <cellStyle name="Обычный 3 9 8 3 2 3 2" xfId="58269"/>
    <cellStyle name="Обычный 3 9 8 3 2 4" xfId="58270"/>
    <cellStyle name="Обычный 3 9 8 3 3" xfId="58271"/>
    <cellStyle name="Обычный 3 9 8 3 3 2" xfId="58272"/>
    <cellStyle name="Обычный 3 9 8 3 3 2 2" xfId="58273"/>
    <cellStyle name="Обычный 3 9 8 3 3 3" xfId="58274"/>
    <cellStyle name="Обычный 3 9 8 3 4" xfId="58275"/>
    <cellStyle name="Обычный 3 9 8 3 4 2" xfId="58276"/>
    <cellStyle name="Обычный 3 9 8 3 5" xfId="58277"/>
    <cellStyle name="Обычный 3 9 8 4" xfId="58278"/>
    <cellStyle name="Обычный 3 9 8 4 2" xfId="58279"/>
    <cellStyle name="Обычный 3 9 8 4 2 2" xfId="58280"/>
    <cellStyle name="Обычный 3 9 8 4 2 2 2" xfId="58281"/>
    <cellStyle name="Обычный 3 9 8 4 2 2 2 2" xfId="58282"/>
    <cellStyle name="Обычный 3 9 8 4 2 2 3" xfId="58283"/>
    <cellStyle name="Обычный 3 9 8 4 2 3" xfId="58284"/>
    <cellStyle name="Обычный 3 9 8 4 2 3 2" xfId="58285"/>
    <cellStyle name="Обычный 3 9 8 4 2 4" xfId="58286"/>
    <cellStyle name="Обычный 3 9 8 4 3" xfId="58287"/>
    <cellStyle name="Обычный 3 9 8 4 3 2" xfId="58288"/>
    <cellStyle name="Обычный 3 9 8 4 3 2 2" xfId="58289"/>
    <cellStyle name="Обычный 3 9 8 4 3 3" xfId="58290"/>
    <cellStyle name="Обычный 3 9 8 4 4" xfId="58291"/>
    <cellStyle name="Обычный 3 9 8 4 4 2" xfId="58292"/>
    <cellStyle name="Обычный 3 9 8 4 5" xfId="58293"/>
    <cellStyle name="Обычный 3 9 8 5" xfId="58294"/>
    <cellStyle name="Обычный 3 9 8 5 2" xfId="58295"/>
    <cellStyle name="Обычный 3 9 8 5 2 2" xfId="58296"/>
    <cellStyle name="Обычный 3 9 8 5 2 2 2" xfId="58297"/>
    <cellStyle name="Обычный 3 9 8 5 2 3" xfId="58298"/>
    <cellStyle name="Обычный 3 9 8 5 3" xfId="58299"/>
    <cellStyle name="Обычный 3 9 8 5 3 2" xfId="58300"/>
    <cellStyle name="Обычный 3 9 8 5 4" xfId="58301"/>
    <cellStyle name="Обычный 3 9 8 6" xfId="58302"/>
    <cellStyle name="Обычный 3 9 8 6 2" xfId="58303"/>
    <cellStyle name="Обычный 3 9 8 6 2 2" xfId="58304"/>
    <cellStyle name="Обычный 3 9 8 6 3" xfId="58305"/>
    <cellStyle name="Обычный 3 9 8 7" xfId="58306"/>
    <cellStyle name="Обычный 3 9 8 7 2" xfId="58307"/>
    <cellStyle name="Обычный 3 9 8 8" xfId="58308"/>
    <cellStyle name="Обычный 3 9 9" xfId="58309"/>
    <cellStyle name="Обычный 3 9 9 2" xfId="58310"/>
    <cellStyle name="Обычный 3 9 9 2 2" xfId="58311"/>
    <cellStyle name="Обычный 3 9 9 2 2 2" xfId="58312"/>
    <cellStyle name="Обычный 3 9 9 2 2 2 2" xfId="58313"/>
    <cellStyle name="Обычный 3 9 9 2 2 2 2 2" xfId="58314"/>
    <cellStyle name="Обычный 3 9 9 2 2 2 2 2 2" xfId="58315"/>
    <cellStyle name="Обычный 3 9 9 2 2 2 2 3" xfId="58316"/>
    <cellStyle name="Обычный 3 9 9 2 2 2 3" xfId="58317"/>
    <cellStyle name="Обычный 3 9 9 2 2 2 3 2" xfId="58318"/>
    <cellStyle name="Обычный 3 9 9 2 2 2 4" xfId="58319"/>
    <cellStyle name="Обычный 3 9 9 2 2 3" xfId="58320"/>
    <cellStyle name="Обычный 3 9 9 2 2 3 2" xfId="58321"/>
    <cellStyle name="Обычный 3 9 9 2 2 3 2 2" xfId="58322"/>
    <cellStyle name="Обычный 3 9 9 2 2 3 3" xfId="58323"/>
    <cellStyle name="Обычный 3 9 9 2 2 4" xfId="58324"/>
    <cellStyle name="Обычный 3 9 9 2 2 4 2" xfId="58325"/>
    <cellStyle name="Обычный 3 9 9 2 2 5" xfId="58326"/>
    <cellStyle name="Обычный 3 9 9 2 3" xfId="58327"/>
    <cellStyle name="Обычный 3 9 9 2 3 2" xfId="58328"/>
    <cellStyle name="Обычный 3 9 9 2 3 2 2" xfId="58329"/>
    <cellStyle name="Обычный 3 9 9 2 3 2 2 2" xfId="58330"/>
    <cellStyle name="Обычный 3 9 9 2 3 2 2 2 2" xfId="58331"/>
    <cellStyle name="Обычный 3 9 9 2 3 2 2 3" xfId="58332"/>
    <cellStyle name="Обычный 3 9 9 2 3 2 3" xfId="58333"/>
    <cellStyle name="Обычный 3 9 9 2 3 2 3 2" xfId="58334"/>
    <cellStyle name="Обычный 3 9 9 2 3 2 4" xfId="58335"/>
    <cellStyle name="Обычный 3 9 9 2 3 3" xfId="58336"/>
    <cellStyle name="Обычный 3 9 9 2 3 3 2" xfId="58337"/>
    <cellStyle name="Обычный 3 9 9 2 3 3 2 2" xfId="58338"/>
    <cellStyle name="Обычный 3 9 9 2 3 3 3" xfId="58339"/>
    <cellStyle name="Обычный 3 9 9 2 3 4" xfId="58340"/>
    <cellStyle name="Обычный 3 9 9 2 3 4 2" xfId="58341"/>
    <cellStyle name="Обычный 3 9 9 2 3 5" xfId="58342"/>
    <cellStyle name="Обычный 3 9 9 2 4" xfId="58343"/>
    <cellStyle name="Обычный 3 9 9 2 4 2" xfId="58344"/>
    <cellStyle name="Обычный 3 9 9 2 4 2 2" xfId="58345"/>
    <cellStyle name="Обычный 3 9 9 2 4 2 2 2" xfId="58346"/>
    <cellStyle name="Обычный 3 9 9 2 4 2 3" xfId="58347"/>
    <cellStyle name="Обычный 3 9 9 2 4 3" xfId="58348"/>
    <cellStyle name="Обычный 3 9 9 2 4 3 2" xfId="58349"/>
    <cellStyle name="Обычный 3 9 9 2 4 4" xfId="58350"/>
    <cellStyle name="Обычный 3 9 9 2 5" xfId="58351"/>
    <cellStyle name="Обычный 3 9 9 2 5 2" xfId="58352"/>
    <cellStyle name="Обычный 3 9 9 2 5 2 2" xfId="58353"/>
    <cellStyle name="Обычный 3 9 9 2 5 3" xfId="58354"/>
    <cellStyle name="Обычный 3 9 9 2 6" xfId="58355"/>
    <cellStyle name="Обычный 3 9 9 2 6 2" xfId="58356"/>
    <cellStyle name="Обычный 3 9 9 2 7" xfId="58357"/>
    <cellStyle name="Обычный 3 9 9 3" xfId="58358"/>
    <cellStyle name="Обычный 3 9 9 3 2" xfId="58359"/>
    <cellStyle name="Обычный 3 9 9 3 2 2" xfId="58360"/>
    <cellStyle name="Обычный 3 9 9 3 2 2 2" xfId="58361"/>
    <cellStyle name="Обычный 3 9 9 3 2 2 2 2" xfId="58362"/>
    <cellStyle name="Обычный 3 9 9 3 2 2 3" xfId="58363"/>
    <cellStyle name="Обычный 3 9 9 3 2 3" xfId="58364"/>
    <cellStyle name="Обычный 3 9 9 3 2 3 2" xfId="58365"/>
    <cellStyle name="Обычный 3 9 9 3 2 4" xfId="58366"/>
    <cellStyle name="Обычный 3 9 9 3 3" xfId="58367"/>
    <cellStyle name="Обычный 3 9 9 3 3 2" xfId="58368"/>
    <cellStyle name="Обычный 3 9 9 3 3 2 2" xfId="58369"/>
    <cellStyle name="Обычный 3 9 9 3 3 3" xfId="58370"/>
    <cellStyle name="Обычный 3 9 9 3 4" xfId="58371"/>
    <cellStyle name="Обычный 3 9 9 3 4 2" xfId="58372"/>
    <cellStyle name="Обычный 3 9 9 3 5" xfId="58373"/>
    <cellStyle name="Обычный 3 9 9 4" xfId="58374"/>
    <cellStyle name="Обычный 3 9 9 4 2" xfId="58375"/>
    <cellStyle name="Обычный 3 9 9 4 2 2" xfId="58376"/>
    <cellStyle name="Обычный 3 9 9 4 2 2 2" xfId="58377"/>
    <cellStyle name="Обычный 3 9 9 4 2 2 2 2" xfId="58378"/>
    <cellStyle name="Обычный 3 9 9 4 2 2 3" xfId="58379"/>
    <cellStyle name="Обычный 3 9 9 4 2 3" xfId="58380"/>
    <cellStyle name="Обычный 3 9 9 4 2 3 2" xfId="58381"/>
    <cellStyle name="Обычный 3 9 9 4 2 4" xfId="58382"/>
    <cellStyle name="Обычный 3 9 9 4 3" xfId="58383"/>
    <cellStyle name="Обычный 3 9 9 4 3 2" xfId="58384"/>
    <cellStyle name="Обычный 3 9 9 4 3 2 2" xfId="58385"/>
    <cellStyle name="Обычный 3 9 9 4 3 3" xfId="58386"/>
    <cellStyle name="Обычный 3 9 9 4 4" xfId="58387"/>
    <cellStyle name="Обычный 3 9 9 4 4 2" xfId="58388"/>
    <cellStyle name="Обычный 3 9 9 4 5" xfId="58389"/>
    <cellStyle name="Обычный 3 9 9 5" xfId="58390"/>
    <cellStyle name="Обычный 3 9 9 5 2" xfId="58391"/>
    <cellStyle name="Обычный 3 9 9 5 2 2" xfId="58392"/>
    <cellStyle name="Обычный 3 9 9 5 2 2 2" xfId="58393"/>
    <cellStyle name="Обычный 3 9 9 5 2 3" xfId="58394"/>
    <cellStyle name="Обычный 3 9 9 5 3" xfId="58395"/>
    <cellStyle name="Обычный 3 9 9 5 3 2" xfId="58396"/>
    <cellStyle name="Обычный 3 9 9 5 4" xfId="58397"/>
    <cellStyle name="Обычный 3 9 9 6" xfId="58398"/>
    <cellStyle name="Обычный 3 9 9 6 2" xfId="58399"/>
    <cellStyle name="Обычный 3 9 9 6 2 2" xfId="58400"/>
    <cellStyle name="Обычный 3 9 9 6 3" xfId="58401"/>
    <cellStyle name="Обычный 3 9 9 7" xfId="58402"/>
    <cellStyle name="Обычный 3 9 9 7 2" xfId="58403"/>
    <cellStyle name="Обычный 3 9 9 8" xfId="58404"/>
    <cellStyle name="Обычный 3_Предложения по корректировке программы реновации (с учетом реновации за счет аморт)" xfId="58405"/>
    <cellStyle name="Обычный 30" xfId="58406"/>
    <cellStyle name="Обычный 31" xfId="58407"/>
    <cellStyle name="Обычный 32" xfId="58408"/>
    <cellStyle name="Обычный 33" xfId="58409"/>
    <cellStyle name="Обычный 34" xfId="58410"/>
    <cellStyle name="Обычный 35" xfId="60472"/>
    <cellStyle name="Обычный 36" xfId="60475"/>
    <cellStyle name="Обычный 37" xfId="60505"/>
    <cellStyle name="Обычный 38" xfId="61090"/>
    <cellStyle name="Обычный 4" xfId="23"/>
    <cellStyle name="Обычный 4 10" xfId="58411"/>
    <cellStyle name="Обычный 4 10 2" xfId="60567"/>
    <cellStyle name="Обычный 4 11" xfId="58412"/>
    <cellStyle name="Обычный 4 12" xfId="58413"/>
    <cellStyle name="Обычный 4 13" xfId="58414"/>
    <cellStyle name="Обычный 4 14" xfId="58415"/>
    <cellStyle name="Обычный 4 15" xfId="58416"/>
    <cellStyle name="Обычный 4 16" xfId="58417"/>
    <cellStyle name="Обычный 4 17" xfId="58418"/>
    <cellStyle name="Обычный 4 18" xfId="58419"/>
    <cellStyle name="Обычный 4 19" xfId="58420"/>
    <cellStyle name="Обычный 4 2" xfId="58421"/>
    <cellStyle name="Обычный 4 2 2" xfId="60568"/>
    <cellStyle name="Обычный 4 2 3" xfId="61070"/>
    <cellStyle name="Обычный 4 2 4" xfId="60545"/>
    <cellStyle name="Обычный 4 20" xfId="58422"/>
    <cellStyle name="Обычный 4 21" xfId="58423"/>
    <cellStyle name="Обычный 4 22" xfId="60480"/>
    <cellStyle name="Обычный 4 22 2" xfId="60470"/>
    <cellStyle name="Обычный 4 3" xfId="58424"/>
    <cellStyle name="Обычный 4 3 2" xfId="60570"/>
    <cellStyle name="Обычный 4 3 3" xfId="60566"/>
    <cellStyle name="Обычный 4 4" xfId="58425"/>
    <cellStyle name="Обычный 4 4 2" xfId="61072"/>
    <cellStyle name="Обычный 4 5" xfId="58426"/>
    <cellStyle name="Обычный 4 6" xfId="58427"/>
    <cellStyle name="Обычный 4 7" xfId="58428"/>
    <cellStyle name="Обычный 4 8" xfId="58429"/>
    <cellStyle name="Обычный 4 9" xfId="58430"/>
    <cellStyle name="Обычный 4_Приложение 12 (факт)_МГТЭС_28_04_2011" xfId="58431"/>
    <cellStyle name="Обычный 42" xfId="58432"/>
    <cellStyle name="Обычный 42 2" xfId="58433"/>
    <cellStyle name="Обычный 42_Приложение 2 10-00" xfId="58434"/>
    <cellStyle name="Обычный 5" xfId="17"/>
    <cellStyle name="Обычный 5 10" xfId="60462"/>
    <cellStyle name="Обычный 5 10 2" xfId="60479"/>
    <cellStyle name="Обычный 5 10 3" xfId="60495"/>
    <cellStyle name="Обычный 5 2" xfId="58435"/>
    <cellStyle name="Обычный 5 2 2" xfId="58436"/>
    <cellStyle name="Обычный 5 2 2 2" xfId="61053"/>
    <cellStyle name="Обычный 5 2 3" xfId="58437"/>
    <cellStyle name="Обычный 5 2 3 2" xfId="60871"/>
    <cellStyle name="Обычный 5 2 4" xfId="58438"/>
    <cellStyle name="Обычный 5 2 5" xfId="58439"/>
    <cellStyle name="Обычный 5 2 6" xfId="60569"/>
    <cellStyle name="Обычный 5 3" xfId="58440"/>
    <cellStyle name="Обычный 5 3 2" xfId="60496"/>
    <cellStyle name="Обычный 5 3 3" xfId="60497"/>
    <cellStyle name="Обычный 5 3 4" xfId="60498"/>
    <cellStyle name="Обычный 5 3 4 2" xfId="60499"/>
    <cellStyle name="Обычный 5 3 4 2 2" xfId="60500"/>
    <cellStyle name="Обычный 5 3 4 2 3" xfId="60501"/>
    <cellStyle name="Обычный 5 3 4 2 4" xfId="60502"/>
    <cellStyle name="Обычный 5 3 4 2 4 2" xfId="26"/>
    <cellStyle name="Обычный 5 3 4 2 4 2 2" xfId="60467"/>
    <cellStyle name="Обычный 5 3 5" xfId="61069"/>
    <cellStyle name="Обычный 5 4" xfId="58441"/>
    <cellStyle name="Обычный 5 5" xfId="58442"/>
    <cellStyle name="Обычный 5 6" xfId="58443"/>
    <cellStyle name="Обычный 5 6 2" xfId="60503"/>
    <cellStyle name="Обычный 5 6 3" xfId="60468"/>
    <cellStyle name="Обычный 5 6 3 2" xfId="60459"/>
    <cellStyle name="Обычный 5 7" xfId="58444"/>
    <cellStyle name="Обычный 5 9" xfId="60461"/>
    <cellStyle name="Обычный 5 9 3" xfId="60504"/>
    <cellStyle name="Обычный 6" xfId="58445"/>
    <cellStyle name="Обычный 6 10" xfId="60546"/>
    <cellStyle name="Обычный 6 2" xfId="58446"/>
    <cellStyle name="Обычный 6 2 10" xfId="61061"/>
    <cellStyle name="Обычный 6 2 11" xfId="60547"/>
    <cellStyle name="Обычный 6 2 2" xfId="58447"/>
    <cellStyle name="Обычный 6 2 2 10" xfId="60548"/>
    <cellStyle name="Обычный 6 2 2 2" xfId="60872"/>
    <cellStyle name="Обычный 6 2 2 2 2" xfId="60873"/>
    <cellStyle name="Обычный 6 2 2 2 2 2" xfId="60874"/>
    <cellStyle name="Обычный 6 2 2 2 2 2 2" xfId="60875"/>
    <cellStyle name="Обычный 6 2 2 2 2 2 3" xfId="60876"/>
    <cellStyle name="Обычный 6 2 2 2 2 3" xfId="60877"/>
    <cellStyle name="Обычный 6 2 2 2 2 4" xfId="60878"/>
    <cellStyle name="Обычный 6 2 2 2 3" xfId="60879"/>
    <cellStyle name="Обычный 6 2 2 2 3 2" xfId="60880"/>
    <cellStyle name="Обычный 6 2 2 2 3 3" xfId="60881"/>
    <cellStyle name="Обычный 6 2 2 2 4" xfId="60882"/>
    <cellStyle name="Обычный 6 2 2 2 5" xfId="60883"/>
    <cellStyle name="Обычный 6 2 2 3" xfId="60884"/>
    <cellStyle name="Обычный 6 2 2 3 2" xfId="60885"/>
    <cellStyle name="Обычный 6 2 2 3 2 2" xfId="60886"/>
    <cellStyle name="Обычный 6 2 2 3 2 3" xfId="60887"/>
    <cellStyle name="Обычный 6 2 2 3 3" xfId="60888"/>
    <cellStyle name="Обычный 6 2 2 3 4" xfId="60889"/>
    <cellStyle name="Обычный 6 2 2 4" xfId="60890"/>
    <cellStyle name="Обычный 6 2 2 4 2" xfId="60891"/>
    <cellStyle name="Обычный 6 2 2 4 2 2" xfId="60892"/>
    <cellStyle name="Обычный 6 2 2 4 2 3" xfId="60893"/>
    <cellStyle name="Обычный 6 2 2 4 3" xfId="60894"/>
    <cellStyle name="Обычный 6 2 2 4 4" xfId="60895"/>
    <cellStyle name="Обычный 6 2 2 5" xfId="60896"/>
    <cellStyle name="Обычный 6 2 2 5 2" xfId="60897"/>
    <cellStyle name="Обычный 6 2 2 5 3" xfId="60898"/>
    <cellStyle name="Обычный 6 2 2 6" xfId="60899"/>
    <cellStyle name="Обычный 6 2 2 7" xfId="60900"/>
    <cellStyle name="Обычный 6 2 2 8" xfId="60901"/>
    <cellStyle name="Обычный 6 2 2 9" xfId="61062"/>
    <cellStyle name="Обычный 6 2 3" xfId="60477"/>
    <cellStyle name="Обычный 6 2 3 10" xfId="60549"/>
    <cellStyle name="Обычный 6 2 3 2" xfId="60902"/>
    <cellStyle name="Обычный 6 2 3 2 2" xfId="60903"/>
    <cellStyle name="Обычный 6 2 3 2 2 2" xfId="60904"/>
    <cellStyle name="Обычный 6 2 3 2 2 2 2" xfId="60905"/>
    <cellStyle name="Обычный 6 2 3 2 2 2 3" xfId="60906"/>
    <cellStyle name="Обычный 6 2 3 2 2 3" xfId="60907"/>
    <cellStyle name="Обычный 6 2 3 2 2 4" xfId="60908"/>
    <cellStyle name="Обычный 6 2 3 2 3" xfId="60909"/>
    <cellStyle name="Обычный 6 2 3 2 3 2" xfId="60910"/>
    <cellStyle name="Обычный 6 2 3 2 3 3" xfId="60911"/>
    <cellStyle name="Обычный 6 2 3 2 4" xfId="60912"/>
    <cellStyle name="Обычный 6 2 3 2 5" xfId="60913"/>
    <cellStyle name="Обычный 6 2 3 3" xfId="60914"/>
    <cellStyle name="Обычный 6 2 3 3 2" xfId="60915"/>
    <cellStyle name="Обычный 6 2 3 3 2 2" xfId="60916"/>
    <cellStyle name="Обычный 6 2 3 3 2 3" xfId="60917"/>
    <cellStyle name="Обычный 6 2 3 3 3" xfId="60918"/>
    <cellStyle name="Обычный 6 2 3 3 4" xfId="60919"/>
    <cellStyle name="Обычный 6 2 3 4" xfId="60920"/>
    <cellStyle name="Обычный 6 2 3 4 2" xfId="60921"/>
    <cellStyle name="Обычный 6 2 3 4 2 2" xfId="60922"/>
    <cellStyle name="Обычный 6 2 3 4 2 3" xfId="60923"/>
    <cellStyle name="Обычный 6 2 3 4 3" xfId="60924"/>
    <cellStyle name="Обычный 6 2 3 4 4" xfId="60925"/>
    <cellStyle name="Обычный 6 2 3 5" xfId="60926"/>
    <cellStyle name="Обычный 6 2 3 5 2" xfId="60927"/>
    <cellStyle name="Обычный 6 2 3 5 3" xfId="60928"/>
    <cellStyle name="Обычный 6 2 3 6" xfId="60929"/>
    <cellStyle name="Обычный 6 2 3 7" xfId="60930"/>
    <cellStyle name="Обычный 6 2 3 8" xfId="60931"/>
    <cellStyle name="Обычный 6 2 3 9" xfId="61063"/>
    <cellStyle name="Обычный 6 2 4" xfId="60932"/>
    <cellStyle name="Обычный 6 2 4 2" xfId="60933"/>
    <cellStyle name="Обычный 6 2 4 2 2" xfId="60934"/>
    <cellStyle name="Обычный 6 2 4 2 3" xfId="60935"/>
    <cellStyle name="Обычный 6 2 4 3" xfId="60936"/>
    <cellStyle name="Обычный 6 2 4 4" xfId="60937"/>
    <cellStyle name="Обычный 6 2 5" xfId="60938"/>
    <cellStyle name="Обычный 6 2 5 2" xfId="60939"/>
    <cellStyle name="Обычный 6 2 5 2 2" xfId="60940"/>
    <cellStyle name="Обычный 6 2 5 2 3" xfId="60941"/>
    <cellStyle name="Обычный 6 2 5 3" xfId="60942"/>
    <cellStyle name="Обычный 6 2 5 4" xfId="60943"/>
    <cellStyle name="Обычный 6 2 6" xfId="60944"/>
    <cellStyle name="Обычный 6 2 6 2" xfId="60945"/>
    <cellStyle name="Обычный 6 2 6 3" xfId="60946"/>
    <cellStyle name="Обычный 6 2 7" xfId="60947"/>
    <cellStyle name="Обычный 6 2 8" xfId="60948"/>
    <cellStyle name="Обычный 6 2 9" xfId="60949"/>
    <cellStyle name="Обычный 6 3" xfId="58448"/>
    <cellStyle name="Обычный 6 3 2" xfId="60951"/>
    <cellStyle name="Обычный 6 3 2 2" xfId="60952"/>
    <cellStyle name="Обычный 6 3 2 3" xfId="60953"/>
    <cellStyle name="Обычный 6 3 3" xfId="60954"/>
    <cellStyle name="Обычный 6 3 4" xfId="60955"/>
    <cellStyle name="Обычный 6 3 5" xfId="60950"/>
    <cellStyle name="Обычный 6 4" xfId="60956"/>
    <cellStyle name="Обычный 6 4 2" xfId="60957"/>
    <cellStyle name="Обычный 6 4 2 2" xfId="60958"/>
    <cellStyle name="Обычный 6 4 2 3" xfId="60959"/>
    <cellStyle name="Обычный 6 4 3" xfId="60960"/>
    <cellStyle name="Обычный 6 4 4" xfId="60961"/>
    <cellStyle name="Обычный 6 5" xfId="60962"/>
    <cellStyle name="Обычный 6 5 2" xfId="60963"/>
    <cellStyle name="Обычный 6 5 3" xfId="60964"/>
    <cellStyle name="Обычный 6 6" xfId="60965"/>
    <cellStyle name="Обычный 6 7" xfId="60966"/>
    <cellStyle name="Обычный 6 8" xfId="60967"/>
    <cellStyle name="Обычный 6 9" xfId="61060"/>
    <cellStyle name="Обычный 7" xfId="58449"/>
    <cellStyle name="Обычный 7 10" xfId="58450"/>
    <cellStyle name="Обычный 7 11" xfId="58451"/>
    <cellStyle name="Обычный 7 12" xfId="58452"/>
    <cellStyle name="Обычный 7 13" xfId="58453"/>
    <cellStyle name="Обычный 7 14" xfId="58454"/>
    <cellStyle name="Обычный 7 15" xfId="58455"/>
    <cellStyle name="Обычный 7 16" xfId="58456"/>
    <cellStyle name="Обычный 7 17" xfId="58457"/>
    <cellStyle name="Обычный 7 18" xfId="58458"/>
    <cellStyle name="Обычный 7 19" xfId="58459"/>
    <cellStyle name="Обычный 7 2" xfId="58460"/>
    <cellStyle name="Обычный 7 2 2" xfId="60968"/>
    <cellStyle name="Обычный 7 2 2 2" xfId="60969"/>
    <cellStyle name="Обычный 7 2 2 2 2" xfId="60970"/>
    <cellStyle name="Обычный 7 2 2 2 3" xfId="60971"/>
    <cellStyle name="Обычный 7 2 2 3" xfId="60972"/>
    <cellStyle name="Обычный 7 2 2 4" xfId="60973"/>
    <cellStyle name="Обычный 7 2 3" xfId="60974"/>
    <cellStyle name="Обычный 7 2 3 2" xfId="60975"/>
    <cellStyle name="Обычный 7 2 3 2 2" xfId="60976"/>
    <cellStyle name="Обычный 7 2 3 2 3" xfId="60977"/>
    <cellStyle name="Обычный 7 2 3 3" xfId="60978"/>
    <cellStyle name="Обычный 7 2 3 4" xfId="60979"/>
    <cellStyle name="Обычный 7 2 4" xfId="60980"/>
    <cellStyle name="Обычный 7 2 4 2" xfId="60981"/>
    <cellStyle name="Обычный 7 2 4 3" xfId="60982"/>
    <cellStyle name="Обычный 7 2 5" xfId="60983"/>
    <cellStyle name="Обычный 7 2 6" xfId="60984"/>
    <cellStyle name="Обычный 7 2 7" xfId="60985"/>
    <cellStyle name="Обычный 7 2 8" xfId="61064"/>
    <cellStyle name="Обычный 7 2 9" xfId="60550"/>
    <cellStyle name="Обычный 7 20" xfId="58461"/>
    <cellStyle name="Обычный 7 21" xfId="58462"/>
    <cellStyle name="Обычный 7 22" xfId="58463"/>
    <cellStyle name="Обычный 7 23" xfId="58464"/>
    <cellStyle name="Обычный 7 24" xfId="58465"/>
    <cellStyle name="Обычный 7 25" xfId="58466"/>
    <cellStyle name="Обычный 7 26" xfId="58467"/>
    <cellStyle name="Обычный 7 27" xfId="58468"/>
    <cellStyle name="Обычный 7 28" xfId="58469"/>
    <cellStyle name="Обычный 7 29" xfId="58470"/>
    <cellStyle name="Обычный 7 3" xfId="58471"/>
    <cellStyle name="Обычный 7 3 2" xfId="61071"/>
    <cellStyle name="Обычный 7 30" xfId="58472"/>
    <cellStyle name="Обычный 7 31" xfId="58473"/>
    <cellStyle name="Обычный 7 32" xfId="58474"/>
    <cellStyle name="Обычный 7 33" xfId="58475"/>
    <cellStyle name="Обычный 7 34" xfId="58476"/>
    <cellStyle name="Обычный 7 35" xfId="58477"/>
    <cellStyle name="Обычный 7 36" xfId="58478"/>
    <cellStyle name="Обычный 7 37" xfId="58479"/>
    <cellStyle name="Обычный 7 38" xfId="58480"/>
    <cellStyle name="Обычный 7 39" xfId="58481"/>
    <cellStyle name="Обычный 7 4" xfId="58482"/>
    <cellStyle name="Обычный 7 40" xfId="58483"/>
    <cellStyle name="Обычный 7 41" xfId="58484"/>
    <cellStyle name="Обычный 7 42" xfId="58485"/>
    <cellStyle name="Обычный 7 43" xfId="58486"/>
    <cellStyle name="Обычный 7 44" xfId="58487"/>
    <cellStyle name="Обычный 7 44 2" xfId="58488"/>
    <cellStyle name="Обычный 7 44 2 2" xfId="58489"/>
    <cellStyle name="Обычный 7 44 2 2 2" xfId="58490"/>
    <cellStyle name="Обычный 7 44 2 2 2 2" xfId="58491"/>
    <cellStyle name="Обычный 7 44 2 2 2 2 2" xfId="58492"/>
    <cellStyle name="Обычный 7 44 2 2 2 2 2 2" xfId="58493"/>
    <cellStyle name="Обычный 7 44 2 2 2 2 3" xfId="58494"/>
    <cellStyle name="Обычный 7 44 2 2 2 3" xfId="58495"/>
    <cellStyle name="Обычный 7 44 2 2 2 3 2" xfId="58496"/>
    <cellStyle name="Обычный 7 44 2 2 2 4" xfId="58497"/>
    <cellStyle name="Обычный 7 44 2 2 3" xfId="58498"/>
    <cellStyle name="Обычный 7 44 2 2 3 2" xfId="58499"/>
    <cellStyle name="Обычный 7 44 2 2 3 2 2" xfId="58500"/>
    <cellStyle name="Обычный 7 44 2 2 3 3" xfId="58501"/>
    <cellStyle name="Обычный 7 44 2 2 4" xfId="58502"/>
    <cellStyle name="Обычный 7 44 2 2 4 2" xfId="58503"/>
    <cellStyle name="Обычный 7 44 2 2 5" xfId="58504"/>
    <cellStyle name="Обычный 7 44 2 3" xfId="58505"/>
    <cellStyle name="Обычный 7 44 2 3 2" xfId="58506"/>
    <cellStyle name="Обычный 7 44 2 3 2 2" xfId="58507"/>
    <cellStyle name="Обычный 7 44 2 3 2 2 2" xfId="58508"/>
    <cellStyle name="Обычный 7 44 2 3 2 2 2 2" xfId="58509"/>
    <cellStyle name="Обычный 7 44 2 3 2 2 3" xfId="58510"/>
    <cellStyle name="Обычный 7 44 2 3 2 3" xfId="58511"/>
    <cellStyle name="Обычный 7 44 2 3 2 3 2" xfId="58512"/>
    <cellStyle name="Обычный 7 44 2 3 2 4" xfId="58513"/>
    <cellStyle name="Обычный 7 44 2 3 3" xfId="58514"/>
    <cellStyle name="Обычный 7 44 2 3 3 2" xfId="58515"/>
    <cellStyle name="Обычный 7 44 2 3 3 2 2" xfId="58516"/>
    <cellStyle name="Обычный 7 44 2 3 3 3" xfId="58517"/>
    <cellStyle name="Обычный 7 44 2 3 4" xfId="58518"/>
    <cellStyle name="Обычный 7 44 2 3 4 2" xfId="58519"/>
    <cellStyle name="Обычный 7 44 2 3 5" xfId="58520"/>
    <cellStyle name="Обычный 7 44 2 4" xfId="58521"/>
    <cellStyle name="Обычный 7 44 2 4 2" xfId="58522"/>
    <cellStyle name="Обычный 7 44 2 4 2 2" xfId="58523"/>
    <cellStyle name="Обычный 7 44 2 4 2 2 2" xfId="58524"/>
    <cellStyle name="Обычный 7 44 2 4 2 3" xfId="58525"/>
    <cellStyle name="Обычный 7 44 2 4 3" xfId="58526"/>
    <cellStyle name="Обычный 7 44 2 4 3 2" xfId="58527"/>
    <cellStyle name="Обычный 7 44 2 4 4" xfId="58528"/>
    <cellStyle name="Обычный 7 44 2 5" xfId="58529"/>
    <cellStyle name="Обычный 7 44 2 5 2" xfId="58530"/>
    <cellStyle name="Обычный 7 44 2 5 2 2" xfId="58531"/>
    <cellStyle name="Обычный 7 44 2 5 3" xfId="58532"/>
    <cellStyle name="Обычный 7 44 2 6" xfId="58533"/>
    <cellStyle name="Обычный 7 44 2 6 2" xfId="58534"/>
    <cellStyle name="Обычный 7 44 2 7" xfId="58535"/>
    <cellStyle name="Обычный 7 44 3" xfId="58536"/>
    <cellStyle name="Обычный 7 44 3 2" xfId="58537"/>
    <cellStyle name="Обычный 7 44 3 2 2" xfId="58538"/>
    <cellStyle name="Обычный 7 44 3 2 2 2" xfId="58539"/>
    <cellStyle name="Обычный 7 44 3 2 2 2 2" xfId="58540"/>
    <cellStyle name="Обычный 7 44 3 2 2 3" xfId="58541"/>
    <cellStyle name="Обычный 7 44 3 2 3" xfId="58542"/>
    <cellStyle name="Обычный 7 44 3 2 3 2" xfId="58543"/>
    <cellStyle name="Обычный 7 44 3 2 4" xfId="58544"/>
    <cellStyle name="Обычный 7 44 3 3" xfId="58545"/>
    <cellStyle name="Обычный 7 44 3 3 2" xfId="58546"/>
    <cellStyle name="Обычный 7 44 3 3 2 2" xfId="58547"/>
    <cellStyle name="Обычный 7 44 3 3 3" xfId="58548"/>
    <cellStyle name="Обычный 7 44 3 4" xfId="58549"/>
    <cellStyle name="Обычный 7 44 3 4 2" xfId="58550"/>
    <cellStyle name="Обычный 7 44 3 5" xfId="58551"/>
    <cellStyle name="Обычный 7 44 4" xfId="58552"/>
    <cellStyle name="Обычный 7 44 4 2" xfId="58553"/>
    <cellStyle name="Обычный 7 44 4 2 2" xfId="58554"/>
    <cellStyle name="Обычный 7 44 4 2 2 2" xfId="58555"/>
    <cellStyle name="Обычный 7 44 4 2 2 2 2" xfId="58556"/>
    <cellStyle name="Обычный 7 44 4 2 2 3" xfId="58557"/>
    <cellStyle name="Обычный 7 44 4 2 3" xfId="58558"/>
    <cellStyle name="Обычный 7 44 4 2 3 2" xfId="58559"/>
    <cellStyle name="Обычный 7 44 4 2 4" xfId="58560"/>
    <cellStyle name="Обычный 7 44 4 3" xfId="58561"/>
    <cellStyle name="Обычный 7 44 4 3 2" xfId="58562"/>
    <cellStyle name="Обычный 7 44 4 3 2 2" xfId="58563"/>
    <cellStyle name="Обычный 7 44 4 3 3" xfId="58564"/>
    <cellStyle name="Обычный 7 44 4 4" xfId="58565"/>
    <cellStyle name="Обычный 7 44 4 4 2" xfId="58566"/>
    <cellStyle name="Обычный 7 44 4 5" xfId="58567"/>
    <cellStyle name="Обычный 7 44 5" xfId="58568"/>
    <cellStyle name="Обычный 7 44 5 2" xfId="58569"/>
    <cellStyle name="Обычный 7 44 5 2 2" xfId="58570"/>
    <cellStyle name="Обычный 7 44 5 2 2 2" xfId="58571"/>
    <cellStyle name="Обычный 7 44 5 2 3" xfId="58572"/>
    <cellStyle name="Обычный 7 44 5 3" xfId="58573"/>
    <cellStyle name="Обычный 7 44 5 3 2" xfId="58574"/>
    <cellStyle name="Обычный 7 44 5 4" xfId="58575"/>
    <cellStyle name="Обычный 7 44 6" xfId="58576"/>
    <cellStyle name="Обычный 7 44 6 2" xfId="58577"/>
    <cellStyle name="Обычный 7 44 6 2 2" xfId="58578"/>
    <cellStyle name="Обычный 7 44 6 3" xfId="58579"/>
    <cellStyle name="Обычный 7 44 7" xfId="58580"/>
    <cellStyle name="Обычный 7 44 7 2" xfId="58581"/>
    <cellStyle name="Обычный 7 44 8" xfId="58582"/>
    <cellStyle name="Обычный 7 45" xfId="58583"/>
    <cellStyle name="Обычный 7 45 2" xfId="58584"/>
    <cellStyle name="Обычный 7 45 2 2" xfId="58585"/>
    <cellStyle name="Обычный 7 45 2 2 2" xfId="58586"/>
    <cellStyle name="Обычный 7 45 2 2 2 2" xfId="58587"/>
    <cellStyle name="Обычный 7 45 2 2 2 2 2" xfId="58588"/>
    <cellStyle name="Обычный 7 45 2 2 2 2 2 2" xfId="58589"/>
    <cellStyle name="Обычный 7 45 2 2 2 2 3" xfId="58590"/>
    <cellStyle name="Обычный 7 45 2 2 2 3" xfId="58591"/>
    <cellStyle name="Обычный 7 45 2 2 2 3 2" xfId="58592"/>
    <cellStyle name="Обычный 7 45 2 2 2 4" xfId="58593"/>
    <cellStyle name="Обычный 7 45 2 2 3" xfId="58594"/>
    <cellStyle name="Обычный 7 45 2 2 3 2" xfId="58595"/>
    <cellStyle name="Обычный 7 45 2 2 3 2 2" xfId="58596"/>
    <cellStyle name="Обычный 7 45 2 2 3 3" xfId="58597"/>
    <cellStyle name="Обычный 7 45 2 2 4" xfId="58598"/>
    <cellStyle name="Обычный 7 45 2 2 4 2" xfId="58599"/>
    <cellStyle name="Обычный 7 45 2 2 5" xfId="58600"/>
    <cellStyle name="Обычный 7 45 2 3" xfId="58601"/>
    <cellStyle name="Обычный 7 45 2 3 2" xfId="58602"/>
    <cellStyle name="Обычный 7 45 2 3 2 2" xfId="58603"/>
    <cellStyle name="Обычный 7 45 2 3 2 2 2" xfId="58604"/>
    <cellStyle name="Обычный 7 45 2 3 2 2 2 2" xfId="58605"/>
    <cellStyle name="Обычный 7 45 2 3 2 2 3" xfId="58606"/>
    <cellStyle name="Обычный 7 45 2 3 2 3" xfId="58607"/>
    <cellStyle name="Обычный 7 45 2 3 2 3 2" xfId="58608"/>
    <cellStyle name="Обычный 7 45 2 3 2 4" xfId="58609"/>
    <cellStyle name="Обычный 7 45 2 3 3" xfId="58610"/>
    <cellStyle name="Обычный 7 45 2 3 3 2" xfId="58611"/>
    <cellStyle name="Обычный 7 45 2 3 3 2 2" xfId="58612"/>
    <cellStyle name="Обычный 7 45 2 3 3 3" xfId="58613"/>
    <cellStyle name="Обычный 7 45 2 3 4" xfId="58614"/>
    <cellStyle name="Обычный 7 45 2 3 4 2" xfId="58615"/>
    <cellStyle name="Обычный 7 45 2 3 5" xfId="58616"/>
    <cellStyle name="Обычный 7 45 2 4" xfId="58617"/>
    <cellStyle name="Обычный 7 45 2 4 2" xfId="58618"/>
    <cellStyle name="Обычный 7 45 2 4 2 2" xfId="58619"/>
    <cellStyle name="Обычный 7 45 2 4 2 2 2" xfId="58620"/>
    <cellStyle name="Обычный 7 45 2 4 2 3" xfId="58621"/>
    <cellStyle name="Обычный 7 45 2 4 3" xfId="58622"/>
    <cellStyle name="Обычный 7 45 2 4 3 2" xfId="58623"/>
    <cellStyle name="Обычный 7 45 2 4 4" xfId="58624"/>
    <cellStyle name="Обычный 7 45 2 5" xfId="58625"/>
    <cellStyle name="Обычный 7 45 2 5 2" xfId="58626"/>
    <cellStyle name="Обычный 7 45 2 5 2 2" xfId="58627"/>
    <cellStyle name="Обычный 7 45 2 5 3" xfId="58628"/>
    <cellStyle name="Обычный 7 45 2 6" xfId="58629"/>
    <cellStyle name="Обычный 7 45 2 6 2" xfId="58630"/>
    <cellStyle name="Обычный 7 45 2 7" xfId="58631"/>
    <cellStyle name="Обычный 7 45 3" xfId="58632"/>
    <cellStyle name="Обычный 7 45 3 2" xfId="58633"/>
    <cellStyle name="Обычный 7 45 3 2 2" xfId="58634"/>
    <cellStyle name="Обычный 7 45 3 2 2 2" xfId="58635"/>
    <cellStyle name="Обычный 7 45 3 2 2 2 2" xfId="58636"/>
    <cellStyle name="Обычный 7 45 3 2 2 3" xfId="58637"/>
    <cellStyle name="Обычный 7 45 3 2 3" xfId="58638"/>
    <cellStyle name="Обычный 7 45 3 2 3 2" xfId="58639"/>
    <cellStyle name="Обычный 7 45 3 2 4" xfId="58640"/>
    <cellStyle name="Обычный 7 45 3 3" xfId="58641"/>
    <cellStyle name="Обычный 7 45 3 3 2" xfId="58642"/>
    <cellStyle name="Обычный 7 45 3 3 2 2" xfId="58643"/>
    <cellStyle name="Обычный 7 45 3 3 3" xfId="58644"/>
    <cellStyle name="Обычный 7 45 3 4" xfId="58645"/>
    <cellStyle name="Обычный 7 45 3 4 2" xfId="58646"/>
    <cellStyle name="Обычный 7 45 3 5" xfId="58647"/>
    <cellStyle name="Обычный 7 45 4" xfId="58648"/>
    <cellStyle name="Обычный 7 45 4 2" xfId="58649"/>
    <cellStyle name="Обычный 7 45 4 2 2" xfId="58650"/>
    <cellStyle name="Обычный 7 45 4 2 2 2" xfId="58651"/>
    <cellStyle name="Обычный 7 45 4 2 2 2 2" xfId="58652"/>
    <cellStyle name="Обычный 7 45 4 2 2 3" xfId="58653"/>
    <cellStyle name="Обычный 7 45 4 2 3" xfId="58654"/>
    <cellStyle name="Обычный 7 45 4 2 3 2" xfId="58655"/>
    <cellStyle name="Обычный 7 45 4 2 4" xfId="58656"/>
    <cellStyle name="Обычный 7 45 4 3" xfId="58657"/>
    <cellStyle name="Обычный 7 45 4 3 2" xfId="58658"/>
    <cellStyle name="Обычный 7 45 4 3 2 2" xfId="58659"/>
    <cellStyle name="Обычный 7 45 4 3 3" xfId="58660"/>
    <cellStyle name="Обычный 7 45 4 4" xfId="58661"/>
    <cellStyle name="Обычный 7 45 4 4 2" xfId="58662"/>
    <cellStyle name="Обычный 7 45 4 5" xfId="58663"/>
    <cellStyle name="Обычный 7 45 5" xfId="58664"/>
    <cellStyle name="Обычный 7 45 5 2" xfId="58665"/>
    <cellStyle name="Обычный 7 45 5 2 2" xfId="58666"/>
    <cellStyle name="Обычный 7 45 5 2 2 2" xfId="58667"/>
    <cellStyle name="Обычный 7 45 5 2 3" xfId="58668"/>
    <cellStyle name="Обычный 7 45 5 3" xfId="58669"/>
    <cellStyle name="Обычный 7 45 5 3 2" xfId="58670"/>
    <cellStyle name="Обычный 7 45 5 4" xfId="58671"/>
    <cellStyle name="Обычный 7 45 6" xfId="58672"/>
    <cellStyle name="Обычный 7 45 6 2" xfId="58673"/>
    <cellStyle name="Обычный 7 45 6 2 2" xfId="58674"/>
    <cellStyle name="Обычный 7 45 6 3" xfId="58675"/>
    <cellStyle name="Обычный 7 45 7" xfId="58676"/>
    <cellStyle name="Обычный 7 45 7 2" xfId="58677"/>
    <cellStyle name="Обычный 7 45 8" xfId="58678"/>
    <cellStyle name="Обычный 7 46" xfId="58679"/>
    <cellStyle name="Обычный 7 46 2" xfId="58680"/>
    <cellStyle name="Обычный 7 46 2 2" xfId="58681"/>
    <cellStyle name="Обычный 7 46 2 2 2" xfId="58682"/>
    <cellStyle name="Обычный 7 46 2 2 2 2" xfId="58683"/>
    <cellStyle name="Обычный 7 46 2 2 2 2 2" xfId="58684"/>
    <cellStyle name="Обычный 7 46 2 2 2 3" xfId="58685"/>
    <cellStyle name="Обычный 7 46 2 2 3" xfId="58686"/>
    <cellStyle name="Обычный 7 46 2 2 3 2" xfId="58687"/>
    <cellStyle name="Обычный 7 46 2 2 4" xfId="58688"/>
    <cellStyle name="Обычный 7 46 2 3" xfId="58689"/>
    <cellStyle name="Обычный 7 46 2 3 2" xfId="58690"/>
    <cellStyle name="Обычный 7 46 2 3 2 2" xfId="58691"/>
    <cellStyle name="Обычный 7 46 2 3 3" xfId="58692"/>
    <cellStyle name="Обычный 7 46 2 4" xfId="58693"/>
    <cellStyle name="Обычный 7 46 2 4 2" xfId="58694"/>
    <cellStyle name="Обычный 7 46 2 5" xfId="58695"/>
    <cellStyle name="Обычный 7 46 3" xfId="58696"/>
    <cellStyle name="Обычный 7 46 3 2" xfId="58697"/>
    <cellStyle name="Обычный 7 46 3 2 2" xfId="58698"/>
    <cellStyle name="Обычный 7 46 3 2 2 2" xfId="58699"/>
    <cellStyle name="Обычный 7 46 3 2 2 2 2" xfId="58700"/>
    <cellStyle name="Обычный 7 46 3 2 2 3" xfId="58701"/>
    <cellStyle name="Обычный 7 46 3 2 3" xfId="58702"/>
    <cellStyle name="Обычный 7 46 3 2 3 2" xfId="58703"/>
    <cellStyle name="Обычный 7 46 3 2 4" xfId="58704"/>
    <cellStyle name="Обычный 7 46 3 3" xfId="58705"/>
    <cellStyle name="Обычный 7 46 3 3 2" xfId="58706"/>
    <cellStyle name="Обычный 7 46 3 3 2 2" xfId="58707"/>
    <cellStyle name="Обычный 7 46 3 3 3" xfId="58708"/>
    <cellStyle name="Обычный 7 46 3 4" xfId="58709"/>
    <cellStyle name="Обычный 7 46 3 4 2" xfId="58710"/>
    <cellStyle name="Обычный 7 46 3 5" xfId="58711"/>
    <cellStyle name="Обычный 7 46 4" xfId="58712"/>
    <cellStyle name="Обычный 7 46 4 2" xfId="58713"/>
    <cellStyle name="Обычный 7 46 4 2 2" xfId="58714"/>
    <cellStyle name="Обычный 7 46 4 2 2 2" xfId="58715"/>
    <cellStyle name="Обычный 7 46 4 2 3" xfId="58716"/>
    <cellStyle name="Обычный 7 46 4 3" xfId="58717"/>
    <cellStyle name="Обычный 7 46 4 3 2" xfId="58718"/>
    <cellStyle name="Обычный 7 46 4 4" xfId="58719"/>
    <cellStyle name="Обычный 7 46 5" xfId="58720"/>
    <cellStyle name="Обычный 7 46 5 2" xfId="58721"/>
    <cellStyle name="Обычный 7 46 5 2 2" xfId="58722"/>
    <cellStyle name="Обычный 7 46 5 3" xfId="58723"/>
    <cellStyle name="Обычный 7 46 6" xfId="58724"/>
    <cellStyle name="Обычный 7 46 6 2" xfId="58725"/>
    <cellStyle name="Обычный 7 46 7" xfId="58726"/>
    <cellStyle name="Обычный 7 47" xfId="58727"/>
    <cellStyle name="Обычный 7 47 2" xfId="58728"/>
    <cellStyle name="Обычный 7 47 2 2" xfId="58729"/>
    <cellStyle name="Обычный 7 47 2 2 2" xfId="58730"/>
    <cellStyle name="Обычный 7 47 2 2 2 2" xfId="58731"/>
    <cellStyle name="Обычный 7 47 2 2 3" xfId="58732"/>
    <cellStyle name="Обычный 7 47 2 3" xfId="58733"/>
    <cellStyle name="Обычный 7 47 2 3 2" xfId="58734"/>
    <cellStyle name="Обычный 7 47 2 4" xfId="58735"/>
    <cellStyle name="Обычный 7 47 3" xfId="58736"/>
    <cellStyle name="Обычный 7 47 3 2" xfId="58737"/>
    <cellStyle name="Обычный 7 47 3 2 2" xfId="58738"/>
    <cellStyle name="Обычный 7 47 3 3" xfId="58739"/>
    <cellStyle name="Обычный 7 47 4" xfId="58740"/>
    <cellStyle name="Обычный 7 47 4 2" xfId="58741"/>
    <cellStyle name="Обычный 7 47 5" xfId="58742"/>
    <cellStyle name="Обычный 7 48" xfId="58743"/>
    <cellStyle name="Обычный 7 48 2" xfId="58744"/>
    <cellStyle name="Обычный 7 48 2 2" xfId="58745"/>
    <cellStyle name="Обычный 7 48 2 2 2" xfId="58746"/>
    <cellStyle name="Обычный 7 48 2 2 2 2" xfId="58747"/>
    <cellStyle name="Обычный 7 48 2 2 3" xfId="58748"/>
    <cellStyle name="Обычный 7 48 2 3" xfId="58749"/>
    <cellStyle name="Обычный 7 48 2 3 2" xfId="58750"/>
    <cellStyle name="Обычный 7 48 2 4" xfId="58751"/>
    <cellStyle name="Обычный 7 48 3" xfId="58752"/>
    <cellStyle name="Обычный 7 48 3 2" xfId="58753"/>
    <cellStyle name="Обычный 7 48 3 2 2" xfId="58754"/>
    <cellStyle name="Обычный 7 48 3 3" xfId="58755"/>
    <cellStyle name="Обычный 7 48 4" xfId="58756"/>
    <cellStyle name="Обычный 7 48 4 2" xfId="58757"/>
    <cellStyle name="Обычный 7 48 5" xfId="58758"/>
    <cellStyle name="Обычный 7 49" xfId="58759"/>
    <cellStyle name="Обычный 7 49 2" xfId="58760"/>
    <cellStyle name="Обычный 7 49 2 2" xfId="58761"/>
    <cellStyle name="Обычный 7 49 2 2 2" xfId="58762"/>
    <cellStyle name="Обычный 7 49 2 3" xfId="58763"/>
    <cellStyle name="Обычный 7 49 3" xfId="58764"/>
    <cellStyle name="Обычный 7 49 3 2" xfId="58765"/>
    <cellStyle name="Обычный 7 49 4" xfId="58766"/>
    <cellStyle name="Обычный 7 5" xfId="58767"/>
    <cellStyle name="Обычный 7 50" xfId="58768"/>
    <cellStyle name="Обычный 7 50 2" xfId="58769"/>
    <cellStyle name="Обычный 7 50 2 2" xfId="58770"/>
    <cellStyle name="Обычный 7 50 3" xfId="58771"/>
    <cellStyle name="Обычный 7 51" xfId="58772"/>
    <cellStyle name="Обычный 7 51 2" xfId="58773"/>
    <cellStyle name="Обычный 7 52" xfId="58774"/>
    <cellStyle name="Обычный 7 53" xfId="60473"/>
    <cellStyle name="Обычный 7 54" xfId="60478"/>
    <cellStyle name="Обычный 7 6" xfId="58775"/>
    <cellStyle name="Обычный 7 7" xfId="58776"/>
    <cellStyle name="Обычный 7 8" xfId="58777"/>
    <cellStyle name="Обычный 7 8 2" xfId="58778"/>
    <cellStyle name="Обычный 7 8 2 10" xfId="58779"/>
    <cellStyle name="Обычный 7 8 2 10 2" xfId="58780"/>
    <cellStyle name="Обычный 7 8 2 10 2 2" xfId="58781"/>
    <cellStyle name="Обычный 7 8 2 10 3" xfId="58782"/>
    <cellStyle name="Обычный 7 8 2 11" xfId="58783"/>
    <cellStyle name="Обычный 7 8 2 11 2" xfId="58784"/>
    <cellStyle name="Обычный 7 8 2 12" xfId="58785"/>
    <cellStyle name="Обычный 7 8 2 2" xfId="58786"/>
    <cellStyle name="Обычный 7 8 2 2 2" xfId="58787"/>
    <cellStyle name="Обычный 7 8 2 2 2 10" xfId="58788"/>
    <cellStyle name="Обычный 7 8 2 2 2 2" xfId="58789"/>
    <cellStyle name="Обычный 7 8 2 2 2 2 2" xfId="58790"/>
    <cellStyle name="Обычный 7 8 2 2 2 2 2 2" xfId="58791"/>
    <cellStyle name="Обычный 7 8 2 2 2 2 2 3" xfId="58792"/>
    <cellStyle name="Обычный 7 8 2 2 2 2 2 3 2" xfId="58793"/>
    <cellStyle name="Обычный 7 8 2 2 2 2 2 3 2 2" xfId="58794"/>
    <cellStyle name="Обычный 7 8 2 2 2 2 2 3 2 2 2" xfId="58795"/>
    <cellStyle name="Обычный 7 8 2 2 2 2 2 3 2 2 2 2" xfId="58796"/>
    <cellStyle name="Обычный 7 8 2 2 2 2 2 3 2 2 2 2 2" xfId="58797"/>
    <cellStyle name="Обычный 7 8 2 2 2 2 2 3 2 2 2 3" xfId="58798"/>
    <cellStyle name="Обычный 7 8 2 2 2 2 2 3 2 2 3" xfId="58799"/>
    <cellStyle name="Обычный 7 8 2 2 2 2 2 3 2 2 3 2" xfId="58800"/>
    <cellStyle name="Обычный 7 8 2 2 2 2 2 3 2 2 4" xfId="58801"/>
    <cellStyle name="Обычный 7 8 2 2 2 2 2 3 2 3" xfId="58802"/>
    <cellStyle name="Обычный 7 8 2 2 2 2 2 3 2 3 2" xfId="58803"/>
    <cellStyle name="Обычный 7 8 2 2 2 2 2 3 2 3 2 2" xfId="58804"/>
    <cellStyle name="Обычный 7 8 2 2 2 2 2 3 2 3 3" xfId="58805"/>
    <cellStyle name="Обычный 7 8 2 2 2 2 2 3 2 4" xfId="58806"/>
    <cellStyle name="Обычный 7 8 2 2 2 2 2 3 2 4 2" xfId="58807"/>
    <cellStyle name="Обычный 7 8 2 2 2 2 2 3 2 5" xfId="58808"/>
    <cellStyle name="Обычный 7 8 2 2 2 2 2 3 3" xfId="58809"/>
    <cellStyle name="Обычный 7 8 2 2 2 2 2 3 3 2" xfId="58810"/>
    <cellStyle name="Обычный 7 8 2 2 2 2 2 3 3 2 2" xfId="58811"/>
    <cellStyle name="Обычный 7 8 2 2 2 2 2 3 3 2 2 2" xfId="58812"/>
    <cellStyle name="Обычный 7 8 2 2 2 2 2 3 3 2 2 2 2" xfId="58813"/>
    <cellStyle name="Обычный 7 8 2 2 2 2 2 3 3 2 2 3" xfId="58814"/>
    <cellStyle name="Обычный 7 8 2 2 2 2 2 3 3 2 3" xfId="58815"/>
    <cellStyle name="Обычный 7 8 2 2 2 2 2 3 3 2 3 2" xfId="58816"/>
    <cellStyle name="Обычный 7 8 2 2 2 2 2 3 3 2 4" xfId="58817"/>
    <cellStyle name="Обычный 7 8 2 2 2 2 2 3 3 3" xfId="58818"/>
    <cellStyle name="Обычный 7 8 2 2 2 2 2 3 3 3 2" xfId="58819"/>
    <cellStyle name="Обычный 7 8 2 2 2 2 2 3 3 3 2 2" xfId="58820"/>
    <cellStyle name="Обычный 7 8 2 2 2 2 2 3 3 3 3" xfId="58821"/>
    <cellStyle name="Обычный 7 8 2 2 2 2 2 3 3 4" xfId="58822"/>
    <cellStyle name="Обычный 7 8 2 2 2 2 2 3 3 4 2" xfId="58823"/>
    <cellStyle name="Обычный 7 8 2 2 2 2 2 3 3 5" xfId="58824"/>
    <cellStyle name="Обычный 7 8 2 2 2 2 2 3 4" xfId="58825"/>
    <cellStyle name="Обычный 7 8 2 2 2 2 2 3 4 2" xfId="58826"/>
    <cellStyle name="Обычный 7 8 2 2 2 2 2 3 4 2 2" xfId="58827"/>
    <cellStyle name="Обычный 7 8 2 2 2 2 2 3 4 2 2 2" xfId="58828"/>
    <cellStyle name="Обычный 7 8 2 2 2 2 2 3 4 2 3" xfId="58829"/>
    <cellStyle name="Обычный 7 8 2 2 2 2 2 3 4 3" xfId="58830"/>
    <cellStyle name="Обычный 7 8 2 2 2 2 2 3 4 3 2" xfId="58831"/>
    <cellStyle name="Обычный 7 8 2 2 2 2 2 3 4 4" xfId="58832"/>
    <cellStyle name="Обычный 7 8 2 2 2 2 2 3 5" xfId="58833"/>
    <cellStyle name="Обычный 7 8 2 2 2 2 2 3 5 2" xfId="58834"/>
    <cellStyle name="Обычный 7 8 2 2 2 2 2 3 5 2 2" xfId="58835"/>
    <cellStyle name="Обычный 7 8 2 2 2 2 2 3 5 3" xfId="58836"/>
    <cellStyle name="Обычный 7 8 2 2 2 2 2 3 6" xfId="58837"/>
    <cellStyle name="Обычный 7 8 2 2 2 2 2 3 6 2" xfId="58838"/>
    <cellStyle name="Обычный 7 8 2 2 2 2 2 3 7" xfId="58839"/>
    <cellStyle name="Обычный 7 8 2 2 2 2 2 4" xfId="58840"/>
    <cellStyle name="Обычный 7 8 2 2 2 2 2 4 2" xfId="58841"/>
    <cellStyle name="Обычный 7 8 2 2 2 2 2 4 2 2" xfId="58842"/>
    <cellStyle name="Обычный 7 8 2 2 2 2 2 4 2 2 2" xfId="58843"/>
    <cellStyle name="Обычный 7 8 2 2 2 2 2 4 2 2 2 2" xfId="58844"/>
    <cellStyle name="Обычный 7 8 2 2 2 2 2 4 2 2 3" xfId="58845"/>
    <cellStyle name="Обычный 7 8 2 2 2 2 2 4 2 3" xfId="58846"/>
    <cellStyle name="Обычный 7 8 2 2 2 2 2 4 2 3 2" xfId="58847"/>
    <cellStyle name="Обычный 7 8 2 2 2 2 2 4 2 4" xfId="58848"/>
    <cellStyle name="Обычный 7 8 2 2 2 2 2 4 3" xfId="58849"/>
    <cellStyle name="Обычный 7 8 2 2 2 2 2 4 3 2" xfId="58850"/>
    <cellStyle name="Обычный 7 8 2 2 2 2 2 4 3 2 2" xfId="58851"/>
    <cellStyle name="Обычный 7 8 2 2 2 2 2 4 3 3" xfId="58852"/>
    <cellStyle name="Обычный 7 8 2 2 2 2 2 4 4" xfId="58853"/>
    <cellStyle name="Обычный 7 8 2 2 2 2 2 4 4 2" xfId="58854"/>
    <cellStyle name="Обычный 7 8 2 2 2 2 2 4 5" xfId="58855"/>
    <cellStyle name="Обычный 7 8 2 2 2 2 2 5" xfId="58856"/>
    <cellStyle name="Обычный 7 8 2 2 2 2 2 5 2" xfId="58857"/>
    <cellStyle name="Обычный 7 8 2 2 2 2 2 5 2 2" xfId="58858"/>
    <cellStyle name="Обычный 7 8 2 2 2 2 2 5 2 2 2" xfId="58859"/>
    <cellStyle name="Обычный 7 8 2 2 2 2 2 5 2 2 2 2" xfId="58860"/>
    <cellStyle name="Обычный 7 8 2 2 2 2 2 5 2 2 3" xfId="58861"/>
    <cellStyle name="Обычный 7 8 2 2 2 2 2 5 2 3" xfId="58862"/>
    <cellStyle name="Обычный 7 8 2 2 2 2 2 5 2 3 2" xfId="58863"/>
    <cellStyle name="Обычный 7 8 2 2 2 2 2 5 2 4" xfId="58864"/>
    <cellStyle name="Обычный 7 8 2 2 2 2 2 5 3" xfId="58865"/>
    <cellStyle name="Обычный 7 8 2 2 2 2 2 5 3 2" xfId="58866"/>
    <cellStyle name="Обычный 7 8 2 2 2 2 2 5 3 2 2" xfId="58867"/>
    <cellStyle name="Обычный 7 8 2 2 2 2 2 5 3 3" xfId="58868"/>
    <cellStyle name="Обычный 7 8 2 2 2 2 2 5 4" xfId="58869"/>
    <cellStyle name="Обычный 7 8 2 2 2 2 2 5 4 2" xfId="58870"/>
    <cellStyle name="Обычный 7 8 2 2 2 2 2 5 5" xfId="58871"/>
    <cellStyle name="Обычный 7 8 2 2 2 2 2 6" xfId="58872"/>
    <cellStyle name="Обычный 7 8 2 2 2 2 2 6 2" xfId="58873"/>
    <cellStyle name="Обычный 7 8 2 2 2 2 2 6 2 2" xfId="58874"/>
    <cellStyle name="Обычный 7 8 2 2 2 2 2 6 2 2 2" xfId="58875"/>
    <cellStyle name="Обычный 7 8 2 2 2 2 2 6 2 3" xfId="58876"/>
    <cellStyle name="Обычный 7 8 2 2 2 2 2 6 3" xfId="58877"/>
    <cellStyle name="Обычный 7 8 2 2 2 2 2 6 3 2" xfId="58878"/>
    <cellStyle name="Обычный 7 8 2 2 2 2 2 6 4" xfId="58879"/>
    <cellStyle name="Обычный 7 8 2 2 2 2 2 7" xfId="58880"/>
    <cellStyle name="Обычный 7 8 2 2 2 2 2 7 2" xfId="58881"/>
    <cellStyle name="Обычный 7 8 2 2 2 2 2 7 2 2" xfId="58882"/>
    <cellStyle name="Обычный 7 8 2 2 2 2 2 7 3" xfId="58883"/>
    <cellStyle name="Обычный 7 8 2 2 2 2 2 8" xfId="58884"/>
    <cellStyle name="Обычный 7 8 2 2 2 2 2 8 2" xfId="58885"/>
    <cellStyle name="Обычный 7 8 2 2 2 2 2 9" xfId="58886"/>
    <cellStyle name="Обычный 7 8 2 2 2 3" xfId="58887"/>
    <cellStyle name="Обычный 7 8 2 2 2 4" xfId="58888"/>
    <cellStyle name="Обычный 7 8 2 2 2 4 2" xfId="58889"/>
    <cellStyle name="Обычный 7 8 2 2 2 4 2 2" xfId="58890"/>
    <cellStyle name="Обычный 7 8 2 2 2 4 2 2 2" xfId="58891"/>
    <cellStyle name="Обычный 7 8 2 2 2 4 2 2 2 2" xfId="58892"/>
    <cellStyle name="Обычный 7 8 2 2 2 4 2 2 2 2 2" xfId="58893"/>
    <cellStyle name="Обычный 7 8 2 2 2 4 2 2 2 3" xfId="58894"/>
    <cellStyle name="Обычный 7 8 2 2 2 4 2 2 3" xfId="58895"/>
    <cellStyle name="Обычный 7 8 2 2 2 4 2 2 3 2" xfId="58896"/>
    <cellStyle name="Обычный 7 8 2 2 2 4 2 2 4" xfId="58897"/>
    <cellStyle name="Обычный 7 8 2 2 2 4 2 3" xfId="58898"/>
    <cellStyle name="Обычный 7 8 2 2 2 4 2 3 2" xfId="58899"/>
    <cellStyle name="Обычный 7 8 2 2 2 4 2 3 2 2" xfId="58900"/>
    <cellStyle name="Обычный 7 8 2 2 2 4 2 3 3" xfId="58901"/>
    <cellStyle name="Обычный 7 8 2 2 2 4 2 4" xfId="58902"/>
    <cellStyle name="Обычный 7 8 2 2 2 4 2 4 2" xfId="58903"/>
    <cellStyle name="Обычный 7 8 2 2 2 4 2 5" xfId="58904"/>
    <cellStyle name="Обычный 7 8 2 2 2 4 3" xfId="58905"/>
    <cellStyle name="Обычный 7 8 2 2 2 4 3 2" xfId="58906"/>
    <cellStyle name="Обычный 7 8 2 2 2 4 3 2 2" xfId="58907"/>
    <cellStyle name="Обычный 7 8 2 2 2 4 3 2 2 2" xfId="58908"/>
    <cellStyle name="Обычный 7 8 2 2 2 4 3 2 2 2 2" xfId="58909"/>
    <cellStyle name="Обычный 7 8 2 2 2 4 3 2 2 3" xfId="58910"/>
    <cellStyle name="Обычный 7 8 2 2 2 4 3 2 3" xfId="58911"/>
    <cellStyle name="Обычный 7 8 2 2 2 4 3 2 3 2" xfId="58912"/>
    <cellStyle name="Обычный 7 8 2 2 2 4 3 2 4" xfId="58913"/>
    <cellStyle name="Обычный 7 8 2 2 2 4 3 3" xfId="58914"/>
    <cellStyle name="Обычный 7 8 2 2 2 4 3 3 2" xfId="58915"/>
    <cellStyle name="Обычный 7 8 2 2 2 4 3 3 2 2" xfId="58916"/>
    <cellStyle name="Обычный 7 8 2 2 2 4 3 3 3" xfId="58917"/>
    <cellStyle name="Обычный 7 8 2 2 2 4 3 4" xfId="58918"/>
    <cellStyle name="Обычный 7 8 2 2 2 4 3 4 2" xfId="58919"/>
    <cellStyle name="Обычный 7 8 2 2 2 4 3 5" xfId="58920"/>
    <cellStyle name="Обычный 7 8 2 2 2 4 4" xfId="58921"/>
    <cellStyle name="Обычный 7 8 2 2 2 4 4 2" xfId="58922"/>
    <cellStyle name="Обычный 7 8 2 2 2 4 4 2 2" xfId="58923"/>
    <cellStyle name="Обычный 7 8 2 2 2 4 4 2 2 2" xfId="58924"/>
    <cellStyle name="Обычный 7 8 2 2 2 4 4 2 3" xfId="58925"/>
    <cellStyle name="Обычный 7 8 2 2 2 4 4 3" xfId="58926"/>
    <cellStyle name="Обычный 7 8 2 2 2 4 4 3 2" xfId="58927"/>
    <cellStyle name="Обычный 7 8 2 2 2 4 4 4" xfId="58928"/>
    <cellStyle name="Обычный 7 8 2 2 2 4 5" xfId="58929"/>
    <cellStyle name="Обычный 7 8 2 2 2 4 5 2" xfId="58930"/>
    <cellStyle name="Обычный 7 8 2 2 2 4 5 2 2" xfId="58931"/>
    <cellStyle name="Обычный 7 8 2 2 2 4 5 3" xfId="58932"/>
    <cellStyle name="Обычный 7 8 2 2 2 4 6" xfId="58933"/>
    <cellStyle name="Обычный 7 8 2 2 2 4 6 2" xfId="58934"/>
    <cellStyle name="Обычный 7 8 2 2 2 4 7" xfId="58935"/>
    <cellStyle name="Обычный 7 8 2 2 2 5" xfId="58936"/>
    <cellStyle name="Обычный 7 8 2 2 2 5 2" xfId="58937"/>
    <cellStyle name="Обычный 7 8 2 2 2 5 2 2" xfId="58938"/>
    <cellStyle name="Обычный 7 8 2 2 2 5 2 2 2" xfId="58939"/>
    <cellStyle name="Обычный 7 8 2 2 2 5 2 2 2 2" xfId="58940"/>
    <cellStyle name="Обычный 7 8 2 2 2 5 2 2 3" xfId="58941"/>
    <cellStyle name="Обычный 7 8 2 2 2 5 2 3" xfId="58942"/>
    <cellStyle name="Обычный 7 8 2 2 2 5 2 3 2" xfId="58943"/>
    <cellStyle name="Обычный 7 8 2 2 2 5 2 4" xfId="58944"/>
    <cellStyle name="Обычный 7 8 2 2 2 5 3" xfId="58945"/>
    <cellStyle name="Обычный 7 8 2 2 2 5 3 2" xfId="58946"/>
    <cellStyle name="Обычный 7 8 2 2 2 5 3 2 2" xfId="58947"/>
    <cellStyle name="Обычный 7 8 2 2 2 5 3 3" xfId="58948"/>
    <cellStyle name="Обычный 7 8 2 2 2 5 4" xfId="58949"/>
    <cellStyle name="Обычный 7 8 2 2 2 5 4 2" xfId="58950"/>
    <cellStyle name="Обычный 7 8 2 2 2 5 5" xfId="58951"/>
    <cellStyle name="Обычный 7 8 2 2 2 6" xfId="58952"/>
    <cellStyle name="Обычный 7 8 2 2 2 6 2" xfId="58953"/>
    <cellStyle name="Обычный 7 8 2 2 2 6 2 2" xfId="58954"/>
    <cellStyle name="Обычный 7 8 2 2 2 6 2 2 2" xfId="58955"/>
    <cellStyle name="Обычный 7 8 2 2 2 6 2 2 2 2" xfId="58956"/>
    <cellStyle name="Обычный 7 8 2 2 2 6 2 2 3" xfId="58957"/>
    <cellStyle name="Обычный 7 8 2 2 2 6 2 3" xfId="58958"/>
    <cellStyle name="Обычный 7 8 2 2 2 6 2 3 2" xfId="58959"/>
    <cellStyle name="Обычный 7 8 2 2 2 6 2 4" xfId="58960"/>
    <cellStyle name="Обычный 7 8 2 2 2 6 3" xfId="58961"/>
    <cellStyle name="Обычный 7 8 2 2 2 6 3 2" xfId="58962"/>
    <cellStyle name="Обычный 7 8 2 2 2 6 3 2 2" xfId="58963"/>
    <cellStyle name="Обычный 7 8 2 2 2 6 3 3" xfId="58964"/>
    <cellStyle name="Обычный 7 8 2 2 2 6 4" xfId="58965"/>
    <cellStyle name="Обычный 7 8 2 2 2 6 4 2" xfId="58966"/>
    <cellStyle name="Обычный 7 8 2 2 2 6 5" xfId="58967"/>
    <cellStyle name="Обычный 7 8 2 2 2 7" xfId="58968"/>
    <cellStyle name="Обычный 7 8 2 2 2 7 2" xfId="58969"/>
    <cellStyle name="Обычный 7 8 2 2 2 7 2 2" xfId="58970"/>
    <cellStyle name="Обычный 7 8 2 2 2 7 2 2 2" xfId="58971"/>
    <cellStyle name="Обычный 7 8 2 2 2 7 2 3" xfId="58972"/>
    <cellStyle name="Обычный 7 8 2 2 2 7 3" xfId="58973"/>
    <cellStyle name="Обычный 7 8 2 2 2 7 3 2" xfId="58974"/>
    <cellStyle name="Обычный 7 8 2 2 2 7 4" xfId="58975"/>
    <cellStyle name="Обычный 7 8 2 2 2 8" xfId="58976"/>
    <cellStyle name="Обычный 7 8 2 2 2 8 2" xfId="58977"/>
    <cellStyle name="Обычный 7 8 2 2 2 8 2 2" xfId="58978"/>
    <cellStyle name="Обычный 7 8 2 2 2 8 3" xfId="58979"/>
    <cellStyle name="Обычный 7 8 2 2 2 9" xfId="58980"/>
    <cellStyle name="Обычный 7 8 2 2 2 9 2" xfId="58981"/>
    <cellStyle name="Обычный 7 8 2 2 3" xfId="58982"/>
    <cellStyle name="Обычный 7 8 2 2 3 2" xfId="58983"/>
    <cellStyle name="Обычный 7 8 2 2 3 3" xfId="58984"/>
    <cellStyle name="Обычный 7 8 2 2 3 3 2" xfId="58985"/>
    <cellStyle name="Обычный 7 8 2 2 3 3 2 2" xfId="58986"/>
    <cellStyle name="Обычный 7 8 2 2 3 3 2 2 2" xfId="58987"/>
    <cellStyle name="Обычный 7 8 2 2 3 3 2 2 2 2" xfId="58988"/>
    <cellStyle name="Обычный 7 8 2 2 3 3 2 2 2 2 2" xfId="58989"/>
    <cellStyle name="Обычный 7 8 2 2 3 3 2 2 2 3" xfId="58990"/>
    <cellStyle name="Обычный 7 8 2 2 3 3 2 2 3" xfId="58991"/>
    <cellStyle name="Обычный 7 8 2 2 3 3 2 2 3 2" xfId="58992"/>
    <cellStyle name="Обычный 7 8 2 2 3 3 2 2 4" xfId="58993"/>
    <cellStyle name="Обычный 7 8 2 2 3 3 2 3" xfId="58994"/>
    <cellStyle name="Обычный 7 8 2 2 3 3 2 3 2" xfId="58995"/>
    <cellStyle name="Обычный 7 8 2 2 3 3 2 3 2 2" xfId="58996"/>
    <cellStyle name="Обычный 7 8 2 2 3 3 2 3 3" xfId="58997"/>
    <cellStyle name="Обычный 7 8 2 2 3 3 2 4" xfId="58998"/>
    <cellStyle name="Обычный 7 8 2 2 3 3 2 4 2" xfId="58999"/>
    <cellStyle name="Обычный 7 8 2 2 3 3 2 5" xfId="59000"/>
    <cellStyle name="Обычный 7 8 2 2 3 3 3" xfId="59001"/>
    <cellStyle name="Обычный 7 8 2 2 3 3 3 2" xfId="59002"/>
    <cellStyle name="Обычный 7 8 2 2 3 3 3 2 2" xfId="59003"/>
    <cellStyle name="Обычный 7 8 2 2 3 3 3 2 2 2" xfId="59004"/>
    <cellStyle name="Обычный 7 8 2 2 3 3 3 2 2 2 2" xfId="59005"/>
    <cellStyle name="Обычный 7 8 2 2 3 3 3 2 2 3" xfId="59006"/>
    <cellStyle name="Обычный 7 8 2 2 3 3 3 2 3" xfId="59007"/>
    <cellStyle name="Обычный 7 8 2 2 3 3 3 2 3 2" xfId="59008"/>
    <cellStyle name="Обычный 7 8 2 2 3 3 3 2 4" xfId="59009"/>
    <cellStyle name="Обычный 7 8 2 2 3 3 3 3" xfId="59010"/>
    <cellStyle name="Обычный 7 8 2 2 3 3 3 3 2" xfId="59011"/>
    <cellStyle name="Обычный 7 8 2 2 3 3 3 3 2 2" xfId="59012"/>
    <cellStyle name="Обычный 7 8 2 2 3 3 3 3 3" xfId="59013"/>
    <cellStyle name="Обычный 7 8 2 2 3 3 3 4" xfId="59014"/>
    <cellStyle name="Обычный 7 8 2 2 3 3 3 4 2" xfId="59015"/>
    <cellStyle name="Обычный 7 8 2 2 3 3 3 5" xfId="59016"/>
    <cellStyle name="Обычный 7 8 2 2 3 3 4" xfId="59017"/>
    <cellStyle name="Обычный 7 8 2 2 3 3 4 2" xfId="59018"/>
    <cellStyle name="Обычный 7 8 2 2 3 3 4 2 2" xfId="59019"/>
    <cellStyle name="Обычный 7 8 2 2 3 3 4 2 2 2" xfId="59020"/>
    <cellStyle name="Обычный 7 8 2 2 3 3 4 2 3" xfId="59021"/>
    <cellStyle name="Обычный 7 8 2 2 3 3 4 3" xfId="59022"/>
    <cellStyle name="Обычный 7 8 2 2 3 3 4 3 2" xfId="59023"/>
    <cellStyle name="Обычный 7 8 2 2 3 3 4 4" xfId="59024"/>
    <cellStyle name="Обычный 7 8 2 2 3 3 5" xfId="59025"/>
    <cellStyle name="Обычный 7 8 2 2 3 3 5 2" xfId="59026"/>
    <cellStyle name="Обычный 7 8 2 2 3 3 5 2 2" xfId="59027"/>
    <cellStyle name="Обычный 7 8 2 2 3 3 5 3" xfId="59028"/>
    <cellStyle name="Обычный 7 8 2 2 3 3 6" xfId="59029"/>
    <cellStyle name="Обычный 7 8 2 2 3 3 6 2" xfId="59030"/>
    <cellStyle name="Обычный 7 8 2 2 3 3 7" xfId="59031"/>
    <cellStyle name="Обычный 7 8 2 2 3 4" xfId="59032"/>
    <cellStyle name="Обычный 7 8 2 2 3 4 2" xfId="59033"/>
    <cellStyle name="Обычный 7 8 2 2 3 4 2 2" xfId="59034"/>
    <cellStyle name="Обычный 7 8 2 2 3 4 2 2 2" xfId="59035"/>
    <cellStyle name="Обычный 7 8 2 2 3 4 2 2 2 2" xfId="59036"/>
    <cellStyle name="Обычный 7 8 2 2 3 4 2 2 3" xfId="59037"/>
    <cellStyle name="Обычный 7 8 2 2 3 4 2 3" xfId="59038"/>
    <cellStyle name="Обычный 7 8 2 2 3 4 2 3 2" xfId="59039"/>
    <cellStyle name="Обычный 7 8 2 2 3 4 2 4" xfId="59040"/>
    <cellStyle name="Обычный 7 8 2 2 3 4 3" xfId="59041"/>
    <cellStyle name="Обычный 7 8 2 2 3 4 3 2" xfId="59042"/>
    <cellStyle name="Обычный 7 8 2 2 3 4 3 2 2" xfId="59043"/>
    <cellStyle name="Обычный 7 8 2 2 3 4 3 3" xfId="59044"/>
    <cellStyle name="Обычный 7 8 2 2 3 4 4" xfId="59045"/>
    <cellStyle name="Обычный 7 8 2 2 3 4 4 2" xfId="59046"/>
    <cellStyle name="Обычный 7 8 2 2 3 4 5" xfId="59047"/>
    <cellStyle name="Обычный 7 8 2 2 3 5" xfId="59048"/>
    <cellStyle name="Обычный 7 8 2 2 3 5 2" xfId="59049"/>
    <cellStyle name="Обычный 7 8 2 2 3 5 2 2" xfId="59050"/>
    <cellStyle name="Обычный 7 8 2 2 3 5 2 2 2" xfId="59051"/>
    <cellStyle name="Обычный 7 8 2 2 3 5 2 2 2 2" xfId="59052"/>
    <cellStyle name="Обычный 7 8 2 2 3 5 2 2 3" xfId="59053"/>
    <cellStyle name="Обычный 7 8 2 2 3 5 2 3" xfId="59054"/>
    <cellStyle name="Обычный 7 8 2 2 3 5 2 3 2" xfId="59055"/>
    <cellStyle name="Обычный 7 8 2 2 3 5 2 4" xfId="59056"/>
    <cellStyle name="Обычный 7 8 2 2 3 5 3" xfId="59057"/>
    <cellStyle name="Обычный 7 8 2 2 3 5 3 2" xfId="59058"/>
    <cellStyle name="Обычный 7 8 2 2 3 5 3 2 2" xfId="59059"/>
    <cellStyle name="Обычный 7 8 2 2 3 5 3 3" xfId="59060"/>
    <cellStyle name="Обычный 7 8 2 2 3 5 4" xfId="59061"/>
    <cellStyle name="Обычный 7 8 2 2 3 5 4 2" xfId="59062"/>
    <cellStyle name="Обычный 7 8 2 2 3 5 5" xfId="59063"/>
    <cellStyle name="Обычный 7 8 2 2 3 6" xfId="59064"/>
    <cellStyle name="Обычный 7 8 2 2 3 6 2" xfId="59065"/>
    <cellStyle name="Обычный 7 8 2 2 3 6 2 2" xfId="59066"/>
    <cellStyle name="Обычный 7 8 2 2 3 6 2 2 2" xfId="59067"/>
    <cellStyle name="Обычный 7 8 2 2 3 6 2 3" xfId="59068"/>
    <cellStyle name="Обычный 7 8 2 2 3 6 3" xfId="59069"/>
    <cellStyle name="Обычный 7 8 2 2 3 6 3 2" xfId="59070"/>
    <cellStyle name="Обычный 7 8 2 2 3 6 4" xfId="59071"/>
    <cellStyle name="Обычный 7 8 2 2 3 7" xfId="59072"/>
    <cellStyle name="Обычный 7 8 2 2 3 7 2" xfId="59073"/>
    <cellStyle name="Обычный 7 8 2 2 3 7 2 2" xfId="59074"/>
    <cellStyle name="Обычный 7 8 2 2 3 7 3" xfId="59075"/>
    <cellStyle name="Обычный 7 8 2 2 3 8" xfId="59076"/>
    <cellStyle name="Обычный 7 8 2 2 3 8 2" xfId="59077"/>
    <cellStyle name="Обычный 7 8 2 2 3 9" xfId="59078"/>
    <cellStyle name="Обычный 7 8 2 3" xfId="59079"/>
    <cellStyle name="Обычный 7 8 2 4" xfId="59080"/>
    <cellStyle name="Обычный 7 8 2 4 2" xfId="59081"/>
    <cellStyle name="Обычный 7 8 2 4 2 2" xfId="59082"/>
    <cellStyle name="Обычный 7 8 2 4 2 3" xfId="59083"/>
    <cellStyle name="Обычный 7 8 2 4 2 3 2" xfId="59084"/>
    <cellStyle name="Обычный 7 8 2 4 2 3 2 2" xfId="59085"/>
    <cellStyle name="Обычный 7 8 2 4 2 3 2 2 2" xfId="59086"/>
    <cellStyle name="Обычный 7 8 2 4 2 3 2 2 2 2" xfId="59087"/>
    <cellStyle name="Обычный 7 8 2 4 2 3 2 2 2 2 2" xfId="59088"/>
    <cellStyle name="Обычный 7 8 2 4 2 3 2 2 2 3" xfId="59089"/>
    <cellStyle name="Обычный 7 8 2 4 2 3 2 2 3" xfId="59090"/>
    <cellStyle name="Обычный 7 8 2 4 2 3 2 2 3 2" xfId="59091"/>
    <cellStyle name="Обычный 7 8 2 4 2 3 2 2 4" xfId="59092"/>
    <cellStyle name="Обычный 7 8 2 4 2 3 2 3" xfId="59093"/>
    <cellStyle name="Обычный 7 8 2 4 2 3 2 3 2" xfId="59094"/>
    <cellStyle name="Обычный 7 8 2 4 2 3 2 3 2 2" xfId="59095"/>
    <cellStyle name="Обычный 7 8 2 4 2 3 2 3 3" xfId="59096"/>
    <cellStyle name="Обычный 7 8 2 4 2 3 2 4" xfId="59097"/>
    <cellStyle name="Обычный 7 8 2 4 2 3 2 4 2" xfId="59098"/>
    <cellStyle name="Обычный 7 8 2 4 2 3 2 5" xfId="59099"/>
    <cellStyle name="Обычный 7 8 2 4 2 3 3" xfId="59100"/>
    <cellStyle name="Обычный 7 8 2 4 2 3 3 2" xfId="59101"/>
    <cellStyle name="Обычный 7 8 2 4 2 3 3 2 2" xfId="59102"/>
    <cellStyle name="Обычный 7 8 2 4 2 3 3 2 2 2" xfId="59103"/>
    <cellStyle name="Обычный 7 8 2 4 2 3 3 2 2 2 2" xfId="59104"/>
    <cellStyle name="Обычный 7 8 2 4 2 3 3 2 2 3" xfId="59105"/>
    <cellStyle name="Обычный 7 8 2 4 2 3 3 2 3" xfId="59106"/>
    <cellStyle name="Обычный 7 8 2 4 2 3 3 2 3 2" xfId="59107"/>
    <cellStyle name="Обычный 7 8 2 4 2 3 3 2 4" xfId="59108"/>
    <cellStyle name="Обычный 7 8 2 4 2 3 3 3" xfId="59109"/>
    <cellStyle name="Обычный 7 8 2 4 2 3 3 3 2" xfId="59110"/>
    <cellStyle name="Обычный 7 8 2 4 2 3 3 3 2 2" xfId="59111"/>
    <cellStyle name="Обычный 7 8 2 4 2 3 3 3 3" xfId="59112"/>
    <cellStyle name="Обычный 7 8 2 4 2 3 3 4" xfId="59113"/>
    <cellStyle name="Обычный 7 8 2 4 2 3 3 4 2" xfId="59114"/>
    <cellStyle name="Обычный 7 8 2 4 2 3 3 5" xfId="59115"/>
    <cellStyle name="Обычный 7 8 2 4 2 3 4" xfId="59116"/>
    <cellStyle name="Обычный 7 8 2 4 2 3 4 2" xfId="59117"/>
    <cellStyle name="Обычный 7 8 2 4 2 3 4 2 2" xfId="59118"/>
    <cellStyle name="Обычный 7 8 2 4 2 3 4 2 2 2" xfId="59119"/>
    <cellStyle name="Обычный 7 8 2 4 2 3 4 2 3" xfId="59120"/>
    <cellStyle name="Обычный 7 8 2 4 2 3 4 3" xfId="59121"/>
    <cellStyle name="Обычный 7 8 2 4 2 3 4 3 2" xfId="59122"/>
    <cellStyle name="Обычный 7 8 2 4 2 3 4 4" xfId="59123"/>
    <cellStyle name="Обычный 7 8 2 4 2 3 5" xfId="59124"/>
    <cellStyle name="Обычный 7 8 2 4 2 3 5 2" xfId="59125"/>
    <cellStyle name="Обычный 7 8 2 4 2 3 5 2 2" xfId="59126"/>
    <cellStyle name="Обычный 7 8 2 4 2 3 5 3" xfId="59127"/>
    <cellStyle name="Обычный 7 8 2 4 2 3 6" xfId="59128"/>
    <cellStyle name="Обычный 7 8 2 4 2 3 6 2" xfId="59129"/>
    <cellStyle name="Обычный 7 8 2 4 2 3 7" xfId="59130"/>
    <cellStyle name="Обычный 7 8 2 4 2 4" xfId="59131"/>
    <cellStyle name="Обычный 7 8 2 4 2 4 2" xfId="59132"/>
    <cellStyle name="Обычный 7 8 2 4 2 4 2 2" xfId="59133"/>
    <cellStyle name="Обычный 7 8 2 4 2 4 2 2 2" xfId="59134"/>
    <cellStyle name="Обычный 7 8 2 4 2 4 2 2 2 2" xfId="59135"/>
    <cellStyle name="Обычный 7 8 2 4 2 4 2 2 3" xfId="59136"/>
    <cellStyle name="Обычный 7 8 2 4 2 4 2 3" xfId="59137"/>
    <cellStyle name="Обычный 7 8 2 4 2 4 2 3 2" xfId="59138"/>
    <cellStyle name="Обычный 7 8 2 4 2 4 2 4" xfId="59139"/>
    <cellStyle name="Обычный 7 8 2 4 2 4 3" xfId="59140"/>
    <cellStyle name="Обычный 7 8 2 4 2 4 3 2" xfId="59141"/>
    <cellStyle name="Обычный 7 8 2 4 2 4 3 2 2" xfId="59142"/>
    <cellStyle name="Обычный 7 8 2 4 2 4 3 3" xfId="59143"/>
    <cellStyle name="Обычный 7 8 2 4 2 4 4" xfId="59144"/>
    <cellStyle name="Обычный 7 8 2 4 2 4 4 2" xfId="59145"/>
    <cellStyle name="Обычный 7 8 2 4 2 4 5" xfId="59146"/>
    <cellStyle name="Обычный 7 8 2 4 2 5" xfId="59147"/>
    <cellStyle name="Обычный 7 8 2 4 2 5 2" xfId="59148"/>
    <cellStyle name="Обычный 7 8 2 4 2 5 2 2" xfId="59149"/>
    <cellStyle name="Обычный 7 8 2 4 2 5 2 2 2" xfId="59150"/>
    <cellStyle name="Обычный 7 8 2 4 2 5 2 2 2 2" xfId="59151"/>
    <cellStyle name="Обычный 7 8 2 4 2 5 2 2 3" xfId="59152"/>
    <cellStyle name="Обычный 7 8 2 4 2 5 2 3" xfId="59153"/>
    <cellStyle name="Обычный 7 8 2 4 2 5 2 3 2" xfId="59154"/>
    <cellStyle name="Обычный 7 8 2 4 2 5 2 4" xfId="59155"/>
    <cellStyle name="Обычный 7 8 2 4 2 5 3" xfId="59156"/>
    <cellStyle name="Обычный 7 8 2 4 2 5 3 2" xfId="59157"/>
    <cellStyle name="Обычный 7 8 2 4 2 5 3 2 2" xfId="59158"/>
    <cellStyle name="Обычный 7 8 2 4 2 5 3 3" xfId="59159"/>
    <cellStyle name="Обычный 7 8 2 4 2 5 4" xfId="59160"/>
    <cellStyle name="Обычный 7 8 2 4 2 5 4 2" xfId="59161"/>
    <cellStyle name="Обычный 7 8 2 4 2 5 5" xfId="59162"/>
    <cellStyle name="Обычный 7 8 2 4 2 6" xfId="59163"/>
    <cellStyle name="Обычный 7 8 2 4 2 6 2" xfId="59164"/>
    <cellStyle name="Обычный 7 8 2 4 2 6 2 2" xfId="59165"/>
    <cellStyle name="Обычный 7 8 2 4 2 6 2 2 2" xfId="59166"/>
    <cellStyle name="Обычный 7 8 2 4 2 6 2 3" xfId="59167"/>
    <cellStyle name="Обычный 7 8 2 4 2 6 3" xfId="59168"/>
    <cellStyle name="Обычный 7 8 2 4 2 6 3 2" xfId="59169"/>
    <cellStyle name="Обычный 7 8 2 4 2 6 4" xfId="59170"/>
    <cellStyle name="Обычный 7 8 2 4 2 7" xfId="59171"/>
    <cellStyle name="Обычный 7 8 2 4 2 7 2" xfId="59172"/>
    <cellStyle name="Обычный 7 8 2 4 2 7 2 2" xfId="59173"/>
    <cellStyle name="Обычный 7 8 2 4 2 7 3" xfId="59174"/>
    <cellStyle name="Обычный 7 8 2 4 2 8" xfId="59175"/>
    <cellStyle name="Обычный 7 8 2 4 2 8 2" xfId="59176"/>
    <cellStyle name="Обычный 7 8 2 4 2 9" xfId="59177"/>
    <cellStyle name="Обычный 7 8 2 5" xfId="59178"/>
    <cellStyle name="Обычный 7 8 2 6" xfId="59179"/>
    <cellStyle name="Обычный 7 8 2 6 2" xfId="59180"/>
    <cellStyle name="Обычный 7 8 2 6 2 2" xfId="59181"/>
    <cellStyle name="Обычный 7 8 2 6 2 2 2" xfId="59182"/>
    <cellStyle name="Обычный 7 8 2 6 2 2 2 2" xfId="59183"/>
    <cellStyle name="Обычный 7 8 2 6 2 2 2 2 2" xfId="59184"/>
    <cellStyle name="Обычный 7 8 2 6 2 2 2 3" xfId="59185"/>
    <cellStyle name="Обычный 7 8 2 6 2 2 3" xfId="59186"/>
    <cellStyle name="Обычный 7 8 2 6 2 2 3 2" xfId="59187"/>
    <cellStyle name="Обычный 7 8 2 6 2 2 4" xfId="59188"/>
    <cellStyle name="Обычный 7 8 2 6 2 3" xfId="59189"/>
    <cellStyle name="Обычный 7 8 2 6 2 3 2" xfId="59190"/>
    <cellStyle name="Обычный 7 8 2 6 2 3 2 2" xfId="59191"/>
    <cellStyle name="Обычный 7 8 2 6 2 3 3" xfId="59192"/>
    <cellStyle name="Обычный 7 8 2 6 2 4" xfId="59193"/>
    <cellStyle name="Обычный 7 8 2 6 2 4 2" xfId="59194"/>
    <cellStyle name="Обычный 7 8 2 6 2 5" xfId="59195"/>
    <cellStyle name="Обычный 7 8 2 6 3" xfId="59196"/>
    <cellStyle name="Обычный 7 8 2 6 3 2" xfId="59197"/>
    <cellStyle name="Обычный 7 8 2 6 3 2 2" xfId="59198"/>
    <cellStyle name="Обычный 7 8 2 6 3 2 2 2" xfId="59199"/>
    <cellStyle name="Обычный 7 8 2 6 3 2 2 2 2" xfId="59200"/>
    <cellStyle name="Обычный 7 8 2 6 3 2 2 3" xfId="59201"/>
    <cellStyle name="Обычный 7 8 2 6 3 2 3" xfId="59202"/>
    <cellStyle name="Обычный 7 8 2 6 3 2 3 2" xfId="59203"/>
    <cellStyle name="Обычный 7 8 2 6 3 2 4" xfId="59204"/>
    <cellStyle name="Обычный 7 8 2 6 3 3" xfId="59205"/>
    <cellStyle name="Обычный 7 8 2 6 3 3 2" xfId="59206"/>
    <cellStyle name="Обычный 7 8 2 6 3 3 2 2" xfId="59207"/>
    <cellStyle name="Обычный 7 8 2 6 3 3 3" xfId="59208"/>
    <cellStyle name="Обычный 7 8 2 6 3 4" xfId="59209"/>
    <cellStyle name="Обычный 7 8 2 6 3 4 2" xfId="59210"/>
    <cellStyle name="Обычный 7 8 2 6 3 5" xfId="59211"/>
    <cellStyle name="Обычный 7 8 2 6 4" xfId="59212"/>
    <cellStyle name="Обычный 7 8 2 6 4 2" xfId="59213"/>
    <cellStyle name="Обычный 7 8 2 6 4 2 2" xfId="59214"/>
    <cellStyle name="Обычный 7 8 2 6 4 2 2 2" xfId="59215"/>
    <cellStyle name="Обычный 7 8 2 6 4 2 3" xfId="59216"/>
    <cellStyle name="Обычный 7 8 2 6 4 3" xfId="59217"/>
    <cellStyle name="Обычный 7 8 2 6 4 3 2" xfId="59218"/>
    <cellStyle name="Обычный 7 8 2 6 4 4" xfId="59219"/>
    <cellStyle name="Обычный 7 8 2 6 5" xfId="59220"/>
    <cellStyle name="Обычный 7 8 2 6 5 2" xfId="59221"/>
    <cellStyle name="Обычный 7 8 2 6 5 2 2" xfId="59222"/>
    <cellStyle name="Обычный 7 8 2 6 5 3" xfId="59223"/>
    <cellStyle name="Обычный 7 8 2 6 6" xfId="59224"/>
    <cellStyle name="Обычный 7 8 2 6 6 2" xfId="59225"/>
    <cellStyle name="Обычный 7 8 2 6 7" xfId="59226"/>
    <cellStyle name="Обычный 7 8 2 7" xfId="59227"/>
    <cellStyle name="Обычный 7 8 2 7 2" xfId="59228"/>
    <cellStyle name="Обычный 7 8 2 7 2 2" xfId="59229"/>
    <cellStyle name="Обычный 7 8 2 7 2 2 2" xfId="59230"/>
    <cellStyle name="Обычный 7 8 2 7 2 2 2 2" xfId="59231"/>
    <cellStyle name="Обычный 7 8 2 7 2 2 3" xfId="59232"/>
    <cellStyle name="Обычный 7 8 2 7 2 3" xfId="59233"/>
    <cellStyle name="Обычный 7 8 2 7 2 3 2" xfId="59234"/>
    <cellStyle name="Обычный 7 8 2 7 2 4" xfId="59235"/>
    <cellStyle name="Обычный 7 8 2 7 3" xfId="59236"/>
    <cellStyle name="Обычный 7 8 2 7 3 2" xfId="59237"/>
    <cellStyle name="Обычный 7 8 2 7 3 2 2" xfId="59238"/>
    <cellStyle name="Обычный 7 8 2 7 3 3" xfId="59239"/>
    <cellStyle name="Обычный 7 8 2 7 4" xfId="59240"/>
    <cellStyle name="Обычный 7 8 2 7 4 2" xfId="59241"/>
    <cellStyle name="Обычный 7 8 2 7 5" xfId="59242"/>
    <cellStyle name="Обычный 7 8 2 8" xfId="59243"/>
    <cellStyle name="Обычный 7 8 2 8 2" xfId="59244"/>
    <cellStyle name="Обычный 7 8 2 8 2 2" xfId="59245"/>
    <cellStyle name="Обычный 7 8 2 8 2 2 2" xfId="59246"/>
    <cellStyle name="Обычный 7 8 2 8 2 2 2 2" xfId="59247"/>
    <cellStyle name="Обычный 7 8 2 8 2 2 3" xfId="59248"/>
    <cellStyle name="Обычный 7 8 2 8 2 3" xfId="59249"/>
    <cellStyle name="Обычный 7 8 2 8 2 3 2" xfId="59250"/>
    <cellStyle name="Обычный 7 8 2 8 2 4" xfId="59251"/>
    <cellStyle name="Обычный 7 8 2 8 3" xfId="59252"/>
    <cellStyle name="Обычный 7 8 2 8 3 2" xfId="59253"/>
    <cellStyle name="Обычный 7 8 2 8 3 2 2" xfId="59254"/>
    <cellStyle name="Обычный 7 8 2 8 3 3" xfId="59255"/>
    <cellStyle name="Обычный 7 8 2 8 4" xfId="59256"/>
    <cellStyle name="Обычный 7 8 2 8 4 2" xfId="59257"/>
    <cellStyle name="Обычный 7 8 2 8 5" xfId="59258"/>
    <cellStyle name="Обычный 7 8 2 9" xfId="59259"/>
    <cellStyle name="Обычный 7 8 2 9 2" xfId="59260"/>
    <cellStyle name="Обычный 7 8 2 9 2 2" xfId="59261"/>
    <cellStyle name="Обычный 7 8 2 9 2 2 2" xfId="59262"/>
    <cellStyle name="Обычный 7 8 2 9 2 3" xfId="59263"/>
    <cellStyle name="Обычный 7 8 2 9 3" xfId="59264"/>
    <cellStyle name="Обычный 7 8 2 9 3 2" xfId="59265"/>
    <cellStyle name="Обычный 7 8 2 9 4" xfId="59266"/>
    <cellStyle name="Обычный 7 8 3" xfId="59267"/>
    <cellStyle name="Обычный 7 8 3 10" xfId="59268"/>
    <cellStyle name="Обычный 7 8 3 2" xfId="59269"/>
    <cellStyle name="Обычный 7 8 3 2 2" xfId="59270"/>
    <cellStyle name="Обычный 7 8 3 2 2 2" xfId="59271"/>
    <cellStyle name="Обычный 7 8 3 2 2 2 2" xfId="59272"/>
    <cellStyle name="Обычный 7 8 3 2 2 2 2 2" xfId="59273"/>
    <cellStyle name="Обычный 7 8 3 2 2 2 2 2 2" xfId="59274"/>
    <cellStyle name="Обычный 7 8 3 2 2 2 2 2 2 2" xfId="59275"/>
    <cellStyle name="Обычный 7 8 3 2 2 2 2 2 2 2 2" xfId="59276"/>
    <cellStyle name="Обычный 7 8 3 2 2 2 2 2 2 2 2 2" xfId="59277"/>
    <cellStyle name="Обычный 7 8 3 2 2 2 2 2 2 2 2 2 2" xfId="59278"/>
    <cellStyle name="Обычный 7 8 3 2 2 2 2 2 2 2 2 3" xfId="59279"/>
    <cellStyle name="Обычный 7 8 3 2 2 2 2 2 2 2 3" xfId="59280"/>
    <cellStyle name="Обычный 7 8 3 2 2 2 2 2 2 2 3 2" xfId="59281"/>
    <cellStyle name="Обычный 7 8 3 2 2 2 2 2 2 2 4" xfId="59282"/>
    <cellStyle name="Обычный 7 8 3 2 2 2 2 2 2 3" xfId="59283"/>
    <cellStyle name="Обычный 7 8 3 2 2 2 2 2 2 3 2" xfId="59284"/>
    <cellStyle name="Обычный 7 8 3 2 2 2 2 2 2 3 2 2" xfId="59285"/>
    <cellStyle name="Обычный 7 8 3 2 2 2 2 2 2 3 3" xfId="59286"/>
    <cellStyle name="Обычный 7 8 3 2 2 2 2 2 2 4" xfId="59287"/>
    <cellStyle name="Обычный 7 8 3 2 2 2 2 2 2 4 2" xfId="59288"/>
    <cellStyle name="Обычный 7 8 3 2 2 2 2 2 2 5" xfId="59289"/>
    <cellStyle name="Обычный 7 8 3 2 2 2 2 2 3" xfId="59290"/>
    <cellStyle name="Обычный 7 8 3 2 2 2 2 2 3 2" xfId="59291"/>
    <cellStyle name="Обычный 7 8 3 2 2 2 2 2 3 2 2" xfId="59292"/>
    <cellStyle name="Обычный 7 8 3 2 2 2 2 2 3 2 2 2" xfId="59293"/>
    <cellStyle name="Обычный 7 8 3 2 2 2 2 2 3 2 2 2 2" xfId="59294"/>
    <cellStyle name="Обычный 7 8 3 2 2 2 2 2 3 2 2 3" xfId="59295"/>
    <cellStyle name="Обычный 7 8 3 2 2 2 2 2 3 2 3" xfId="59296"/>
    <cellStyle name="Обычный 7 8 3 2 2 2 2 2 3 2 3 2" xfId="59297"/>
    <cellStyle name="Обычный 7 8 3 2 2 2 2 2 3 2 4" xfId="59298"/>
    <cellStyle name="Обычный 7 8 3 2 2 2 2 2 3 3" xfId="59299"/>
    <cellStyle name="Обычный 7 8 3 2 2 2 2 2 3 3 2" xfId="59300"/>
    <cellStyle name="Обычный 7 8 3 2 2 2 2 2 3 3 2 2" xfId="59301"/>
    <cellStyle name="Обычный 7 8 3 2 2 2 2 2 3 3 3" xfId="59302"/>
    <cellStyle name="Обычный 7 8 3 2 2 2 2 2 3 4" xfId="59303"/>
    <cellStyle name="Обычный 7 8 3 2 2 2 2 2 3 4 2" xfId="59304"/>
    <cellStyle name="Обычный 7 8 3 2 2 2 2 2 3 5" xfId="59305"/>
    <cellStyle name="Обычный 7 8 3 2 2 2 2 2 4" xfId="59306"/>
    <cellStyle name="Обычный 7 8 3 2 2 2 2 2 4 2" xfId="59307"/>
    <cellStyle name="Обычный 7 8 3 2 2 2 2 2 4 2 2" xfId="59308"/>
    <cellStyle name="Обычный 7 8 3 2 2 2 2 2 4 2 2 2" xfId="59309"/>
    <cellStyle name="Обычный 7 8 3 2 2 2 2 2 4 2 3" xfId="59310"/>
    <cellStyle name="Обычный 7 8 3 2 2 2 2 2 4 3" xfId="59311"/>
    <cellStyle name="Обычный 7 8 3 2 2 2 2 2 4 3 2" xfId="59312"/>
    <cellStyle name="Обычный 7 8 3 2 2 2 2 2 4 4" xfId="59313"/>
    <cellStyle name="Обычный 7 8 3 2 2 2 2 2 5" xfId="59314"/>
    <cellStyle name="Обычный 7 8 3 2 2 2 2 2 5 2" xfId="59315"/>
    <cellStyle name="Обычный 7 8 3 2 2 2 2 2 5 2 2" xfId="59316"/>
    <cellStyle name="Обычный 7 8 3 2 2 2 2 2 5 3" xfId="59317"/>
    <cellStyle name="Обычный 7 8 3 2 2 2 2 2 6" xfId="59318"/>
    <cellStyle name="Обычный 7 8 3 2 2 2 2 2 6 2" xfId="59319"/>
    <cellStyle name="Обычный 7 8 3 2 2 2 2 2 7" xfId="59320"/>
    <cellStyle name="Обычный 7 8 3 2 2 2 2 3" xfId="59321"/>
    <cellStyle name="Обычный 7 8 3 2 2 2 2 3 2" xfId="59322"/>
    <cellStyle name="Обычный 7 8 3 2 2 2 2 3 2 2" xfId="59323"/>
    <cellStyle name="Обычный 7 8 3 2 2 2 2 3 2 2 2" xfId="59324"/>
    <cellStyle name="Обычный 7 8 3 2 2 2 2 3 2 2 2 2" xfId="59325"/>
    <cellStyle name="Обычный 7 8 3 2 2 2 2 3 2 2 3" xfId="59326"/>
    <cellStyle name="Обычный 7 8 3 2 2 2 2 3 2 3" xfId="59327"/>
    <cellStyle name="Обычный 7 8 3 2 2 2 2 3 2 3 2" xfId="59328"/>
    <cellStyle name="Обычный 7 8 3 2 2 2 2 3 2 4" xfId="59329"/>
    <cellStyle name="Обычный 7 8 3 2 2 2 2 3 3" xfId="59330"/>
    <cellStyle name="Обычный 7 8 3 2 2 2 2 3 3 2" xfId="59331"/>
    <cellStyle name="Обычный 7 8 3 2 2 2 2 3 3 2 2" xfId="59332"/>
    <cellStyle name="Обычный 7 8 3 2 2 2 2 3 3 3" xfId="59333"/>
    <cellStyle name="Обычный 7 8 3 2 2 2 2 3 4" xfId="59334"/>
    <cellStyle name="Обычный 7 8 3 2 2 2 2 3 4 2" xfId="59335"/>
    <cellStyle name="Обычный 7 8 3 2 2 2 2 3 5" xfId="59336"/>
    <cellStyle name="Обычный 7 8 3 2 2 2 2 4" xfId="59337"/>
    <cellStyle name="Обычный 7 8 3 2 2 2 2 4 2" xfId="59338"/>
    <cellStyle name="Обычный 7 8 3 2 2 2 2 4 2 2" xfId="59339"/>
    <cellStyle name="Обычный 7 8 3 2 2 2 2 4 2 2 2" xfId="59340"/>
    <cellStyle name="Обычный 7 8 3 2 2 2 2 4 2 2 2 2" xfId="59341"/>
    <cellStyle name="Обычный 7 8 3 2 2 2 2 4 2 2 3" xfId="59342"/>
    <cellStyle name="Обычный 7 8 3 2 2 2 2 4 2 3" xfId="59343"/>
    <cellStyle name="Обычный 7 8 3 2 2 2 2 4 2 3 2" xfId="59344"/>
    <cellStyle name="Обычный 7 8 3 2 2 2 2 4 2 4" xfId="59345"/>
    <cellStyle name="Обычный 7 8 3 2 2 2 2 4 3" xfId="59346"/>
    <cellStyle name="Обычный 7 8 3 2 2 2 2 4 3 2" xfId="59347"/>
    <cellStyle name="Обычный 7 8 3 2 2 2 2 4 3 2 2" xfId="59348"/>
    <cellStyle name="Обычный 7 8 3 2 2 2 2 4 3 3" xfId="59349"/>
    <cellStyle name="Обычный 7 8 3 2 2 2 2 4 4" xfId="59350"/>
    <cellStyle name="Обычный 7 8 3 2 2 2 2 4 4 2" xfId="59351"/>
    <cellStyle name="Обычный 7 8 3 2 2 2 2 4 5" xfId="59352"/>
    <cellStyle name="Обычный 7 8 3 2 2 2 2 5" xfId="59353"/>
    <cellStyle name="Обычный 7 8 3 2 2 2 2 5 2" xfId="59354"/>
    <cellStyle name="Обычный 7 8 3 2 2 2 2 5 2 2" xfId="59355"/>
    <cellStyle name="Обычный 7 8 3 2 2 2 2 5 2 2 2" xfId="59356"/>
    <cellStyle name="Обычный 7 8 3 2 2 2 2 5 2 3" xfId="59357"/>
    <cellStyle name="Обычный 7 8 3 2 2 2 2 5 3" xfId="59358"/>
    <cellStyle name="Обычный 7 8 3 2 2 2 2 5 3 2" xfId="59359"/>
    <cellStyle name="Обычный 7 8 3 2 2 2 2 5 4" xfId="59360"/>
    <cellStyle name="Обычный 7 8 3 2 2 2 2 6" xfId="59361"/>
    <cellStyle name="Обычный 7 8 3 2 2 2 2 6 2" xfId="59362"/>
    <cellStyle name="Обычный 7 8 3 2 2 2 2 6 2 2" xfId="59363"/>
    <cellStyle name="Обычный 7 8 3 2 2 2 2 6 3" xfId="59364"/>
    <cellStyle name="Обычный 7 8 3 2 2 2 2 7" xfId="59365"/>
    <cellStyle name="Обычный 7 8 3 2 2 2 2 7 2" xfId="59366"/>
    <cellStyle name="Обычный 7 8 3 2 2 2 2 8" xfId="59367"/>
    <cellStyle name="Обычный 7 8 3 2 2 3" xfId="59368"/>
    <cellStyle name="Обычный 7 8 3 2 2 3 2" xfId="59369"/>
    <cellStyle name="Обычный 7 8 3 2 2 3 2 2" xfId="59370"/>
    <cellStyle name="Обычный 7 8 3 2 2 3 2 2 2" xfId="59371"/>
    <cellStyle name="Обычный 7 8 3 2 2 3 2 2 2 2" xfId="59372"/>
    <cellStyle name="Обычный 7 8 3 2 2 3 2 2 2 2 2" xfId="59373"/>
    <cellStyle name="Обычный 7 8 3 2 2 3 2 2 2 3" xfId="59374"/>
    <cellStyle name="Обычный 7 8 3 2 2 3 2 2 3" xfId="59375"/>
    <cellStyle name="Обычный 7 8 3 2 2 3 2 2 3 2" xfId="59376"/>
    <cellStyle name="Обычный 7 8 3 2 2 3 2 2 4" xfId="59377"/>
    <cellStyle name="Обычный 7 8 3 2 2 3 2 3" xfId="59378"/>
    <cellStyle name="Обычный 7 8 3 2 2 3 2 3 2" xfId="59379"/>
    <cellStyle name="Обычный 7 8 3 2 2 3 2 3 2 2" xfId="59380"/>
    <cellStyle name="Обычный 7 8 3 2 2 3 2 3 3" xfId="59381"/>
    <cellStyle name="Обычный 7 8 3 2 2 3 2 4" xfId="59382"/>
    <cellStyle name="Обычный 7 8 3 2 2 3 2 4 2" xfId="59383"/>
    <cellStyle name="Обычный 7 8 3 2 2 3 2 5" xfId="59384"/>
    <cellStyle name="Обычный 7 8 3 2 2 3 3" xfId="59385"/>
    <cellStyle name="Обычный 7 8 3 2 2 3 3 2" xfId="59386"/>
    <cellStyle name="Обычный 7 8 3 2 2 3 3 2 2" xfId="59387"/>
    <cellStyle name="Обычный 7 8 3 2 2 3 3 2 2 2" xfId="59388"/>
    <cellStyle name="Обычный 7 8 3 2 2 3 3 2 2 2 2" xfId="59389"/>
    <cellStyle name="Обычный 7 8 3 2 2 3 3 2 2 3" xfId="59390"/>
    <cellStyle name="Обычный 7 8 3 2 2 3 3 2 3" xfId="59391"/>
    <cellStyle name="Обычный 7 8 3 2 2 3 3 2 3 2" xfId="59392"/>
    <cellStyle name="Обычный 7 8 3 2 2 3 3 2 4" xfId="59393"/>
    <cellStyle name="Обычный 7 8 3 2 2 3 3 3" xfId="59394"/>
    <cellStyle name="Обычный 7 8 3 2 2 3 3 3 2" xfId="59395"/>
    <cellStyle name="Обычный 7 8 3 2 2 3 3 3 2 2" xfId="59396"/>
    <cellStyle name="Обычный 7 8 3 2 2 3 3 3 3" xfId="59397"/>
    <cellStyle name="Обычный 7 8 3 2 2 3 3 4" xfId="59398"/>
    <cellStyle name="Обычный 7 8 3 2 2 3 3 4 2" xfId="59399"/>
    <cellStyle name="Обычный 7 8 3 2 2 3 3 5" xfId="59400"/>
    <cellStyle name="Обычный 7 8 3 2 2 3 4" xfId="59401"/>
    <cellStyle name="Обычный 7 8 3 2 2 3 4 2" xfId="59402"/>
    <cellStyle name="Обычный 7 8 3 2 2 3 4 2 2" xfId="59403"/>
    <cellStyle name="Обычный 7 8 3 2 2 3 4 2 2 2" xfId="59404"/>
    <cellStyle name="Обычный 7 8 3 2 2 3 4 2 3" xfId="59405"/>
    <cellStyle name="Обычный 7 8 3 2 2 3 4 3" xfId="59406"/>
    <cellStyle name="Обычный 7 8 3 2 2 3 4 3 2" xfId="59407"/>
    <cellStyle name="Обычный 7 8 3 2 2 3 4 4" xfId="59408"/>
    <cellStyle name="Обычный 7 8 3 2 2 3 5" xfId="59409"/>
    <cellStyle name="Обычный 7 8 3 2 2 3 5 2" xfId="59410"/>
    <cellStyle name="Обычный 7 8 3 2 2 3 5 2 2" xfId="59411"/>
    <cellStyle name="Обычный 7 8 3 2 2 3 5 3" xfId="59412"/>
    <cellStyle name="Обычный 7 8 3 2 2 3 6" xfId="59413"/>
    <cellStyle name="Обычный 7 8 3 2 2 3 6 2" xfId="59414"/>
    <cellStyle name="Обычный 7 8 3 2 2 3 7" xfId="59415"/>
    <cellStyle name="Обычный 7 8 3 2 2 4" xfId="59416"/>
    <cellStyle name="Обычный 7 8 3 2 2 4 2" xfId="59417"/>
    <cellStyle name="Обычный 7 8 3 2 2 4 2 2" xfId="59418"/>
    <cellStyle name="Обычный 7 8 3 2 2 4 2 2 2" xfId="59419"/>
    <cellStyle name="Обычный 7 8 3 2 2 4 2 2 2 2" xfId="59420"/>
    <cellStyle name="Обычный 7 8 3 2 2 4 2 2 3" xfId="59421"/>
    <cellStyle name="Обычный 7 8 3 2 2 4 2 3" xfId="59422"/>
    <cellStyle name="Обычный 7 8 3 2 2 4 2 3 2" xfId="59423"/>
    <cellStyle name="Обычный 7 8 3 2 2 4 2 4" xfId="59424"/>
    <cellStyle name="Обычный 7 8 3 2 2 4 3" xfId="59425"/>
    <cellStyle name="Обычный 7 8 3 2 2 4 3 2" xfId="59426"/>
    <cellStyle name="Обычный 7 8 3 2 2 4 3 2 2" xfId="59427"/>
    <cellStyle name="Обычный 7 8 3 2 2 4 3 3" xfId="59428"/>
    <cellStyle name="Обычный 7 8 3 2 2 4 4" xfId="59429"/>
    <cellStyle name="Обычный 7 8 3 2 2 4 4 2" xfId="59430"/>
    <cellStyle name="Обычный 7 8 3 2 2 4 5" xfId="59431"/>
    <cellStyle name="Обычный 7 8 3 2 2 5" xfId="59432"/>
    <cellStyle name="Обычный 7 8 3 2 2 5 2" xfId="59433"/>
    <cellStyle name="Обычный 7 8 3 2 2 5 2 2" xfId="59434"/>
    <cellStyle name="Обычный 7 8 3 2 2 5 2 2 2" xfId="59435"/>
    <cellStyle name="Обычный 7 8 3 2 2 5 2 2 2 2" xfId="59436"/>
    <cellStyle name="Обычный 7 8 3 2 2 5 2 2 3" xfId="59437"/>
    <cellStyle name="Обычный 7 8 3 2 2 5 2 3" xfId="59438"/>
    <cellStyle name="Обычный 7 8 3 2 2 5 2 3 2" xfId="59439"/>
    <cellStyle name="Обычный 7 8 3 2 2 5 2 4" xfId="59440"/>
    <cellStyle name="Обычный 7 8 3 2 2 5 3" xfId="59441"/>
    <cellStyle name="Обычный 7 8 3 2 2 5 3 2" xfId="59442"/>
    <cellStyle name="Обычный 7 8 3 2 2 5 3 2 2" xfId="59443"/>
    <cellStyle name="Обычный 7 8 3 2 2 5 3 3" xfId="59444"/>
    <cellStyle name="Обычный 7 8 3 2 2 5 4" xfId="59445"/>
    <cellStyle name="Обычный 7 8 3 2 2 5 4 2" xfId="59446"/>
    <cellStyle name="Обычный 7 8 3 2 2 5 5" xfId="59447"/>
    <cellStyle name="Обычный 7 8 3 2 2 6" xfId="59448"/>
    <cellStyle name="Обычный 7 8 3 2 2 6 2" xfId="59449"/>
    <cellStyle name="Обычный 7 8 3 2 2 6 2 2" xfId="59450"/>
    <cellStyle name="Обычный 7 8 3 2 2 6 2 2 2" xfId="59451"/>
    <cellStyle name="Обычный 7 8 3 2 2 6 2 3" xfId="59452"/>
    <cellStyle name="Обычный 7 8 3 2 2 6 3" xfId="59453"/>
    <cellStyle name="Обычный 7 8 3 2 2 6 3 2" xfId="59454"/>
    <cellStyle name="Обычный 7 8 3 2 2 6 4" xfId="59455"/>
    <cellStyle name="Обычный 7 8 3 2 2 7" xfId="59456"/>
    <cellStyle name="Обычный 7 8 3 2 2 7 2" xfId="59457"/>
    <cellStyle name="Обычный 7 8 3 2 2 7 2 2" xfId="59458"/>
    <cellStyle name="Обычный 7 8 3 2 2 7 3" xfId="59459"/>
    <cellStyle name="Обычный 7 8 3 2 2 8" xfId="59460"/>
    <cellStyle name="Обычный 7 8 3 2 2 8 2" xfId="59461"/>
    <cellStyle name="Обычный 7 8 3 2 2 9" xfId="59462"/>
    <cellStyle name="Обычный 7 8 3 2 3" xfId="59463"/>
    <cellStyle name="Обычный 7 8 3 2 3 2" xfId="59464"/>
    <cellStyle name="Обычный 7 8 3 2 3 2 2" xfId="59465"/>
    <cellStyle name="Обычный 7 8 3 2 3 2 2 2" xfId="59466"/>
    <cellStyle name="Обычный 7 8 3 2 3 2 2 2 2" xfId="59467"/>
    <cellStyle name="Обычный 7 8 3 2 3 2 2 2 2 2" xfId="59468"/>
    <cellStyle name="Обычный 7 8 3 2 3 2 2 2 2 2 2" xfId="59469"/>
    <cellStyle name="Обычный 7 8 3 2 3 2 2 2 2 3" xfId="59470"/>
    <cellStyle name="Обычный 7 8 3 2 3 2 2 2 3" xfId="59471"/>
    <cellStyle name="Обычный 7 8 3 2 3 2 2 2 3 2" xfId="59472"/>
    <cellStyle name="Обычный 7 8 3 2 3 2 2 2 4" xfId="59473"/>
    <cellStyle name="Обычный 7 8 3 2 3 2 2 3" xfId="59474"/>
    <cellStyle name="Обычный 7 8 3 2 3 2 2 3 2" xfId="59475"/>
    <cellStyle name="Обычный 7 8 3 2 3 2 2 3 2 2" xfId="59476"/>
    <cellStyle name="Обычный 7 8 3 2 3 2 2 3 3" xfId="59477"/>
    <cellStyle name="Обычный 7 8 3 2 3 2 2 4" xfId="59478"/>
    <cellStyle name="Обычный 7 8 3 2 3 2 2 4 2" xfId="59479"/>
    <cellStyle name="Обычный 7 8 3 2 3 2 2 5" xfId="59480"/>
    <cellStyle name="Обычный 7 8 3 2 3 2 3" xfId="59481"/>
    <cellStyle name="Обычный 7 8 3 2 3 2 3 2" xfId="59482"/>
    <cellStyle name="Обычный 7 8 3 2 3 2 3 2 2" xfId="59483"/>
    <cellStyle name="Обычный 7 8 3 2 3 2 3 2 2 2" xfId="59484"/>
    <cellStyle name="Обычный 7 8 3 2 3 2 3 2 2 2 2" xfId="59485"/>
    <cellStyle name="Обычный 7 8 3 2 3 2 3 2 2 3" xfId="59486"/>
    <cellStyle name="Обычный 7 8 3 2 3 2 3 2 3" xfId="59487"/>
    <cellStyle name="Обычный 7 8 3 2 3 2 3 2 3 2" xfId="59488"/>
    <cellStyle name="Обычный 7 8 3 2 3 2 3 2 4" xfId="59489"/>
    <cellStyle name="Обычный 7 8 3 2 3 2 3 3" xfId="59490"/>
    <cellStyle name="Обычный 7 8 3 2 3 2 3 3 2" xfId="59491"/>
    <cellStyle name="Обычный 7 8 3 2 3 2 3 3 2 2" xfId="59492"/>
    <cellStyle name="Обычный 7 8 3 2 3 2 3 3 3" xfId="59493"/>
    <cellStyle name="Обычный 7 8 3 2 3 2 3 4" xfId="59494"/>
    <cellStyle name="Обычный 7 8 3 2 3 2 3 4 2" xfId="59495"/>
    <cellStyle name="Обычный 7 8 3 2 3 2 3 5" xfId="59496"/>
    <cellStyle name="Обычный 7 8 3 2 3 2 4" xfId="59497"/>
    <cellStyle name="Обычный 7 8 3 2 3 2 4 2" xfId="59498"/>
    <cellStyle name="Обычный 7 8 3 2 3 2 4 2 2" xfId="59499"/>
    <cellStyle name="Обычный 7 8 3 2 3 2 4 2 2 2" xfId="59500"/>
    <cellStyle name="Обычный 7 8 3 2 3 2 4 2 3" xfId="59501"/>
    <cellStyle name="Обычный 7 8 3 2 3 2 4 3" xfId="59502"/>
    <cellStyle name="Обычный 7 8 3 2 3 2 4 3 2" xfId="59503"/>
    <cellStyle name="Обычный 7 8 3 2 3 2 4 4" xfId="59504"/>
    <cellStyle name="Обычный 7 8 3 2 3 2 5" xfId="59505"/>
    <cellStyle name="Обычный 7 8 3 2 3 2 5 2" xfId="59506"/>
    <cellStyle name="Обычный 7 8 3 2 3 2 5 2 2" xfId="59507"/>
    <cellStyle name="Обычный 7 8 3 2 3 2 5 3" xfId="59508"/>
    <cellStyle name="Обычный 7 8 3 2 3 2 6" xfId="59509"/>
    <cellStyle name="Обычный 7 8 3 2 3 2 6 2" xfId="59510"/>
    <cellStyle name="Обычный 7 8 3 2 3 2 7" xfId="59511"/>
    <cellStyle name="Обычный 7 8 3 2 3 3" xfId="59512"/>
    <cellStyle name="Обычный 7 8 3 2 3 3 2" xfId="59513"/>
    <cellStyle name="Обычный 7 8 3 2 3 3 2 2" xfId="59514"/>
    <cellStyle name="Обычный 7 8 3 2 3 3 2 2 2" xfId="59515"/>
    <cellStyle name="Обычный 7 8 3 2 3 3 2 2 2 2" xfId="59516"/>
    <cellStyle name="Обычный 7 8 3 2 3 3 2 2 3" xfId="59517"/>
    <cellStyle name="Обычный 7 8 3 2 3 3 2 3" xfId="59518"/>
    <cellStyle name="Обычный 7 8 3 2 3 3 2 3 2" xfId="59519"/>
    <cellStyle name="Обычный 7 8 3 2 3 3 2 4" xfId="59520"/>
    <cellStyle name="Обычный 7 8 3 2 3 3 3" xfId="59521"/>
    <cellStyle name="Обычный 7 8 3 2 3 3 3 2" xfId="59522"/>
    <cellStyle name="Обычный 7 8 3 2 3 3 3 2 2" xfId="59523"/>
    <cellStyle name="Обычный 7 8 3 2 3 3 3 3" xfId="59524"/>
    <cellStyle name="Обычный 7 8 3 2 3 3 4" xfId="59525"/>
    <cellStyle name="Обычный 7 8 3 2 3 3 4 2" xfId="59526"/>
    <cellStyle name="Обычный 7 8 3 2 3 3 5" xfId="59527"/>
    <cellStyle name="Обычный 7 8 3 2 3 4" xfId="59528"/>
    <cellStyle name="Обычный 7 8 3 2 3 4 2" xfId="59529"/>
    <cellStyle name="Обычный 7 8 3 2 3 4 2 2" xfId="59530"/>
    <cellStyle name="Обычный 7 8 3 2 3 4 2 2 2" xfId="59531"/>
    <cellStyle name="Обычный 7 8 3 2 3 4 2 2 2 2" xfId="59532"/>
    <cellStyle name="Обычный 7 8 3 2 3 4 2 2 3" xfId="59533"/>
    <cellStyle name="Обычный 7 8 3 2 3 4 2 3" xfId="59534"/>
    <cellStyle name="Обычный 7 8 3 2 3 4 2 3 2" xfId="59535"/>
    <cellStyle name="Обычный 7 8 3 2 3 4 2 4" xfId="59536"/>
    <cellStyle name="Обычный 7 8 3 2 3 4 3" xfId="59537"/>
    <cellStyle name="Обычный 7 8 3 2 3 4 3 2" xfId="59538"/>
    <cellStyle name="Обычный 7 8 3 2 3 4 3 2 2" xfId="59539"/>
    <cellStyle name="Обычный 7 8 3 2 3 4 3 3" xfId="59540"/>
    <cellStyle name="Обычный 7 8 3 2 3 4 4" xfId="59541"/>
    <cellStyle name="Обычный 7 8 3 2 3 4 4 2" xfId="59542"/>
    <cellStyle name="Обычный 7 8 3 2 3 4 5" xfId="59543"/>
    <cellStyle name="Обычный 7 8 3 2 3 5" xfId="59544"/>
    <cellStyle name="Обычный 7 8 3 2 3 5 2" xfId="59545"/>
    <cellStyle name="Обычный 7 8 3 2 3 5 2 2" xfId="59546"/>
    <cellStyle name="Обычный 7 8 3 2 3 5 2 2 2" xfId="59547"/>
    <cellStyle name="Обычный 7 8 3 2 3 5 2 3" xfId="59548"/>
    <cellStyle name="Обычный 7 8 3 2 3 5 3" xfId="59549"/>
    <cellStyle name="Обычный 7 8 3 2 3 5 3 2" xfId="59550"/>
    <cellStyle name="Обычный 7 8 3 2 3 5 4" xfId="59551"/>
    <cellStyle name="Обычный 7 8 3 2 3 6" xfId="59552"/>
    <cellStyle name="Обычный 7 8 3 2 3 6 2" xfId="59553"/>
    <cellStyle name="Обычный 7 8 3 2 3 6 2 2" xfId="59554"/>
    <cellStyle name="Обычный 7 8 3 2 3 6 3" xfId="59555"/>
    <cellStyle name="Обычный 7 8 3 2 3 7" xfId="59556"/>
    <cellStyle name="Обычный 7 8 3 2 3 7 2" xfId="59557"/>
    <cellStyle name="Обычный 7 8 3 2 3 8" xfId="59558"/>
    <cellStyle name="Обычный 7 8 3 3" xfId="59559"/>
    <cellStyle name="Обычный 7 8 3 3 2" xfId="59560"/>
    <cellStyle name="Обычный 7 8 3 3 2 2" xfId="59561"/>
    <cellStyle name="Обычный 7 8 3 3 2 2 2" xfId="59562"/>
    <cellStyle name="Обычный 7 8 3 3 2 2 2 2" xfId="59563"/>
    <cellStyle name="Обычный 7 8 3 3 2 2 2 2 2" xfId="59564"/>
    <cellStyle name="Обычный 7 8 3 3 2 2 2 2 2 2" xfId="59565"/>
    <cellStyle name="Обычный 7 8 3 3 2 2 2 2 2 2 2" xfId="59566"/>
    <cellStyle name="Обычный 7 8 3 3 2 2 2 2 2 3" xfId="59567"/>
    <cellStyle name="Обычный 7 8 3 3 2 2 2 2 3" xfId="59568"/>
    <cellStyle name="Обычный 7 8 3 3 2 2 2 2 3 2" xfId="59569"/>
    <cellStyle name="Обычный 7 8 3 3 2 2 2 2 4" xfId="59570"/>
    <cellStyle name="Обычный 7 8 3 3 2 2 2 3" xfId="59571"/>
    <cellStyle name="Обычный 7 8 3 3 2 2 2 3 2" xfId="59572"/>
    <cellStyle name="Обычный 7 8 3 3 2 2 2 3 2 2" xfId="59573"/>
    <cellStyle name="Обычный 7 8 3 3 2 2 2 3 3" xfId="59574"/>
    <cellStyle name="Обычный 7 8 3 3 2 2 2 4" xfId="59575"/>
    <cellStyle name="Обычный 7 8 3 3 2 2 2 4 2" xfId="59576"/>
    <cellStyle name="Обычный 7 8 3 3 2 2 2 5" xfId="59577"/>
    <cellStyle name="Обычный 7 8 3 3 2 2 3" xfId="59578"/>
    <cellStyle name="Обычный 7 8 3 3 2 2 3 2" xfId="59579"/>
    <cellStyle name="Обычный 7 8 3 3 2 2 3 2 2" xfId="59580"/>
    <cellStyle name="Обычный 7 8 3 3 2 2 3 2 2 2" xfId="59581"/>
    <cellStyle name="Обычный 7 8 3 3 2 2 3 2 2 2 2" xfId="59582"/>
    <cellStyle name="Обычный 7 8 3 3 2 2 3 2 2 3" xfId="59583"/>
    <cellStyle name="Обычный 7 8 3 3 2 2 3 2 3" xfId="59584"/>
    <cellStyle name="Обычный 7 8 3 3 2 2 3 2 3 2" xfId="59585"/>
    <cellStyle name="Обычный 7 8 3 3 2 2 3 2 4" xfId="59586"/>
    <cellStyle name="Обычный 7 8 3 3 2 2 3 3" xfId="59587"/>
    <cellStyle name="Обычный 7 8 3 3 2 2 3 3 2" xfId="59588"/>
    <cellStyle name="Обычный 7 8 3 3 2 2 3 3 2 2" xfId="59589"/>
    <cellStyle name="Обычный 7 8 3 3 2 2 3 3 3" xfId="59590"/>
    <cellStyle name="Обычный 7 8 3 3 2 2 3 4" xfId="59591"/>
    <cellStyle name="Обычный 7 8 3 3 2 2 3 4 2" xfId="59592"/>
    <cellStyle name="Обычный 7 8 3 3 2 2 3 5" xfId="59593"/>
    <cellStyle name="Обычный 7 8 3 3 2 2 4" xfId="59594"/>
    <cellStyle name="Обычный 7 8 3 3 2 2 4 2" xfId="59595"/>
    <cellStyle name="Обычный 7 8 3 3 2 2 4 2 2" xfId="59596"/>
    <cellStyle name="Обычный 7 8 3 3 2 2 4 2 2 2" xfId="59597"/>
    <cellStyle name="Обычный 7 8 3 3 2 2 4 2 3" xfId="59598"/>
    <cellStyle name="Обычный 7 8 3 3 2 2 4 3" xfId="59599"/>
    <cellStyle name="Обычный 7 8 3 3 2 2 4 3 2" xfId="59600"/>
    <cellStyle name="Обычный 7 8 3 3 2 2 4 4" xfId="59601"/>
    <cellStyle name="Обычный 7 8 3 3 2 2 5" xfId="59602"/>
    <cellStyle name="Обычный 7 8 3 3 2 2 5 2" xfId="59603"/>
    <cellStyle name="Обычный 7 8 3 3 2 2 5 2 2" xfId="59604"/>
    <cellStyle name="Обычный 7 8 3 3 2 2 5 3" xfId="59605"/>
    <cellStyle name="Обычный 7 8 3 3 2 2 6" xfId="59606"/>
    <cellStyle name="Обычный 7 8 3 3 2 2 6 2" xfId="59607"/>
    <cellStyle name="Обычный 7 8 3 3 2 2 7" xfId="59608"/>
    <cellStyle name="Обычный 7 8 3 3 2 3" xfId="59609"/>
    <cellStyle name="Обычный 7 8 3 3 2 3 2" xfId="59610"/>
    <cellStyle name="Обычный 7 8 3 3 2 3 2 2" xfId="59611"/>
    <cellStyle name="Обычный 7 8 3 3 2 3 2 2 2" xfId="59612"/>
    <cellStyle name="Обычный 7 8 3 3 2 3 2 2 2 2" xfId="59613"/>
    <cellStyle name="Обычный 7 8 3 3 2 3 2 2 3" xfId="59614"/>
    <cellStyle name="Обычный 7 8 3 3 2 3 2 3" xfId="59615"/>
    <cellStyle name="Обычный 7 8 3 3 2 3 2 3 2" xfId="59616"/>
    <cellStyle name="Обычный 7 8 3 3 2 3 2 4" xfId="59617"/>
    <cellStyle name="Обычный 7 8 3 3 2 3 3" xfId="59618"/>
    <cellStyle name="Обычный 7 8 3 3 2 3 3 2" xfId="59619"/>
    <cellStyle name="Обычный 7 8 3 3 2 3 3 2 2" xfId="59620"/>
    <cellStyle name="Обычный 7 8 3 3 2 3 3 3" xfId="59621"/>
    <cellStyle name="Обычный 7 8 3 3 2 3 4" xfId="59622"/>
    <cellStyle name="Обычный 7 8 3 3 2 3 4 2" xfId="59623"/>
    <cellStyle name="Обычный 7 8 3 3 2 3 5" xfId="59624"/>
    <cellStyle name="Обычный 7 8 3 3 2 4" xfId="59625"/>
    <cellStyle name="Обычный 7 8 3 3 2 4 2" xfId="59626"/>
    <cellStyle name="Обычный 7 8 3 3 2 4 2 2" xfId="59627"/>
    <cellStyle name="Обычный 7 8 3 3 2 4 2 2 2" xfId="59628"/>
    <cellStyle name="Обычный 7 8 3 3 2 4 2 2 2 2" xfId="59629"/>
    <cellStyle name="Обычный 7 8 3 3 2 4 2 2 3" xfId="59630"/>
    <cellStyle name="Обычный 7 8 3 3 2 4 2 3" xfId="59631"/>
    <cellStyle name="Обычный 7 8 3 3 2 4 2 3 2" xfId="59632"/>
    <cellStyle name="Обычный 7 8 3 3 2 4 2 4" xfId="59633"/>
    <cellStyle name="Обычный 7 8 3 3 2 4 3" xfId="59634"/>
    <cellStyle name="Обычный 7 8 3 3 2 4 3 2" xfId="59635"/>
    <cellStyle name="Обычный 7 8 3 3 2 4 3 2 2" xfId="59636"/>
    <cellStyle name="Обычный 7 8 3 3 2 4 3 3" xfId="59637"/>
    <cellStyle name="Обычный 7 8 3 3 2 4 4" xfId="59638"/>
    <cellStyle name="Обычный 7 8 3 3 2 4 4 2" xfId="59639"/>
    <cellStyle name="Обычный 7 8 3 3 2 4 5" xfId="59640"/>
    <cellStyle name="Обычный 7 8 3 3 2 5" xfId="59641"/>
    <cellStyle name="Обычный 7 8 3 3 2 5 2" xfId="59642"/>
    <cellStyle name="Обычный 7 8 3 3 2 5 2 2" xfId="59643"/>
    <cellStyle name="Обычный 7 8 3 3 2 5 2 2 2" xfId="59644"/>
    <cellStyle name="Обычный 7 8 3 3 2 5 2 3" xfId="59645"/>
    <cellStyle name="Обычный 7 8 3 3 2 5 3" xfId="59646"/>
    <cellStyle name="Обычный 7 8 3 3 2 5 3 2" xfId="59647"/>
    <cellStyle name="Обычный 7 8 3 3 2 5 4" xfId="59648"/>
    <cellStyle name="Обычный 7 8 3 3 2 6" xfId="59649"/>
    <cellStyle name="Обычный 7 8 3 3 2 6 2" xfId="59650"/>
    <cellStyle name="Обычный 7 8 3 3 2 6 2 2" xfId="59651"/>
    <cellStyle name="Обычный 7 8 3 3 2 6 3" xfId="59652"/>
    <cellStyle name="Обычный 7 8 3 3 2 7" xfId="59653"/>
    <cellStyle name="Обычный 7 8 3 3 2 7 2" xfId="59654"/>
    <cellStyle name="Обычный 7 8 3 3 2 8" xfId="59655"/>
    <cellStyle name="Обычный 7 8 3 4" xfId="59656"/>
    <cellStyle name="Обычный 7 8 3 4 2" xfId="59657"/>
    <cellStyle name="Обычный 7 8 3 4 2 2" xfId="59658"/>
    <cellStyle name="Обычный 7 8 3 4 2 2 2" xfId="59659"/>
    <cellStyle name="Обычный 7 8 3 4 2 2 2 2" xfId="59660"/>
    <cellStyle name="Обычный 7 8 3 4 2 2 2 2 2" xfId="59661"/>
    <cellStyle name="Обычный 7 8 3 4 2 2 2 3" xfId="59662"/>
    <cellStyle name="Обычный 7 8 3 4 2 2 3" xfId="59663"/>
    <cellStyle name="Обычный 7 8 3 4 2 2 3 2" xfId="59664"/>
    <cellStyle name="Обычный 7 8 3 4 2 2 4" xfId="59665"/>
    <cellStyle name="Обычный 7 8 3 4 2 3" xfId="59666"/>
    <cellStyle name="Обычный 7 8 3 4 2 3 2" xfId="59667"/>
    <cellStyle name="Обычный 7 8 3 4 2 3 2 2" xfId="59668"/>
    <cellStyle name="Обычный 7 8 3 4 2 3 3" xfId="59669"/>
    <cellStyle name="Обычный 7 8 3 4 2 4" xfId="59670"/>
    <cellStyle name="Обычный 7 8 3 4 2 4 2" xfId="59671"/>
    <cellStyle name="Обычный 7 8 3 4 2 5" xfId="59672"/>
    <cellStyle name="Обычный 7 8 3 4 3" xfId="59673"/>
    <cellStyle name="Обычный 7 8 3 4 3 2" xfId="59674"/>
    <cellStyle name="Обычный 7 8 3 4 3 2 2" xfId="59675"/>
    <cellStyle name="Обычный 7 8 3 4 3 2 2 2" xfId="59676"/>
    <cellStyle name="Обычный 7 8 3 4 3 2 2 2 2" xfId="59677"/>
    <cellStyle name="Обычный 7 8 3 4 3 2 2 3" xfId="59678"/>
    <cellStyle name="Обычный 7 8 3 4 3 2 3" xfId="59679"/>
    <cellStyle name="Обычный 7 8 3 4 3 2 3 2" xfId="59680"/>
    <cellStyle name="Обычный 7 8 3 4 3 2 4" xfId="59681"/>
    <cellStyle name="Обычный 7 8 3 4 3 3" xfId="59682"/>
    <cellStyle name="Обычный 7 8 3 4 3 3 2" xfId="59683"/>
    <cellStyle name="Обычный 7 8 3 4 3 3 2 2" xfId="59684"/>
    <cellStyle name="Обычный 7 8 3 4 3 3 3" xfId="59685"/>
    <cellStyle name="Обычный 7 8 3 4 3 4" xfId="59686"/>
    <cellStyle name="Обычный 7 8 3 4 3 4 2" xfId="59687"/>
    <cellStyle name="Обычный 7 8 3 4 3 5" xfId="59688"/>
    <cellStyle name="Обычный 7 8 3 4 4" xfId="59689"/>
    <cellStyle name="Обычный 7 8 3 4 4 2" xfId="59690"/>
    <cellStyle name="Обычный 7 8 3 4 4 2 2" xfId="59691"/>
    <cellStyle name="Обычный 7 8 3 4 4 2 2 2" xfId="59692"/>
    <cellStyle name="Обычный 7 8 3 4 4 2 3" xfId="59693"/>
    <cellStyle name="Обычный 7 8 3 4 4 3" xfId="59694"/>
    <cellStyle name="Обычный 7 8 3 4 4 3 2" xfId="59695"/>
    <cellStyle name="Обычный 7 8 3 4 4 4" xfId="59696"/>
    <cellStyle name="Обычный 7 8 3 4 5" xfId="59697"/>
    <cellStyle name="Обычный 7 8 3 4 5 2" xfId="59698"/>
    <cellStyle name="Обычный 7 8 3 4 5 2 2" xfId="59699"/>
    <cellStyle name="Обычный 7 8 3 4 5 3" xfId="59700"/>
    <cellStyle name="Обычный 7 8 3 4 6" xfId="59701"/>
    <cellStyle name="Обычный 7 8 3 4 6 2" xfId="59702"/>
    <cellStyle name="Обычный 7 8 3 4 7" xfId="59703"/>
    <cellStyle name="Обычный 7 8 3 5" xfId="59704"/>
    <cellStyle name="Обычный 7 8 3 5 2" xfId="59705"/>
    <cellStyle name="Обычный 7 8 3 5 2 2" xfId="59706"/>
    <cellStyle name="Обычный 7 8 3 5 2 2 2" xfId="59707"/>
    <cellStyle name="Обычный 7 8 3 5 2 2 2 2" xfId="59708"/>
    <cellStyle name="Обычный 7 8 3 5 2 2 3" xfId="59709"/>
    <cellStyle name="Обычный 7 8 3 5 2 3" xfId="59710"/>
    <cellStyle name="Обычный 7 8 3 5 2 3 2" xfId="59711"/>
    <cellStyle name="Обычный 7 8 3 5 2 4" xfId="59712"/>
    <cellStyle name="Обычный 7 8 3 5 3" xfId="59713"/>
    <cellStyle name="Обычный 7 8 3 5 3 2" xfId="59714"/>
    <cellStyle name="Обычный 7 8 3 5 3 2 2" xfId="59715"/>
    <cellStyle name="Обычный 7 8 3 5 3 3" xfId="59716"/>
    <cellStyle name="Обычный 7 8 3 5 4" xfId="59717"/>
    <cellStyle name="Обычный 7 8 3 5 4 2" xfId="59718"/>
    <cellStyle name="Обычный 7 8 3 5 5" xfId="59719"/>
    <cellStyle name="Обычный 7 8 3 6" xfId="59720"/>
    <cellStyle name="Обычный 7 8 3 6 2" xfId="59721"/>
    <cellStyle name="Обычный 7 8 3 6 2 2" xfId="59722"/>
    <cellStyle name="Обычный 7 8 3 6 2 2 2" xfId="59723"/>
    <cellStyle name="Обычный 7 8 3 6 2 2 2 2" xfId="59724"/>
    <cellStyle name="Обычный 7 8 3 6 2 2 3" xfId="59725"/>
    <cellStyle name="Обычный 7 8 3 6 2 3" xfId="59726"/>
    <cellStyle name="Обычный 7 8 3 6 2 3 2" xfId="59727"/>
    <cellStyle name="Обычный 7 8 3 6 2 4" xfId="59728"/>
    <cellStyle name="Обычный 7 8 3 6 3" xfId="59729"/>
    <cellStyle name="Обычный 7 8 3 6 3 2" xfId="59730"/>
    <cellStyle name="Обычный 7 8 3 6 3 2 2" xfId="59731"/>
    <cellStyle name="Обычный 7 8 3 6 3 3" xfId="59732"/>
    <cellStyle name="Обычный 7 8 3 6 4" xfId="59733"/>
    <cellStyle name="Обычный 7 8 3 6 4 2" xfId="59734"/>
    <cellStyle name="Обычный 7 8 3 6 5" xfId="59735"/>
    <cellStyle name="Обычный 7 8 3 7" xfId="59736"/>
    <cellStyle name="Обычный 7 8 3 7 2" xfId="59737"/>
    <cellStyle name="Обычный 7 8 3 7 2 2" xfId="59738"/>
    <cellStyle name="Обычный 7 8 3 7 2 2 2" xfId="59739"/>
    <cellStyle name="Обычный 7 8 3 7 2 3" xfId="59740"/>
    <cellStyle name="Обычный 7 8 3 7 3" xfId="59741"/>
    <cellStyle name="Обычный 7 8 3 7 3 2" xfId="59742"/>
    <cellStyle name="Обычный 7 8 3 7 4" xfId="59743"/>
    <cellStyle name="Обычный 7 8 3 8" xfId="59744"/>
    <cellStyle name="Обычный 7 8 3 8 2" xfId="59745"/>
    <cellStyle name="Обычный 7 8 3 8 2 2" xfId="59746"/>
    <cellStyle name="Обычный 7 8 3 8 3" xfId="59747"/>
    <cellStyle name="Обычный 7 8 3 9" xfId="59748"/>
    <cellStyle name="Обычный 7 8 3 9 2" xfId="59749"/>
    <cellStyle name="Обычный 7 8 4" xfId="59750"/>
    <cellStyle name="Обычный 7 8 4 2" xfId="59751"/>
    <cellStyle name="Обычный 7 8 4 2 2" xfId="59752"/>
    <cellStyle name="Обычный 7 8 4 2 2 2" xfId="59753"/>
    <cellStyle name="Обычный 7 8 4 2 2 2 2" xfId="59754"/>
    <cellStyle name="Обычный 7 8 4 2 2 2 2 2" xfId="59755"/>
    <cellStyle name="Обычный 7 8 4 2 2 2 2 2 2" xfId="59756"/>
    <cellStyle name="Обычный 7 8 4 2 2 2 2 2 2 2" xfId="59757"/>
    <cellStyle name="Обычный 7 8 4 2 2 2 2 2 2 2 2" xfId="59758"/>
    <cellStyle name="Обычный 7 8 4 2 2 2 2 2 2 3" xfId="59759"/>
    <cellStyle name="Обычный 7 8 4 2 2 2 2 2 3" xfId="59760"/>
    <cellStyle name="Обычный 7 8 4 2 2 2 2 2 3 2" xfId="59761"/>
    <cellStyle name="Обычный 7 8 4 2 2 2 2 2 4" xfId="59762"/>
    <cellStyle name="Обычный 7 8 4 2 2 2 2 3" xfId="59763"/>
    <cellStyle name="Обычный 7 8 4 2 2 2 2 3 2" xfId="59764"/>
    <cellStyle name="Обычный 7 8 4 2 2 2 2 3 2 2" xfId="59765"/>
    <cellStyle name="Обычный 7 8 4 2 2 2 2 3 3" xfId="59766"/>
    <cellStyle name="Обычный 7 8 4 2 2 2 2 4" xfId="59767"/>
    <cellStyle name="Обычный 7 8 4 2 2 2 2 4 2" xfId="59768"/>
    <cellStyle name="Обычный 7 8 4 2 2 2 2 5" xfId="59769"/>
    <cellStyle name="Обычный 7 8 4 2 2 2 3" xfId="59770"/>
    <cellStyle name="Обычный 7 8 4 2 2 2 3 2" xfId="59771"/>
    <cellStyle name="Обычный 7 8 4 2 2 2 3 2 2" xfId="59772"/>
    <cellStyle name="Обычный 7 8 4 2 2 2 3 2 2 2" xfId="59773"/>
    <cellStyle name="Обычный 7 8 4 2 2 2 3 2 2 2 2" xfId="59774"/>
    <cellStyle name="Обычный 7 8 4 2 2 2 3 2 2 3" xfId="59775"/>
    <cellStyle name="Обычный 7 8 4 2 2 2 3 2 3" xfId="59776"/>
    <cellStyle name="Обычный 7 8 4 2 2 2 3 2 3 2" xfId="59777"/>
    <cellStyle name="Обычный 7 8 4 2 2 2 3 2 4" xfId="59778"/>
    <cellStyle name="Обычный 7 8 4 2 2 2 3 3" xfId="59779"/>
    <cellStyle name="Обычный 7 8 4 2 2 2 3 3 2" xfId="59780"/>
    <cellStyle name="Обычный 7 8 4 2 2 2 3 3 2 2" xfId="59781"/>
    <cellStyle name="Обычный 7 8 4 2 2 2 3 3 3" xfId="59782"/>
    <cellStyle name="Обычный 7 8 4 2 2 2 3 4" xfId="59783"/>
    <cellStyle name="Обычный 7 8 4 2 2 2 3 4 2" xfId="59784"/>
    <cellStyle name="Обычный 7 8 4 2 2 2 3 5" xfId="59785"/>
    <cellStyle name="Обычный 7 8 4 2 2 2 4" xfId="59786"/>
    <cellStyle name="Обычный 7 8 4 2 2 2 4 2" xfId="59787"/>
    <cellStyle name="Обычный 7 8 4 2 2 2 4 2 2" xfId="59788"/>
    <cellStyle name="Обычный 7 8 4 2 2 2 4 2 2 2" xfId="59789"/>
    <cellStyle name="Обычный 7 8 4 2 2 2 4 2 3" xfId="59790"/>
    <cellStyle name="Обычный 7 8 4 2 2 2 4 3" xfId="59791"/>
    <cellStyle name="Обычный 7 8 4 2 2 2 4 3 2" xfId="59792"/>
    <cellStyle name="Обычный 7 8 4 2 2 2 4 4" xfId="59793"/>
    <cellStyle name="Обычный 7 8 4 2 2 2 5" xfId="59794"/>
    <cellStyle name="Обычный 7 8 4 2 2 2 5 2" xfId="59795"/>
    <cellStyle name="Обычный 7 8 4 2 2 2 5 2 2" xfId="59796"/>
    <cellStyle name="Обычный 7 8 4 2 2 2 5 3" xfId="59797"/>
    <cellStyle name="Обычный 7 8 4 2 2 2 6" xfId="59798"/>
    <cellStyle name="Обычный 7 8 4 2 2 2 6 2" xfId="59799"/>
    <cellStyle name="Обычный 7 8 4 2 2 2 7" xfId="59800"/>
    <cellStyle name="Обычный 7 8 4 2 2 3" xfId="59801"/>
    <cellStyle name="Обычный 7 8 4 2 2 3 2" xfId="59802"/>
    <cellStyle name="Обычный 7 8 4 2 2 3 2 2" xfId="59803"/>
    <cellStyle name="Обычный 7 8 4 2 2 3 2 2 2" xfId="59804"/>
    <cellStyle name="Обычный 7 8 4 2 2 3 2 2 2 2" xfId="59805"/>
    <cellStyle name="Обычный 7 8 4 2 2 3 2 2 3" xfId="59806"/>
    <cellStyle name="Обычный 7 8 4 2 2 3 2 3" xfId="59807"/>
    <cellStyle name="Обычный 7 8 4 2 2 3 2 3 2" xfId="59808"/>
    <cellStyle name="Обычный 7 8 4 2 2 3 2 4" xfId="59809"/>
    <cellStyle name="Обычный 7 8 4 2 2 3 3" xfId="59810"/>
    <cellStyle name="Обычный 7 8 4 2 2 3 3 2" xfId="59811"/>
    <cellStyle name="Обычный 7 8 4 2 2 3 3 2 2" xfId="59812"/>
    <cellStyle name="Обычный 7 8 4 2 2 3 3 3" xfId="59813"/>
    <cellStyle name="Обычный 7 8 4 2 2 3 4" xfId="59814"/>
    <cellStyle name="Обычный 7 8 4 2 2 3 4 2" xfId="59815"/>
    <cellStyle name="Обычный 7 8 4 2 2 3 5" xfId="59816"/>
    <cellStyle name="Обычный 7 8 4 2 2 4" xfId="59817"/>
    <cellStyle name="Обычный 7 8 4 2 2 4 2" xfId="59818"/>
    <cellStyle name="Обычный 7 8 4 2 2 4 2 2" xfId="59819"/>
    <cellStyle name="Обычный 7 8 4 2 2 4 2 2 2" xfId="59820"/>
    <cellStyle name="Обычный 7 8 4 2 2 4 2 2 2 2" xfId="59821"/>
    <cellStyle name="Обычный 7 8 4 2 2 4 2 2 3" xfId="59822"/>
    <cellStyle name="Обычный 7 8 4 2 2 4 2 3" xfId="59823"/>
    <cellStyle name="Обычный 7 8 4 2 2 4 2 3 2" xfId="59824"/>
    <cellStyle name="Обычный 7 8 4 2 2 4 2 4" xfId="59825"/>
    <cellStyle name="Обычный 7 8 4 2 2 4 3" xfId="59826"/>
    <cellStyle name="Обычный 7 8 4 2 2 4 3 2" xfId="59827"/>
    <cellStyle name="Обычный 7 8 4 2 2 4 3 2 2" xfId="59828"/>
    <cellStyle name="Обычный 7 8 4 2 2 4 3 3" xfId="59829"/>
    <cellStyle name="Обычный 7 8 4 2 2 4 4" xfId="59830"/>
    <cellStyle name="Обычный 7 8 4 2 2 4 4 2" xfId="59831"/>
    <cellStyle name="Обычный 7 8 4 2 2 4 5" xfId="59832"/>
    <cellStyle name="Обычный 7 8 4 2 2 5" xfId="59833"/>
    <cellStyle name="Обычный 7 8 4 2 2 5 2" xfId="59834"/>
    <cellStyle name="Обычный 7 8 4 2 2 5 2 2" xfId="59835"/>
    <cellStyle name="Обычный 7 8 4 2 2 5 2 2 2" xfId="59836"/>
    <cellStyle name="Обычный 7 8 4 2 2 5 2 3" xfId="59837"/>
    <cellStyle name="Обычный 7 8 4 2 2 5 3" xfId="59838"/>
    <cellStyle name="Обычный 7 8 4 2 2 5 3 2" xfId="59839"/>
    <cellStyle name="Обычный 7 8 4 2 2 5 4" xfId="59840"/>
    <cellStyle name="Обычный 7 8 4 2 2 6" xfId="59841"/>
    <cellStyle name="Обычный 7 8 4 2 2 6 2" xfId="59842"/>
    <cellStyle name="Обычный 7 8 4 2 2 6 2 2" xfId="59843"/>
    <cellStyle name="Обычный 7 8 4 2 2 6 3" xfId="59844"/>
    <cellStyle name="Обычный 7 8 4 2 2 7" xfId="59845"/>
    <cellStyle name="Обычный 7 8 4 2 2 7 2" xfId="59846"/>
    <cellStyle name="Обычный 7 8 4 2 2 8" xfId="59847"/>
    <cellStyle name="Обычный 7 8 4 3" xfId="59848"/>
    <cellStyle name="Обычный 7 8 4 3 2" xfId="59849"/>
    <cellStyle name="Обычный 7 8 4 3 2 2" xfId="59850"/>
    <cellStyle name="Обычный 7 8 4 3 2 2 2" xfId="59851"/>
    <cellStyle name="Обычный 7 8 4 3 2 2 2 2" xfId="59852"/>
    <cellStyle name="Обычный 7 8 4 3 2 2 2 2 2" xfId="59853"/>
    <cellStyle name="Обычный 7 8 4 3 2 2 2 3" xfId="59854"/>
    <cellStyle name="Обычный 7 8 4 3 2 2 3" xfId="59855"/>
    <cellStyle name="Обычный 7 8 4 3 2 2 3 2" xfId="59856"/>
    <cellStyle name="Обычный 7 8 4 3 2 2 4" xfId="59857"/>
    <cellStyle name="Обычный 7 8 4 3 2 3" xfId="59858"/>
    <cellStyle name="Обычный 7 8 4 3 2 3 2" xfId="59859"/>
    <cellStyle name="Обычный 7 8 4 3 2 3 2 2" xfId="59860"/>
    <cellStyle name="Обычный 7 8 4 3 2 3 3" xfId="59861"/>
    <cellStyle name="Обычный 7 8 4 3 2 4" xfId="59862"/>
    <cellStyle name="Обычный 7 8 4 3 2 4 2" xfId="59863"/>
    <cellStyle name="Обычный 7 8 4 3 2 5" xfId="59864"/>
    <cellStyle name="Обычный 7 8 4 3 3" xfId="59865"/>
    <cellStyle name="Обычный 7 8 4 3 3 2" xfId="59866"/>
    <cellStyle name="Обычный 7 8 4 3 3 2 2" xfId="59867"/>
    <cellStyle name="Обычный 7 8 4 3 3 2 2 2" xfId="59868"/>
    <cellStyle name="Обычный 7 8 4 3 3 2 2 2 2" xfId="59869"/>
    <cellStyle name="Обычный 7 8 4 3 3 2 2 3" xfId="59870"/>
    <cellStyle name="Обычный 7 8 4 3 3 2 3" xfId="59871"/>
    <cellStyle name="Обычный 7 8 4 3 3 2 3 2" xfId="59872"/>
    <cellStyle name="Обычный 7 8 4 3 3 2 4" xfId="59873"/>
    <cellStyle name="Обычный 7 8 4 3 3 3" xfId="59874"/>
    <cellStyle name="Обычный 7 8 4 3 3 3 2" xfId="59875"/>
    <cellStyle name="Обычный 7 8 4 3 3 3 2 2" xfId="59876"/>
    <cellStyle name="Обычный 7 8 4 3 3 3 3" xfId="59877"/>
    <cellStyle name="Обычный 7 8 4 3 3 4" xfId="59878"/>
    <cellStyle name="Обычный 7 8 4 3 3 4 2" xfId="59879"/>
    <cellStyle name="Обычный 7 8 4 3 3 5" xfId="59880"/>
    <cellStyle name="Обычный 7 8 4 3 4" xfId="59881"/>
    <cellStyle name="Обычный 7 8 4 3 4 2" xfId="59882"/>
    <cellStyle name="Обычный 7 8 4 3 4 2 2" xfId="59883"/>
    <cellStyle name="Обычный 7 8 4 3 4 2 2 2" xfId="59884"/>
    <cellStyle name="Обычный 7 8 4 3 4 2 3" xfId="59885"/>
    <cellStyle name="Обычный 7 8 4 3 4 3" xfId="59886"/>
    <cellStyle name="Обычный 7 8 4 3 4 3 2" xfId="59887"/>
    <cellStyle name="Обычный 7 8 4 3 4 4" xfId="59888"/>
    <cellStyle name="Обычный 7 8 4 3 5" xfId="59889"/>
    <cellStyle name="Обычный 7 8 4 3 5 2" xfId="59890"/>
    <cellStyle name="Обычный 7 8 4 3 5 2 2" xfId="59891"/>
    <cellStyle name="Обычный 7 8 4 3 5 3" xfId="59892"/>
    <cellStyle name="Обычный 7 8 4 3 6" xfId="59893"/>
    <cellStyle name="Обычный 7 8 4 3 6 2" xfId="59894"/>
    <cellStyle name="Обычный 7 8 4 3 7" xfId="59895"/>
    <cellStyle name="Обычный 7 8 4 4" xfId="59896"/>
    <cellStyle name="Обычный 7 8 4 4 2" xfId="59897"/>
    <cellStyle name="Обычный 7 8 4 4 2 2" xfId="59898"/>
    <cellStyle name="Обычный 7 8 4 4 2 2 2" xfId="59899"/>
    <cellStyle name="Обычный 7 8 4 4 2 2 2 2" xfId="59900"/>
    <cellStyle name="Обычный 7 8 4 4 2 2 3" xfId="59901"/>
    <cellStyle name="Обычный 7 8 4 4 2 3" xfId="59902"/>
    <cellStyle name="Обычный 7 8 4 4 2 3 2" xfId="59903"/>
    <cellStyle name="Обычный 7 8 4 4 2 4" xfId="59904"/>
    <cellStyle name="Обычный 7 8 4 4 3" xfId="59905"/>
    <cellStyle name="Обычный 7 8 4 4 3 2" xfId="59906"/>
    <cellStyle name="Обычный 7 8 4 4 3 2 2" xfId="59907"/>
    <cellStyle name="Обычный 7 8 4 4 3 3" xfId="59908"/>
    <cellStyle name="Обычный 7 8 4 4 4" xfId="59909"/>
    <cellStyle name="Обычный 7 8 4 4 4 2" xfId="59910"/>
    <cellStyle name="Обычный 7 8 4 4 5" xfId="59911"/>
    <cellStyle name="Обычный 7 8 4 5" xfId="59912"/>
    <cellStyle name="Обычный 7 8 4 5 2" xfId="59913"/>
    <cellStyle name="Обычный 7 8 4 5 2 2" xfId="59914"/>
    <cellStyle name="Обычный 7 8 4 5 2 2 2" xfId="59915"/>
    <cellStyle name="Обычный 7 8 4 5 2 2 2 2" xfId="59916"/>
    <cellStyle name="Обычный 7 8 4 5 2 2 3" xfId="59917"/>
    <cellStyle name="Обычный 7 8 4 5 2 3" xfId="59918"/>
    <cellStyle name="Обычный 7 8 4 5 2 3 2" xfId="59919"/>
    <cellStyle name="Обычный 7 8 4 5 2 4" xfId="59920"/>
    <cellStyle name="Обычный 7 8 4 5 3" xfId="59921"/>
    <cellStyle name="Обычный 7 8 4 5 3 2" xfId="59922"/>
    <cellStyle name="Обычный 7 8 4 5 3 2 2" xfId="59923"/>
    <cellStyle name="Обычный 7 8 4 5 3 3" xfId="59924"/>
    <cellStyle name="Обычный 7 8 4 5 4" xfId="59925"/>
    <cellStyle name="Обычный 7 8 4 5 4 2" xfId="59926"/>
    <cellStyle name="Обычный 7 8 4 5 5" xfId="59927"/>
    <cellStyle name="Обычный 7 8 4 6" xfId="59928"/>
    <cellStyle name="Обычный 7 8 4 6 2" xfId="59929"/>
    <cellStyle name="Обычный 7 8 4 6 2 2" xfId="59930"/>
    <cellStyle name="Обычный 7 8 4 6 2 2 2" xfId="59931"/>
    <cellStyle name="Обычный 7 8 4 6 2 3" xfId="59932"/>
    <cellStyle name="Обычный 7 8 4 6 3" xfId="59933"/>
    <cellStyle name="Обычный 7 8 4 6 3 2" xfId="59934"/>
    <cellStyle name="Обычный 7 8 4 6 4" xfId="59935"/>
    <cellStyle name="Обычный 7 8 4 7" xfId="59936"/>
    <cellStyle name="Обычный 7 8 4 7 2" xfId="59937"/>
    <cellStyle name="Обычный 7 8 4 7 2 2" xfId="59938"/>
    <cellStyle name="Обычный 7 8 4 7 3" xfId="59939"/>
    <cellStyle name="Обычный 7 8 4 8" xfId="59940"/>
    <cellStyle name="Обычный 7 8 4 8 2" xfId="59941"/>
    <cellStyle name="Обычный 7 8 4 9" xfId="59942"/>
    <cellStyle name="Обычный 7 8 5" xfId="59943"/>
    <cellStyle name="Обычный 7 8 5 2" xfId="59944"/>
    <cellStyle name="Обычный 7 8 5 2 2" xfId="59945"/>
    <cellStyle name="Обычный 7 8 5 2 2 2" xfId="59946"/>
    <cellStyle name="Обычный 7 8 5 2 2 2 2" xfId="59947"/>
    <cellStyle name="Обычный 7 8 5 2 2 2 2 2" xfId="59948"/>
    <cellStyle name="Обычный 7 8 5 2 2 2 2 2 2" xfId="59949"/>
    <cellStyle name="Обычный 7 8 5 2 2 2 2 3" xfId="59950"/>
    <cellStyle name="Обычный 7 8 5 2 2 2 3" xfId="59951"/>
    <cellStyle name="Обычный 7 8 5 2 2 2 3 2" xfId="59952"/>
    <cellStyle name="Обычный 7 8 5 2 2 2 4" xfId="59953"/>
    <cellStyle name="Обычный 7 8 5 2 2 3" xfId="59954"/>
    <cellStyle name="Обычный 7 8 5 2 2 3 2" xfId="59955"/>
    <cellStyle name="Обычный 7 8 5 2 2 3 2 2" xfId="59956"/>
    <cellStyle name="Обычный 7 8 5 2 2 3 3" xfId="59957"/>
    <cellStyle name="Обычный 7 8 5 2 2 4" xfId="59958"/>
    <cellStyle name="Обычный 7 8 5 2 2 4 2" xfId="59959"/>
    <cellStyle name="Обычный 7 8 5 2 2 5" xfId="59960"/>
    <cellStyle name="Обычный 7 8 5 2 3" xfId="59961"/>
    <cellStyle name="Обычный 7 8 5 2 3 2" xfId="59962"/>
    <cellStyle name="Обычный 7 8 5 2 3 2 2" xfId="59963"/>
    <cellStyle name="Обычный 7 8 5 2 3 2 2 2" xfId="59964"/>
    <cellStyle name="Обычный 7 8 5 2 3 2 2 2 2" xfId="59965"/>
    <cellStyle name="Обычный 7 8 5 2 3 2 2 3" xfId="59966"/>
    <cellStyle name="Обычный 7 8 5 2 3 2 3" xfId="59967"/>
    <cellStyle name="Обычный 7 8 5 2 3 2 3 2" xfId="59968"/>
    <cellStyle name="Обычный 7 8 5 2 3 2 4" xfId="59969"/>
    <cellStyle name="Обычный 7 8 5 2 3 3" xfId="59970"/>
    <cellStyle name="Обычный 7 8 5 2 3 3 2" xfId="59971"/>
    <cellStyle name="Обычный 7 8 5 2 3 3 2 2" xfId="59972"/>
    <cellStyle name="Обычный 7 8 5 2 3 3 3" xfId="59973"/>
    <cellStyle name="Обычный 7 8 5 2 3 4" xfId="59974"/>
    <cellStyle name="Обычный 7 8 5 2 3 4 2" xfId="59975"/>
    <cellStyle name="Обычный 7 8 5 2 3 5" xfId="59976"/>
    <cellStyle name="Обычный 7 8 5 2 4" xfId="59977"/>
    <cellStyle name="Обычный 7 8 5 2 4 2" xfId="59978"/>
    <cellStyle name="Обычный 7 8 5 2 4 2 2" xfId="59979"/>
    <cellStyle name="Обычный 7 8 5 2 4 2 2 2" xfId="59980"/>
    <cellStyle name="Обычный 7 8 5 2 4 2 3" xfId="59981"/>
    <cellStyle name="Обычный 7 8 5 2 4 3" xfId="59982"/>
    <cellStyle name="Обычный 7 8 5 2 4 3 2" xfId="59983"/>
    <cellStyle name="Обычный 7 8 5 2 4 4" xfId="59984"/>
    <cellStyle name="Обычный 7 8 5 2 5" xfId="59985"/>
    <cellStyle name="Обычный 7 8 5 2 5 2" xfId="59986"/>
    <cellStyle name="Обычный 7 8 5 2 5 2 2" xfId="59987"/>
    <cellStyle name="Обычный 7 8 5 2 5 3" xfId="59988"/>
    <cellStyle name="Обычный 7 8 5 2 6" xfId="59989"/>
    <cellStyle name="Обычный 7 8 5 2 6 2" xfId="59990"/>
    <cellStyle name="Обычный 7 8 5 2 7" xfId="59991"/>
    <cellStyle name="Обычный 7 8 5 3" xfId="59992"/>
    <cellStyle name="Обычный 7 8 5 3 2" xfId="59993"/>
    <cellStyle name="Обычный 7 8 5 3 2 2" xfId="59994"/>
    <cellStyle name="Обычный 7 8 5 3 2 2 2" xfId="59995"/>
    <cellStyle name="Обычный 7 8 5 3 2 2 2 2" xfId="59996"/>
    <cellStyle name="Обычный 7 8 5 3 2 2 3" xfId="59997"/>
    <cellStyle name="Обычный 7 8 5 3 2 3" xfId="59998"/>
    <cellStyle name="Обычный 7 8 5 3 2 3 2" xfId="59999"/>
    <cellStyle name="Обычный 7 8 5 3 2 4" xfId="60000"/>
    <cellStyle name="Обычный 7 8 5 3 3" xfId="60001"/>
    <cellStyle name="Обычный 7 8 5 3 3 2" xfId="60002"/>
    <cellStyle name="Обычный 7 8 5 3 3 2 2" xfId="60003"/>
    <cellStyle name="Обычный 7 8 5 3 3 3" xfId="60004"/>
    <cellStyle name="Обычный 7 8 5 3 4" xfId="60005"/>
    <cellStyle name="Обычный 7 8 5 3 4 2" xfId="60006"/>
    <cellStyle name="Обычный 7 8 5 3 5" xfId="60007"/>
    <cellStyle name="Обычный 7 8 5 4" xfId="60008"/>
    <cellStyle name="Обычный 7 8 5 4 2" xfId="60009"/>
    <cellStyle name="Обычный 7 8 5 4 2 2" xfId="60010"/>
    <cellStyle name="Обычный 7 8 5 4 2 2 2" xfId="60011"/>
    <cellStyle name="Обычный 7 8 5 4 2 2 2 2" xfId="60012"/>
    <cellStyle name="Обычный 7 8 5 4 2 2 3" xfId="60013"/>
    <cellStyle name="Обычный 7 8 5 4 2 3" xfId="60014"/>
    <cellStyle name="Обычный 7 8 5 4 2 3 2" xfId="60015"/>
    <cellStyle name="Обычный 7 8 5 4 2 4" xfId="60016"/>
    <cellStyle name="Обычный 7 8 5 4 3" xfId="60017"/>
    <cellStyle name="Обычный 7 8 5 4 3 2" xfId="60018"/>
    <cellStyle name="Обычный 7 8 5 4 3 2 2" xfId="60019"/>
    <cellStyle name="Обычный 7 8 5 4 3 3" xfId="60020"/>
    <cellStyle name="Обычный 7 8 5 4 4" xfId="60021"/>
    <cellStyle name="Обычный 7 8 5 4 4 2" xfId="60022"/>
    <cellStyle name="Обычный 7 8 5 4 5" xfId="60023"/>
    <cellStyle name="Обычный 7 8 5 5" xfId="60024"/>
    <cellStyle name="Обычный 7 8 5 5 2" xfId="60025"/>
    <cellStyle name="Обычный 7 8 5 5 2 2" xfId="60026"/>
    <cellStyle name="Обычный 7 8 5 5 2 2 2" xfId="60027"/>
    <cellStyle name="Обычный 7 8 5 5 2 3" xfId="60028"/>
    <cellStyle name="Обычный 7 8 5 5 3" xfId="60029"/>
    <cellStyle name="Обычный 7 8 5 5 3 2" xfId="60030"/>
    <cellStyle name="Обычный 7 8 5 5 4" xfId="60031"/>
    <cellStyle name="Обычный 7 8 5 6" xfId="60032"/>
    <cellStyle name="Обычный 7 8 5 6 2" xfId="60033"/>
    <cellStyle name="Обычный 7 8 5 6 2 2" xfId="60034"/>
    <cellStyle name="Обычный 7 8 5 6 3" xfId="60035"/>
    <cellStyle name="Обычный 7 8 5 7" xfId="60036"/>
    <cellStyle name="Обычный 7 8 5 7 2" xfId="60037"/>
    <cellStyle name="Обычный 7 8 5 8" xfId="60038"/>
    <cellStyle name="Обычный 7 9" xfId="60039"/>
    <cellStyle name="Обычный 8" xfId="60040"/>
    <cellStyle name="Обычный 8 10" xfId="60041"/>
    <cellStyle name="Обычный 8 11" xfId="60042"/>
    <cellStyle name="Обычный 8 12" xfId="60043"/>
    <cellStyle name="Обычный 8 13" xfId="60044"/>
    <cellStyle name="Обычный 8 14" xfId="60045"/>
    <cellStyle name="Обычный 8 15" xfId="60046"/>
    <cellStyle name="Обычный 8 16" xfId="60047"/>
    <cellStyle name="Обычный 8 17" xfId="60048"/>
    <cellStyle name="Обычный 8 18" xfId="60049"/>
    <cellStyle name="Обычный 8 19" xfId="60050"/>
    <cellStyle name="Обычный 8 2" xfId="60051"/>
    <cellStyle name="Обычный 8 2 2" xfId="60052"/>
    <cellStyle name="Обычный 8 2 3" xfId="60053"/>
    <cellStyle name="Обычный 8 20" xfId="60054"/>
    <cellStyle name="Обычный 8 20 2" xfId="60055"/>
    <cellStyle name="Обычный 8 20 2 2" xfId="60056"/>
    <cellStyle name="Обычный 8 20 2 2 2" xfId="60057"/>
    <cellStyle name="Обычный 8 20 2 2 2 2" xfId="60058"/>
    <cellStyle name="Обычный 8 20 2 2 2 2 2" xfId="60059"/>
    <cellStyle name="Обычный 8 20 2 2 2 3" xfId="60060"/>
    <cellStyle name="Обычный 8 20 2 2 3" xfId="60061"/>
    <cellStyle name="Обычный 8 20 2 2 3 2" xfId="60062"/>
    <cellStyle name="Обычный 8 20 2 2 4" xfId="60063"/>
    <cellStyle name="Обычный 8 20 2 3" xfId="60064"/>
    <cellStyle name="Обычный 8 20 2 3 2" xfId="60065"/>
    <cellStyle name="Обычный 8 20 2 3 2 2" xfId="60066"/>
    <cellStyle name="Обычный 8 20 2 3 3" xfId="60067"/>
    <cellStyle name="Обычный 8 20 2 4" xfId="60068"/>
    <cellStyle name="Обычный 8 20 2 4 2" xfId="60069"/>
    <cellStyle name="Обычный 8 20 2 5" xfId="60070"/>
    <cellStyle name="Обычный 8 20 3" xfId="60071"/>
    <cellStyle name="Обычный 8 20 3 2" xfId="60072"/>
    <cellStyle name="Обычный 8 20 3 2 2" xfId="60073"/>
    <cellStyle name="Обычный 8 20 3 2 2 2" xfId="60074"/>
    <cellStyle name="Обычный 8 20 3 2 2 2 2" xfId="60075"/>
    <cellStyle name="Обычный 8 20 3 2 2 3" xfId="60076"/>
    <cellStyle name="Обычный 8 20 3 2 3" xfId="60077"/>
    <cellStyle name="Обычный 8 20 3 2 3 2" xfId="60078"/>
    <cellStyle name="Обычный 8 20 3 2 4" xfId="60079"/>
    <cellStyle name="Обычный 8 20 3 3" xfId="60080"/>
    <cellStyle name="Обычный 8 20 3 3 2" xfId="60081"/>
    <cellStyle name="Обычный 8 20 3 3 2 2" xfId="60082"/>
    <cellStyle name="Обычный 8 20 3 3 3" xfId="60083"/>
    <cellStyle name="Обычный 8 20 3 4" xfId="60084"/>
    <cellStyle name="Обычный 8 20 3 4 2" xfId="60085"/>
    <cellStyle name="Обычный 8 20 3 5" xfId="60086"/>
    <cellStyle name="Обычный 8 20 4" xfId="60087"/>
    <cellStyle name="Обычный 8 20 4 2" xfId="60088"/>
    <cellStyle name="Обычный 8 20 4 2 2" xfId="60089"/>
    <cellStyle name="Обычный 8 20 4 2 2 2" xfId="60090"/>
    <cellStyle name="Обычный 8 20 4 2 3" xfId="60091"/>
    <cellStyle name="Обычный 8 20 4 3" xfId="60092"/>
    <cellStyle name="Обычный 8 20 4 3 2" xfId="60093"/>
    <cellStyle name="Обычный 8 20 4 4" xfId="60094"/>
    <cellStyle name="Обычный 8 20 5" xfId="60095"/>
    <cellStyle name="Обычный 8 20 5 2" xfId="60096"/>
    <cellStyle name="Обычный 8 20 5 2 2" xfId="60097"/>
    <cellStyle name="Обычный 8 20 5 3" xfId="60098"/>
    <cellStyle name="Обычный 8 20 6" xfId="60099"/>
    <cellStyle name="Обычный 8 20 6 2" xfId="60100"/>
    <cellStyle name="Обычный 8 20 7" xfId="60101"/>
    <cellStyle name="Обычный 8 21" xfId="60102"/>
    <cellStyle name="Обычный 8 21 2" xfId="60103"/>
    <cellStyle name="Обычный 8 21 2 2" xfId="60104"/>
    <cellStyle name="Обычный 8 21 2 2 2" xfId="60105"/>
    <cellStyle name="Обычный 8 21 2 2 2 2" xfId="60106"/>
    <cellStyle name="Обычный 8 21 2 2 3" xfId="60107"/>
    <cellStyle name="Обычный 8 21 2 3" xfId="60108"/>
    <cellStyle name="Обычный 8 21 2 3 2" xfId="60109"/>
    <cellStyle name="Обычный 8 21 2 4" xfId="60110"/>
    <cellStyle name="Обычный 8 21 3" xfId="60111"/>
    <cellStyle name="Обычный 8 21 3 2" xfId="60112"/>
    <cellStyle name="Обычный 8 21 3 2 2" xfId="60113"/>
    <cellStyle name="Обычный 8 21 3 3" xfId="60114"/>
    <cellStyle name="Обычный 8 21 4" xfId="60115"/>
    <cellStyle name="Обычный 8 21 4 2" xfId="60116"/>
    <cellStyle name="Обычный 8 21 5" xfId="60117"/>
    <cellStyle name="Обычный 8 22" xfId="60118"/>
    <cellStyle name="Обычный 8 22 2" xfId="60119"/>
    <cellStyle name="Обычный 8 22 2 2" xfId="60120"/>
    <cellStyle name="Обычный 8 22 2 2 2" xfId="60121"/>
    <cellStyle name="Обычный 8 22 2 2 2 2" xfId="60122"/>
    <cellStyle name="Обычный 8 22 2 2 3" xfId="60123"/>
    <cellStyle name="Обычный 8 22 2 3" xfId="60124"/>
    <cellStyle name="Обычный 8 22 2 3 2" xfId="60125"/>
    <cellStyle name="Обычный 8 22 2 4" xfId="60126"/>
    <cellStyle name="Обычный 8 22 3" xfId="60127"/>
    <cellStyle name="Обычный 8 22 3 2" xfId="60128"/>
    <cellStyle name="Обычный 8 22 3 2 2" xfId="60129"/>
    <cellStyle name="Обычный 8 22 3 3" xfId="60130"/>
    <cellStyle name="Обычный 8 22 4" xfId="60131"/>
    <cellStyle name="Обычный 8 22 4 2" xfId="60132"/>
    <cellStyle name="Обычный 8 22 5" xfId="60133"/>
    <cellStyle name="Обычный 8 23" xfId="60134"/>
    <cellStyle name="Обычный 8 23 2" xfId="60135"/>
    <cellStyle name="Обычный 8 23 2 2" xfId="60136"/>
    <cellStyle name="Обычный 8 23 2 2 2" xfId="60137"/>
    <cellStyle name="Обычный 8 23 2 3" xfId="60138"/>
    <cellStyle name="Обычный 8 23 3" xfId="60139"/>
    <cellStyle name="Обычный 8 23 3 2" xfId="60140"/>
    <cellStyle name="Обычный 8 23 4" xfId="60141"/>
    <cellStyle name="Обычный 8 24" xfId="60142"/>
    <cellStyle name="Обычный 8 24 2" xfId="60143"/>
    <cellStyle name="Обычный 8 24 2 2" xfId="60144"/>
    <cellStyle name="Обычный 8 24 3" xfId="60145"/>
    <cellStyle name="Обычный 8 25" xfId="60146"/>
    <cellStyle name="Обычный 8 25 2" xfId="60147"/>
    <cellStyle name="Обычный 8 26" xfId="60148"/>
    <cellStyle name="Обычный 8 27" xfId="60551"/>
    <cellStyle name="Обычный 8 3" xfId="60149"/>
    <cellStyle name="Обычный 8 4" xfId="60150"/>
    <cellStyle name="Обычный 8 5" xfId="60151"/>
    <cellStyle name="Обычный 8 6" xfId="60152"/>
    <cellStyle name="Обычный 8 7" xfId="60153"/>
    <cellStyle name="Обычный 8 8" xfId="60154"/>
    <cellStyle name="Обычный 8 9" xfId="60155"/>
    <cellStyle name="Обычный 8_Приложение 12 (факт)_МГТЭС_28_04_2011" xfId="60156"/>
    <cellStyle name="Обычный 9" xfId="60157"/>
    <cellStyle name="Обычный 9 10" xfId="60158"/>
    <cellStyle name="Обычный 9 11" xfId="60159"/>
    <cellStyle name="Обычный 9 12" xfId="60160"/>
    <cellStyle name="Обычный 9 13" xfId="60161"/>
    <cellStyle name="Обычный 9 14" xfId="60162"/>
    <cellStyle name="Обычный 9 15" xfId="60163"/>
    <cellStyle name="Обычный 9 16" xfId="60164"/>
    <cellStyle name="Обычный 9 17" xfId="60165"/>
    <cellStyle name="Обычный 9 18" xfId="60166"/>
    <cellStyle name="Обычный 9 19" xfId="60167"/>
    <cellStyle name="Обычный 9 2" xfId="60168"/>
    <cellStyle name="Обычный 9 2 2" xfId="60988"/>
    <cellStyle name="Обычный 9 2 2 2" xfId="60989"/>
    <cellStyle name="Обычный 9 2 2 3" xfId="60990"/>
    <cellStyle name="Обычный 9 2 2 4" xfId="60991"/>
    <cellStyle name="Обычный 9 2 3" xfId="60992"/>
    <cellStyle name="Обычный 9 2 4" xfId="60993"/>
    <cellStyle name="Обычный 9 2 5" xfId="61056"/>
    <cellStyle name="Обычный 9 2 6" xfId="60987"/>
    <cellStyle name="Обычный 9 2 7" xfId="60571"/>
    <cellStyle name="Обычный 9 20" xfId="60169"/>
    <cellStyle name="Обычный 9 21" xfId="60170"/>
    <cellStyle name="Обычный 9 22" xfId="60171"/>
    <cellStyle name="Обычный 9 23" xfId="60172"/>
    <cellStyle name="Обычный 9 24" xfId="60173"/>
    <cellStyle name="Обычный 9 3" xfId="60174"/>
    <cellStyle name="Обычный 9 3 2" xfId="60995"/>
    <cellStyle name="Обычный 9 3 3" xfId="60996"/>
    <cellStyle name="Обычный 9 3 4" xfId="60997"/>
    <cellStyle name="Обычный 9 3 5" xfId="60994"/>
    <cellStyle name="Обычный 9 4" xfId="60175"/>
    <cellStyle name="Обычный 9 4 2" xfId="60998"/>
    <cellStyle name="Обычный 9 5" xfId="60176"/>
    <cellStyle name="Обычный 9 5 2" xfId="60999"/>
    <cellStyle name="Обычный 9 6" xfId="60177"/>
    <cellStyle name="Обычный 9 7" xfId="60178"/>
    <cellStyle name="Обычный 9 7 2" xfId="60986"/>
    <cellStyle name="Обычный 9 8" xfId="60179"/>
    <cellStyle name="Обычный 9 9" xfId="60180"/>
    <cellStyle name="Обычный&quot;3 30 2 3 2" xfId="50114"/>
    <cellStyle name="Обычный_ИПР 2008 ПЭ корр_прил 1.1" xfId="27"/>
    <cellStyle name="Обычный_Форматы по компаниям_last" xfId="60474"/>
    <cellStyle name="Обычный03 30 2 6 2" xfId="50142"/>
    <cellStyle name="Плохой 2" xfId="60181"/>
    <cellStyle name="Плохой 2 2" xfId="60182"/>
    <cellStyle name="Плохой 2 3" xfId="60183"/>
    <cellStyle name="Плохой 2 4" xfId="60184"/>
    <cellStyle name="Плохой 2 5" xfId="60185"/>
    <cellStyle name="Плохой 2 6" xfId="60552"/>
    <cellStyle name="Плохой 3" xfId="61000"/>
    <cellStyle name="Поле ввода" xfId="60186"/>
    <cellStyle name="Пояснение 2" xfId="60187"/>
    <cellStyle name="Пояснение 2 2" xfId="60188"/>
    <cellStyle name="Пояснение 2 3" xfId="60189"/>
    <cellStyle name="Пояснение 2 4" xfId="60190"/>
    <cellStyle name="Пояснение 2 5" xfId="60191"/>
    <cellStyle name="Пояснение 2 6" xfId="60553"/>
    <cellStyle name="Пояснение 3" xfId="61001"/>
    <cellStyle name="Примечание 2" xfId="60192"/>
    <cellStyle name="Примечание 2 2" xfId="60193"/>
    <cellStyle name="Примечание 2 3" xfId="60194"/>
    <cellStyle name="Примечание 2 4" xfId="60195"/>
    <cellStyle name="Примечание 2 5" xfId="60196"/>
    <cellStyle name="Примечание 2 6" xfId="60554"/>
    <cellStyle name="Примечание 3" xfId="60197"/>
    <cellStyle name="Примечание 3 2" xfId="61002"/>
    <cellStyle name="Примечание 4" xfId="60198"/>
    <cellStyle name="Процентный 2" xfId="18"/>
    <cellStyle name="Процентный 2 10" xfId="60199"/>
    <cellStyle name="Процентный 2 11" xfId="60200"/>
    <cellStyle name="Процентный 2 12" xfId="60201"/>
    <cellStyle name="Процентный 2 13" xfId="60202"/>
    <cellStyle name="Процентный 2 14" xfId="60203"/>
    <cellStyle name="Процентный 2 15" xfId="60204"/>
    <cellStyle name="Процентный 2 16" xfId="60205"/>
    <cellStyle name="Процентный 2 17" xfId="60206"/>
    <cellStyle name="Процентный 2 18" xfId="60207"/>
    <cellStyle name="Процентный 2 19" xfId="60208"/>
    <cellStyle name="Процентный 2 2" xfId="60209"/>
    <cellStyle name="Процентный 2 2 2" xfId="60210"/>
    <cellStyle name="Процентный 2 20" xfId="60211"/>
    <cellStyle name="Процентный 2 21" xfId="60212"/>
    <cellStyle name="Процентный 2 22" xfId="60213"/>
    <cellStyle name="Процентный 2 23" xfId="60214"/>
    <cellStyle name="Процентный 2 24" xfId="60215"/>
    <cellStyle name="Процентный 2 25" xfId="60216"/>
    <cellStyle name="Процентный 2 26" xfId="60217"/>
    <cellStyle name="Процентный 2 27" xfId="60561"/>
    <cellStyle name="Процентный 2 3" xfId="60218"/>
    <cellStyle name="Процентный 2 3 2" xfId="61068"/>
    <cellStyle name="Процентный 2 4" xfId="60219"/>
    <cellStyle name="Процентный 2 5" xfId="60220"/>
    <cellStyle name="Процентный 2 6" xfId="60221"/>
    <cellStyle name="Процентный 2 7" xfId="60222"/>
    <cellStyle name="Процентный 2 8" xfId="60223"/>
    <cellStyle name="Процентный 2 9" xfId="60224"/>
    <cellStyle name="Процентный 3" xfId="60225"/>
    <cellStyle name="Процентный 3 10" xfId="60226"/>
    <cellStyle name="Процентный 3 11" xfId="60227"/>
    <cellStyle name="Процентный 3 12" xfId="60228"/>
    <cellStyle name="Процентный 3 13" xfId="60229"/>
    <cellStyle name="Процентный 3 14" xfId="60230"/>
    <cellStyle name="Процентный 3 15" xfId="60231"/>
    <cellStyle name="Процентный 3 16" xfId="60232"/>
    <cellStyle name="Процентный 3 17" xfId="60233"/>
    <cellStyle name="Процентный 3 18" xfId="60234"/>
    <cellStyle name="Процентный 3 19" xfId="60562"/>
    <cellStyle name="Процентный 3 2" xfId="60235"/>
    <cellStyle name="Процентный 3 2 2" xfId="61003"/>
    <cellStyle name="Процентный 3 3" xfId="60236"/>
    <cellStyle name="Процентный 3 4" xfId="60237"/>
    <cellStyle name="Процентный 3 5" xfId="60238"/>
    <cellStyle name="Процентный 3 6" xfId="60239"/>
    <cellStyle name="Процентный 3 7" xfId="60240"/>
    <cellStyle name="Процентный 3 8" xfId="60241"/>
    <cellStyle name="Процентный 3 9" xfId="60242"/>
    <cellStyle name="Процентный 4" xfId="60243"/>
    <cellStyle name="Процентный 4 2" xfId="61004"/>
    <cellStyle name="Процентный 5" xfId="60244"/>
    <cellStyle name="Процентный 6" xfId="60245"/>
    <cellStyle name="Связанная ячейка 2" xfId="60246"/>
    <cellStyle name="Связанная ячейка 2 2" xfId="60247"/>
    <cellStyle name="Связанная ячейка 2 3" xfId="60248"/>
    <cellStyle name="Связанная ячейка 2 4" xfId="60249"/>
    <cellStyle name="Связанная ячейка 2 5" xfId="60250"/>
    <cellStyle name="Связанная ячейка 2 6" xfId="60555"/>
    <cellStyle name="Связанная ячейка 3" xfId="61005"/>
    <cellStyle name="Статья" xfId="60251"/>
    <cellStyle name="Стиль 1" xfId="19"/>
    <cellStyle name="Стиль 1 10" xfId="60252"/>
    <cellStyle name="Стиль 1 11" xfId="60253"/>
    <cellStyle name="Стиль 1 12" xfId="60254"/>
    <cellStyle name="Стиль 1 13" xfId="60255"/>
    <cellStyle name="Стиль 1 14" xfId="60256"/>
    <cellStyle name="Стиль 1 15" xfId="60257"/>
    <cellStyle name="Стиль 1 16" xfId="60258"/>
    <cellStyle name="Стиль 1 17" xfId="60259"/>
    <cellStyle name="Стиль 1 18" xfId="60260"/>
    <cellStyle name="Стиль 1 19" xfId="60261"/>
    <cellStyle name="Стиль 1 2" xfId="60262"/>
    <cellStyle name="Стиль 1 2 2" xfId="60263"/>
    <cellStyle name="Стиль 1 2 2 2" xfId="60264"/>
    <cellStyle name="Стиль 1 2 2 2 2" xfId="60265"/>
    <cellStyle name="Стиль 1 2 2 2 2 2" xfId="60266"/>
    <cellStyle name="Стиль 1 2 2 2 2 2 2" xfId="60267"/>
    <cellStyle name="Стиль 1 2 2 2 2 2 2 2" xfId="60268"/>
    <cellStyle name="Стиль 1 2 2 2 2 3" xfId="60269"/>
    <cellStyle name="Стиль 1 2 2 2 3" xfId="60270"/>
    <cellStyle name="Стиль 1 2 2 2 3 2" xfId="60271"/>
    <cellStyle name="Стиль 1 2 2 3" xfId="60272"/>
    <cellStyle name="Стиль 1 2 2 4" xfId="60273"/>
    <cellStyle name="Стиль 1 2 2 4 2" xfId="60274"/>
    <cellStyle name="Стиль 1 2 2 4 2 2" xfId="60275"/>
    <cellStyle name="Стиль 1 2 2 5" xfId="60276"/>
    <cellStyle name="Стиль 1 2 3" xfId="60277"/>
    <cellStyle name="Стиль 1 2 3 2" xfId="60278"/>
    <cellStyle name="Стиль 1 2 3 2 2" xfId="60279"/>
    <cellStyle name="Стиль 1 2 3 2 2 2" xfId="60280"/>
    <cellStyle name="Стиль 1 2 3 2 2 2 2" xfId="60281"/>
    <cellStyle name="Стиль 1 2 3 2 3" xfId="60282"/>
    <cellStyle name="Стиль 1 2 3 3" xfId="60283"/>
    <cellStyle name="Стиль 1 2 3 3 2" xfId="60284"/>
    <cellStyle name="Стиль 1 2 4" xfId="60285"/>
    <cellStyle name="Стиль 1 2 4 2" xfId="60286"/>
    <cellStyle name="Стиль 1 2 4 2 2" xfId="60287"/>
    <cellStyle name="Стиль 1 2 5" xfId="60288"/>
    <cellStyle name="Стиль 1 20" xfId="60289"/>
    <cellStyle name="Стиль 1 21" xfId="60290"/>
    <cellStyle name="Стиль 1 22" xfId="60291"/>
    <cellStyle name="Стиль 1 23" xfId="60292"/>
    <cellStyle name="Стиль 1 24" xfId="60293"/>
    <cellStyle name="Стиль 1 25" xfId="60294"/>
    <cellStyle name="Стиль 1 26" xfId="60295"/>
    <cellStyle name="Стиль 1 27" xfId="60296"/>
    <cellStyle name="Стиль 1 28" xfId="60297"/>
    <cellStyle name="Стиль 1 29" xfId="60298"/>
    <cellStyle name="Стиль 1 3" xfId="60299"/>
    <cellStyle name="Стиль 1 3 2" xfId="61054"/>
    <cellStyle name="Стиль 1 3 3" xfId="61006"/>
    <cellStyle name="Стиль 1 30" xfId="60300"/>
    <cellStyle name="Стиль 1 31" xfId="60301"/>
    <cellStyle name="Стиль 1 32" xfId="60302"/>
    <cellStyle name="Стиль 1 33" xfId="60303"/>
    <cellStyle name="Стиль 1 34" xfId="60304"/>
    <cellStyle name="Стиль 1 35" xfId="60305"/>
    <cellStyle name="Стиль 1 36" xfId="60306"/>
    <cellStyle name="Стиль 1 37" xfId="60307"/>
    <cellStyle name="Стиль 1 38" xfId="60308"/>
    <cellStyle name="Стиль 1 39" xfId="60309"/>
    <cellStyle name="Стиль 1 4" xfId="60310"/>
    <cellStyle name="Стиль 1 4 2" xfId="61067"/>
    <cellStyle name="Стиль 1 40" xfId="60311"/>
    <cellStyle name="Стиль 1 41" xfId="60312"/>
    <cellStyle name="Стиль 1 42" xfId="60313"/>
    <cellStyle name="Стиль 1 43" xfId="60314"/>
    <cellStyle name="Стиль 1 44" xfId="60315"/>
    <cellStyle name="Стиль 1 44 2" xfId="60316"/>
    <cellStyle name="Стиль 1 44 2 2" xfId="60317"/>
    <cellStyle name="Стиль 1 44 2 2 2" xfId="60318"/>
    <cellStyle name="Стиль 1 44 2 2 2 2" xfId="60319"/>
    <cellStyle name="Стиль 1 44 2 3" xfId="60320"/>
    <cellStyle name="Стиль 1 44 3" xfId="60321"/>
    <cellStyle name="Стиль 1 44 3 2" xfId="60322"/>
    <cellStyle name="Стиль 1 45" xfId="60323"/>
    <cellStyle name="Стиль 1 46" xfId="60324"/>
    <cellStyle name="Стиль 1 46 2" xfId="60325"/>
    <cellStyle name="Стиль 1 46 2 2" xfId="60326"/>
    <cellStyle name="Стиль 1 47" xfId="60327"/>
    <cellStyle name="Стиль 1 48" xfId="60563"/>
    <cellStyle name="Стиль 1 5" xfId="60328"/>
    <cellStyle name="Стиль 1 6" xfId="60329"/>
    <cellStyle name="Стиль 1 7" xfId="60330"/>
    <cellStyle name="Стиль 1 8" xfId="60331"/>
    <cellStyle name="Стиль 1 9" xfId="60332"/>
    <cellStyle name="Стиль 1_4.2" xfId="61007"/>
    <cellStyle name="Стиль_названий" xfId="60333"/>
    <cellStyle name="Текст предупреждения 2" xfId="60334"/>
    <cellStyle name="Текст предупреждения 2 2" xfId="60335"/>
    <cellStyle name="Текст предупреждения 2 3" xfId="60336"/>
    <cellStyle name="Текст предупреждения 2 4" xfId="60337"/>
    <cellStyle name="Текст предупреждения 2 5" xfId="60338"/>
    <cellStyle name="Текст предупреждения 2 6" xfId="60556"/>
    <cellStyle name="Текст предупреждения 3" xfId="61008"/>
    <cellStyle name="Текстовый" xfId="60339"/>
    <cellStyle name="Текстовый 2" xfId="61009"/>
    <cellStyle name="тонны" xfId="60340"/>
    <cellStyle name="тщк" xfId="60341"/>
    <cellStyle name="тщкьфд" xfId="60342"/>
    <cellStyle name="Тысячи [0]_3Com" xfId="60343"/>
    <cellStyle name="Тысячи [а]" xfId="60344"/>
    <cellStyle name="Тысячи_3Com" xfId="60345"/>
    <cellStyle name="Финансовый" xfId="60471" builtinId="3"/>
    <cellStyle name="Финансовый [0] 2" xfId="60346"/>
    <cellStyle name="Финансовый 2" xfId="20"/>
    <cellStyle name="Финансовый 2 10" xfId="60557"/>
    <cellStyle name="Финансовый 2 2" xfId="60347"/>
    <cellStyle name="Финансовый 2 2 2" xfId="60348"/>
    <cellStyle name="Финансовый 2 2 2 2" xfId="61012"/>
    <cellStyle name="Финансовый 2 2 2 2 2" xfId="60349"/>
    <cellStyle name="Финансовый 2 2 2 3" xfId="61013"/>
    <cellStyle name="Финансовый 2 2 2 4" xfId="61011"/>
    <cellStyle name="Финансовый 2 2 3" xfId="61014"/>
    <cellStyle name="Финансовый 2 2 4" xfId="61015"/>
    <cellStyle name="Финансовый 2 2 5" xfId="61055"/>
    <cellStyle name="Финансовый 2 2 6" xfId="61010"/>
    <cellStyle name="Финансовый 2 3" xfId="60350"/>
    <cellStyle name="Финансовый 2 3 2" xfId="61017"/>
    <cellStyle name="Финансовый 2 3 2 2" xfId="61018"/>
    <cellStyle name="Финансовый 2 3 2 3" xfId="61019"/>
    <cellStyle name="Финансовый 2 3 3" xfId="61020"/>
    <cellStyle name="Финансовый 2 3 4" xfId="61021"/>
    <cellStyle name="Финансовый 2 3 5" xfId="61016"/>
    <cellStyle name="Финансовый 2 4" xfId="60351"/>
    <cellStyle name="Финансовый 2 4 2" xfId="61023"/>
    <cellStyle name="Финансовый 2 4 3" xfId="61024"/>
    <cellStyle name="Финансовый 2 4 4" xfId="61022"/>
    <cellStyle name="Финансовый 2 5" xfId="61025"/>
    <cellStyle name="Финансовый 2 6" xfId="61026"/>
    <cellStyle name="Финансовый 2 7" xfId="61027"/>
    <cellStyle name="Финансовый 2 8" xfId="61028"/>
    <cellStyle name="Финансовый 2 9" xfId="61065"/>
    <cellStyle name="Финансовый 3" xfId="21"/>
    <cellStyle name="Финансовый 3 2" xfId="60352"/>
    <cellStyle name="Финансовый 3 2 2" xfId="61030"/>
    <cellStyle name="Финансовый 3 2 2 2" xfId="61031"/>
    <cellStyle name="Финансовый 3 2 2 3" xfId="61032"/>
    <cellStyle name="Финансовый 3 2 3" xfId="61033"/>
    <cellStyle name="Финансовый 3 2 4" xfId="61034"/>
    <cellStyle name="Финансовый 3 2 5" xfId="61029"/>
    <cellStyle name="Финансовый 3 3" xfId="60353"/>
    <cellStyle name="Финансовый 3 3 2" xfId="61036"/>
    <cellStyle name="Финансовый 3 3 2 2" xfId="61037"/>
    <cellStyle name="Финансовый 3 3 2 3" xfId="61038"/>
    <cellStyle name="Финансовый 3 3 3" xfId="61039"/>
    <cellStyle name="Финансовый 3 3 4" xfId="61040"/>
    <cellStyle name="Финансовый 3 3 5" xfId="61035"/>
    <cellStyle name="Финансовый 3 4" xfId="61041"/>
    <cellStyle name="Финансовый 3 4 2" xfId="61042"/>
    <cellStyle name="Финансовый 3 4 3" xfId="61043"/>
    <cellStyle name="Финансовый 3 5" xfId="61044"/>
    <cellStyle name="Финансовый 3 6" xfId="61045"/>
    <cellStyle name="Финансовый 3 7" xfId="61046"/>
    <cellStyle name="Финансовый 3 8" xfId="61066"/>
    <cellStyle name="Финансовый 3 9" xfId="60558"/>
    <cellStyle name="Финансовый 4" xfId="22"/>
    <cellStyle name="Финансовый 4 2" xfId="60354"/>
    <cellStyle name="Финансовый 5" xfId="60355"/>
    <cellStyle name="Финансовый 6" xfId="60356"/>
    <cellStyle name="Финансовый 7" xfId="60357"/>
    <cellStyle name="Финансовый 8" xfId="60476"/>
    <cellStyle name="Финансовый 9" xfId="60358"/>
    <cellStyle name="Формула" xfId="60359"/>
    <cellStyle name="Формула 2" xfId="60360"/>
    <cellStyle name="Формула 3" xfId="61047"/>
    <cellStyle name="Формула_GRES.2007.5" xfId="60361"/>
    <cellStyle name="ФормулаВБ" xfId="60362"/>
    <cellStyle name="ФормулаВБ 2" xfId="61048"/>
    <cellStyle name="ФормулаНаКонтроль" xfId="60363"/>
    <cellStyle name="ФормулаНаКонтроль 2" xfId="61049"/>
    <cellStyle name="Хороший 2" xfId="60364"/>
    <cellStyle name="Хороший 2 2" xfId="60365"/>
    <cellStyle name="Хороший 2 3" xfId="60366"/>
    <cellStyle name="Хороший 2 4" xfId="60367"/>
    <cellStyle name="Хороший 2 5" xfId="60368"/>
    <cellStyle name="Хороший 2 6" xfId="60559"/>
    <cellStyle name="Хороший 3" xfId="61050"/>
    <cellStyle name="Џђћ–…ќ’ќ›‰" xfId="60369"/>
    <cellStyle name="Џђћ–…ќ’ќ›‰ 2" xfId="61051"/>
    <cellStyle name="Шапка таблицы" xfId="60370"/>
    <cellStyle name="Ž–…’›‰" xfId="60371"/>
    <cellStyle name="標準_BS-Cr" xfId="60372"/>
    <cellStyle name="㼿?" xfId="60373"/>
    <cellStyle name="㼿㼿" xfId="60374"/>
    <cellStyle name="㼿㼿?" xfId="60375"/>
    <cellStyle name="㼿㼿㼿" xfId="60376"/>
    <cellStyle name="㼿㼿㼿?" xfId="60377"/>
    <cellStyle name="㼿㼿㼿㼿" xfId="60378"/>
    <cellStyle name="㼿㼿㼿㼿?" xfId="60379"/>
    <cellStyle name="㼿㼿㼿㼿㼿" xfId="60380"/>
    <cellStyle name="㼿㼿㼿㼿㼿?" xfId="60381"/>
    <cellStyle name="㼿㼿㼿㼿㼿㼿?" xfId="60382"/>
    <cellStyle name="㼿㼿㼿㼿㼿㼿㼿?" xfId="60383"/>
    <cellStyle name="㼿㼿㼿㼿㼿㼿㼿㼿" xfId="60384"/>
    <cellStyle name="㼿㼿㼿㼿㼿㼿㼿㼿㼿" xfId="60385"/>
    <cellStyle name="㼿㼿㼿㼿㼿㼿㼿㼿㼿㼿" xfId="60386"/>
    <cellStyle name="㼿㼿㼿㼿㼿㼿㼿㼿㼿㼿?" xfId="60387"/>
    <cellStyle name="㼿㼿㼿㼿㼿㼿㼿㼿㼿㼿㼿" xfId="60388"/>
    <cellStyle name="㼿㼿㼿㼿㼿㼿㼿㼿㼿㼿㼿?" xfId="60389"/>
    <cellStyle name="㼿㼿㼿㼿㼿㼿㼿㼿㼿㼿㼿㼿" xfId="60390"/>
    <cellStyle name="㼿㼿㼿㼿㼿㼿㼿㼿㼿㼿㼿㼿?" xfId="60391"/>
    <cellStyle name="㼿㼿㼿㼿㼿㼿㼿㼿㼿㼿㼿㼿㼿" xfId="60392"/>
    <cellStyle name="㼿㼿㼿㼿㼿㼿㼿㼿㼿㼿㼿㼿㼿?" xfId="60393"/>
    <cellStyle name="㼿㼿㼿㼿㼿㼿㼿㼿㼿㼿㼿㼿㼿㼿" xfId="60394"/>
    <cellStyle name="㼿㼿㼿㼿㼿㼿㼿㼿㼿㼿㼿㼿㼿㼿?" xfId="60395"/>
    <cellStyle name="㼿㼿㼿㼿㼿㼿㼿㼿㼿㼿㼿㼿㼿㼿㼿" xfId="60396"/>
    <cellStyle name="㼿㼿㼿㼿㼿㼿㼿㼿㼿㼿㼿㼿㼿㼿㼿?" xfId="60397"/>
    <cellStyle name="㼿㼿㼿㼿㼿㼿㼿㼿㼿㼿㼿㼿㼿㼿㼿㼿" xfId="60398"/>
    <cellStyle name="㼿㼿㼿㼿㼿㼿㼿㼿㼿㼿㼿㼿㼿㼿㼿㼿㼿" xfId="60399"/>
    <cellStyle name="㼿㼿㼿㼿㼿㼿㼿㼿㼿㼿㼿㼿㼿㼿㼿㼿㼿?" xfId="60400"/>
    <cellStyle name="㼿㼿㼿㼿㼿㼿㼿㼿㼿㼿㼿㼿㼿㼿㼿㼿㼿㼿?" xfId="60401"/>
    <cellStyle name="㼿㼿㼿㼿㼿㼿㼿㼿㼿㼿㼿㼿㼿㼿㼿㼿㼿㼿㼿" xfId="60402"/>
    <cellStyle name="㼿㼿㼿㼿㼿㼿㼿㼿㼿㼿㼿㼿㼿㼿㼿㼿㼿㼿㼿㼿" xfId="60403"/>
    <cellStyle name="㼿㼿㼿㼿㼿㼿㼿㼿㼿㼿㼿㼿㼿㼿㼿㼿㼿㼿㼿㼿㼿" xfId="60404"/>
    <cellStyle name="㼿㼿㼿㼿㼿㼿㼿㼿㼿㼿㼿㼿㼿㼿㼿㼿㼿㼿㼿㼿㼿㼿" xfId="60405"/>
    <cellStyle name="㼿㼿㼿㼿㼿㼿㼿㼿㼿㼿㼿㼿㼿㼿㼿㼿㼿㼿㼿㼿㼿㼿?" xfId="60406"/>
    <cellStyle name="㼿㼿㼿㼿㼿㼿㼿㼿㼿㼿㼿㼿㼿㼿㼿㼿㼿㼿㼿㼿㼿㼿㼿" xfId="60407"/>
    <cellStyle name="㼿㼿㼿㼿㼿㼿㼿㼿㼿㼿㼿㼿㼿㼿㼿㼿㼿㼿㼿㼿㼿㼿㼿㼿" xfId="60408"/>
    <cellStyle name="㼿㼿㼿㼿㼿㼿㼿㼿㼿㼿㼿㼿㼿㼿㼿㼿㼿㼿㼿㼿㼿㼿㼿㼿㼿" xfId="60409"/>
    <cellStyle name="㼿㼿㼿㼿㼿㼿㼿㼿㼿㼿㼿㼿㼿㼿㼿㼿㼿㼿㼿㼿㼿㼿㼿㼿㼿㼿" xfId="60410"/>
    <cellStyle name="㼿㼿㼿㼿㼿㼿㼿㼿㼿㼿㼿㼿㼿㼿㼿㼿㼿㼿㼿㼿㼿㼿㼿㼿㼿㼿?" xfId="60411"/>
    <cellStyle name="㼿㼿㼿㼿㼿㼿㼿㼿㼿㼿㼿㼿㼿㼿㼿㼿㼿㼿㼿㼿㼿㼿㼿㼿㼿㼿㼿" xfId="60412"/>
    <cellStyle name="㼿㼿㼿㼿㼿㼿㼿㼿㼿㼿㼿㼿㼿㼿㼿㼿㼿㼿㼿㼿㼿㼿㼿㼿㼿㼿㼿?" xfId="60413"/>
    <cellStyle name="㼿㼿㼿㼿㼿㼿㼿㼿㼿㼿㼿㼿㼿㼿㼿㼿㼿㼿㼿㼿㼿㼿㼿㼿㼿㼿㼿㼿" xfId="60414"/>
    <cellStyle name="㼿㼿㼿㼿㼿㼿㼿㼿㼿㼿㼿㼿㼿㼿㼿㼿㼿㼿㼿㼿㼿㼿㼿㼿㼿㼿㼿㼿?" xfId="60415"/>
    <cellStyle name="㼿㼿㼿㼿㼿㼿㼿㼿㼿㼿㼿㼿㼿㼿㼿㼿㼿㼿㼿㼿㼿㼿㼿㼿㼿㼿㼿㼿㼿" xfId="60416"/>
    <cellStyle name="㼿㼿㼿㼿㼿㼿㼿㼿㼿㼿㼿㼿㼿㼿㼿㼿㼿㼿㼿㼿㼿㼿㼿㼿㼿㼿㼿㼿㼿?" xfId="60417"/>
    <cellStyle name="㼿㼿㼿㼿㼿㼿㼿㼿㼿㼿㼿㼿㼿㼿㼿㼿㼿㼿㼿㼿㼿㼿㼿㼿㼿㼿㼿㼿㼿㼿?" xfId="60418"/>
    <cellStyle name="㼿㼿㼿㼿㼿㼿㼿㼿㼿㼿㼿㼿㼿㼿㼿㼿㼿㼿㼿㼿㼿㼿㼿㼿㼿㼿㼿㼿㼿㼿㼿?" xfId="60419"/>
    <cellStyle name="㼿㼿㼿㼿㼿㼿㼿㼿㼿㼿㼿㼿㼿㼿㼿㼿㼿㼿㼿㼿㼿㼿㼿㼿㼿㼿㼿㼿㼿㼿㼿㼿" xfId="60420"/>
    <cellStyle name="㼿㼿㼿㼿㼿㼿㼿㼿㼿㼿㼿㼿㼿㼿㼿㼿㼿㼿㼿㼿㼿㼿㼿㼿㼿㼿㼿㼿㼿㼿㼿㼿?" xfId="60421"/>
    <cellStyle name="㼿㼿㼿㼿㼿㼿㼿㼿㼿㼿㼿㼿㼿㼿㼿㼿㼿㼿㼿㼿㼿㼿㼿㼿㼿㼿㼿㼿㼿㼿㼿㼿㼿?" xfId="60422"/>
    <cellStyle name="㼿㼿㼿㼿㼿㼿㼿㼿㼿㼿㼿㼿㼿㼿㼿㼿㼿㼿㼿㼿㼿㼿㼿㼿㼿㼿㼿㼿㼿㼿㼿㼿㼿㼿" xfId="60423"/>
    <cellStyle name="㼿㼿㼿㼿㼿㼿㼿㼿㼿㼿㼿㼿㼿㼿㼿㼿㼿㼿㼿㼿㼿㼿㼿㼿㼿㼿㼿㼿㼿㼿㼿㼿㼿㼿?" xfId="60424"/>
    <cellStyle name="㼿㼿㼿㼿㼿㼿㼿㼿㼿㼿㼿㼿㼿㼿㼿㼿㼿㼿㼿㼿㼿㼿㼿㼿㼿㼿㼿㼿㼿㼿㼿㼿㼿㼿㼿" xfId="60425"/>
    <cellStyle name="㼿㼿㼿㼿㼿㼿㼿㼿㼿㼿㼿㼿㼿㼿㼿㼿㼿㼿㼿㼿㼿㼿㼿㼿㼿㼿㼿㼿㼿㼿㼿㼿㼿㼿㼿?" xfId="60426"/>
    <cellStyle name="㼿㼿㼿㼿㼿㼿㼿㼿㼿㼿㼿㼿㼿㼿㼿㼿㼿㼿㼿㼿㼿㼿㼿㼿㼿㼿㼿㼿㼿㼿㼿㼿㼿㼿㼿㼿" xfId="60427"/>
    <cellStyle name="㼿㼿㼿㼿㼿㼿㼿㼿㼿㼿㼿㼿㼿㼿㼿㼿㼿㼿㼿㼿㼿㼿㼿㼿㼿㼿㼿㼿㼿㼿㼿㼿㼿㼿㼿㼿?" xfId="60428"/>
    <cellStyle name="㼿㼿㼿㼿㼿㼿㼿㼿㼿㼿㼿㼿㼿㼿㼿㼿㼿㼿㼿㼿㼿㼿㼿㼿㼿㼿㼿㼿㼿㼿㼿㼿㼿㼿㼿㼿㼿" xfId="60429"/>
    <cellStyle name="㼿㼿㼿㼿㼿㼿㼿㼿㼿㼿㼿㼿㼿㼿㼿㼿㼿㼿㼿㼿㼿㼿㼿㼿㼿㼿㼿㼿㼿㼿㼿㼿㼿㼿㼿㼿㼿?" xfId="60430"/>
    <cellStyle name="㼿㼿㼿㼿㼿㼿㼿㼿㼿㼿㼿㼿㼿㼿㼿㼿㼿㼿㼿㼿㼿㼿㼿㼿㼿㼿㼿㼿㼿㼿㼿㼿㼿㼿㼿㼿㼿㼿?" xfId="60431"/>
    <cellStyle name="㼿㼿㼿㼿㼿㼿㼿㼿㼿㼿㼿㼿㼿㼿㼿㼿㼿㼿㼿㼿㼿㼿㼿㼿㼿㼿㼿㼿㼿㼿㼿㼿㼿㼿㼿㼿㼿㼿㼿" xfId="60432"/>
    <cellStyle name="㼿㼿㼿㼿㼿㼿㼿㼿㼿㼿㼿㼿㼿㼿㼿㼿㼿㼿㼿㼿㼿㼿㼿㼿㼿㼿㼿㼿㼿㼿㼿㼿㼿㼿㼿㼿㼿㼿㼿?" xfId="60433"/>
    <cellStyle name="㼿㼿㼿㼿㼿㼿㼿㼿㼿㼿㼿㼿㼿㼿㼿㼿㼿㼿㼿㼿㼿㼿㼿㼿㼿㼿㼿㼿㼿㼿㼿㼿㼿㼿㼿㼿㼿㼿㼿㼿" xfId="60434"/>
    <cellStyle name="㼿㼿㼿㼿㼿㼿㼿㼿㼿㼿㼿㼿㼿㼿㼿㼿㼿㼿㼿㼿㼿㼿㼿㼿㼿㼿㼿㼿㼿㼿㼿㼿㼿㼿㼿㼿㼿㼿㼿㼿?" xfId="60435"/>
    <cellStyle name="㼿㼿㼿㼿㼿㼿㼿㼿㼿㼿㼿㼿㼿㼿㼿㼿㼿㼿㼿㼿㼿㼿㼿㼿㼿㼿㼿㼿㼿㼿㼿㼿㼿㼿㼿㼿㼿㼿㼿㼿㼿?" xfId="60436"/>
    <cellStyle name="㼿㼿㼿㼿㼿㼿㼿㼿㼿㼿㼿㼿㼿㼿㼿㼿㼿㼿㼿㼿㼿㼿㼿㼿㼿㼿㼿㼿㼿㼿㼿㼿㼿㼿㼿㼿㼿㼿㼿㼿㼿㼿" xfId="60437"/>
    <cellStyle name="㼿㼿㼿㼿㼿㼿㼿㼿㼿㼿㼿㼿㼿㼿㼿㼿㼿㼿㼿㼿㼿㼿㼿㼿㼿㼿㼿㼿㼿㼿㼿㼿㼿㼿㼿㼿㼿㼿㼿㼿㼿㼿?" xfId="60438"/>
    <cellStyle name="㼿㼿㼿㼿㼿㼿㼿㼿㼿㼿㼿㼿㼿㼿㼿㼿㼿㼿㼿㼿㼿㼿㼿㼿㼿㼿㼿㼿㼿㼿㼿㼿㼿㼿㼿㼿㼿㼿㼿㼿㼿㼿㼿" xfId="60439"/>
    <cellStyle name="㼿㼿㼿㼿㼿㼿㼿㼿㼿㼿㼿㼿㼿㼿㼿㼿㼿㼿㼿㼿㼿㼿㼿㼿㼿㼿㼿㼿㼿㼿㼿㼿㼿㼿㼿㼿㼿㼿㼿㼿㼿㼿㼿㼿" xfId="60440"/>
    <cellStyle name="㼿㼿㼿㼿㼿㼿㼿㼿㼿㼿㼿㼿㼿㼿㼿㼿㼿㼿㼿㼿㼿㼿㼿㼿㼿㼿㼿㼿㼿㼿㼿㼿㼿㼿㼿㼿㼿㼿㼿㼿㼿㼿㼿㼿?" xfId="60441"/>
    <cellStyle name="㼿㼿㼿㼿㼿㼿㼿㼿㼿㼿㼿㼿㼿㼿㼿㼿㼿㼿㼿㼿㼿㼿㼿㼿㼿㼿㼿㼿㼿㼿㼿㼿㼿㼿㼿㼿㼿㼿㼿㼿㼿㼿㼿㼿㼿" xfId="60442"/>
    <cellStyle name="㼿㼿㼿㼿㼿㼿㼿㼿㼿㼿㼿㼿㼿㼿㼿㼿㼿㼿㼿㼿㼿㼿㼿㼿㼿㼿㼿㼿㼿㼿㼿㼿㼿㼿㼿㼿㼿㼿㼿㼿㼿㼿㼿㼿㼿?" xfId="60443"/>
    <cellStyle name="㼿㼿㼿㼿㼿㼿㼿㼿㼿㼿㼿㼿㼿㼿㼿㼿㼿㼿㼿㼿㼿㼿㼿㼿㼿㼿㼿㼿㼿㼿㼿㼿㼿㼿㼿㼿㼿㼿㼿㼿㼿㼿㼿㼿㼿㼿" xfId="60444"/>
    <cellStyle name="㼿㼿㼿㼿㼿㼿㼿㼿㼿㼿㼿㼿㼿㼿㼿㼿㼿㼿㼿㼿㼿㼿㼿㼿㼿㼿㼿㼿㼿㼿㼿㼿㼿㼿㼿㼿㼿㼿㼿㼿㼿㼿㼿㼿㼿㼿㼿㼿" xfId="60445"/>
    <cellStyle name="㼿㼿㼿㼿㼿㼿㼿㼿㼿㼿㼿㼿㼿㼿㼿㼿㼿㼿㼿㼿㼿㼿㼿㼿㼿㼿㼿㼿㼿㼿㼿㼿㼿㼿㼿㼿㼿㼿㼿㼿㼿㼿㼿㼿㼿㼿㼿㼿?" xfId="60446"/>
    <cellStyle name="㼿㼿㼿㼿㼿㼿㼿㼿㼿㼿㼿㼿㼿㼿㼿㼿㼿㼿㼿㼿㼿㼿㼿㼿㼿㼿㼿㼿㼿㼿㼿㼿㼿㼿㼿㼿㼿㼿㼿㼿㼿㼿㼿㼿㼿㼿㼿㼿㼿" xfId="60447"/>
    <cellStyle name="㼿㼿㼿㼿㼿㼿㼿㼿㼿㼿㼿㼿㼿㼿㼿㼿㼿㼿㼿㼿㼿㼿㼿㼿㼿㼿㼿㼿㼿㼿㼿㼿㼿㼿㼿㼿㼿㼿㼿㼿㼿㼿㼿㼿㼿㼿㼿㼿㼿?" xfId="60448"/>
    <cellStyle name="㼿㼿㼿㼿㼿㼿㼿㼿㼿㼿㼿㼿㼿㼿㼿㼿㼿㼿㼿㼿㼿㼿㼿㼿㼿㼿㼿㼿㼿㼿㼿㼿㼿㼿㼿㼿㼿㼿㼿㼿㼿㼿㼿㼿㼿㼿㼿㼿㼿㼿" xfId="60449"/>
    <cellStyle name="㼿㼿㼿㼿㼿㼿㼿㼿㼿㼿㼿㼿㼿㼿㼿㼿㼿㼿㼿㼿㼿㼿㼿㼿㼿㼿㼿㼿㼿㼿㼿㼿㼿㼿㼿㼿㼿㼿㼿㼿㼿㼿㼿㼿㼿㼿㼿㼿㼿㼿?" xfId="60450"/>
    <cellStyle name="㼿㼿㼿㼿㼿㼿㼿㼿㼿㼿㼿㼿㼿㼿㼿㼿㼿㼿㼿㼿㼿㼿㼿㼿㼿㼿㼿㼿㼿㼿㼿㼿㼿㼿㼿㼿㼿㼿㼿㼿㼿㼿㼿㼿㼿㼿㼿㼿㼿㼿㼿" xfId="60451"/>
    <cellStyle name="㼿㼿㼿㼿㼿㼿㼿㼿㼿㼿㼿㼿㼿㼿㼿㼿㼿㼿㼿㼿㼿㼿㼿㼿㼿㼿㼿㼿㼿㼿㼿㼿㼿㼿㼿㼿㼿㼿㼿㼿㼿㼿㼿㼿㼿㼿㼿㼿㼿㼿㼿?" xfId="60452"/>
    <cellStyle name="㼿㼿㼿㼿㼿㼿㼿㼿㼿㼿㼿㼿㼿㼿㼿㼿㼿㼿㼿㼿㼿㼿㼿㼿㼿㼿㼿㼿㼿㼿㼿㼿㼿㼿㼿㼿㼿㼿㼿㼿㼿㼿㼿㼿㼿㼿㼿㼿㼿㼿㼿㼿" xfId="60453"/>
    <cellStyle name="㼿㼿㼿㼿㼿㼿㼿㼿㼿㼿㼿㼿㼿㼿㼿㼿㼿㼿㼿㼿㼿㼿㼿㼿㼿㼿㼿㼿㼿㼿㼿㼿㼿㼿㼿㼿㼿㼿㼿㼿㼿㼿㼿㼿㼿㼿㼿㼿㼿㼿㼿㼿?" xfId="60454"/>
    <cellStyle name="㼿㼿㼿㼿㼿㼿㼿㼿㼿㼿㼿㼿㼿㼿㼿㼿㼿㼿㼿㼿㼿㼿㼿㼿㼿㼿㼿㼿㼿㼿㼿㼿㼿㼿㼿㼿㼿㼿㼿㼿㼿㼿㼿㼿㼿㼿㼿㼿㼿㼿㼿㼿㼿" xfId="60455"/>
    <cellStyle name="㼿㼿㼿㼿㼿㼿㼿㼿㼿㼿㼿㼿㼿㼿㼿㼿㼿㼿㼿㼿㼿㼿㼿㼿㼿㼿㼿㼿㼿㼿㼿㼿㼿㼿㼿㼿㼿㼿㼿㼿㼿㼿㼿㼿㼿㼿㼿㼿㼿㼿㼿㼿㼿㼿?" xfId="60456"/>
    <cellStyle name="㼿㼿㼿㼿㼿㼿㼿㼿㼿㼿㼿㼿㼿㼿㼿㼿㼿㼿㼿㼿㼿㼿㼿㼿㼿㼿㼿㼿㼿㼿㼿㼿㼿㼿㼿㼿㼿㼿㼿㼿㼿㼿㼿㼿㼿㼿㼿㼿㼿㼿㼿㼿㼿㼿㼿" xfId="60457"/>
    <cellStyle name="㼿㼿㼿㼿㼿㼿㼿㼿㼿㼿㼿㼿㼿㼿㼿㼿㼿㼿㼿㼿㼿㼿㼿㼿㼿㼿㼿㼿㼿㼿㼿㼿㼿㼿㼿㼿㼿㼿㼿㼿㼿㼿㼿㼿㼿㼿㼿㼿㼿㼿㼿㼿㼿㼿㼿?" xfId="60458"/>
  </cellStyles>
  <dxfs count="0"/>
  <tableStyles count="0" defaultTableStyle="TableStyleMedium9" defaultPivotStyle="PivotStyleLight16"/>
  <colors>
    <mruColors>
      <color rgb="FF9999FF"/>
      <color rgb="FF00FFFF"/>
      <color rgb="FFCCECFF"/>
      <color rgb="FFFFFFCC"/>
      <color rgb="FFFFCCCC"/>
      <color rgb="FF00FF00"/>
      <color rgb="FFCCFFFF"/>
      <color rgb="FFFF6600"/>
      <color rgb="FFCC3300"/>
      <color rgb="FFFF66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9" Type="http://schemas.openxmlformats.org/officeDocument/2006/relationships/externalLink" Target="externalLinks/externalLink20.xml"/><Relationship Id="rId21" Type="http://schemas.openxmlformats.org/officeDocument/2006/relationships/externalLink" Target="externalLinks/externalLink2.xml"/><Relationship Id="rId34" Type="http://schemas.openxmlformats.org/officeDocument/2006/relationships/externalLink" Target="externalLinks/externalLink15.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40" Type="http://schemas.openxmlformats.org/officeDocument/2006/relationships/externalLink" Target="externalLinks/externalLink2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Kuban2\DOCUME~1\muser\LOCALS~1\Temp\bat\ARM_BP_RSK_V10_0_fin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Kuban2\Documents%20and%20Settings\klepikov_yg\&#1056;&#1072;&#1073;&#1086;&#1095;&#1080;&#1081;%20&#1089;&#1090;&#1086;&#1083;\Information%20blok.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Kuban2\Documents%20and%20Settings\klepikov_yg\Local%20Settings\Temporary%20Internet%20Files\Content.Outlook\2UMNX8RJ\Information%20blok.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Kuban2\Documents%20and%20Settings\SERGEY.VERESCHAGIN\Desktop\&#1040;&#1083;&#1100;&#1073;&#1086;&#1084;%20&#1076;&#1086;&#1087;&#1086;&#1083;&#1085;&#1080;&#1090;&#1077;&#1083;&#1100;&#1085;&#1099;&#1093;%20&#1092;&#1086;&#1088;&#1084;%20(Autosaved).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Kuban2\WINDOWS\TEMP\notesFFF692\&#1056;&#1072;&#1079;&#1088;&#1072;&#1073;&#1086;&#1090;&#1082;&#1072;%20&#1096;&#1072;&#1073;&#1083;&#1086;&#1085;&#1072;%20&#1041;&#1055;\old\&#1096;&#1072;&#1073;&#1083;&#1086;&#1085;_v59.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Kuban2\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uban2\Users\sinev_mn\AppData\Local\Temp\7zO6788.tmp\&#1055;&#1088;&#1080;&#1083;&#1086;&#1078;&#1077;&#1085;&#1080;&#1077;_&#1060;&#1086;&#1088;&#1084;&#1072;&#1090;&#1099;%20&#1041;&#1055;_&#1089;%20&#1091;&#1095;&#1077;&#1090;&#1086;&#1084;%20&#1087;&#1088;&#1072;&#1074;&#1086;&#108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uban2\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бизнес-систем"/>
      <sheetName val="перечень ОИК"/>
      <sheetName val="перечень СКО"/>
      <sheetName val="оргструктура"/>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Виды проектов для СПП"/>
      <sheetName val="Для формул"/>
      <sheetName val="[_FES.X濔彗濥挧玟弱26 (3)"/>
      <sheetName val="Рейтинг"/>
      <sheetName val="Данные"/>
      <sheetName val="Регионы"/>
      <sheetName val="СВОД форма (всего)"/>
      <sheetName val="3 квартал"/>
      <sheetName val="12.Прогнозный баланс"/>
      <sheetName val="СВОД форма"/>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1.1. нвв переход"/>
      <sheetName val="6. Показатели перехода"/>
      <sheetName val="Лист1"/>
      <sheetName val="УФ-6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ээ"/>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G5">
            <v>0</v>
          </cell>
        </row>
      </sheetData>
      <sheetData sheetId="16">
        <row r="5">
          <cell r="G5">
            <v>16503137.241579933</v>
          </cell>
        </row>
      </sheetData>
      <sheetData sheetId="17">
        <row r="5">
          <cell r="G5">
            <v>16503137.241579933</v>
          </cell>
        </row>
      </sheetData>
      <sheetData sheetId="18">
        <row r="5">
          <cell r="G5">
            <v>16503137.241579933</v>
          </cell>
        </row>
      </sheetData>
      <sheetData sheetId="19">
        <row r="5">
          <cell r="G5">
            <v>16503137.241579933</v>
          </cell>
        </row>
      </sheetData>
      <sheetData sheetId="20">
        <row r="5">
          <cell r="G5">
            <v>16503137.241579933</v>
          </cell>
        </row>
      </sheetData>
      <sheetData sheetId="21">
        <row r="5">
          <cell r="G5">
            <v>16503137.241579933</v>
          </cell>
        </row>
      </sheetData>
      <sheetData sheetId="22">
        <row r="5">
          <cell r="G5">
            <v>16503137.241579933</v>
          </cell>
        </row>
      </sheetData>
      <sheetData sheetId="23">
        <row r="5">
          <cell r="G5">
            <v>16503137.241579933</v>
          </cell>
        </row>
      </sheetData>
      <sheetData sheetId="24">
        <row r="5">
          <cell r="G5">
            <v>16503137.241579933</v>
          </cell>
        </row>
      </sheetData>
      <sheetData sheetId="25">
        <row r="5">
          <cell r="G5">
            <v>16503137.241579933</v>
          </cell>
        </row>
      </sheetData>
      <sheetData sheetId="26">
        <row r="5">
          <cell r="G5">
            <v>16503137.241579933</v>
          </cell>
        </row>
      </sheetData>
      <sheetData sheetId="27">
        <row r="5">
          <cell r="G5">
            <v>16503137.241579933</v>
          </cell>
        </row>
      </sheetData>
      <sheetData sheetId="28">
        <row r="5">
          <cell r="G5">
            <v>16503137.241579933</v>
          </cell>
        </row>
      </sheetData>
      <sheetData sheetId="29">
        <row r="5">
          <cell r="G5">
            <v>16503137.241579933</v>
          </cell>
        </row>
      </sheetData>
      <sheetData sheetId="30">
        <row r="5">
          <cell r="G5">
            <v>16503137.241579933</v>
          </cell>
        </row>
      </sheetData>
      <sheetData sheetId="31">
        <row r="5">
          <cell r="G5">
            <v>16503137.241579933</v>
          </cell>
        </row>
      </sheetData>
      <sheetData sheetId="32">
        <row r="5">
          <cell r="G5">
            <v>16503137.241579933</v>
          </cell>
        </row>
      </sheetData>
      <sheetData sheetId="33">
        <row r="5">
          <cell r="G5">
            <v>16503137.241579933</v>
          </cell>
        </row>
      </sheetData>
      <sheetData sheetId="34">
        <row r="5">
          <cell r="G5">
            <v>16503137.241579933</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Заголовок"/>
      <sheetName val="Сводка-20"/>
      <sheetName val="Свод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9. Смета затрат"/>
      <sheetName val="SET"/>
      <sheetName val="Детали_Смета"/>
      <sheetName val="Детали_Прочие"/>
      <sheetName val="ИТ-бюджет"/>
      <sheetName val="18 Оптимизация АУР"/>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s>
    <sheetDataSet>
      <sheetData sheetId="0">
        <row r="4">
          <cell r="C4" t="str">
            <v>Гуджоян Дмитрий Олегович</v>
          </cell>
          <cell r="D4" t="str">
            <v>747-92-90</v>
          </cell>
        </row>
        <row r="5">
          <cell r="G5">
            <v>28312</v>
          </cell>
          <cell r="L5">
            <v>0</v>
          </cell>
        </row>
        <row r="6">
          <cell r="C6" t="str">
            <v>Логанова Наталья Александровна</v>
          </cell>
          <cell r="G6">
            <v>0</v>
          </cell>
          <cell r="K6">
            <v>0</v>
          </cell>
          <cell r="L6">
            <v>0</v>
          </cell>
        </row>
        <row r="7">
          <cell r="C7" t="str">
            <v>Гилев Дмитрий Михайлович</v>
          </cell>
          <cell r="D7" t="str">
            <v>747-92-92 (3031)</v>
          </cell>
          <cell r="E7" t="str">
            <v>915-3800031</v>
          </cell>
          <cell r="G7">
            <v>0</v>
          </cell>
          <cell r="K7">
            <v>0</v>
          </cell>
          <cell r="L7">
            <v>0</v>
          </cell>
        </row>
        <row r="8">
          <cell r="C8">
            <v>0</v>
          </cell>
          <cell r="D8">
            <v>0</v>
          </cell>
          <cell r="E8">
            <v>0</v>
          </cell>
          <cell r="F8">
            <v>0</v>
          </cell>
          <cell r="G8">
            <v>0</v>
          </cell>
          <cell r="H8">
            <v>0</v>
          </cell>
          <cell r="I8">
            <v>0</v>
          </cell>
          <cell r="J8">
            <v>0</v>
          </cell>
          <cell r="L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cell r="J12">
            <v>0</v>
          </cell>
          <cell r="L12">
            <v>0</v>
          </cell>
        </row>
        <row r="13">
          <cell r="C13" t="str">
            <v>Павлов Владимир Михайлович</v>
          </cell>
          <cell r="D13">
            <v>0</v>
          </cell>
          <cell r="E13">
            <v>0</v>
          </cell>
          <cell r="F13">
            <v>0</v>
          </cell>
          <cell r="G13">
            <v>0</v>
          </cell>
          <cell r="H13">
            <v>0</v>
          </cell>
          <cell r="I13">
            <v>0</v>
          </cell>
          <cell r="J13">
            <v>0</v>
          </cell>
          <cell r="L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I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C15" t="str">
            <v>Яшина Евгения</v>
          </cell>
          <cell r="D15" t="str">
            <v>747-92-92 (1549)</v>
          </cell>
          <cell r="E15" t="str">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C16" t="str">
            <v>Кабанова Евгения</v>
          </cell>
          <cell r="D16">
            <v>0</v>
          </cell>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C17" t="str">
            <v>Мацнев</v>
          </cell>
          <cell r="D17">
            <v>0</v>
          </cell>
          <cell r="E17" t="str">
            <v>915-162-81-27</v>
          </cell>
          <cell r="F17">
            <v>0</v>
          </cell>
          <cell r="G17">
            <v>0</v>
          </cell>
          <cell r="H17">
            <v>0</v>
          </cell>
          <cell r="I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C18" t="str">
            <v>Решетникова Олеся</v>
          </cell>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C19" t="str">
            <v>Нестеренко Владимир Валерьевич</v>
          </cell>
          <cell r="D19">
            <v>0</v>
          </cell>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C20" t="str">
            <v>Скляров Дмитрий</v>
          </cell>
          <cell r="D20">
            <v>0</v>
          </cell>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I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F22" t="str">
            <v/>
          </cell>
          <cell r="G22">
            <v>0</v>
          </cell>
          <cell r="H22">
            <v>0</v>
          </cell>
          <cell r="I22">
            <v>0</v>
          </cell>
          <cell r="J22">
            <v>0</v>
          </cell>
          <cell r="K22">
            <v>0</v>
          </cell>
          <cell r="L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I24">
            <v>0</v>
          </cell>
          <cell r="J24">
            <v>0</v>
          </cell>
          <cell r="K24">
            <v>0</v>
          </cell>
          <cell r="L24">
            <v>0</v>
          </cell>
          <cell r="M24">
            <v>0</v>
          </cell>
          <cell r="N24">
            <v>0</v>
          </cell>
        </row>
        <row r="25">
          <cell r="C25" t="str">
            <v>Раковский Эдуард Казимирович</v>
          </cell>
          <cell r="D25">
            <v>0</v>
          </cell>
          <cell r="E25" t="str">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I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I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I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I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cell r="J38">
            <v>0</v>
          </cell>
        </row>
        <row r="39">
          <cell r="C39" t="str">
            <v>Лосева Татьяна Михайловна</v>
          </cell>
          <cell r="D39" t="str">
            <v>433-38-06</v>
          </cell>
          <cell r="E39">
            <v>0</v>
          </cell>
          <cell r="F39">
            <v>0</v>
          </cell>
          <cell r="G39">
            <v>0</v>
          </cell>
          <cell r="H39">
            <v>0</v>
          </cell>
          <cell r="I39">
            <v>0</v>
          </cell>
          <cell r="J39">
            <v>0</v>
          </cell>
          <cell r="K39">
            <v>0</v>
          </cell>
          <cell r="N39">
            <v>0</v>
          </cell>
        </row>
        <row r="40">
          <cell r="C40" t="str">
            <v>Сухотник Александр Борисович</v>
          </cell>
          <cell r="D40" t="str">
            <v>431-85-88</v>
          </cell>
          <cell r="E40">
            <v>0</v>
          </cell>
          <cell r="F40">
            <v>0</v>
          </cell>
          <cell r="G40">
            <v>0</v>
          </cell>
          <cell r="H40">
            <v>0</v>
          </cell>
          <cell r="I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I42">
            <v>0</v>
          </cell>
          <cell r="J42">
            <v>0</v>
          </cell>
          <cell r="K42">
            <v>0</v>
          </cell>
          <cell r="N42">
            <v>0</v>
          </cell>
        </row>
        <row r="43">
          <cell r="C43" t="str">
            <v>Подольская Лада Александровна</v>
          </cell>
          <cell r="D43" t="str">
            <v>433-38-06</v>
          </cell>
          <cell r="E43">
            <v>0</v>
          </cell>
          <cell r="F43">
            <v>0</v>
          </cell>
          <cell r="G43">
            <v>0</v>
          </cell>
          <cell r="H43">
            <v>0</v>
          </cell>
          <cell r="I43">
            <v>0</v>
          </cell>
          <cell r="J43">
            <v>0</v>
          </cell>
          <cell r="K43">
            <v>0</v>
          </cell>
          <cell r="N43">
            <v>0</v>
          </cell>
        </row>
        <row r="44">
          <cell r="C44" t="str">
            <v>Токаева Ольга Васильевна</v>
          </cell>
          <cell r="D44" t="str">
            <v>(831) 431-93-15</v>
          </cell>
          <cell r="E44">
            <v>0</v>
          </cell>
          <cell r="F44">
            <v>0</v>
          </cell>
          <cell r="G44">
            <v>0</v>
          </cell>
          <cell r="H44">
            <v>0</v>
          </cell>
          <cell r="I44">
            <v>0</v>
          </cell>
          <cell r="J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cell r="F50" t="str">
            <v>gli@mrsksevzap.ru</v>
          </cell>
          <cell r="G50">
            <v>0</v>
          </cell>
          <cell r="H50">
            <v>0</v>
          </cell>
          <cell r="I50">
            <v>0</v>
          </cell>
          <cell r="J50">
            <v>0</v>
          </cell>
        </row>
        <row r="51">
          <cell r="C51" t="str">
            <v/>
          </cell>
          <cell r="E51">
            <v>0</v>
          </cell>
          <cell r="F51">
            <v>0</v>
          </cell>
          <cell r="G51">
            <v>0</v>
          </cell>
        </row>
        <row r="52">
          <cell r="C52" t="str">
            <v xml:space="preserve">Максимова Татьяна Викторовна  </v>
          </cell>
          <cell r="D52" t="str">
            <v>(812) 305-10-29</v>
          </cell>
          <cell r="E52">
            <v>0</v>
          </cell>
          <cell r="F52">
            <v>0</v>
          </cell>
          <cell r="G52">
            <v>0</v>
          </cell>
        </row>
        <row r="53">
          <cell r="C53" t="str">
            <v>Машнева Антонина Егоровна</v>
          </cell>
          <cell r="D53" t="str">
            <v>(812) 320-22-87 (119)</v>
          </cell>
          <cell r="E53">
            <v>0</v>
          </cell>
          <cell r="F53" t="str">
            <v>mae@mrsksevzap.ru</v>
          </cell>
          <cell r="G53">
            <v>0</v>
          </cell>
        </row>
        <row r="54">
          <cell r="C54" t="str">
            <v>Ткаченко Евгения Николаевна</v>
          </cell>
          <cell r="D54" t="str">
            <v>(812) 320-22-87 (237)</v>
          </cell>
          <cell r="E54" t="str">
            <v>71 михалева</v>
          </cell>
          <cell r="F54" t="str">
            <v>ten@mrsksevzap.ru</v>
          </cell>
          <cell r="G54">
            <v>0</v>
          </cell>
        </row>
        <row r="55">
          <cell r="C55" t="str">
            <v>Поветкина Анаа Александровна</v>
          </cell>
          <cell r="D55" t="str">
            <v>(812) 305-10-67</v>
          </cell>
          <cell r="E55">
            <v>0</v>
          </cell>
          <cell r="F55">
            <v>0</v>
          </cell>
          <cell r="G55">
            <v>0</v>
          </cell>
        </row>
        <row r="56">
          <cell r="C56" t="str">
            <v>Крылова Ариадна Александровна</v>
          </cell>
          <cell r="D56" t="str">
            <v>(812) 305-10-42</v>
          </cell>
          <cell r="E56">
            <v>0</v>
          </cell>
          <cell r="F56">
            <v>0</v>
          </cell>
          <cell r="G56">
            <v>0</v>
          </cell>
        </row>
        <row r="57">
          <cell r="C57" t="str">
            <v>Михалева Людмила Юрьевна</v>
          </cell>
          <cell r="D57" t="str">
            <v>(812) 305-10-71</v>
          </cell>
          <cell r="E57">
            <v>0</v>
          </cell>
          <cell r="F57">
            <v>0</v>
          </cell>
          <cell r="G57">
            <v>0</v>
          </cell>
        </row>
        <row r="58">
          <cell r="C58" t="str">
            <v>Платашкина Вера</v>
          </cell>
          <cell r="D58">
            <v>0</v>
          </cell>
          <cell r="E58" t="str">
            <v>8-911-811-84-49</v>
          </cell>
          <cell r="F58">
            <v>0</v>
          </cell>
          <cell r="G58">
            <v>0</v>
          </cell>
        </row>
        <row r="59">
          <cell r="C59" t="str">
            <v>Кушнеров Анатолий Валерььевич</v>
          </cell>
          <cell r="D59">
            <v>0</v>
          </cell>
          <cell r="E59" t="str">
            <v>8 (911) 712-24-05</v>
          </cell>
          <cell r="F59" t="str">
            <v>avk@mrsksevzap.ru</v>
          </cell>
          <cell r="G59">
            <v>26131</v>
          </cell>
        </row>
        <row r="60">
          <cell r="C60" t="str">
            <v>Титов Сергей Геннадьевич</v>
          </cell>
          <cell r="E60" t="str">
            <v>8(911) 140-53-84</v>
          </cell>
          <cell r="F60" t="str">
            <v>titov@mrsksevzap.ru</v>
          </cell>
          <cell r="G60">
            <v>23110</v>
          </cell>
        </row>
        <row r="61">
          <cell r="C61">
            <v>0</v>
          </cell>
          <cell r="D61">
            <v>0</v>
          </cell>
          <cell r="E61">
            <v>0</v>
          </cell>
          <cell r="F61">
            <v>0</v>
          </cell>
          <cell r="G61">
            <v>0</v>
          </cell>
        </row>
        <row r="62">
          <cell r="C62" t="str">
            <v>Карташова Елена Борисовна</v>
          </cell>
          <cell r="D62" t="str">
            <v>(812) 320-22-87 (127)</v>
          </cell>
          <cell r="E62">
            <v>0</v>
          </cell>
          <cell r="F62" t="str">
            <v/>
          </cell>
          <cell r="G62">
            <v>0</v>
          </cell>
        </row>
        <row r="63">
          <cell r="C63" t="str">
            <v>Анфимов Олег Панфутьевич</v>
          </cell>
          <cell r="D63" t="str">
            <v>(812) 320-22-87 (138)</v>
          </cell>
          <cell r="E63" t="str">
            <v>8-911-712-24-00</v>
          </cell>
          <cell r="F63">
            <v>0</v>
          </cell>
          <cell r="G63">
            <v>0</v>
          </cell>
        </row>
        <row r="64">
          <cell r="C64" t="str">
            <v>Факс</v>
          </cell>
          <cell r="D64" t="str">
            <v>(812) 328-06-32</v>
          </cell>
          <cell r="E64">
            <v>0</v>
          </cell>
          <cell r="F64">
            <v>0</v>
          </cell>
          <cell r="G64">
            <v>0</v>
          </cell>
        </row>
        <row r="65">
          <cell r="C65">
            <v>0</v>
          </cell>
          <cell r="E65">
            <v>0</v>
          </cell>
          <cell r="F65">
            <v>0</v>
          </cell>
          <cell r="G65">
            <v>0</v>
          </cell>
          <cell r="H65">
            <v>0</v>
          </cell>
          <cell r="I65">
            <v>0</v>
          </cell>
          <cell r="J65">
            <v>0</v>
          </cell>
        </row>
        <row r="66">
          <cell r="C66">
            <v>0</v>
          </cell>
          <cell r="D66" t="str">
            <v>(343) 216-17-60</v>
          </cell>
          <cell r="E66" t="str">
            <v>912-2300411</v>
          </cell>
          <cell r="F66">
            <v>0</v>
          </cell>
          <cell r="G66">
            <v>0</v>
          </cell>
        </row>
        <row r="67">
          <cell r="C67" t="str">
            <v>Морозова Елена Александровна</v>
          </cell>
          <cell r="D67" t="str">
            <v>(343) 216-88-62</v>
          </cell>
          <cell r="E67" t="str">
            <v>912-2300-416</v>
          </cell>
          <cell r="F67">
            <v>0</v>
          </cell>
          <cell r="G67">
            <v>0</v>
          </cell>
        </row>
        <row r="68">
          <cell r="C68" t="str">
            <v>Юлдашева Ирина Николаевна</v>
          </cell>
          <cell r="D68" t="str">
            <v>216-88-66215-25-51</v>
          </cell>
          <cell r="E68" t="str">
            <v>912-23-20-415</v>
          </cell>
          <cell r="F68">
            <v>0</v>
          </cell>
          <cell r="G68">
            <v>0</v>
          </cell>
        </row>
        <row r="69">
          <cell r="C69" t="str">
            <v>(Сливчук) Максимова Юлия</v>
          </cell>
          <cell r="D69" t="str">
            <v>215-26-86</v>
          </cell>
          <cell r="E69" t="str">
            <v>8-912-23-00-407</v>
          </cell>
          <cell r="F69">
            <v>0</v>
          </cell>
          <cell r="G69">
            <v>0</v>
          </cell>
        </row>
        <row r="70">
          <cell r="C70" t="str">
            <v>Шевелев Илья Владимирович</v>
          </cell>
          <cell r="F70">
            <v>0</v>
          </cell>
          <cell r="G70">
            <v>0</v>
          </cell>
        </row>
        <row r="71">
          <cell r="C71" t="str">
            <v>Кузьминкина Жанна Викторовна</v>
          </cell>
          <cell r="D71" t="str">
            <v>(343) 215-26-30</v>
          </cell>
          <cell r="E71" t="str">
            <v>8-912-2320426</v>
          </cell>
          <cell r="G71">
            <v>0</v>
          </cell>
        </row>
        <row r="72">
          <cell r="C72" t="str">
            <v>Рагозина Марина Викторовна</v>
          </cell>
          <cell r="D72" t="str">
            <v>8 (343)215-22-93</v>
          </cell>
          <cell r="E72">
            <v>0</v>
          </cell>
          <cell r="F72" t="str">
            <v>MRagozina@MRSK-URAL.RU</v>
          </cell>
          <cell r="G72">
            <v>0</v>
          </cell>
        </row>
        <row r="73">
          <cell r="C73" t="str">
            <v>Соболева Наталья Анатольевна</v>
          </cell>
          <cell r="F73" t="str">
            <v>nsoboleva@mrsk-ural.ru</v>
          </cell>
          <cell r="G73">
            <v>0</v>
          </cell>
        </row>
        <row r="74">
          <cell r="C74" t="str">
            <v xml:space="preserve">Вилисова Анастасия </v>
          </cell>
          <cell r="D74" t="str">
            <v>(343) 215 26 29</v>
          </cell>
          <cell r="E74" t="str">
            <v>8-912-23-00-425</v>
          </cell>
          <cell r="F74">
            <v>0</v>
          </cell>
          <cell r="G74">
            <v>0</v>
          </cell>
        </row>
        <row r="75">
          <cell r="C75" t="str">
            <v>Черноскутова Вера Сергеевна</v>
          </cell>
          <cell r="D75" t="str">
            <v>(343) 215-22-62</v>
          </cell>
          <cell r="E75">
            <v>0</v>
          </cell>
          <cell r="F75">
            <v>0</v>
          </cell>
          <cell r="G75">
            <v>0</v>
          </cell>
        </row>
        <row r="76">
          <cell r="C76" t="str">
            <v>Кайль Владимир Викторович</v>
          </cell>
          <cell r="D76" t="str">
            <v>(343) 215-26-34</v>
          </cell>
          <cell r="E76" t="str">
            <v>сот. тел. 908-635-29-68</v>
          </cell>
          <cell r="F76">
            <v>0</v>
          </cell>
          <cell r="G76">
            <v>0</v>
          </cell>
        </row>
        <row r="77">
          <cell r="C77" t="str">
            <v>Нечаева Евгения Александровна</v>
          </cell>
          <cell r="D77" t="str">
            <v>(343) 215 22 62</v>
          </cell>
          <cell r="E77">
            <v>0</v>
          </cell>
          <cell r="G77">
            <v>0</v>
          </cell>
        </row>
        <row r="78">
          <cell r="C78" t="str">
            <v>Соколов Алексей</v>
          </cell>
          <cell r="D78" t="str">
            <v>(343) 215-26-86</v>
          </cell>
          <cell r="E78">
            <v>0</v>
          </cell>
          <cell r="F78">
            <v>0</v>
          </cell>
          <cell r="G78">
            <v>0</v>
          </cell>
        </row>
        <row r="79">
          <cell r="C79" t="str">
            <v>Ларюшкин Константин</v>
          </cell>
          <cell r="D79" t="str">
            <v>(343) 215-25-89</v>
          </cell>
          <cell r="E79">
            <v>0</v>
          </cell>
          <cell r="F79">
            <v>0</v>
          </cell>
          <cell r="G79">
            <v>0</v>
          </cell>
        </row>
        <row r="80">
          <cell r="C80" t="str">
            <v>Афанасьева Екатерина</v>
          </cell>
          <cell r="D80" t="str">
            <v>(343) 215-26-28</v>
          </cell>
          <cell r="E80">
            <v>0</v>
          </cell>
          <cell r="F80">
            <v>0</v>
          </cell>
          <cell r="G80">
            <v>0</v>
          </cell>
        </row>
        <row r="81">
          <cell r="C81" t="str">
            <v>Максимова Юлия</v>
          </cell>
          <cell r="D81" t="str">
            <v>(343) 216-17-68</v>
          </cell>
          <cell r="E81" t="str">
            <v>912-2300407</v>
          </cell>
          <cell r="F81" t="str">
            <v>YuMaksimova@mrsk-uv.ru</v>
          </cell>
          <cell r="G81">
            <v>0</v>
          </cell>
        </row>
        <row r="82">
          <cell r="C82" t="str">
            <v>Смирнова Наталья</v>
          </cell>
          <cell r="D82" t="str">
            <v>(343) 216-17-62 (4688)</v>
          </cell>
          <cell r="E82" t="str">
            <v/>
          </cell>
          <cell r="F82">
            <v>0</v>
          </cell>
          <cell r="G82">
            <v>0</v>
          </cell>
        </row>
        <row r="83">
          <cell r="C83" t="str">
            <v>Бондаренко Наталья Владимировна</v>
          </cell>
          <cell r="D83" t="str">
            <v>(343) 216-88-69 (4616)</v>
          </cell>
          <cell r="E83" t="str">
            <v>912-2232500</v>
          </cell>
          <cell r="G83">
            <v>0</v>
          </cell>
        </row>
        <row r="84">
          <cell r="C84" t="str">
            <v>Вороная Мария</v>
          </cell>
          <cell r="D84" t="str">
            <v>(343) 216-17-60 (4683)</v>
          </cell>
          <cell r="E84" t="str">
            <v>8-912-23-20-417</v>
          </cell>
          <cell r="F84">
            <v>0</v>
          </cell>
          <cell r="G84">
            <v>0</v>
          </cell>
        </row>
        <row r="85">
          <cell r="C85" t="str">
            <v>Бахтурина Екатерина</v>
          </cell>
          <cell r="F85">
            <v>0</v>
          </cell>
          <cell r="G85">
            <v>0</v>
          </cell>
        </row>
        <row r="86">
          <cell r="C86" t="str">
            <v>Белозерцев Юрий Тимофеевич</v>
          </cell>
          <cell r="F86">
            <v>0</v>
          </cell>
          <cell r="G86">
            <v>0</v>
          </cell>
        </row>
        <row r="87">
          <cell r="C87" t="str">
            <v xml:space="preserve">Бурлак Вера Петровна </v>
          </cell>
          <cell r="F87">
            <v>0</v>
          </cell>
          <cell r="G87">
            <v>0</v>
          </cell>
        </row>
        <row r="88">
          <cell r="C88" t="str">
            <v>Васильева Елизавета</v>
          </cell>
          <cell r="F88">
            <v>0</v>
          </cell>
          <cell r="G88">
            <v>0</v>
          </cell>
        </row>
        <row r="89">
          <cell r="C89" t="str">
            <v>Сукова Елена</v>
          </cell>
          <cell r="G89">
            <v>0</v>
          </cell>
        </row>
        <row r="90">
          <cell r="C90">
            <v>0</v>
          </cell>
          <cell r="G90">
            <v>0</v>
          </cell>
        </row>
        <row r="91">
          <cell r="C91">
            <v>0</v>
          </cell>
          <cell r="G91">
            <v>0</v>
          </cell>
        </row>
        <row r="92">
          <cell r="C92">
            <v>0</v>
          </cell>
        </row>
        <row r="93">
          <cell r="C93" t="str">
            <v>Касандров Максим</v>
          </cell>
          <cell r="G93">
            <v>0</v>
          </cell>
        </row>
        <row r="94">
          <cell r="C94" t="str">
            <v>Ануфриев Алексей</v>
          </cell>
        </row>
        <row r="95">
          <cell r="C95" t="str">
            <v>Факс</v>
          </cell>
          <cell r="G95">
            <v>0</v>
          </cell>
        </row>
        <row r="96">
          <cell r="G96">
            <v>0</v>
          </cell>
        </row>
        <row r="97">
          <cell r="G97">
            <v>23766</v>
          </cell>
        </row>
        <row r="100">
          <cell r="G100">
            <v>0</v>
          </cell>
        </row>
        <row r="101">
          <cell r="G101">
            <v>23324</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26051</v>
          </cell>
        </row>
        <row r="114">
          <cell r="G114">
            <v>27121</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24515</v>
          </cell>
        </row>
        <row r="139">
          <cell r="G139">
            <v>0</v>
          </cell>
        </row>
        <row r="141">
          <cell r="G141">
            <v>0</v>
          </cell>
        </row>
        <row r="143">
          <cell r="G143">
            <v>0</v>
          </cell>
        </row>
        <row r="144">
          <cell r="G144">
            <v>0</v>
          </cell>
        </row>
        <row r="145">
          <cell r="G145">
            <v>0</v>
          </cell>
        </row>
        <row r="167">
          <cell r="G167">
            <v>0</v>
          </cell>
        </row>
        <row r="168">
          <cell r="G168">
            <v>0</v>
          </cell>
        </row>
        <row r="169">
          <cell r="G169">
            <v>27433</v>
          </cell>
        </row>
        <row r="170">
          <cell r="G170">
            <v>21592</v>
          </cell>
        </row>
        <row r="171">
          <cell r="G171">
            <v>0</v>
          </cell>
        </row>
        <row r="172">
          <cell r="G172">
            <v>0</v>
          </cell>
        </row>
        <row r="174">
          <cell r="G174">
            <v>0</v>
          </cell>
        </row>
        <row r="175">
          <cell r="G175">
            <v>0</v>
          </cell>
        </row>
        <row r="177">
          <cell r="G177">
            <v>0</v>
          </cell>
        </row>
        <row r="178">
          <cell r="G178">
            <v>0</v>
          </cell>
        </row>
        <row r="179">
          <cell r="G179">
            <v>0</v>
          </cell>
        </row>
        <row r="180">
          <cell r="G180">
            <v>0</v>
          </cell>
        </row>
        <row r="182">
          <cell r="G182">
            <v>0</v>
          </cell>
        </row>
        <row r="184">
          <cell r="G184">
            <v>0</v>
          </cell>
        </row>
        <row r="185">
          <cell r="G185">
            <v>27736</v>
          </cell>
        </row>
        <row r="186">
          <cell r="G186">
            <v>0</v>
          </cell>
        </row>
        <row r="187">
          <cell r="G187">
            <v>0</v>
          </cell>
        </row>
        <row r="188">
          <cell r="G188">
            <v>0</v>
          </cell>
        </row>
        <row r="190">
          <cell r="G190">
            <v>0</v>
          </cell>
        </row>
        <row r="192">
          <cell r="G192">
            <v>21495</v>
          </cell>
        </row>
        <row r="193">
          <cell r="G193">
            <v>21671</v>
          </cell>
        </row>
        <row r="194">
          <cell r="G194">
            <v>0</v>
          </cell>
        </row>
        <row r="197">
          <cell r="G197">
            <v>0</v>
          </cell>
        </row>
        <row r="198">
          <cell r="G198">
            <v>0</v>
          </cell>
        </row>
        <row r="199">
          <cell r="G199">
            <v>0</v>
          </cell>
        </row>
        <row r="200">
          <cell r="G200">
            <v>0</v>
          </cell>
        </row>
        <row r="201">
          <cell r="G201">
            <v>0</v>
          </cell>
        </row>
        <row r="202">
          <cell r="G202">
            <v>0</v>
          </cell>
        </row>
        <row r="203">
          <cell r="G203">
            <v>0</v>
          </cell>
        </row>
        <row r="204">
          <cell r="G204">
            <v>0</v>
          </cell>
        </row>
        <row r="205">
          <cell r="G205">
            <v>0</v>
          </cell>
        </row>
        <row r="206">
          <cell r="G206">
            <v>0</v>
          </cell>
        </row>
        <row r="207">
          <cell r="G207">
            <v>0</v>
          </cell>
        </row>
        <row r="208">
          <cell r="G208">
            <v>0</v>
          </cell>
        </row>
        <row r="209">
          <cell r="G209">
            <v>0</v>
          </cell>
        </row>
        <row r="210">
          <cell r="G210">
            <v>0</v>
          </cell>
        </row>
        <row r="211">
          <cell r="G211">
            <v>0</v>
          </cell>
        </row>
        <row r="212">
          <cell r="G212">
            <v>0</v>
          </cell>
        </row>
        <row r="214">
          <cell r="G214">
            <v>0</v>
          </cell>
        </row>
        <row r="215">
          <cell r="G215">
            <v>0</v>
          </cell>
        </row>
        <row r="216">
          <cell r="G216">
            <v>0</v>
          </cell>
        </row>
        <row r="217">
          <cell r="G217">
            <v>0</v>
          </cell>
        </row>
        <row r="219">
          <cell r="G219">
            <v>0</v>
          </cell>
        </row>
        <row r="220">
          <cell r="G220">
            <v>0</v>
          </cell>
        </row>
        <row r="221">
          <cell r="G221">
            <v>0</v>
          </cell>
        </row>
        <row r="222">
          <cell r="G222">
            <v>0</v>
          </cell>
        </row>
        <row r="223">
          <cell r="G223">
            <v>0</v>
          </cell>
        </row>
        <row r="224">
          <cell r="G224">
            <v>0</v>
          </cell>
        </row>
        <row r="226">
          <cell r="G226">
            <v>0</v>
          </cell>
        </row>
        <row r="228">
          <cell r="G228">
            <v>0</v>
          </cell>
        </row>
        <row r="230">
          <cell r="G230">
            <v>0</v>
          </cell>
        </row>
        <row r="232">
          <cell r="G232">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4">
          <cell r="C4">
            <v>0</v>
          </cell>
        </row>
      </sheetData>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2">
          <cell r="A2">
            <v>0</v>
          </cell>
        </row>
      </sheetData>
      <sheetData sheetId="59" refreshError="1"/>
      <sheetData sheetId="60" refreshError="1"/>
      <sheetData sheetId="61" refreshError="1"/>
      <sheetData sheetId="62">
        <row r="2">
          <cell r="A2">
            <v>0</v>
          </cell>
        </row>
      </sheetData>
      <sheetData sheetId="63"/>
      <sheetData sheetId="64"/>
      <sheetData sheetId="65"/>
      <sheetData sheetId="66"/>
      <sheetData sheetId="67"/>
      <sheetData sheetId="68">
        <row r="2">
          <cell r="A2">
            <v>0</v>
          </cell>
        </row>
      </sheetData>
      <sheetData sheetId="69"/>
      <sheetData sheetId="70"/>
      <sheetData sheetId="71"/>
      <sheetData sheetId="72"/>
      <sheetData sheetId="73">
        <row r="4">
          <cell r="C4">
            <v>0</v>
          </cell>
        </row>
      </sheetData>
      <sheetData sheetId="74">
        <row r="4">
          <cell r="C4">
            <v>0</v>
          </cell>
        </row>
      </sheetData>
      <sheetData sheetId="75">
        <row r="4">
          <cell r="C4">
            <v>0</v>
          </cell>
        </row>
      </sheetData>
      <sheetData sheetId="76">
        <row r="2">
          <cell r="A2">
            <v>0</v>
          </cell>
        </row>
      </sheetData>
      <sheetData sheetId="77">
        <row r="4">
          <cell r="C4">
            <v>0</v>
          </cell>
        </row>
      </sheetData>
      <sheetData sheetId="78"/>
      <sheetData sheetId="79"/>
      <sheetData sheetId="80"/>
      <sheetData sheetId="81">
        <row r="2">
          <cell r="A2">
            <v>0</v>
          </cell>
        </row>
      </sheetData>
      <sheetData sheetId="82"/>
      <sheetData sheetId="83">
        <row r="4">
          <cell r="C4">
            <v>0</v>
          </cell>
        </row>
      </sheetData>
      <sheetData sheetId="84">
        <row r="4">
          <cell r="C4">
            <v>0</v>
          </cell>
        </row>
      </sheetData>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ow r="4">
          <cell r="C4">
            <v>0</v>
          </cell>
        </row>
      </sheetData>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Регионы"/>
      <sheetName val="Справочники"/>
      <sheetName val="16"/>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перекрестка"/>
      <sheetName val="18.2"/>
      <sheetName val="4"/>
      <sheetName val="6"/>
      <sheetName val="15"/>
      <sheetName val="17.1"/>
      <sheetName val="2.3"/>
      <sheetName val="20"/>
      <sheetName val="27"/>
      <sheetName val="P2.1"/>
      <sheetName val="共機J"/>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s>
    <sheetDataSet>
      <sheetData sheetId="0">
        <row r="4">
          <cell r="C4" t="str">
            <v>Гуджоян Дмитрий Олегович</v>
          </cell>
        </row>
        <row r="5">
          <cell r="C5" t="str">
            <v>Орлов Константин Николаевич</v>
          </cell>
          <cell r="D5" t="str">
            <v>747-92-92 (доб.30-63)</v>
          </cell>
        </row>
        <row r="9">
          <cell r="E9">
            <v>0</v>
          </cell>
          <cell r="F9" t="str">
            <v>Antropova.NG@mrsk-1.ru</v>
          </cell>
          <cell r="G9">
            <v>0</v>
          </cell>
          <cell r="H9">
            <v>0</v>
          </cell>
        </row>
        <row r="10">
          <cell r="E10">
            <v>0</v>
          </cell>
          <cell r="F10" t="str">
            <v>Kislyakova.KO@mrsk-1.ru</v>
          </cell>
          <cell r="G10">
            <v>0</v>
          </cell>
          <cell r="H10">
            <v>0</v>
          </cell>
        </row>
        <row r="11">
          <cell r="E11">
            <v>0</v>
          </cell>
          <cell r="F11">
            <v>0</v>
          </cell>
          <cell r="G11">
            <v>0</v>
          </cell>
          <cell r="H11">
            <v>0</v>
          </cell>
        </row>
        <row r="14">
          <cell r="F14">
            <v>0</v>
          </cell>
          <cell r="G14">
            <v>0</v>
          </cell>
          <cell r="H14">
            <v>0</v>
          </cell>
          <cell r="I14">
            <v>0</v>
          </cell>
        </row>
        <row r="15">
          <cell r="F15">
            <v>0</v>
          </cell>
          <cell r="G15">
            <v>0</v>
          </cell>
          <cell r="H15">
            <v>0</v>
          </cell>
          <cell r="I15">
            <v>0</v>
          </cell>
        </row>
        <row r="16">
          <cell r="F16">
            <v>0</v>
          </cell>
          <cell r="G16">
            <v>0</v>
          </cell>
          <cell r="H16">
            <v>0</v>
          </cell>
          <cell r="I16">
            <v>0</v>
          </cell>
        </row>
        <row r="17">
          <cell r="F17">
            <v>0</v>
          </cell>
          <cell r="G17">
            <v>0</v>
          </cell>
          <cell r="H17">
            <v>0</v>
          </cell>
          <cell r="I17">
            <v>0</v>
          </cell>
        </row>
        <row r="18">
          <cell r="F18">
            <v>0</v>
          </cell>
          <cell r="G18">
            <v>0</v>
          </cell>
          <cell r="H18">
            <v>0</v>
          </cell>
          <cell r="I18">
            <v>0</v>
          </cell>
        </row>
        <row r="19">
          <cell r="F19" t="str">
            <v>Nesterenko_VV@mrsk-1.ru</v>
          </cell>
          <cell r="G19">
            <v>0</v>
          </cell>
          <cell r="H19">
            <v>0</v>
          </cell>
          <cell r="I19">
            <v>0</v>
          </cell>
        </row>
        <row r="20">
          <cell r="F20">
            <v>0</v>
          </cell>
          <cell r="G20">
            <v>0</v>
          </cell>
          <cell r="H20">
            <v>0</v>
          </cell>
          <cell r="I20">
            <v>0</v>
          </cell>
        </row>
        <row r="21">
          <cell r="F21">
            <v>0</v>
          </cell>
          <cell r="G21">
            <v>0</v>
          </cell>
          <cell r="H21">
            <v>0</v>
          </cell>
          <cell r="I21">
            <v>0</v>
          </cell>
        </row>
        <row r="22">
          <cell r="F22" t="str">
            <v/>
          </cell>
          <cell r="G22">
            <v>0</v>
          </cell>
        </row>
        <row r="23">
          <cell r="F23">
            <v>0</v>
          </cell>
          <cell r="G23">
            <v>0</v>
          </cell>
        </row>
        <row r="24">
          <cell r="F24">
            <v>0</v>
          </cell>
          <cell r="G24">
            <v>0</v>
          </cell>
        </row>
        <row r="25">
          <cell r="F25">
            <v>0</v>
          </cell>
          <cell r="G25">
            <v>0</v>
          </cell>
        </row>
        <row r="28">
          <cell r="Z28">
            <v>0</v>
          </cell>
          <cell r="AA28">
            <v>0</v>
          </cell>
          <cell r="AB28">
            <v>0</v>
          </cell>
          <cell r="AC28">
            <v>0</v>
          </cell>
        </row>
        <row r="39">
          <cell r="J39">
            <v>0</v>
          </cell>
          <cell r="K39">
            <v>0</v>
          </cell>
        </row>
        <row r="40">
          <cell r="J40">
            <v>0</v>
          </cell>
          <cell r="K40">
            <v>0</v>
          </cell>
        </row>
        <row r="41">
          <cell r="J41">
            <v>0</v>
          </cell>
          <cell r="K41">
            <v>0</v>
          </cell>
        </row>
        <row r="43">
          <cell r="E43">
            <v>0</v>
          </cell>
          <cell r="F43">
            <v>0</v>
          </cell>
          <cell r="G43">
            <v>0</v>
          </cell>
          <cell r="H43">
            <v>0</v>
          </cell>
          <cell r="I43">
            <v>0</v>
          </cell>
          <cell r="J43">
            <v>0</v>
          </cell>
          <cell r="K43">
            <v>0</v>
          </cell>
        </row>
        <row r="44">
          <cell r="E44">
            <v>0</v>
          </cell>
          <cell r="F44">
            <v>0</v>
          </cell>
          <cell r="G44">
            <v>0</v>
          </cell>
          <cell r="H44">
            <v>0</v>
          </cell>
          <cell r="J44">
            <v>0</v>
          </cell>
        </row>
        <row r="45">
          <cell r="E45">
            <v>0</v>
          </cell>
          <cell r="F45">
            <v>0</v>
          </cell>
          <cell r="G45">
            <v>0</v>
          </cell>
          <cell r="H45">
            <v>0</v>
          </cell>
          <cell r="J45">
            <v>0</v>
          </cell>
          <cell r="K45">
            <v>0</v>
          </cell>
        </row>
        <row r="46">
          <cell r="E46">
            <v>0</v>
          </cell>
          <cell r="F46">
            <v>0</v>
          </cell>
          <cell r="G46">
            <v>0</v>
          </cell>
          <cell r="H46">
            <v>0</v>
          </cell>
          <cell r="J46">
            <v>0</v>
          </cell>
          <cell r="K46">
            <v>0</v>
          </cell>
          <cell r="L46">
            <v>0</v>
          </cell>
          <cell r="M46">
            <v>0</v>
          </cell>
        </row>
        <row r="47">
          <cell r="E47" t="str">
            <v>8(911) 712-24-02</v>
          </cell>
          <cell r="F47" t="str">
            <v>main@mrsksevzap.ru</v>
          </cell>
          <cell r="G47">
            <v>18741</v>
          </cell>
          <cell r="H47">
            <v>0</v>
          </cell>
          <cell r="J47">
            <v>0</v>
          </cell>
          <cell r="K47">
            <v>0</v>
          </cell>
        </row>
        <row r="48">
          <cell r="E48" t="str">
            <v>8-911-712-24-15</v>
          </cell>
          <cell r="F48" t="str">
            <v>makarova@mrsksevzap.ru</v>
          </cell>
          <cell r="G48">
            <v>26262</v>
          </cell>
          <cell r="H48">
            <v>0</v>
          </cell>
          <cell r="J48">
            <v>0</v>
          </cell>
          <cell r="K48">
            <v>0</v>
          </cell>
        </row>
        <row r="49">
          <cell r="E49">
            <v>0</v>
          </cell>
          <cell r="F49" t="str">
            <v>bda@mrsksevzap.ru</v>
          </cell>
          <cell r="G49">
            <v>0</v>
          </cell>
          <cell r="H49">
            <v>0</v>
          </cell>
          <cell r="J49">
            <v>0</v>
          </cell>
          <cell r="K49">
            <v>0</v>
          </cell>
        </row>
        <row r="50">
          <cell r="E50">
            <v>0</v>
          </cell>
          <cell r="F50" t="str">
            <v>gli@mrsksevzap.ru</v>
          </cell>
          <cell r="G50">
            <v>0</v>
          </cell>
          <cell r="H50">
            <v>0</v>
          </cell>
          <cell r="J50">
            <v>0</v>
          </cell>
        </row>
        <row r="51">
          <cell r="E51">
            <v>0</v>
          </cell>
          <cell r="F51">
            <v>0</v>
          </cell>
          <cell r="G51">
            <v>0</v>
          </cell>
        </row>
        <row r="52">
          <cell r="C52" t="str">
            <v xml:space="preserve">Максимова Татьяна Викторовна  </v>
          </cell>
        </row>
        <row r="53">
          <cell r="C53" t="str">
            <v>Машнева Антонина Егоровна</v>
          </cell>
        </row>
        <row r="54">
          <cell r="C54" t="str">
            <v>Ткаченко Евгения Николаевна</v>
          </cell>
          <cell r="E54" t="str">
            <v>71 михалева</v>
          </cell>
          <cell r="F54" t="str">
            <v>ten@mrsksevzap.ru</v>
          </cell>
          <cell r="G54">
            <v>0</v>
          </cell>
        </row>
        <row r="55">
          <cell r="C55" t="str">
            <v>Поветкина Анаа Александровна</v>
          </cell>
          <cell r="E55">
            <v>0</v>
          </cell>
          <cell r="F55">
            <v>0</v>
          </cell>
          <cell r="G55">
            <v>0</v>
          </cell>
        </row>
        <row r="56">
          <cell r="C56" t="str">
            <v>Крылова Ариадна Александровна</v>
          </cell>
          <cell r="E56">
            <v>0</v>
          </cell>
          <cell r="F56">
            <v>0</v>
          </cell>
          <cell r="G56">
            <v>0</v>
          </cell>
        </row>
        <row r="57">
          <cell r="C57" t="str">
            <v>Михалева Людмила Юрьевна</v>
          </cell>
          <cell r="D57" t="str">
            <v>(812) 305-10-71</v>
          </cell>
          <cell r="E57">
            <v>0</v>
          </cell>
          <cell r="F57">
            <v>0</v>
          </cell>
          <cell r="G57">
            <v>0</v>
          </cell>
        </row>
        <row r="58">
          <cell r="E58" t="str">
            <v>8-911-811-84-49</v>
          </cell>
          <cell r="F58">
            <v>0</v>
          </cell>
          <cell r="G58">
            <v>0</v>
          </cell>
        </row>
        <row r="59">
          <cell r="E59" t="str">
            <v>8 (911) 712-24-05</v>
          </cell>
          <cell r="F59" t="str">
            <v>avk@mrsksevzap.ru</v>
          </cell>
          <cell r="G59">
            <v>26131</v>
          </cell>
        </row>
        <row r="60">
          <cell r="E60" t="str">
            <v>8(911) 140-53-84</v>
          </cell>
          <cell r="F60" t="str">
            <v>titov@mrsksevzap.ru</v>
          </cell>
          <cell r="G60">
            <v>23110</v>
          </cell>
        </row>
        <row r="61">
          <cell r="E61">
            <v>0</v>
          </cell>
          <cell r="F61">
            <v>0</v>
          </cell>
          <cell r="G61">
            <v>0</v>
          </cell>
        </row>
        <row r="62">
          <cell r="E62">
            <v>0</v>
          </cell>
          <cell r="F62" t="str">
            <v/>
          </cell>
          <cell r="G62">
            <v>0</v>
          </cell>
        </row>
        <row r="63">
          <cell r="E63" t="str">
            <v>8-911-712-24-00</v>
          </cell>
          <cell r="F63">
            <v>0</v>
          </cell>
          <cell r="G63">
            <v>0</v>
          </cell>
        </row>
        <row r="64">
          <cell r="E64">
            <v>0</v>
          </cell>
          <cell r="F64">
            <v>0</v>
          </cell>
          <cell r="G64">
            <v>0</v>
          </cell>
        </row>
        <row r="65">
          <cell r="E65">
            <v>0</v>
          </cell>
          <cell r="F65">
            <v>0</v>
          </cell>
          <cell r="G65">
            <v>0</v>
          </cell>
          <cell r="H65">
            <v>0</v>
          </cell>
        </row>
        <row r="66">
          <cell r="E66" t="str">
            <v>912-2300411</v>
          </cell>
          <cell r="F66">
            <v>0</v>
          </cell>
          <cell r="G66">
            <v>0</v>
          </cell>
        </row>
        <row r="69">
          <cell r="E69" t="str">
            <v>8-912-23-00-407</v>
          </cell>
          <cell r="F69">
            <v>0</v>
          </cell>
          <cell r="G69">
            <v>0</v>
          </cell>
        </row>
        <row r="70">
          <cell r="E70" t="str">
            <v>912-22-78-144</v>
          </cell>
          <cell r="F70">
            <v>0</v>
          </cell>
          <cell r="G70">
            <v>0</v>
          </cell>
        </row>
        <row r="71">
          <cell r="E71" t="str">
            <v>8-912-2320426</v>
          </cell>
          <cell r="F71">
            <v>0</v>
          </cell>
          <cell r="G71">
            <v>0</v>
          </cell>
        </row>
        <row r="72">
          <cell r="E72">
            <v>0</v>
          </cell>
          <cell r="F72" t="str">
            <v>MRagozina@MRSK-URAL.RU</v>
          </cell>
          <cell r="G72">
            <v>0</v>
          </cell>
        </row>
        <row r="73">
          <cell r="E73">
            <v>0</v>
          </cell>
          <cell r="F73" t="str">
            <v>nsoboleva@mrsk-ural.ru</v>
          </cell>
          <cell r="G73">
            <v>0</v>
          </cell>
        </row>
        <row r="74">
          <cell r="E74" t="str">
            <v>8-912-23-00-425</v>
          </cell>
          <cell r="F74">
            <v>0</v>
          </cell>
          <cell r="G74">
            <v>0</v>
          </cell>
        </row>
        <row r="75">
          <cell r="E75">
            <v>0</v>
          </cell>
          <cell r="F75">
            <v>0</v>
          </cell>
          <cell r="G75">
            <v>0</v>
          </cell>
        </row>
        <row r="76">
          <cell r="E76" t="str">
            <v>сот. тел. 908-635-29-68</v>
          </cell>
          <cell r="F76">
            <v>0</v>
          </cell>
          <cell r="G76">
            <v>0</v>
          </cell>
        </row>
        <row r="77">
          <cell r="E77">
            <v>0</v>
          </cell>
          <cell r="F77">
            <v>0</v>
          </cell>
          <cell r="G77">
            <v>0</v>
          </cell>
        </row>
        <row r="78">
          <cell r="E78">
            <v>0</v>
          </cell>
          <cell r="F78">
            <v>0</v>
          </cell>
          <cell r="G78">
            <v>0</v>
          </cell>
        </row>
        <row r="79">
          <cell r="E79">
            <v>0</v>
          </cell>
          <cell r="F79">
            <v>0</v>
          </cell>
          <cell r="G79">
            <v>0</v>
          </cell>
        </row>
        <row r="80">
          <cell r="E80">
            <v>0</v>
          </cell>
          <cell r="F80">
            <v>0</v>
          </cell>
          <cell r="G80">
            <v>0</v>
          </cell>
        </row>
        <row r="81">
          <cell r="E81" t="str">
            <v>912-2300407</v>
          </cell>
          <cell r="F81" t="str">
            <v>YuMaksimova@mrsk-uv.ru</v>
          </cell>
          <cell r="G81">
            <v>0</v>
          </cell>
        </row>
        <row r="86">
          <cell r="D86" t="str">
            <v xml:space="preserve">(343) 215-25-90 </v>
          </cell>
          <cell r="E86">
            <v>0</v>
          </cell>
        </row>
        <row r="87">
          <cell r="D87" t="str">
            <v>(343) 215-25-87</v>
          </cell>
          <cell r="E87">
            <v>0</v>
          </cell>
        </row>
        <row r="88">
          <cell r="D88" t="str">
            <v xml:space="preserve">(343) 216-17-60 </v>
          </cell>
          <cell r="E88">
            <v>0</v>
          </cell>
        </row>
        <row r="89">
          <cell r="D89">
            <v>0</v>
          </cell>
          <cell r="E89">
            <v>0</v>
          </cell>
        </row>
        <row r="90">
          <cell r="D90" t="str">
            <v>(343) 257-64-53</v>
          </cell>
          <cell r="E90" t="str">
            <v>88-69</v>
          </cell>
        </row>
        <row r="91">
          <cell r="D91" t="str">
            <v>(343) 257-61-10</v>
          </cell>
          <cell r="E91" t="str">
            <v>912-2324079</v>
          </cell>
        </row>
        <row r="92">
          <cell r="D92" t="str">
            <v>(343) 257-64-53</v>
          </cell>
          <cell r="E92">
            <v>0</v>
          </cell>
        </row>
        <row r="93">
          <cell r="D93">
            <v>0</v>
          </cell>
          <cell r="E93">
            <v>0</v>
          </cell>
        </row>
        <row r="94">
          <cell r="D94">
            <v>0</v>
          </cell>
          <cell r="E94">
            <v>0</v>
          </cell>
        </row>
        <row r="95">
          <cell r="D95" t="str">
            <v>(343) 371-09-85</v>
          </cell>
          <cell r="E95">
            <v>0</v>
          </cell>
        </row>
      </sheetData>
      <sheetData sheetId="1"/>
      <sheetData sheetId="2"/>
      <sheetData sheetId="3"/>
      <sheetData sheetId="4">
        <row r="4">
          <cell r="C4">
            <v>0</v>
          </cell>
        </row>
      </sheetData>
      <sheetData sheetId="5">
        <row r="4">
          <cell r="C4">
            <v>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ow r="2">
          <cell r="A2">
            <v>0</v>
          </cell>
        </row>
      </sheetData>
      <sheetData sheetId="61">
        <row r="2">
          <cell r="A2">
            <v>0</v>
          </cell>
        </row>
      </sheetData>
      <sheetData sheetId="62">
        <row r="2">
          <cell r="A2">
            <v>0</v>
          </cell>
        </row>
      </sheetData>
      <sheetData sheetId="63">
        <row r="2">
          <cell r="A2">
            <v>0</v>
          </cell>
        </row>
      </sheetData>
      <sheetData sheetId="64">
        <row r="2">
          <cell r="A2">
            <v>0</v>
          </cell>
        </row>
      </sheetData>
      <sheetData sheetId="65">
        <row r="2">
          <cell r="A2">
            <v>0</v>
          </cell>
        </row>
      </sheetData>
      <sheetData sheetId="66">
        <row r="2">
          <cell r="A2">
            <v>0</v>
          </cell>
        </row>
      </sheetData>
      <sheetData sheetId="67">
        <row r="2">
          <cell r="A2">
            <v>0</v>
          </cell>
        </row>
      </sheetData>
      <sheetData sheetId="68">
        <row r="2">
          <cell r="A2">
            <v>0</v>
          </cell>
        </row>
      </sheetData>
      <sheetData sheetId="69">
        <row r="2">
          <cell r="A2">
            <v>0</v>
          </cell>
        </row>
      </sheetData>
      <sheetData sheetId="70">
        <row r="2">
          <cell r="A2">
            <v>0</v>
          </cell>
        </row>
      </sheetData>
      <sheetData sheetId="71">
        <row r="2">
          <cell r="A2">
            <v>0</v>
          </cell>
        </row>
      </sheetData>
      <sheetData sheetId="72">
        <row r="2">
          <cell r="A2">
            <v>0</v>
          </cell>
        </row>
      </sheetData>
      <sheetData sheetId="73">
        <row r="2">
          <cell r="A2">
            <v>0</v>
          </cell>
        </row>
      </sheetData>
      <sheetData sheetId="74">
        <row r="2">
          <cell r="A2">
            <v>0</v>
          </cell>
        </row>
      </sheetData>
      <sheetData sheetId="75">
        <row r="2">
          <cell r="A2">
            <v>0</v>
          </cell>
        </row>
      </sheetData>
      <sheetData sheetId="76">
        <row r="2">
          <cell r="A2">
            <v>0</v>
          </cell>
        </row>
      </sheetData>
      <sheetData sheetId="77">
        <row r="2">
          <cell r="A2">
            <v>0</v>
          </cell>
        </row>
      </sheetData>
      <sheetData sheetId="78">
        <row r="2">
          <cell r="A2">
            <v>0</v>
          </cell>
        </row>
      </sheetData>
      <sheetData sheetId="79">
        <row r="2">
          <cell r="A2">
            <v>0</v>
          </cell>
        </row>
      </sheetData>
      <sheetData sheetId="80">
        <row r="2">
          <cell r="A2">
            <v>0</v>
          </cell>
        </row>
      </sheetData>
      <sheetData sheetId="81">
        <row r="2">
          <cell r="A2">
            <v>0</v>
          </cell>
        </row>
      </sheetData>
      <sheetData sheetId="82">
        <row r="2">
          <cell r="A2">
            <v>0</v>
          </cell>
        </row>
      </sheetData>
      <sheetData sheetId="83">
        <row r="2">
          <cell r="A2">
            <v>0</v>
          </cell>
        </row>
      </sheetData>
      <sheetData sheetId="84">
        <row r="2">
          <cell r="A2">
            <v>0</v>
          </cell>
        </row>
      </sheetData>
      <sheetData sheetId="85">
        <row r="2">
          <cell r="A2">
            <v>0</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Справочники"/>
      <sheetName val="Лист"/>
      <sheetName val="навигация"/>
      <sheetName val="Т12"/>
      <sheetName val="Т3"/>
      <sheetName val="FES"/>
      <sheetName val="t_настройки"/>
      <sheetName val="file_list"/>
      <sheetName val="Рейтинг"/>
      <sheetName val="2.1"/>
      <sheetName val="2.2"/>
      <sheetName val="P2.2 усл. единицы"/>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Списки"/>
      <sheetName val="Pile径1m･27"/>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Ф-1 (для АО-энерго)"/>
      <sheetName val="Ф-2 (для АО-энерго)"/>
      <sheetName val="перекрестка"/>
      <sheetName val="Свод"/>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refreshError="1"/>
      <sheetData sheetId="100" refreshError="1"/>
      <sheetData sheetId="101" refreshError="1"/>
      <sheetData sheetId="102" refreshError="1"/>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SHPZ"/>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для тарифов"/>
      <sheetName val="производство"/>
      <sheetName val="План Газпрома"/>
      <sheetName val="Лист1"/>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 val="Баланс"/>
      <sheetName val="ИТ-бюджет"/>
      <sheetName val="t_настройки"/>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 val="БИ-2-18-П"/>
      <sheetName val="БИ-2-19-П"/>
      <sheetName val="БИ-2-7-П"/>
      <sheetName val="БИ-2-9-П"/>
      <sheetName val="БИ-2-14-П"/>
      <sheetName val="БИ-2-16-П"/>
      <sheetName val=""/>
    </sheetNames>
    <sheetDataSet>
      <sheetData sheetId="0">
        <row r="8">
          <cell r="B8" t="str">
            <v>ОАО «МРСК Волги»</v>
          </cell>
        </row>
      </sheetData>
      <sheetData sheetId="1">
        <row r="8">
          <cell r="B8" t="str">
            <v>ОАО «МРСК Волги»</v>
          </cell>
        </row>
      </sheetData>
      <sheetData sheetId="2">
        <row r="8">
          <cell r="B8" t="str">
            <v>ОАО «МРСК Волги»</v>
          </cell>
        </row>
      </sheetData>
      <sheetData sheetId="3"/>
      <sheetData sheetId="4"/>
      <sheetData sheetId="5"/>
      <sheetData sheetId="6"/>
      <sheetData sheetId="7"/>
      <sheetData sheetId="8"/>
      <sheetData sheetId="9"/>
      <sheetData sheetId="10"/>
      <sheetData sheetId="11"/>
      <sheetData sheetId="12"/>
      <sheetData sheetId="13"/>
      <sheetData sheetId="14"/>
      <sheetData sheetId="15">
        <row r="9">
          <cell r="J9">
            <v>0.5</v>
          </cell>
        </row>
      </sheetData>
      <sheetData sheetId="16">
        <row r="8">
          <cell r="I8">
            <v>2009</v>
          </cell>
        </row>
      </sheetData>
      <sheetData sheetId="17">
        <row r="8">
          <cell r="I8">
            <v>2009</v>
          </cell>
        </row>
      </sheetData>
      <sheetData sheetId="18">
        <row r="8">
          <cell r="I8">
            <v>2009</v>
          </cell>
        </row>
      </sheetData>
      <sheetData sheetId="19">
        <row r="8">
          <cell r="B8" t="str">
            <v>ОАО «МРСК Волги»</v>
          </cell>
        </row>
      </sheetData>
      <sheetData sheetId="20">
        <row r="8">
          <cell r="B8" t="str">
            <v>ОАО «МРСК Волги»</v>
          </cell>
        </row>
      </sheetData>
      <sheetData sheetId="21">
        <row r="8">
          <cell r="B8" t="str">
            <v>ОАО «МРСК Волги»</v>
          </cell>
        </row>
      </sheetData>
      <sheetData sheetId="22">
        <row r="8">
          <cell r="B8" t="str">
            <v>ОАО «МРСК Волги»</v>
          </cell>
        </row>
      </sheetData>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FST5"/>
      <sheetName val="Исходные"/>
      <sheetName val="Лист13"/>
      <sheetName val="Конст"/>
      <sheetName val="расшифровка"/>
      <sheetName val="ИТОГИ  по Н,Р,Э,Q"/>
      <sheetName val="2008 -2010"/>
      <sheetName val="Регионы"/>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списки"/>
      <sheetName val="продВ(I)"/>
      <sheetName val="Предприятие"/>
      <sheetName val="Source"/>
      <sheetName val="Месяцы"/>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Данные"/>
      <sheetName val="Данные(2)"/>
      <sheetName val="Коррект"/>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86"/>
  <sheetViews>
    <sheetView view="pageBreakPreview" zoomScale="60" zoomScaleNormal="100" workbookViewId="0">
      <pane xSplit="3" ySplit="19" topLeftCell="D20" activePane="bottomRight" state="frozen"/>
      <selection pane="topRight" activeCell="D1" sqref="D1"/>
      <selection pane="bottomLeft" activeCell="A21" sqref="A21"/>
      <selection pane="bottomRight" activeCell="T180" sqref="T180"/>
    </sheetView>
  </sheetViews>
  <sheetFormatPr defaultRowHeight="15.75"/>
  <cols>
    <col min="1" max="1" width="9.140625" style="180"/>
    <col min="2" max="2" width="65.7109375" style="180" customWidth="1"/>
    <col min="3" max="3" width="26.42578125" style="180" customWidth="1"/>
    <col min="4" max="4" width="17.140625" style="180" customWidth="1"/>
    <col min="5" max="5" width="11.85546875" style="180" customWidth="1"/>
    <col min="6" max="6" width="18.5703125" style="180" customWidth="1"/>
    <col min="7" max="7" width="14.140625" style="180" customWidth="1"/>
    <col min="8" max="8" width="31.140625" style="180" customWidth="1"/>
    <col min="9" max="9" width="26.7109375" style="180" customWidth="1"/>
    <col min="10" max="10" width="20" style="180" customWidth="1"/>
    <col min="11" max="11" width="23.140625" style="180" customWidth="1"/>
    <col min="12" max="21" width="15.42578125" style="180" customWidth="1"/>
    <col min="22" max="22" width="25.85546875" style="180" customWidth="1"/>
    <col min="23" max="23" width="14.5703125" style="180" customWidth="1"/>
    <col min="24" max="24" width="12.42578125" style="180" customWidth="1"/>
    <col min="25" max="25" width="41.28515625" style="180" customWidth="1"/>
    <col min="26" max="26" width="12.140625" style="237" customWidth="1"/>
    <col min="27" max="27" width="26" style="237" customWidth="1"/>
    <col min="28" max="65" width="12.140625" style="237" customWidth="1"/>
    <col min="66" max="66" width="13.85546875" style="237" customWidth="1"/>
    <col min="67" max="67" width="13.140625" style="237" customWidth="1"/>
    <col min="68" max="68" width="16.140625" style="237" customWidth="1"/>
    <col min="69" max="69" width="17.28515625" style="237" customWidth="1"/>
    <col min="70" max="70" width="14.85546875" style="237" customWidth="1"/>
    <col min="71" max="71" width="13.42578125" style="237" customWidth="1"/>
    <col min="72" max="72" width="20" style="237" customWidth="1"/>
    <col min="73" max="16384" width="9.140625" style="237"/>
  </cols>
  <sheetData>
    <row r="1" spans="1:25" ht="18.75">
      <c r="Y1" s="181" t="s">
        <v>1017</v>
      </c>
    </row>
    <row r="2" spans="1:25" ht="18.75">
      <c r="Y2" s="182" t="s">
        <v>799</v>
      </c>
    </row>
    <row r="3" spans="1:25" ht="18.75">
      <c r="Y3" s="182" t="s">
        <v>800</v>
      </c>
    </row>
    <row r="4" spans="1:25" ht="18.75">
      <c r="A4" s="581" t="s">
        <v>785</v>
      </c>
      <c r="B4" s="581"/>
      <c r="C4" s="581"/>
      <c r="D4" s="581"/>
      <c r="E4" s="581"/>
      <c r="F4" s="581"/>
      <c r="G4" s="581"/>
      <c r="H4" s="581"/>
      <c r="I4" s="581"/>
      <c r="J4" s="581"/>
      <c r="K4" s="581"/>
      <c r="L4" s="581"/>
      <c r="M4" s="581"/>
      <c r="N4" s="581"/>
      <c r="O4" s="581"/>
      <c r="P4" s="581"/>
      <c r="Q4" s="581"/>
      <c r="R4" s="581"/>
      <c r="S4" s="581"/>
      <c r="T4" s="581"/>
      <c r="U4" s="581"/>
      <c r="V4" s="581"/>
      <c r="W4" s="581"/>
      <c r="X4" s="581"/>
      <c r="Y4" s="581"/>
    </row>
    <row r="5" spans="1:25">
      <c r="A5" s="243"/>
      <c r="B5" s="243"/>
      <c r="C5" s="243"/>
      <c r="D5" s="243"/>
      <c r="E5" s="243"/>
      <c r="F5" s="243"/>
      <c r="G5" s="243"/>
      <c r="H5" s="243"/>
      <c r="I5" s="243"/>
      <c r="J5" s="243"/>
      <c r="K5" s="243"/>
      <c r="L5" s="243"/>
      <c r="M5" s="243"/>
      <c r="N5" s="243"/>
      <c r="O5" s="243"/>
      <c r="P5" s="243"/>
      <c r="Q5" s="243"/>
      <c r="R5" s="243"/>
      <c r="S5" s="243"/>
      <c r="T5" s="243"/>
      <c r="U5" s="243"/>
      <c r="V5" s="243"/>
      <c r="W5" s="243"/>
      <c r="X5" s="243"/>
      <c r="Y5" s="243"/>
    </row>
    <row r="6" spans="1:25" ht="18.75" customHeight="1">
      <c r="A6" s="582" t="s">
        <v>1222</v>
      </c>
      <c r="B6" s="582"/>
      <c r="C6" s="582"/>
      <c r="D6" s="582"/>
      <c r="E6" s="582"/>
      <c r="F6" s="582"/>
      <c r="G6" s="582"/>
      <c r="H6" s="582"/>
      <c r="I6" s="582"/>
      <c r="J6" s="582"/>
      <c r="K6" s="582"/>
      <c r="L6" s="582"/>
      <c r="M6" s="582"/>
      <c r="N6" s="582"/>
      <c r="O6" s="582"/>
      <c r="P6" s="582"/>
      <c r="Q6" s="582"/>
      <c r="R6" s="582"/>
      <c r="S6" s="582"/>
      <c r="T6" s="582"/>
      <c r="U6" s="582"/>
      <c r="V6" s="582"/>
      <c r="W6" s="582"/>
      <c r="X6" s="582"/>
      <c r="Y6" s="582"/>
    </row>
    <row r="7" spans="1:25" ht="18.75" customHeight="1">
      <c r="A7" s="582" t="s">
        <v>1225</v>
      </c>
      <c r="B7" s="582"/>
      <c r="C7" s="582"/>
      <c r="D7" s="582"/>
      <c r="E7" s="582"/>
      <c r="F7" s="582"/>
      <c r="G7" s="582"/>
      <c r="H7" s="582"/>
      <c r="I7" s="582"/>
      <c r="J7" s="582"/>
      <c r="K7" s="582"/>
      <c r="L7" s="582"/>
      <c r="M7" s="582"/>
      <c r="N7" s="582"/>
      <c r="O7" s="582"/>
      <c r="P7" s="582"/>
      <c r="Q7" s="582"/>
      <c r="R7" s="582"/>
      <c r="S7" s="582"/>
      <c r="T7" s="582"/>
      <c r="U7" s="582"/>
      <c r="V7" s="582"/>
      <c r="W7" s="582"/>
      <c r="X7" s="582"/>
      <c r="Y7" s="582"/>
    </row>
    <row r="8" spans="1:25" ht="18.75">
      <c r="A8" s="392"/>
      <c r="B8" s="392"/>
      <c r="C8" s="392"/>
      <c r="D8" s="392"/>
      <c r="E8" s="392"/>
      <c r="F8" s="392"/>
      <c r="G8" s="392"/>
      <c r="H8" s="392"/>
      <c r="I8" s="392"/>
      <c r="J8" s="392"/>
      <c r="K8" s="392"/>
      <c r="L8" s="392"/>
      <c r="M8" s="392"/>
      <c r="N8" s="392"/>
      <c r="O8" s="392"/>
      <c r="P8" s="392"/>
      <c r="Q8" s="392"/>
      <c r="R8" s="392"/>
      <c r="S8" s="392"/>
      <c r="T8" s="392"/>
      <c r="U8" s="392"/>
      <c r="V8" s="392"/>
      <c r="W8" s="392"/>
      <c r="X8" s="392"/>
      <c r="Y8" s="392"/>
    </row>
    <row r="9" spans="1:25" ht="18.75">
      <c r="A9" s="583" t="s">
        <v>1226</v>
      </c>
      <c r="B9" s="583"/>
      <c r="C9" s="583"/>
      <c r="D9" s="583"/>
      <c r="E9" s="583"/>
      <c r="F9" s="583"/>
      <c r="G9" s="583"/>
      <c r="H9" s="583"/>
      <c r="I9" s="583"/>
      <c r="J9" s="583"/>
      <c r="K9" s="583"/>
      <c r="L9" s="583"/>
      <c r="M9" s="583"/>
      <c r="N9" s="583"/>
      <c r="O9" s="583"/>
      <c r="P9" s="583"/>
      <c r="Q9" s="583"/>
      <c r="R9" s="583"/>
      <c r="S9" s="583"/>
      <c r="T9" s="583"/>
      <c r="U9" s="583"/>
      <c r="V9" s="583"/>
      <c r="W9" s="583"/>
      <c r="X9" s="583"/>
      <c r="Y9" s="583"/>
    </row>
    <row r="10" spans="1:25">
      <c r="A10" s="584" t="s">
        <v>779</v>
      </c>
      <c r="B10" s="584"/>
      <c r="C10" s="584"/>
      <c r="D10" s="584"/>
      <c r="E10" s="584"/>
      <c r="F10" s="584"/>
      <c r="G10" s="584"/>
      <c r="H10" s="584"/>
      <c r="I10" s="584"/>
      <c r="J10" s="584"/>
      <c r="K10" s="584"/>
      <c r="L10" s="584"/>
      <c r="M10" s="584"/>
      <c r="N10" s="584"/>
      <c r="O10" s="584"/>
      <c r="P10" s="584"/>
      <c r="Q10" s="584"/>
      <c r="R10" s="584"/>
      <c r="S10" s="584"/>
      <c r="T10" s="584"/>
      <c r="U10" s="584"/>
      <c r="V10" s="584"/>
      <c r="W10" s="584"/>
      <c r="X10" s="584"/>
      <c r="Y10" s="584"/>
    </row>
    <row r="11" spans="1:25">
      <c r="A11" s="393"/>
      <c r="B11" s="393"/>
      <c r="C11" s="393"/>
      <c r="D11" s="393"/>
      <c r="E11" s="393"/>
      <c r="F11" s="393"/>
      <c r="G11" s="393"/>
      <c r="H11" s="393"/>
      <c r="I11" s="393"/>
      <c r="J11" s="393"/>
      <c r="K11" s="393"/>
      <c r="L11" s="393"/>
      <c r="M11" s="393"/>
      <c r="N11" s="393"/>
      <c r="O11" s="393"/>
      <c r="P11" s="393"/>
      <c r="Q11" s="393"/>
      <c r="R11" s="393"/>
      <c r="S11" s="393"/>
      <c r="T11" s="393"/>
      <c r="U11" s="393"/>
      <c r="V11" s="393"/>
      <c r="W11" s="393"/>
      <c r="X11" s="393"/>
      <c r="Y11" s="393"/>
    </row>
    <row r="12" spans="1:25" ht="18.75">
      <c r="A12" s="588" t="s">
        <v>1227</v>
      </c>
      <c r="B12" s="583"/>
      <c r="C12" s="583"/>
      <c r="D12" s="583"/>
      <c r="E12" s="583"/>
      <c r="F12" s="583"/>
      <c r="G12" s="583"/>
      <c r="H12" s="583"/>
      <c r="I12" s="583"/>
      <c r="J12" s="583"/>
      <c r="K12" s="583"/>
      <c r="L12" s="583"/>
      <c r="M12" s="583"/>
      <c r="N12" s="583"/>
      <c r="O12" s="583"/>
      <c r="P12" s="583"/>
      <c r="Q12" s="583"/>
      <c r="R12" s="583"/>
      <c r="S12" s="583"/>
      <c r="T12" s="583"/>
      <c r="U12" s="583"/>
      <c r="V12" s="583"/>
      <c r="W12" s="583"/>
      <c r="X12" s="583"/>
      <c r="Y12" s="583"/>
    </row>
    <row r="13" spans="1:25">
      <c r="A13" s="584" t="s">
        <v>1223</v>
      </c>
      <c r="B13" s="584"/>
      <c r="C13" s="584"/>
      <c r="D13" s="584"/>
      <c r="E13" s="584"/>
      <c r="F13" s="584"/>
      <c r="G13" s="584"/>
      <c r="H13" s="584"/>
      <c r="I13" s="584"/>
      <c r="J13" s="584"/>
      <c r="K13" s="584"/>
      <c r="L13" s="584"/>
      <c r="M13" s="584"/>
      <c r="N13" s="584"/>
      <c r="O13" s="584"/>
      <c r="P13" s="584"/>
      <c r="Q13" s="584"/>
      <c r="R13" s="584"/>
      <c r="S13" s="584"/>
      <c r="T13" s="584"/>
      <c r="U13" s="584"/>
      <c r="V13" s="584"/>
      <c r="W13" s="584"/>
      <c r="X13" s="584"/>
      <c r="Y13" s="584"/>
    </row>
    <row r="14" spans="1:25">
      <c r="A14" s="42"/>
      <c r="B14" s="237"/>
      <c r="C14" s="237"/>
      <c r="D14" s="237"/>
      <c r="E14" s="237"/>
      <c r="F14" s="237"/>
      <c r="G14" s="237"/>
      <c r="H14" s="237"/>
      <c r="I14" s="237"/>
      <c r="J14" s="237"/>
      <c r="K14" s="237"/>
      <c r="L14" s="237"/>
      <c r="M14" s="237"/>
      <c r="N14" s="237"/>
      <c r="O14" s="237"/>
      <c r="P14" s="237"/>
      <c r="Q14" s="245"/>
      <c r="R14" s="237"/>
      <c r="S14" s="237"/>
      <c r="T14" s="237"/>
      <c r="U14" s="237"/>
      <c r="V14" s="237"/>
      <c r="W14" s="237"/>
      <c r="X14" s="237"/>
      <c r="Y14" s="237"/>
    </row>
    <row r="15" spans="1:25" ht="33" customHeight="1">
      <c r="A15" s="589" t="s">
        <v>1224</v>
      </c>
      <c r="B15" s="589"/>
      <c r="C15" s="589"/>
      <c r="D15" s="589"/>
      <c r="E15" s="589"/>
      <c r="F15" s="589"/>
      <c r="G15" s="589"/>
      <c r="H15" s="589"/>
      <c r="I15" s="589"/>
      <c r="J15" s="589"/>
      <c r="K15" s="589"/>
      <c r="L15" s="589"/>
      <c r="M15" s="589"/>
      <c r="N15" s="589"/>
      <c r="O15" s="589"/>
      <c r="P15" s="589"/>
      <c r="Q15" s="589"/>
      <c r="R15" s="589"/>
      <c r="S15" s="589"/>
      <c r="T15" s="589"/>
      <c r="U15" s="589"/>
      <c r="V15" s="589"/>
      <c r="W15" s="589"/>
      <c r="X15" s="589"/>
      <c r="Y15" s="589"/>
    </row>
    <row r="16" spans="1:25" ht="66.75" customHeight="1">
      <c r="A16" s="578" t="s">
        <v>971</v>
      </c>
      <c r="B16" s="578" t="s">
        <v>773</v>
      </c>
      <c r="C16" s="585" t="s">
        <v>774</v>
      </c>
      <c r="D16" s="578" t="s">
        <v>16</v>
      </c>
      <c r="E16" s="578" t="s">
        <v>1021</v>
      </c>
      <c r="F16" s="578"/>
      <c r="G16" s="578"/>
      <c r="H16" s="578" t="s">
        <v>1022</v>
      </c>
      <c r="I16" s="578" t="s">
        <v>1023</v>
      </c>
      <c r="J16" s="578" t="s">
        <v>1024</v>
      </c>
      <c r="K16" s="578" t="s">
        <v>1025</v>
      </c>
      <c r="L16" s="579" t="s">
        <v>1026</v>
      </c>
      <c r="M16" s="580"/>
      <c r="N16" s="580"/>
      <c r="O16" s="580"/>
      <c r="P16" s="580"/>
      <c r="Q16" s="580"/>
      <c r="R16" s="580"/>
      <c r="S16" s="580"/>
      <c r="T16" s="580"/>
      <c r="U16" s="580"/>
      <c r="V16" s="578" t="s">
        <v>1027</v>
      </c>
      <c r="W16" s="578" t="s">
        <v>1028</v>
      </c>
      <c r="X16" s="578"/>
      <c r="Y16" s="590" t="s">
        <v>795</v>
      </c>
    </row>
    <row r="17" spans="1:26" ht="24.75" customHeight="1">
      <c r="A17" s="578"/>
      <c r="B17" s="578"/>
      <c r="C17" s="586"/>
      <c r="D17" s="578"/>
      <c r="E17" s="578"/>
      <c r="F17" s="578"/>
      <c r="G17" s="578"/>
      <c r="H17" s="578"/>
      <c r="I17" s="578"/>
      <c r="J17" s="578"/>
      <c r="K17" s="578"/>
      <c r="L17" s="579" t="s">
        <v>782</v>
      </c>
      <c r="M17" s="580"/>
      <c r="N17" s="580"/>
      <c r="O17" s="580"/>
      <c r="P17" s="580"/>
      <c r="Q17" s="579" t="s">
        <v>809</v>
      </c>
      <c r="R17" s="580"/>
      <c r="S17" s="580"/>
      <c r="T17" s="580"/>
      <c r="U17" s="580"/>
      <c r="V17" s="578"/>
      <c r="W17" s="578" t="s">
        <v>1029</v>
      </c>
      <c r="X17" s="578" t="s">
        <v>23</v>
      </c>
      <c r="Y17" s="590"/>
    </row>
    <row r="18" spans="1:26" ht="197.25" customHeight="1">
      <c r="A18" s="578"/>
      <c r="B18" s="578"/>
      <c r="C18" s="587"/>
      <c r="D18" s="578"/>
      <c r="E18" s="191" t="s">
        <v>1030</v>
      </c>
      <c r="F18" s="191" t="s">
        <v>1031</v>
      </c>
      <c r="G18" s="191" t="s">
        <v>1032</v>
      </c>
      <c r="H18" s="578"/>
      <c r="I18" s="578"/>
      <c r="J18" s="578"/>
      <c r="K18" s="578"/>
      <c r="L18" s="403" t="s">
        <v>1228</v>
      </c>
      <c r="M18" s="403" t="s">
        <v>1083</v>
      </c>
      <c r="N18" s="403" t="s">
        <v>1090</v>
      </c>
      <c r="O18" s="403" t="s">
        <v>1091</v>
      </c>
      <c r="P18" s="403" t="s">
        <v>1084</v>
      </c>
      <c r="Q18" s="404" t="s">
        <v>1092</v>
      </c>
      <c r="R18" s="404" t="s">
        <v>1083</v>
      </c>
      <c r="S18" s="404" t="s">
        <v>1090</v>
      </c>
      <c r="T18" s="404" t="s">
        <v>1091</v>
      </c>
      <c r="U18" s="404" t="s">
        <v>1084</v>
      </c>
      <c r="V18" s="578"/>
      <c r="W18" s="578"/>
      <c r="X18" s="578"/>
      <c r="Y18" s="590"/>
    </row>
    <row r="19" spans="1:26" s="195" customFormat="1">
      <c r="A19" s="193">
        <v>1</v>
      </c>
      <c r="B19" s="193">
        <f>A19+1</f>
        <v>2</v>
      </c>
      <c r="C19" s="194"/>
      <c r="D19" s="194">
        <f>B19+1</f>
        <v>3</v>
      </c>
      <c r="E19" s="194">
        <f t="shared" ref="E19:Y19" si="0">D19+1</f>
        <v>4</v>
      </c>
      <c r="F19" s="194">
        <f t="shared" si="0"/>
        <v>5</v>
      </c>
      <c r="G19" s="194">
        <f t="shared" si="0"/>
        <v>6</v>
      </c>
      <c r="H19" s="194">
        <f t="shared" si="0"/>
        <v>7</v>
      </c>
      <c r="I19" s="194">
        <f t="shared" si="0"/>
        <v>8</v>
      </c>
      <c r="J19" s="194">
        <f t="shared" si="0"/>
        <v>9</v>
      </c>
      <c r="K19" s="194">
        <f t="shared" si="0"/>
        <v>10</v>
      </c>
      <c r="L19" s="194">
        <f>K19+1</f>
        <v>11</v>
      </c>
      <c r="M19" s="194">
        <f t="shared" si="0"/>
        <v>12</v>
      </c>
      <c r="N19" s="194">
        <f t="shared" si="0"/>
        <v>13</v>
      </c>
      <c r="O19" s="194">
        <f t="shared" si="0"/>
        <v>14</v>
      </c>
      <c r="P19" s="194">
        <f t="shared" si="0"/>
        <v>15</v>
      </c>
      <c r="Q19" s="194">
        <f t="shared" si="0"/>
        <v>16</v>
      </c>
      <c r="R19" s="194">
        <f t="shared" si="0"/>
        <v>17</v>
      </c>
      <c r="S19" s="194">
        <f t="shared" si="0"/>
        <v>18</v>
      </c>
      <c r="T19" s="194">
        <f t="shared" si="0"/>
        <v>19</v>
      </c>
      <c r="U19" s="194">
        <f t="shared" si="0"/>
        <v>20</v>
      </c>
      <c r="V19" s="194">
        <f>U19+1</f>
        <v>21</v>
      </c>
      <c r="W19" s="194">
        <f t="shared" si="0"/>
        <v>22</v>
      </c>
      <c r="X19" s="194">
        <f t="shared" si="0"/>
        <v>23</v>
      </c>
      <c r="Y19" s="194">
        <f t="shared" si="0"/>
        <v>24</v>
      </c>
    </row>
    <row r="20" spans="1:26" ht="48" customHeight="1">
      <c r="A20" s="83" t="s">
        <v>643</v>
      </c>
      <c r="B20" s="196" t="s">
        <v>636</v>
      </c>
      <c r="C20" s="396"/>
      <c r="D20" s="395"/>
      <c r="E20" s="390"/>
      <c r="F20" s="175">
        <f t="shared" ref="F20" si="1">F21+F22+F23+F24+F25+F26</f>
        <v>32885.122300323026</v>
      </c>
      <c r="G20" s="28"/>
      <c r="H20" s="175">
        <f t="shared" ref="H20:K20" si="2">H21+H22+H23+H24+H25+H26</f>
        <v>32885.122300323026</v>
      </c>
      <c r="I20" s="175">
        <f t="shared" si="2"/>
        <v>32885.122300323026</v>
      </c>
      <c r="J20" s="175">
        <f t="shared" si="2"/>
        <v>5084.5227277422018</v>
      </c>
      <c r="K20" s="175">
        <f t="shared" si="2"/>
        <v>24011.495683610359</v>
      </c>
      <c r="L20" s="273">
        <f t="shared" ref="L20:U20" si="3">L21+L22+L23+L24+L25+L26</f>
        <v>6049.9370565570207</v>
      </c>
      <c r="M20" s="273">
        <f t="shared" si="3"/>
        <v>0</v>
      </c>
      <c r="N20" s="273">
        <f t="shared" si="3"/>
        <v>0</v>
      </c>
      <c r="O20" s="273">
        <f t="shared" si="3"/>
        <v>3861.376553127724</v>
      </c>
      <c r="P20" s="273">
        <f t="shared" si="3"/>
        <v>2188.5605034292957</v>
      </c>
      <c r="Q20" s="273">
        <f t="shared" si="3"/>
        <v>6078.7401276395531</v>
      </c>
      <c r="R20" s="273">
        <f t="shared" si="3"/>
        <v>0</v>
      </c>
      <c r="S20" s="273">
        <f t="shared" si="3"/>
        <v>0</v>
      </c>
      <c r="T20" s="273">
        <f t="shared" si="3"/>
        <v>4182.4494642699992</v>
      </c>
      <c r="U20" s="273">
        <f t="shared" si="3"/>
        <v>1896.2906633695541</v>
      </c>
      <c r="V20" s="402">
        <f>K20-Q20</f>
        <v>17932.755555970805</v>
      </c>
      <c r="W20" s="402">
        <f>Q20-L20</f>
        <v>28.803071082532369</v>
      </c>
      <c r="X20" s="409">
        <f>((Q20/L20))-1</f>
        <v>4.7608877271401173E-3</v>
      </c>
      <c r="Y20" s="391"/>
      <c r="Z20" s="82"/>
    </row>
    <row r="21" spans="1:26" ht="48" customHeight="1">
      <c r="A21" s="83" t="s">
        <v>644</v>
      </c>
      <c r="B21" s="196" t="s">
        <v>637</v>
      </c>
      <c r="C21" s="396"/>
      <c r="D21" s="395"/>
      <c r="E21" s="391"/>
      <c r="F21" s="175">
        <f>F28+F418</f>
        <v>18296.77109063106</v>
      </c>
      <c r="G21" s="28"/>
      <c r="H21" s="175">
        <f t="shared" ref="H21:K21" si="4">H28+H418</f>
        <v>18296.77109063106</v>
      </c>
      <c r="I21" s="175">
        <f t="shared" si="4"/>
        <v>18296.77109063106</v>
      </c>
      <c r="J21" s="175">
        <f t="shared" si="4"/>
        <v>3829.6796556700006</v>
      </c>
      <c r="K21" s="175">
        <f t="shared" si="4"/>
        <v>11785.175830876042</v>
      </c>
      <c r="L21" s="273">
        <f t="shared" ref="L21:U21" si="5">L28+L418</f>
        <v>2008.2757697832012</v>
      </c>
      <c r="M21" s="273">
        <f t="shared" si="5"/>
        <v>0</v>
      </c>
      <c r="N21" s="273">
        <f t="shared" si="5"/>
        <v>0</v>
      </c>
      <c r="O21" s="273">
        <f t="shared" si="5"/>
        <v>1266.7578315800265</v>
      </c>
      <c r="P21" s="273">
        <f t="shared" si="5"/>
        <v>741.51793820317482</v>
      </c>
      <c r="Q21" s="273">
        <f t="shared" si="5"/>
        <v>3245.0099419795538</v>
      </c>
      <c r="R21" s="273">
        <f t="shared" si="5"/>
        <v>0</v>
      </c>
      <c r="S21" s="273">
        <f t="shared" si="5"/>
        <v>0</v>
      </c>
      <c r="T21" s="273">
        <f t="shared" si="5"/>
        <v>2471.7257789999999</v>
      </c>
      <c r="U21" s="273">
        <f t="shared" si="5"/>
        <v>773.28416297955414</v>
      </c>
      <c r="V21" s="402">
        <f t="shared" ref="V21:V84" si="6">K21-Q21</f>
        <v>8540.1658888964885</v>
      </c>
      <c r="W21" s="402">
        <f t="shared" ref="W21:W84" si="7">Q21-L21</f>
        <v>1236.7341721963526</v>
      </c>
      <c r="X21" s="409">
        <f t="shared" ref="X21:X82" si="8">((Q21/L21))-1</f>
        <v>0.61581889838259674</v>
      </c>
      <c r="Y21" s="394"/>
      <c r="Z21" s="82"/>
    </row>
    <row r="22" spans="1:26" ht="48" customHeight="1">
      <c r="A22" s="83" t="s">
        <v>645</v>
      </c>
      <c r="B22" s="196" t="s">
        <v>638</v>
      </c>
      <c r="C22" s="396"/>
      <c r="D22" s="395"/>
      <c r="E22" s="391"/>
      <c r="F22" s="175">
        <f>F132+F445</f>
        <v>9574.8962077630895</v>
      </c>
      <c r="G22" s="28"/>
      <c r="H22" s="175">
        <f t="shared" ref="H22:K22" si="9">H132+H445</f>
        <v>9574.8962077630895</v>
      </c>
      <c r="I22" s="175">
        <f t="shared" si="9"/>
        <v>9574.8962077630895</v>
      </c>
      <c r="J22" s="175">
        <f t="shared" si="9"/>
        <v>1215.5540500722</v>
      </c>
      <c r="K22" s="175">
        <f t="shared" si="9"/>
        <v>7882.9959874154338</v>
      </c>
      <c r="L22" s="273">
        <f t="shared" ref="L22:U22" si="10">L132+L445</f>
        <v>2526.3327486720009</v>
      </c>
      <c r="M22" s="273">
        <f t="shared" si="10"/>
        <v>0</v>
      </c>
      <c r="N22" s="273">
        <f t="shared" si="10"/>
        <v>0</v>
      </c>
      <c r="O22" s="273">
        <f t="shared" si="10"/>
        <v>1212.603827561172</v>
      </c>
      <c r="P22" s="273">
        <f t="shared" si="10"/>
        <v>1313.7289211108291</v>
      </c>
      <c r="Q22" s="273">
        <f t="shared" si="10"/>
        <v>1882.9200996500001</v>
      </c>
      <c r="R22" s="273">
        <f t="shared" si="10"/>
        <v>0</v>
      </c>
      <c r="S22" s="273">
        <f t="shared" si="10"/>
        <v>0</v>
      </c>
      <c r="T22" s="273">
        <f t="shared" si="10"/>
        <v>830.55660708000005</v>
      </c>
      <c r="U22" s="273">
        <f t="shared" si="10"/>
        <v>1052.3634925699998</v>
      </c>
      <c r="V22" s="402">
        <f t="shared" si="6"/>
        <v>6000.0758877654334</v>
      </c>
      <c r="W22" s="402">
        <f t="shared" si="7"/>
        <v>-643.41264902200078</v>
      </c>
      <c r="X22" s="409">
        <f t="shared" si="8"/>
        <v>-0.2546824638837536</v>
      </c>
      <c r="Y22" s="394"/>
      <c r="Z22" s="82"/>
    </row>
    <row r="23" spans="1:26" ht="48" customHeight="1">
      <c r="A23" s="83" t="s">
        <v>646</v>
      </c>
      <c r="B23" s="196" t="s">
        <v>639</v>
      </c>
      <c r="C23" s="396"/>
      <c r="D23" s="395"/>
      <c r="E23" s="391"/>
      <c r="F23" s="175">
        <f>F285+F473</f>
        <v>2893.7209508378855</v>
      </c>
      <c r="G23" s="28"/>
      <c r="H23" s="175">
        <f t="shared" ref="H23:K23" si="11">H285+H473</f>
        <v>2893.7209508378855</v>
      </c>
      <c r="I23" s="175">
        <f t="shared" si="11"/>
        <v>2893.7209508378855</v>
      </c>
      <c r="J23" s="175">
        <f t="shared" si="11"/>
        <v>17.30341</v>
      </c>
      <c r="K23" s="175">
        <f t="shared" si="11"/>
        <v>2271.7614608378858</v>
      </c>
      <c r="L23" s="273">
        <f t="shared" ref="L23:U23" si="12">L285+L473</f>
        <v>858.90546901339724</v>
      </c>
      <c r="M23" s="273">
        <f t="shared" si="12"/>
        <v>0</v>
      </c>
      <c r="N23" s="273">
        <f t="shared" si="12"/>
        <v>0</v>
      </c>
      <c r="O23" s="273">
        <f t="shared" si="12"/>
        <v>821.00546901339726</v>
      </c>
      <c r="P23" s="273">
        <f t="shared" si="12"/>
        <v>37.9</v>
      </c>
      <c r="Q23" s="273">
        <f t="shared" si="12"/>
        <v>642.73251439000001</v>
      </c>
      <c r="R23" s="273">
        <f t="shared" si="12"/>
        <v>0</v>
      </c>
      <c r="S23" s="273">
        <f t="shared" si="12"/>
        <v>0</v>
      </c>
      <c r="T23" s="273">
        <f t="shared" si="12"/>
        <v>618.9363658499999</v>
      </c>
      <c r="U23" s="273">
        <f t="shared" si="12"/>
        <v>23.796148539999997</v>
      </c>
      <c r="V23" s="402">
        <f t="shared" si="6"/>
        <v>1629.0289464478858</v>
      </c>
      <c r="W23" s="402">
        <f t="shared" si="7"/>
        <v>-216.17295462339723</v>
      </c>
      <c r="X23" s="409">
        <f t="shared" si="8"/>
        <v>-0.25168422186403072</v>
      </c>
      <c r="Y23" s="391"/>
      <c r="Z23" s="82"/>
    </row>
    <row r="24" spans="1:26" ht="48" customHeight="1">
      <c r="A24" s="83" t="s">
        <v>647</v>
      </c>
      <c r="B24" s="196" t="s">
        <v>640</v>
      </c>
      <c r="C24" s="396"/>
      <c r="D24" s="395"/>
      <c r="E24" s="391"/>
      <c r="F24" s="175">
        <f>F296+F478</f>
        <v>110.94168196515314</v>
      </c>
      <c r="G24" s="28"/>
      <c r="H24" s="175">
        <f t="shared" ref="H24:K24" si="13">H296+H478</f>
        <v>110.94168196515314</v>
      </c>
      <c r="I24" s="175">
        <f t="shared" si="13"/>
        <v>110.94168196515314</v>
      </c>
      <c r="J24" s="175">
        <f t="shared" si="13"/>
        <v>0</v>
      </c>
      <c r="K24" s="175">
        <f t="shared" si="13"/>
        <v>110.94168196515314</v>
      </c>
      <c r="L24" s="273">
        <f t="shared" ref="L24:U24" si="14">L296+L478</f>
        <v>8.5394319651531401</v>
      </c>
      <c r="M24" s="273">
        <f t="shared" si="14"/>
        <v>0</v>
      </c>
      <c r="N24" s="273">
        <f t="shared" si="14"/>
        <v>0</v>
      </c>
      <c r="O24" s="273">
        <f t="shared" si="14"/>
        <v>2.54592196515314</v>
      </c>
      <c r="P24" s="273">
        <f t="shared" si="14"/>
        <v>5.9935100000000006</v>
      </c>
      <c r="Q24" s="273">
        <f t="shared" si="14"/>
        <v>0.3788551</v>
      </c>
      <c r="R24" s="273">
        <f t="shared" si="14"/>
        <v>0</v>
      </c>
      <c r="S24" s="273">
        <f t="shared" si="14"/>
        <v>0</v>
      </c>
      <c r="T24" s="273">
        <f t="shared" si="14"/>
        <v>0.3788551</v>
      </c>
      <c r="U24" s="273">
        <f t="shared" si="14"/>
        <v>0</v>
      </c>
      <c r="V24" s="402">
        <f t="shared" si="6"/>
        <v>110.56282686515314</v>
      </c>
      <c r="W24" s="402">
        <f t="shared" si="7"/>
        <v>-8.1605768651531392</v>
      </c>
      <c r="X24" s="409">
        <f t="shared" si="8"/>
        <v>-0.95563462516640518</v>
      </c>
      <c r="Y24" s="391"/>
      <c r="Z24" s="82"/>
    </row>
    <row r="25" spans="1:26" ht="48" customHeight="1">
      <c r="A25" s="83" t="s">
        <v>648</v>
      </c>
      <c r="B25" s="196" t="s">
        <v>641</v>
      </c>
      <c r="C25" s="396"/>
      <c r="D25" s="395"/>
      <c r="E25" s="391"/>
      <c r="F25" s="175">
        <f>F300+F479</f>
        <v>404.79505092169205</v>
      </c>
      <c r="G25" s="28"/>
      <c r="H25" s="175">
        <f t="shared" ref="H25:K25" si="15">H300+H479</f>
        <v>404.79505092169205</v>
      </c>
      <c r="I25" s="175">
        <f t="shared" si="15"/>
        <v>404.79505092169205</v>
      </c>
      <c r="J25" s="175">
        <f t="shared" si="15"/>
        <v>0</v>
      </c>
      <c r="K25" s="175">
        <f t="shared" si="15"/>
        <v>404.79505092169205</v>
      </c>
      <c r="L25" s="273">
        <f t="shared" ref="L25:U25" si="16">L300+L479</f>
        <v>91.704324115291996</v>
      </c>
      <c r="M25" s="273">
        <f t="shared" si="16"/>
        <v>0</v>
      </c>
      <c r="N25" s="273">
        <f t="shared" si="16"/>
        <v>0</v>
      </c>
      <c r="O25" s="273">
        <f t="shared" si="16"/>
        <v>2.2841900000000002</v>
      </c>
      <c r="P25" s="273">
        <f t="shared" si="16"/>
        <v>89.420134115292001</v>
      </c>
      <c r="Q25" s="273">
        <f t="shared" si="16"/>
        <v>23.523609</v>
      </c>
      <c r="R25" s="273">
        <f t="shared" si="16"/>
        <v>0</v>
      </c>
      <c r="S25" s="273">
        <f t="shared" si="16"/>
        <v>0</v>
      </c>
      <c r="T25" s="273">
        <f t="shared" si="16"/>
        <v>0.57419200000000004</v>
      </c>
      <c r="U25" s="273">
        <f t="shared" si="16"/>
        <v>22.949417</v>
      </c>
      <c r="V25" s="402">
        <f t="shared" si="6"/>
        <v>381.27144192169203</v>
      </c>
      <c r="W25" s="402">
        <f t="shared" si="7"/>
        <v>-68.180715115292003</v>
      </c>
      <c r="X25" s="409">
        <f t="shared" si="8"/>
        <v>-0.74348418979212161</v>
      </c>
      <c r="Y25" s="391"/>
      <c r="Z25" s="82"/>
    </row>
    <row r="26" spans="1:26" ht="47.25" customHeight="1">
      <c r="A26" s="83" t="s">
        <v>649</v>
      </c>
      <c r="B26" s="196" t="s">
        <v>642</v>
      </c>
      <c r="C26" s="396"/>
      <c r="D26" s="395"/>
      <c r="E26" s="391"/>
      <c r="F26" s="175">
        <f>F305+F480</f>
        <v>1603.9973182041497</v>
      </c>
      <c r="G26" s="28"/>
      <c r="H26" s="175">
        <f t="shared" ref="H26:K26" si="17">H305+H480</f>
        <v>1603.9973182041497</v>
      </c>
      <c r="I26" s="175">
        <f t="shared" si="17"/>
        <v>1603.9973182041497</v>
      </c>
      <c r="J26" s="175">
        <f t="shared" si="17"/>
        <v>21.985612</v>
      </c>
      <c r="K26" s="175">
        <f t="shared" si="17"/>
        <v>1555.8256715941495</v>
      </c>
      <c r="L26" s="273">
        <f t="shared" ref="L26:U26" si="18">L305+L480</f>
        <v>556.17931300797568</v>
      </c>
      <c r="M26" s="273">
        <f t="shared" si="18"/>
        <v>0</v>
      </c>
      <c r="N26" s="273">
        <f t="shared" si="18"/>
        <v>0</v>
      </c>
      <c r="O26" s="273">
        <f t="shared" si="18"/>
        <v>556.17931300797568</v>
      </c>
      <c r="P26" s="273">
        <f t="shared" si="18"/>
        <v>0</v>
      </c>
      <c r="Q26" s="273">
        <f t="shared" si="18"/>
        <v>284.17510752000004</v>
      </c>
      <c r="R26" s="273">
        <f t="shared" si="18"/>
        <v>0</v>
      </c>
      <c r="S26" s="273">
        <f t="shared" si="18"/>
        <v>0</v>
      </c>
      <c r="T26" s="273">
        <f t="shared" si="18"/>
        <v>260.27766524000003</v>
      </c>
      <c r="U26" s="273">
        <f t="shared" si="18"/>
        <v>23.897442279999996</v>
      </c>
      <c r="V26" s="402">
        <f t="shared" si="6"/>
        <v>1271.6505640741495</v>
      </c>
      <c r="W26" s="402">
        <f t="shared" si="7"/>
        <v>-272.00420548797564</v>
      </c>
      <c r="X26" s="409">
        <f t="shared" si="8"/>
        <v>-0.4890584729174835</v>
      </c>
      <c r="Y26" s="391"/>
      <c r="Z26" s="82"/>
    </row>
    <row r="27" spans="1:26" ht="36" customHeight="1">
      <c r="A27" s="83" t="s">
        <v>121</v>
      </c>
      <c r="B27" s="196" t="s">
        <v>603</v>
      </c>
      <c r="C27" s="396"/>
      <c r="D27" s="395"/>
      <c r="E27" s="391"/>
      <c r="F27" s="175">
        <f>F28++F132+F285+F296+F300+F305</f>
        <v>30325.497457857473</v>
      </c>
      <c r="G27" s="28"/>
      <c r="H27" s="175">
        <f t="shared" ref="H27:K27" si="19">H28++H132+H285+H296+H300+H305</f>
        <v>30325.497457857473</v>
      </c>
      <c r="I27" s="175">
        <f t="shared" si="19"/>
        <v>30325.497457857473</v>
      </c>
      <c r="J27" s="175">
        <f t="shared" si="19"/>
        <v>5062.8012577422014</v>
      </c>
      <c r="K27" s="175">
        <f t="shared" si="19"/>
        <v>21485.206954004003</v>
      </c>
      <c r="L27" s="273">
        <f t="shared" ref="L27:U27" si="20">L28++L132+L285+L296+L300+L305</f>
        <v>4781.7399016495847</v>
      </c>
      <c r="M27" s="273">
        <f t="shared" si="20"/>
        <v>0</v>
      </c>
      <c r="N27" s="273">
        <f t="shared" si="20"/>
        <v>0</v>
      </c>
      <c r="O27" s="273">
        <f t="shared" si="20"/>
        <v>2680.4993982202886</v>
      </c>
      <c r="P27" s="273">
        <f t="shared" si="20"/>
        <v>2101.240503429296</v>
      </c>
      <c r="Q27" s="273">
        <f t="shared" si="20"/>
        <v>4666.4819445295543</v>
      </c>
      <c r="R27" s="273">
        <f t="shared" si="20"/>
        <v>0</v>
      </c>
      <c r="S27" s="273">
        <f t="shared" si="20"/>
        <v>0</v>
      </c>
      <c r="T27" s="273">
        <f t="shared" si="20"/>
        <v>2898.4945982700001</v>
      </c>
      <c r="U27" s="273">
        <f t="shared" si="20"/>
        <v>1767.9873462595542</v>
      </c>
      <c r="V27" s="402">
        <f t="shared" si="6"/>
        <v>16818.725009474449</v>
      </c>
      <c r="W27" s="402">
        <f t="shared" si="7"/>
        <v>-115.25795712003037</v>
      </c>
      <c r="X27" s="409">
        <f t="shared" si="8"/>
        <v>-2.410376965093175E-2</v>
      </c>
      <c r="Y27" s="394"/>
      <c r="Z27" s="82"/>
    </row>
    <row r="28" spans="1:26" ht="23.25" customHeight="1">
      <c r="A28" s="83" t="s">
        <v>650</v>
      </c>
      <c r="B28" s="196" t="s">
        <v>651</v>
      </c>
      <c r="C28" s="396"/>
      <c r="D28" s="395"/>
      <c r="E28" s="391"/>
      <c r="F28" s="175">
        <f>F29+F115+F118+F129</f>
        <v>17725.770800371862</v>
      </c>
      <c r="G28" s="28"/>
      <c r="H28" s="175">
        <f t="shared" ref="H28:K28" si="21">H29+H115+H118+H129</f>
        <v>17725.770800371862</v>
      </c>
      <c r="I28" s="175">
        <f t="shared" si="21"/>
        <v>17725.770800371862</v>
      </c>
      <c r="J28" s="175">
        <f t="shared" si="21"/>
        <v>3827.5260656700007</v>
      </c>
      <c r="K28" s="175">
        <f t="shared" si="21"/>
        <v>11222.135174476041</v>
      </c>
      <c r="L28" s="273">
        <f t="shared" ref="L28:U28" si="22">L29+L115+L118+L129</f>
        <v>1895.1378609032013</v>
      </c>
      <c r="M28" s="273">
        <f t="shared" si="22"/>
        <v>0</v>
      </c>
      <c r="N28" s="273">
        <f t="shared" si="22"/>
        <v>0</v>
      </c>
      <c r="O28" s="273">
        <f t="shared" si="22"/>
        <v>1154.9499227000265</v>
      </c>
      <c r="P28" s="273">
        <f t="shared" si="22"/>
        <v>740.18793820317478</v>
      </c>
      <c r="Q28" s="273">
        <f t="shared" si="22"/>
        <v>2938.0289363595539</v>
      </c>
      <c r="R28" s="273">
        <f t="shared" si="22"/>
        <v>0</v>
      </c>
      <c r="S28" s="273">
        <f t="shared" si="22"/>
        <v>0</v>
      </c>
      <c r="T28" s="273">
        <f t="shared" si="22"/>
        <v>2184.264506</v>
      </c>
      <c r="U28" s="273">
        <f t="shared" si="22"/>
        <v>753.76443035955413</v>
      </c>
      <c r="V28" s="402">
        <f t="shared" si="6"/>
        <v>8284.1062381164884</v>
      </c>
      <c r="W28" s="402">
        <f t="shared" si="7"/>
        <v>1042.8910754563526</v>
      </c>
      <c r="X28" s="409">
        <f t="shared" si="8"/>
        <v>0.55029826429583473</v>
      </c>
      <c r="Y28" s="391"/>
      <c r="Z28" s="82"/>
    </row>
    <row r="29" spans="1:26" ht="28.5">
      <c r="A29" s="83" t="s">
        <v>652</v>
      </c>
      <c r="B29" s="196" t="s">
        <v>653</v>
      </c>
      <c r="C29" s="396"/>
      <c r="D29" s="395"/>
      <c r="E29" s="391"/>
      <c r="F29" s="175">
        <f t="shared" ref="F29" si="23">F30+F31+F32+F33+F34</f>
        <v>17678.105469897502</v>
      </c>
      <c r="G29" s="28"/>
      <c r="H29" s="175">
        <f t="shared" ref="H29:K29" si="24">H30+H31+H32+H33+H34</f>
        <v>17678.105469897502</v>
      </c>
      <c r="I29" s="175">
        <f t="shared" si="24"/>
        <v>17678.105469897502</v>
      </c>
      <c r="J29" s="175">
        <f t="shared" si="24"/>
        <v>3827.4069492500007</v>
      </c>
      <c r="K29" s="175">
        <f t="shared" si="24"/>
        <v>11174.588961421681</v>
      </c>
      <c r="L29" s="273">
        <f t="shared" ref="L29:U29" si="25">L30+L31+L32+L33+L34</f>
        <v>1847.5916478488418</v>
      </c>
      <c r="M29" s="273">
        <f t="shared" si="25"/>
        <v>0</v>
      </c>
      <c r="N29" s="273">
        <f t="shared" si="25"/>
        <v>0</v>
      </c>
      <c r="O29" s="273">
        <f t="shared" si="25"/>
        <v>1154.9499227000265</v>
      </c>
      <c r="P29" s="273">
        <f t="shared" si="25"/>
        <v>692.64172514881534</v>
      </c>
      <c r="Q29" s="273">
        <f t="shared" si="25"/>
        <v>2935.6250413495541</v>
      </c>
      <c r="R29" s="273">
        <f t="shared" si="25"/>
        <v>0</v>
      </c>
      <c r="S29" s="273">
        <f t="shared" si="25"/>
        <v>0</v>
      </c>
      <c r="T29" s="273">
        <f t="shared" si="25"/>
        <v>2184.264506</v>
      </c>
      <c r="U29" s="273">
        <f t="shared" si="25"/>
        <v>751.36053534955408</v>
      </c>
      <c r="V29" s="402">
        <f t="shared" si="6"/>
        <v>8238.9639200721267</v>
      </c>
      <c r="W29" s="402">
        <f t="shared" si="7"/>
        <v>1088.0333935007122</v>
      </c>
      <c r="X29" s="409">
        <f t="shared" si="8"/>
        <v>0.58889278632944331</v>
      </c>
      <c r="Y29" s="391"/>
      <c r="Z29" s="82"/>
    </row>
    <row r="30" spans="1:26" ht="78.75">
      <c r="A30" s="197" t="s">
        <v>654</v>
      </c>
      <c r="B30" s="198" t="s">
        <v>655</v>
      </c>
      <c r="C30" s="6" t="s">
        <v>260</v>
      </c>
      <c r="D30" s="199" t="s">
        <v>8</v>
      </c>
      <c r="E30" s="391"/>
      <c r="F30" s="175">
        <v>2008.5731277764814</v>
      </c>
      <c r="G30" s="391"/>
      <c r="H30" s="175">
        <v>2008.5731277764814</v>
      </c>
      <c r="I30" s="175">
        <v>2008.5731277764814</v>
      </c>
      <c r="J30" s="175"/>
      <c r="K30" s="391">
        <v>1873.6301149008939</v>
      </c>
      <c r="L30" s="273">
        <v>558.14834186325709</v>
      </c>
      <c r="M30" s="273"/>
      <c r="N30" s="273"/>
      <c r="O30" s="273">
        <v>558.14834186325709</v>
      </c>
      <c r="P30" s="273"/>
      <c r="Q30" s="273">
        <v>1364.843064829201</v>
      </c>
      <c r="R30" s="273"/>
      <c r="S30" s="273"/>
      <c r="T30" s="273">
        <v>1364.843064829201</v>
      </c>
      <c r="U30" s="273"/>
      <c r="V30" s="402">
        <f t="shared" si="6"/>
        <v>508.78705007169287</v>
      </c>
      <c r="W30" s="402">
        <f t="shared" si="7"/>
        <v>806.69472296594392</v>
      </c>
      <c r="X30" s="409">
        <f t="shared" si="8"/>
        <v>1.4453052395944934</v>
      </c>
      <c r="Y30" s="391" t="s">
        <v>1033</v>
      </c>
      <c r="Z30" s="82"/>
    </row>
    <row r="31" spans="1:26" ht="78.75">
      <c r="A31" s="197" t="s">
        <v>654</v>
      </c>
      <c r="B31" s="198" t="s">
        <v>656</v>
      </c>
      <c r="C31" s="6" t="s">
        <v>583</v>
      </c>
      <c r="D31" s="199" t="s">
        <v>8</v>
      </c>
      <c r="E31" s="391"/>
      <c r="F31" s="175">
        <v>2222.6783211975307</v>
      </c>
      <c r="G31" s="391"/>
      <c r="H31" s="175">
        <v>2222.6783211975307</v>
      </c>
      <c r="I31" s="175">
        <v>2222.6783211975307</v>
      </c>
      <c r="J31" s="175">
        <f>491716.707/1000</f>
        <v>491.71670699999999</v>
      </c>
      <c r="K31" s="391">
        <v>2070.4128496775961</v>
      </c>
      <c r="L31" s="273">
        <v>581.88158083676922</v>
      </c>
      <c r="M31" s="273"/>
      <c r="N31" s="273"/>
      <c r="O31" s="273">
        <v>581.88158083676922</v>
      </c>
      <c r="P31" s="273"/>
      <c r="Q31" s="273">
        <v>818.58258717079877</v>
      </c>
      <c r="R31" s="273"/>
      <c r="S31" s="273"/>
      <c r="T31" s="273">
        <v>818.58258717079877</v>
      </c>
      <c r="U31" s="273"/>
      <c r="V31" s="402">
        <f t="shared" si="6"/>
        <v>1251.8302625067972</v>
      </c>
      <c r="W31" s="402">
        <f t="shared" si="7"/>
        <v>236.70100633402956</v>
      </c>
      <c r="X31" s="409">
        <f t="shared" si="8"/>
        <v>0.40678552841223103</v>
      </c>
      <c r="Y31" s="391" t="s">
        <v>1033</v>
      </c>
      <c r="Z31" s="82"/>
    </row>
    <row r="32" spans="1:26" ht="45">
      <c r="A32" s="197" t="s">
        <v>657</v>
      </c>
      <c r="B32" s="198" t="s">
        <v>658</v>
      </c>
      <c r="C32" s="6" t="s">
        <v>259</v>
      </c>
      <c r="D32" s="199" t="s">
        <v>8</v>
      </c>
      <c r="E32" s="391"/>
      <c r="F32" s="175">
        <v>33.400837476292153</v>
      </c>
      <c r="G32" s="391"/>
      <c r="H32" s="175">
        <v>33.400837476292153</v>
      </c>
      <c r="I32" s="175">
        <v>33.400837476292153</v>
      </c>
      <c r="J32" s="175"/>
      <c r="K32" s="391">
        <v>33.400837476292153</v>
      </c>
      <c r="L32" s="273">
        <v>7.9620799999999949</v>
      </c>
      <c r="M32" s="273"/>
      <c r="N32" s="273"/>
      <c r="O32" s="273">
        <v>2.0888</v>
      </c>
      <c r="P32" s="273">
        <f>L32-O32</f>
        <v>5.8732799999999949</v>
      </c>
      <c r="Q32" s="273">
        <v>0.80603439999999993</v>
      </c>
      <c r="R32" s="273"/>
      <c r="S32" s="273"/>
      <c r="T32" s="273"/>
      <c r="U32" s="273">
        <v>0.80603439999999993</v>
      </c>
      <c r="V32" s="402">
        <f t="shared" si="6"/>
        <v>32.594803076292152</v>
      </c>
      <c r="W32" s="402">
        <f t="shared" si="7"/>
        <v>-7.1560455999999952</v>
      </c>
      <c r="X32" s="409">
        <f t="shared" si="8"/>
        <v>-0.8987658501296143</v>
      </c>
      <c r="Y32" s="391" t="s">
        <v>1064</v>
      </c>
      <c r="Z32" s="82"/>
    </row>
    <row r="33" spans="1:26" ht="45">
      <c r="A33" s="197" t="s">
        <v>657</v>
      </c>
      <c r="B33" s="198" t="s">
        <v>659</v>
      </c>
      <c r="C33" s="6" t="s">
        <v>580</v>
      </c>
      <c r="D33" s="199" t="s">
        <v>8</v>
      </c>
      <c r="E33" s="391"/>
      <c r="F33" s="175">
        <v>205.17657306865178</v>
      </c>
      <c r="G33" s="391"/>
      <c r="H33" s="175">
        <v>205.17657306865178</v>
      </c>
      <c r="I33" s="175">
        <v>205.17657306865178</v>
      </c>
      <c r="J33" s="175">
        <f>17582.55/1000</f>
        <v>17.582549999999998</v>
      </c>
      <c r="K33" s="391">
        <v>205.17657306865178</v>
      </c>
      <c r="L33" s="273">
        <v>48.909919999999964</v>
      </c>
      <c r="M33" s="273"/>
      <c r="N33" s="273"/>
      <c r="O33" s="273">
        <v>12.831200000000001</v>
      </c>
      <c r="P33" s="273">
        <f>L33-O33</f>
        <v>36.078719999999961</v>
      </c>
      <c r="Q33" s="273">
        <v>49.659094550000006</v>
      </c>
      <c r="R33" s="273"/>
      <c r="S33" s="273"/>
      <c r="T33" s="273">
        <v>0.83885399999999999</v>
      </c>
      <c r="U33" s="273">
        <f>Q33-T33</f>
        <v>48.820240550000008</v>
      </c>
      <c r="V33" s="402">
        <f t="shared" si="6"/>
        <v>155.51747851865179</v>
      </c>
      <c r="W33" s="402">
        <f t="shared" si="7"/>
        <v>0.74917455000004196</v>
      </c>
      <c r="X33" s="409">
        <f t="shared" si="8"/>
        <v>1.5317435604066398E-2</v>
      </c>
      <c r="Y33" s="391" t="s">
        <v>250</v>
      </c>
      <c r="Z33" s="82"/>
    </row>
    <row r="34" spans="1:26" ht="28.5">
      <c r="A34" s="83" t="s">
        <v>660</v>
      </c>
      <c r="B34" s="196" t="s">
        <v>661</v>
      </c>
      <c r="C34" s="396"/>
      <c r="D34" s="395"/>
      <c r="E34" s="391"/>
      <c r="F34" s="175">
        <f>SUM(F35:F114)</f>
        <v>13208.276610378545</v>
      </c>
      <c r="G34" s="391"/>
      <c r="H34" s="175">
        <f t="shared" ref="H34:K34" si="26">SUM(H35:H114)</f>
        <v>13208.276610378545</v>
      </c>
      <c r="I34" s="175">
        <f t="shared" si="26"/>
        <v>13208.276610378545</v>
      </c>
      <c r="J34" s="175">
        <f t="shared" si="26"/>
        <v>3318.1076922500006</v>
      </c>
      <c r="K34" s="175">
        <f t="shared" si="26"/>
        <v>6991.9685862982478</v>
      </c>
      <c r="L34" s="273">
        <f t="shared" ref="L34:U34" si="27">SUM(L35:L114)</f>
        <v>650.68972514881534</v>
      </c>
      <c r="M34" s="273">
        <f t="shared" si="27"/>
        <v>0</v>
      </c>
      <c r="N34" s="273">
        <f t="shared" si="27"/>
        <v>0</v>
      </c>
      <c r="O34" s="273">
        <f t="shared" si="27"/>
        <v>0</v>
      </c>
      <c r="P34" s="273">
        <f t="shared" si="27"/>
        <v>650.68972514881534</v>
      </c>
      <c r="Q34" s="273">
        <f t="shared" si="27"/>
        <v>701.73426039955405</v>
      </c>
      <c r="R34" s="273">
        <f t="shared" si="27"/>
        <v>0</v>
      </c>
      <c r="S34" s="273">
        <f t="shared" si="27"/>
        <v>0</v>
      </c>
      <c r="T34" s="273">
        <f t="shared" si="27"/>
        <v>0</v>
      </c>
      <c r="U34" s="273">
        <f t="shared" si="27"/>
        <v>701.73426039955405</v>
      </c>
      <c r="V34" s="402">
        <f t="shared" si="6"/>
        <v>6290.2343258986939</v>
      </c>
      <c r="W34" s="402">
        <f t="shared" si="7"/>
        <v>51.044535250738704</v>
      </c>
      <c r="X34" s="409">
        <f t="shared" si="8"/>
        <v>7.844681309369772E-2</v>
      </c>
      <c r="Y34" s="391"/>
      <c r="Z34" s="82"/>
    </row>
    <row r="35" spans="1:26" ht="72" customHeight="1">
      <c r="A35" s="8" t="s">
        <v>660</v>
      </c>
      <c r="B35" s="200" t="s">
        <v>162</v>
      </c>
      <c r="C35" s="6">
        <v>1501695</v>
      </c>
      <c r="D35" s="6" t="s">
        <v>39</v>
      </c>
      <c r="E35" s="391"/>
      <c r="F35" s="175">
        <v>90.102980000000002</v>
      </c>
      <c r="G35" s="391"/>
      <c r="H35" s="175">
        <v>90.102980000000002</v>
      </c>
      <c r="I35" s="175">
        <v>90.102980000000002</v>
      </c>
      <c r="J35" s="391">
        <v>0</v>
      </c>
      <c r="K35" s="391">
        <v>80.514327399999999</v>
      </c>
      <c r="L35" s="273"/>
      <c r="M35" s="273"/>
      <c r="N35" s="273"/>
      <c r="O35" s="273"/>
      <c r="P35" s="273"/>
      <c r="Q35" s="273">
        <v>32.753479999999996</v>
      </c>
      <c r="R35" s="273"/>
      <c r="S35" s="273"/>
      <c r="T35" s="273"/>
      <c r="U35" s="273">
        <v>32.753479999999996</v>
      </c>
      <c r="V35" s="402">
        <f t="shared" si="6"/>
        <v>47.760847400000003</v>
      </c>
      <c r="W35" s="402">
        <f t="shared" si="7"/>
        <v>32.753479999999996</v>
      </c>
      <c r="X35" s="409"/>
      <c r="Y35" s="391" t="s">
        <v>1034</v>
      </c>
      <c r="Z35" s="82"/>
    </row>
    <row r="36" spans="1:26">
      <c r="A36" s="8" t="s">
        <v>660</v>
      </c>
      <c r="B36" s="177" t="s">
        <v>236</v>
      </c>
      <c r="C36" s="25">
        <v>1503388</v>
      </c>
      <c r="D36" s="6" t="s">
        <v>2</v>
      </c>
      <c r="E36" s="391"/>
      <c r="F36" s="175">
        <v>1.05</v>
      </c>
      <c r="G36" s="391"/>
      <c r="H36" s="175">
        <v>1.05</v>
      </c>
      <c r="I36" s="175">
        <v>1.05</v>
      </c>
      <c r="J36" s="391">
        <v>0</v>
      </c>
      <c r="K36" s="391">
        <v>1.05</v>
      </c>
      <c r="L36" s="273"/>
      <c r="M36" s="273"/>
      <c r="N36" s="273"/>
      <c r="O36" s="273"/>
      <c r="P36" s="273"/>
      <c r="Q36" s="273">
        <v>1.0012490300000001</v>
      </c>
      <c r="R36" s="273"/>
      <c r="S36" s="273"/>
      <c r="T36" s="273"/>
      <c r="U36" s="273">
        <v>1.0012490300000001</v>
      </c>
      <c r="V36" s="402">
        <f t="shared" si="6"/>
        <v>4.8750969999999949E-2</v>
      </c>
      <c r="W36" s="402">
        <f t="shared" si="7"/>
        <v>1.0012490300000001</v>
      </c>
      <c r="X36" s="409"/>
      <c r="Y36" s="391" t="s">
        <v>250</v>
      </c>
      <c r="Z36" s="82"/>
    </row>
    <row r="37" spans="1:26" ht="60">
      <c r="A37" s="8" t="s">
        <v>660</v>
      </c>
      <c r="B37" s="200" t="s">
        <v>226</v>
      </c>
      <c r="C37" s="6">
        <v>1301259</v>
      </c>
      <c r="D37" s="6" t="s">
        <v>4</v>
      </c>
      <c r="E37" s="391"/>
      <c r="F37" s="175">
        <v>2.6782499999999998</v>
      </c>
      <c r="G37" s="391"/>
      <c r="H37" s="175">
        <v>2.6782499999999998</v>
      </c>
      <c r="I37" s="175">
        <v>2.6782499999999998</v>
      </c>
      <c r="J37" s="391">
        <v>0</v>
      </c>
      <c r="K37" s="391">
        <v>2.4151059999999998</v>
      </c>
      <c r="L37" s="273">
        <v>0</v>
      </c>
      <c r="M37" s="273"/>
      <c r="N37" s="273"/>
      <c r="O37" s="273"/>
      <c r="P37" s="273">
        <v>0</v>
      </c>
      <c r="Q37" s="273">
        <v>0.11680999999999998</v>
      </c>
      <c r="R37" s="273"/>
      <c r="S37" s="273"/>
      <c r="T37" s="273"/>
      <c r="U37" s="273">
        <v>0.11680999999999998</v>
      </c>
      <c r="V37" s="402">
        <f t="shared" si="6"/>
        <v>2.2982959999999997</v>
      </c>
      <c r="W37" s="402">
        <f t="shared" si="7"/>
        <v>0.11680999999999998</v>
      </c>
      <c r="X37" s="409"/>
      <c r="Y37" s="391" t="s">
        <v>1034</v>
      </c>
      <c r="Z37" s="82"/>
    </row>
    <row r="38" spans="1:26" ht="165">
      <c r="A38" s="8" t="s">
        <v>660</v>
      </c>
      <c r="B38" s="200" t="s">
        <v>227</v>
      </c>
      <c r="C38" s="6">
        <v>1503700</v>
      </c>
      <c r="D38" s="6" t="s">
        <v>4</v>
      </c>
      <c r="E38" s="391"/>
      <c r="F38" s="175">
        <v>2.2759999999999998</v>
      </c>
      <c r="G38" s="391"/>
      <c r="H38" s="175">
        <v>2.2759999999999998</v>
      </c>
      <c r="I38" s="175">
        <v>2.2759999999999998</v>
      </c>
      <c r="J38" s="391">
        <v>0</v>
      </c>
      <c r="K38" s="391">
        <v>2.2759999999999998</v>
      </c>
      <c r="L38" s="273">
        <v>0</v>
      </c>
      <c r="M38" s="273"/>
      <c r="N38" s="273"/>
      <c r="O38" s="273"/>
      <c r="P38" s="273">
        <v>0</v>
      </c>
      <c r="Q38" s="273">
        <v>2.2759999999999998</v>
      </c>
      <c r="R38" s="273"/>
      <c r="S38" s="273"/>
      <c r="T38" s="273"/>
      <c r="U38" s="273">
        <v>2.2759999999999998</v>
      </c>
      <c r="V38" s="402">
        <f t="shared" si="6"/>
        <v>0</v>
      </c>
      <c r="W38" s="402">
        <f t="shared" si="7"/>
        <v>2.2759999999999998</v>
      </c>
      <c r="X38" s="409"/>
      <c r="Y38" s="391" t="s">
        <v>1035</v>
      </c>
      <c r="Z38" s="82"/>
    </row>
    <row r="39" spans="1:26" ht="90">
      <c r="A39" s="8" t="s">
        <v>660</v>
      </c>
      <c r="B39" s="200" t="s">
        <v>228</v>
      </c>
      <c r="C39" s="6">
        <v>1501794</v>
      </c>
      <c r="D39" s="6" t="s">
        <v>4</v>
      </c>
      <c r="E39" s="391"/>
      <c r="F39" s="175">
        <v>7.7954300000000005</v>
      </c>
      <c r="G39" s="391"/>
      <c r="H39" s="175">
        <v>7.7954300000000005</v>
      </c>
      <c r="I39" s="175">
        <v>7.7954300000000005</v>
      </c>
      <c r="J39" s="391">
        <v>0</v>
      </c>
      <c r="K39" s="391">
        <v>7.7954300000000005</v>
      </c>
      <c r="L39" s="273">
        <v>0</v>
      </c>
      <c r="M39" s="273"/>
      <c r="N39" s="273"/>
      <c r="O39" s="273"/>
      <c r="P39" s="273">
        <v>0</v>
      </c>
      <c r="Q39" s="273">
        <v>3.8828299999999998</v>
      </c>
      <c r="R39" s="273"/>
      <c r="S39" s="273"/>
      <c r="T39" s="273"/>
      <c r="U39" s="273">
        <v>3.8828299999999998</v>
      </c>
      <c r="V39" s="402">
        <f t="shared" si="6"/>
        <v>3.9126000000000007</v>
      </c>
      <c r="W39" s="402">
        <f t="shared" si="7"/>
        <v>3.8828299999999998</v>
      </c>
      <c r="X39" s="409"/>
      <c r="Y39" s="391" t="s">
        <v>250</v>
      </c>
      <c r="Z39" s="82"/>
    </row>
    <row r="40" spans="1:26" ht="90">
      <c r="A40" s="8" t="s">
        <v>660</v>
      </c>
      <c r="B40" s="200" t="s">
        <v>230</v>
      </c>
      <c r="C40" s="6">
        <v>1300378</v>
      </c>
      <c r="D40" s="6" t="s">
        <v>4</v>
      </c>
      <c r="E40" s="391"/>
      <c r="F40" s="175">
        <v>3.8276699999999999</v>
      </c>
      <c r="G40" s="391"/>
      <c r="H40" s="175">
        <v>3.8276699999999999</v>
      </c>
      <c r="I40" s="175">
        <v>3.8276699999999999</v>
      </c>
      <c r="J40" s="391">
        <v>0</v>
      </c>
      <c r="K40" s="391">
        <v>0.11602999999999999</v>
      </c>
      <c r="L40" s="273">
        <v>0</v>
      </c>
      <c r="M40" s="273"/>
      <c r="N40" s="273"/>
      <c r="O40" s="273"/>
      <c r="P40" s="273">
        <v>0</v>
      </c>
      <c r="Q40" s="273">
        <v>0.11602999999999999</v>
      </c>
      <c r="R40" s="273"/>
      <c r="S40" s="273"/>
      <c r="T40" s="273"/>
      <c r="U40" s="273">
        <v>0.11602999999999999</v>
      </c>
      <c r="V40" s="402">
        <f t="shared" si="6"/>
        <v>0</v>
      </c>
      <c r="W40" s="402">
        <f t="shared" si="7"/>
        <v>0.11602999999999999</v>
      </c>
      <c r="X40" s="409"/>
      <c r="Y40" s="391" t="s">
        <v>1034</v>
      </c>
      <c r="Z40" s="82"/>
    </row>
    <row r="41" spans="1:26" ht="45">
      <c r="A41" s="8" t="s">
        <v>660</v>
      </c>
      <c r="B41" s="200" t="s">
        <v>194</v>
      </c>
      <c r="C41" s="6">
        <v>1503546</v>
      </c>
      <c r="D41" s="6" t="s">
        <v>4</v>
      </c>
      <c r="E41" s="391"/>
      <c r="F41" s="175">
        <v>4.4817499999999999</v>
      </c>
      <c r="G41" s="391"/>
      <c r="H41" s="175">
        <v>4.4817499999999999</v>
      </c>
      <c r="I41" s="175">
        <v>4.4817499999999999</v>
      </c>
      <c r="J41" s="391">
        <v>0</v>
      </c>
      <c r="K41" s="391">
        <v>4.4817499999999999</v>
      </c>
      <c r="L41" s="273">
        <v>0</v>
      </c>
      <c r="M41" s="273"/>
      <c r="N41" s="273"/>
      <c r="O41" s="273"/>
      <c r="P41" s="273">
        <v>0</v>
      </c>
      <c r="Q41" s="273">
        <v>0.29766999999999999</v>
      </c>
      <c r="R41" s="273"/>
      <c r="S41" s="273"/>
      <c r="T41" s="273"/>
      <c r="U41" s="273">
        <v>0.29766999999999999</v>
      </c>
      <c r="V41" s="402">
        <f t="shared" si="6"/>
        <v>4.1840799999999998</v>
      </c>
      <c r="W41" s="402">
        <f t="shared" si="7"/>
        <v>0.29766999999999999</v>
      </c>
      <c r="X41" s="409"/>
      <c r="Y41" s="391" t="s">
        <v>250</v>
      </c>
      <c r="Z41" s="82"/>
    </row>
    <row r="42" spans="1:26" ht="120">
      <c r="A42" s="8" t="s">
        <v>660</v>
      </c>
      <c r="B42" s="200" t="s">
        <v>405</v>
      </c>
      <c r="C42" s="6" t="s">
        <v>404</v>
      </c>
      <c r="D42" s="6" t="s">
        <v>4</v>
      </c>
      <c r="E42" s="391"/>
      <c r="F42" s="175">
        <v>2.02094</v>
      </c>
      <c r="G42" s="391"/>
      <c r="H42" s="175">
        <v>2.02094</v>
      </c>
      <c r="I42" s="175">
        <v>2.02094</v>
      </c>
      <c r="J42" s="391">
        <v>0</v>
      </c>
      <c r="K42" s="391">
        <v>0.86711000000000005</v>
      </c>
      <c r="L42" s="273">
        <v>0</v>
      </c>
      <c r="M42" s="273"/>
      <c r="N42" s="273"/>
      <c r="O42" s="273"/>
      <c r="P42" s="273">
        <v>0</v>
      </c>
      <c r="Q42" s="273">
        <v>0.86711000000000005</v>
      </c>
      <c r="R42" s="273"/>
      <c r="S42" s="273"/>
      <c r="T42" s="273"/>
      <c r="U42" s="273">
        <v>0.86711000000000005</v>
      </c>
      <c r="V42" s="402">
        <f t="shared" si="6"/>
        <v>0</v>
      </c>
      <c r="W42" s="402">
        <f t="shared" si="7"/>
        <v>0.86711000000000005</v>
      </c>
      <c r="X42" s="409"/>
      <c r="Y42" s="391" t="s">
        <v>1034</v>
      </c>
      <c r="Z42" s="82"/>
    </row>
    <row r="43" spans="1:26" ht="45">
      <c r="A43" s="8" t="s">
        <v>660</v>
      </c>
      <c r="B43" s="200" t="s">
        <v>198</v>
      </c>
      <c r="C43" s="6">
        <v>1503547</v>
      </c>
      <c r="D43" s="6" t="s">
        <v>4</v>
      </c>
      <c r="E43" s="391"/>
      <c r="F43" s="175">
        <v>2.2811900000000001</v>
      </c>
      <c r="G43" s="391"/>
      <c r="H43" s="175">
        <v>2.2811900000000001</v>
      </c>
      <c r="I43" s="175">
        <v>2.2811900000000001</v>
      </c>
      <c r="J43" s="391">
        <v>0</v>
      </c>
      <c r="K43" s="391">
        <v>2.2811900000000001</v>
      </c>
      <c r="L43" s="273">
        <v>0</v>
      </c>
      <c r="M43" s="273"/>
      <c r="N43" s="273"/>
      <c r="O43" s="273"/>
      <c r="P43" s="273">
        <v>0</v>
      </c>
      <c r="Q43" s="273">
        <v>1.4850099999999999</v>
      </c>
      <c r="R43" s="273"/>
      <c r="S43" s="273"/>
      <c r="T43" s="273"/>
      <c r="U43" s="273">
        <v>1.4850099999999999</v>
      </c>
      <c r="V43" s="402">
        <f t="shared" si="6"/>
        <v>0.79618000000000011</v>
      </c>
      <c r="W43" s="402">
        <f t="shared" si="7"/>
        <v>1.4850099999999999</v>
      </c>
      <c r="X43" s="409"/>
      <c r="Y43" s="391" t="s">
        <v>250</v>
      </c>
      <c r="Z43" s="82"/>
    </row>
    <row r="44" spans="1:26" ht="31.5">
      <c r="A44" s="8" t="s">
        <v>660</v>
      </c>
      <c r="B44" s="174" t="s">
        <v>63</v>
      </c>
      <c r="C44" s="8" t="s">
        <v>319</v>
      </c>
      <c r="D44" s="9" t="s">
        <v>39</v>
      </c>
      <c r="E44" s="391"/>
      <c r="F44" s="175">
        <v>3047.91356326818</v>
      </c>
      <c r="G44" s="391"/>
      <c r="H44" s="175">
        <v>3047.91356326818</v>
      </c>
      <c r="I44" s="175">
        <v>3047.91356326818</v>
      </c>
      <c r="J44" s="391">
        <v>0</v>
      </c>
      <c r="K44" s="391">
        <v>3047.91356326818</v>
      </c>
      <c r="L44" s="273">
        <v>209.24066519935147</v>
      </c>
      <c r="M44" s="273"/>
      <c r="N44" s="273"/>
      <c r="O44" s="273"/>
      <c r="P44" s="273">
        <v>209.24066519935147</v>
      </c>
      <c r="Q44" s="273">
        <v>105.53115</v>
      </c>
      <c r="R44" s="273"/>
      <c r="S44" s="273"/>
      <c r="T44" s="273"/>
      <c r="U44" s="273">
        <v>105.53115</v>
      </c>
      <c r="V44" s="402">
        <f t="shared" si="6"/>
        <v>2942.3824132681802</v>
      </c>
      <c r="W44" s="402">
        <f t="shared" si="7"/>
        <v>-103.70951519935147</v>
      </c>
      <c r="X44" s="409">
        <f t="shared" si="8"/>
        <v>-0.49564703448320391</v>
      </c>
      <c r="Y44" s="391" t="s">
        <v>1065</v>
      </c>
      <c r="Z44" s="82"/>
    </row>
    <row r="45" spans="1:26" ht="57.75" customHeight="1">
      <c r="A45" s="8" t="s">
        <v>660</v>
      </c>
      <c r="B45" s="174" t="s">
        <v>468</v>
      </c>
      <c r="C45" s="8" t="s">
        <v>320</v>
      </c>
      <c r="D45" s="9" t="s">
        <v>39</v>
      </c>
      <c r="E45" s="391"/>
      <c r="F45" s="175">
        <v>2049.1850053819999</v>
      </c>
      <c r="G45" s="391"/>
      <c r="H45" s="175">
        <v>2049.1850053819999</v>
      </c>
      <c r="I45" s="175">
        <v>2049.1850053819999</v>
      </c>
      <c r="J45" s="391">
        <v>0</v>
      </c>
      <c r="K45" s="391">
        <v>2049.1850053819999</v>
      </c>
      <c r="L45" s="273">
        <v>103.78399999999999</v>
      </c>
      <c r="M45" s="273"/>
      <c r="N45" s="273"/>
      <c r="O45" s="273"/>
      <c r="P45" s="273">
        <v>103.78399999999999</v>
      </c>
      <c r="Q45" s="273">
        <v>126.77410500000001</v>
      </c>
      <c r="R45" s="273"/>
      <c r="S45" s="273"/>
      <c r="T45" s="273"/>
      <c r="U45" s="273">
        <v>126.77410500000001</v>
      </c>
      <c r="V45" s="402">
        <f t="shared" si="6"/>
        <v>1922.4109003819999</v>
      </c>
      <c r="W45" s="402">
        <f t="shared" si="7"/>
        <v>22.990105000000014</v>
      </c>
      <c r="X45" s="409">
        <f t="shared" si="8"/>
        <v>0.22151877938795983</v>
      </c>
      <c r="Y45" s="391" t="s">
        <v>1066</v>
      </c>
      <c r="Z45" s="82"/>
    </row>
    <row r="46" spans="1:26" ht="108.75" customHeight="1">
      <c r="A46" s="8" t="s">
        <v>660</v>
      </c>
      <c r="B46" s="174" t="s">
        <v>64</v>
      </c>
      <c r="C46" s="8" t="s">
        <v>321</v>
      </c>
      <c r="D46" s="9" t="s">
        <v>1</v>
      </c>
      <c r="E46" s="391"/>
      <c r="F46" s="175">
        <v>8.1404372541447003</v>
      </c>
      <c r="G46" s="391"/>
      <c r="H46" s="175">
        <v>8.1404372541447003</v>
      </c>
      <c r="I46" s="175">
        <v>8.1404372541447003</v>
      </c>
      <c r="J46" s="391">
        <v>0</v>
      </c>
      <c r="K46" s="391">
        <v>8.1404372541447003</v>
      </c>
      <c r="L46" s="273">
        <v>8.1404372541447003</v>
      </c>
      <c r="M46" s="273"/>
      <c r="N46" s="273"/>
      <c r="O46" s="273"/>
      <c r="P46" s="273">
        <v>8.1404372541447003</v>
      </c>
      <c r="Q46" s="273">
        <v>0.49996907000000002</v>
      </c>
      <c r="R46" s="273"/>
      <c r="S46" s="273"/>
      <c r="T46" s="273"/>
      <c r="U46" s="273">
        <v>0.49996907000000002</v>
      </c>
      <c r="V46" s="402">
        <f t="shared" si="6"/>
        <v>7.6404681841447006</v>
      </c>
      <c r="W46" s="402">
        <f t="shared" si="7"/>
        <v>-7.6404681841447006</v>
      </c>
      <c r="X46" s="409">
        <f t="shared" si="8"/>
        <v>-0.93858203750106406</v>
      </c>
      <c r="Y46" s="391" t="s">
        <v>982</v>
      </c>
      <c r="Z46" s="82"/>
    </row>
    <row r="47" spans="1:26" ht="120">
      <c r="A47" s="8" t="s">
        <v>660</v>
      </c>
      <c r="B47" s="174" t="s">
        <v>420</v>
      </c>
      <c r="C47" s="8" t="s">
        <v>322</v>
      </c>
      <c r="D47" s="9" t="s">
        <v>1</v>
      </c>
      <c r="E47" s="391"/>
      <c r="F47" s="175">
        <v>30.027650000000001</v>
      </c>
      <c r="G47" s="391"/>
      <c r="H47" s="175">
        <v>30.027650000000001</v>
      </c>
      <c r="I47" s="175">
        <v>30.027650000000001</v>
      </c>
      <c r="J47" s="391">
        <v>0</v>
      </c>
      <c r="K47" s="391">
        <v>30.027650000000001</v>
      </c>
      <c r="L47" s="273">
        <v>30.027650000000001</v>
      </c>
      <c r="M47" s="273"/>
      <c r="N47" s="273"/>
      <c r="O47" s="273"/>
      <c r="P47" s="273">
        <v>30.027650000000001</v>
      </c>
      <c r="Q47" s="273">
        <v>16.488459219999999</v>
      </c>
      <c r="R47" s="273"/>
      <c r="S47" s="273"/>
      <c r="T47" s="273"/>
      <c r="U47" s="273">
        <v>16.488459219999999</v>
      </c>
      <c r="V47" s="402">
        <f t="shared" si="6"/>
        <v>13.539190780000002</v>
      </c>
      <c r="W47" s="402">
        <f t="shared" si="7"/>
        <v>-13.539190780000002</v>
      </c>
      <c r="X47" s="409">
        <f t="shared" si="8"/>
        <v>-0.45089078832342866</v>
      </c>
      <c r="Y47" s="391" t="s">
        <v>983</v>
      </c>
      <c r="Z47" s="82"/>
    </row>
    <row r="48" spans="1:26" ht="90">
      <c r="A48" s="8" t="s">
        <v>660</v>
      </c>
      <c r="B48" s="174" t="s">
        <v>65</v>
      </c>
      <c r="C48" s="8" t="s">
        <v>323</v>
      </c>
      <c r="D48" s="9" t="s">
        <v>1</v>
      </c>
      <c r="E48" s="391"/>
      <c r="F48" s="175">
        <v>7.2435700000000001</v>
      </c>
      <c r="G48" s="391"/>
      <c r="H48" s="175">
        <v>7.2435700000000001</v>
      </c>
      <c r="I48" s="175">
        <v>7.2435700000000001</v>
      </c>
      <c r="J48" s="391">
        <v>0</v>
      </c>
      <c r="K48" s="391">
        <v>7.2435700000000001</v>
      </c>
      <c r="L48" s="273">
        <v>7.2435700000000001</v>
      </c>
      <c r="M48" s="273"/>
      <c r="N48" s="273"/>
      <c r="O48" s="273"/>
      <c r="P48" s="273">
        <v>7.2435700000000001</v>
      </c>
      <c r="Q48" s="273">
        <v>3.6076812600000001</v>
      </c>
      <c r="R48" s="273"/>
      <c r="S48" s="273"/>
      <c r="T48" s="273"/>
      <c r="U48" s="273">
        <v>3.6076812600000001</v>
      </c>
      <c r="V48" s="402">
        <f t="shared" si="6"/>
        <v>3.63588874</v>
      </c>
      <c r="W48" s="402">
        <f t="shared" si="7"/>
        <v>-3.63588874</v>
      </c>
      <c r="X48" s="409">
        <f t="shared" si="8"/>
        <v>-0.50194707029820929</v>
      </c>
      <c r="Y48" s="391" t="s">
        <v>921</v>
      </c>
      <c r="Z48" s="82"/>
    </row>
    <row r="49" spans="1:26" ht="47.25">
      <c r="A49" s="8" t="s">
        <v>660</v>
      </c>
      <c r="B49" s="179" t="s">
        <v>427</v>
      </c>
      <c r="C49" s="25" t="s">
        <v>428</v>
      </c>
      <c r="D49" s="9" t="s">
        <v>39</v>
      </c>
      <c r="E49" s="391"/>
      <c r="F49" s="175">
        <v>2.4437420000000003</v>
      </c>
      <c r="G49" s="391"/>
      <c r="H49" s="175">
        <v>2.4437420000000003</v>
      </c>
      <c r="I49" s="175">
        <v>2.4437420000000003</v>
      </c>
      <c r="J49" s="391">
        <v>0</v>
      </c>
      <c r="K49" s="391">
        <v>2.4437420000000003</v>
      </c>
      <c r="L49" s="273">
        <v>0</v>
      </c>
      <c r="M49" s="273"/>
      <c r="N49" s="273"/>
      <c r="O49" s="273"/>
      <c r="P49" s="273">
        <v>0</v>
      </c>
      <c r="Q49" s="273">
        <v>0.49943200000000004</v>
      </c>
      <c r="R49" s="273"/>
      <c r="S49" s="273"/>
      <c r="T49" s="273"/>
      <c r="U49" s="273">
        <v>0.49943200000000004</v>
      </c>
      <c r="V49" s="402">
        <f t="shared" si="6"/>
        <v>1.9443100000000002</v>
      </c>
      <c r="W49" s="402">
        <f t="shared" si="7"/>
        <v>0.49943200000000004</v>
      </c>
      <c r="X49" s="409"/>
      <c r="Y49" s="391" t="s">
        <v>1067</v>
      </c>
      <c r="Z49" s="82"/>
    </row>
    <row r="50" spans="1:26" ht="60">
      <c r="A50" s="8" t="s">
        <v>660</v>
      </c>
      <c r="B50" s="174" t="s">
        <v>170</v>
      </c>
      <c r="C50" s="8" t="s">
        <v>171</v>
      </c>
      <c r="D50" s="9" t="s">
        <v>1</v>
      </c>
      <c r="E50" s="391"/>
      <c r="F50" s="175">
        <v>1150.01252</v>
      </c>
      <c r="G50" s="391"/>
      <c r="H50" s="175">
        <v>1150.01252</v>
      </c>
      <c r="I50" s="175">
        <v>1150.01252</v>
      </c>
      <c r="J50" s="391">
        <v>74.002369999999999</v>
      </c>
      <c r="K50" s="391">
        <v>2.4707561</v>
      </c>
      <c r="L50" s="273">
        <v>0</v>
      </c>
      <c r="M50" s="273"/>
      <c r="N50" s="273"/>
      <c r="O50" s="273"/>
      <c r="P50" s="273">
        <v>0</v>
      </c>
      <c r="Q50" s="273">
        <v>2.4707561</v>
      </c>
      <c r="R50" s="273"/>
      <c r="S50" s="273"/>
      <c r="T50" s="273"/>
      <c r="U50" s="273">
        <v>2.4707561</v>
      </c>
      <c r="V50" s="402">
        <f t="shared" si="6"/>
        <v>0</v>
      </c>
      <c r="W50" s="402">
        <f t="shared" si="7"/>
        <v>2.4707561</v>
      </c>
      <c r="X50" s="409"/>
      <c r="Y50" s="391" t="s">
        <v>1034</v>
      </c>
      <c r="Z50" s="82"/>
    </row>
    <row r="51" spans="1:26" ht="60">
      <c r="A51" s="8" t="s">
        <v>660</v>
      </c>
      <c r="B51" s="174" t="s">
        <v>172</v>
      </c>
      <c r="C51" s="8">
        <v>1500012</v>
      </c>
      <c r="D51" s="9" t="s">
        <v>1</v>
      </c>
      <c r="E51" s="391"/>
      <c r="F51" s="175">
        <v>7.7768800000000002</v>
      </c>
      <c r="G51" s="391"/>
      <c r="H51" s="175">
        <v>7.7768800000000002</v>
      </c>
      <c r="I51" s="175">
        <v>7.7768800000000002</v>
      </c>
      <c r="J51" s="391">
        <v>4.8064401799999992</v>
      </c>
      <c r="K51" s="391">
        <v>2.9704398200000006</v>
      </c>
      <c r="L51" s="273">
        <v>0</v>
      </c>
      <c r="M51" s="273"/>
      <c r="N51" s="273"/>
      <c r="O51" s="273"/>
      <c r="P51" s="273">
        <v>0</v>
      </c>
      <c r="Q51" s="273">
        <v>0.22670043000000001</v>
      </c>
      <c r="R51" s="273"/>
      <c r="S51" s="273"/>
      <c r="T51" s="273"/>
      <c r="U51" s="273">
        <v>0.22670043000000001</v>
      </c>
      <c r="V51" s="402">
        <f t="shared" si="6"/>
        <v>2.7437393900000004</v>
      </c>
      <c r="W51" s="402">
        <f t="shared" si="7"/>
        <v>0.22670043000000001</v>
      </c>
      <c r="X51" s="409"/>
      <c r="Y51" s="391" t="s">
        <v>250</v>
      </c>
      <c r="Z51" s="82"/>
    </row>
    <row r="52" spans="1:26" ht="75">
      <c r="A52" s="8" t="s">
        <v>660</v>
      </c>
      <c r="B52" s="174" t="s">
        <v>191</v>
      </c>
      <c r="C52" s="8">
        <v>1502133</v>
      </c>
      <c r="D52" s="9" t="s">
        <v>1</v>
      </c>
      <c r="E52" s="391"/>
      <c r="F52" s="175">
        <v>5.0588599999999992</v>
      </c>
      <c r="G52" s="391"/>
      <c r="H52" s="175">
        <v>5.0588599999999992</v>
      </c>
      <c r="I52" s="175">
        <v>5.0588599999999992</v>
      </c>
      <c r="J52" s="391">
        <v>0</v>
      </c>
      <c r="K52" s="391">
        <v>5.0588599999999992</v>
      </c>
      <c r="L52" s="273">
        <v>0</v>
      </c>
      <c r="M52" s="273"/>
      <c r="N52" s="273"/>
      <c r="O52" s="273"/>
      <c r="P52" s="273">
        <v>0</v>
      </c>
      <c r="Q52" s="273">
        <v>4.5664259999999999</v>
      </c>
      <c r="R52" s="273"/>
      <c r="S52" s="273"/>
      <c r="T52" s="273"/>
      <c r="U52" s="273">
        <v>4.5664259999999999</v>
      </c>
      <c r="V52" s="402">
        <f t="shared" si="6"/>
        <v>0.49243399999999937</v>
      </c>
      <c r="W52" s="402">
        <f t="shared" si="7"/>
        <v>4.5664259999999999</v>
      </c>
      <c r="X52" s="409"/>
      <c r="Y52" s="391" t="s">
        <v>188</v>
      </c>
      <c r="Z52" s="82"/>
    </row>
    <row r="53" spans="1:26" ht="60">
      <c r="A53" s="8" t="s">
        <v>660</v>
      </c>
      <c r="B53" s="174" t="s">
        <v>241</v>
      </c>
      <c r="C53" s="8">
        <v>1402127</v>
      </c>
      <c r="D53" s="9" t="s">
        <v>1</v>
      </c>
      <c r="E53" s="391"/>
      <c r="F53" s="175">
        <v>7.7568999999999999</v>
      </c>
      <c r="G53" s="391"/>
      <c r="H53" s="175">
        <v>7.7568999999999999</v>
      </c>
      <c r="I53" s="175">
        <v>7.7568999999999999</v>
      </c>
      <c r="J53" s="391">
        <v>0</v>
      </c>
      <c r="K53" s="391">
        <v>6.7062600000000003</v>
      </c>
      <c r="L53" s="273">
        <v>0</v>
      </c>
      <c r="M53" s="273"/>
      <c r="N53" s="273"/>
      <c r="O53" s="273"/>
      <c r="P53" s="273">
        <v>0</v>
      </c>
      <c r="Q53" s="273">
        <v>0</v>
      </c>
      <c r="R53" s="273"/>
      <c r="S53" s="273"/>
      <c r="T53" s="273"/>
      <c r="U53" s="273">
        <v>0</v>
      </c>
      <c r="V53" s="402">
        <f t="shared" si="6"/>
        <v>6.7062600000000003</v>
      </c>
      <c r="W53" s="402">
        <f t="shared" si="7"/>
        <v>0</v>
      </c>
      <c r="X53" s="409"/>
      <c r="Y53" s="391" t="s">
        <v>187</v>
      </c>
      <c r="Z53" s="82"/>
    </row>
    <row r="54" spans="1:26" ht="90">
      <c r="A54" s="8" t="s">
        <v>660</v>
      </c>
      <c r="B54" s="174" t="s">
        <v>192</v>
      </c>
      <c r="C54" s="8" t="s">
        <v>441</v>
      </c>
      <c r="D54" s="9" t="s">
        <v>1</v>
      </c>
      <c r="E54" s="391"/>
      <c r="F54" s="175">
        <v>23.92962</v>
      </c>
      <c r="G54" s="391"/>
      <c r="H54" s="175">
        <v>23.92962</v>
      </c>
      <c r="I54" s="175">
        <v>23.92962</v>
      </c>
      <c r="J54" s="391">
        <v>1.24869962</v>
      </c>
      <c r="K54" s="391">
        <v>23.505929999999999</v>
      </c>
      <c r="L54" s="273">
        <v>0</v>
      </c>
      <c r="M54" s="273"/>
      <c r="N54" s="273"/>
      <c r="O54" s="273"/>
      <c r="P54" s="273">
        <v>0</v>
      </c>
      <c r="Q54" s="273">
        <v>4.8778202895539993</v>
      </c>
      <c r="R54" s="273"/>
      <c r="S54" s="273"/>
      <c r="T54" s="273"/>
      <c r="U54" s="273">
        <v>4.8778202895539993</v>
      </c>
      <c r="V54" s="402">
        <f t="shared" si="6"/>
        <v>18.628109710446001</v>
      </c>
      <c r="W54" s="402">
        <f t="shared" si="7"/>
        <v>4.8778202895539993</v>
      </c>
      <c r="X54" s="409"/>
      <c r="Y54" s="391" t="s">
        <v>1068</v>
      </c>
      <c r="Z54" s="82"/>
    </row>
    <row r="55" spans="1:26" ht="45">
      <c r="A55" s="8" t="s">
        <v>660</v>
      </c>
      <c r="B55" s="174" t="s">
        <v>472</v>
      </c>
      <c r="C55" s="8" t="s">
        <v>325</v>
      </c>
      <c r="D55" s="9" t="s">
        <v>39</v>
      </c>
      <c r="E55" s="391"/>
      <c r="F55" s="175">
        <v>28.783254583914601</v>
      </c>
      <c r="G55" s="391"/>
      <c r="H55" s="175">
        <v>28.783254583914601</v>
      </c>
      <c r="I55" s="175">
        <v>28.783254583914601</v>
      </c>
      <c r="J55" s="391">
        <v>0</v>
      </c>
      <c r="K55" s="391">
        <v>28.783254583914601</v>
      </c>
      <c r="L55" s="273">
        <v>23.026603667131599</v>
      </c>
      <c r="M55" s="273"/>
      <c r="N55" s="273"/>
      <c r="O55" s="273"/>
      <c r="P55" s="273">
        <v>23.026603667131599</v>
      </c>
      <c r="Q55" s="273">
        <v>24.501207999999998</v>
      </c>
      <c r="R55" s="273"/>
      <c r="S55" s="273"/>
      <c r="T55" s="273"/>
      <c r="U55" s="273">
        <v>24.501207999999998</v>
      </c>
      <c r="V55" s="402">
        <f t="shared" si="6"/>
        <v>4.2820465839146031</v>
      </c>
      <c r="W55" s="402">
        <f t="shared" si="7"/>
        <v>1.4746043328683989</v>
      </c>
      <c r="X55" s="409">
        <f t="shared" si="8"/>
        <v>6.4039158973898669E-2</v>
      </c>
      <c r="Y55" s="391" t="s">
        <v>454</v>
      </c>
      <c r="Z55" s="82"/>
    </row>
    <row r="56" spans="1:26" ht="75">
      <c r="A56" s="8" t="s">
        <v>660</v>
      </c>
      <c r="B56" s="174" t="s">
        <v>470</v>
      </c>
      <c r="C56" s="8" t="s">
        <v>570</v>
      </c>
      <c r="D56" s="9" t="s">
        <v>39</v>
      </c>
      <c r="E56" s="391"/>
      <c r="F56" s="175">
        <v>9.3678029820709998</v>
      </c>
      <c r="G56" s="391"/>
      <c r="H56" s="175">
        <v>9.3678029820709998</v>
      </c>
      <c r="I56" s="175">
        <v>9.3678029820709998</v>
      </c>
      <c r="J56" s="391">
        <v>0</v>
      </c>
      <c r="K56" s="391">
        <v>9.3678029820709998</v>
      </c>
      <c r="L56" s="273">
        <v>7.4942423856568006</v>
      </c>
      <c r="M56" s="273"/>
      <c r="N56" s="273"/>
      <c r="O56" s="273"/>
      <c r="P56" s="273">
        <v>7.4942423856568006</v>
      </c>
      <c r="Q56" s="273">
        <v>2.1700219999999999</v>
      </c>
      <c r="R56" s="273"/>
      <c r="S56" s="273"/>
      <c r="T56" s="273"/>
      <c r="U56" s="273">
        <v>2.1700219999999999</v>
      </c>
      <c r="V56" s="402">
        <f t="shared" si="6"/>
        <v>7.1977809820710004</v>
      </c>
      <c r="W56" s="402">
        <f t="shared" si="7"/>
        <v>-5.3242203856568011</v>
      </c>
      <c r="X56" s="409">
        <f t="shared" si="8"/>
        <v>-0.71044144446766277</v>
      </c>
      <c r="Y56" s="391" t="s">
        <v>985</v>
      </c>
      <c r="Z56" s="82"/>
    </row>
    <row r="57" spans="1:26" ht="31.5">
      <c r="A57" s="8" t="s">
        <v>660</v>
      </c>
      <c r="B57" s="174" t="s">
        <v>474</v>
      </c>
      <c r="C57" s="8" t="s">
        <v>326</v>
      </c>
      <c r="D57" s="9" t="s">
        <v>39</v>
      </c>
      <c r="E57" s="391"/>
      <c r="F57" s="175">
        <v>241.07061448506198</v>
      </c>
      <c r="G57" s="391"/>
      <c r="H57" s="175">
        <v>241.07061448506198</v>
      </c>
      <c r="I57" s="175">
        <v>241.07061448506198</v>
      </c>
      <c r="J57" s="391">
        <v>0</v>
      </c>
      <c r="K57" s="391">
        <v>241.07061448506198</v>
      </c>
      <c r="L57" s="273">
        <v>15.048251373144044</v>
      </c>
      <c r="M57" s="273"/>
      <c r="N57" s="273"/>
      <c r="O57" s="273"/>
      <c r="P57" s="273">
        <v>15.048251373144044</v>
      </c>
      <c r="Q57" s="273">
        <v>14.628667</v>
      </c>
      <c r="R57" s="273"/>
      <c r="S57" s="273"/>
      <c r="T57" s="273"/>
      <c r="U57" s="273">
        <v>14.628667</v>
      </c>
      <c r="V57" s="402">
        <f t="shared" si="6"/>
        <v>226.44194748506197</v>
      </c>
      <c r="W57" s="402">
        <f t="shared" si="7"/>
        <v>-0.41958437314404406</v>
      </c>
      <c r="X57" s="409">
        <f t="shared" si="8"/>
        <v>-2.7882599960607934E-2</v>
      </c>
      <c r="Y57" s="391" t="s">
        <v>1065</v>
      </c>
      <c r="Z57" s="82"/>
    </row>
    <row r="58" spans="1:26" ht="45">
      <c r="A58" s="201" t="s">
        <v>660</v>
      </c>
      <c r="B58" s="202" t="s">
        <v>67</v>
      </c>
      <c r="C58" s="201" t="s">
        <v>327</v>
      </c>
      <c r="D58" s="201" t="s">
        <v>39</v>
      </c>
      <c r="E58" s="391"/>
      <c r="F58" s="175">
        <v>143.15256989240342</v>
      </c>
      <c r="G58" s="391"/>
      <c r="H58" s="175">
        <v>143.15256989240342</v>
      </c>
      <c r="I58" s="175">
        <v>143.15256989240342</v>
      </c>
      <c r="J58" s="391">
        <v>0</v>
      </c>
      <c r="K58" s="391">
        <v>143.15256989240342</v>
      </c>
      <c r="L58" s="273">
        <v>13.2595208965766</v>
      </c>
      <c r="M58" s="273"/>
      <c r="N58" s="273"/>
      <c r="O58" s="273"/>
      <c r="P58" s="273">
        <v>13.2595208965766</v>
      </c>
      <c r="Q58" s="273">
        <v>12.503853000000001</v>
      </c>
      <c r="R58" s="273"/>
      <c r="S58" s="273"/>
      <c r="T58" s="273"/>
      <c r="U58" s="273">
        <v>12.503853000000001</v>
      </c>
      <c r="V58" s="402">
        <f t="shared" si="6"/>
        <v>130.64871689240343</v>
      </c>
      <c r="W58" s="402">
        <f t="shared" si="7"/>
        <v>-0.75566789657659861</v>
      </c>
      <c r="X58" s="409">
        <f t="shared" si="8"/>
        <v>-5.6990588307885282E-2</v>
      </c>
      <c r="Y58" s="391" t="s">
        <v>1065</v>
      </c>
      <c r="Z58" s="82"/>
    </row>
    <row r="59" spans="1:26" ht="47.25">
      <c r="A59" s="8" t="s">
        <v>660</v>
      </c>
      <c r="B59" s="174" t="s">
        <v>240</v>
      </c>
      <c r="C59" s="8">
        <v>1400811</v>
      </c>
      <c r="D59" s="9" t="s">
        <v>39</v>
      </c>
      <c r="E59" s="391"/>
      <c r="F59" s="175">
        <v>41.7761</v>
      </c>
      <c r="G59" s="391"/>
      <c r="H59" s="175">
        <v>41.7761</v>
      </c>
      <c r="I59" s="175">
        <v>41.7761</v>
      </c>
      <c r="J59" s="391">
        <v>0</v>
      </c>
      <c r="K59" s="391">
        <v>27.045265000000001</v>
      </c>
      <c r="L59" s="273">
        <v>0</v>
      </c>
      <c r="M59" s="273"/>
      <c r="N59" s="273"/>
      <c r="O59" s="273"/>
      <c r="P59" s="273">
        <v>0</v>
      </c>
      <c r="Q59" s="273">
        <v>5.0221490000000015</v>
      </c>
      <c r="R59" s="273"/>
      <c r="S59" s="273"/>
      <c r="T59" s="273"/>
      <c r="U59" s="273">
        <v>5.0221490000000015</v>
      </c>
      <c r="V59" s="402">
        <f t="shared" si="6"/>
        <v>22.023115999999998</v>
      </c>
      <c r="W59" s="402">
        <f t="shared" si="7"/>
        <v>5.0221490000000015</v>
      </c>
      <c r="X59" s="409"/>
      <c r="Y59" s="391" t="s">
        <v>188</v>
      </c>
      <c r="Z59" s="82"/>
    </row>
    <row r="60" spans="1:26" ht="60">
      <c r="A60" s="8" t="s">
        <v>660</v>
      </c>
      <c r="B60" s="174" t="s">
        <v>552</v>
      </c>
      <c r="C60" s="8" t="s">
        <v>1200</v>
      </c>
      <c r="D60" s="9" t="s">
        <v>39</v>
      </c>
      <c r="E60" s="391"/>
      <c r="F60" s="175">
        <v>159.929768325222</v>
      </c>
      <c r="G60" s="391"/>
      <c r="H60" s="175">
        <v>159.929768325222</v>
      </c>
      <c r="I60" s="175">
        <v>159.929768325222</v>
      </c>
      <c r="J60" s="391">
        <v>0</v>
      </c>
      <c r="K60" s="391">
        <v>126.92016832522199</v>
      </c>
      <c r="L60" s="273">
        <v>126.92016832522199</v>
      </c>
      <c r="M60" s="273"/>
      <c r="N60" s="273"/>
      <c r="O60" s="273"/>
      <c r="P60" s="273">
        <v>126.92016832522199</v>
      </c>
      <c r="Q60" s="273">
        <v>119.28612600000001</v>
      </c>
      <c r="R60" s="273"/>
      <c r="S60" s="273"/>
      <c r="T60" s="273"/>
      <c r="U60" s="273">
        <v>119.28612600000001</v>
      </c>
      <c r="V60" s="402">
        <f t="shared" si="6"/>
        <v>7.6340423252219836</v>
      </c>
      <c r="W60" s="402">
        <f t="shared" si="7"/>
        <v>-7.6340423252219836</v>
      </c>
      <c r="X60" s="409">
        <f t="shared" si="8"/>
        <v>-6.0148378511919454E-2</v>
      </c>
      <c r="Y60" s="391" t="s">
        <v>987</v>
      </c>
      <c r="Z60" s="82"/>
    </row>
    <row r="61" spans="1:26" ht="90">
      <c r="A61" s="8" t="s">
        <v>660</v>
      </c>
      <c r="B61" s="174" t="s">
        <v>139</v>
      </c>
      <c r="C61" s="8">
        <v>1300144</v>
      </c>
      <c r="D61" s="9" t="s">
        <v>2</v>
      </c>
      <c r="E61" s="391"/>
      <c r="F61" s="175">
        <v>343.46</v>
      </c>
      <c r="G61" s="391"/>
      <c r="H61" s="175">
        <v>343.46</v>
      </c>
      <c r="I61" s="175">
        <v>343.46</v>
      </c>
      <c r="J61" s="391">
        <v>308.76092</v>
      </c>
      <c r="K61" s="391">
        <v>5.2318647299999999</v>
      </c>
      <c r="L61" s="273">
        <v>0</v>
      </c>
      <c r="M61" s="273"/>
      <c r="N61" s="273"/>
      <c r="O61" s="273"/>
      <c r="P61" s="273">
        <v>0</v>
      </c>
      <c r="Q61" s="273">
        <v>5.2318647299999999</v>
      </c>
      <c r="R61" s="273"/>
      <c r="S61" s="273"/>
      <c r="T61" s="273"/>
      <c r="U61" s="273">
        <v>5.2318647299999999</v>
      </c>
      <c r="V61" s="402">
        <f t="shared" si="6"/>
        <v>0</v>
      </c>
      <c r="W61" s="402">
        <f t="shared" si="7"/>
        <v>5.2318647299999999</v>
      </c>
      <c r="X61" s="409"/>
      <c r="Y61" s="391" t="s">
        <v>188</v>
      </c>
      <c r="Z61" s="82"/>
    </row>
    <row r="62" spans="1:26" ht="60">
      <c r="A62" s="8" t="s">
        <v>660</v>
      </c>
      <c r="B62" s="174" t="s">
        <v>140</v>
      </c>
      <c r="C62" s="8">
        <v>1400665</v>
      </c>
      <c r="D62" s="9" t="s">
        <v>2</v>
      </c>
      <c r="E62" s="391"/>
      <c r="F62" s="175">
        <v>1024.23967051</v>
      </c>
      <c r="G62" s="391"/>
      <c r="H62" s="175">
        <v>1024.23967051</v>
      </c>
      <c r="I62" s="175">
        <v>1024.23967051</v>
      </c>
      <c r="J62" s="391">
        <v>975.95879000000002</v>
      </c>
      <c r="K62" s="391">
        <v>48.280880509999996</v>
      </c>
      <c r="L62" s="273">
        <v>0</v>
      </c>
      <c r="M62" s="273"/>
      <c r="N62" s="273"/>
      <c r="O62" s="273"/>
      <c r="P62" s="273">
        <v>0</v>
      </c>
      <c r="Q62" s="273">
        <v>48.280880509999996</v>
      </c>
      <c r="R62" s="273"/>
      <c r="S62" s="273"/>
      <c r="T62" s="273"/>
      <c r="U62" s="273">
        <v>48.280880509999996</v>
      </c>
      <c r="V62" s="402">
        <f t="shared" si="6"/>
        <v>0</v>
      </c>
      <c r="W62" s="402">
        <f t="shared" si="7"/>
        <v>48.280880509999996</v>
      </c>
      <c r="X62" s="409"/>
      <c r="Y62" s="391" t="s">
        <v>1036</v>
      </c>
      <c r="Z62" s="82"/>
    </row>
    <row r="63" spans="1:26" ht="31.5">
      <c r="A63" s="8" t="s">
        <v>660</v>
      </c>
      <c r="B63" s="174" t="s">
        <v>141</v>
      </c>
      <c r="C63" s="8">
        <v>1400666</v>
      </c>
      <c r="D63" s="9" t="s">
        <v>2</v>
      </c>
      <c r="E63" s="391"/>
      <c r="F63" s="175">
        <v>167.72268273</v>
      </c>
      <c r="G63" s="391"/>
      <c r="H63" s="175">
        <v>167.72268273</v>
      </c>
      <c r="I63" s="175">
        <v>167.72268273</v>
      </c>
      <c r="J63" s="391">
        <v>159.12345999999999</v>
      </c>
      <c r="K63" s="391">
        <v>8.599222730000001</v>
      </c>
      <c r="L63" s="273">
        <v>0</v>
      </c>
      <c r="M63" s="273"/>
      <c r="N63" s="273"/>
      <c r="O63" s="273"/>
      <c r="P63" s="273">
        <v>0</v>
      </c>
      <c r="Q63" s="273">
        <v>8.599222730000001</v>
      </c>
      <c r="R63" s="273"/>
      <c r="S63" s="273"/>
      <c r="T63" s="273"/>
      <c r="U63" s="273">
        <v>8.599222730000001</v>
      </c>
      <c r="V63" s="402">
        <f t="shared" si="6"/>
        <v>0</v>
      </c>
      <c r="W63" s="402">
        <f t="shared" si="7"/>
        <v>8.599222730000001</v>
      </c>
      <c r="X63" s="409"/>
      <c r="Y63" s="391" t="s">
        <v>1037</v>
      </c>
      <c r="Z63" s="82"/>
    </row>
    <row r="64" spans="1:26" ht="90">
      <c r="A64" s="8" t="s">
        <v>660</v>
      </c>
      <c r="B64" s="174" t="s">
        <v>244</v>
      </c>
      <c r="C64" s="8" t="s">
        <v>245</v>
      </c>
      <c r="D64" s="9" t="s">
        <v>2</v>
      </c>
      <c r="E64" s="391"/>
      <c r="F64" s="175">
        <v>853.20100000000002</v>
      </c>
      <c r="G64" s="391"/>
      <c r="H64" s="175">
        <v>853.20100000000002</v>
      </c>
      <c r="I64" s="175">
        <v>853.20100000000002</v>
      </c>
      <c r="J64" s="391">
        <v>730.20868999999993</v>
      </c>
      <c r="K64" s="391">
        <v>0.18536000000000002</v>
      </c>
      <c r="L64" s="273">
        <v>0</v>
      </c>
      <c r="M64" s="273"/>
      <c r="N64" s="273"/>
      <c r="O64" s="273"/>
      <c r="P64" s="273">
        <v>0</v>
      </c>
      <c r="Q64" s="273">
        <v>3.6126130000000006E-2</v>
      </c>
      <c r="R64" s="273"/>
      <c r="S64" s="273"/>
      <c r="T64" s="273"/>
      <c r="U64" s="273">
        <v>3.6126130000000006E-2</v>
      </c>
      <c r="V64" s="402">
        <f t="shared" si="6"/>
        <v>0.14923387000000002</v>
      </c>
      <c r="W64" s="402">
        <f t="shared" si="7"/>
        <v>3.6126130000000006E-2</v>
      </c>
      <c r="X64" s="409"/>
      <c r="Y64" s="391" t="s">
        <v>188</v>
      </c>
      <c r="Z64" s="82"/>
    </row>
    <row r="65" spans="1:26" ht="60">
      <c r="A65" s="8" t="s">
        <v>660</v>
      </c>
      <c r="B65" s="174" t="s">
        <v>142</v>
      </c>
      <c r="C65" s="8" t="s">
        <v>411</v>
      </c>
      <c r="D65" s="9" t="s">
        <v>2</v>
      </c>
      <c r="E65" s="391"/>
      <c r="F65" s="175">
        <v>12.171166669999998</v>
      </c>
      <c r="G65" s="391"/>
      <c r="H65" s="175">
        <v>12.171166669999998</v>
      </c>
      <c r="I65" s="175">
        <v>12.171166669999998</v>
      </c>
      <c r="J65" s="391">
        <v>1.6805700000000001</v>
      </c>
      <c r="K65" s="391">
        <v>10.7506871552888</v>
      </c>
      <c r="L65" s="273">
        <v>0</v>
      </c>
      <c r="M65" s="273"/>
      <c r="N65" s="273"/>
      <c r="O65" s="273"/>
      <c r="P65" s="273">
        <v>0</v>
      </c>
      <c r="Q65" s="273">
        <v>10.490596669999999</v>
      </c>
      <c r="R65" s="273"/>
      <c r="S65" s="273"/>
      <c r="T65" s="273"/>
      <c r="U65" s="273">
        <v>10.490596669999999</v>
      </c>
      <c r="V65" s="402">
        <f t="shared" si="6"/>
        <v>0.26009048528880108</v>
      </c>
      <c r="W65" s="402">
        <f t="shared" si="7"/>
        <v>10.490596669999999</v>
      </c>
      <c r="X65" s="409"/>
      <c r="Y65" s="391" t="s">
        <v>188</v>
      </c>
      <c r="Z65" s="82"/>
    </row>
    <row r="66" spans="1:26" ht="75">
      <c r="A66" s="8" t="s">
        <v>660</v>
      </c>
      <c r="B66" s="174" t="s">
        <v>143</v>
      </c>
      <c r="C66" s="8" t="s">
        <v>574</v>
      </c>
      <c r="D66" s="9" t="s">
        <v>2</v>
      </c>
      <c r="E66" s="391"/>
      <c r="F66" s="175">
        <v>39.960401217091757</v>
      </c>
      <c r="G66" s="391"/>
      <c r="H66" s="175">
        <v>39.960401217091757</v>
      </c>
      <c r="I66" s="175">
        <v>39.960401217091757</v>
      </c>
      <c r="J66" s="391">
        <v>0</v>
      </c>
      <c r="K66" s="391">
        <v>39.960401217091757</v>
      </c>
      <c r="L66" s="273">
        <v>30</v>
      </c>
      <c r="M66" s="273"/>
      <c r="N66" s="273"/>
      <c r="O66" s="273"/>
      <c r="P66" s="273">
        <v>30</v>
      </c>
      <c r="Q66" s="273">
        <v>4.8886835300000007</v>
      </c>
      <c r="R66" s="273"/>
      <c r="S66" s="273"/>
      <c r="T66" s="273"/>
      <c r="U66" s="273">
        <v>4.8886835300000007</v>
      </c>
      <c r="V66" s="402">
        <f t="shared" si="6"/>
        <v>35.071717687091756</v>
      </c>
      <c r="W66" s="402">
        <f t="shared" si="7"/>
        <v>-25.111316469999998</v>
      </c>
      <c r="X66" s="409">
        <f t="shared" si="8"/>
        <v>-0.83704388233333327</v>
      </c>
      <c r="Y66" s="391" t="s">
        <v>1064</v>
      </c>
      <c r="Z66" s="82"/>
    </row>
    <row r="67" spans="1:26" ht="31.5">
      <c r="A67" s="8" t="s">
        <v>660</v>
      </c>
      <c r="B67" s="174" t="s">
        <v>414</v>
      </c>
      <c r="C67" s="8">
        <v>1503145</v>
      </c>
      <c r="D67" s="9" t="s">
        <v>2</v>
      </c>
      <c r="E67" s="391"/>
      <c r="F67" s="175">
        <v>1605.37</v>
      </c>
      <c r="G67" s="391"/>
      <c r="H67" s="175">
        <v>1605.37</v>
      </c>
      <c r="I67" s="175">
        <v>1605.37</v>
      </c>
      <c r="J67" s="391">
        <v>0</v>
      </c>
      <c r="K67" s="391">
        <v>0.31248999999999999</v>
      </c>
      <c r="L67" s="273">
        <v>0</v>
      </c>
      <c r="M67" s="273"/>
      <c r="N67" s="273"/>
      <c r="O67" s="273"/>
      <c r="P67" s="273">
        <v>0</v>
      </c>
      <c r="Q67" s="273">
        <v>0.31248558999999998</v>
      </c>
      <c r="R67" s="273"/>
      <c r="S67" s="273"/>
      <c r="T67" s="273"/>
      <c r="U67" s="273">
        <v>0.31248558999999998</v>
      </c>
      <c r="V67" s="402">
        <f t="shared" si="6"/>
        <v>4.4100000000102391E-6</v>
      </c>
      <c r="W67" s="402">
        <f t="shared" si="7"/>
        <v>0.31248558999999998</v>
      </c>
      <c r="X67" s="409"/>
      <c r="Y67" s="391" t="s">
        <v>1037</v>
      </c>
      <c r="Z67" s="82"/>
    </row>
    <row r="68" spans="1:26" ht="75">
      <c r="A68" s="8" t="s">
        <v>660</v>
      </c>
      <c r="B68" s="174" t="s">
        <v>634</v>
      </c>
      <c r="C68" s="8">
        <v>1602468</v>
      </c>
      <c r="D68" s="9" t="s">
        <v>2</v>
      </c>
      <c r="E68" s="391"/>
      <c r="F68" s="175">
        <v>29.606570000000001</v>
      </c>
      <c r="G68" s="391"/>
      <c r="H68" s="175">
        <v>29.606570000000001</v>
      </c>
      <c r="I68" s="175">
        <v>29.606570000000001</v>
      </c>
      <c r="J68" s="391">
        <v>0</v>
      </c>
      <c r="K68" s="391">
        <v>29.606570000000001</v>
      </c>
      <c r="L68" s="273">
        <v>0</v>
      </c>
      <c r="M68" s="273"/>
      <c r="N68" s="273"/>
      <c r="O68" s="273"/>
      <c r="P68" s="273">
        <v>0</v>
      </c>
      <c r="Q68" s="273">
        <v>0</v>
      </c>
      <c r="R68" s="273"/>
      <c r="S68" s="273"/>
      <c r="T68" s="273"/>
      <c r="U68" s="273">
        <v>0</v>
      </c>
      <c r="V68" s="402">
        <f t="shared" si="6"/>
        <v>29.606570000000001</v>
      </c>
      <c r="W68" s="402">
        <f t="shared" si="7"/>
        <v>0</v>
      </c>
      <c r="X68" s="409"/>
      <c r="Y68" s="391" t="s">
        <v>187</v>
      </c>
      <c r="Z68" s="82"/>
    </row>
    <row r="69" spans="1:26" ht="75">
      <c r="A69" s="8" t="s">
        <v>660</v>
      </c>
      <c r="B69" s="174" t="s">
        <v>635</v>
      </c>
      <c r="C69" s="8">
        <v>1602469</v>
      </c>
      <c r="D69" s="9" t="s">
        <v>2</v>
      </c>
      <c r="E69" s="391"/>
      <c r="F69" s="175">
        <v>15.986000000000001</v>
      </c>
      <c r="G69" s="391"/>
      <c r="H69" s="175">
        <v>15.986000000000001</v>
      </c>
      <c r="I69" s="175">
        <v>15.986000000000001</v>
      </c>
      <c r="J69" s="391">
        <v>0</v>
      </c>
      <c r="K69" s="391">
        <v>15.986000000000001</v>
      </c>
      <c r="L69" s="273">
        <v>0</v>
      </c>
      <c r="M69" s="273"/>
      <c r="N69" s="273"/>
      <c r="O69" s="273"/>
      <c r="P69" s="273">
        <v>0</v>
      </c>
      <c r="Q69" s="273">
        <v>0</v>
      </c>
      <c r="R69" s="273"/>
      <c r="S69" s="273"/>
      <c r="T69" s="273"/>
      <c r="U69" s="273">
        <v>0</v>
      </c>
      <c r="V69" s="402">
        <f t="shared" si="6"/>
        <v>15.986000000000001</v>
      </c>
      <c r="W69" s="402">
        <f t="shared" si="7"/>
        <v>0</v>
      </c>
      <c r="X69" s="409"/>
      <c r="Y69" s="391" t="s">
        <v>187</v>
      </c>
      <c r="Z69" s="82"/>
    </row>
    <row r="70" spans="1:26" ht="47.25">
      <c r="A70" s="8" t="s">
        <v>660</v>
      </c>
      <c r="B70" s="174" t="s">
        <v>149</v>
      </c>
      <c r="C70" s="8">
        <v>1503548</v>
      </c>
      <c r="D70" s="9" t="s">
        <v>4</v>
      </c>
      <c r="E70" s="391"/>
      <c r="F70" s="175">
        <v>4.3741099999999999</v>
      </c>
      <c r="G70" s="391"/>
      <c r="H70" s="175">
        <v>4.3741099999999999</v>
      </c>
      <c r="I70" s="175">
        <v>4.3741099999999999</v>
      </c>
      <c r="J70" s="391">
        <v>0</v>
      </c>
      <c r="K70" s="391">
        <v>4.0366029999999995</v>
      </c>
      <c r="L70" s="273">
        <v>0</v>
      </c>
      <c r="M70" s="273"/>
      <c r="N70" s="273"/>
      <c r="O70" s="273"/>
      <c r="P70" s="273">
        <v>0</v>
      </c>
      <c r="Q70" s="273">
        <v>2.5417899999999998</v>
      </c>
      <c r="R70" s="273"/>
      <c r="S70" s="273"/>
      <c r="T70" s="273"/>
      <c r="U70" s="273">
        <v>2.5417899999999998</v>
      </c>
      <c r="V70" s="402">
        <f t="shared" si="6"/>
        <v>1.4948129999999997</v>
      </c>
      <c r="W70" s="402">
        <f t="shared" si="7"/>
        <v>2.5417899999999998</v>
      </c>
      <c r="X70" s="409"/>
      <c r="Y70" s="391" t="s">
        <v>188</v>
      </c>
      <c r="Z70" s="82"/>
    </row>
    <row r="71" spans="1:26" ht="30">
      <c r="A71" s="8" t="s">
        <v>660</v>
      </c>
      <c r="B71" s="174" t="s">
        <v>195</v>
      </c>
      <c r="C71" s="8">
        <v>298</v>
      </c>
      <c r="D71" s="9" t="s">
        <v>4</v>
      </c>
      <c r="E71" s="391"/>
      <c r="F71" s="175">
        <v>0.8726799999999999</v>
      </c>
      <c r="G71" s="391"/>
      <c r="H71" s="175">
        <v>0.8726799999999999</v>
      </c>
      <c r="I71" s="175">
        <v>0.8726799999999999</v>
      </c>
      <c r="J71" s="391">
        <v>0</v>
      </c>
      <c r="K71" s="391">
        <v>0.72019000000000011</v>
      </c>
      <c r="L71" s="273">
        <v>0</v>
      </c>
      <c r="M71" s="273"/>
      <c r="N71" s="273"/>
      <c r="O71" s="273"/>
      <c r="P71" s="273">
        <v>0</v>
      </c>
      <c r="Q71" s="273">
        <v>0</v>
      </c>
      <c r="R71" s="273"/>
      <c r="S71" s="273"/>
      <c r="T71" s="273"/>
      <c r="U71" s="273">
        <v>0</v>
      </c>
      <c r="V71" s="402">
        <f t="shared" si="6"/>
        <v>0.72019000000000011</v>
      </c>
      <c r="W71" s="402">
        <f t="shared" si="7"/>
        <v>0</v>
      </c>
      <c r="X71" s="409"/>
      <c r="Y71" s="391" t="s">
        <v>187</v>
      </c>
      <c r="Z71" s="82"/>
    </row>
    <row r="72" spans="1:26" ht="31.5">
      <c r="A72" s="8" t="s">
        <v>660</v>
      </c>
      <c r="B72" s="203" t="s">
        <v>605</v>
      </c>
      <c r="C72" s="8">
        <v>1402135</v>
      </c>
      <c r="D72" s="9" t="s">
        <v>4</v>
      </c>
      <c r="E72" s="391"/>
      <c r="F72" s="175">
        <v>3.5611799999999998</v>
      </c>
      <c r="G72" s="391"/>
      <c r="H72" s="175">
        <v>3.5611799999999998</v>
      </c>
      <c r="I72" s="175">
        <v>3.5611799999999998</v>
      </c>
      <c r="J72" s="391">
        <v>0</v>
      </c>
      <c r="K72" s="391">
        <v>1.98471</v>
      </c>
      <c r="L72" s="273">
        <v>0</v>
      </c>
      <c r="M72" s="273"/>
      <c r="N72" s="273"/>
      <c r="O72" s="273"/>
      <c r="P72" s="273">
        <v>0</v>
      </c>
      <c r="Q72" s="273">
        <v>0.39518000000000003</v>
      </c>
      <c r="R72" s="273"/>
      <c r="S72" s="273"/>
      <c r="T72" s="273"/>
      <c r="U72" s="273">
        <v>0.39518000000000003</v>
      </c>
      <c r="V72" s="402">
        <f t="shared" si="6"/>
        <v>1.5895299999999999</v>
      </c>
      <c r="W72" s="402">
        <f t="shared" si="7"/>
        <v>0.39518000000000003</v>
      </c>
      <c r="X72" s="409"/>
      <c r="Y72" s="391" t="s">
        <v>1037</v>
      </c>
      <c r="Z72" s="82"/>
    </row>
    <row r="73" spans="1:26" ht="47.25">
      <c r="A73" s="8" t="s">
        <v>660</v>
      </c>
      <c r="B73" s="174" t="s">
        <v>155</v>
      </c>
      <c r="C73" s="8" t="s">
        <v>258</v>
      </c>
      <c r="D73" s="9" t="s">
        <v>3</v>
      </c>
      <c r="E73" s="391"/>
      <c r="F73" s="175">
        <v>312.73174999999998</v>
      </c>
      <c r="G73" s="391"/>
      <c r="H73" s="175">
        <v>312.73174999999998</v>
      </c>
      <c r="I73" s="175">
        <v>312.73174999999998</v>
      </c>
      <c r="J73" s="391">
        <v>0.17706</v>
      </c>
      <c r="K73" s="391">
        <v>343</v>
      </c>
      <c r="L73" s="273">
        <v>0</v>
      </c>
      <c r="M73" s="273"/>
      <c r="N73" s="273"/>
      <c r="O73" s="273"/>
      <c r="P73" s="273">
        <v>0</v>
      </c>
      <c r="Q73" s="273">
        <v>2.0869999999999996E-2</v>
      </c>
      <c r="R73" s="273"/>
      <c r="S73" s="273"/>
      <c r="T73" s="273"/>
      <c r="U73" s="273">
        <v>2.0869999999999996E-2</v>
      </c>
      <c r="V73" s="402">
        <f t="shared" si="6"/>
        <v>342.97913</v>
      </c>
      <c r="W73" s="402">
        <f t="shared" si="7"/>
        <v>2.0869999999999996E-2</v>
      </c>
      <c r="X73" s="409"/>
      <c r="Y73" s="391" t="s">
        <v>1069</v>
      </c>
      <c r="Z73" s="82"/>
    </row>
    <row r="74" spans="1:26" ht="47.25">
      <c r="A74" s="8" t="s">
        <v>660</v>
      </c>
      <c r="B74" s="174" t="s">
        <v>157</v>
      </c>
      <c r="C74" s="8" t="s">
        <v>158</v>
      </c>
      <c r="D74" s="9" t="s">
        <v>45</v>
      </c>
      <c r="E74" s="391"/>
      <c r="F74" s="175">
        <v>8.1341999999999999</v>
      </c>
      <c r="G74" s="391"/>
      <c r="H74" s="175">
        <v>8.1341999999999999</v>
      </c>
      <c r="I74" s="175">
        <v>8.1341999999999999</v>
      </c>
      <c r="J74" s="391">
        <v>0.69195000000000007</v>
      </c>
      <c r="K74" s="391">
        <v>7.4422499999999996</v>
      </c>
      <c r="L74" s="273">
        <v>0</v>
      </c>
      <c r="M74" s="273"/>
      <c r="N74" s="273"/>
      <c r="O74" s="273"/>
      <c r="P74" s="273">
        <v>0</v>
      </c>
      <c r="Q74" s="273">
        <v>7.4422499999999996</v>
      </c>
      <c r="R74" s="273"/>
      <c r="S74" s="273"/>
      <c r="T74" s="273"/>
      <c r="U74" s="273">
        <v>7.4422499999999996</v>
      </c>
      <c r="V74" s="402">
        <f t="shared" si="6"/>
        <v>0</v>
      </c>
      <c r="W74" s="402">
        <f t="shared" si="7"/>
        <v>7.4422499999999996</v>
      </c>
      <c r="X74" s="409"/>
      <c r="Y74" s="391" t="s">
        <v>188</v>
      </c>
      <c r="Z74" s="82"/>
    </row>
    <row r="75" spans="1:26" ht="31.5">
      <c r="A75" s="8" t="s">
        <v>660</v>
      </c>
      <c r="B75" s="174" t="s">
        <v>164</v>
      </c>
      <c r="C75" s="8" t="s">
        <v>165</v>
      </c>
      <c r="D75" s="9" t="s">
        <v>6</v>
      </c>
      <c r="E75" s="391"/>
      <c r="F75" s="175">
        <v>1474.2325387154799</v>
      </c>
      <c r="G75" s="391"/>
      <c r="H75" s="175">
        <v>1474.2325387154799</v>
      </c>
      <c r="I75" s="175">
        <v>1474.2325387154799</v>
      </c>
      <c r="J75" s="391">
        <v>1037.1427638800001</v>
      </c>
      <c r="K75" s="391">
        <v>437.08977483547989</v>
      </c>
      <c r="L75" s="273">
        <v>0</v>
      </c>
      <c r="M75" s="273"/>
      <c r="N75" s="273"/>
      <c r="O75" s="273"/>
      <c r="P75" s="273">
        <v>0</v>
      </c>
      <c r="Q75" s="273">
        <v>33.778605909999996</v>
      </c>
      <c r="R75" s="273"/>
      <c r="S75" s="273"/>
      <c r="T75" s="273"/>
      <c r="U75" s="273">
        <v>33.778605909999996</v>
      </c>
      <c r="V75" s="402">
        <f t="shared" si="6"/>
        <v>403.31116892547988</v>
      </c>
      <c r="W75" s="402">
        <f t="shared" si="7"/>
        <v>33.778605909999996</v>
      </c>
      <c r="X75" s="409"/>
      <c r="Y75" s="391" t="s">
        <v>1038</v>
      </c>
      <c r="Z75" s="82"/>
    </row>
    <row r="76" spans="1:26" ht="60">
      <c r="A76" s="8" t="s">
        <v>660</v>
      </c>
      <c r="B76" s="200" t="s">
        <v>144</v>
      </c>
      <c r="C76" s="6">
        <v>1200787</v>
      </c>
      <c r="D76" s="6" t="s">
        <v>2</v>
      </c>
      <c r="E76" s="391"/>
      <c r="F76" s="175">
        <v>13.3143944391228</v>
      </c>
      <c r="G76" s="391"/>
      <c r="H76" s="175">
        <v>13.3143944391228</v>
      </c>
      <c r="I76" s="175">
        <v>13.3143944391228</v>
      </c>
      <c r="J76" s="391">
        <v>7.8667799999999994</v>
      </c>
      <c r="K76" s="391">
        <v>0.38542000000000004</v>
      </c>
      <c r="L76" s="273">
        <v>0</v>
      </c>
      <c r="M76" s="273"/>
      <c r="N76" s="273"/>
      <c r="O76" s="273"/>
      <c r="P76" s="273">
        <v>0</v>
      </c>
      <c r="Q76" s="273">
        <v>0.38541609999999998</v>
      </c>
      <c r="R76" s="273"/>
      <c r="S76" s="273"/>
      <c r="T76" s="273"/>
      <c r="U76" s="273">
        <v>0.38541609999999998</v>
      </c>
      <c r="V76" s="402">
        <f t="shared" si="6"/>
        <v>3.9000000000566359E-6</v>
      </c>
      <c r="W76" s="402">
        <f t="shared" si="7"/>
        <v>0.38541609999999998</v>
      </c>
      <c r="X76" s="409"/>
      <c r="Y76" s="391" t="s">
        <v>1038</v>
      </c>
      <c r="Z76" s="82"/>
    </row>
    <row r="77" spans="1:26" ht="78.75">
      <c r="A77" s="8" t="s">
        <v>660</v>
      </c>
      <c r="B77" s="204" t="s">
        <v>400</v>
      </c>
      <c r="C77" s="6">
        <v>1503551</v>
      </c>
      <c r="D77" s="30" t="s">
        <v>4</v>
      </c>
      <c r="E77" s="391"/>
      <c r="F77" s="175">
        <v>2.2999999999999998</v>
      </c>
      <c r="G77" s="391"/>
      <c r="H77" s="175">
        <v>2.2999999999999998</v>
      </c>
      <c r="I77" s="175">
        <v>2.2999999999999998</v>
      </c>
      <c r="J77" s="391">
        <v>0</v>
      </c>
      <c r="K77" s="391">
        <v>2.2999999999999998</v>
      </c>
      <c r="L77" s="273">
        <v>0</v>
      </c>
      <c r="M77" s="273"/>
      <c r="N77" s="273"/>
      <c r="O77" s="273"/>
      <c r="P77" s="273">
        <v>0</v>
      </c>
      <c r="Q77" s="273">
        <v>2.2999999999999998</v>
      </c>
      <c r="R77" s="273"/>
      <c r="S77" s="273"/>
      <c r="T77" s="273"/>
      <c r="U77" s="273">
        <v>2.2999999999999998</v>
      </c>
      <c r="V77" s="402">
        <f t="shared" si="6"/>
        <v>0</v>
      </c>
      <c r="W77" s="402">
        <f t="shared" si="7"/>
        <v>2.2999999999999998</v>
      </c>
      <c r="X77" s="409"/>
      <c r="Y77" s="391" t="s">
        <v>1039</v>
      </c>
      <c r="Z77" s="82"/>
    </row>
    <row r="78" spans="1:26" ht="78.75">
      <c r="A78" s="8" t="s">
        <v>660</v>
      </c>
      <c r="B78" s="204" t="s">
        <v>401</v>
      </c>
      <c r="C78" s="6" t="s">
        <v>402</v>
      </c>
      <c r="D78" s="30" t="s">
        <v>4</v>
      </c>
      <c r="E78" s="391"/>
      <c r="F78" s="175">
        <v>4.6432700000000002</v>
      </c>
      <c r="G78" s="391"/>
      <c r="H78" s="175">
        <v>4.6432700000000002</v>
      </c>
      <c r="I78" s="175">
        <v>4.6432700000000002</v>
      </c>
      <c r="J78" s="391">
        <v>0</v>
      </c>
      <c r="K78" s="391">
        <v>3.5295760569999999</v>
      </c>
      <c r="L78" s="273">
        <v>0</v>
      </c>
      <c r="M78" s="273"/>
      <c r="N78" s="273"/>
      <c r="O78" s="273"/>
      <c r="P78" s="273">
        <v>0</v>
      </c>
      <c r="Q78" s="273">
        <v>2.2999999999999998</v>
      </c>
      <c r="R78" s="273"/>
      <c r="S78" s="273"/>
      <c r="T78" s="273"/>
      <c r="U78" s="273">
        <v>2.2999999999999998</v>
      </c>
      <c r="V78" s="402">
        <f t="shared" si="6"/>
        <v>1.2295760570000001</v>
      </c>
      <c r="W78" s="402">
        <f t="shared" si="7"/>
        <v>2.2999999999999998</v>
      </c>
      <c r="X78" s="409"/>
      <c r="Y78" s="391" t="s">
        <v>1039</v>
      </c>
      <c r="Z78" s="82"/>
    </row>
    <row r="79" spans="1:26" ht="60">
      <c r="A79" s="8" t="s">
        <v>660</v>
      </c>
      <c r="B79" s="174" t="s">
        <v>68</v>
      </c>
      <c r="C79" s="8" t="s">
        <v>261</v>
      </c>
      <c r="D79" s="9" t="s">
        <v>3</v>
      </c>
      <c r="E79" s="391"/>
      <c r="F79" s="175">
        <v>2.8640020216942896</v>
      </c>
      <c r="G79" s="391"/>
      <c r="H79" s="175">
        <v>2.8640020216942896</v>
      </c>
      <c r="I79" s="175">
        <v>2.8640020216942896</v>
      </c>
      <c r="J79" s="391">
        <v>0.33945999999999998</v>
      </c>
      <c r="K79" s="391">
        <v>2.5245420216942898</v>
      </c>
      <c r="L79" s="273">
        <v>2.5245420216942898</v>
      </c>
      <c r="M79" s="273"/>
      <c r="N79" s="273"/>
      <c r="O79" s="273"/>
      <c r="P79" s="273">
        <v>2.5245420216942898</v>
      </c>
      <c r="Q79" s="273">
        <v>2.2946300000000002</v>
      </c>
      <c r="R79" s="273"/>
      <c r="S79" s="273"/>
      <c r="T79" s="273"/>
      <c r="U79" s="273">
        <v>2.2946300000000002</v>
      </c>
      <c r="V79" s="402">
        <f t="shared" si="6"/>
        <v>0.22991202169428959</v>
      </c>
      <c r="W79" s="402">
        <f t="shared" si="7"/>
        <v>-0.22991202169428959</v>
      </c>
      <c r="X79" s="409">
        <f t="shared" si="8"/>
        <v>-9.1070784212967548E-2</v>
      </c>
      <c r="Y79" s="391" t="s">
        <v>448</v>
      </c>
      <c r="Z79" s="82"/>
    </row>
    <row r="80" spans="1:26" ht="135">
      <c r="A80" s="8" t="s">
        <v>660</v>
      </c>
      <c r="B80" s="174" t="s">
        <v>69</v>
      </c>
      <c r="C80" s="8" t="s">
        <v>328</v>
      </c>
      <c r="D80" s="9" t="s">
        <v>1</v>
      </c>
      <c r="E80" s="391"/>
      <c r="F80" s="175">
        <v>5.9636979200000004</v>
      </c>
      <c r="G80" s="391"/>
      <c r="H80" s="175">
        <v>5.9636979200000004</v>
      </c>
      <c r="I80" s="175">
        <v>5.9636979200000004</v>
      </c>
      <c r="J80" s="391">
        <v>1.24869962</v>
      </c>
      <c r="K80" s="391">
        <v>4.7149983000000004</v>
      </c>
      <c r="L80" s="273">
        <v>4.6750975816000002</v>
      </c>
      <c r="M80" s="273"/>
      <c r="N80" s="273"/>
      <c r="O80" s="273"/>
      <c r="P80" s="273">
        <v>4.6750975816000002</v>
      </c>
      <c r="Q80" s="273">
        <v>4.7149983000000004</v>
      </c>
      <c r="R80" s="273"/>
      <c r="S80" s="273"/>
      <c r="T80" s="273"/>
      <c r="U80" s="273">
        <v>4.7149983000000004</v>
      </c>
      <c r="V80" s="402">
        <f t="shared" si="6"/>
        <v>0</v>
      </c>
      <c r="W80" s="402">
        <f t="shared" si="7"/>
        <v>3.9900718400000201E-2</v>
      </c>
      <c r="X80" s="409">
        <f t="shared" si="8"/>
        <v>8.5347348806235068E-3</v>
      </c>
      <c r="Y80" s="391" t="s">
        <v>1040</v>
      </c>
      <c r="Z80" s="82"/>
    </row>
    <row r="81" spans="1:26" ht="120">
      <c r="A81" s="8" t="s">
        <v>660</v>
      </c>
      <c r="B81" s="174" t="s">
        <v>70</v>
      </c>
      <c r="C81" s="8" t="s">
        <v>329</v>
      </c>
      <c r="D81" s="9" t="s">
        <v>1</v>
      </c>
      <c r="E81" s="391"/>
      <c r="F81" s="175">
        <v>1.24327791461179</v>
      </c>
      <c r="G81" s="391"/>
      <c r="H81" s="175">
        <v>1.24327791461179</v>
      </c>
      <c r="I81" s="175">
        <v>1.24327791461179</v>
      </c>
      <c r="J81" s="391">
        <v>0.46600288000000001</v>
      </c>
      <c r="K81" s="391">
        <v>0.77727503461179004</v>
      </c>
      <c r="L81" s="273">
        <v>0.77727503461179004</v>
      </c>
      <c r="M81" s="273"/>
      <c r="N81" s="273"/>
      <c r="O81" s="273"/>
      <c r="P81" s="273">
        <v>0.77727503461179004</v>
      </c>
      <c r="Q81" s="273">
        <v>0.71911976</v>
      </c>
      <c r="R81" s="273"/>
      <c r="S81" s="273"/>
      <c r="T81" s="273"/>
      <c r="U81" s="273">
        <v>0.71911976</v>
      </c>
      <c r="V81" s="402">
        <f t="shared" si="6"/>
        <v>5.8155274611790042E-2</v>
      </c>
      <c r="W81" s="402">
        <f t="shared" si="7"/>
        <v>-5.8155274611790042E-2</v>
      </c>
      <c r="X81" s="409">
        <f t="shared" si="8"/>
        <v>-7.4819429445377339E-2</v>
      </c>
      <c r="Y81" s="391" t="s">
        <v>988</v>
      </c>
      <c r="Z81" s="82"/>
    </row>
    <row r="82" spans="1:26" ht="90">
      <c r="A82" s="8" t="s">
        <v>660</v>
      </c>
      <c r="B82" s="174" t="s">
        <v>71</v>
      </c>
      <c r="C82" s="8" t="s">
        <v>1201</v>
      </c>
      <c r="D82" s="9" t="s">
        <v>1</v>
      </c>
      <c r="E82" s="391"/>
      <c r="F82" s="175">
        <v>6.92</v>
      </c>
      <c r="G82" s="391"/>
      <c r="H82" s="175">
        <v>6.92</v>
      </c>
      <c r="I82" s="175">
        <v>6.92</v>
      </c>
      <c r="J82" s="391">
        <v>4.05122596</v>
      </c>
      <c r="K82" s="391">
        <v>2.3844802070950193</v>
      </c>
      <c r="L82" s="273">
        <v>2.3844802070950193</v>
      </c>
      <c r="M82" s="273"/>
      <c r="N82" s="273"/>
      <c r="O82" s="273"/>
      <c r="P82" s="273">
        <v>2.3844802070950193</v>
      </c>
      <c r="Q82" s="273">
        <v>2.1267499300000003</v>
      </c>
      <c r="R82" s="273"/>
      <c r="S82" s="273"/>
      <c r="T82" s="273"/>
      <c r="U82" s="273">
        <v>2.1267499300000003</v>
      </c>
      <c r="V82" s="402">
        <f t="shared" si="6"/>
        <v>0.25773027709501894</v>
      </c>
      <c r="W82" s="402">
        <f t="shared" si="7"/>
        <v>-0.25773027709501894</v>
      </c>
      <c r="X82" s="409">
        <f t="shared" si="8"/>
        <v>-0.10808656592247767</v>
      </c>
      <c r="Y82" s="391" t="s">
        <v>922</v>
      </c>
      <c r="Z82" s="82"/>
    </row>
    <row r="83" spans="1:26" ht="135">
      <c r="A83" s="8" t="s">
        <v>660</v>
      </c>
      <c r="B83" s="174" t="s">
        <v>72</v>
      </c>
      <c r="C83" s="8" t="s">
        <v>333</v>
      </c>
      <c r="D83" s="9" t="s">
        <v>1</v>
      </c>
      <c r="E83" s="391"/>
      <c r="F83" s="175">
        <v>5.9993298199999998</v>
      </c>
      <c r="G83" s="391"/>
      <c r="H83" s="175">
        <v>5.9993298199999998</v>
      </c>
      <c r="I83" s="175">
        <v>5.9993298199999998</v>
      </c>
      <c r="J83" s="391">
        <v>0.55247009000000002</v>
      </c>
      <c r="K83" s="391">
        <v>5.4468597299999999</v>
      </c>
      <c r="L83" s="273">
        <v>0</v>
      </c>
      <c r="M83" s="273"/>
      <c r="N83" s="273"/>
      <c r="O83" s="273"/>
      <c r="P83" s="273">
        <v>0</v>
      </c>
      <c r="Q83" s="273">
        <v>5.4468597299999999</v>
      </c>
      <c r="R83" s="273"/>
      <c r="S83" s="273"/>
      <c r="T83" s="273"/>
      <c r="U83" s="273">
        <v>5.4468597299999999</v>
      </c>
      <c r="V83" s="402">
        <f t="shared" si="6"/>
        <v>0</v>
      </c>
      <c r="W83" s="402">
        <f t="shared" si="7"/>
        <v>5.4468597299999999</v>
      </c>
      <c r="X83" s="409"/>
      <c r="Y83" s="391" t="s">
        <v>1038</v>
      </c>
      <c r="Z83" s="82"/>
    </row>
    <row r="84" spans="1:26" ht="60">
      <c r="A84" s="8" t="s">
        <v>660</v>
      </c>
      <c r="B84" s="174" t="s">
        <v>607</v>
      </c>
      <c r="C84" s="8">
        <v>1501516</v>
      </c>
      <c r="D84" s="9" t="s">
        <v>1</v>
      </c>
      <c r="E84" s="391"/>
      <c r="F84" s="175">
        <v>2.8794213499999999</v>
      </c>
      <c r="G84" s="391"/>
      <c r="H84" s="175">
        <v>2.8794213499999999</v>
      </c>
      <c r="I84" s="175">
        <v>2.8794213499999999</v>
      </c>
      <c r="J84" s="391">
        <v>0.10726421999999999</v>
      </c>
      <c r="K84" s="391">
        <v>2.7721571300000001</v>
      </c>
      <c r="L84" s="273">
        <v>0</v>
      </c>
      <c r="M84" s="273"/>
      <c r="N84" s="273"/>
      <c r="O84" s="273"/>
      <c r="P84" s="273">
        <v>0</v>
      </c>
      <c r="Q84" s="273">
        <v>2.7721571300000001</v>
      </c>
      <c r="R84" s="273"/>
      <c r="S84" s="273"/>
      <c r="T84" s="273"/>
      <c r="U84" s="273">
        <v>2.7721571300000001</v>
      </c>
      <c r="V84" s="402">
        <f t="shared" si="6"/>
        <v>0</v>
      </c>
      <c r="W84" s="402">
        <f t="shared" si="7"/>
        <v>2.7721571300000001</v>
      </c>
      <c r="X84" s="409"/>
      <c r="Y84" s="391" t="s">
        <v>188</v>
      </c>
      <c r="Z84" s="82"/>
    </row>
    <row r="85" spans="1:26" ht="75">
      <c r="A85" s="8" t="s">
        <v>660</v>
      </c>
      <c r="B85" s="174" t="s">
        <v>608</v>
      </c>
      <c r="C85" s="8" t="s">
        <v>923</v>
      </c>
      <c r="D85" s="9" t="s">
        <v>1</v>
      </c>
      <c r="E85" s="391"/>
      <c r="F85" s="175">
        <v>2.4524599999999999</v>
      </c>
      <c r="G85" s="391"/>
      <c r="H85" s="175">
        <v>2.4524599999999999</v>
      </c>
      <c r="I85" s="175">
        <v>2.4524599999999999</v>
      </c>
      <c r="J85" s="391">
        <v>0.10726421999999999</v>
      </c>
      <c r="K85" s="391">
        <v>2.2403299999999997</v>
      </c>
      <c r="L85" s="273">
        <v>0</v>
      </c>
      <c r="M85" s="273"/>
      <c r="N85" s="273"/>
      <c r="O85" s="273"/>
      <c r="P85" s="273">
        <v>0</v>
      </c>
      <c r="Q85" s="273">
        <v>0.70016982000000005</v>
      </c>
      <c r="R85" s="273"/>
      <c r="S85" s="273"/>
      <c r="T85" s="273"/>
      <c r="U85" s="273">
        <v>0.70016982000000005</v>
      </c>
      <c r="V85" s="402">
        <f t="shared" ref="V85:V148" si="28">K85-Q85</f>
        <v>1.5401601799999995</v>
      </c>
      <c r="W85" s="402">
        <f t="shared" ref="W85:W148" si="29">Q85-L85</f>
        <v>0.70016982000000005</v>
      </c>
      <c r="X85" s="409"/>
      <c r="Y85" s="391" t="s">
        <v>188</v>
      </c>
      <c r="Z85" s="82"/>
    </row>
    <row r="86" spans="1:26" ht="90">
      <c r="A86" s="8" t="s">
        <v>660</v>
      </c>
      <c r="B86" s="174" t="s">
        <v>609</v>
      </c>
      <c r="C86" s="8" t="s">
        <v>924</v>
      </c>
      <c r="D86" s="9" t="s">
        <v>1</v>
      </c>
      <c r="E86" s="391"/>
      <c r="F86" s="175">
        <v>1.9798099999999998</v>
      </c>
      <c r="G86" s="391"/>
      <c r="H86" s="175">
        <v>1.9798099999999998</v>
      </c>
      <c r="I86" s="175">
        <v>1.9798099999999998</v>
      </c>
      <c r="J86" s="391">
        <v>0</v>
      </c>
      <c r="K86" s="391">
        <v>1.7968599999999999</v>
      </c>
      <c r="L86" s="273">
        <v>0</v>
      </c>
      <c r="M86" s="273"/>
      <c r="N86" s="273"/>
      <c r="O86" s="273"/>
      <c r="P86" s="273">
        <v>0</v>
      </c>
      <c r="Q86" s="273">
        <v>0.48101876000000005</v>
      </c>
      <c r="R86" s="273"/>
      <c r="S86" s="273"/>
      <c r="T86" s="273"/>
      <c r="U86" s="273">
        <v>0.48101876000000005</v>
      </c>
      <c r="V86" s="402">
        <f t="shared" si="28"/>
        <v>1.3158412399999999</v>
      </c>
      <c r="W86" s="402">
        <f t="shared" si="29"/>
        <v>0.48101876000000005</v>
      </c>
      <c r="X86" s="409"/>
      <c r="Y86" s="391" t="s">
        <v>188</v>
      </c>
      <c r="Z86" s="82"/>
    </row>
    <row r="87" spans="1:26" ht="90">
      <c r="A87" s="8" t="s">
        <v>660</v>
      </c>
      <c r="B87" s="174" t="s">
        <v>610</v>
      </c>
      <c r="C87" s="8" t="s">
        <v>925</v>
      </c>
      <c r="D87" s="9" t="s">
        <v>1</v>
      </c>
      <c r="E87" s="391"/>
      <c r="F87" s="175">
        <v>4.8021700000000003</v>
      </c>
      <c r="G87" s="391"/>
      <c r="H87" s="175">
        <v>4.8021700000000003</v>
      </c>
      <c r="I87" s="175">
        <v>4.8021700000000003</v>
      </c>
      <c r="J87" s="391">
        <v>0</v>
      </c>
      <c r="K87" s="391">
        <v>4.3929399999999994</v>
      </c>
      <c r="L87" s="273">
        <v>0</v>
      </c>
      <c r="M87" s="273"/>
      <c r="N87" s="273"/>
      <c r="O87" s="273"/>
      <c r="P87" s="273">
        <v>0</v>
      </c>
      <c r="Q87" s="273">
        <v>2.0757546899999997</v>
      </c>
      <c r="R87" s="273"/>
      <c r="S87" s="273"/>
      <c r="T87" s="273"/>
      <c r="U87" s="273">
        <v>2.0757546899999997</v>
      </c>
      <c r="V87" s="402">
        <f t="shared" si="28"/>
        <v>2.3171853099999997</v>
      </c>
      <c r="W87" s="402">
        <f t="shared" si="29"/>
        <v>2.0757546899999997</v>
      </c>
      <c r="X87" s="409"/>
      <c r="Y87" s="391" t="s">
        <v>188</v>
      </c>
      <c r="Z87" s="82"/>
    </row>
    <row r="88" spans="1:26" ht="31.5">
      <c r="A88" s="8" t="s">
        <v>660</v>
      </c>
      <c r="B88" s="174" t="s">
        <v>416</v>
      </c>
      <c r="C88" s="8">
        <v>1301745</v>
      </c>
      <c r="D88" s="9" t="s">
        <v>2</v>
      </c>
      <c r="E88" s="391"/>
      <c r="F88" s="175">
        <v>6.4580299999999999</v>
      </c>
      <c r="G88" s="391"/>
      <c r="H88" s="175">
        <v>6.4580299999999999</v>
      </c>
      <c r="I88" s="175">
        <v>6.4580299999999999</v>
      </c>
      <c r="J88" s="391">
        <v>0</v>
      </c>
      <c r="K88" s="391">
        <v>0.15099338000000001</v>
      </c>
      <c r="L88" s="273">
        <v>0</v>
      </c>
      <c r="M88" s="273"/>
      <c r="N88" s="273"/>
      <c r="O88" s="273"/>
      <c r="P88" s="273">
        <v>0</v>
      </c>
      <c r="Q88" s="273">
        <v>0.15099338000000001</v>
      </c>
      <c r="R88" s="273"/>
      <c r="S88" s="273"/>
      <c r="T88" s="273"/>
      <c r="U88" s="273">
        <v>0.15099338000000001</v>
      </c>
      <c r="V88" s="402">
        <f t="shared" si="28"/>
        <v>0</v>
      </c>
      <c r="W88" s="402">
        <f t="shared" si="29"/>
        <v>0.15099338000000001</v>
      </c>
      <c r="X88" s="409"/>
      <c r="Y88" s="391" t="s">
        <v>1038</v>
      </c>
      <c r="Z88" s="82"/>
    </row>
    <row r="89" spans="1:26" ht="45">
      <c r="A89" s="8" t="s">
        <v>660</v>
      </c>
      <c r="B89" s="174" t="s">
        <v>431</v>
      </c>
      <c r="C89" s="8">
        <v>1502393</v>
      </c>
      <c r="D89" s="9" t="s">
        <v>2</v>
      </c>
      <c r="E89" s="391"/>
      <c r="F89" s="175">
        <v>0.36807000000000001</v>
      </c>
      <c r="G89" s="391"/>
      <c r="H89" s="175">
        <v>0.36807000000000001</v>
      </c>
      <c r="I89" s="175">
        <v>0.36807000000000001</v>
      </c>
      <c r="J89" s="391">
        <v>0.11584999999999999</v>
      </c>
      <c r="K89" s="391">
        <v>0.36707000000000001</v>
      </c>
      <c r="L89" s="273">
        <v>0</v>
      </c>
      <c r="M89" s="273"/>
      <c r="N89" s="273"/>
      <c r="O89" s="273"/>
      <c r="P89" s="273">
        <v>0</v>
      </c>
      <c r="Q89" s="273">
        <v>0</v>
      </c>
      <c r="R89" s="273"/>
      <c r="S89" s="273"/>
      <c r="T89" s="273"/>
      <c r="U89" s="273">
        <v>0</v>
      </c>
      <c r="V89" s="402">
        <f t="shared" si="28"/>
        <v>0.36707000000000001</v>
      </c>
      <c r="W89" s="402">
        <f t="shared" si="29"/>
        <v>0</v>
      </c>
      <c r="X89" s="409"/>
      <c r="Y89" s="391" t="s">
        <v>187</v>
      </c>
      <c r="Z89" s="82"/>
    </row>
    <row r="90" spans="1:26" ht="60">
      <c r="A90" s="8" t="s">
        <v>660</v>
      </c>
      <c r="B90" s="174" t="s">
        <v>611</v>
      </c>
      <c r="C90" s="8">
        <v>1301559</v>
      </c>
      <c r="D90" s="9" t="s">
        <v>6</v>
      </c>
      <c r="E90" s="391"/>
      <c r="F90" s="175">
        <v>1.7363</v>
      </c>
      <c r="G90" s="391"/>
      <c r="H90" s="175">
        <v>1.7363</v>
      </c>
      <c r="I90" s="175">
        <v>1.7363</v>
      </c>
      <c r="J90" s="391">
        <v>5.0000000000000001E-3</v>
      </c>
      <c r="K90" s="391">
        <v>0.95732091999999991</v>
      </c>
      <c r="L90" s="273">
        <v>0</v>
      </c>
      <c r="M90" s="273"/>
      <c r="N90" s="273"/>
      <c r="O90" s="273"/>
      <c r="P90" s="273">
        <v>0</v>
      </c>
      <c r="Q90" s="273">
        <v>0.95732091999999991</v>
      </c>
      <c r="R90" s="273"/>
      <c r="S90" s="273"/>
      <c r="T90" s="273"/>
      <c r="U90" s="273">
        <v>0.95732091999999991</v>
      </c>
      <c r="V90" s="402">
        <f t="shared" si="28"/>
        <v>0</v>
      </c>
      <c r="W90" s="402">
        <f t="shared" si="29"/>
        <v>0.95732091999999991</v>
      </c>
      <c r="X90" s="409"/>
      <c r="Y90" s="391" t="s">
        <v>1034</v>
      </c>
      <c r="Z90" s="82"/>
    </row>
    <row r="91" spans="1:26" ht="45">
      <c r="A91" s="8" t="s">
        <v>660</v>
      </c>
      <c r="B91" s="174" t="s">
        <v>74</v>
      </c>
      <c r="C91" s="8" t="s">
        <v>332</v>
      </c>
      <c r="D91" s="9" t="s">
        <v>7</v>
      </c>
      <c r="E91" s="391"/>
      <c r="F91" s="175">
        <v>16.522549784246998</v>
      </c>
      <c r="G91" s="391"/>
      <c r="H91" s="175">
        <v>16.522549784246998</v>
      </c>
      <c r="I91" s="175">
        <v>16.522549784246998</v>
      </c>
      <c r="J91" s="391">
        <v>0.68045</v>
      </c>
      <c r="K91" s="391">
        <v>13.580269784246997</v>
      </c>
      <c r="L91" s="273">
        <v>13.580269784246997</v>
      </c>
      <c r="M91" s="273"/>
      <c r="N91" s="273"/>
      <c r="O91" s="273"/>
      <c r="P91" s="273">
        <v>13.580269784246997</v>
      </c>
      <c r="Q91" s="273">
        <v>3.2204099999999998</v>
      </c>
      <c r="R91" s="273"/>
      <c r="S91" s="273"/>
      <c r="T91" s="273"/>
      <c r="U91" s="273">
        <v>3.2204099999999998</v>
      </c>
      <c r="V91" s="402">
        <f t="shared" si="28"/>
        <v>10.359859784246998</v>
      </c>
      <c r="W91" s="402">
        <f t="shared" si="29"/>
        <v>-10.359859784246998</v>
      </c>
      <c r="X91" s="409">
        <f t="shared" ref="X91:X146" si="30">((Q91/L91))-1</f>
        <v>-0.76286111755042973</v>
      </c>
      <c r="Y91" s="391" t="s">
        <v>251</v>
      </c>
      <c r="Z91" s="82"/>
    </row>
    <row r="92" spans="1:26" ht="60">
      <c r="A92" s="8" t="s">
        <v>660</v>
      </c>
      <c r="B92" s="174" t="s">
        <v>150</v>
      </c>
      <c r="C92" s="8">
        <v>1201230</v>
      </c>
      <c r="D92" s="9" t="s">
        <v>4</v>
      </c>
      <c r="E92" s="391"/>
      <c r="F92" s="175">
        <v>2.69136</v>
      </c>
      <c r="G92" s="391"/>
      <c r="H92" s="175">
        <v>2.69136</v>
      </c>
      <c r="I92" s="175">
        <v>2.69136</v>
      </c>
      <c r="J92" s="391">
        <v>0</v>
      </c>
      <c r="K92" s="391">
        <v>2.69136</v>
      </c>
      <c r="L92" s="273">
        <v>0</v>
      </c>
      <c r="M92" s="273"/>
      <c r="N92" s="273"/>
      <c r="O92" s="273"/>
      <c r="P92" s="273">
        <v>0</v>
      </c>
      <c r="Q92" s="273">
        <v>2.1909999999999999E-2</v>
      </c>
      <c r="R92" s="273"/>
      <c r="S92" s="273"/>
      <c r="T92" s="273"/>
      <c r="U92" s="273">
        <v>2.1909999999999999E-2</v>
      </c>
      <c r="V92" s="402">
        <f t="shared" si="28"/>
        <v>2.6694499999999999</v>
      </c>
      <c r="W92" s="402">
        <f t="shared" si="29"/>
        <v>2.1909999999999999E-2</v>
      </c>
      <c r="X92" s="409"/>
      <c r="Y92" s="391" t="s">
        <v>1038</v>
      </c>
      <c r="Z92" s="82"/>
    </row>
    <row r="93" spans="1:26" ht="75">
      <c r="A93" s="8" t="s">
        <v>660</v>
      </c>
      <c r="B93" s="174" t="s">
        <v>186</v>
      </c>
      <c r="C93" s="8">
        <v>1201229</v>
      </c>
      <c r="D93" s="9" t="s">
        <v>4</v>
      </c>
      <c r="E93" s="391"/>
      <c r="F93" s="175">
        <v>7.7440702601496776</v>
      </c>
      <c r="G93" s="391"/>
      <c r="H93" s="175">
        <v>7.7440702601496776</v>
      </c>
      <c r="I93" s="175">
        <v>7.7440702601496776</v>
      </c>
      <c r="J93" s="391">
        <v>1.86494</v>
      </c>
      <c r="K93" s="391">
        <v>9.8150000000000001E-2</v>
      </c>
      <c r="L93" s="273">
        <v>0</v>
      </c>
      <c r="M93" s="273"/>
      <c r="N93" s="273"/>
      <c r="O93" s="273"/>
      <c r="P93" s="273">
        <v>0</v>
      </c>
      <c r="Q93" s="273">
        <v>9.8150000000000001E-2</v>
      </c>
      <c r="R93" s="273"/>
      <c r="S93" s="273"/>
      <c r="T93" s="273"/>
      <c r="U93" s="273">
        <v>9.8150000000000001E-2</v>
      </c>
      <c r="V93" s="402">
        <f t="shared" si="28"/>
        <v>0</v>
      </c>
      <c r="W93" s="402">
        <f t="shared" si="29"/>
        <v>9.8150000000000001E-2</v>
      </c>
      <c r="X93" s="409"/>
      <c r="Y93" s="391" t="s">
        <v>1038</v>
      </c>
      <c r="Z93" s="82"/>
    </row>
    <row r="94" spans="1:26" ht="45">
      <c r="A94" s="8" t="s">
        <v>660</v>
      </c>
      <c r="B94" s="174" t="s">
        <v>152</v>
      </c>
      <c r="C94" s="8" t="s">
        <v>407</v>
      </c>
      <c r="D94" s="9" t="s">
        <v>4</v>
      </c>
      <c r="E94" s="391"/>
      <c r="F94" s="175">
        <v>2.0648299999999997</v>
      </c>
      <c r="G94" s="391"/>
      <c r="H94" s="175">
        <v>2.0648299999999997</v>
      </c>
      <c r="I94" s="175">
        <v>2.0648299999999997</v>
      </c>
      <c r="J94" s="391">
        <v>0</v>
      </c>
      <c r="K94" s="391">
        <v>1.6919926779999999</v>
      </c>
      <c r="L94" s="273">
        <v>0</v>
      </c>
      <c r="M94" s="273"/>
      <c r="N94" s="273"/>
      <c r="O94" s="273"/>
      <c r="P94" s="273">
        <v>0</v>
      </c>
      <c r="Q94" s="273">
        <v>0.19514999999999999</v>
      </c>
      <c r="R94" s="273"/>
      <c r="S94" s="273"/>
      <c r="T94" s="273"/>
      <c r="U94" s="273">
        <v>0.19514999999999999</v>
      </c>
      <c r="V94" s="402">
        <f t="shared" si="28"/>
        <v>1.4968426779999999</v>
      </c>
      <c r="W94" s="402">
        <f t="shared" si="29"/>
        <v>0.19514999999999999</v>
      </c>
      <c r="X94" s="409"/>
      <c r="Y94" s="391" t="s">
        <v>1038</v>
      </c>
      <c r="Z94" s="82"/>
    </row>
    <row r="95" spans="1:26" ht="45">
      <c r="A95" s="8" t="s">
        <v>660</v>
      </c>
      <c r="B95" s="174" t="s">
        <v>153</v>
      </c>
      <c r="C95" s="8">
        <v>1200838</v>
      </c>
      <c r="D95" s="9" t="s">
        <v>4</v>
      </c>
      <c r="E95" s="391"/>
      <c r="F95" s="175">
        <v>3.4087199999999998</v>
      </c>
      <c r="G95" s="391"/>
      <c r="H95" s="175">
        <v>3.4087199999999998</v>
      </c>
      <c r="I95" s="175">
        <v>3.4087199999999998</v>
      </c>
      <c r="J95" s="391">
        <v>0.37758999999999998</v>
      </c>
      <c r="K95" s="391">
        <v>0.14495</v>
      </c>
      <c r="L95" s="273">
        <v>0</v>
      </c>
      <c r="M95" s="273"/>
      <c r="N95" s="273"/>
      <c r="O95" s="273"/>
      <c r="P95" s="273">
        <v>0</v>
      </c>
      <c r="Q95" s="273">
        <v>0.14495</v>
      </c>
      <c r="R95" s="273"/>
      <c r="S95" s="273"/>
      <c r="T95" s="273"/>
      <c r="U95" s="273">
        <v>0.14495</v>
      </c>
      <c r="V95" s="402">
        <f t="shared" si="28"/>
        <v>0</v>
      </c>
      <c r="W95" s="402">
        <f t="shared" si="29"/>
        <v>0.14495</v>
      </c>
      <c r="X95" s="409"/>
      <c r="Y95" s="391" t="s">
        <v>1038</v>
      </c>
      <c r="Z95" s="82"/>
    </row>
    <row r="96" spans="1:26" ht="90">
      <c r="A96" s="8" t="s">
        <v>660</v>
      </c>
      <c r="B96" s="174" t="s">
        <v>224</v>
      </c>
      <c r="C96" s="8" t="s">
        <v>408</v>
      </c>
      <c r="D96" s="9" t="s">
        <v>4</v>
      </c>
      <c r="E96" s="391"/>
      <c r="F96" s="175">
        <v>1.795501</v>
      </c>
      <c r="G96" s="391"/>
      <c r="H96" s="175">
        <v>1.795501</v>
      </c>
      <c r="I96" s="175">
        <v>1.795501</v>
      </c>
      <c r="J96" s="391">
        <v>0</v>
      </c>
      <c r="K96" s="391">
        <v>1.5855620315999968</v>
      </c>
      <c r="L96" s="273">
        <v>0</v>
      </c>
      <c r="M96" s="273"/>
      <c r="N96" s="273"/>
      <c r="O96" s="273"/>
      <c r="P96" s="273">
        <v>0</v>
      </c>
      <c r="Q96" s="273">
        <v>0.61578000000000011</v>
      </c>
      <c r="R96" s="273"/>
      <c r="S96" s="273"/>
      <c r="T96" s="273"/>
      <c r="U96" s="273">
        <v>0.61578000000000011</v>
      </c>
      <c r="V96" s="402">
        <f t="shared" si="28"/>
        <v>0.96978203159999665</v>
      </c>
      <c r="W96" s="402">
        <f t="shared" si="29"/>
        <v>0.61578000000000011</v>
      </c>
      <c r="X96" s="409"/>
      <c r="Y96" s="391" t="s">
        <v>250</v>
      </c>
      <c r="Z96" s="82"/>
    </row>
    <row r="97" spans="1:26" ht="105">
      <c r="A97" s="8" t="s">
        <v>660</v>
      </c>
      <c r="B97" s="174" t="s">
        <v>223</v>
      </c>
      <c r="C97" s="8" t="s">
        <v>575</v>
      </c>
      <c r="D97" s="9" t="s">
        <v>4</v>
      </c>
      <c r="E97" s="391"/>
      <c r="F97" s="175">
        <v>18.928591078340101</v>
      </c>
      <c r="G97" s="391"/>
      <c r="H97" s="175">
        <v>18.928591078340101</v>
      </c>
      <c r="I97" s="175">
        <v>18.928591078340101</v>
      </c>
      <c r="J97" s="391">
        <v>0</v>
      </c>
      <c r="K97" s="391">
        <v>13.4499410783401</v>
      </c>
      <c r="L97" s="273">
        <v>13.4499410783401</v>
      </c>
      <c r="M97" s="273"/>
      <c r="N97" s="273"/>
      <c r="O97" s="273"/>
      <c r="P97" s="273">
        <v>13.4499410783401</v>
      </c>
      <c r="Q97" s="273">
        <v>7.4949100000000008</v>
      </c>
      <c r="R97" s="273"/>
      <c r="S97" s="273"/>
      <c r="T97" s="273"/>
      <c r="U97" s="273">
        <v>7.4949100000000008</v>
      </c>
      <c r="V97" s="402">
        <f t="shared" si="28"/>
        <v>5.9550310783400988</v>
      </c>
      <c r="W97" s="402">
        <f t="shared" si="29"/>
        <v>-5.9550310783400988</v>
      </c>
      <c r="X97" s="409">
        <f t="shared" si="30"/>
        <v>-0.442755179643882</v>
      </c>
      <c r="Y97" s="391" t="s">
        <v>251</v>
      </c>
      <c r="Z97" s="82"/>
    </row>
    <row r="98" spans="1:26" ht="45">
      <c r="A98" s="8" t="s">
        <v>660</v>
      </c>
      <c r="B98" s="205" t="s">
        <v>406</v>
      </c>
      <c r="C98" s="8">
        <v>1302826</v>
      </c>
      <c r="D98" s="9" t="s">
        <v>4</v>
      </c>
      <c r="E98" s="391"/>
      <c r="F98" s="175">
        <v>0.27473000000000003</v>
      </c>
      <c r="G98" s="391"/>
      <c r="H98" s="175">
        <v>0.27473000000000003</v>
      </c>
      <c r="I98" s="175">
        <v>0.27473000000000003</v>
      </c>
      <c r="J98" s="391">
        <v>0</v>
      </c>
      <c r="K98" s="391">
        <v>0.27473000000000003</v>
      </c>
      <c r="L98" s="273">
        <v>0</v>
      </c>
      <c r="M98" s="273"/>
      <c r="N98" s="273"/>
      <c r="O98" s="273"/>
      <c r="P98" s="273">
        <v>0</v>
      </c>
      <c r="Q98" s="273">
        <v>0.27473000000000003</v>
      </c>
      <c r="R98" s="273"/>
      <c r="S98" s="273"/>
      <c r="T98" s="273"/>
      <c r="U98" s="273">
        <v>0.27473000000000003</v>
      </c>
      <c r="V98" s="402">
        <f t="shared" si="28"/>
        <v>0</v>
      </c>
      <c r="W98" s="402">
        <f t="shared" si="29"/>
        <v>0.27473000000000003</v>
      </c>
      <c r="X98" s="409"/>
      <c r="Y98" s="391" t="s">
        <v>250</v>
      </c>
      <c r="Z98" s="82"/>
    </row>
    <row r="99" spans="1:26" ht="75">
      <c r="A99" s="8" t="s">
        <v>660</v>
      </c>
      <c r="B99" s="205" t="s">
        <v>604</v>
      </c>
      <c r="C99" s="8">
        <v>1400451</v>
      </c>
      <c r="D99" s="9" t="s">
        <v>4</v>
      </c>
      <c r="E99" s="391"/>
      <c r="F99" s="175">
        <v>2.1010000000000001E-2</v>
      </c>
      <c r="G99" s="391"/>
      <c r="H99" s="175">
        <v>2.1010000000000001E-2</v>
      </c>
      <c r="I99" s="175">
        <v>2.1010000000000001E-2</v>
      </c>
      <c r="J99" s="391">
        <v>0</v>
      </c>
      <c r="K99" s="391">
        <v>2.1010000000000001E-2</v>
      </c>
      <c r="L99" s="273">
        <v>0</v>
      </c>
      <c r="M99" s="273"/>
      <c r="N99" s="273"/>
      <c r="O99" s="273"/>
      <c r="P99" s="273">
        <v>0</v>
      </c>
      <c r="Q99" s="273">
        <v>2.1010000000000001E-2</v>
      </c>
      <c r="R99" s="273"/>
      <c r="S99" s="273"/>
      <c r="T99" s="273"/>
      <c r="U99" s="273">
        <v>2.1010000000000001E-2</v>
      </c>
      <c r="V99" s="402">
        <f t="shared" si="28"/>
        <v>0</v>
      </c>
      <c r="W99" s="402">
        <f t="shared" si="29"/>
        <v>2.1010000000000001E-2</v>
      </c>
      <c r="X99" s="409"/>
      <c r="Y99" s="391" t="s">
        <v>250</v>
      </c>
      <c r="Z99" s="82"/>
    </row>
    <row r="100" spans="1:26" ht="105">
      <c r="A100" s="8" t="s">
        <v>660</v>
      </c>
      <c r="B100" s="205" t="s">
        <v>633</v>
      </c>
      <c r="C100" s="8">
        <v>1502770</v>
      </c>
      <c r="D100" s="9" t="s">
        <v>4</v>
      </c>
      <c r="E100" s="391"/>
      <c r="F100" s="175">
        <v>15.060835599999999</v>
      </c>
      <c r="G100" s="391"/>
      <c r="H100" s="175">
        <v>15.060835599999999</v>
      </c>
      <c r="I100" s="175">
        <v>15.060835599999999</v>
      </c>
      <c r="J100" s="391">
        <v>0</v>
      </c>
      <c r="K100" s="391">
        <v>15.060835599999999</v>
      </c>
      <c r="L100" s="273">
        <v>0</v>
      </c>
      <c r="M100" s="273"/>
      <c r="N100" s="273"/>
      <c r="O100" s="273"/>
      <c r="P100" s="273">
        <v>0</v>
      </c>
      <c r="Q100" s="273">
        <v>0</v>
      </c>
      <c r="R100" s="273"/>
      <c r="S100" s="273"/>
      <c r="T100" s="273"/>
      <c r="U100" s="273">
        <v>0</v>
      </c>
      <c r="V100" s="402">
        <f t="shared" si="28"/>
        <v>15.060835599999999</v>
      </c>
      <c r="W100" s="402">
        <f t="shared" si="29"/>
        <v>0</v>
      </c>
      <c r="X100" s="409"/>
      <c r="Y100" s="391" t="s">
        <v>187</v>
      </c>
      <c r="Z100" s="82"/>
    </row>
    <row r="101" spans="1:26" ht="45">
      <c r="A101" s="8" t="s">
        <v>660</v>
      </c>
      <c r="B101" s="174" t="s">
        <v>159</v>
      </c>
      <c r="C101" s="8">
        <v>1502132</v>
      </c>
      <c r="D101" s="9" t="s">
        <v>45</v>
      </c>
      <c r="E101" s="391"/>
      <c r="F101" s="175">
        <v>0.88306479999999998</v>
      </c>
      <c r="G101" s="391"/>
      <c r="H101" s="175">
        <v>0.88306479999999998</v>
      </c>
      <c r="I101" s="175">
        <v>0.88306479999999998</v>
      </c>
      <c r="J101" s="391">
        <v>0</v>
      </c>
      <c r="K101" s="391">
        <v>0.58169999999999999</v>
      </c>
      <c r="L101" s="273">
        <v>0</v>
      </c>
      <c r="M101" s="273"/>
      <c r="N101" s="273"/>
      <c r="O101" s="273"/>
      <c r="P101" s="273">
        <v>0</v>
      </c>
      <c r="Q101" s="273">
        <v>0.58169999999999999</v>
      </c>
      <c r="R101" s="273"/>
      <c r="S101" s="273"/>
      <c r="T101" s="273"/>
      <c r="U101" s="273">
        <v>0.58169999999999999</v>
      </c>
      <c r="V101" s="402">
        <f t="shared" si="28"/>
        <v>0</v>
      </c>
      <c r="W101" s="402">
        <f t="shared" si="29"/>
        <v>0.58169999999999999</v>
      </c>
      <c r="X101" s="409"/>
      <c r="Y101" s="391" t="s">
        <v>1034</v>
      </c>
      <c r="Z101" s="82"/>
    </row>
    <row r="102" spans="1:26" ht="60">
      <c r="A102" s="8" t="s">
        <v>660</v>
      </c>
      <c r="B102" s="174" t="s">
        <v>197</v>
      </c>
      <c r="C102" s="8">
        <v>1600104</v>
      </c>
      <c r="D102" s="9" t="s">
        <v>45</v>
      </c>
      <c r="E102" s="391"/>
      <c r="F102" s="175">
        <v>5.4449801999999998</v>
      </c>
      <c r="G102" s="391"/>
      <c r="H102" s="175">
        <v>5.4449801999999998</v>
      </c>
      <c r="I102" s="175">
        <v>5.4449801999999998</v>
      </c>
      <c r="J102" s="391">
        <v>0</v>
      </c>
      <c r="K102" s="391">
        <v>5.4449801999999998</v>
      </c>
      <c r="L102" s="273">
        <v>0</v>
      </c>
      <c r="M102" s="273"/>
      <c r="N102" s="273"/>
      <c r="O102" s="273"/>
      <c r="P102" s="273">
        <v>0</v>
      </c>
      <c r="Q102" s="273">
        <v>0.495</v>
      </c>
      <c r="R102" s="273"/>
      <c r="S102" s="273"/>
      <c r="T102" s="273"/>
      <c r="U102" s="273">
        <v>0.495</v>
      </c>
      <c r="V102" s="402">
        <f t="shared" si="28"/>
        <v>4.9499801999999997</v>
      </c>
      <c r="W102" s="402">
        <f t="shared" si="29"/>
        <v>0.495</v>
      </c>
      <c r="X102" s="409"/>
      <c r="Y102" s="391" t="s">
        <v>250</v>
      </c>
      <c r="Z102" s="82"/>
    </row>
    <row r="103" spans="1:26" ht="60">
      <c r="A103" s="8" t="s">
        <v>660</v>
      </c>
      <c r="B103" s="174" t="s">
        <v>160</v>
      </c>
      <c r="C103" s="8">
        <v>1401129</v>
      </c>
      <c r="D103" s="9" t="s">
        <v>0</v>
      </c>
      <c r="E103" s="391"/>
      <c r="F103" s="175">
        <v>0.43453760000000002</v>
      </c>
      <c r="G103" s="391"/>
      <c r="H103" s="175">
        <v>0.43453760000000002</v>
      </c>
      <c r="I103" s="175">
        <v>0.43453760000000002</v>
      </c>
      <c r="J103" s="391">
        <v>2.3572389999999999E-2</v>
      </c>
      <c r="K103" s="391">
        <v>1.7915009999999999E-2</v>
      </c>
      <c r="L103" s="273">
        <v>0</v>
      </c>
      <c r="M103" s="273"/>
      <c r="N103" s="273"/>
      <c r="O103" s="273"/>
      <c r="P103" s="273">
        <v>0</v>
      </c>
      <c r="Q103" s="273">
        <v>1.7915009999999999E-2</v>
      </c>
      <c r="R103" s="273"/>
      <c r="S103" s="273"/>
      <c r="T103" s="273"/>
      <c r="U103" s="273">
        <v>1.7915009999999999E-2</v>
      </c>
      <c r="V103" s="402">
        <f t="shared" si="28"/>
        <v>0</v>
      </c>
      <c r="W103" s="402">
        <f t="shared" si="29"/>
        <v>1.7915009999999999E-2</v>
      </c>
      <c r="X103" s="409"/>
      <c r="Y103" s="391" t="s">
        <v>1034</v>
      </c>
      <c r="Z103" s="82"/>
    </row>
    <row r="104" spans="1:26" ht="75">
      <c r="A104" s="8" t="s">
        <v>660</v>
      </c>
      <c r="B104" s="174" t="s">
        <v>410</v>
      </c>
      <c r="C104" s="8">
        <v>1401130</v>
      </c>
      <c r="D104" s="9" t="s">
        <v>0</v>
      </c>
      <c r="E104" s="391"/>
      <c r="F104" s="175">
        <v>0.97592999999999996</v>
      </c>
      <c r="G104" s="391"/>
      <c r="H104" s="175">
        <v>0.97592999999999996</v>
      </c>
      <c r="I104" s="175">
        <v>0.97592999999999996</v>
      </c>
      <c r="J104" s="391">
        <v>0</v>
      </c>
      <c r="K104" s="391">
        <v>1.236108E-2</v>
      </c>
      <c r="L104" s="273">
        <v>0</v>
      </c>
      <c r="M104" s="273"/>
      <c r="N104" s="273"/>
      <c r="O104" s="273"/>
      <c r="P104" s="273">
        <v>0</v>
      </c>
      <c r="Q104" s="273">
        <v>1.236108E-2</v>
      </c>
      <c r="R104" s="273"/>
      <c r="S104" s="273"/>
      <c r="T104" s="273"/>
      <c r="U104" s="273">
        <v>1.236108E-2</v>
      </c>
      <c r="V104" s="402">
        <f t="shared" si="28"/>
        <v>0</v>
      </c>
      <c r="W104" s="402">
        <f t="shared" si="29"/>
        <v>1.236108E-2</v>
      </c>
      <c r="X104" s="409"/>
      <c r="Y104" s="391" t="s">
        <v>1034</v>
      </c>
      <c r="Z104" s="82"/>
    </row>
    <row r="105" spans="1:26" ht="60">
      <c r="A105" s="8" t="s">
        <v>660</v>
      </c>
      <c r="B105" s="174" t="s">
        <v>166</v>
      </c>
      <c r="C105" s="8">
        <v>1502450</v>
      </c>
      <c r="D105" s="9" t="s">
        <v>7</v>
      </c>
      <c r="E105" s="391"/>
      <c r="F105" s="175">
        <v>4.0502199999999995</v>
      </c>
      <c r="G105" s="391"/>
      <c r="H105" s="175">
        <v>4.0502199999999995</v>
      </c>
      <c r="I105" s="175">
        <v>4.0502199999999995</v>
      </c>
      <c r="J105" s="391">
        <v>0</v>
      </c>
      <c r="K105" s="391">
        <v>3.7371500000000002</v>
      </c>
      <c r="L105" s="273">
        <v>0</v>
      </c>
      <c r="M105" s="273"/>
      <c r="N105" s="273"/>
      <c r="O105" s="273"/>
      <c r="P105" s="273">
        <v>0</v>
      </c>
      <c r="Q105" s="273">
        <v>2.05233</v>
      </c>
      <c r="R105" s="273"/>
      <c r="S105" s="273"/>
      <c r="T105" s="273"/>
      <c r="U105" s="273">
        <v>2.05233</v>
      </c>
      <c r="V105" s="402">
        <f t="shared" si="28"/>
        <v>1.6848200000000002</v>
      </c>
      <c r="W105" s="402">
        <f t="shared" si="29"/>
        <v>2.05233</v>
      </c>
      <c r="X105" s="409"/>
      <c r="Y105" s="391" t="s">
        <v>1034</v>
      </c>
      <c r="Z105" s="82"/>
    </row>
    <row r="106" spans="1:26" ht="120">
      <c r="A106" s="8" t="s">
        <v>660</v>
      </c>
      <c r="B106" s="174" t="s">
        <v>173</v>
      </c>
      <c r="C106" s="8" t="s">
        <v>577</v>
      </c>
      <c r="D106" s="9" t="s">
        <v>1</v>
      </c>
      <c r="E106" s="391"/>
      <c r="F106" s="175">
        <v>7.3771428799999992</v>
      </c>
      <c r="G106" s="391"/>
      <c r="H106" s="175">
        <v>7.3771428799999992</v>
      </c>
      <c r="I106" s="175">
        <v>7.3771428799999992</v>
      </c>
      <c r="J106" s="391">
        <v>0.75533748000000001</v>
      </c>
      <c r="K106" s="391">
        <v>6.6218053999999995</v>
      </c>
      <c r="L106" s="273">
        <v>6.6218053999999995</v>
      </c>
      <c r="M106" s="273"/>
      <c r="N106" s="273"/>
      <c r="O106" s="273"/>
      <c r="P106" s="273">
        <v>6.6218053999999995</v>
      </c>
      <c r="Q106" s="273">
        <v>6.5758195199999996</v>
      </c>
      <c r="R106" s="273"/>
      <c r="S106" s="273"/>
      <c r="T106" s="273"/>
      <c r="U106" s="273">
        <v>6.5758195199999996</v>
      </c>
      <c r="V106" s="402">
        <f t="shared" si="28"/>
        <v>4.5985879999999923E-2</v>
      </c>
      <c r="W106" s="402">
        <f t="shared" si="29"/>
        <v>-4.5985879999999923E-2</v>
      </c>
      <c r="X106" s="409">
        <f t="shared" si="30"/>
        <v>-6.9446136245562284E-3</v>
      </c>
      <c r="Y106" s="391" t="s">
        <v>251</v>
      </c>
      <c r="Z106" s="82"/>
    </row>
    <row r="107" spans="1:26" ht="120">
      <c r="A107" s="8" t="s">
        <v>660</v>
      </c>
      <c r="B107" s="174" t="s">
        <v>174</v>
      </c>
      <c r="C107" s="8" t="s">
        <v>576</v>
      </c>
      <c r="D107" s="9" t="s">
        <v>1</v>
      </c>
      <c r="E107" s="391"/>
      <c r="F107" s="175">
        <v>13.827656620000001</v>
      </c>
      <c r="G107" s="391"/>
      <c r="H107" s="175">
        <v>13.827656620000001</v>
      </c>
      <c r="I107" s="175">
        <v>13.827656620000001</v>
      </c>
      <c r="J107" s="391">
        <v>1.04180747</v>
      </c>
      <c r="K107" s="391">
        <v>12.785849150000001</v>
      </c>
      <c r="L107" s="273">
        <v>12.65975506519999</v>
      </c>
      <c r="M107" s="273"/>
      <c r="N107" s="273"/>
      <c r="O107" s="273"/>
      <c r="P107" s="273">
        <v>12.65975506519999</v>
      </c>
      <c r="Q107" s="273">
        <v>12.785849150000001</v>
      </c>
      <c r="R107" s="273"/>
      <c r="S107" s="273"/>
      <c r="T107" s="273"/>
      <c r="U107" s="273">
        <v>12.785849150000001</v>
      </c>
      <c r="V107" s="402">
        <f t="shared" si="28"/>
        <v>0</v>
      </c>
      <c r="W107" s="402">
        <f t="shared" si="29"/>
        <v>0.12609408480001072</v>
      </c>
      <c r="X107" s="409">
        <f t="shared" si="30"/>
        <v>9.9602309958291002E-3</v>
      </c>
      <c r="Y107" s="391" t="s">
        <v>1034</v>
      </c>
      <c r="Z107" s="82"/>
    </row>
    <row r="108" spans="1:26" ht="45">
      <c r="A108" s="8" t="s">
        <v>660</v>
      </c>
      <c r="B108" s="174" t="s">
        <v>175</v>
      </c>
      <c r="C108" s="8">
        <v>1400453</v>
      </c>
      <c r="D108" s="9" t="s">
        <v>1</v>
      </c>
      <c r="E108" s="391"/>
      <c r="F108" s="175">
        <v>4.1774165500000002</v>
      </c>
      <c r="G108" s="391"/>
      <c r="H108" s="175">
        <v>4.1774165500000002</v>
      </c>
      <c r="I108" s="175">
        <v>4.1774165500000002</v>
      </c>
      <c r="J108" s="391">
        <v>2.6098499999999998</v>
      </c>
      <c r="K108" s="391">
        <v>1.56756655</v>
      </c>
      <c r="L108" s="273">
        <v>0</v>
      </c>
      <c r="M108" s="273"/>
      <c r="N108" s="273"/>
      <c r="O108" s="273"/>
      <c r="P108" s="273">
        <v>0</v>
      </c>
      <c r="Q108" s="273">
        <v>1.56756655</v>
      </c>
      <c r="R108" s="273"/>
      <c r="S108" s="273"/>
      <c r="T108" s="273"/>
      <c r="U108" s="273">
        <v>1.56756655</v>
      </c>
      <c r="V108" s="402">
        <f t="shared" si="28"/>
        <v>0</v>
      </c>
      <c r="W108" s="402">
        <f t="shared" si="29"/>
        <v>1.56756655</v>
      </c>
      <c r="X108" s="409"/>
      <c r="Y108" s="391" t="s">
        <v>1034</v>
      </c>
      <c r="Z108" s="82"/>
    </row>
    <row r="109" spans="1:26" ht="90">
      <c r="A109" s="8" t="s">
        <v>660</v>
      </c>
      <c r="B109" s="174" t="s">
        <v>176</v>
      </c>
      <c r="C109" s="8" t="s">
        <v>578</v>
      </c>
      <c r="D109" s="9" t="s">
        <v>1</v>
      </c>
      <c r="E109" s="391"/>
      <c r="F109" s="175">
        <v>3.7178276637999996</v>
      </c>
      <c r="G109" s="391"/>
      <c r="H109" s="175">
        <v>3.7178276637999996</v>
      </c>
      <c r="I109" s="175">
        <v>3.7178276637999996</v>
      </c>
      <c r="J109" s="391">
        <v>0.39387741999999998</v>
      </c>
      <c r="K109" s="391">
        <v>3.3239502437999997</v>
      </c>
      <c r="L109" s="273">
        <v>3.3239502437999997</v>
      </c>
      <c r="M109" s="273"/>
      <c r="N109" s="273"/>
      <c r="O109" s="273"/>
      <c r="P109" s="273">
        <v>3.3239502437999997</v>
      </c>
      <c r="Q109" s="273">
        <v>3.3087727599999996</v>
      </c>
      <c r="R109" s="273"/>
      <c r="S109" s="273"/>
      <c r="T109" s="273"/>
      <c r="U109" s="273">
        <v>3.3087727599999996</v>
      </c>
      <c r="V109" s="402">
        <f t="shared" si="28"/>
        <v>1.5177483800000058E-2</v>
      </c>
      <c r="W109" s="402">
        <f t="shared" si="29"/>
        <v>-1.5177483800000058E-2</v>
      </c>
      <c r="X109" s="409">
        <f t="shared" si="30"/>
        <v>-4.5660983729554072E-3</v>
      </c>
      <c r="Y109" s="391" t="s">
        <v>448</v>
      </c>
      <c r="Z109" s="82"/>
    </row>
    <row r="110" spans="1:26" ht="120">
      <c r="A110" s="8" t="s">
        <v>660</v>
      </c>
      <c r="B110" s="174" t="s">
        <v>177</v>
      </c>
      <c r="C110" s="8" t="s">
        <v>579</v>
      </c>
      <c r="D110" s="9" t="s">
        <v>1</v>
      </c>
      <c r="E110" s="391"/>
      <c r="F110" s="175">
        <v>11.746617802999999</v>
      </c>
      <c r="G110" s="391"/>
      <c r="H110" s="175">
        <v>11.746617802999999</v>
      </c>
      <c r="I110" s="175">
        <v>11.746617802999999</v>
      </c>
      <c r="J110" s="391">
        <v>1.21204556</v>
      </c>
      <c r="K110" s="391">
        <v>10.534572243</v>
      </c>
      <c r="L110" s="273">
        <v>10.534572243</v>
      </c>
      <c r="M110" s="273"/>
      <c r="N110" s="273"/>
      <c r="O110" s="273"/>
      <c r="P110" s="273">
        <v>10.534572243</v>
      </c>
      <c r="Q110" s="273">
        <v>10.480532859999999</v>
      </c>
      <c r="R110" s="273"/>
      <c r="S110" s="273"/>
      <c r="T110" s="273"/>
      <c r="U110" s="273">
        <v>10.480532859999999</v>
      </c>
      <c r="V110" s="402">
        <f t="shared" si="28"/>
        <v>5.4039383000000996E-2</v>
      </c>
      <c r="W110" s="402">
        <f t="shared" si="29"/>
        <v>-5.4039383000000996E-2</v>
      </c>
      <c r="X110" s="409">
        <f t="shared" si="30"/>
        <v>-5.1297178237027508E-3</v>
      </c>
      <c r="Y110" s="391" t="s">
        <v>448</v>
      </c>
      <c r="Z110" s="82"/>
    </row>
    <row r="111" spans="1:26" ht="75">
      <c r="A111" s="8" t="s">
        <v>660</v>
      </c>
      <c r="B111" s="174" t="s">
        <v>423</v>
      </c>
      <c r="C111" s="8">
        <v>1601076</v>
      </c>
      <c r="D111" s="9" t="s">
        <v>1</v>
      </c>
      <c r="E111" s="391"/>
      <c r="F111" s="175">
        <v>11.13692</v>
      </c>
      <c r="G111" s="391"/>
      <c r="H111" s="175">
        <v>11.13692</v>
      </c>
      <c r="I111" s="175">
        <v>11.13692</v>
      </c>
      <c r="J111" s="391">
        <v>0</v>
      </c>
      <c r="K111" s="391">
        <v>11.13692</v>
      </c>
      <c r="L111" s="273">
        <v>0</v>
      </c>
      <c r="M111" s="273"/>
      <c r="N111" s="273"/>
      <c r="O111" s="273"/>
      <c r="P111" s="273">
        <v>0</v>
      </c>
      <c r="Q111" s="273">
        <v>6.9898532100000006</v>
      </c>
      <c r="R111" s="273"/>
      <c r="S111" s="273"/>
      <c r="T111" s="273"/>
      <c r="U111" s="273">
        <v>6.9898532100000006</v>
      </c>
      <c r="V111" s="402">
        <f t="shared" si="28"/>
        <v>4.1470667899999993</v>
      </c>
      <c r="W111" s="402">
        <f t="shared" si="29"/>
        <v>6.9898532100000006</v>
      </c>
      <c r="X111" s="409"/>
      <c r="Y111" s="391" t="s">
        <v>188</v>
      </c>
      <c r="Z111" s="82"/>
    </row>
    <row r="112" spans="1:26" ht="120">
      <c r="A112" s="8" t="s">
        <v>660</v>
      </c>
      <c r="B112" s="174" t="s">
        <v>435</v>
      </c>
      <c r="C112" s="8">
        <v>1601327</v>
      </c>
      <c r="D112" s="9" t="s">
        <v>1</v>
      </c>
      <c r="E112" s="391"/>
      <c r="F112" s="175">
        <v>28.874770000000002</v>
      </c>
      <c r="G112" s="391"/>
      <c r="H112" s="175">
        <v>28.874770000000002</v>
      </c>
      <c r="I112" s="175">
        <v>28.874770000000002</v>
      </c>
      <c r="J112" s="391">
        <v>0</v>
      </c>
      <c r="K112" s="391">
        <v>28.874770000000002</v>
      </c>
      <c r="L112" s="273">
        <v>0</v>
      </c>
      <c r="M112" s="273"/>
      <c r="N112" s="273"/>
      <c r="O112" s="273"/>
      <c r="P112" s="273">
        <v>0</v>
      </c>
      <c r="Q112" s="273">
        <v>1.8964080799999998</v>
      </c>
      <c r="R112" s="273"/>
      <c r="S112" s="273"/>
      <c r="T112" s="273"/>
      <c r="U112" s="273">
        <v>1.8964080799999998</v>
      </c>
      <c r="V112" s="402">
        <f t="shared" si="28"/>
        <v>26.978361920000001</v>
      </c>
      <c r="W112" s="402">
        <f t="shared" si="29"/>
        <v>1.8964080799999998</v>
      </c>
      <c r="X112" s="409"/>
      <c r="Y112" s="391" t="s">
        <v>250</v>
      </c>
      <c r="Z112" s="82"/>
    </row>
    <row r="113" spans="1:26" ht="60">
      <c r="A113" s="8" t="s">
        <v>660</v>
      </c>
      <c r="B113" s="174" t="s">
        <v>222</v>
      </c>
      <c r="C113" s="8">
        <v>1503418</v>
      </c>
      <c r="D113" s="9" t="s">
        <v>1</v>
      </c>
      <c r="E113" s="391"/>
      <c r="F113" s="175">
        <v>1.02665841</v>
      </c>
      <c r="G113" s="391"/>
      <c r="H113" s="175">
        <v>1.02665841</v>
      </c>
      <c r="I113" s="175">
        <v>1.02665841</v>
      </c>
      <c r="J113" s="391">
        <v>0</v>
      </c>
      <c r="K113" s="391">
        <v>1.02665841</v>
      </c>
      <c r="L113" s="273">
        <v>0</v>
      </c>
      <c r="M113" s="273"/>
      <c r="N113" s="273"/>
      <c r="O113" s="273"/>
      <c r="P113" s="273">
        <v>0</v>
      </c>
      <c r="Q113" s="273">
        <v>1.02665841</v>
      </c>
      <c r="R113" s="273"/>
      <c r="S113" s="273"/>
      <c r="T113" s="273"/>
      <c r="U113" s="273">
        <v>1.02665841</v>
      </c>
      <c r="V113" s="402">
        <f t="shared" si="28"/>
        <v>0</v>
      </c>
      <c r="W113" s="402">
        <f t="shared" si="29"/>
        <v>1.02665841</v>
      </c>
      <c r="X113" s="409"/>
      <c r="Y113" s="391" t="s">
        <v>250</v>
      </c>
      <c r="Z113" s="82"/>
    </row>
    <row r="114" spans="1:26" ht="60">
      <c r="A114" s="8" t="s">
        <v>660</v>
      </c>
      <c r="B114" s="174" t="s">
        <v>178</v>
      </c>
      <c r="C114" s="8" t="s">
        <v>345</v>
      </c>
      <c r="D114" s="9" t="s">
        <v>1</v>
      </c>
      <c r="E114" s="391"/>
      <c r="F114" s="175">
        <v>6.4594186479999998</v>
      </c>
      <c r="G114" s="391"/>
      <c r="H114" s="175">
        <v>6.4594186479999998</v>
      </c>
      <c r="I114" s="175">
        <v>6.4594186479999998</v>
      </c>
      <c r="J114" s="391">
        <v>0.48649126000000004</v>
      </c>
      <c r="K114" s="391">
        <v>5.9729273879999996</v>
      </c>
      <c r="L114" s="273">
        <v>5.9729273879999996</v>
      </c>
      <c r="M114" s="273"/>
      <c r="N114" s="273"/>
      <c r="O114" s="273"/>
      <c r="P114" s="273">
        <v>5.9729273879999996</v>
      </c>
      <c r="Q114" s="273">
        <v>5.96203605</v>
      </c>
      <c r="R114" s="273"/>
      <c r="S114" s="273"/>
      <c r="T114" s="273"/>
      <c r="U114" s="273">
        <v>5.96203605</v>
      </c>
      <c r="V114" s="402">
        <f t="shared" si="28"/>
        <v>1.0891337999999529E-2</v>
      </c>
      <c r="W114" s="402">
        <f t="shared" si="29"/>
        <v>-1.0891337999999529E-2</v>
      </c>
      <c r="X114" s="409">
        <f t="shared" si="30"/>
        <v>-1.8234505950768254E-3</v>
      </c>
      <c r="Y114" s="391" t="s">
        <v>251</v>
      </c>
      <c r="Z114" s="82"/>
    </row>
    <row r="115" spans="1:26" ht="30">
      <c r="A115" s="197" t="s">
        <v>662</v>
      </c>
      <c r="B115" s="198" t="s">
        <v>663</v>
      </c>
      <c r="C115" s="394">
        <f t="shared" ref="C115" si="31">C116+C117</f>
        <v>0</v>
      </c>
      <c r="D115" s="199"/>
      <c r="E115" s="391"/>
      <c r="F115" s="175">
        <f t="shared" ref="F115" si="32">F116+F117</f>
        <v>0</v>
      </c>
      <c r="G115" s="391"/>
      <c r="H115" s="175">
        <f t="shared" ref="H115:K115" si="33">H116+H117</f>
        <v>0</v>
      </c>
      <c r="I115" s="175">
        <f t="shared" si="33"/>
        <v>0</v>
      </c>
      <c r="J115" s="175">
        <f t="shared" si="33"/>
        <v>0</v>
      </c>
      <c r="K115" s="175">
        <f t="shared" si="33"/>
        <v>0</v>
      </c>
      <c r="L115" s="273">
        <f t="shared" ref="L115:U115" si="34">L116+L117</f>
        <v>0</v>
      </c>
      <c r="M115" s="273">
        <f t="shared" si="34"/>
        <v>0</v>
      </c>
      <c r="N115" s="273">
        <f t="shared" si="34"/>
        <v>0</v>
      </c>
      <c r="O115" s="273">
        <f t="shared" si="34"/>
        <v>0</v>
      </c>
      <c r="P115" s="273">
        <f t="shared" si="34"/>
        <v>0</v>
      </c>
      <c r="Q115" s="273">
        <f t="shared" si="34"/>
        <v>0</v>
      </c>
      <c r="R115" s="273">
        <f t="shared" si="34"/>
        <v>0</v>
      </c>
      <c r="S115" s="273">
        <f t="shared" si="34"/>
        <v>0</v>
      </c>
      <c r="T115" s="273">
        <f t="shared" si="34"/>
        <v>0</v>
      </c>
      <c r="U115" s="273">
        <f t="shared" si="34"/>
        <v>0</v>
      </c>
      <c r="V115" s="402">
        <f t="shared" si="28"/>
        <v>0</v>
      </c>
      <c r="W115" s="402">
        <f t="shared" si="29"/>
        <v>0</v>
      </c>
      <c r="X115" s="409"/>
      <c r="Y115" s="391" t="s">
        <v>187</v>
      </c>
      <c r="Z115" s="82"/>
    </row>
    <row r="116" spans="1:26" ht="42.75">
      <c r="A116" s="83" t="s">
        <v>664</v>
      </c>
      <c r="B116" s="196" t="s">
        <v>665</v>
      </c>
      <c r="C116" s="28">
        <v>0</v>
      </c>
      <c r="D116" s="395"/>
      <c r="E116" s="391"/>
      <c r="F116" s="175">
        <v>0</v>
      </c>
      <c r="G116" s="28"/>
      <c r="H116" s="175">
        <v>0</v>
      </c>
      <c r="I116" s="175">
        <v>0</v>
      </c>
      <c r="J116" s="175">
        <v>0</v>
      </c>
      <c r="K116" s="175">
        <v>0</v>
      </c>
      <c r="L116" s="273">
        <v>0</v>
      </c>
      <c r="M116" s="273">
        <v>0</v>
      </c>
      <c r="N116" s="273">
        <v>0</v>
      </c>
      <c r="O116" s="273">
        <v>0</v>
      </c>
      <c r="P116" s="273">
        <v>0</v>
      </c>
      <c r="Q116" s="273">
        <v>0</v>
      </c>
      <c r="R116" s="273">
        <v>0</v>
      </c>
      <c r="S116" s="273">
        <v>0</v>
      </c>
      <c r="T116" s="273">
        <v>0</v>
      </c>
      <c r="U116" s="273">
        <v>0</v>
      </c>
      <c r="V116" s="402">
        <f t="shared" si="28"/>
        <v>0</v>
      </c>
      <c r="W116" s="402">
        <f t="shared" si="29"/>
        <v>0</v>
      </c>
      <c r="X116" s="409"/>
      <c r="Y116" s="391"/>
      <c r="Z116" s="82"/>
    </row>
    <row r="117" spans="1:26" ht="28.5">
      <c r="A117" s="83" t="s">
        <v>666</v>
      </c>
      <c r="B117" s="196" t="s">
        <v>667</v>
      </c>
      <c r="C117" s="28">
        <v>0</v>
      </c>
      <c r="D117" s="395"/>
      <c r="E117" s="391"/>
      <c r="F117" s="175">
        <v>0</v>
      </c>
      <c r="G117" s="28"/>
      <c r="H117" s="175">
        <v>0</v>
      </c>
      <c r="I117" s="175">
        <v>0</v>
      </c>
      <c r="J117" s="175">
        <v>0</v>
      </c>
      <c r="K117" s="175">
        <v>0</v>
      </c>
      <c r="L117" s="273">
        <v>0</v>
      </c>
      <c r="M117" s="273">
        <v>0</v>
      </c>
      <c r="N117" s="273">
        <v>0</v>
      </c>
      <c r="O117" s="273">
        <v>0</v>
      </c>
      <c r="P117" s="273">
        <v>0</v>
      </c>
      <c r="Q117" s="273">
        <v>0</v>
      </c>
      <c r="R117" s="273">
        <v>0</v>
      </c>
      <c r="S117" s="273">
        <v>0</v>
      </c>
      <c r="T117" s="273">
        <v>0</v>
      </c>
      <c r="U117" s="273">
        <v>0</v>
      </c>
      <c r="V117" s="402">
        <f t="shared" si="28"/>
        <v>0</v>
      </c>
      <c r="W117" s="402">
        <f t="shared" si="29"/>
        <v>0</v>
      </c>
      <c r="X117" s="409"/>
      <c r="Y117" s="391"/>
      <c r="Z117" s="82"/>
    </row>
    <row r="118" spans="1:26" ht="28.5">
      <c r="A118" s="83" t="s">
        <v>668</v>
      </c>
      <c r="B118" s="196" t="s">
        <v>669</v>
      </c>
      <c r="C118" s="28">
        <f t="shared" ref="C118" si="35">C119+C124</f>
        <v>0</v>
      </c>
      <c r="D118" s="395"/>
      <c r="E118" s="391"/>
      <c r="F118" s="175">
        <f t="shared" ref="F118" si="36">F119+F124</f>
        <v>47.665330474359472</v>
      </c>
      <c r="G118" s="28"/>
      <c r="H118" s="175">
        <f t="shared" ref="H118:K118" si="37">H119+H124</f>
        <v>47.665330474359472</v>
      </c>
      <c r="I118" s="175">
        <f t="shared" si="37"/>
        <v>47.665330474359472</v>
      </c>
      <c r="J118" s="175">
        <f t="shared" si="37"/>
        <v>0.11911642</v>
      </c>
      <c r="K118" s="175">
        <f t="shared" si="37"/>
        <v>47.546213054359477</v>
      </c>
      <c r="L118" s="273">
        <f t="shared" ref="L118:U118" si="38">L119+L124</f>
        <v>47.546213054359477</v>
      </c>
      <c r="M118" s="273">
        <f t="shared" si="38"/>
        <v>0</v>
      </c>
      <c r="N118" s="273">
        <f t="shared" si="38"/>
        <v>0</v>
      </c>
      <c r="O118" s="273">
        <f t="shared" si="38"/>
        <v>0</v>
      </c>
      <c r="P118" s="273">
        <f t="shared" si="38"/>
        <v>47.546213054359477</v>
      </c>
      <c r="Q118" s="273">
        <f t="shared" si="38"/>
        <v>2.4038950099999998</v>
      </c>
      <c r="R118" s="273">
        <f t="shared" si="38"/>
        <v>0</v>
      </c>
      <c r="S118" s="273">
        <f t="shared" si="38"/>
        <v>0</v>
      </c>
      <c r="T118" s="273">
        <f t="shared" si="38"/>
        <v>0</v>
      </c>
      <c r="U118" s="273">
        <f t="shared" si="38"/>
        <v>2.4038950099999998</v>
      </c>
      <c r="V118" s="402">
        <f t="shared" si="28"/>
        <v>45.142318044359477</v>
      </c>
      <c r="W118" s="402">
        <f t="shared" si="29"/>
        <v>-45.142318044359477</v>
      </c>
      <c r="X118" s="409">
        <f t="shared" si="30"/>
        <v>-0.94944087329832905</v>
      </c>
      <c r="Y118" s="391"/>
      <c r="Z118" s="82"/>
    </row>
    <row r="119" spans="1:26" ht="28.5">
      <c r="A119" s="83" t="s">
        <v>670</v>
      </c>
      <c r="B119" s="196" t="s">
        <v>671</v>
      </c>
      <c r="C119" s="28">
        <f t="shared" ref="C119" si="39">C120+C121+C122</f>
        <v>0</v>
      </c>
      <c r="D119" s="395"/>
      <c r="E119" s="391"/>
      <c r="F119" s="175">
        <f t="shared" ref="F119" si="40">F120+F121+F122</f>
        <v>3.22145999999975</v>
      </c>
      <c r="G119" s="28"/>
      <c r="H119" s="175">
        <f t="shared" ref="H119:K119" si="41">H120+H121+H122</f>
        <v>3.22145999999975</v>
      </c>
      <c r="I119" s="175">
        <f t="shared" si="41"/>
        <v>3.22145999999975</v>
      </c>
      <c r="J119" s="175">
        <f t="shared" si="41"/>
        <v>0</v>
      </c>
      <c r="K119" s="175">
        <f t="shared" si="41"/>
        <v>3.22145999999975</v>
      </c>
      <c r="L119" s="273">
        <f t="shared" ref="L119:U119" si="42">L120+L121+L122</f>
        <v>3.2214599999997517</v>
      </c>
      <c r="M119" s="273">
        <f t="shared" si="42"/>
        <v>0</v>
      </c>
      <c r="N119" s="273">
        <f t="shared" si="42"/>
        <v>0</v>
      </c>
      <c r="O119" s="273">
        <f t="shared" si="42"/>
        <v>0</v>
      </c>
      <c r="P119" s="273">
        <f t="shared" si="42"/>
        <v>3.2214599999997517</v>
      </c>
      <c r="Q119" s="273">
        <f t="shared" si="42"/>
        <v>0.49951200000000001</v>
      </c>
      <c r="R119" s="273">
        <f t="shared" si="42"/>
        <v>0</v>
      </c>
      <c r="S119" s="273">
        <f t="shared" si="42"/>
        <v>0</v>
      </c>
      <c r="T119" s="273">
        <f t="shared" si="42"/>
        <v>0</v>
      </c>
      <c r="U119" s="273">
        <f t="shared" si="42"/>
        <v>0.49951200000000001</v>
      </c>
      <c r="V119" s="402">
        <f t="shared" si="28"/>
        <v>2.7219479999997498</v>
      </c>
      <c r="W119" s="402">
        <f t="shared" si="29"/>
        <v>-2.7219479999997516</v>
      </c>
      <c r="X119" s="409">
        <f t="shared" si="30"/>
        <v>-0.84494235532955908</v>
      </c>
      <c r="Y119" s="391"/>
      <c r="Z119" s="82"/>
    </row>
    <row r="120" spans="1:26" ht="71.25">
      <c r="A120" s="83" t="s">
        <v>670</v>
      </c>
      <c r="B120" s="196" t="s">
        <v>672</v>
      </c>
      <c r="C120" s="396"/>
      <c r="D120" s="395"/>
      <c r="E120" s="391"/>
      <c r="F120" s="175">
        <v>0</v>
      </c>
      <c r="G120" s="28"/>
      <c r="H120" s="175">
        <v>0</v>
      </c>
      <c r="I120" s="175">
        <v>0</v>
      </c>
      <c r="J120" s="175">
        <v>0</v>
      </c>
      <c r="K120" s="175">
        <v>0</v>
      </c>
      <c r="L120" s="273"/>
      <c r="M120" s="273"/>
      <c r="N120" s="273"/>
      <c r="O120" s="273"/>
      <c r="P120" s="273"/>
      <c r="Q120" s="273"/>
      <c r="R120" s="273"/>
      <c r="S120" s="273"/>
      <c r="T120" s="273"/>
      <c r="U120" s="273"/>
      <c r="V120" s="402">
        <f t="shared" si="28"/>
        <v>0</v>
      </c>
      <c r="W120" s="402">
        <f t="shared" si="29"/>
        <v>0</v>
      </c>
      <c r="X120" s="409"/>
      <c r="Y120" s="394"/>
      <c r="Z120" s="82"/>
    </row>
    <row r="121" spans="1:26" ht="57">
      <c r="A121" s="83" t="s">
        <v>670</v>
      </c>
      <c r="B121" s="196" t="s">
        <v>673</v>
      </c>
      <c r="C121" s="396"/>
      <c r="D121" s="395"/>
      <c r="E121" s="391"/>
      <c r="F121" s="175">
        <v>0</v>
      </c>
      <c r="G121" s="28"/>
      <c r="H121" s="175">
        <v>0</v>
      </c>
      <c r="I121" s="175">
        <v>0</v>
      </c>
      <c r="J121" s="175">
        <v>0</v>
      </c>
      <c r="K121" s="175">
        <v>0</v>
      </c>
      <c r="L121" s="273"/>
      <c r="M121" s="273"/>
      <c r="N121" s="273"/>
      <c r="O121" s="273"/>
      <c r="P121" s="273"/>
      <c r="Q121" s="273"/>
      <c r="R121" s="273"/>
      <c r="S121" s="273"/>
      <c r="T121" s="273"/>
      <c r="U121" s="273"/>
      <c r="V121" s="402">
        <f t="shared" si="28"/>
        <v>0</v>
      </c>
      <c r="W121" s="402">
        <f t="shared" si="29"/>
        <v>0</v>
      </c>
      <c r="X121" s="409"/>
      <c r="Y121" s="394"/>
      <c r="Z121" s="82"/>
    </row>
    <row r="122" spans="1:26" ht="57">
      <c r="A122" s="83" t="s">
        <v>670</v>
      </c>
      <c r="B122" s="196" t="s">
        <v>674</v>
      </c>
      <c r="C122" s="28"/>
      <c r="D122" s="395"/>
      <c r="E122" s="391"/>
      <c r="F122" s="175">
        <f t="shared" ref="F122" si="43">F123</f>
        <v>3.22145999999975</v>
      </c>
      <c r="G122" s="391"/>
      <c r="H122" s="175">
        <f t="shared" ref="H122:K122" si="44">H123</f>
        <v>3.22145999999975</v>
      </c>
      <c r="I122" s="175">
        <f t="shared" si="44"/>
        <v>3.22145999999975</v>
      </c>
      <c r="J122" s="175">
        <f t="shared" si="44"/>
        <v>0</v>
      </c>
      <c r="K122" s="175">
        <f t="shared" si="44"/>
        <v>3.22145999999975</v>
      </c>
      <c r="L122" s="273">
        <f t="shared" ref="L122:U122" si="45">L123</f>
        <v>3.2214599999997517</v>
      </c>
      <c r="M122" s="273">
        <f t="shared" si="45"/>
        <v>0</v>
      </c>
      <c r="N122" s="273">
        <f t="shared" si="45"/>
        <v>0</v>
      </c>
      <c r="O122" s="273">
        <f t="shared" si="45"/>
        <v>0</v>
      </c>
      <c r="P122" s="273">
        <f t="shared" si="45"/>
        <v>3.2214599999997517</v>
      </c>
      <c r="Q122" s="273">
        <f t="shared" si="45"/>
        <v>0.49951200000000001</v>
      </c>
      <c r="R122" s="273">
        <f t="shared" si="45"/>
        <v>0</v>
      </c>
      <c r="S122" s="273">
        <f t="shared" si="45"/>
        <v>0</v>
      </c>
      <c r="T122" s="273">
        <f t="shared" si="45"/>
        <v>0</v>
      </c>
      <c r="U122" s="273">
        <f t="shared" si="45"/>
        <v>0.49951200000000001</v>
      </c>
      <c r="V122" s="402">
        <f t="shared" si="28"/>
        <v>2.7219479999997498</v>
      </c>
      <c r="W122" s="402">
        <f t="shared" si="29"/>
        <v>-2.7219479999997516</v>
      </c>
      <c r="X122" s="409">
        <f t="shared" si="30"/>
        <v>-0.84494235532955908</v>
      </c>
      <c r="Y122" s="391"/>
      <c r="Z122" s="82"/>
    </row>
    <row r="123" spans="1:26" ht="63">
      <c r="A123" s="8" t="s">
        <v>670</v>
      </c>
      <c r="B123" s="200" t="s">
        <v>439</v>
      </c>
      <c r="C123" s="6">
        <v>1603409</v>
      </c>
      <c r="D123" s="6" t="s">
        <v>39</v>
      </c>
      <c r="E123" s="391"/>
      <c r="F123" s="175">
        <v>3.22145999999975</v>
      </c>
      <c r="G123" s="391"/>
      <c r="H123" s="175">
        <v>3.22145999999975</v>
      </c>
      <c r="I123" s="175">
        <v>3.22145999999975</v>
      </c>
      <c r="J123" s="175"/>
      <c r="K123" s="175">
        <v>3.22145999999975</v>
      </c>
      <c r="L123" s="126">
        <v>3.2214599999997517</v>
      </c>
      <c r="M123" s="273"/>
      <c r="N123" s="273"/>
      <c r="O123" s="273"/>
      <c r="P123" s="273">
        <v>3.2214599999997517</v>
      </c>
      <c r="Q123" s="145">
        <v>0.49951200000000001</v>
      </c>
      <c r="R123" s="273"/>
      <c r="S123" s="273"/>
      <c r="T123" s="273"/>
      <c r="U123" s="273">
        <v>0.49951200000000001</v>
      </c>
      <c r="V123" s="402">
        <f t="shared" si="28"/>
        <v>2.7219479999997498</v>
      </c>
      <c r="W123" s="402">
        <f t="shared" si="29"/>
        <v>-2.7219479999997516</v>
      </c>
      <c r="X123" s="409">
        <f t="shared" si="30"/>
        <v>-0.84494235532955908</v>
      </c>
      <c r="Y123" s="391" t="s">
        <v>926</v>
      </c>
      <c r="Z123" s="82"/>
    </row>
    <row r="124" spans="1:26" ht="28.5">
      <c r="A124" s="83" t="s">
        <v>677</v>
      </c>
      <c r="B124" s="196" t="s">
        <v>671</v>
      </c>
      <c r="C124" s="396"/>
      <c r="D124" s="395"/>
      <c r="E124" s="391"/>
      <c r="F124" s="175">
        <f t="shared" ref="F124" si="46">F125+F128</f>
        <v>44.44387047435972</v>
      </c>
      <c r="G124" s="28"/>
      <c r="H124" s="175">
        <f t="shared" ref="H124:K124" si="47">H125+H128</f>
        <v>44.44387047435972</v>
      </c>
      <c r="I124" s="175">
        <f t="shared" si="47"/>
        <v>44.44387047435972</v>
      </c>
      <c r="J124" s="175">
        <f t="shared" si="47"/>
        <v>0.11911642</v>
      </c>
      <c r="K124" s="175">
        <f t="shared" si="47"/>
        <v>44.324753054359725</v>
      </c>
      <c r="L124" s="273">
        <f t="shared" ref="L124:U124" si="48">L125+L128</f>
        <v>44.324753054359725</v>
      </c>
      <c r="M124" s="273">
        <f t="shared" si="48"/>
        <v>0</v>
      </c>
      <c r="N124" s="273">
        <f t="shared" si="48"/>
        <v>0</v>
      </c>
      <c r="O124" s="273">
        <f t="shared" si="48"/>
        <v>0</v>
      </c>
      <c r="P124" s="273">
        <f t="shared" si="48"/>
        <v>44.324753054359725</v>
      </c>
      <c r="Q124" s="273">
        <f t="shared" si="48"/>
        <v>1.9043830099999999</v>
      </c>
      <c r="R124" s="273">
        <f t="shared" si="48"/>
        <v>0</v>
      </c>
      <c r="S124" s="273">
        <f t="shared" si="48"/>
        <v>0</v>
      </c>
      <c r="T124" s="273">
        <f t="shared" si="48"/>
        <v>0</v>
      </c>
      <c r="U124" s="273">
        <f t="shared" si="48"/>
        <v>1.9043830099999999</v>
      </c>
      <c r="V124" s="402">
        <f t="shared" si="28"/>
        <v>42.420370044359728</v>
      </c>
      <c r="W124" s="402">
        <f t="shared" si="29"/>
        <v>-42.420370044359728</v>
      </c>
      <c r="X124" s="409">
        <f t="shared" si="30"/>
        <v>-0.95703567693508707</v>
      </c>
      <c r="Y124" s="391"/>
      <c r="Z124" s="82"/>
    </row>
    <row r="125" spans="1:26" ht="71.25">
      <c r="A125" s="83" t="s">
        <v>677</v>
      </c>
      <c r="B125" s="196" t="s">
        <v>672</v>
      </c>
      <c r="C125" s="396"/>
      <c r="D125" s="395"/>
      <c r="E125" s="391"/>
      <c r="F125" s="175">
        <f t="shared" ref="F125" si="49">F126+F127</f>
        <v>44.44387047435972</v>
      </c>
      <c r="G125" s="391"/>
      <c r="H125" s="175">
        <f t="shared" ref="H125:K125" si="50">H126+H127</f>
        <v>44.44387047435972</v>
      </c>
      <c r="I125" s="175">
        <f t="shared" si="50"/>
        <v>44.44387047435972</v>
      </c>
      <c r="J125" s="175">
        <f t="shared" si="50"/>
        <v>0.11911642</v>
      </c>
      <c r="K125" s="175">
        <f t="shared" si="50"/>
        <v>44.324753054359725</v>
      </c>
      <c r="L125" s="273">
        <f t="shared" ref="L125:U125" si="51">L126+L127</f>
        <v>44.324753054359725</v>
      </c>
      <c r="M125" s="273">
        <f t="shared" si="51"/>
        <v>0</v>
      </c>
      <c r="N125" s="273">
        <f t="shared" si="51"/>
        <v>0</v>
      </c>
      <c r="O125" s="273">
        <f t="shared" si="51"/>
        <v>0</v>
      </c>
      <c r="P125" s="273">
        <f t="shared" si="51"/>
        <v>44.324753054359725</v>
      </c>
      <c r="Q125" s="273">
        <f t="shared" si="51"/>
        <v>1.9043830099999999</v>
      </c>
      <c r="R125" s="273">
        <f t="shared" si="51"/>
        <v>0</v>
      </c>
      <c r="S125" s="273">
        <f t="shared" si="51"/>
        <v>0</v>
      </c>
      <c r="T125" s="273">
        <f t="shared" si="51"/>
        <v>0</v>
      </c>
      <c r="U125" s="273">
        <f t="shared" si="51"/>
        <v>1.9043830099999999</v>
      </c>
      <c r="V125" s="402">
        <f t="shared" si="28"/>
        <v>42.420370044359728</v>
      </c>
      <c r="W125" s="402">
        <f t="shared" si="29"/>
        <v>-42.420370044359728</v>
      </c>
      <c r="X125" s="409">
        <f t="shared" si="30"/>
        <v>-0.95703567693508707</v>
      </c>
      <c r="Y125" s="391"/>
      <c r="Z125" s="82"/>
    </row>
    <row r="126" spans="1:26" ht="75">
      <c r="A126" s="8" t="s">
        <v>677</v>
      </c>
      <c r="B126" s="174" t="s">
        <v>66</v>
      </c>
      <c r="C126" s="8" t="s">
        <v>324</v>
      </c>
      <c r="D126" s="9" t="s">
        <v>1</v>
      </c>
      <c r="E126" s="391"/>
      <c r="F126" s="175">
        <v>42.356830000000002</v>
      </c>
      <c r="G126" s="394"/>
      <c r="H126" s="175">
        <v>42.356830000000002</v>
      </c>
      <c r="I126" s="175">
        <v>42.356830000000002</v>
      </c>
      <c r="J126" s="391">
        <v>0</v>
      </c>
      <c r="K126" s="391">
        <v>42.356830000000002</v>
      </c>
      <c r="L126" s="126">
        <v>42.356830000000002</v>
      </c>
      <c r="M126" s="273"/>
      <c r="N126" s="273"/>
      <c r="O126" s="273"/>
      <c r="P126" s="273">
        <v>42.356830000000002</v>
      </c>
      <c r="Q126" s="145">
        <v>1.9</v>
      </c>
      <c r="R126" s="273"/>
      <c r="S126" s="273"/>
      <c r="T126" s="273"/>
      <c r="U126" s="273">
        <v>1.9</v>
      </c>
      <c r="V126" s="402">
        <f t="shared" si="28"/>
        <v>40.456830000000004</v>
      </c>
      <c r="W126" s="402">
        <f t="shared" si="29"/>
        <v>-40.456830000000004</v>
      </c>
      <c r="X126" s="409">
        <f t="shared" si="30"/>
        <v>-0.95514300763300752</v>
      </c>
      <c r="Y126" s="391" t="s">
        <v>921</v>
      </c>
      <c r="Z126" s="82"/>
    </row>
    <row r="127" spans="1:26" ht="75">
      <c r="A127" s="8" t="s">
        <v>677</v>
      </c>
      <c r="B127" s="174" t="s">
        <v>73</v>
      </c>
      <c r="C127" s="8" t="s">
        <v>331</v>
      </c>
      <c r="D127" s="9" t="s">
        <v>6</v>
      </c>
      <c r="E127" s="391"/>
      <c r="F127" s="175">
        <v>2.08704047435972</v>
      </c>
      <c r="G127" s="394"/>
      <c r="H127" s="175">
        <v>2.08704047435972</v>
      </c>
      <c r="I127" s="175">
        <v>2.08704047435972</v>
      </c>
      <c r="J127" s="391">
        <v>0.11911642</v>
      </c>
      <c r="K127" s="391">
        <v>1.9679230543597199</v>
      </c>
      <c r="L127" s="126">
        <v>1.9679230543597199</v>
      </c>
      <c r="M127" s="273"/>
      <c r="N127" s="273"/>
      <c r="O127" s="273"/>
      <c r="P127" s="273">
        <v>1.9679230543597199</v>
      </c>
      <c r="Q127" s="145">
        <v>4.3830099999999997E-3</v>
      </c>
      <c r="R127" s="273"/>
      <c r="S127" s="273"/>
      <c r="T127" s="273"/>
      <c r="U127" s="273">
        <v>4.3830099999999997E-3</v>
      </c>
      <c r="V127" s="402">
        <f t="shared" si="28"/>
        <v>1.96354004435972</v>
      </c>
      <c r="W127" s="402">
        <f t="shared" si="29"/>
        <v>-1.96354004435972</v>
      </c>
      <c r="X127" s="409">
        <f t="shared" si="30"/>
        <v>-0.99777277369138495</v>
      </c>
      <c r="Y127" s="391" t="s">
        <v>251</v>
      </c>
      <c r="Z127" s="82"/>
    </row>
    <row r="128" spans="1:26" ht="57">
      <c r="A128" s="83" t="s">
        <v>677</v>
      </c>
      <c r="B128" s="196" t="s">
        <v>678</v>
      </c>
      <c r="C128" s="396"/>
      <c r="D128" s="395"/>
      <c r="E128" s="391"/>
      <c r="F128" s="175">
        <v>0</v>
      </c>
      <c r="G128" s="391"/>
      <c r="H128" s="175">
        <v>0</v>
      </c>
      <c r="I128" s="175">
        <v>0</v>
      </c>
      <c r="J128" s="175">
        <v>0</v>
      </c>
      <c r="K128" s="175">
        <v>0</v>
      </c>
      <c r="L128" s="273">
        <v>0</v>
      </c>
      <c r="M128" s="273">
        <v>0</v>
      </c>
      <c r="N128" s="273">
        <v>0</v>
      </c>
      <c r="O128" s="273">
        <v>0</v>
      </c>
      <c r="P128" s="273">
        <v>0</v>
      </c>
      <c r="Q128" s="273">
        <v>0</v>
      </c>
      <c r="R128" s="273">
        <v>0</v>
      </c>
      <c r="S128" s="273">
        <v>0</v>
      </c>
      <c r="T128" s="273">
        <v>0</v>
      </c>
      <c r="U128" s="273">
        <v>0</v>
      </c>
      <c r="V128" s="402">
        <f t="shared" si="28"/>
        <v>0</v>
      </c>
      <c r="W128" s="402">
        <f t="shared" si="29"/>
        <v>0</v>
      </c>
      <c r="X128" s="409"/>
      <c r="Y128" s="391"/>
      <c r="Z128" s="82"/>
    </row>
    <row r="129" spans="1:26" ht="57">
      <c r="A129" s="83" t="s">
        <v>679</v>
      </c>
      <c r="B129" s="196" t="s">
        <v>680</v>
      </c>
      <c r="C129" s="396"/>
      <c r="D129" s="395"/>
      <c r="E129" s="391"/>
      <c r="F129" s="175">
        <v>0</v>
      </c>
      <c r="G129" s="391"/>
      <c r="H129" s="175">
        <v>0</v>
      </c>
      <c r="I129" s="175">
        <v>0</v>
      </c>
      <c r="J129" s="175">
        <v>0</v>
      </c>
      <c r="K129" s="175">
        <v>0</v>
      </c>
      <c r="L129" s="273">
        <v>0</v>
      </c>
      <c r="M129" s="273">
        <v>0</v>
      </c>
      <c r="N129" s="273">
        <v>0</v>
      </c>
      <c r="O129" s="273">
        <v>0</v>
      </c>
      <c r="P129" s="273">
        <v>0</v>
      </c>
      <c r="Q129" s="273">
        <v>0</v>
      </c>
      <c r="R129" s="273">
        <v>0</v>
      </c>
      <c r="S129" s="273">
        <v>0</v>
      </c>
      <c r="T129" s="273">
        <v>0</v>
      </c>
      <c r="U129" s="273">
        <v>0</v>
      </c>
      <c r="V129" s="402">
        <f t="shared" si="28"/>
        <v>0</v>
      </c>
      <c r="W129" s="402">
        <f t="shared" si="29"/>
        <v>0</v>
      </c>
      <c r="X129" s="409"/>
      <c r="Y129" s="391"/>
      <c r="Z129" s="82"/>
    </row>
    <row r="130" spans="1:26" ht="42.75">
      <c r="A130" s="83" t="s">
        <v>681</v>
      </c>
      <c r="B130" s="196" t="s">
        <v>682</v>
      </c>
      <c r="C130" s="396"/>
      <c r="D130" s="395"/>
      <c r="E130" s="391"/>
      <c r="F130" s="175">
        <v>0</v>
      </c>
      <c r="G130" s="391"/>
      <c r="H130" s="175">
        <v>0</v>
      </c>
      <c r="I130" s="175">
        <v>0</v>
      </c>
      <c r="J130" s="175">
        <v>0</v>
      </c>
      <c r="K130" s="175">
        <v>0</v>
      </c>
      <c r="L130" s="273">
        <v>0</v>
      </c>
      <c r="M130" s="273">
        <v>0</v>
      </c>
      <c r="N130" s="273">
        <v>0</v>
      </c>
      <c r="O130" s="273">
        <v>0</v>
      </c>
      <c r="P130" s="273">
        <v>0</v>
      </c>
      <c r="Q130" s="273">
        <v>0</v>
      </c>
      <c r="R130" s="273">
        <v>0</v>
      </c>
      <c r="S130" s="273">
        <v>0</v>
      </c>
      <c r="T130" s="273">
        <v>0</v>
      </c>
      <c r="U130" s="273">
        <v>0</v>
      </c>
      <c r="V130" s="402">
        <f t="shared" si="28"/>
        <v>0</v>
      </c>
      <c r="W130" s="402">
        <f t="shared" si="29"/>
        <v>0</v>
      </c>
      <c r="X130" s="409"/>
      <c r="Y130" s="391"/>
      <c r="Z130" s="82"/>
    </row>
    <row r="131" spans="1:26" ht="57">
      <c r="A131" s="83" t="s">
        <v>683</v>
      </c>
      <c r="B131" s="196" t="s">
        <v>684</v>
      </c>
      <c r="C131" s="396"/>
      <c r="D131" s="395"/>
      <c r="E131" s="391"/>
      <c r="F131" s="175">
        <v>0</v>
      </c>
      <c r="G131" s="391"/>
      <c r="H131" s="175">
        <v>0</v>
      </c>
      <c r="I131" s="175">
        <v>0</v>
      </c>
      <c r="J131" s="175">
        <v>0</v>
      </c>
      <c r="K131" s="175">
        <v>0</v>
      </c>
      <c r="L131" s="273">
        <v>0</v>
      </c>
      <c r="M131" s="273">
        <v>0</v>
      </c>
      <c r="N131" s="273">
        <v>0</v>
      </c>
      <c r="O131" s="273">
        <v>0</v>
      </c>
      <c r="P131" s="273">
        <v>0</v>
      </c>
      <c r="Q131" s="273">
        <v>0</v>
      </c>
      <c r="R131" s="273">
        <v>0</v>
      </c>
      <c r="S131" s="273">
        <v>0</v>
      </c>
      <c r="T131" s="273">
        <v>0</v>
      </c>
      <c r="U131" s="273">
        <v>0</v>
      </c>
      <c r="V131" s="402">
        <f t="shared" si="28"/>
        <v>0</v>
      </c>
      <c r="W131" s="402">
        <f t="shared" si="29"/>
        <v>0</v>
      </c>
      <c r="X131" s="409"/>
      <c r="Y131" s="391"/>
      <c r="Z131" s="82"/>
    </row>
    <row r="132" spans="1:26" ht="28.5">
      <c r="A132" s="83" t="s">
        <v>685</v>
      </c>
      <c r="B132" s="196" t="s">
        <v>686</v>
      </c>
      <c r="C132" s="396"/>
      <c r="D132" s="395"/>
      <c r="E132" s="391"/>
      <c r="F132" s="175">
        <f t="shared" ref="F132" si="52">F133+F193+F260+F271</f>
        <v>8315.3108075701293</v>
      </c>
      <c r="G132" s="391"/>
      <c r="H132" s="175">
        <f t="shared" ref="H132:K132" si="53">H133+H193+H260+H271</f>
        <v>8315.3108075701293</v>
      </c>
      <c r="I132" s="175">
        <f t="shared" si="53"/>
        <v>8315.3108075701293</v>
      </c>
      <c r="J132" s="175">
        <f t="shared" si="53"/>
        <v>1213.2895800721999</v>
      </c>
      <c r="K132" s="175">
        <f t="shared" si="53"/>
        <v>6629.3456662224744</v>
      </c>
      <c r="L132" s="273">
        <f t="shared" ref="L132:U132" si="54">L133+L193+L260+L271</f>
        <v>2079.4497316579623</v>
      </c>
      <c r="M132" s="273">
        <f t="shared" si="54"/>
        <v>0</v>
      </c>
      <c r="N132" s="273">
        <f t="shared" si="54"/>
        <v>0</v>
      </c>
      <c r="O132" s="273">
        <f t="shared" si="54"/>
        <v>851.71081054713352</v>
      </c>
      <c r="P132" s="273">
        <f t="shared" si="54"/>
        <v>1227.7389211108291</v>
      </c>
      <c r="Q132" s="273">
        <f t="shared" si="54"/>
        <v>1366.8121651600002</v>
      </c>
      <c r="R132" s="273">
        <f t="shared" si="54"/>
        <v>0</v>
      </c>
      <c r="S132" s="273">
        <f t="shared" si="54"/>
        <v>0</v>
      </c>
      <c r="T132" s="273">
        <f t="shared" si="54"/>
        <v>423.23225708000001</v>
      </c>
      <c r="U132" s="273">
        <f t="shared" si="54"/>
        <v>943.57990807999988</v>
      </c>
      <c r="V132" s="402">
        <f t="shared" si="28"/>
        <v>5262.533501062474</v>
      </c>
      <c r="W132" s="402">
        <f t="shared" si="29"/>
        <v>-712.6375664979621</v>
      </c>
      <c r="X132" s="409">
        <f t="shared" si="30"/>
        <v>-0.34270487795334703</v>
      </c>
      <c r="Y132" s="391"/>
      <c r="Z132" s="82"/>
    </row>
    <row r="133" spans="1:26" ht="42.75">
      <c r="A133" s="83" t="s">
        <v>687</v>
      </c>
      <c r="B133" s="196" t="s">
        <v>688</v>
      </c>
      <c r="C133" s="396"/>
      <c r="D133" s="395"/>
      <c r="E133" s="391"/>
      <c r="F133" s="175">
        <f t="shared" ref="F133" si="55">F134+F192</f>
        <v>6471.3508033271419</v>
      </c>
      <c r="G133" s="391"/>
      <c r="H133" s="175">
        <f t="shared" ref="H133:K133" si="56">H134+H192</f>
        <v>6471.3508033271419</v>
      </c>
      <c r="I133" s="175">
        <f t="shared" si="56"/>
        <v>6471.3508033271419</v>
      </c>
      <c r="J133" s="175">
        <f t="shared" si="56"/>
        <v>781.47046679999983</v>
      </c>
      <c r="K133" s="175">
        <f t="shared" si="56"/>
        <v>5378.6582537594868</v>
      </c>
      <c r="L133" s="273">
        <f t="shared" ref="L133:U133" si="57">L134+L192</f>
        <v>1597.922082197457</v>
      </c>
      <c r="M133" s="273">
        <f t="shared" si="57"/>
        <v>0</v>
      </c>
      <c r="N133" s="273">
        <f t="shared" si="57"/>
        <v>0</v>
      </c>
      <c r="O133" s="273">
        <f t="shared" si="57"/>
        <v>593.27539595662859</v>
      </c>
      <c r="P133" s="273">
        <f t="shared" si="57"/>
        <v>1004.646686240829</v>
      </c>
      <c r="Q133" s="273">
        <f t="shared" si="57"/>
        <v>1174.30018849</v>
      </c>
      <c r="R133" s="273">
        <f t="shared" si="57"/>
        <v>0</v>
      </c>
      <c r="S133" s="273">
        <f t="shared" si="57"/>
        <v>0</v>
      </c>
      <c r="T133" s="273">
        <f t="shared" si="57"/>
        <v>337.68833719999998</v>
      </c>
      <c r="U133" s="273">
        <f t="shared" si="57"/>
        <v>836.61185128999989</v>
      </c>
      <c r="V133" s="402">
        <f t="shared" si="28"/>
        <v>4204.3580652694873</v>
      </c>
      <c r="W133" s="402">
        <f t="shared" si="29"/>
        <v>-423.62189370745705</v>
      </c>
      <c r="X133" s="409">
        <f t="shared" si="30"/>
        <v>-0.2651079789353018</v>
      </c>
      <c r="Y133" s="391"/>
      <c r="Z133" s="82"/>
    </row>
    <row r="134" spans="1:26" ht="28.5">
      <c r="A134" s="83" t="s">
        <v>689</v>
      </c>
      <c r="B134" s="196" t="s">
        <v>690</v>
      </c>
      <c r="C134" s="396"/>
      <c r="D134" s="395"/>
      <c r="E134" s="391"/>
      <c r="F134" s="175">
        <f t="shared" ref="F134" si="58">SUM(F135:F191)</f>
        <v>6471.3508033271419</v>
      </c>
      <c r="G134" s="391"/>
      <c r="H134" s="175">
        <f t="shared" ref="H134:K134" si="59">SUM(H135:H191)</f>
        <v>6471.3508033271419</v>
      </c>
      <c r="I134" s="175">
        <f t="shared" si="59"/>
        <v>6471.3508033271419</v>
      </c>
      <c r="J134" s="175">
        <f t="shared" si="59"/>
        <v>781.47046679999983</v>
      </c>
      <c r="K134" s="175">
        <f t="shared" si="59"/>
        <v>5378.6582537594868</v>
      </c>
      <c r="L134" s="273">
        <f t="shared" ref="L134:U134" si="60">SUM(L135:L191)</f>
        <v>1597.922082197457</v>
      </c>
      <c r="M134" s="273">
        <f t="shared" si="60"/>
        <v>0</v>
      </c>
      <c r="N134" s="273">
        <f t="shared" si="60"/>
        <v>0</v>
      </c>
      <c r="O134" s="273">
        <f t="shared" si="60"/>
        <v>593.27539595662859</v>
      </c>
      <c r="P134" s="273">
        <f t="shared" si="60"/>
        <v>1004.646686240829</v>
      </c>
      <c r="Q134" s="273">
        <f t="shared" si="60"/>
        <v>1174.30018849</v>
      </c>
      <c r="R134" s="273">
        <f t="shared" si="60"/>
        <v>0</v>
      </c>
      <c r="S134" s="273">
        <f t="shared" si="60"/>
        <v>0</v>
      </c>
      <c r="T134" s="273">
        <f t="shared" si="60"/>
        <v>337.68833719999998</v>
      </c>
      <c r="U134" s="273">
        <f t="shared" si="60"/>
        <v>836.61185128999989</v>
      </c>
      <c r="V134" s="402">
        <f t="shared" si="28"/>
        <v>4204.3580652694873</v>
      </c>
      <c r="W134" s="402">
        <f t="shared" si="29"/>
        <v>-423.62189370745705</v>
      </c>
      <c r="X134" s="409">
        <f t="shared" si="30"/>
        <v>-0.2651079789353018</v>
      </c>
      <c r="Y134" s="391"/>
      <c r="Z134" s="82"/>
    </row>
    <row r="135" spans="1:26" ht="41.25" customHeight="1">
      <c r="A135" s="8" t="s">
        <v>689</v>
      </c>
      <c r="B135" s="174" t="s">
        <v>25</v>
      </c>
      <c r="C135" s="8" t="s">
        <v>301</v>
      </c>
      <c r="D135" s="9" t="s">
        <v>1</v>
      </c>
      <c r="E135" s="391"/>
      <c r="F135" s="175">
        <v>483.28133133012801</v>
      </c>
      <c r="G135" s="394"/>
      <c r="H135" s="175">
        <v>483.28133133012801</v>
      </c>
      <c r="I135" s="175">
        <v>483.28133133012801</v>
      </c>
      <c r="J135" s="391">
        <v>0</v>
      </c>
      <c r="K135" s="391">
        <v>483.28133133012801</v>
      </c>
      <c r="L135" s="126">
        <v>38.09618515543</v>
      </c>
      <c r="M135" s="273"/>
      <c r="N135" s="273"/>
      <c r="O135" s="273">
        <v>38.09618515543</v>
      </c>
      <c r="P135" s="273"/>
      <c r="Q135" s="145">
        <v>0</v>
      </c>
      <c r="R135" s="273"/>
      <c r="S135" s="273"/>
      <c r="T135" s="122">
        <v>0</v>
      </c>
      <c r="U135" s="273"/>
      <c r="V135" s="402">
        <f t="shared" si="28"/>
        <v>483.28133133012801</v>
      </c>
      <c r="W135" s="402">
        <f t="shared" si="29"/>
        <v>-38.09618515543</v>
      </c>
      <c r="X135" s="409">
        <f t="shared" si="30"/>
        <v>-1</v>
      </c>
      <c r="Y135" s="394" t="s">
        <v>927</v>
      </c>
      <c r="Z135" s="82"/>
    </row>
    <row r="136" spans="1:26" ht="60.75" customHeight="1">
      <c r="A136" s="8" t="s">
        <v>689</v>
      </c>
      <c r="B136" s="174" t="s">
        <v>26</v>
      </c>
      <c r="C136" s="8" t="s">
        <v>281</v>
      </c>
      <c r="D136" s="9" t="s">
        <v>4</v>
      </c>
      <c r="E136" s="391"/>
      <c r="F136" s="175">
        <v>336.40371999999996</v>
      </c>
      <c r="G136" s="394"/>
      <c r="H136" s="175">
        <v>336.40371999999996</v>
      </c>
      <c r="I136" s="175">
        <v>336.40371999999996</v>
      </c>
      <c r="J136" s="391">
        <v>0</v>
      </c>
      <c r="K136" s="391">
        <v>336.40371999999996</v>
      </c>
      <c r="L136" s="126">
        <v>77.12</v>
      </c>
      <c r="M136" s="273"/>
      <c r="N136" s="273"/>
      <c r="O136" s="273">
        <v>0</v>
      </c>
      <c r="P136" s="273">
        <v>77.12</v>
      </c>
      <c r="Q136" s="145">
        <v>73.304501650000006</v>
      </c>
      <c r="R136" s="273"/>
      <c r="S136" s="273"/>
      <c r="T136" s="122"/>
      <c r="U136" s="273">
        <v>73.304501650000006</v>
      </c>
      <c r="V136" s="402">
        <f t="shared" si="28"/>
        <v>263.09921834999994</v>
      </c>
      <c r="W136" s="402">
        <f t="shared" si="29"/>
        <v>-3.8154983499999986</v>
      </c>
      <c r="X136" s="409">
        <f t="shared" si="30"/>
        <v>-4.9474823003112012E-2</v>
      </c>
      <c r="Y136" s="391" t="s">
        <v>1041</v>
      </c>
      <c r="Z136" s="82"/>
    </row>
    <row r="137" spans="1:26" ht="48" customHeight="1">
      <c r="A137" s="8" t="s">
        <v>689</v>
      </c>
      <c r="B137" s="174" t="s">
        <v>27</v>
      </c>
      <c r="C137" s="8" t="s">
        <v>282</v>
      </c>
      <c r="D137" s="9" t="s">
        <v>4</v>
      </c>
      <c r="E137" s="391"/>
      <c r="F137" s="175">
        <v>383.81834999999995</v>
      </c>
      <c r="G137" s="394"/>
      <c r="H137" s="175">
        <v>383.81834999999995</v>
      </c>
      <c r="I137" s="175">
        <v>383.81834999999995</v>
      </c>
      <c r="J137" s="391">
        <v>0</v>
      </c>
      <c r="K137" s="391">
        <v>383.81834999999995</v>
      </c>
      <c r="L137" s="126">
        <v>33.759999999999991</v>
      </c>
      <c r="M137" s="273"/>
      <c r="N137" s="273"/>
      <c r="O137" s="273">
        <v>0</v>
      </c>
      <c r="P137" s="273">
        <v>33.759999999999991</v>
      </c>
      <c r="Q137" s="145">
        <v>22.38200003</v>
      </c>
      <c r="R137" s="273"/>
      <c r="S137" s="273"/>
      <c r="T137" s="122"/>
      <c r="U137" s="273">
        <v>22.38200003</v>
      </c>
      <c r="V137" s="402">
        <f t="shared" si="28"/>
        <v>361.43634996999992</v>
      </c>
      <c r="W137" s="402">
        <f t="shared" si="29"/>
        <v>-11.377999969999991</v>
      </c>
      <c r="X137" s="409">
        <f t="shared" si="30"/>
        <v>-0.33702606546208513</v>
      </c>
      <c r="Y137" s="394" t="s">
        <v>928</v>
      </c>
      <c r="Z137" s="82"/>
    </row>
    <row r="138" spans="1:26" ht="51.75" customHeight="1">
      <c r="A138" s="8" t="s">
        <v>689</v>
      </c>
      <c r="B138" s="174" t="s">
        <v>28</v>
      </c>
      <c r="C138" s="8" t="s">
        <v>283</v>
      </c>
      <c r="D138" s="9" t="s">
        <v>4</v>
      </c>
      <c r="E138" s="391"/>
      <c r="F138" s="175">
        <v>323.15749</v>
      </c>
      <c r="G138" s="391"/>
      <c r="H138" s="175">
        <v>323.15749</v>
      </c>
      <c r="I138" s="175">
        <v>323.15749</v>
      </c>
      <c r="J138" s="391">
        <v>0</v>
      </c>
      <c r="K138" s="391">
        <v>323.15749</v>
      </c>
      <c r="L138" s="126">
        <v>113.53</v>
      </c>
      <c r="M138" s="273"/>
      <c r="N138" s="273"/>
      <c r="O138" s="273">
        <v>0</v>
      </c>
      <c r="P138" s="273">
        <v>113.53</v>
      </c>
      <c r="Q138" s="145">
        <v>65.349385729999995</v>
      </c>
      <c r="R138" s="273"/>
      <c r="S138" s="273"/>
      <c r="T138" s="122"/>
      <c r="U138" s="273">
        <v>65.349385729999995</v>
      </c>
      <c r="V138" s="402">
        <f t="shared" si="28"/>
        <v>257.80810427</v>
      </c>
      <c r="W138" s="402">
        <f t="shared" si="29"/>
        <v>-48.180614270000007</v>
      </c>
      <c r="X138" s="409">
        <f t="shared" si="30"/>
        <v>-0.42438663146304945</v>
      </c>
      <c r="Y138" s="391" t="s">
        <v>928</v>
      </c>
      <c r="Z138" s="82"/>
    </row>
    <row r="139" spans="1:26" ht="87.75" customHeight="1">
      <c r="A139" s="8" t="s">
        <v>689</v>
      </c>
      <c r="B139" s="174" t="s">
        <v>29</v>
      </c>
      <c r="C139" s="8" t="s">
        <v>284</v>
      </c>
      <c r="D139" s="9" t="s">
        <v>4</v>
      </c>
      <c r="E139" s="391"/>
      <c r="F139" s="175">
        <v>308.61946</v>
      </c>
      <c r="G139" s="391"/>
      <c r="H139" s="175">
        <v>308.61946</v>
      </c>
      <c r="I139" s="175">
        <v>308.61946</v>
      </c>
      <c r="J139" s="391">
        <v>0</v>
      </c>
      <c r="K139" s="391">
        <v>308.61946</v>
      </c>
      <c r="L139" s="126">
        <v>116.11</v>
      </c>
      <c r="M139" s="273"/>
      <c r="N139" s="273"/>
      <c r="O139" s="273">
        <v>0</v>
      </c>
      <c r="P139" s="273">
        <v>116.11</v>
      </c>
      <c r="Q139" s="145">
        <v>65.609756009999998</v>
      </c>
      <c r="R139" s="273"/>
      <c r="S139" s="273"/>
      <c r="T139" s="122"/>
      <c r="U139" s="273">
        <v>65.609756009999998</v>
      </c>
      <c r="V139" s="402">
        <f t="shared" si="28"/>
        <v>243.00970398999999</v>
      </c>
      <c r="W139" s="402">
        <f t="shared" si="29"/>
        <v>-50.500243990000001</v>
      </c>
      <c r="X139" s="409">
        <f t="shared" si="30"/>
        <v>-0.43493449306691934</v>
      </c>
      <c r="Y139" s="391" t="s">
        <v>928</v>
      </c>
      <c r="Z139" s="82"/>
    </row>
    <row r="140" spans="1:26" ht="31.5">
      <c r="A140" s="8" t="s">
        <v>689</v>
      </c>
      <c r="B140" s="174" t="s">
        <v>208</v>
      </c>
      <c r="C140" s="8">
        <v>1500748</v>
      </c>
      <c r="D140" s="9" t="s">
        <v>4</v>
      </c>
      <c r="E140" s="391"/>
      <c r="F140" s="175">
        <v>62.835360000000001</v>
      </c>
      <c r="G140" s="391"/>
      <c r="H140" s="175">
        <v>62.835360000000001</v>
      </c>
      <c r="I140" s="175">
        <v>62.835360000000001</v>
      </c>
      <c r="J140" s="391">
        <v>3.15883</v>
      </c>
      <c r="K140" s="391">
        <v>61.478696199999995</v>
      </c>
      <c r="L140" s="126">
        <v>0</v>
      </c>
      <c r="M140" s="273"/>
      <c r="N140" s="273"/>
      <c r="O140" s="273">
        <v>0</v>
      </c>
      <c r="P140" s="273"/>
      <c r="Q140" s="145">
        <v>1.3720000000000001E-2</v>
      </c>
      <c r="R140" s="273"/>
      <c r="S140" s="273"/>
      <c r="T140" s="122">
        <v>1.3720000000000001E-2</v>
      </c>
      <c r="U140" s="273"/>
      <c r="V140" s="402">
        <f t="shared" si="28"/>
        <v>61.464976199999995</v>
      </c>
      <c r="W140" s="402">
        <f t="shared" si="29"/>
        <v>1.3720000000000001E-2</v>
      </c>
      <c r="X140" s="409"/>
      <c r="Y140" s="391" t="s">
        <v>1038</v>
      </c>
      <c r="Z140" s="82"/>
    </row>
    <row r="141" spans="1:26" ht="45">
      <c r="A141" s="8" t="s">
        <v>689</v>
      </c>
      <c r="B141" s="174" t="s">
        <v>210</v>
      </c>
      <c r="C141" s="8">
        <v>1500750</v>
      </c>
      <c r="D141" s="9" t="s">
        <v>4</v>
      </c>
      <c r="E141" s="391"/>
      <c r="F141" s="175">
        <v>49.306089999999998</v>
      </c>
      <c r="G141" s="391"/>
      <c r="H141" s="175">
        <v>49.306089999999998</v>
      </c>
      <c r="I141" s="175">
        <v>49.306089999999998</v>
      </c>
      <c r="J141" s="391">
        <v>3.2984299999999998</v>
      </c>
      <c r="K141" s="391">
        <v>4.8554639999999996</v>
      </c>
      <c r="L141" s="126">
        <v>0</v>
      </c>
      <c r="M141" s="273"/>
      <c r="N141" s="273"/>
      <c r="O141" s="273">
        <v>0</v>
      </c>
      <c r="P141" s="273"/>
      <c r="Q141" s="145">
        <v>2.48949</v>
      </c>
      <c r="R141" s="273"/>
      <c r="S141" s="273"/>
      <c r="T141" s="122">
        <v>2.48949</v>
      </c>
      <c r="U141" s="273"/>
      <c r="V141" s="402">
        <f t="shared" si="28"/>
        <v>2.3659739999999996</v>
      </c>
      <c r="W141" s="402">
        <f t="shared" si="29"/>
        <v>2.48949</v>
      </c>
      <c r="X141" s="409"/>
      <c r="Y141" s="391" t="s">
        <v>1038</v>
      </c>
      <c r="Z141" s="82"/>
    </row>
    <row r="142" spans="1:26" ht="31.5">
      <c r="A142" s="8" t="s">
        <v>689</v>
      </c>
      <c r="B142" s="174" t="s">
        <v>211</v>
      </c>
      <c r="C142" s="8">
        <v>1500765</v>
      </c>
      <c r="D142" s="9" t="s">
        <v>4</v>
      </c>
      <c r="E142" s="391"/>
      <c r="F142" s="175">
        <v>5.1928599999999996</v>
      </c>
      <c r="G142" s="391"/>
      <c r="H142" s="175">
        <v>5.1928599999999996</v>
      </c>
      <c r="I142" s="175">
        <v>5.1928599999999996</v>
      </c>
      <c r="J142" s="391">
        <v>0</v>
      </c>
      <c r="K142" s="391">
        <v>5.1928599999999996</v>
      </c>
      <c r="L142" s="126">
        <v>0</v>
      </c>
      <c r="M142" s="273"/>
      <c r="N142" s="273"/>
      <c r="O142" s="273">
        <v>0</v>
      </c>
      <c r="P142" s="273"/>
      <c r="Q142" s="145">
        <v>1.6111800000000001</v>
      </c>
      <c r="R142" s="273"/>
      <c r="S142" s="273"/>
      <c r="T142" s="122">
        <v>1.6111800000000001</v>
      </c>
      <c r="U142" s="273"/>
      <c r="V142" s="402">
        <f t="shared" si="28"/>
        <v>3.5816799999999995</v>
      </c>
      <c r="W142" s="402">
        <f t="shared" si="29"/>
        <v>1.6111800000000001</v>
      </c>
      <c r="X142" s="409"/>
      <c r="Y142" s="391" t="s">
        <v>1038</v>
      </c>
      <c r="Z142" s="82"/>
    </row>
    <row r="143" spans="1:26" ht="31.5">
      <c r="A143" s="8" t="s">
        <v>689</v>
      </c>
      <c r="B143" s="203" t="s">
        <v>216</v>
      </c>
      <c r="C143" s="35">
        <v>1601301</v>
      </c>
      <c r="D143" s="9" t="s">
        <v>39</v>
      </c>
      <c r="E143" s="391"/>
      <c r="F143" s="175">
        <v>13.65048</v>
      </c>
      <c r="G143" s="391"/>
      <c r="H143" s="175">
        <v>13.65048</v>
      </c>
      <c r="I143" s="175">
        <v>13.65048</v>
      </c>
      <c r="J143" s="391">
        <v>0</v>
      </c>
      <c r="K143" s="391">
        <v>13.65048</v>
      </c>
      <c r="L143" s="126">
        <v>0</v>
      </c>
      <c r="M143" s="273"/>
      <c r="N143" s="273"/>
      <c r="O143" s="273">
        <v>0</v>
      </c>
      <c r="P143" s="273"/>
      <c r="Q143" s="145">
        <v>1.411548</v>
      </c>
      <c r="R143" s="273"/>
      <c r="S143" s="273"/>
      <c r="T143" s="122">
        <v>1.411548</v>
      </c>
      <c r="U143" s="273"/>
      <c r="V143" s="402">
        <f t="shared" si="28"/>
        <v>12.238932</v>
      </c>
      <c r="W143" s="402">
        <f t="shared" si="29"/>
        <v>1.411548</v>
      </c>
      <c r="X143" s="409"/>
      <c r="Y143" s="391" t="s">
        <v>1036</v>
      </c>
      <c r="Z143" s="82"/>
    </row>
    <row r="144" spans="1:26" ht="94.5">
      <c r="A144" s="8" t="s">
        <v>689</v>
      </c>
      <c r="B144" s="174" t="s">
        <v>31</v>
      </c>
      <c r="C144" s="8" t="s">
        <v>302</v>
      </c>
      <c r="D144" s="9" t="s">
        <v>2</v>
      </c>
      <c r="E144" s="391"/>
      <c r="F144" s="175">
        <v>572.97798</v>
      </c>
      <c r="G144" s="391"/>
      <c r="H144" s="175">
        <v>572.97798</v>
      </c>
      <c r="I144" s="175">
        <v>572.97798</v>
      </c>
      <c r="J144" s="391">
        <v>0</v>
      </c>
      <c r="K144" s="391">
        <v>572.97798</v>
      </c>
      <c r="L144" s="126">
        <v>247.864623680828</v>
      </c>
      <c r="M144" s="273"/>
      <c r="N144" s="273"/>
      <c r="O144" s="273">
        <v>54.084620000000001</v>
      </c>
      <c r="P144" s="273">
        <v>193.780003680828</v>
      </c>
      <c r="Q144" s="145">
        <v>181.16147778999999</v>
      </c>
      <c r="R144" s="273"/>
      <c r="S144" s="273"/>
      <c r="T144" s="122">
        <f>35343.65039/1000</f>
        <v>35.343650390000001</v>
      </c>
      <c r="U144" s="273">
        <f>Q144-T144</f>
        <v>145.8178274</v>
      </c>
      <c r="V144" s="402">
        <f t="shared" si="28"/>
        <v>391.81650221000001</v>
      </c>
      <c r="W144" s="402">
        <f t="shared" si="29"/>
        <v>-66.703145890828011</v>
      </c>
      <c r="X144" s="409">
        <f t="shared" si="30"/>
        <v>-0.26911119828346608</v>
      </c>
      <c r="Y144" s="391" t="s">
        <v>246</v>
      </c>
      <c r="Z144" s="82"/>
    </row>
    <row r="145" spans="1:26" ht="45">
      <c r="A145" s="8" t="s">
        <v>689</v>
      </c>
      <c r="B145" s="174" t="s">
        <v>137</v>
      </c>
      <c r="C145" s="8" t="s">
        <v>315</v>
      </c>
      <c r="D145" s="9" t="s">
        <v>2</v>
      </c>
      <c r="E145" s="391"/>
      <c r="F145" s="175">
        <v>337.25072162999999</v>
      </c>
      <c r="G145" s="391"/>
      <c r="H145" s="175">
        <v>337.25072162999999</v>
      </c>
      <c r="I145" s="175">
        <v>337.25072162999999</v>
      </c>
      <c r="J145" s="391">
        <v>308.43991999999997</v>
      </c>
      <c r="K145" s="391">
        <v>29.434094010000706</v>
      </c>
      <c r="L145" s="126">
        <v>29.434094010000706</v>
      </c>
      <c r="M145" s="273"/>
      <c r="N145" s="273"/>
      <c r="O145" s="273"/>
      <c r="P145" s="273">
        <v>29.434094010000706</v>
      </c>
      <c r="Q145" s="145">
        <v>28.81080163</v>
      </c>
      <c r="R145" s="273"/>
      <c r="S145" s="273"/>
      <c r="T145" s="122"/>
      <c r="U145" s="122">
        <v>28.81080163</v>
      </c>
      <c r="V145" s="402">
        <f t="shared" si="28"/>
        <v>0.62329238000070575</v>
      </c>
      <c r="W145" s="402">
        <f t="shared" si="29"/>
        <v>-0.62329238000070575</v>
      </c>
      <c r="X145" s="409">
        <f t="shared" si="30"/>
        <v>-2.1175864281364754E-2</v>
      </c>
      <c r="Y145" s="391" t="s">
        <v>455</v>
      </c>
      <c r="Z145" s="82"/>
    </row>
    <row r="146" spans="1:26" ht="110.25">
      <c r="A146" s="8" t="s">
        <v>689</v>
      </c>
      <c r="B146" s="174" t="s">
        <v>32</v>
      </c>
      <c r="C146" s="8" t="s">
        <v>303</v>
      </c>
      <c r="D146" s="9" t="s">
        <v>2</v>
      </c>
      <c r="E146" s="391"/>
      <c r="F146" s="175">
        <v>404.45776328679199</v>
      </c>
      <c r="G146" s="391"/>
      <c r="H146" s="175">
        <v>404.45776328679199</v>
      </c>
      <c r="I146" s="175">
        <v>404.45776328679199</v>
      </c>
      <c r="J146" s="391">
        <v>0</v>
      </c>
      <c r="K146" s="391">
        <v>404.45776328679199</v>
      </c>
      <c r="L146" s="126">
        <v>28.660669289204634</v>
      </c>
      <c r="M146" s="273"/>
      <c r="N146" s="273"/>
      <c r="O146" s="273">
        <v>28.660669289204634</v>
      </c>
      <c r="P146" s="273"/>
      <c r="Q146" s="145">
        <v>30.315874100000002</v>
      </c>
      <c r="R146" s="273"/>
      <c r="S146" s="273"/>
      <c r="T146" s="122">
        <v>30.315874100000002</v>
      </c>
      <c r="U146" s="273"/>
      <c r="V146" s="402">
        <f t="shared" si="28"/>
        <v>374.14188918679201</v>
      </c>
      <c r="W146" s="402">
        <f t="shared" si="29"/>
        <v>1.6552048107953681</v>
      </c>
      <c r="X146" s="409">
        <f t="shared" si="30"/>
        <v>5.775178500171374E-2</v>
      </c>
      <c r="Y146" s="391" t="s">
        <v>247</v>
      </c>
      <c r="Z146" s="82"/>
    </row>
    <row r="147" spans="1:26" ht="45">
      <c r="A147" s="8" t="s">
        <v>689</v>
      </c>
      <c r="B147" s="174" t="s">
        <v>35</v>
      </c>
      <c r="C147" s="8" t="s">
        <v>290</v>
      </c>
      <c r="D147" s="9" t="s">
        <v>4</v>
      </c>
      <c r="E147" s="391"/>
      <c r="F147" s="175">
        <v>345.31521000000004</v>
      </c>
      <c r="G147" s="391"/>
      <c r="H147" s="175">
        <v>345.31521000000004</v>
      </c>
      <c r="I147" s="175">
        <v>345.31521000000004</v>
      </c>
      <c r="J147" s="391">
        <v>0</v>
      </c>
      <c r="K147" s="391">
        <v>345.31521000000004</v>
      </c>
      <c r="L147" s="126">
        <v>0</v>
      </c>
      <c r="M147" s="273"/>
      <c r="N147" s="273"/>
      <c r="O147" s="273">
        <v>0</v>
      </c>
      <c r="P147" s="273"/>
      <c r="Q147" s="145">
        <v>0</v>
      </c>
      <c r="R147" s="273"/>
      <c r="S147" s="273"/>
      <c r="T147" s="122">
        <v>0</v>
      </c>
      <c r="U147" s="273"/>
      <c r="V147" s="402">
        <f t="shared" si="28"/>
        <v>345.31521000000004</v>
      </c>
      <c r="W147" s="402">
        <f t="shared" si="29"/>
        <v>0</v>
      </c>
      <c r="X147" s="409"/>
      <c r="Y147" s="391" t="s">
        <v>187</v>
      </c>
      <c r="Z147" s="82"/>
    </row>
    <row r="148" spans="1:26">
      <c r="A148" s="8" t="s">
        <v>689</v>
      </c>
      <c r="B148" s="174" t="s">
        <v>196</v>
      </c>
      <c r="C148" s="8">
        <v>1500702</v>
      </c>
      <c r="D148" s="9" t="s">
        <v>45</v>
      </c>
      <c r="E148" s="391"/>
      <c r="F148" s="175">
        <v>0.50184000000000006</v>
      </c>
      <c r="G148" s="391"/>
      <c r="H148" s="175">
        <v>0.50184000000000006</v>
      </c>
      <c r="I148" s="175">
        <v>0.50184000000000006</v>
      </c>
      <c r="J148" s="391">
        <v>0.46583999999999998</v>
      </c>
      <c r="K148" s="391">
        <v>1.5359999999999999E-2</v>
      </c>
      <c r="L148" s="126">
        <v>0</v>
      </c>
      <c r="M148" s="273"/>
      <c r="N148" s="273"/>
      <c r="O148" s="273">
        <v>0</v>
      </c>
      <c r="P148" s="273"/>
      <c r="Q148" s="145">
        <v>0</v>
      </c>
      <c r="R148" s="273"/>
      <c r="S148" s="273"/>
      <c r="T148" s="122">
        <v>0</v>
      </c>
      <c r="U148" s="273"/>
      <c r="V148" s="402">
        <f t="shared" si="28"/>
        <v>1.5359999999999999E-2</v>
      </c>
      <c r="W148" s="402">
        <f t="shared" si="29"/>
        <v>0</v>
      </c>
      <c r="X148" s="409"/>
      <c r="Y148" s="391" t="s">
        <v>187</v>
      </c>
      <c r="Z148" s="82"/>
    </row>
    <row r="149" spans="1:26">
      <c r="A149" s="8" t="s">
        <v>689</v>
      </c>
      <c r="B149" s="174" t="s">
        <v>44</v>
      </c>
      <c r="C149" s="8" t="s">
        <v>265</v>
      </c>
      <c r="D149" s="9" t="s">
        <v>45</v>
      </c>
      <c r="E149" s="391"/>
      <c r="F149" s="175">
        <v>167.94011399177</v>
      </c>
      <c r="G149" s="391"/>
      <c r="H149" s="175">
        <v>167.94011399177</v>
      </c>
      <c r="I149" s="175">
        <v>167.94011399177</v>
      </c>
      <c r="J149" s="391">
        <v>0</v>
      </c>
      <c r="K149" s="391">
        <v>167.94011399177</v>
      </c>
      <c r="L149" s="126">
        <v>167.94011399177</v>
      </c>
      <c r="M149" s="273"/>
      <c r="N149" s="273"/>
      <c r="O149" s="273">
        <v>167.94011399177</v>
      </c>
      <c r="P149" s="273"/>
      <c r="Q149" s="145">
        <v>144.71376999999998</v>
      </c>
      <c r="R149" s="273"/>
      <c r="S149" s="273"/>
      <c r="T149" s="122">
        <v>144.71376999999998</v>
      </c>
      <c r="U149" s="273"/>
      <c r="V149" s="402">
        <f t="shared" ref="V149:V212" si="61">K149-Q149</f>
        <v>23.226343991770023</v>
      </c>
      <c r="W149" s="402">
        <f t="shared" ref="W149:W212" si="62">Q149-L149</f>
        <v>-23.226343991770023</v>
      </c>
      <c r="X149" s="409">
        <f t="shared" ref="X149:X211" si="63">((Q149/L149))-1</f>
        <v>-0.13830134706773056</v>
      </c>
      <c r="Y149" s="391" t="s">
        <v>455</v>
      </c>
      <c r="Z149" s="82"/>
    </row>
    <row r="150" spans="1:26" ht="126">
      <c r="A150" s="8" t="s">
        <v>689</v>
      </c>
      <c r="B150" s="174" t="s">
        <v>14</v>
      </c>
      <c r="C150" s="8" t="s">
        <v>311</v>
      </c>
      <c r="D150" s="9" t="s">
        <v>1</v>
      </c>
      <c r="E150" s="391"/>
      <c r="F150" s="175">
        <v>210.41911174653799</v>
      </c>
      <c r="G150" s="391"/>
      <c r="H150" s="175">
        <v>210.41911174653799</v>
      </c>
      <c r="I150" s="175">
        <v>210.41911174653799</v>
      </c>
      <c r="J150" s="391">
        <v>0.49999203999999997</v>
      </c>
      <c r="K150" s="391">
        <v>210.41911174653799</v>
      </c>
      <c r="L150" s="126">
        <v>22.790524776538</v>
      </c>
      <c r="M150" s="273"/>
      <c r="N150" s="273"/>
      <c r="O150" s="273">
        <v>22.790524776538</v>
      </c>
      <c r="P150" s="273"/>
      <c r="Q150" s="145">
        <v>0.60450819999999994</v>
      </c>
      <c r="R150" s="273"/>
      <c r="S150" s="273"/>
      <c r="T150" s="122">
        <v>0.60450819999999994</v>
      </c>
      <c r="U150" s="273"/>
      <c r="V150" s="402">
        <f t="shared" si="61"/>
        <v>209.814603546538</v>
      </c>
      <c r="W150" s="402">
        <f t="shared" si="62"/>
        <v>-22.186016576537998</v>
      </c>
      <c r="X150" s="409">
        <f t="shared" si="63"/>
        <v>-0.97347545938817881</v>
      </c>
      <c r="Y150" s="391" t="s">
        <v>1042</v>
      </c>
      <c r="Z150" s="82"/>
    </row>
    <row r="151" spans="1:26" ht="31.5">
      <c r="A151" s="8" t="s">
        <v>689</v>
      </c>
      <c r="B151" s="174" t="s">
        <v>421</v>
      </c>
      <c r="C151" s="8" t="s">
        <v>422</v>
      </c>
      <c r="D151" s="9" t="s">
        <v>1</v>
      </c>
      <c r="E151" s="391"/>
      <c r="F151" s="175">
        <v>16.855130000000003</v>
      </c>
      <c r="G151" s="391"/>
      <c r="H151" s="175">
        <v>16.855130000000003</v>
      </c>
      <c r="I151" s="175">
        <v>16.855130000000003</v>
      </c>
      <c r="J151" s="391">
        <v>0</v>
      </c>
      <c r="K151" s="391">
        <v>1.90731071</v>
      </c>
      <c r="L151" s="126">
        <v>0</v>
      </c>
      <c r="M151" s="273"/>
      <c r="N151" s="273"/>
      <c r="O151" s="273">
        <v>0</v>
      </c>
      <c r="P151" s="273"/>
      <c r="Q151" s="145">
        <v>1.90731071</v>
      </c>
      <c r="R151" s="273"/>
      <c r="S151" s="273"/>
      <c r="T151" s="122">
        <v>1.90731071</v>
      </c>
      <c r="U151" s="273"/>
      <c r="V151" s="402">
        <f t="shared" si="61"/>
        <v>0</v>
      </c>
      <c r="W151" s="402">
        <f t="shared" si="62"/>
        <v>1.90731071</v>
      </c>
      <c r="X151" s="409"/>
      <c r="Y151" s="391" t="s">
        <v>1036</v>
      </c>
      <c r="Z151" s="82"/>
    </row>
    <row r="152" spans="1:26" ht="126">
      <c r="A152" s="8" t="s">
        <v>689</v>
      </c>
      <c r="B152" s="174" t="s">
        <v>9</v>
      </c>
      <c r="C152" s="8" t="s">
        <v>312</v>
      </c>
      <c r="D152" s="9" t="s">
        <v>4</v>
      </c>
      <c r="E152" s="391"/>
      <c r="F152" s="175">
        <v>32.700000000000003</v>
      </c>
      <c r="G152" s="391"/>
      <c r="H152" s="175">
        <v>32.700000000000003</v>
      </c>
      <c r="I152" s="175">
        <v>32.700000000000003</v>
      </c>
      <c r="J152" s="391">
        <v>2.1683699999999999</v>
      </c>
      <c r="K152" s="391">
        <v>30.971630400000002</v>
      </c>
      <c r="L152" s="126">
        <v>30.971630400000002</v>
      </c>
      <c r="M152" s="273"/>
      <c r="N152" s="273"/>
      <c r="O152" s="273">
        <v>30.971630400000002</v>
      </c>
      <c r="P152" s="273"/>
      <c r="Q152" s="145">
        <v>0</v>
      </c>
      <c r="R152" s="273"/>
      <c r="S152" s="273"/>
      <c r="T152" s="122">
        <v>0</v>
      </c>
      <c r="U152" s="273"/>
      <c r="V152" s="402">
        <f t="shared" si="61"/>
        <v>30.971630400000002</v>
      </c>
      <c r="W152" s="402">
        <f t="shared" si="62"/>
        <v>-30.971630400000002</v>
      </c>
      <c r="X152" s="409">
        <f t="shared" si="63"/>
        <v>-1</v>
      </c>
      <c r="Y152" s="391" t="s">
        <v>1042</v>
      </c>
      <c r="Z152" s="82"/>
    </row>
    <row r="153" spans="1:26" ht="47.25">
      <c r="A153" s="8" t="s">
        <v>689</v>
      </c>
      <c r="B153" s="174" t="s">
        <v>47</v>
      </c>
      <c r="C153" s="8" t="s">
        <v>291</v>
      </c>
      <c r="D153" s="9" t="s">
        <v>4</v>
      </c>
      <c r="E153" s="391"/>
      <c r="F153" s="175">
        <v>49.99</v>
      </c>
      <c r="G153" s="391"/>
      <c r="H153" s="175">
        <v>49.99</v>
      </c>
      <c r="I153" s="175">
        <v>49.99</v>
      </c>
      <c r="J153" s="391">
        <v>0</v>
      </c>
      <c r="K153" s="391">
        <v>49.99</v>
      </c>
      <c r="L153" s="126">
        <v>49.99</v>
      </c>
      <c r="M153" s="273"/>
      <c r="N153" s="273"/>
      <c r="O153" s="273">
        <v>49.99</v>
      </c>
      <c r="P153" s="273"/>
      <c r="Q153" s="145">
        <v>15.008209999999998</v>
      </c>
      <c r="R153" s="273"/>
      <c r="S153" s="273"/>
      <c r="T153" s="122">
        <v>15.008209999999998</v>
      </c>
      <c r="U153" s="273"/>
      <c r="V153" s="402">
        <f t="shared" si="61"/>
        <v>34.981790000000004</v>
      </c>
      <c r="W153" s="402">
        <f t="shared" si="62"/>
        <v>-34.981790000000004</v>
      </c>
      <c r="X153" s="409">
        <f t="shared" si="63"/>
        <v>-0.69977575515103019</v>
      </c>
      <c r="Y153" s="391" t="s">
        <v>929</v>
      </c>
      <c r="Z153" s="82"/>
    </row>
    <row r="154" spans="1:26" ht="47.25">
      <c r="A154" s="8" t="s">
        <v>689</v>
      </c>
      <c r="B154" s="174" t="s">
        <v>48</v>
      </c>
      <c r="C154" s="8" t="s">
        <v>313</v>
      </c>
      <c r="D154" s="9" t="s">
        <v>4</v>
      </c>
      <c r="E154" s="391"/>
      <c r="F154" s="175">
        <v>4.11144156710131</v>
      </c>
      <c r="G154" s="391"/>
      <c r="H154" s="175">
        <v>4.11144156710131</v>
      </c>
      <c r="I154" s="175">
        <v>4.11144156710131</v>
      </c>
      <c r="J154" s="391">
        <v>0</v>
      </c>
      <c r="K154" s="391">
        <v>4.11144156710131</v>
      </c>
      <c r="L154" s="126">
        <v>4.11144156710131</v>
      </c>
      <c r="M154" s="273"/>
      <c r="N154" s="273"/>
      <c r="O154" s="273">
        <v>4.11144156710131</v>
      </c>
      <c r="P154" s="273"/>
      <c r="Q154" s="145">
        <v>3.363E-2</v>
      </c>
      <c r="R154" s="273"/>
      <c r="S154" s="273"/>
      <c r="T154" s="122">
        <v>3.363E-2</v>
      </c>
      <c r="U154" s="273"/>
      <c r="V154" s="402">
        <f t="shared" si="61"/>
        <v>4.0778115671013104</v>
      </c>
      <c r="W154" s="402">
        <f t="shared" si="62"/>
        <v>-4.0778115671013104</v>
      </c>
      <c r="X154" s="409">
        <f t="shared" si="63"/>
        <v>-0.99182038721671284</v>
      </c>
      <c r="Y154" s="391" t="s">
        <v>929</v>
      </c>
      <c r="Z154" s="82"/>
    </row>
    <row r="155" spans="1:26" ht="30">
      <c r="A155" s="8" t="s">
        <v>689</v>
      </c>
      <c r="B155" s="174" t="s">
        <v>49</v>
      </c>
      <c r="C155" s="8" t="s">
        <v>314</v>
      </c>
      <c r="D155" s="9" t="s">
        <v>39</v>
      </c>
      <c r="E155" s="391"/>
      <c r="F155" s="175">
        <v>10.789428079999999</v>
      </c>
      <c r="G155" s="391"/>
      <c r="H155" s="175">
        <v>10.789428079999999</v>
      </c>
      <c r="I155" s="175">
        <v>10.789428079999999</v>
      </c>
      <c r="J155" s="391">
        <v>2.6244700000000001</v>
      </c>
      <c r="K155" s="391">
        <v>8.1649580799999981</v>
      </c>
      <c r="L155" s="126">
        <v>8.1649580799999999</v>
      </c>
      <c r="M155" s="273"/>
      <c r="N155" s="273"/>
      <c r="O155" s="273">
        <v>8.1649580799999999</v>
      </c>
      <c r="P155" s="273"/>
      <c r="Q155" s="145">
        <v>8.1649580799999999</v>
      </c>
      <c r="R155" s="273"/>
      <c r="S155" s="273"/>
      <c r="T155" s="122">
        <v>8.1649580799999999</v>
      </c>
      <c r="U155" s="273"/>
      <c r="V155" s="402">
        <f t="shared" si="61"/>
        <v>0</v>
      </c>
      <c r="W155" s="402">
        <f t="shared" si="62"/>
        <v>0</v>
      </c>
      <c r="X155" s="409">
        <f t="shared" si="63"/>
        <v>0</v>
      </c>
      <c r="Y155" s="391" t="s">
        <v>187</v>
      </c>
      <c r="Z155" s="82"/>
    </row>
    <row r="156" spans="1:26" ht="47.25">
      <c r="A156" s="8" t="s">
        <v>689</v>
      </c>
      <c r="B156" s="174" t="s">
        <v>50</v>
      </c>
      <c r="C156" s="8" t="s">
        <v>266</v>
      </c>
      <c r="D156" s="9" t="s">
        <v>45</v>
      </c>
      <c r="E156" s="391"/>
      <c r="F156" s="175">
        <v>9.2742299999999993</v>
      </c>
      <c r="G156" s="391"/>
      <c r="H156" s="175">
        <v>9.2742299999999993</v>
      </c>
      <c r="I156" s="175">
        <v>9.2742299999999993</v>
      </c>
      <c r="J156" s="391">
        <v>0</v>
      </c>
      <c r="K156" s="391">
        <v>9.2742299999999993</v>
      </c>
      <c r="L156" s="126">
        <v>9.2742299999999993</v>
      </c>
      <c r="M156" s="273"/>
      <c r="N156" s="273"/>
      <c r="O156" s="273">
        <v>9.2742299999999993</v>
      </c>
      <c r="P156" s="273"/>
      <c r="Q156" s="145">
        <v>0</v>
      </c>
      <c r="R156" s="273"/>
      <c r="S156" s="273"/>
      <c r="T156" s="122">
        <v>0</v>
      </c>
      <c r="U156" s="273"/>
      <c r="V156" s="402">
        <f t="shared" si="61"/>
        <v>9.2742299999999993</v>
      </c>
      <c r="W156" s="402">
        <f t="shared" si="62"/>
        <v>-9.2742299999999993</v>
      </c>
      <c r="X156" s="409">
        <f t="shared" si="63"/>
        <v>-1</v>
      </c>
      <c r="Y156" s="391" t="s">
        <v>1043</v>
      </c>
      <c r="Z156" s="82"/>
    </row>
    <row r="157" spans="1:26" ht="47.25">
      <c r="A157" s="8" t="s">
        <v>689</v>
      </c>
      <c r="B157" s="174" t="s">
        <v>51</v>
      </c>
      <c r="C157" s="8" t="s">
        <v>292</v>
      </c>
      <c r="D157" s="9" t="s">
        <v>4</v>
      </c>
      <c r="E157" s="391"/>
      <c r="F157" s="175">
        <v>10.15818</v>
      </c>
      <c r="G157" s="391"/>
      <c r="H157" s="175">
        <v>10.15818</v>
      </c>
      <c r="I157" s="175">
        <v>10.15818</v>
      </c>
      <c r="J157" s="391">
        <v>0</v>
      </c>
      <c r="K157" s="391">
        <v>10.15818</v>
      </c>
      <c r="L157" s="126">
        <v>10.15818</v>
      </c>
      <c r="M157" s="273"/>
      <c r="N157" s="273"/>
      <c r="O157" s="273">
        <v>10.15818</v>
      </c>
      <c r="P157" s="273"/>
      <c r="Q157" s="145">
        <v>0.49954999999999999</v>
      </c>
      <c r="R157" s="273"/>
      <c r="S157" s="273"/>
      <c r="T157" s="122">
        <v>0.49954999999999999</v>
      </c>
      <c r="U157" s="273"/>
      <c r="V157" s="402">
        <f t="shared" si="61"/>
        <v>9.6586300000000005</v>
      </c>
      <c r="W157" s="402">
        <f t="shared" si="62"/>
        <v>-9.6586300000000005</v>
      </c>
      <c r="X157" s="409">
        <f t="shared" si="63"/>
        <v>-0.95082288362679146</v>
      </c>
      <c r="Y157" s="391" t="s">
        <v>249</v>
      </c>
      <c r="Z157" s="82"/>
    </row>
    <row r="158" spans="1:26" ht="63">
      <c r="A158" s="8" t="s">
        <v>689</v>
      </c>
      <c r="B158" s="177" t="s">
        <v>397</v>
      </c>
      <c r="C158" s="8" t="s">
        <v>559</v>
      </c>
      <c r="D158" s="9" t="s">
        <v>4</v>
      </c>
      <c r="E158" s="391"/>
      <c r="F158" s="175">
        <v>168.75888</v>
      </c>
      <c r="G158" s="391"/>
      <c r="H158" s="175">
        <v>168.75888</v>
      </c>
      <c r="I158" s="175">
        <v>168.75888</v>
      </c>
      <c r="J158" s="391">
        <v>0</v>
      </c>
      <c r="K158" s="391">
        <v>168.75888</v>
      </c>
      <c r="L158" s="126">
        <v>53.741808614575348</v>
      </c>
      <c r="M158" s="273"/>
      <c r="N158" s="273"/>
      <c r="O158" s="273">
        <v>53.741808614575348</v>
      </c>
      <c r="P158" s="273"/>
      <c r="Q158" s="145">
        <v>41.494430000000001</v>
      </c>
      <c r="R158" s="273"/>
      <c r="S158" s="273"/>
      <c r="T158" s="122">
        <v>41.494430000000001</v>
      </c>
      <c r="U158" s="273"/>
      <c r="V158" s="402">
        <f t="shared" si="61"/>
        <v>127.26445000000001</v>
      </c>
      <c r="W158" s="402">
        <f t="shared" si="62"/>
        <v>-12.247378614575346</v>
      </c>
      <c r="X158" s="409">
        <f t="shared" si="63"/>
        <v>-0.22789293718063908</v>
      </c>
      <c r="Y158" s="391" t="s">
        <v>1044</v>
      </c>
      <c r="Z158" s="82"/>
    </row>
    <row r="159" spans="1:26" ht="30">
      <c r="A159" s="8" t="s">
        <v>689</v>
      </c>
      <c r="B159" s="174" t="s">
        <v>52</v>
      </c>
      <c r="C159" s="8" t="s">
        <v>293</v>
      </c>
      <c r="D159" s="9" t="s">
        <v>4</v>
      </c>
      <c r="E159" s="391"/>
      <c r="F159" s="175">
        <v>225.02947</v>
      </c>
      <c r="G159" s="391"/>
      <c r="H159" s="175">
        <v>225.02947</v>
      </c>
      <c r="I159" s="175">
        <v>225.02947</v>
      </c>
      <c r="J159" s="391">
        <v>0</v>
      </c>
      <c r="K159" s="391">
        <v>225.02947</v>
      </c>
      <c r="L159" s="126">
        <v>132.04</v>
      </c>
      <c r="M159" s="273"/>
      <c r="N159" s="273"/>
      <c r="O159" s="273">
        <v>0</v>
      </c>
      <c r="P159" s="273">
        <v>132.04</v>
      </c>
      <c r="Q159" s="145">
        <v>115.41510504999999</v>
      </c>
      <c r="R159" s="273"/>
      <c r="S159" s="273"/>
      <c r="T159" s="122"/>
      <c r="U159" s="273">
        <v>115.41510504999999</v>
      </c>
      <c r="V159" s="402">
        <f t="shared" si="61"/>
        <v>109.61436495000001</v>
      </c>
      <c r="W159" s="402">
        <f t="shared" si="62"/>
        <v>-16.624894949999998</v>
      </c>
      <c r="X159" s="409">
        <f t="shared" si="63"/>
        <v>-0.12590801991820655</v>
      </c>
      <c r="Y159" s="391" t="s">
        <v>922</v>
      </c>
      <c r="Z159" s="82"/>
    </row>
    <row r="160" spans="1:26" ht="30">
      <c r="A160" s="8" t="s">
        <v>689</v>
      </c>
      <c r="B160" s="174" t="s">
        <v>53</v>
      </c>
      <c r="C160" s="8" t="s">
        <v>294</v>
      </c>
      <c r="D160" s="9" t="s">
        <v>4</v>
      </c>
      <c r="E160" s="391"/>
      <c r="F160" s="175">
        <v>270.05566999999996</v>
      </c>
      <c r="G160" s="391"/>
      <c r="H160" s="175">
        <v>270.05566999999996</v>
      </c>
      <c r="I160" s="175">
        <v>270.05566999999996</v>
      </c>
      <c r="J160" s="391">
        <v>0</v>
      </c>
      <c r="K160" s="391">
        <v>270.05566999999996</v>
      </c>
      <c r="L160" s="126">
        <v>64.86</v>
      </c>
      <c r="M160" s="273"/>
      <c r="N160" s="273"/>
      <c r="O160" s="273">
        <v>0</v>
      </c>
      <c r="P160" s="273">
        <v>64.86</v>
      </c>
      <c r="Q160" s="145">
        <v>64.422160650000009</v>
      </c>
      <c r="R160" s="273"/>
      <c r="S160" s="273"/>
      <c r="T160" s="122"/>
      <c r="U160" s="273">
        <v>64.422160650000009</v>
      </c>
      <c r="V160" s="402">
        <f t="shared" si="61"/>
        <v>205.63350934999994</v>
      </c>
      <c r="W160" s="402">
        <f t="shared" si="62"/>
        <v>-0.43783934999999019</v>
      </c>
      <c r="X160" s="409">
        <f t="shared" si="63"/>
        <v>-6.7505296022200012E-3</v>
      </c>
      <c r="Y160" s="391" t="s">
        <v>455</v>
      </c>
      <c r="Z160" s="82"/>
    </row>
    <row r="161" spans="1:26" ht="47.25">
      <c r="A161" s="8" t="s">
        <v>689</v>
      </c>
      <c r="B161" s="174" t="s">
        <v>54</v>
      </c>
      <c r="C161" s="8" t="s">
        <v>295</v>
      </c>
      <c r="D161" s="9" t="s">
        <v>4</v>
      </c>
      <c r="E161" s="391"/>
      <c r="F161" s="175">
        <v>239.36049</v>
      </c>
      <c r="G161" s="391"/>
      <c r="H161" s="175">
        <v>239.36049</v>
      </c>
      <c r="I161" s="175">
        <v>239.36049</v>
      </c>
      <c r="J161" s="391">
        <v>0</v>
      </c>
      <c r="K161" s="391">
        <v>239.36049</v>
      </c>
      <c r="L161" s="126">
        <v>79.75</v>
      </c>
      <c r="M161" s="273"/>
      <c r="N161" s="273"/>
      <c r="O161" s="273">
        <v>0</v>
      </c>
      <c r="P161" s="273">
        <v>79.75</v>
      </c>
      <c r="Q161" s="145">
        <v>92.485982379999996</v>
      </c>
      <c r="R161" s="273"/>
      <c r="S161" s="273"/>
      <c r="T161" s="122"/>
      <c r="U161" s="273">
        <v>92.485982379999996</v>
      </c>
      <c r="V161" s="402">
        <f t="shared" si="61"/>
        <v>146.87450762</v>
      </c>
      <c r="W161" s="402">
        <f t="shared" si="62"/>
        <v>12.735982379999996</v>
      </c>
      <c r="X161" s="409">
        <f t="shared" si="63"/>
        <v>0.15969883862068968</v>
      </c>
      <c r="Y161" s="391" t="s">
        <v>931</v>
      </c>
      <c r="Z161" s="82"/>
    </row>
    <row r="162" spans="1:26" ht="69.75" customHeight="1">
      <c r="A162" s="8" t="s">
        <v>689</v>
      </c>
      <c r="B162" s="174" t="s">
        <v>548</v>
      </c>
      <c r="C162" s="8" t="s">
        <v>296</v>
      </c>
      <c r="D162" s="9" t="s">
        <v>4</v>
      </c>
      <c r="E162" s="391"/>
      <c r="F162" s="175">
        <v>147.07423</v>
      </c>
      <c r="G162" s="391"/>
      <c r="H162" s="175">
        <v>147.07423</v>
      </c>
      <c r="I162" s="175">
        <v>147.07423</v>
      </c>
      <c r="J162" s="391">
        <v>0</v>
      </c>
      <c r="K162" s="391">
        <v>147.07423</v>
      </c>
      <c r="L162" s="126">
        <v>98.59</v>
      </c>
      <c r="M162" s="273"/>
      <c r="N162" s="273"/>
      <c r="O162" s="273">
        <v>0</v>
      </c>
      <c r="P162" s="273">
        <v>98.59</v>
      </c>
      <c r="Q162" s="145">
        <v>111.91899707</v>
      </c>
      <c r="R162" s="273"/>
      <c r="S162" s="273"/>
      <c r="T162" s="122"/>
      <c r="U162" s="273">
        <v>111.91899707</v>
      </c>
      <c r="V162" s="402">
        <f t="shared" si="61"/>
        <v>35.155232929999997</v>
      </c>
      <c r="W162" s="402">
        <f t="shared" si="62"/>
        <v>13.32899707</v>
      </c>
      <c r="X162" s="409">
        <f t="shared" si="63"/>
        <v>0.13519623765087729</v>
      </c>
      <c r="Y162" s="391" t="s">
        <v>1070</v>
      </c>
      <c r="Z162" s="82"/>
    </row>
    <row r="163" spans="1:26" ht="45">
      <c r="A163" s="8" t="s">
        <v>689</v>
      </c>
      <c r="B163" s="174" t="s">
        <v>145</v>
      </c>
      <c r="C163" s="8" t="s">
        <v>146</v>
      </c>
      <c r="D163" s="9" t="s">
        <v>2</v>
      </c>
      <c r="E163" s="391"/>
      <c r="F163" s="175">
        <v>207.54046</v>
      </c>
      <c r="G163" s="391"/>
      <c r="H163" s="175">
        <v>207.54046</v>
      </c>
      <c r="I163" s="175">
        <v>207.54046</v>
      </c>
      <c r="J163" s="391">
        <v>0</v>
      </c>
      <c r="K163" s="391">
        <v>0.62329237999999998</v>
      </c>
      <c r="L163" s="126">
        <v>0</v>
      </c>
      <c r="M163" s="273"/>
      <c r="N163" s="273"/>
      <c r="O163" s="273">
        <v>0</v>
      </c>
      <c r="P163" s="273"/>
      <c r="Q163" s="145">
        <v>0.62329237999999998</v>
      </c>
      <c r="R163" s="273"/>
      <c r="S163" s="273"/>
      <c r="T163" s="122"/>
      <c r="U163" s="122">
        <v>0.62329237999999998</v>
      </c>
      <c r="V163" s="402">
        <f t="shared" si="61"/>
        <v>0</v>
      </c>
      <c r="W163" s="402">
        <f t="shared" si="62"/>
        <v>0.62329237999999998</v>
      </c>
      <c r="X163" s="409"/>
      <c r="Y163" s="391" t="s">
        <v>1038</v>
      </c>
      <c r="Z163" s="82"/>
    </row>
    <row r="164" spans="1:26" ht="30">
      <c r="A164" s="8" t="s">
        <v>689</v>
      </c>
      <c r="B164" s="174" t="s">
        <v>193</v>
      </c>
      <c r="C164" s="8" t="s">
        <v>560</v>
      </c>
      <c r="D164" s="9" t="s">
        <v>2</v>
      </c>
      <c r="E164" s="391"/>
      <c r="F164" s="175">
        <v>3.9291499700000001</v>
      </c>
      <c r="G164" s="391"/>
      <c r="H164" s="175">
        <v>3.9291499700000001</v>
      </c>
      <c r="I164" s="175">
        <v>3.9291499700000001</v>
      </c>
      <c r="J164" s="391">
        <v>0</v>
      </c>
      <c r="K164" s="391">
        <v>3.9291499700000001</v>
      </c>
      <c r="L164" s="126">
        <v>3.9291499700000001</v>
      </c>
      <c r="M164" s="273"/>
      <c r="N164" s="273"/>
      <c r="O164" s="273">
        <v>3.9291499700000001</v>
      </c>
      <c r="P164" s="273"/>
      <c r="Q164" s="145">
        <v>3.1433199800000002</v>
      </c>
      <c r="R164" s="273"/>
      <c r="S164" s="273"/>
      <c r="T164" s="122">
        <v>3.1433199800000002</v>
      </c>
      <c r="U164" s="273"/>
      <c r="V164" s="402">
        <f t="shared" si="61"/>
        <v>0.78582998999999987</v>
      </c>
      <c r="W164" s="402">
        <f t="shared" si="62"/>
        <v>-0.78582998999999987</v>
      </c>
      <c r="X164" s="409">
        <f t="shared" si="63"/>
        <v>-0.19999999898196807</v>
      </c>
      <c r="Y164" s="391" t="s">
        <v>1045</v>
      </c>
      <c r="Z164" s="82"/>
    </row>
    <row r="165" spans="1:26">
      <c r="A165" s="8" t="s">
        <v>689</v>
      </c>
      <c r="B165" s="177" t="s">
        <v>233</v>
      </c>
      <c r="C165" s="25" t="s">
        <v>316</v>
      </c>
      <c r="D165" s="9" t="s">
        <v>2</v>
      </c>
      <c r="E165" s="391"/>
      <c r="F165" s="175">
        <v>31.054579200000198</v>
      </c>
      <c r="G165" s="391"/>
      <c r="H165" s="175">
        <v>31.054579200000198</v>
      </c>
      <c r="I165" s="175">
        <v>31.054579200000198</v>
      </c>
      <c r="J165" s="391">
        <v>27.381990649999999</v>
      </c>
      <c r="K165" s="391">
        <v>3.6725885500002002</v>
      </c>
      <c r="L165" s="126">
        <v>3.6725885500002038</v>
      </c>
      <c r="M165" s="273"/>
      <c r="N165" s="273"/>
      <c r="O165" s="273"/>
      <c r="P165" s="273">
        <v>3.6725885500002038</v>
      </c>
      <c r="Q165" s="145">
        <v>3.0180072399999998</v>
      </c>
      <c r="R165" s="273"/>
      <c r="S165" s="273"/>
      <c r="T165" s="122"/>
      <c r="U165" s="122">
        <v>3.0180072399999998</v>
      </c>
      <c r="V165" s="402">
        <f t="shared" si="61"/>
        <v>0.65458131000020048</v>
      </c>
      <c r="W165" s="402">
        <f t="shared" si="62"/>
        <v>-0.65458131000020403</v>
      </c>
      <c r="X165" s="409">
        <f t="shared" si="63"/>
        <v>-0.17823431650141364</v>
      </c>
      <c r="Y165" s="391" t="s">
        <v>455</v>
      </c>
      <c r="Z165" s="82"/>
    </row>
    <row r="166" spans="1:26" ht="31.5">
      <c r="A166" s="8" t="s">
        <v>689</v>
      </c>
      <c r="B166" s="177" t="s">
        <v>234</v>
      </c>
      <c r="C166" s="25" t="s">
        <v>235</v>
      </c>
      <c r="D166" s="9" t="s">
        <v>2</v>
      </c>
      <c r="E166" s="391"/>
      <c r="F166" s="175">
        <v>53.123971920052824</v>
      </c>
      <c r="G166" s="391"/>
      <c r="H166" s="175">
        <v>53.123971920052824</v>
      </c>
      <c r="I166" s="175">
        <v>53.123971920052824</v>
      </c>
      <c r="J166" s="391">
        <v>2.5951300000000002</v>
      </c>
      <c r="K166" s="391">
        <v>2.4259219999999998E-2</v>
      </c>
      <c r="L166" s="126">
        <v>0</v>
      </c>
      <c r="M166" s="273"/>
      <c r="N166" s="273"/>
      <c r="O166" s="273">
        <v>0</v>
      </c>
      <c r="P166" s="273"/>
      <c r="Q166" s="145">
        <v>2.4259219999999998E-2</v>
      </c>
      <c r="R166" s="273"/>
      <c r="S166" s="273"/>
      <c r="T166" s="122"/>
      <c r="U166" s="122">
        <v>2.4259219999999998E-2</v>
      </c>
      <c r="V166" s="402">
        <f t="shared" si="61"/>
        <v>0</v>
      </c>
      <c r="W166" s="402">
        <f t="shared" si="62"/>
        <v>2.4259219999999998E-2</v>
      </c>
      <c r="X166" s="409"/>
      <c r="Y166" s="391" t="s">
        <v>1038</v>
      </c>
      <c r="Z166" s="82"/>
    </row>
    <row r="167" spans="1:26" ht="31.5">
      <c r="A167" s="8" t="s">
        <v>689</v>
      </c>
      <c r="B167" s="177" t="s">
        <v>616</v>
      </c>
      <c r="C167" s="25">
        <v>1300087</v>
      </c>
      <c r="D167" s="9" t="s">
        <v>2</v>
      </c>
      <c r="E167" s="391"/>
      <c r="F167" s="175">
        <v>325.54627999999997</v>
      </c>
      <c r="G167" s="391"/>
      <c r="H167" s="175">
        <v>325.54627999999997</v>
      </c>
      <c r="I167" s="175">
        <v>325.54627999999997</v>
      </c>
      <c r="J167" s="391">
        <v>325.42649999999998</v>
      </c>
      <c r="K167" s="391">
        <v>0.98607</v>
      </c>
      <c r="L167" s="126">
        <v>0</v>
      </c>
      <c r="M167" s="273"/>
      <c r="N167" s="273"/>
      <c r="O167" s="273">
        <v>0</v>
      </c>
      <c r="P167" s="273"/>
      <c r="Q167" s="145">
        <v>0.11978</v>
      </c>
      <c r="R167" s="273"/>
      <c r="S167" s="273"/>
      <c r="T167" s="122">
        <v>0.11978</v>
      </c>
      <c r="U167" s="273"/>
      <c r="V167" s="402">
        <f t="shared" si="61"/>
        <v>0.86629</v>
      </c>
      <c r="W167" s="402">
        <f t="shared" si="62"/>
        <v>0.11978</v>
      </c>
      <c r="X167" s="409"/>
      <c r="Y167" s="391" t="s">
        <v>1038</v>
      </c>
      <c r="Z167" s="82"/>
    </row>
    <row r="168" spans="1:26" ht="45">
      <c r="A168" s="8" t="s">
        <v>689</v>
      </c>
      <c r="B168" s="177" t="s">
        <v>412</v>
      </c>
      <c r="C168" s="25">
        <v>1500751</v>
      </c>
      <c r="D168" s="9" t="s">
        <v>2</v>
      </c>
      <c r="E168" s="391"/>
      <c r="F168" s="175">
        <v>5</v>
      </c>
      <c r="G168" s="391"/>
      <c r="H168" s="175">
        <v>5</v>
      </c>
      <c r="I168" s="175">
        <v>5</v>
      </c>
      <c r="J168" s="391">
        <v>1.3814300000000002</v>
      </c>
      <c r="K168" s="391">
        <v>4.2022360000000002E-2</v>
      </c>
      <c r="L168" s="126">
        <v>0</v>
      </c>
      <c r="M168" s="273"/>
      <c r="N168" s="273"/>
      <c r="O168" s="273">
        <v>0</v>
      </c>
      <c r="P168" s="273"/>
      <c r="Q168" s="145">
        <v>4.2022360000000002E-2</v>
      </c>
      <c r="R168" s="273"/>
      <c r="S168" s="273"/>
      <c r="T168" s="122">
        <v>4.2022360000000002E-2</v>
      </c>
      <c r="U168" s="273"/>
      <c r="V168" s="402">
        <f t="shared" si="61"/>
        <v>0</v>
      </c>
      <c r="W168" s="402">
        <f t="shared" si="62"/>
        <v>4.2022360000000002E-2</v>
      </c>
      <c r="X168" s="409"/>
      <c r="Y168" s="391" t="s">
        <v>1038</v>
      </c>
      <c r="Z168" s="82"/>
    </row>
    <row r="169" spans="1:26" ht="63">
      <c r="A169" s="8" t="s">
        <v>689</v>
      </c>
      <c r="B169" s="177" t="s">
        <v>413</v>
      </c>
      <c r="C169" s="25" t="s">
        <v>561</v>
      </c>
      <c r="D169" s="9" t="s">
        <v>2</v>
      </c>
      <c r="E169" s="391"/>
      <c r="F169" s="175">
        <v>7.6123407703221604</v>
      </c>
      <c r="G169" s="391"/>
      <c r="H169" s="175">
        <v>7.6123407703221604</v>
      </c>
      <c r="I169" s="175">
        <v>7.6123407703221604</v>
      </c>
      <c r="J169" s="391">
        <v>0</v>
      </c>
      <c r="K169" s="391">
        <v>7.1012616903221604</v>
      </c>
      <c r="L169" s="126">
        <v>7.1012616903221604</v>
      </c>
      <c r="M169" s="273"/>
      <c r="N169" s="273"/>
      <c r="O169" s="273">
        <v>7.1012616903221604</v>
      </c>
      <c r="P169" s="273"/>
      <c r="Q169" s="145">
        <v>0.65041576999999995</v>
      </c>
      <c r="R169" s="273"/>
      <c r="S169" s="273"/>
      <c r="T169" s="122">
        <v>0.65041576999999995</v>
      </c>
      <c r="U169" s="273"/>
      <c r="V169" s="402">
        <f t="shared" si="61"/>
        <v>6.4508459203221609</v>
      </c>
      <c r="W169" s="402">
        <f t="shared" si="62"/>
        <v>-6.4508459203221609</v>
      </c>
      <c r="X169" s="409">
        <f t="shared" si="63"/>
        <v>-0.90840842115614351</v>
      </c>
      <c r="Y169" s="391" t="s">
        <v>951</v>
      </c>
      <c r="Z169" s="82"/>
    </row>
    <row r="170" spans="1:26" ht="63">
      <c r="A170" s="8" t="s">
        <v>689</v>
      </c>
      <c r="B170" s="177" t="s">
        <v>430</v>
      </c>
      <c r="C170" s="25" t="s">
        <v>562</v>
      </c>
      <c r="D170" s="9" t="s">
        <v>2</v>
      </c>
      <c r="E170" s="391"/>
      <c r="F170" s="175">
        <v>2</v>
      </c>
      <c r="G170" s="391"/>
      <c r="H170" s="175">
        <v>2</v>
      </c>
      <c r="I170" s="175">
        <v>2</v>
      </c>
      <c r="J170" s="391">
        <v>0</v>
      </c>
      <c r="K170" s="391">
        <v>2</v>
      </c>
      <c r="L170" s="126">
        <v>2</v>
      </c>
      <c r="M170" s="273"/>
      <c r="N170" s="273"/>
      <c r="O170" s="273">
        <v>2</v>
      </c>
      <c r="P170" s="273"/>
      <c r="Q170" s="145">
        <v>0.39486917999999999</v>
      </c>
      <c r="R170" s="273"/>
      <c r="S170" s="273"/>
      <c r="T170" s="122">
        <v>0.39486917999999999</v>
      </c>
      <c r="U170" s="273"/>
      <c r="V170" s="402">
        <f t="shared" si="61"/>
        <v>1.6051308200000001</v>
      </c>
      <c r="W170" s="402">
        <f t="shared" si="62"/>
        <v>-1.6051308200000001</v>
      </c>
      <c r="X170" s="409">
        <f t="shared" si="63"/>
        <v>-0.80256541000000003</v>
      </c>
      <c r="Y170" s="391" t="s">
        <v>951</v>
      </c>
      <c r="Z170" s="82"/>
    </row>
    <row r="171" spans="1:26" ht="60">
      <c r="A171" s="8" t="s">
        <v>689</v>
      </c>
      <c r="B171" s="177" t="s">
        <v>436</v>
      </c>
      <c r="C171" s="25">
        <v>1500721</v>
      </c>
      <c r="D171" s="9" t="s">
        <v>0</v>
      </c>
      <c r="E171" s="391"/>
      <c r="F171" s="175">
        <v>73.545910000000006</v>
      </c>
      <c r="G171" s="391"/>
      <c r="H171" s="175">
        <v>73.545910000000006</v>
      </c>
      <c r="I171" s="175">
        <v>73.545910000000006</v>
      </c>
      <c r="J171" s="391">
        <v>0</v>
      </c>
      <c r="K171" s="391">
        <v>73.545910000000006</v>
      </c>
      <c r="L171" s="126">
        <v>0</v>
      </c>
      <c r="M171" s="273"/>
      <c r="N171" s="273"/>
      <c r="O171" s="273">
        <v>0</v>
      </c>
      <c r="P171" s="273"/>
      <c r="Q171" s="145">
        <v>0</v>
      </c>
      <c r="R171" s="273"/>
      <c r="S171" s="273"/>
      <c r="T171" s="122">
        <v>0</v>
      </c>
      <c r="U171" s="273"/>
      <c r="V171" s="402">
        <f t="shared" si="61"/>
        <v>73.545910000000006</v>
      </c>
      <c r="W171" s="402">
        <f t="shared" si="62"/>
        <v>0</v>
      </c>
      <c r="X171" s="409"/>
      <c r="Y171" s="391" t="s">
        <v>187</v>
      </c>
      <c r="Z171" s="82"/>
    </row>
    <row r="172" spans="1:26" ht="30">
      <c r="A172" s="8" t="s">
        <v>689</v>
      </c>
      <c r="B172" s="174" t="s">
        <v>148</v>
      </c>
      <c r="C172" s="8" t="s">
        <v>285</v>
      </c>
      <c r="D172" s="9" t="s">
        <v>4</v>
      </c>
      <c r="E172" s="391"/>
      <c r="F172" s="175">
        <v>7.2528568075999997</v>
      </c>
      <c r="G172" s="391"/>
      <c r="H172" s="175">
        <v>7.2528568075999997</v>
      </c>
      <c r="I172" s="175">
        <v>7.2528568075999997</v>
      </c>
      <c r="J172" s="391">
        <v>1.9789100000000002</v>
      </c>
      <c r="K172" s="391">
        <v>5.2999783700000007</v>
      </c>
      <c r="L172" s="126">
        <v>5.2999783699999998</v>
      </c>
      <c r="M172" s="273"/>
      <c r="N172" s="273"/>
      <c r="O172" s="273">
        <v>5.2999783699999998</v>
      </c>
      <c r="P172" s="273"/>
      <c r="Q172" s="145">
        <v>5.0522999999999989</v>
      </c>
      <c r="R172" s="273"/>
      <c r="S172" s="273"/>
      <c r="T172" s="122">
        <v>5.0522999999999989</v>
      </c>
      <c r="U172" s="273"/>
      <c r="V172" s="402">
        <f t="shared" si="61"/>
        <v>0.24767837000000181</v>
      </c>
      <c r="W172" s="402">
        <f t="shared" si="62"/>
        <v>-0.24767837000000092</v>
      </c>
      <c r="X172" s="409">
        <f t="shared" si="63"/>
        <v>-4.6731958643823845E-2</v>
      </c>
      <c r="Y172" s="391" t="s">
        <v>455</v>
      </c>
      <c r="Z172" s="82"/>
    </row>
    <row r="173" spans="1:26" ht="30">
      <c r="A173" s="8" t="s">
        <v>689</v>
      </c>
      <c r="B173" s="177" t="s">
        <v>462</v>
      </c>
      <c r="C173" s="25" t="s">
        <v>563</v>
      </c>
      <c r="D173" s="9" t="s">
        <v>2</v>
      </c>
      <c r="E173" s="391"/>
      <c r="F173" s="175">
        <v>3.8836450203083102</v>
      </c>
      <c r="G173" s="391"/>
      <c r="H173" s="175">
        <v>3.8836450203083102</v>
      </c>
      <c r="I173" s="175">
        <v>3.8836450203083102</v>
      </c>
      <c r="J173" s="391">
        <v>0</v>
      </c>
      <c r="K173" s="391">
        <v>3.3721743403083102</v>
      </c>
      <c r="L173" s="126">
        <v>3.3721743403083102</v>
      </c>
      <c r="M173" s="273"/>
      <c r="N173" s="273"/>
      <c r="O173" s="273">
        <v>3.3721743403083102</v>
      </c>
      <c r="P173" s="273"/>
      <c r="Q173" s="145">
        <v>0</v>
      </c>
      <c r="R173" s="273"/>
      <c r="S173" s="273"/>
      <c r="T173" s="122">
        <v>0</v>
      </c>
      <c r="U173" s="273"/>
      <c r="V173" s="402">
        <f t="shared" si="61"/>
        <v>3.3721743403083102</v>
      </c>
      <c r="W173" s="402">
        <f t="shared" si="62"/>
        <v>-3.3721743403083102</v>
      </c>
      <c r="X173" s="409">
        <f t="shared" si="63"/>
        <v>-1</v>
      </c>
      <c r="Y173" s="391" t="s">
        <v>199</v>
      </c>
      <c r="Z173" s="82"/>
    </row>
    <row r="174" spans="1:26" ht="30">
      <c r="A174" s="8" t="s">
        <v>689</v>
      </c>
      <c r="B174" s="177" t="s">
        <v>463</v>
      </c>
      <c r="C174" s="25" t="s">
        <v>564</v>
      </c>
      <c r="D174" s="9" t="s">
        <v>5</v>
      </c>
      <c r="E174" s="391"/>
      <c r="F174" s="175">
        <v>3.5187800000000005</v>
      </c>
      <c r="G174" s="391"/>
      <c r="H174" s="175">
        <v>3.5187800000000005</v>
      </c>
      <c r="I174" s="175">
        <v>3.5187800000000005</v>
      </c>
      <c r="J174" s="391">
        <v>0</v>
      </c>
      <c r="K174" s="391">
        <v>3.5187800000000005</v>
      </c>
      <c r="L174" s="126">
        <v>3.51878</v>
      </c>
      <c r="M174" s="273"/>
      <c r="N174" s="273"/>
      <c r="O174" s="273">
        <v>3.51878</v>
      </c>
      <c r="P174" s="273"/>
      <c r="Q174" s="145">
        <v>0</v>
      </c>
      <c r="R174" s="273"/>
      <c r="S174" s="273"/>
      <c r="T174" s="122">
        <v>0</v>
      </c>
      <c r="U174" s="273"/>
      <c r="V174" s="402">
        <f t="shared" si="61"/>
        <v>3.5187800000000005</v>
      </c>
      <c r="W174" s="402">
        <f t="shared" si="62"/>
        <v>-3.51878</v>
      </c>
      <c r="X174" s="409">
        <f t="shared" si="63"/>
        <v>-1</v>
      </c>
      <c r="Y174" s="391" t="s">
        <v>199</v>
      </c>
      <c r="Z174" s="82"/>
    </row>
    <row r="175" spans="1:26" ht="47.25">
      <c r="A175" s="8" t="s">
        <v>689</v>
      </c>
      <c r="B175" s="174" t="s">
        <v>55</v>
      </c>
      <c r="C175" s="6" t="s">
        <v>317</v>
      </c>
      <c r="D175" s="9" t="s">
        <v>1</v>
      </c>
      <c r="E175" s="391"/>
      <c r="F175" s="175">
        <v>76.915891509651104</v>
      </c>
      <c r="G175" s="391"/>
      <c r="H175" s="175">
        <v>76.915891509651104</v>
      </c>
      <c r="I175" s="175">
        <v>76.915891509651104</v>
      </c>
      <c r="J175" s="391">
        <v>0</v>
      </c>
      <c r="K175" s="391">
        <v>76.915891509651104</v>
      </c>
      <c r="L175" s="126">
        <v>15.9999999996511</v>
      </c>
      <c r="M175" s="273"/>
      <c r="N175" s="273"/>
      <c r="O175" s="273">
        <v>15.9999999996511</v>
      </c>
      <c r="P175" s="273"/>
      <c r="Q175" s="145">
        <v>0</v>
      </c>
      <c r="R175" s="273"/>
      <c r="S175" s="273"/>
      <c r="T175" s="122">
        <v>0</v>
      </c>
      <c r="U175" s="273"/>
      <c r="V175" s="402">
        <f t="shared" si="61"/>
        <v>76.915891509651104</v>
      </c>
      <c r="W175" s="402">
        <f t="shared" si="62"/>
        <v>-15.9999999996511</v>
      </c>
      <c r="X175" s="409">
        <f t="shared" si="63"/>
        <v>-1</v>
      </c>
      <c r="Y175" s="391" t="s">
        <v>932</v>
      </c>
      <c r="Z175" s="82"/>
    </row>
    <row r="176" spans="1:26">
      <c r="A176" s="8" t="s">
        <v>689</v>
      </c>
      <c r="B176" s="174" t="s">
        <v>12</v>
      </c>
      <c r="C176" s="8" t="s">
        <v>318</v>
      </c>
      <c r="D176" s="9" t="s">
        <v>6</v>
      </c>
      <c r="E176" s="391"/>
      <c r="F176" s="175">
        <v>4.81237071018771</v>
      </c>
      <c r="G176" s="391"/>
      <c r="H176" s="175">
        <v>4.81237071018771</v>
      </c>
      <c r="I176" s="175">
        <v>4.81237071018771</v>
      </c>
      <c r="J176" s="391">
        <v>0.49990411000000001</v>
      </c>
      <c r="K176" s="391">
        <v>4.3124666001877099</v>
      </c>
      <c r="L176" s="126">
        <v>4.3124666001877099</v>
      </c>
      <c r="M176" s="273"/>
      <c r="N176" s="273"/>
      <c r="O176" s="273">
        <v>4.3124666001877099</v>
      </c>
      <c r="P176" s="273"/>
      <c r="Q176" s="145">
        <v>3.95280459</v>
      </c>
      <c r="R176" s="273"/>
      <c r="S176" s="273"/>
      <c r="T176" s="122">
        <v>3.95280459</v>
      </c>
      <c r="U176" s="273"/>
      <c r="V176" s="402">
        <f t="shared" si="61"/>
        <v>0.35966201018770994</v>
      </c>
      <c r="W176" s="402">
        <f t="shared" si="62"/>
        <v>-0.35966201018770994</v>
      </c>
      <c r="X176" s="409">
        <f t="shared" si="63"/>
        <v>-8.3400532347787881E-2</v>
      </c>
      <c r="Y176" s="391" t="s">
        <v>448</v>
      </c>
      <c r="Z176" s="82"/>
    </row>
    <row r="177" spans="1:26" ht="63">
      <c r="A177" s="8" t="s">
        <v>689</v>
      </c>
      <c r="B177" s="174" t="s">
        <v>56</v>
      </c>
      <c r="C177" s="8" t="s">
        <v>297</v>
      </c>
      <c r="D177" s="9" t="s">
        <v>4</v>
      </c>
      <c r="E177" s="391"/>
      <c r="F177" s="175">
        <v>174.94748000000001</v>
      </c>
      <c r="G177" s="391"/>
      <c r="H177" s="175">
        <v>174.94748000000001</v>
      </c>
      <c r="I177" s="175">
        <v>174.94748000000001</v>
      </c>
      <c r="J177" s="391">
        <v>0</v>
      </c>
      <c r="K177" s="391">
        <v>174.94748000000001</v>
      </c>
      <c r="L177" s="126">
        <v>62</v>
      </c>
      <c r="M177" s="273"/>
      <c r="N177" s="273"/>
      <c r="O177" s="273">
        <v>0</v>
      </c>
      <c r="P177" s="273">
        <v>62</v>
      </c>
      <c r="Q177" s="145">
        <v>47.429774849999994</v>
      </c>
      <c r="R177" s="273"/>
      <c r="S177" s="273"/>
      <c r="T177" s="122"/>
      <c r="U177" s="273">
        <v>47.429774849999994</v>
      </c>
      <c r="V177" s="402">
        <f t="shared" si="61"/>
        <v>127.51770515000001</v>
      </c>
      <c r="W177" s="402">
        <f t="shared" si="62"/>
        <v>-14.570225150000006</v>
      </c>
      <c r="X177" s="409">
        <f t="shared" si="63"/>
        <v>-0.23500363145161296</v>
      </c>
      <c r="Y177" s="391" t="s">
        <v>1044</v>
      </c>
      <c r="Z177" s="82"/>
    </row>
    <row r="178" spans="1:26" ht="30">
      <c r="A178" s="8" t="s">
        <v>689</v>
      </c>
      <c r="B178" s="174" t="s">
        <v>494</v>
      </c>
      <c r="C178" s="8" t="s">
        <v>566</v>
      </c>
      <c r="D178" s="9" t="s">
        <v>4</v>
      </c>
      <c r="E178" s="391"/>
      <c r="F178" s="175">
        <v>37.284480000000002</v>
      </c>
      <c r="G178" s="391"/>
      <c r="H178" s="175">
        <v>37.284480000000002</v>
      </c>
      <c r="I178" s="175">
        <v>37.284480000000002</v>
      </c>
      <c r="J178" s="391">
        <v>0</v>
      </c>
      <c r="K178" s="391">
        <v>37.284480000000002</v>
      </c>
      <c r="L178" s="126">
        <v>2.1543300000000016</v>
      </c>
      <c r="M178" s="273"/>
      <c r="N178" s="273"/>
      <c r="O178" s="273">
        <v>2.1543300000000016</v>
      </c>
      <c r="P178" s="273"/>
      <c r="Q178" s="145">
        <v>0</v>
      </c>
      <c r="R178" s="273"/>
      <c r="S178" s="273"/>
      <c r="T178" s="122">
        <v>0</v>
      </c>
      <c r="U178" s="273"/>
      <c r="V178" s="402">
        <f t="shared" si="61"/>
        <v>37.284480000000002</v>
      </c>
      <c r="W178" s="402">
        <f t="shared" si="62"/>
        <v>-2.1543300000000016</v>
      </c>
      <c r="X178" s="409">
        <f t="shared" si="63"/>
        <v>-1</v>
      </c>
      <c r="Y178" s="391" t="s">
        <v>922</v>
      </c>
      <c r="Z178" s="82"/>
    </row>
    <row r="179" spans="1:26" ht="31.5">
      <c r="A179" s="6" t="s">
        <v>689</v>
      </c>
      <c r="B179" s="177" t="s">
        <v>398</v>
      </c>
      <c r="C179" s="8" t="s">
        <v>399</v>
      </c>
      <c r="D179" s="9" t="s">
        <v>4</v>
      </c>
      <c r="E179" s="391"/>
      <c r="F179" s="175">
        <v>32.020589999999999</v>
      </c>
      <c r="G179" s="391"/>
      <c r="H179" s="175">
        <v>32.020589999999999</v>
      </c>
      <c r="I179" s="175">
        <v>32.020589999999999</v>
      </c>
      <c r="J179" s="391">
        <v>0</v>
      </c>
      <c r="K179" s="391">
        <v>31.990594400000003</v>
      </c>
      <c r="L179" s="126">
        <v>0</v>
      </c>
      <c r="M179" s="273"/>
      <c r="N179" s="273"/>
      <c r="O179" s="273">
        <v>0</v>
      </c>
      <c r="P179" s="273"/>
      <c r="Q179" s="145">
        <v>0.43</v>
      </c>
      <c r="R179" s="273"/>
      <c r="S179" s="273"/>
      <c r="T179" s="122">
        <v>0.43</v>
      </c>
      <c r="U179" s="273"/>
      <c r="V179" s="402">
        <f t="shared" si="61"/>
        <v>31.560594400000003</v>
      </c>
      <c r="W179" s="402">
        <f t="shared" si="62"/>
        <v>0.43</v>
      </c>
      <c r="X179" s="409"/>
      <c r="Y179" s="391" t="s">
        <v>1038</v>
      </c>
      <c r="Z179" s="82"/>
    </row>
    <row r="180" spans="1:26" ht="45">
      <c r="A180" s="8" t="s">
        <v>689</v>
      </c>
      <c r="B180" s="174" t="s">
        <v>102</v>
      </c>
      <c r="C180" s="8" t="s">
        <v>268</v>
      </c>
      <c r="D180" s="9" t="s">
        <v>45</v>
      </c>
      <c r="E180" s="391"/>
      <c r="F180" s="175">
        <v>1.9412499999999999</v>
      </c>
      <c r="G180" s="391"/>
      <c r="H180" s="175">
        <v>1.9412499999999999</v>
      </c>
      <c r="I180" s="175">
        <v>1.9412499999999999</v>
      </c>
      <c r="J180" s="391">
        <v>0</v>
      </c>
      <c r="K180" s="391">
        <v>1.9412499999999999</v>
      </c>
      <c r="L180" s="126">
        <v>1.0889200000000001</v>
      </c>
      <c r="M180" s="273"/>
      <c r="N180" s="273"/>
      <c r="O180" s="273">
        <v>1.0889200000000001</v>
      </c>
      <c r="P180" s="273"/>
      <c r="Q180" s="145">
        <v>1.9412499999999999</v>
      </c>
      <c r="R180" s="273"/>
      <c r="S180" s="273"/>
      <c r="T180" s="122">
        <v>1.9412499999999999</v>
      </c>
      <c r="U180" s="273"/>
      <c r="V180" s="402">
        <f t="shared" si="61"/>
        <v>0</v>
      </c>
      <c r="W180" s="402">
        <f t="shared" si="62"/>
        <v>0.85232999999999981</v>
      </c>
      <c r="X180" s="409">
        <f t="shared" si="63"/>
        <v>0.78272967711126595</v>
      </c>
      <c r="Y180" s="391" t="s">
        <v>1034</v>
      </c>
      <c r="Z180" s="82"/>
    </row>
    <row r="181" spans="1:26" ht="47.25">
      <c r="A181" s="8" t="s">
        <v>689</v>
      </c>
      <c r="B181" s="174" t="s">
        <v>103</v>
      </c>
      <c r="C181" s="8" t="s">
        <v>268</v>
      </c>
      <c r="D181" s="9" t="s">
        <v>0</v>
      </c>
      <c r="E181" s="391"/>
      <c r="F181" s="175">
        <v>1.0889200000000001</v>
      </c>
      <c r="G181" s="391"/>
      <c r="H181" s="175">
        <v>1.0889200000000001</v>
      </c>
      <c r="I181" s="175">
        <v>1.0889200000000001</v>
      </c>
      <c r="J181" s="391">
        <v>0</v>
      </c>
      <c r="K181" s="391">
        <v>0.20915</v>
      </c>
      <c r="L181" s="126">
        <v>1.0889200000000001</v>
      </c>
      <c r="M181" s="273"/>
      <c r="N181" s="273"/>
      <c r="O181" s="273">
        <v>1.0889200000000001</v>
      </c>
      <c r="P181" s="273"/>
      <c r="Q181" s="145">
        <v>0.14336873999999999</v>
      </c>
      <c r="R181" s="273"/>
      <c r="S181" s="273"/>
      <c r="T181" s="122">
        <v>0.14336873999999999</v>
      </c>
      <c r="U181" s="273"/>
      <c r="V181" s="402">
        <f t="shared" si="61"/>
        <v>6.5781260000000008E-2</v>
      </c>
      <c r="W181" s="402">
        <f t="shared" si="62"/>
        <v>-0.94555126000000012</v>
      </c>
      <c r="X181" s="409">
        <f t="shared" si="63"/>
        <v>-0.86833859236674871</v>
      </c>
      <c r="Y181" s="391" t="s">
        <v>252</v>
      </c>
      <c r="Z181" s="82"/>
    </row>
    <row r="182" spans="1:26" ht="47.25">
      <c r="A182" s="8" t="s">
        <v>689</v>
      </c>
      <c r="B182" s="174" t="s">
        <v>104</v>
      </c>
      <c r="C182" s="8" t="s">
        <v>386</v>
      </c>
      <c r="D182" s="9" t="s">
        <v>0</v>
      </c>
      <c r="E182" s="391"/>
      <c r="F182" s="175">
        <v>1.0889200000000001</v>
      </c>
      <c r="G182" s="391"/>
      <c r="H182" s="175">
        <v>1.0889200000000001</v>
      </c>
      <c r="I182" s="175">
        <v>1.0889200000000001</v>
      </c>
      <c r="J182" s="391">
        <v>0</v>
      </c>
      <c r="K182" s="391">
        <v>10.824171829999999</v>
      </c>
      <c r="L182" s="126">
        <v>1.0889200000000001</v>
      </c>
      <c r="M182" s="273"/>
      <c r="N182" s="273"/>
      <c r="O182" s="273">
        <v>1.0889200000000001</v>
      </c>
      <c r="P182" s="273"/>
      <c r="Q182" s="145">
        <v>0.14789632999999999</v>
      </c>
      <c r="R182" s="273"/>
      <c r="S182" s="273"/>
      <c r="T182" s="122">
        <v>0.14789632999999999</v>
      </c>
      <c r="U182" s="273"/>
      <c r="V182" s="402">
        <f t="shared" si="61"/>
        <v>10.676275499999999</v>
      </c>
      <c r="W182" s="402">
        <f t="shared" si="62"/>
        <v>-0.94102367000000009</v>
      </c>
      <c r="X182" s="409">
        <f t="shared" si="63"/>
        <v>-0.86418072034676563</v>
      </c>
      <c r="Y182" s="391" t="s">
        <v>252</v>
      </c>
      <c r="Z182" s="82"/>
    </row>
    <row r="183" spans="1:26" ht="47.25">
      <c r="A183" s="8" t="s">
        <v>689</v>
      </c>
      <c r="B183" s="174" t="s">
        <v>105</v>
      </c>
      <c r="C183" s="8" t="s">
        <v>387</v>
      </c>
      <c r="D183" s="9" t="s">
        <v>5</v>
      </c>
      <c r="E183" s="391"/>
      <c r="F183" s="175">
        <v>1.0889200000000001</v>
      </c>
      <c r="G183" s="391"/>
      <c r="H183" s="175">
        <v>1.0889200000000001</v>
      </c>
      <c r="I183" s="175">
        <v>1.0889200000000001</v>
      </c>
      <c r="J183" s="391">
        <v>0</v>
      </c>
      <c r="K183" s="391">
        <v>1.0889200000000001</v>
      </c>
      <c r="L183" s="126">
        <v>1.0889200000000001</v>
      </c>
      <c r="M183" s="273"/>
      <c r="N183" s="273"/>
      <c r="O183" s="273">
        <v>1.0889200000000001</v>
      </c>
      <c r="P183" s="273"/>
      <c r="Q183" s="145">
        <v>0.18278800000000001</v>
      </c>
      <c r="R183" s="273"/>
      <c r="S183" s="273"/>
      <c r="T183" s="122">
        <v>0.18278800000000001</v>
      </c>
      <c r="U183" s="273"/>
      <c r="V183" s="402">
        <f t="shared" si="61"/>
        <v>0.90613200000000016</v>
      </c>
      <c r="W183" s="402">
        <f t="shared" si="62"/>
        <v>-0.90613200000000016</v>
      </c>
      <c r="X183" s="409">
        <f t="shared" si="63"/>
        <v>-0.83213826543731406</v>
      </c>
      <c r="Y183" s="391" t="s">
        <v>252</v>
      </c>
      <c r="Z183" s="82"/>
    </row>
    <row r="184" spans="1:26" ht="47.25">
      <c r="A184" s="8" t="s">
        <v>689</v>
      </c>
      <c r="B184" s="174" t="s">
        <v>106</v>
      </c>
      <c r="C184" s="8" t="s">
        <v>388</v>
      </c>
      <c r="D184" s="9" t="s">
        <v>2</v>
      </c>
      <c r="E184" s="391"/>
      <c r="F184" s="175">
        <v>0.89106862905427398</v>
      </c>
      <c r="G184" s="391"/>
      <c r="H184" s="175">
        <v>0.89106862905427398</v>
      </c>
      <c r="I184" s="175">
        <v>0.89106862905427398</v>
      </c>
      <c r="J184" s="391">
        <v>0</v>
      </c>
      <c r="K184" s="391">
        <v>0.89106862905427398</v>
      </c>
      <c r="L184" s="126">
        <v>0.89100000000000001</v>
      </c>
      <c r="M184" s="273"/>
      <c r="N184" s="273"/>
      <c r="O184" s="273">
        <v>0.89100000000000001</v>
      </c>
      <c r="P184" s="273"/>
      <c r="Q184" s="145">
        <v>0.13745103</v>
      </c>
      <c r="R184" s="273"/>
      <c r="S184" s="273"/>
      <c r="T184" s="122">
        <v>0.13745103</v>
      </c>
      <c r="U184" s="273"/>
      <c r="V184" s="402">
        <f t="shared" si="61"/>
        <v>0.75361759905427395</v>
      </c>
      <c r="W184" s="402">
        <f t="shared" si="62"/>
        <v>-0.75354896999999998</v>
      </c>
      <c r="X184" s="409">
        <f t="shared" si="63"/>
        <v>-0.84573397306397302</v>
      </c>
      <c r="Y184" s="391" t="s">
        <v>252</v>
      </c>
      <c r="Z184" s="82"/>
    </row>
    <row r="185" spans="1:26" ht="47.25">
      <c r="A185" s="8" t="s">
        <v>689</v>
      </c>
      <c r="B185" s="174" t="s">
        <v>107</v>
      </c>
      <c r="C185" s="8" t="s">
        <v>389</v>
      </c>
      <c r="D185" s="9" t="s">
        <v>2</v>
      </c>
      <c r="E185" s="391"/>
      <c r="F185" s="175">
        <v>0.90717010100447393</v>
      </c>
      <c r="G185" s="391"/>
      <c r="H185" s="175">
        <v>0.90717010100447393</v>
      </c>
      <c r="I185" s="175">
        <v>0.90717010100447393</v>
      </c>
      <c r="J185" s="391">
        <v>0</v>
      </c>
      <c r="K185" s="391">
        <v>0.90717010100447393</v>
      </c>
      <c r="L185" s="126">
        <v>0.90700000000000003</v>
      </c>
      <c r="M185" s="273"/>
      <c r="N185" s="273"/>
      <c r="O185" s="273">
        <v>0.90700000000000003</v>
      </c>
      <c r="P185" s="273"/>
      <c r="Q185" s="145">
        <v>0.13814203</v>
      </c>
      <c r="R185" s="273"/>
      <c r="S185" s="273"/>
      <c r="T185" s="122">
        <v>0.13814203</v>
      </c>
      <c r="U185" s="273"/>
      <c r="V185" s="402">
        <f t="shared" si="61"/>
        <v>0.7690280710044739</v>
      </c>
      <c r="W185" s="402">
        <f t="shared" si="62"/>
        <v>-0.76885797</v>
      </c>
      <c r="X185" s="409">
        <f t="shared" si="63"/>
        <v>-0.84769346196251383</v>
      </c>
      <c r="Y185" s="391" t="s">
        <v>252</v>
      </c>
      <c r="Z185" s="82"/>
    </row>
    <row r="186" spans="1:26" ht="45">
      <c r="A186" s="8" t="s">
        <v>689</v>
      </c>
      <c r="B186" s="174" t="s">
        <v>108</v>
      </c>
      <c r="C186" s="6" t="s">
        <v>390</v>
      </c>
      <c r="D186" s="9" t="s">
        <v>7</v>
      </c>
      <c r="E186" s="391"/>
      <c r="F186" s="175">
        <v>0.65532999999999997</v>
      </c>
      <c r="G186" s="391"/>
      <c r="H186" s="175">
        <v>0.65532999999999997</v>
      </c>
      <c r="I186" s="175">
        <v>0.65532999999999997</v>
      </c>
      <c r="J186" s="391">
        <v>0.44271999999999995</v>
      </c>
      <c r="K186" s="391">
        <v>0.21261451999999997</v>
      </c>
      <c r="L186" s="126">
        <v>0.21261452</v>
      </c>
      <c r="M186" s="273"/>
      <c r="N186" s="273"/>
      <c r="O186" s="273">
        <v>0.21261452</v>
      </c>
      <c r="P186" s="273"/>
      <c r="Q186" s="145">
        <v>0.21261000000000002</v>
      </c>
      <c r="R186" s="273"/>
      <c r="S186" s="273"/>
      <c r="T186" s="122">
        <v>0.21261000000000002</v>
      </c>
      <c r="U186" s="273"/>
      <c r="V186" s="402">
        <f t="shared" si="61"/>
        <v>4.5199999999523399E-6</v>
      </c>
      <c r="W186" s="402">
        <f t="shared" si="62"/>
        <v>-4.5199999999800955E-6</v>
      </c>
      <c r="X186" s="409">
        <f t="shared" si="63"/>
        <v>-2.1259131314121937E-5</v>
      </c>
      <c r="Y186" s="391" t="s">
        <v>189</v>
      </c>
      <c r="Z186" s="82"/>
    </row>
    <row r="187" spans="1:26" ht="45">
      <c r="A187" s="8" t="s">
        <v>689</v>
      </c>
      <c r="B187" s="174" t="s">
        <v>109</v>
      </c>
      <c r="C187" s="6" t="s">
        <v>391</v>
      </c>
      <c r="D187" s="9" t="s">
        <v>7</v>
      </c>
      <c r="E187" s="391"/>
      <c r="F187" s="175">
        <v>0.51102259999999999</v>
      </c>
      <c r="G187" s="391"/>
      <c r="H187" s="175">
        <v>0.51102259999999999</v>
      </c>
      <c r="I187" s="175">
        <v>0.51102259999999999</v>
      </c>
      <c r="J187" s="391">
        <v>0.13803000000000001</v>
      </c>
      <c r="K187" s="391">
        <v>0.20914950999999998</v>
      </c>
      <c r="L187" s="126">
        <v>0.20914951000000001</v>
      </c>
      <c r="M187" s="273"/>
      <c r="N187" s="273"/>
      <c r="O187" s="273">
        <v>0.20914951000000001</v>
      </c>
      <c r="P187" s="273"/>
      <c r="Q187" s="145">
        <v>0.20915</v>
      </c>
      <c r="R187" s="273"/>
      <c r="S187" s="273"/>
      <c r="T187" s="122">
        <v>0.20915</v>
      </c>
      <c r="U187" s="273"/>
      <c r="V187" s="402">
        <f t="shared" si="61"/>
        <v>-4.9000000001964139E-7</v>
      </c>
      <c r="W187" s="402">
        <f t="shared" si="62"/>
        <v>4.8999999999188582E-7</v>
      </c>
      <c r="X187" s="409">
        <f t="shared" si="63"/>
        <v>2.3428216493481813E-6</v>
      </c>
      <c r="Y187" s="391" t="s">
        <v>922</v>
      </c>
      <c r="Z187" s="82"/>
    </row>
    <row r="188" spans="1:26" ht="47.25">
      <c r="A188" s="8" t="s">
        <v>689</v>
      </c>
      <c r="B188" s="174" t="s">
        <v>110</v>
      </c>
      <c r="C188" s="8" t="s">
        <v>1202</v>
      </c>
      <c r="D188" s="9" t="s">
        <v>1</v>
      </c>
      <c r="E188" s="391"/>
      <c r="F188" s="175">
        <v>19.901309999999999</v>
      </c>
      <c r="G188" s="391"/>
      <c r="H188" s="175">
        <v>19.901309999999999</v>
      </c>
      <c r="I188" s="175">
        <v>19.901309999999999</v>
      </c>
      <c r="J188" s="391">
        <v>13.03</v>
      </c>
      <c r="K188" s="391">
        <v>4.8713100000000029</v>
      </c>
      <c r="L188" s="126">
        <v>4.8713100000000003</v>
      </c>
      <c r="M188" s="273"/>
      <c r="N188" s="273"/>
      <c r="O188" s="273">
        <v>4.8713100000000003</v>
      </c>
      <c r="P188" s="273"/>
      <c r="Q188" s="145">
        <v>3.6373130499999999</v>
      </c>
      <c r="R188" s="273"/>
      <c r="S188" s="273"/>
      <c r="T188" s="122">
        <v>3.6373130499999999</v>
      </c>
      <c r="U188" s="273"/>
      <c r="V188" s="402">
        <f t="shared" si="61"/>
        <v>1.233996950000003</v>
      </c>
      <c r="W188" s="402">
        <f t="shared" si="62"/>
        <v>-1.2339969500000003</v>
      </c>
      <c r="X188" s="409">
        <f t="shared" si="63"/>
        <v>-0.2533193227283832</v>
      </c>
      <c r="Y188" s="391" t="s">
        <v>252</v>
      </c>
      <c r="Z188" s="82"/>
    </row>
    <row r="189" spans="1:26" ht="31.5">
      <c r="A189" s="8" t="s">
        <v>689</v>
      </c>
      <c r="B189" s="174" t="s">
        <v>111</v>
      </c>
      <c r="C189" s="8" t="s">
        <v>1203</v>
      </c>
      <c r="D189" s="9" t="s">
        <v>1</v>
      </c>
      <c r="E189" s="391"/>
      <c r="F189" s="175">
        <v>48.13417183</v>
      </c>
      <c r="G189" s="391"/>
      <c r="H189" s="175">
        <v>48.13417183</v>
      </c>
      <c r="I189" s="175">
        <v>48.13417183</v>
      </c>
      <c r="J189" s="391">
        <v>33.31</v>
      </c>
      <c r="K189" s="391">
        <v>10.824171829999999</v>
      </c>
      <c r="L189" s="126">
        <v>9.4244800000000009</v>
      </c>
      <c r="M189" s="273"/>
      <c r="N189" s="273"/>
      <c r="O189" s="273">
        <v>9.4244800000000009</v>
      </c>
      <c r="P189" s="273"/>
      <c r="Q189" s="145">
        <v>10.824171829999999</v>
      </c>
      <c r="R189" s="273"/>
      <c r="S189" s="273"/>
      <c r="T189" s="122">
        <v>10.824171829999999</v>
      </c>
      <c r="U189" s="273"/>
      <c r="V189" s="402">
        <f t="shared" si="61"/>
        <v>0</v>
      </c>
      <c r="W189" s="402">
        <f t="shared" si="62"/>
        <v>1.3996918299999983</v>
      </c>
      <c r="X189" s="409">
        <f t="shared" si="63"/>
        <v>0.14851661099604407</v>
      </c>
      <c r="Y189" s="391" t="s">
        <v>933</v>
      </c>
      <c r="Z189" s="82"/>
    </row>
    <row r="190" spans="1:26" ht="30">
      <c r="A190" s="8" t="s">
        <v>689</v>
      </c>
      <c r="B190" s="174" t="s">
        <v>112</v>
      </c>
      <c r="C190" s="8" t="s">
        <v>394</v>
      </c>
      <c r="D190" s="9" t="s">
        <v>1</v>
      </c>
      <c r="E190" s="391"/>
      <c r="F190" s="175">
        <v>97.057059999999993</v>
      </c>
      <c r="G190" s="391"/>
      <c r="H190" s="175">
        <v>97.057059999999993</v>
      </c>
      <c r="I190" s="175">
        <v>97.057059999999993</v>
      </c>
      <c r="J190" s="391">
        <v>54.63</v>
      </c>
      <c r="K190" s="391">
        <v>42.42705999999999</v>
      </c>
      <c r="L190" s="126">
        <v>42.427059999999997</v>
      </c>
      <c r="M190" s="273"/>
      <c r="N190" s="273"/>
      <c r="O190" s="273">
        <v>42.427059999999997</v>
      </c>
      <c r="P190" s="273"/>
      <c r="Q190" s="145">
        <v>18.456724829999999</v>
      </c>
      <c r="R190" s="273"/>
      <c r="S190" s="273"/>
      <c r="T190" s="122">
        <v>18.456724829999999</v>
      </c>
      <c r="U190" s="273"/>
      <c r="V190" s="402">
        <f t="shared" si="61"/>
        <v>23.970335169999991</v>
      </c>
      <c r="W190" s="402">
        <f t="shared" si="62"/>
        <v>-23.970335169999998</v>
      </c>
      <c r="X190" s="409">
        <f t="shared" si="63"/>
        <v>-0.56497752071437435</v>
      </c>
      <c r="Y190" s="391" t="s">
        <v>199</v>
      </c>
      <c r="Z190" s="82"/>
    </row>
    <row r="191" spans="1:26" ht="45">
      <c r="A191" s="8" t="s">
        <v>689</v>
      </c>
      <c r="B191" s="174" t="s">
        <v>114</v>
      </c>
      <c r="C191" s="8" t="s">
        <v>269</v>
      </c>
      <c r="D191" s="9" t="s">
        <v>45</v>
      </c>
      <c r="E191" s="391"/>
      <c r="F191" s="175">
        <v>58.811842626628902</v>
      </c>
      <c r="G191" s="391"/>
      <c r="H191" s="175">
        <v>58.811842626628902</v>
      </c>
      <c r="I191" s="175">
        <v>58.811842626628902</v>
      </c>
      <c r="J191" s="391">
        <v>0</v>
      </c>
      <c r="K191" s="391">
        <v>58.811842626628902</v>
      </c>
      <c r="L191" s="126">
        <v>4.3045990815398998</v>
      </c>
      <c r="M191" s="273"/>
      <c r="N191" s="273"/>
      <c r="O191" s="273">
        <v>4.3045990815398998</v>
      </c>
      <c r="P191" s="273"/>
      <c r="Q191" s="145">
        <v>4.2601300000000002</v>
      </c>
      <c r="R191" s="273"/>
      <c r="S191" s="273"/>
      <c r="T191" s="122">
        <v>4.2601300000000002</v>
      </c>
      <c r="U191" s="273"/>
      <c r="V191" s="402">
        <f t="shared" si="61"/>
        <v>54.551712626628898</v>
      </c>
      <c r="W191" s="402">
        <f t="shared" si="62"/>
        <v>-4.4469081539899591E-2</v>
      </c>
      <c r="X191" s="409">
        <f t="shared" si="63"/>
        <v>-1.0330597739195646E-2</v>
      </c>
      <c r="Y191" s="391" t="s">
        <v>448</v>
      </c>
      <c r="Z191" s="82"/>
    </row>
    <row r="192" spans="1:26" ht="42.75">
      <c r="A192" s="83" t="s">
        <v>696</v>
      </c>
      <c r="B192" s="196" t="s">
        <v>697</v>
      </c>
      <c r="C192" s="396"/>
      <c r="D192" s="395"/>
      <c r="E192" s="391"/>
      <c r="F192" s="175">
        <v>0</v>
      </c>
      <c r="G192" s="391"/>
      <c r="H192" s="175">
        <v>0</v>
      </c>
      <c r="I192" s="175">
        <v>0</v>
      </c>
      <c r="J192" s="175">
        <v>0</v>
      </c>
      <c r="K192" s="175">
        <v>0</v>
      </c>
      <c r="L192" s="273"/>
      <c r="M192" s="273"/>
      <c r="N192" s="273"/>
      <c r="O192" s="273"/>
      <c r="P192" s="273"/>
      <c r="Q192" s="273"/>
      <c r="R192" s="273"/>
      <c r="S192" s="273"/>
      <c r="T192" s="273"/>
      <c r="U192" s="273"/>
      <c r="V192" s="402">
        <f t="shared" si="61"/>
        <v>0</v>
      </c>
      <c r="W192" s="402">
        <f t="shared" si="62"/>
        <v>0</v>
      </c>
      <c r="X192" s="409"/>
      <c r="Y192" s="391"/>
      <c r="Z192" s="82"/>
    </row>
    <row r="193" spans="1:26" ht="28.5">
      <c r="A193" s="83" t="s">
        <v>692</v>
      </c>
      <c r="B193" s="196" t="s">
        <v>693</v>
      </c>
      <c r="C193" s="396"/>
      <c r="D193" s="395"/>
      <c r="E193" s="391"/>
      <c r="F193" s="175">
        <f t="shared" ref="F193" si="64">F194+F259</f>
        <v>1303.4778557714988</v>
      </c>
      <c r="G193" s="391"/>
      <c r="H193" s="175">
        <f t="shared" ref="H193:K193" si="65">H194+H259</f>
        <v>1303.4778557714988</v>
      </c>
      <c r="I193" s="175">
        <f t="shared" si="65"/>
        <v>1303.4778557714988</v>
      </c>
      <c r="J193" s="175">
        <f t="shared" si="65"/>
        <v>382.91913251220001</v>
      </c>
      <c r="K193" s="175">
        <f t="shared" si="65"/>
        <v>762.84795034149829</v>
      </c>
      <c r="L193" s="273">
        <f t="shared" ref="L193:U193" si="66">L194+L259</f>
        <v>338.56428370344213</v>
      </c>
      <c r="M193" s="273">
        <f t="shared" si="66"/>
        <v>0</v>
      </c>
      <c r="N193" s="273">
        <f t="shared" si="66"/>
        <v>0</v>
      </c>
      <c r="O193" s="273">
        <f t="shared" si="66"/>
        <v>167.89989595344207</v>
      </c>
      <c r="P193" s="273">
        <f t="shared" si="66"/>
        <v>170.66438775</v>
      </c>
      <c r="Q193" s="273">
        <f t="shared" si="66"/>
        <v>123.39066708999998</v>
      </c>
      <c r="R193" s="273">
        <f t="shared" si="66"/>
        <v>0</v>
      </c>
      <c r="S193" s="273">
        <f t="shared" si="66"/>
        <v>0</v>
      </c>
      <c r="T193" s="273">
        <f t="shared" si="66"/>
        <v>69.49946546999999</v>
      </c>
      <c r="U193" s="273">
        <f t="shared" si="66"/>
        <v>53.891201620000011</v>
      </c>
      <c r="V193" s="402">
        <f t="shared" si="61"/>
        <v>639.45728325149832</v>
      </c>
      <c r="W193" s="402">
        <f t="shared" si="62"/>
        <v>-215.17361661344216</v>
      </c>
      <c r="X193" s="409">
        <f t="shared" si="63"/>
        <v>-0.63554730067722887</v>
      </c>
      <c r="Y193" s="391"/>
      <c r="Z193" s="82"/>
    </row>
    <row r="194" spans="1:26">
      <c r="A194" s="83" t="s">
        <v>694</v>
      </c>
      <c r="B194" s="196" t="s">
        <v>695</v>
      </c>
      <c r="C194" s="396"/>
      <c r="D194" s="395"/>
      <c r="E194" s="391"/>
      <c r="F194" s="175">
        <f t="shared" ref="F194" si="67">SUM(F195:F258)</f>
        <v>1303.4778557714988</v>
      </c>
      <c r="G194" s="391"/>
      <c r="H194" s="175">
        <f t="shared" ref="H194:K194" si="68">SUM(H195:H258)</f>
        <v>1303.4778557714988</v>
      </c>
      <c r="I194" s="175">
        <f t="shared" si="68"/>
        <v>1303.4778557714988</v>
      </c>
      <c r="J194" s="175">
        <f t="shared" si="68"/>
        <v>382.91913251220001</v>
      </c>
      <c r="K194" s="175">
        <f t="shared" si="68"/>
        <v>762.84795034149829</v>
      </c>
      <c r="L194" s="273">
        <f t="shared" ref="L194:U194" si="69">SUM(L195:L258)</f>
        <v>338.56428370344213</v>
      </c>
      <c r="M194" s="273">
        <f t="shared" si="69"/>
        <v>0</v>
      </c>
      <c r="N194" s="273">
        <f t="shared" si="69"/>
        <v>0</v>
      </c>
      <c r="O194" s="273">
        <f t="shared" si="69"/>
        <v>167.89989595344207</v>
      </c>
      <c r="P194" s="273">
        <f t="shared" si="69"/>
        <v>170.66438775</v>
      </c>
      <c r="Q194" s="273">
        <f t="shared" si="69"/>
        <v>123.39066708999998</v>
      </c>
      <c r="R194" s="273">
        <f t="shared" si="69"/>
        <v>0</v>
      </c>
      <c r="S194" s="273">
        <f t="shared" si="69"/>
        <v>0</v>
      </c>
      <c r="T194" s="273">
        <f t="shared" si="69"/>
        <v>69.49946546999999</v>
      </c>
      <c r="U194" s="273">
        <f t="shared" si="69"/>
        <v>53.891201620000011</v>
      </c>
      <c r="V194" s="402">
        <f t="shared" si="61"/>
        <v>639.45728325149832</v>
      </c>
      <c r="W194" s="402">
        <f t="shared" si="62"/>
        <v>-215.17361661344216</v>
      </c>
      <c r="X194" s="409">
        <f t="shared" si="63"/>
        <v>-0.63554730067722887</v>
      </c>
      <c r="Y194" s="391"/>
      <c r="Z194" s="82"/>
    </row>
    <row r="195" spans="1:26" ht="45">
      <c r="A195" s="6" t="s">
        <v>694</v>
      </c>
      <c r="B195" s="174" t="s">
        <v>456</v>
      </c>
      <c r="C195" s="178" t="s">
        <v>305</v>
      </c>
      <c r="D195" s="9" t="s">
        <v>2</v>
      </c>
      <c r="E195" s="391"/>
      <c r="F195" s="175">
        <v>207.63465230000003</v>
      </c>
      <c r="G195" s="394"/>
      <c r="H195" s="175">
        <v>207.63465230000003</v>
      </c>
      <c r="I195" s="175">
        <v>207.63465230000003</v>
      </c>
      <c r="J195" s="391">
        <v>179.79973337000001</v>
      </c>
      <c r="K195" s="391">
        <v>28.070266629999992</v>
      </c>
      <c r="L195" s="126">
        <v>28.070266629999999</v>
      </c>
      <c r="M195" s="273"/>
      <c r="N195" s="273"/>
      <c r="O195" s="122"/>
      <c r="P195" s="122">
        <v>28.070266629999999</v>
      </c>
      <c r="Q195" s="145">
        <v>27.834918930000001</v>
      </c>
      <c r="R195" s="273"/>
      <c r="S195" s="273"/>
      <c r="T195" s="122"/>
      <c r="U195" s="122">
        <v>27.834918930000001</v>
      </c>
      <c r="V195" s="402">
        <f t="shared" si="61"/>
        <v>0.23534769999999128</v>
      </c>
      <c r="W195" s="402">
        <f t="shared" si="62"/>
        <v>-0.23534769999999838</v>
      </c>
      <c r="X195" s="409">
        <f t="shared" si="63"/>
        <v>-8.3842345746895086E-3</v>
      </c>
      <c r="Y195" s="394" t="s">
        <v>1038</v>
      </c>
      <c r="Z195" s="82"/>
    </row>
    <row r="196" spans="1:26" ht="30">
      <c r="A196" s="6" t="s">
        <v>694</v>
      </c>
      <c r="B196" s="174" t="s">
        <v>37</v>
      </c>
      <c r="C196" s="8" t="s">
        <v>304</v>
      </c>
      <c r="D196" s="9" t="s">
        <v>2</v>
      </c>
      <c r="E196" s="391"/>
      <c r="F196" s="175">
        <v>229.43837937585599</v>
      </c>
      <c r="G196" s="394"/>
      <c r="H196" s="175">
        <v>229.43837937585599</v>
      </c>
      <c r="I196" s="175">
        <v>229.43837937585599</v>
      </c>
      <c r="J196" s="391">
        <v>0</v>
      </c>
      <c r="K196" s="391">
        <v>229.43837937585599</v>
      </c>
      <c r="L196" s="126">
        <v>0</v>
      </c>
      <c r="M196" s="273"/>
      <c r="N196" s="273"/>
      <c r="O196" s="122">
        <v>0</v>
      </c>
      <c r="P196" s="273"/>
      <c r="Q196" s="145">
        <v>0</v>
      </c>
      <c r="R196" s="273"/>
      <c r="S196" s="273"/>
      <c r="T196" s="122">
        <v>0</v>
      </c>
      <c r="U196" s="273"/>
      <c r="V196" s="402">
        <f t="shared" si="61"/>
        <v>229.43837937585599</v>
      </c>
      <c r="W196" s="402">
        <f t="shared" si="62"/>
        <v>0</v>
      </c>
      <c r="X196" s="409"/>
      <c r="Y196" s="394" t="s">
        <v>187</v>
      </c>
      <c r="Z196" s="82"/>
    </row>
    <row r="197" spans="1:26" ht="42" customHeight="1">
      <c r="A197" s="6" t="s">
        <v>694</v>
      </c>
      <c r="B197" s="174" t="s">
        <v>457</v>
      </c>
      <c r="C197" s="8" t="s">
        <v>554</v>
      </c>
      <c r="D197" s="9" t="s">
        <v>2</v>
      </c>
      <c r="E197" s="391"/>
      <c r="F197" s="175">
        <v>1.4218199999999999</v>
      </c>
      <c r="G197" s="394"/>
      <c r="H197" s="175">
        <v>1.4218199999999999</v>
      </c>
      <c r="I197" s="175">
        <v>1.4218199999999999</v>
      </c>
      <c r="J197" s="391">
        <v>0</v>
      </c>
      <c r="K197" s="391">
        <v>1.4218199999999999</v>
      </c>
      <c r="L197" s="126">
        <v>1.4218200000000001</v>
      </c>
      <c r="M197" s="273"/>
      <c r="N197" s="273"/>
      <c r="O197" s="122">
        <v>1.4218200000000001</v>
      </c>
      <c r="P197" s="273"/>
      <c r="Q197" s="145">
        <v>0.93603968999999998</v>
      </c>
      <c r="R197" s="273"/>
      <c r="S197" s="273"/>
      <c r="T197" s="122">
        <v>0.93603968999999998</v>
      </c>
      <c r="U197" s="273"/>
      <c r="V197" s="402">
        <f t="shared" si="61"/>
        <v>0.48578030999999988</v>
      </c>
      <c r="W197" s="402">
        <f t="shared" si="62"/>
        <v>-0.4857803100000001</v>
      </c>
      <c r="X197" s="409">
        <f t="shared" si="63"/>
        <v>-0.34166090644385372</v>
      </c>
      <c r="Y197" s="394" t="s">
        <v>452</v>
      </c>
      <c r="Z197" s="82"/>
    </row>
    <row r="198" spans="1:26" ht="45.75" customHeight="1">
      <c r="A198" s="6" t="s">
        <v>694</v>
      </c>
      <c r="B198" s="174" t="s">
        <v>458</v>
      </c>
      <c r="C198" s="8" t="s">
        <v>555</v>
      </c>
      <c r="D198" s="9" t="s">
        <v>2</v>
      </c>
      <c r="E198" s="391"/>
      <c r="F198" s="175">
        <v>1.4988500000000002</v>
      </c>
      <c r="G198" s="394"/>
      <c r="H198" s="175">
        <v>1.4988500000000002</v>
      </c>
      <c r="I198" s="175">
        <v>1.4988500000000002</v>
      </c>
      <c r="J198" s="391">
        <v>0</v>
      </c>
      <c r="K198" s="391">
        <v>1.4988500000000002</v>
      </c>
      <c r="L198" s="126">
        <v>1.49885</v>
      </c>
      <c r="M198" s="273"/>
      <c r="N198" s="273"/>
      <c r="O198" s="122">
        <v>1.49885</v>
      </c>
      <c r="P198" s="273"/>
      <c r="Q198" s="145">
        <v>0.98619747000000002</v>
      </c>
      <c r="R198" s="273"/>
      <c r="S198" s="273"/>
      <c r="T198" s="122">
        <v>0.98619747000000002</v>
      </c>
      <c r="U198" s="273"/>
      <c r="V198" s="402">
        <f t="shared" si="61"/>
        <v>0.51265253000000022</v>
      </c>
      <c r="W198" s="402">
        <f t="shared" si="62"/>
        <v>-0.51265253</v>
      </c>
      <c r="X198" s="409">
        <f t="shared" si="63"/>
        <v>-0.34203057677552795</v>
      </c>
      <c r="Y198" s="394" t="s">
        <v>452</v>
      </c>
      <c r="Z198" s="82"/>
    </row>
    <row r="199" spans="1:26" ht="45.75" customHeight="1">
      <c r="A199" s="6" t="s">
        <v>694</v>
      </c>
      <c r="B199" s="174" t="s">
        <v>429</v>
      </c>
      <c r="C199" s="8" t="s">
        <v>572</v>
      </c>
      <c r="D199" s="9" t="s">
        <v>2</v>
      </c>
      <c r="E199" s="391"/>
      <c r="F199" s="175">
        <v>18.693272911580102</v>
      </c>
      <c r="G199" s="394"/>
      <c r="H199" s="175">
        <v>18.693272911580102</v>
      </c>
      <c r="I199" s="175">
        <v>18.693272911580102</v>
      </c>
      <c r="J199" s="391">
        <v>0</v>
      </c>
      <c r="K199" s="391">
        <v>18.693272911580102</v>
      </c>
      <c r="L199" s="126">
        <v>18.693272911580102</v>
      </c>
      <c r="M199" s="273"/>
      <c r="N199" s="273"/>
      <c r="O199" s="122">
        <v>18.693272911580102</v>
      </c>
      <c r="P199" s="273"/>
      <c r="Q199" s="145">
        <v>5.4974197999999994</v>
      </c>
      <c r="R199" s="273"/>
      <c r="S199" s="273"/>
      <c r="T199" s="122">
        <v>5.4974197999999994</v>
      </c>
      <c r="U199" s="273"/>
      <c r="V199" s="402">
        <f t="shared" si="61"/>
        <v>13.195853111580103</v>
      </c>
      <c r="W199" s="402">
        <f t="shared" si="62"/>
        <v>-13.195853111580103</v>
      </c>
      <c r="X199" s="409">
        <f t="shared" si="63"/>
        <v>-0.70591453802643311</v>
      </c>
      <c r="Y199" s="394" t="s">
        <v>451</v>
      </c>
      <c r="Z199" s="82"/>
    </row>
    <row r="200" spans="1:26" ht="45">
      <c r="A200" s="6" t="s">
        <v>694</v>
      </c>
      <c r="B200" s="174" t="s">
        <v>238</v>
      </c>
      <c r="C200" s="8">
        <v>1601353</v>
      </c>
      <c r="D200" s="9" t="s">
        <v>45</v>
      </c>
      <c r="E200" s="391"/>
      <c r="F200" s="175">
        <v>3.6065048000000002</v>
      </c>
      <c r="G200" s="394"/>
      <c r="H200" s="175">
        <v>3.6065048000000002</v>
      </c>
      <c r="I200" s="175">
        <v>3.6065048000000002</v>
      </c>
      <c r="J200" s="391">
        <v>0.69195000000000007</v>
      </c>
      <c r="K200" s="391">
        <v>3.6065048000000002</v>
      </c>
      <c r="L200" s="126">
        <v>0</v>
      </c>
      <c r="M200" s="273"/>
      <c r="N200" s="273"/>
      <c r="O200" s="122">
        <v>0</v>
      </c>
      <c r="P200" s="273"/>
      <c r="Q200" s="145">
        <v>0</v>
      </c>
      <c r="R200" s="273"/>
      <c r="S200" s="273"/>
      <c r="T200" s="122">
        <v>0</v>
      </c>
      <c r="U200" s="273"/>
      <c r="V200" s="402">
        <f t="shared" si="61"/>
        <v>3.6065048000000002</v>
      </c>
      <c r="W200" s="402">
        <f t="shared" si="62"/>
        <v>0</v>
      </c>
      <c r="X200" s="409"/>
      <c r="Y200" s="394" t="s">
        <v>187</v>
      </c>
      <c r="Z200" s="82"/>
    </row>
    <row r="201" spans="1:26" ht="45">
      <c r="A201" s="6" t="s">
        <v>694</v>
      </c>
      <c r="B201" s="206" t="s">
        <v>41</v>
      </c>
      <c r="C201" s="8" t="s">
        <v>308</v>
      </c>
      <c r="D201" s="9" t="s">
        <v>5</v>
      </c>
      <c r="E201" s="391"/>
      <c r="F201" s="175">
        <v>14.945739999999999</v>
      </c>
      <c r="G201" s="394"/>
      <c r="H201" s="175">
        <v>14.945739999999999</v>
      </c>
      <c r="I201" s="175">
        <v>14.945739999999999</v>
      </c>
      <c r="J201" s="391">
        <v>0</v>
      </c>
      <c r="K201" s="391">
        <v>14.945739999999999</v>
      </c>
      <c r="L201" s="126">
        <v>14.945739999999999</v>
      </c>
      <c r="M201" s="273"/>
      <c r="N201" s="273"/>
      <c r="O201" s="122">
        <v>14.945739999999999</v>
      </c>
      <c r="P201" s="273"/>
      <c r="Q201" s="145">
        <v>0.70243300000000009</v>
      </c>
      <c r="R201" s="273"/>
      <c r="S201" s="273"/>
      <c r="T201" s="122">
        <v>0.70243300000000009</v>
      </c>
      <c r="U201" s="273"/>
      <c r="V201" s="402">
        <f t="shared" si="61"/>
        <v>14.243306999999998</v>
      </c>
      <c r="W201" s="402">
        <f t="shared" si="62"/>
        <v>-14.243306999999998</v>
      </c>
      <c r="X201" s="409">
        <f t="shared" si="63"/>
        <v>-0.9530011227279479</v>
      </c>
      <c r="Y201" s="394" t="s">
        <v>248</v>
      </c>
      <c r="Z201" s="82"/>
    </row>
    <row r="202" spans="1:26" ht="30">
      <c r="A202" s="6" t="s">
        <v>694</v>
      </c>
      <c r="B202" s="174" t="s">
        <v>42</v>
      </c>
      <c r="C202" s="6" t="s">
        <v>309</v>
      </c>
      <c r="D202" s="9" t="s">
        <v>3</v>
      </c>
      <c r="E202" s="391"/>
      <c r="F202" s="175">
        <v>40.227849999999997</v>
      </c>
      <c r="G202" s="394"/>
      <c r="H202" s="175">
        <v>40.227849999999997</v>
      </c>
      <c r="I202" s="175">
        <v>40.227849999999997</v>
      </c>
      <c r="J202" s="391">
        <v>0</v>
      </c>
      <c r="K202" s="391">
        <v>40.227849999999997</v>
      </c>
      <c r="L202" s="126">
        <v>20.113924999999998</v>
      </c>
      <c r="M202" s="273"/>
      <c r="N202" s="273"/>
      <c r="O202" s="122">
        <v>20.113924999999998</v>
      </c>
      <c r="P202" s="273"/>
      <c r="Q202" s="145">
        <v>3.1215700000000002</v>
      </c>
      <c r="R202" s="273"/>
      <c r="S202" s="273"/>
      <c r="T202" s="122">
        <v>3.1215700000000002</v>
      </c>
      <c r="U202" s="273"/>
      <c r="V202" s="402">
        <f t="shared" si="61"/>
        <v>37.106279999999998</v>
      </c>
      <c r="W202" s="402">
        <f t="shared" si="62"/>
        <v>-16.992354999999996</v>
      </c>
      <c r="X202" s="409">
        <f t="shared" si="63"/>
        <v>-0.84480552651956287</v>
      </c>
      <c r="Y202" s="394" t="s">
        <v>251</v>
      </c>
      <c r="Z202" s="82"/>
    </row>
    <row r="203" spans="1:26" ht="45">
      <c r="A203" s="6" t="s">
        <v>694</v>
      </c>
      <c r="B203" s="174" t="s">
        <v>43</v>
      </c>
      <c r="C203" s="6" t="s">
        <v>310</v>
      </c>
      <c r="D203" s="9" t="s">
        <v>1</v>
      </c>
      <c r="E203" s="391"/>
      <c r="F203" s="175">
        <v>42.259658442054004</v>
      </c>
      <c r="G203" s="394"/>
      <c r="H203" s="175">
        <v>42.259658442054004</v>
      </c>
      <c r="I203" s="175">
        <v>42.259658442054004</v>
      </c>
      <c r="J203" s="391">
        <v>0</v>
      </c>
      <c r="K203" s="391">
        <v>42.259658442054004</v>
      </c>
      <c r="L203" s="126">
        <v>42.259658442054004</v>
      </c>
      <c r="M203" s="273"/>
      <c r="N203" s="273"/>
      <c r="O203" s="122">
        <v>42.259658442054004</v>
      </c>
      <c r="P203" s="273"/>
      <c r="Q203" s="145">
        <v>36.489557019999999</v>
      </c>
      <c r="R203" s="273"/>
      <c r="S203" s="273"/>
      <c r="T203" s="122">
        <v>36.489557019999999</v>
      </c>
      <c r="U203" s="273"/>
      <c r="V203" s="402">
        <f t="shared" si="61"/>
        <v>5.7701014220540046</v>
      </c>
      <c r="W203" s="402">
        <f t="shared" si="62"/>
        <v>-5.7701014220540046</v>
      </c>
      <c r="X203" s="409">
        <f t="shared" si="63"/>
        <v>-0.13653923469272489</v>
      </c>
      <c r="Y203" s="394" t="s">
        <v>450</v>
      </c>
      <c r="Z203" s="82"/>
    </row>
    <row r="204" spans="1:26" ht="30">
      <c r="A204" s="6" t="s">
        <v>694</v>
      </c>
      <c r="B204" s="174" t="s">
        <v>460</v>
      </c>
      <c r="C204" s="8" t="s">
        <v>557</v>
      </c>
      <c r="D204" s="9" t="s">
        <v>4</v>
      </c>
      <c r="E204" s="391"/>
      <c r="F204" s="175">
        <v>0.67705000000000004</v>
      </c>
      <c r="G204" s="394"/>
      <c r="H204" s="175">
        <v>0.67705000000000004</v>
      </c>
      <c r="I204" s="175">
        <v>0.67705000000000004</v>
      </c>
      <c r="J204" s="391">
        <v>0</v>
      </c>
      <c r="K204" s="391">
        <v>0.67705000000000004</v>
      </c>
      <c r="L204" s="126">
        <v>0.67703000000000002</v>
      </c>
      <c r="M204" s="273"/>
      <c r="N204" s="273"/>
      <c r="O204" s="122">
        <v>0.67703000000000002</v>
      </c>
      <c r="P204" s="273"/>
      <c r="Q204" s="145">
        <v>4.7540000000000006E-2</v>
      </c>
      <c r="R204" s="273"/>
      <c r="S204" s="273"/>
      <c r="T204" s="122">
        <v>4.7540000000000006E-2</v>
      </c>
      <c r="U204" s="273"/>
      <c r="V204" s="402">
        <f t="shared" si="61"/>
        <v>0.62951000000000001</v>
      </c>
      <c r="W204" s="402">
        <f t="shared" si="62"/>
        <v>-0.62948999999999999</v>
      </c>
      <c r="X204" s="409">
        <f t="shared" si="63"/>
        <v>-0.92978154586945927</v>
      </c>
      <c r="Y204" s="394" t="s">
        <v>935</v>
      </c>
      <c r="Z204" s="82"/>
    </row>
    <row r="205" spans="1:26" ht="30">
      <c r="A205" s="6" t="s">
        <v>694</v>
      </c>
      <c r="B205" s="174" t="s">
        <v>461</v>
      </c>
      <c r="C205" s="8" t="s">
        <v>558</v>
      </c>
      <c r="D205" s="9" t="s">
        <v>4</v>
      </c>
      <c r="E205" s="391"/>
      <c r="F205" s="175">
        <v>49.098669999999998</v>
      </c>
      <c r="G205" s="394"/>
      <c r="H205" s="175">
        <v>49.098669999999998</v>
      </c>
      <c r="I205" s="175">
        <v>49.098669999999998</v>
      </c>
      <c r="J205" s="391">
        <v>0</v>
      </c>
      <c r="K205" s="391">
        <v>49.098669999999998</v>
      </c>
      <c r="L205" s="126">
        <v>2.9664299999999999</v>
      </c>
      <c r="M205" s="273"/>
      <c r="N205" s="273"/>
      <c r="O205" s="122">
        <v>2.9664299999999999</v>
      </c>
      <c r="P205" s="273"/>
      <c r="Q205" s="145">
        <v>0</v>
      </c>
      <c r="R205" s="273"/>
      <c r="S205" s="273"/>
      <c r="T205" s="122">
        <v>0</v>
      </c>
      <c r="U205" s="273"/>
      <c r="V205" s="402">
        <f t="shared" si="61"/>
        <v>49.098669999999998</v>
      </c>
      <c r="W205" s="402">
        <f t="shared" si="62"/>
        <v>-2.9664299999999999</v>
      </c>
      <c r="X205" s="409">
        <f t="shared" si="63"/>
        <v>-1</v>
      </c>
      <c r="Y205" s="394" t="s">
        <v>450</v>
      </c>
      <c r="Z205" s="82"/>
    </row>
    <row r="206" spans="1:26" ht="30">
      <c r="A206" s="6" t="s">
        <v>694</v>
      </c>
      <c r="B206" s="174" t="s">
        <v>10</v>
      </c>
      <c r="C206" s="8" t="s">
        <v>442</v>
      </c>
      <c r="D206" s="9" t="s">
        <v>2</v>
      </c>
      <c r="E206" s="391"/>
      <c r="F206" s="175">
        <v>10.8446778060048</v>
      </c>
      <c r="G206" s="394"/>
      <c r="H206" s="175">
        <v>10.8446778060048</v>
      </c>
      <c r="I206" s="175">
        <v>10.8446778060048</v>
      </c>
      <c r="J206" s="391">
        <v>0</v>
      </c>
      <c r="K206" s="391">
        <v>10.367045786004798</v>
      </c>
      <c r="L206" s="126">
        <v>10.367045786004798</v>
      </c>
      <c r="M206" s="273"/>
      <c r="N206" s="273"/>
      <c r="O206" s="122">
        <v>10.367045786004798</v>
      </c>
      <c r="P206" s="273"/>
      <c r="Q206" s="145">
        <v>0.39094552999999999</v>
      </c>
      <c r="R206" s="273"/>
      <c r="S206" s="273"/>
      <c r="T206" s="122">
        <v>0.39094552999999999</v>
      </c>
      <c r="U206" s="273"/>
      <c r="V206" s="402">
        <f t="shared" si="61"/>
        <v>9.9761002560047984</v>
      </c>
      <c r="W206" s="402">
        <f t="shared" si="62"/>
        <v>-9.9761002560047984</v>
      </c>
      <c r="X206" s="409">
        <f t="shared" si="63"/>
        <v>-0.962289591647433</v>
      </c>
      <c r="Y206" s="394" t="s">
        <v>453</v>
      </c>
      <c r="Z206" s="82"/>
    </row>
    <row r="207" spans="1:26" ht="75">
      <c r="A207" s="6" t="s">
        <v>694</v>
      </c>
      <c r="B207" s="174" t="s">
        <v>147</v>
      </c>
      <c r="C207" s="6" t="s">
        <v>368</v>
      </c>
      <c r="D207" s="9" t="s">
        <v>4</v>
      </c>
      <c r="E207" s="391"/>
      <c r="F207" s="175">
        <v>141.75</v>
      </c>
      <c r="G207" s="394"/>
      <c r="H207" s="175">
        <v>141.75</v>
      </c>
      <c r="I207" s="175">
        <v>141.75</v>
      </c>
      <c r="J207" s="391">
        <v>0</v>
      </c>
      <c r="K207" s="391">
        <v>141.75</v>
      </c>
      <c r="L207" s="126">
        <v>141.74639999999999</v>
      </c>
      <c r="M207" s="273"/>
      <c r="N207" s="273"/>
      <c r="O207" s="122"/>
      <c r="P207" s="122">
        <v>141.74639999999999</v>
      </c>
      <c r="Q207" s="145">
        <v>17.478810000000003</v>
      </c>
      <c r="R207" s="273"/>
      <c r="S207" s="273"/>
      <c r="T207" s="122"/>
      <c r="U207" s="122">
        <v>17.478810000000003</v>
      </c>
      <c r="V207" s="402">
        <f t="shared" si="61"/>
        <v>124.27118999999999</v>
      </c>
      <c r="W207" s="402">
        <f t="shared" si="62"/>
        <v>-124.26758999999998</v>
      </c>
      <c r="X207" s="409">
        <f t="shared" si="63"/>
        <v>-0.87668956671915477</v>
      </c>
      <c r="Y207" s="394" t="s">
        <v>251</v>
      </c>
      <c r="Z207" s="82"/>
    </row>
    <row r="208" spans="1:26" ht="45">
      <c r="A208" s="6" t="s">
        <v>694</v>
      </c>
      <c r="B208" s="174" t="s">
        <v>75</v>
      </c>
      <c r="C208" s="8" t="s">
        <v>334</v>
      </c>
      <c r="D208" s="9" t="s">
        <v>4</v>
      </c>
      <c r="E208" s="391"/>
      <c r="F208" s="175">
        <v>2.4724200000000001</v>
      </c>
      <c r="G208" s="394"/>
      <c r="H208" s="175">
        <v>2.4724200000000001</v>
      </c>
      <c r="I208" s="175">
        <v>2.4724200000000001</v>
      </c>
      <c r="J208" s="391">
        <v>0</v>
      </c>
      <c r="K208" s="391">
        <v>2.4724200000000001</v>
      </c>
      <c r="L208" s="126">
        <v>2.4724200000000001</v>
      </c>
      <c r="M208" s="273"/>
      <c r="N208" s="273"/>
      <c r="O208" s="122">
        <v>2.4724200000000001</v>
      </c>
      <c r="P208" s="273"/>
      <c r="Q208" s="145">
        <v>0.15643499999999999</v>
      </c>
      <c r="R208" s="273"/>
      <c r="S208" s="273"/>
      <c r="T208" s="122">
        <v>0.15643499999999999</v>
      </c>
      <c r="U208" s="273"/>
      <c r="V208" s="402">
        <f t="shared" si="61"/>
        <v>2.315985</v>
      </c>
      <c r="W208" s="402">
        <f t="shared" si="62"/>
        <v>-2.315985</v>
      </c>
      <c r="X208" s="409">
        <f t="shared" si="63"/>
        <v>-0.93672798310966587</v>
      </c>
      <c r="Y208" s="394" t="s">
        <v>936</v>
      </c>
      <c r="Z208" s="82"/>
    </row>
    <row r="209" spans="1:26" ht="30">
      <c r="A209" s="6" t="s">
        <v>694</v>
      </c>
      <c r="B209" s="174" t="s">
        <v>76</v>
      </c>
      <c r="C209" s="8" t="s">
        <v>335</v>
      </c>
      <c r="D209" s="9" t="s">
        <v>4</v>
      </c>
      <c r="E209" s="391"/>
      <c r="F209" s="175">
        <v>0.65112999999999999</v>
      </c>
      <c r="G209" s="394"/>
      <c r="H209" s="175">
        <v>0.65112999999999999</v>
      </c>
      <c r="I209" s="175">
        <v>0.65112999999999999</v>
      </c>
      <c r="J209" s="391">
        <v>0</v>
      </c>
      <c r="K209" s="391">
        <v>0.65112999999999999</v>
      </c>
      <c r="L209" s="126">
        <v>0.42791000000000001</v>
      </c>
      <c r="M209" s="273"/>
      <c r="N209" s="273"/>
      <c r="O209" s="122">
        <v>0.42791000000000001</v>
      </c>
      <c r="P209" s="273"/>
      <c r="Q209" s="145">
        <v>0.65112999999999999</v>
      </c>
      <c r="R209" s="273"/>
      <c r="S209" s="273"/>
      <c r="T209" s="122">
        <v>0.65112999999999999</v>
      </c>
      <c r="U209" s="273"/>
      <c r="V209" s="402">
        <f t="shared" si="61"/>
        <v>0</v>
      </c>
      <c r="W209" s="402">
        <f t="shared" si="62"/>
        <v>0.22321999999999997</v>
      </c>
      <c r="X209" s="409">
        <f t="shared" si="63"/>
        <v>0.521651749199598</v>
      </c>
      <c r="Y209" s="394" t="s">
        <v>454</v>
      </c>
      <c r="Z209" s="82"/>
    </row>
    <row r="210" spans="1:26" ht="30">
      <c r="A210" s="6" t="s">
        <v>694</v>
      </c>
      <c r="B210" s="174" t="s">
        <v>154</v>
      </c>
      <c r="C210" s="8" t="s">
        <v>343</v>
      </c>
      <c r="D210" s="9" t="s">
        <v>4</v>
      </c>
      <c r="E210" s="391"/>
      <c r="F210" s="175">
        <v>15.305331600000001</v>
      </c>
      <c r="G210" s="394"/>
      <c r="H210" s="175">
        <v>15.305331600000001</v>
      </c>
      <c r="I210" s="175">
        <v>15.305331600000001</v>
      </c>
      <c r="J210" s="391">
        <v>8.0025100000000009</v>
      </c>
      <c r="K210" s="391">
        <v>7.3028215999999997</v>
      </c>
      <c r="L210" s="126">
        <v>7.3028215999999997</v>
      </c>
      <c r="M210" s="273"/>
      <c r="N210" s="273"/>
      <c r="O210" s="122">
        <v>7.3028215999999997</v>
      </c>
      <c r="P210" s="273"/>
      <c r="Q210" s="145">
        <v>4.3880700000000008</v>
      </c>
      <c r="R210" s="273"/>
      <c r="S210" s="273"/>
      <c r="T210" s="122">
        <v>4.3880700000000008</v>
      </c>
      <c r="U210" s="273"/>
      <c r="V210" s="402">
        <f t="shared" si="61"/>
        <v>2.9147515999999989</v>
      </c>
      <c r="W210" s="402">
        <f t="shared" si="62"/>
        <v>-2.9147515999999989</v>
      </c>
      <c r="X210" s="409">
        <f t="shared" si="63"/>
        <v>-0.39912677039789646</v>
      </c>
      <c r="Y210" s="394" t="s">
        <v>199</v>
      </c>
      <c r="Z210" s="82"/>
    </row>
    <row r="211" spans="1:26" ht="45">
      <c r="A211" s="6" t="s">
        <v>694</v>
      </c>
      <c r="B211" s="174" t="s">
        <v>77</v>
      </c>
      <c r="C211" s="6" t="s">
        <v>336</v>
      </c>
      <c r="D211" s="9" t="s">
        <v>1</v>
      </c>
      <c r="E211" s="391"/>
      <c r="F211" s="175">
        <v>4.6992099999999999</v>
      </c>
      <c r="G211" s="394"/>
      <c r="H211" s="175">
        <v>4.6992099999999999</v>
      </c>
      <c r="I211" s="175">
        <v>4.6992099999999999</v>
      </c>
      <c r="J211" s="391">
        <v>0</v>
      </c>
      <c r="K211" s="391">
        <v>4.6992099999999999</v>
      </c>
      <c r="L211" s="126">
        <v>4.6992099999999999</v>
      </c>
      <c r="M211" s="273"/>
      <c r="N211" s="273"/>
      <c r="O211" s="122">
        <v>4.6992099999999999</v>
      </c>
      <c r="P211" s="273"/>
      <c r="Q211" s="145">
        <v>7.5114500000000001E-2</v>
      </c>
      <c r="R211" s="273"/>
      <c r="S211" s="273"/>
      <c r="T211" s="122">
        <v>7.5114500000000001E-2</v>
      </c>
      <c r="U211" s="273"/>
      <c r="V211" s="402">
        <f t="shared" si="61"/>
        <v>4.6240955000000001</v>
      </c>
      <c r="W211" s="402">
        <f t="shared" si="62"/>
        <v>-4.6240955000000001</v>
      </c>
      <c r="X211" s="409">
        <f t="shared" si="63"/>
        <v>-0.98401550473377442</v>
      </c>
      <c r="Y211" s="394" t="s">
        <v>936</v>
      </c>
      <c r="Z211" s="82"/>
    </row>
    <row r="212" spans="1:26" ht="105">
      <c r="A212" s="6" t="s">
        <v>694</v>
      </c>
      <c r="B212" s="174" t="s">
        <v>218</v>
      </c>
      <c r="C212" s="8" t="s">
        <v>221</v>
      </c>
      <c r="D212" s="9" t="s">
        <v>39</v>
      </c>
      <c r="E212" s="391"/>
      <c r="F212" s="175">
        <v>11.813319999999999</v>
      </c>
      <c r="G212" s="394"/>
      <c r="H212" s="175">
        <v>11.813319999999999</v>
      </c>
      <c r="I212" s="175">
        <v>11.813319999999999</v>
      </c>
      <c r="J212" s="391">
        <v>0</v>
      </c>
      <c r="K212" s="391">
        <v>0.59105999999999992</v>
      </c>
      <c r="L212" s="126">
        <v>0</v>
      </c>
      <c r="M212" s="273"/>
      <c r="N212" s="273"/>
      <c r="O212" s="122">
        <v>0</v>
      </c>
      <c r="P212" s="273"/>
      <c r="Q212" s="145">
        <v>0.22003800000000001</v>
      </c>
      <c r="R212" s="273"/>
      <c r="S212" s="273"/>
      <c r="T212" s="122"/>
      <c r="U212" s="122">
        <v>0.22003800000000001</v>
      </c>
      <c r="V212" s="402">
        <f t="shared" si="61"/>
        <v>0.37102199999999991</v>
      </c>
      <c r="W212" s="402">
        <f t="shared" si="62"/>
        <v>0.22003800000000001</v>
      </c>
      <c r="X212" s="409"/>
      <c r="Y212" s="394" t="s">
        <v>1071</v>
      </c>
      <c r="Z212" s="82"/>
    </row>
    <row r="213" spans="1:26" ht="105">
      <c r="A213" s="6" t="s">
        <v>694</v>
      </c>
      <c r="B213" s="174" t="s">
        <v>219</v>
      </c>
      <c r="C213" s="8">
        <v>1601093</v>
      </c>
      <c r="D213" s="9" t="s">
        <v>39</v>
      </c>
      <c r="E213" s="391"/>
      <c r="F213" s="175">
        <v>80.416263999999998</v>
      </c>
      <c r="G213" s="394"/>
      <c r="H213" s="175">
        <v>80.416263999999998</v>
      </c>
      <c r="I213" s="175">
        <v>80.416263999999998</v>
      </c>
      <c r="J213" s="391">
        <v>0</v>
      </c>
      <c r="K213" s="391">
        <v>1.1326859999999999</v>
      </c>
      <c r="L213" s="126">
        <v>0</v>
      </c>
      <c r="M213" s="273"/>
      <c r="N213" s="273"/>
      <c r="O213" s="122">
        <v>0</v>
      </c>
      <c r="P213" s="273"/>
      <c r="Q213" s="145">
        <v>1.1326859999999999</v>
      </c>
      <c r="R213" s="273"/>
      <c r="S213" s="273"/>
      <c r="T213" s="122"/>
      <c r="U213" s="122">
        <v>1.1326859999999999</v>
      </c>
      <c r="V213" s="402">
        <f t="shared" ref="V213:V276" si="70">K213-Q213</f>
        <v>0</v>
      </c>
      <c r="W213" s="402">
        <f t="shared" ref="W213:W276" si="71">Q213-L213</f>
        <v>1.1326859999999999</v>
      </c>
      <c r="X213" s="409"/>
      <c r="Y213" s="394" t="s">
        <v>1071</v>
      </c>
      <c r="Z213" s="82"/>
    </row>
    <row r="214" spans="1:26" ht="105">
      <c r="A214" s="6" t="s">
        <v>694</v>
      </c>
      <c r="B214" s="174" t="s">
        <v>220</v>
      </c>
      <c r="C214" s="8">
        <v>1503223</v>
      </c>
      <c r="D214" s="9" t="s">
        <v>39</v>
      </c>
      <c r="E214" s="391"/>
      <c r="F214" s="175">
        <v>39.938019999999995</v>
      </c>
      <c r="G214" s="394"/>
      <c r="H214" s="175">
        <v>39.938019999999995</v>
      </c>
      <c r="I214" s="175">
        <v>39.938019999999995</v>
      </c>
      <c r="J214" s="391">
        <v>0</v>
      </c>
      <c r="K214" s="391">
        <v>10.476090000000001</v>
      </c>
      <c r="L214" s="126">
        <v>0</v>
      </c>
      <c r="M214" s="273"/>
      <c r="N214" s="273"/>
      <c r="O214" s="122">
        <v>0</v>
      </c>
      <c r="P214" s="273"/>
      <c r="Q214" s="145">
        <v>0.37296800000000002</v>
      </c>
      <c r="R214" s="273"/>
      <c r="S214" s="273"/>
      <c r="T214" s="122"/>
      <c r="U214" s="122">
        <v>0.37296800000000002</v>
      </c>
      <c r="V214" s="402">
        <f t="shared" si="70"/>
        <v>10.103122000000001</v>
      </c>
      <c r="W214" s="402">
        <f t="shared" si="71"/>
        <v>0.37296800000000002</v>
      </c>
      <c r="X214" s="409"/>
      <c r="Y214" s="394" t="s">
        <v>1071</v>
      </c>
      <c r="Z214" s="82"/>
    </row>
    <row r="215" spans="1:26" ht="105">
      <c r="A215" s="6" t="s">
        <v>694</v>
      </c>
      <c r="B215" s="174" t="s">
        <v>217</v>
      </c>
      <c r="C215" s="8">
        <v>1503222</v>
      </c>
      <c r="D215" s="9" t="s">
        <v>39</v>
      </c>
      <c r="E215" s="391"/>
      <c r="F215" s="175">
        <v>39.125860000000003</v>
      </c>
      <c r="G215" s="394"/>
      <c r="H215" s="175">
        <v>39.125860000000003</v>
      </c>
      <c r="I215" s="175">
        <v>39.125860000000003</v>
      </c>
      <c r="J215" s="391">
        <v>0</v>
      </c>
      <c r="K215" s="391">
        <v>10.83961</v>
      </c>
      <c r="L215" s="126">
        <v>0</v>
      </c>
      <c r="M215" s="273"/>
      <c r="N215" s="273"/>
      <c r="O215" s="122">
        <v>0</v>
      </c>
      <c r="P215" s="273"/>
      <c r="Q215" s="145">
        <v>0.42983699999999997</v>
      </c>
      <c r="R215" s="273"/>
      <c r="S215" s="273"/>
      <c r="T215" s="122"/>
      <c r="U215" s="122">
        <v>0.42983699999999997</v>
      </c>
      <c r="V215" s="402">
        <f t="shared" si="70"/>
        <v>10.409773000000001</v>
      </c>
      <c r="W215" s="402">
        <f t="shared" si="71"/>
        <v>0.42983699999999997</v>
      </c>
      <c r="X215" s="409"/>
      <c r="Y215" s="394" t="s">
        <v>1071</v>
      </c>
      <c r="Z215" s="82"/>
    </row>
    <row r="216" spans="1:26" ht="105">
      <c r="A216" s="6" t="s">
        <v>694</v>
      </c>
      <c r="B216" s="174" t="s">
        <v>614</v>
      </c>
      <c r="C216" s="8">
        <v>1502094</v>
      </c>
      <c r="D216" s="9" t="s">
        <v>7</v>
      </c>
      <c r="E216" s="391"/>
      <c r="F216" s="175">
        <v>0.72697000000000001</v>
      </c>
      <c r="G216" s="394"/>
      <c r="H216" s="175">
        <v>0.72697000000000001</v>
      </c>
      <c r="I216" s="175">
        <v>0.72697000000000001</v>
      </c>
      <c r="J216" s="391">
        <v>0</v>
      </c>
      <c r="K216" s="391">
        <v>0.72697000000000001</v>
      </c>
      <c r="L216" s="126">
        <v>0</v>
      </c>
      <c r="M216" s="273"/>
      <c r="N216" s="273"/>
      <c r="O216" s="122">
        <v>0</v>
      </c>
      <c r="P216" s="273"/>
      <c r="Q216" s="145">
        <v>0.72697000000000001</v>
      </c>
      <c r="R216" s="273"/>
      <c r="S216" s="273"/>
      <c r="T216" s="122"/>
      <c r="U216" s="122">
        <v>0.72697000000000001</v>
      </c>
      <c r="V216" s="402">
        <f t="shared" si="70"/>
        <v>0</v>
      </c>
      <c r="W216" s="402">
        <f t="shared" si="71"/>
        <v>0.72697000000000001</v>
      </c>
      <c r="X216" s="409"/>
      <c r="Y216" s="394" t="s">
        <v>1071</v>
      </c>
      <c r="Z216" s="82"/>
    </row>
    <row r="217" spans="1:26" ht="105">
      <c r="A217" s="6" t="s">
        <v>694</v>
      </c>
      <c r="B217" s="174" t="s">
        <v>615</v>
      </c>
      <c r="C217" s="8">
        <v>1502095</v>
      </c>
      <c r="D217" s="9" t="s">
        <v>7</v>
      </c>
      <c r="E217" s="391"/>
      <c r="F217" s="175">
        <v>0.76171</v>
      </c>
      <c r="G217" s="394"/>
      <c r="H217" s="175">
        <v>0.76171</v>
      </c>
      <c r="I217" s="175">
        <v>0.76171</v>
      </c>
      <c r="J217" s="391">
        <v>0</v>
      </c>
      <c r="K217" s="391">
        <v>0.76171</v>
      </c>
      <c r="L217" s="126">
        <v>0</v>
      </c>
      <c r="M217" s="273"/>
      <c r="N217" s="273"/>
      <c r="O217" s="122">
        <v>0</v>
      </c>
      <c r="P217" s="273"/>
      <c r="Q217" s="145">
        <v>0.76171</v>
      </c>
      <c r="R217" s="273"/>
      <c r="S217" s="273"/>
      <c r="T217" s="122"/>
      <c r="U217" s="122">
        <v>0.76171</v>
      </c>
      <c r="V217" s="402">
        <f t="shared" si="70"/>
        <v>0</v>
      </c>
      <c r="W217" s="402">
        <f t="shared" si="71"/>
        <v>0.76171</v>
      </c>
      <c r="X217" s="409"/>
      <c r="Y217" s="394" t="s">
        <v>1071</v>
      </c>
      <c r="Z217" s="82"/>
    </row>
    <row r="218" spans="1:26" ht="45">
      <c r="A218" s="6" t="s">
        <v>694</v>
      </c>
      <c r="B218" s="174" t="s">
        <v>213</v>
      </c>
      <c r="C218" s="8">
        <v>1500494</v>
      </c>
      <c r="D218" s="9" t="s">
        <v>4</v>
      </c>
      <c r="E218" s="391"/>
      <c r="F218" s="175">
        <v>1.2322</v>
      </c>
      <c r="G218" s="394"/>
      <c r="H218" s="175">
        <v>1.2322</v>
      </c>
      <c r="I218" s="175">
        <v>1.2322</v>
      </c>
      <c r="J218" s="391">
        <v>0</v>
      </c>
      <c r="K218" s="391">
        <v>1.2322</v>
      </c>
      <c r="L218" s="126">
        <v>0</v>
      </c>
      <c r="M218" s="273"/>
      <c r="N218" s="273"/>
      <c r="O218" s="122">
        <v>0</v>
      </c>
      <c r="P218" s="273"/>
      <c r="Q218" s="145">
        <v>0.43079000000000001</v>
      </c>
      <c r="R218" s="273"/>
      <c r="S218" s="273"/>
      <c r="T218" s="122">
        <v>0.43079000000000001</v>
      </c>
      <c r="U218" s="122"/>
      <c r="V218" s="402">
        <f t="shared" si="70"/>
        <v>0.80140999999999996</v>
      </c>
      <c r="W218" s="402">
        <f t="shared" si="71"/>
        <v>0.43079000000000001</v>
      </c>
      <c r="X218" s="409"/>
      <c r="Y218" s="394" t="s">
        <v>1034</v>
      </c>
      <c r="Z218" s="82"/>
    </row>
    <row r="219" spans="1:26" ht="105">
      <c r="A219" s="6" t="s">
        <v>694</v>
      </c>
      <c r="B219" s="174" t="s">
        <v>612</v>
      </c>
      <c r="C219" s="38">
        <v>1604675</v>
      </c>
      <c r="D219" s="207" t="s">
        <v>6</v>
      </c>
      <c r="E219" s="391"/>
      <c r="F219" s="175">
        <v>0.62304999999999999</v>
      </c>
      <c r="G219" s="394"/>
      <c r="H219" s="175">
        <v>0.62304999999999999</v>
      </c>
      <c r="I219" s="175">
        <v>0.62304999999999999</v>
      </c>
      <c r="J219" s="391">
        <v>0</v>
      </c>
      <c r="K219" s="391">
        <v>0.34740999999999994</v>
      </c>
      <c r="L219" s="285">
        <v>0</v>
      </c>
      <c r="M219" s="273"/>
      <c r="N219" s="273"/>
      <c r="O219" s="122">
        <v>0</v>
      </c>
      <c r="P219" s="273"/>
      <c r="Q219" s="145">
        <v>0.26185356999999998</v>
      </c>
      <c r="R219" s="273"/>
      <c r="S219" s="273"/>
      <c r="T219" s="122"/>
      <c r="U219" s="122">
        <v>0.26185356999999998</v>
      </c>
      <c r="V219" s="402">
        <f t="shared" si="70"/>
        <v>8.5556429999999961E-2</v>
      </c>
      <c r="W219" s="402">
        <f t="shared" si="71"/>
        <v>0.26185356999999998</v>
      </c>
      <c r="X219" s="409"/>
      <c r="Y219" s="394" t="s">
        <v>1071</v>
      </c>
      <c r="Z219" s="82"/>
    </row>
    <row r="220" spans="1:26" ht="105">
      <c r="A220" s="6" t="s">
        <v>694</v>
      </c>
      <c r="B220" s="174" t="s">
        <v>438</v>
      </c>
      <c r="C220" s="8">
        <v>1602155</v>
      </c>
      <c r="D220" s="9" t="s">
        <v>6</v>
      </c>
      <c r="E220" s="391"/>
      <c r="F220" s="175">
        <v>0.71321205999999993</v>
      </c>
      <c r="G220" s="394"/>
      <c r="H220" s="175">
        <v>0.71321205999999993</v>
      </c>
      <c r="I220" s="175">
        <v>0.71321205999999993</v>
      </c>
      <c r="J220" s="391">
        <v>0</v>
      </c>
      <c r="K220" s="391">
        <v>0.71321205999999993</v>
      </c>
      <c r="L220" s="126">
        <v>0</v>
      </c>
      <c r="M220" s="273"/>
      <c r="N220" s="273"/>
      <c r="O220" s="122">
        <v>0</v>
      </c>
      <c r="P220" s="273"/>
      <c r="Q220" s="145">
        <v>0.60441699999999998</v>
      </c>
      <c r="R220" s="273"/>
      <c r="S220" s="273"/>
      <c r="T220" s="122"/>
      <c r="U220" s="122">
        <v>0.60441699999999998</v>
      </c>
      <c r="V220" s="402">
        <f t="shared" si="70"/>
        <v>0.10879505999999994</v>
      </c>
      <c r="W220" s="402">
        <f t="shared" si="71"/>
        <v>0.60441699999999998</v>
      </c>
      <c r="X220" s="409"/>
      <c r="Y220" s="394" t="s">
        <v>1071</v>
      </c>
      <c r="Z220" s="82"/>
    </row>
    <row r="221" spans="1:26" ht="105">
      <c r="A221" s="6" t="s">
        <v>694</v>
      </c>
      <c r="B221" s="174" t="s">
        <v>163</v>
      </c>
      <c r="C221" s="8">
        <v>1503240</v>
      </c>
      <c r="D221" s="9" t="s">
        <v>39</v>
      </c>
      <c r="E221" s="391"/>
      <c r="F221" s="175">
        <v>32.42277</v>
      </c>
      <c r="G221" s="394"/>
      <c r="H221" s="175">
        <v>32.42277</v>
      </c>
      <c r="I221" s="175">
        <v>32.42277</v>
      </c>
      <c r="J221" s="391">
        <v>0</v>
      </c>
      <c r="K221" s="391">
        <v>22.915855999999998</v>
      </c>
      <c r="L221" s="126">
        <v>0</v>
      </c>
      <c r="M221" s="273"/>
      <c r="N221" s="273"/>
      <c r="O221" s="122">
        <v>0</v>
      </c>
      <c r="P221" s="273"/>
      <c r="Q221" s="145">
        <v>2.9560820000000003</v>
      </c>
      <c r="R221" s="273"/>
      <c r="S221" s="273"/>
      <c r="T221" s="122">
        <f>123.3/1000</f>
        <v>0.12329999999999999</v>
      </c>
      <c r="U221" s="122">
        <f>Q221-T221</f>
        <v>2.8327820000000004</v>
      </c>
      <c r="V221" s="402">
        <f t="shared" si="70"/>
        <v>19.959773999999996</v>
      </c>
      <c r="W221" s="402">
        <f t="shared" si="71"/>
        <v>2.9560820000000003</v>
      </c>
      <c r="X221" s="409"/>
      <c r="Y221" s="394" t="s">
        <v>1071</v>
      </c>
      <c r="Z221" s="82"/>
    </row>
    <row r="222" spans="1:26" ht="30">
      <c r="A222" s="6" t="s">
        <v>694</v>
      </c>
      <c r="B222" s="174" t="s">
        <v>78</v>
      </c>
      <c r="C222" s="8" t="s">
        <v>586</v>
      </c>
      <c r="D222" s="9" t="s">
        <v>6</v>
      </c>
      <c r="E222" s="391"/>
      <c r="F222" s="175">
        <v>0.83196999999999999</v>
      </c>
      <c r="G222" s="394"/>
      <c r="H222" s="175">
        <v>0.83196999999999999</v>
      </c>
      <c r="I222" s="175">
        <v>0.83196999999999999</v>
      </c>
      <c r="J222" s="391">
        <v>0</v>
      </c>
      <c r="K222" s="391">
        <v>0.83196999999999999</v>
      </c>
      <c r="L222" s="126">
        <v>0.83196999999999999</v>
      </c>
      <c r="M222" s="273"/>
      <c r="N222" s="273"/>
      <c r="O222" s="122">
        <v>0.83196999999999999</v>
      </c>
      <c r="P222" s="273"/>
      <c r="Q222" s="145">
        <v>0</v>
      </c>
      <c r="R222" s="273"/>
      <c r="S222" s="273"/>
      <c r="T222" s="122">
        <v>0</v>
      </c>
      <c r="U222" s="273"/>
      <c r="V222" s="402">
        <f t="shared" si="70"/>
        <v>0.83196999999999999</v>
      </c>
      <c r="W222" s="402">
        <f t="shared" si="71"/>
        <v>-0.83196999999999999</v>
      </c>
      <c r="X222" s="409">
        <f t="shared" ref="X222:X276" si="72">((Q222/L222))-1</f>
        <v>-1</v>
      </c>
      <c r="Y222" s="394" t="s">
        <v>251</v>
      </c>
      <c r="Z222" s="82"/>
    </row>
    <row r="223" spans="1:26">
      <c r="A223" s="6" t="s">
        <v>694</v>
      </c>
      <c r="B223" s="174" t="s">
        <v>79</v>
      </c>
      <c r="C223" s="8" t="s">
        <v>337</v>
      </c>
      <c r="D223" s="9" t="s">
        <v>6</v>
      </c>
      <c r="E223" s="391"/>
      <c r="F223" s="175">
        <v>11.173309999999999</v>
      </c>
      <c r="G223" s="394"/>
      <c r="H223" s="175">
        <v>11.173309999999999</v>
      </c>
      <c r="I223" s="175">
        <v>11.173309999999999</v>
      </c>
      <c r="J223" s="391">
        <v>0</v>
      </c>
      <c r="K223" s="391">
        <v>11.173309999999999</v>
      </c>
      <c r="L223" s="126">
        <v>11.173309999999999</v>
      </c>
      <c r="M223" s="273"/>
      <c r="N223" s="273"/>
      <c r="O223" s="122">
        <v>11.173309999999999</v>
      </c>
      <c r="P223" s="273"/>
      <c r="Q223" s="145">
        <v>5.7199941500000007</v>
      </c>
      <c r="R223" s="273"/>
      <c r="S223" s="273"/>
      <c r="T223" s="122">
        <v>5.7199941500000007</v>
      </c>
      <c r="U223" s="273"/>
      <c r="V223" s="402">
        <f t="shared" si="70"/>
        <v>5.4533158499999983</v>
      </c>
      <c r="W223" s="402">
        <f t="shared" si="71"/>
        <v>-5.4533158499999983</v>
      </c>
      <c r="X223" s="409">
        <f t="shared" si="72"/>
        <v>-0.48806628026967824</v>
      </c>
      <c r="Y223" s="394" t="s">
        <v>251</v>
      </c>
      <c r="Z223" s="82"/>
    </row>
    <row r="224" spans="1:26" ht="60">
      <c r="A224" s="6" t="s">
        <v>694</v>
      </c>
      <c r="B224" s="174" t="s">
        <v>80</v>
      </c>
      <c r="C224" s="8" t="s">
        <v>338</v>
      </c>
      <c r="D224" s="9" t="s">
        <v>6</v>
      </c>
      <c r="E224" s="391"/>
      <c r="F224" s="175">
        <v>11.411049999999999</v>
      </c>
      <c r="G224" s="394"/>
      <c r="H224" s="175">
        <v>11.411049999999999</v>
      </c>
      <c r="I224" s="175">
        <v>11.411049999999999</v>
      </c>
      <c r="J224" s="391">
        <v>0</v>
      </c>
      <c r="K224" s="391">
        <v>11.411049999999999</v>
      </c>
      <c r="L224" s="126">
        <v>11.411049999999999</v>
      </c>
      <c r="M224" s="273"/>
      <c r="N224" s="273"/>
      <c r="O224" s="122">
        <v>11.411049999999999</v>
      </c>
      <c r="P224" s="273"/>
      <c r="Q224" s="145">
        <v>3.3879983699999996</v>
      </c>
      <c r="R224" s="273"/>
      <c r="S224" s="273"/>
      <c r="T224" s="122">
        <v>3.3879983699999996</v>
      </c>
      <c r="U224" s="273"/>
      <c r="V224" s="402">
        <f t="shared" si="70"/>
        <v>8.0230516299999994</v>
      </c>
      <c r="W224" s="402">
        <f t="shared" si="71"/>
        <v>-8.0230516299999994</v>
      </c>
      <c r="X224" s="409">
        <f t="shared" si="72"/>
        <v>-0.70309495007032652</v>
      </c>
      <c r="Y224" s="394" t="s">
        <v>937</v>
      </c>
      <c r="Z224" s="82"/>
    </row>
    <row r="225" spans="1:26" ht="45">
      <c r="A225" s="6" t="s">
        <v>694</v>
      </c>
      <c r="B225" s="174" t="s">
        <v>81</v>
      </c>
      <c r="C225" s="8" t="s">
        <v>339</v>
      </c>
      <c r="D225" s="9" t="s">
        <v>6</v>
      </c>
      <c r="E225" s="391"/>
      <c r="F225" s="175">
        <v>3.0904600000000002</v>
      </c>
      <c r="G225" s="394"/>
      <c r="H225" s="175">
        <v>3.0904600000000002</v>
      </c>
      <c r="I225" s="175">
        <v>3.0904600000000002</v>
      </c>
      <c r="J225" s="391">
        <v>0</v>
      </c>
      <c r="K225" s="391">
        <v>3.0904600000000002</v>
      </c>
      <c r="L225" s="126">
        <v>3.0904600000000002</v>
      </c>
      <c r="M225" s="273"/>
      <c r="N225" s="273"/>
      <c r="O225" s="122">
        <v>3.0904600000000002</v>
      </c>
      <c r="P225" s="273"/>
      <c r="Q225" s="145">
        <v>1.9949515800000002</v>
      </c>
      <c r="R225" s="273"/>
      <c r="S225" s="273"/>
      <c r="T225" s="122">
        <v>1.9949515800000002</v>
      </c>
      <c r="U225" s="273"/>
      <c r="V225" s="402">
        <f t="shared" si="70"/>
        <v>1.09550842</v>
      </c>
      <c r="W225" s="402">
        <f t="shared" si="71"/>
        <v>-1.09550842</v>
      </c>
      <c r="X225" s="409">
        <f t="shared" si="72"/>
        <v>-0.35448069866621801</v>
      </c>
      <c r="Y225" s="394" t="s">
        <v>252</v>
      </c>
      <c r="Z225" s="82"/>
    </row>
    <row r="226" spans="1:26" ht="105">
      <c r="A226" s="6" t="s">
        <v>694</v>
      </c>
      <c r="B226" s="174" t="s">
        <v>243</v>
      </c>
      <c r="C226" s="8">
        <v>1601811</v>
      </c>
      <c r="D226" s="9" t="s">
        <v>7</v>
      </c>
      <c r="E226" s="391"/>
      <c r="F226" s="175">
        <v>30.477150000000002</v>
      </c>
      <c r="G226" s="394"/>
      <c r="H226" s="175">
        <v>30.477150000000002</v>
      </c>
      <c r="I226" s="175">
        <v>30.477150000000002</v>
      </c>
      <c r="J226" s="391">
        <v>0</v>
      </c>
      <c r="K226" s="391">
        <v>30.477150000000002</v>
      </c>
      <c r="L226" s="126">
        <v>0</v>
      </c>
      <c r="M226" s="273"/>
      <c r="N226" s="273"/>
      <c r="O226" s="122">
        <v>0</v>
      </c>
      <c r="P226" s="273"/>
      <c r="Q226" s="145">
        <v>0.25742000000000004</v>
      </c>
      <c r="R226" s="273"/>
      <c r="S226" s="273"/>
      <c r="T226" s="122"/>
      <c r="U226" s="122">
        <v>0.25742000000000004</v>
      </c>
      <c r="V226" s="402">
        <f t="shared" si="70"/>
        <v>30.219730000000002</v>
      </c>
      <c r="W226" s="402">
        <f t="shared" si="71"/>
        <v>0.25742000000000004</v>
      </c>
      <c r="X226" s="409"/>
      <c r="Y226" s="394" t="s">
        <v>1072</v>
      </c>
      <c r="Z226" s="82"/>
    </row>
    <row r="227" spans="1:26" ht="90">
      <c r="A227" s="6" t="s">
        <v>694</v>
      </c>
      <c r="B227" s="174" t="s">
        <v>613</v>
      </c>
      <c r="C227" s="8">
        <v>1602791</v>
      </c>
      <c r="D227" s="9" t="s">
        <v>7</v>
      </c>
      <c r="E227" s="391"/>
      <c r="F227" s="175">
        <v>10.044829999999999</v>
      </c>
      <c r="G227" s="394"/>
      <c r="H227" s="175">
        <v>10.044829999999999</v>
      </c>
      <c r="I227" s="175">
        <v>10.044829999999999</v>
      </c>
      <c r="J227" s="391">
        <v>0</v>
      </c>
      <c r="K227" s="391">
        <v>10.044829999999999</v>
      </c>
      <c r="L227" s="126">
        <v>0</v>
      </c>
      <c r="M227" s="273"/>
      <c r="N227" s="273"/>
      <c r="O227" s="122">
        <v>0</v>
      </c>
      <c r="P227" s="273"/>
      <c r="Q227" s="145">
        <v>0.12906999999999999</v>
      </c>
      <c r="R227" s="273"/>
      <c r="S227" s="273"/>
      <c r="T227" s="122"/>
      <c r="U227" s="122">
        <v>0.12906999999999999</v>
      </c>
      <c r="V227" s="402">
        <f t="shared" si="70"/>
        <v>9.9157599999999988</v>
      </c>
      <c r="W227" s="402">
        <f t="shared" si="71"/>
        <v>0.12906999999999999</v>
      </c>
      <c r="X227" s="409"/>
      <c r="Y227" s="394" t="s">
        <v>1073</v>
      </c>
      <c r="Z227" s="82"/>
    </row>
    <row r="228" spans="1:26" ht="45">
      <c r="A228" s="6" t="s">
        <v>694</v>
      </c>
      <c r="B228" s="174" t="s">
        <v>82</v>
      </c>
      <c r="C228" s="8" t="s">
        <v>340</v>
      </c>
      <c r="D228" s="9" t="s">
        <v>7</v>
      </c>
      <c r="E228" s="391"/>
      <c r="F228" s="175">
        <v>0.66783414722132395</v>
      </c>
      <c r="G228" s="394"/>
      <c r="H228" s="175">
        <v>0.66783414722132395</v>
      </c>
      <c r="I228" s="175">
        <v>0.66783414722132395</v>
      </c>
      <c r="J228" s="391">
        <v>0</v>
      </c>
      <c r="K228" s="391">
        <v>0.66783414722132395</v>
      </c>
      <c r="L228" s="126">
        <v>0.66783414722132395</v>
      </c>
      <c r="M228" s="273"/>
      <c r="N228" s="273"/>
      <c r="O228" s="122">
        <v>0.66783414722132395</v>
      </c>
      <c r="P228" s="273"/>
      <c r="Q228" s="145">
        <v>0.16552</v>
      </c>
      <c r="R228" s="273"/>
      <c r="S228" s="273"/>
      <c r="T228" s="122">
        <v>0.16552</v>
      </c>
      <c r="U228" s="273"/>
      <c r="V228" s="402">
        <f t="shared" si="70"/>
        <v>0.50231414722132395</v>
      </c>
      <c r="W228" s="402">
        <f t="shared" si="71"/>
        <v>-0.50231414722132395</v>
      </c>
      <c r="X228" s="409">
        <f t="shared" si="72"/>
        <v>-0.75215403302049821</v>
      </c>
      <c r="Y228" s="394" t="s">
        <v>252</v>
      </c>
      <c r="Z228" s="82"/>
    </row>
    <row r="229" spans="1:26" ht="45">
      <c r="A229" s="6" t="s">
        <v>694</v>
      </c>
      <c r="B229" s="174" t="s">
        <v>83</v>
      </c>
      <c r="C229" s="8" t="s">
        <v>341</v>
      </c>
      <c r="D229" s="9" t="s">
        <v>7</v>
      </c>
      <c r="E229" s="391"/>
      <c r="F229" s="175">
        <v>1.19626070159445</v>
      </c>
      <c r="G229" s="394"/>
      <c r="H229" s="175">
        <v>1.19626070159445</v>
      </c>
      <c r="I229" s="175">
        <v>1.19626070159445</v>
      </c>
      <c r="J229" s="391">
        <v>0</v>
      </c>
      <c r="K229" s="391">
        <v>1.19626070159445</v>
      </c>
      <c r="L229" s="126">
        <v>1.19626070159445</v>
      </c>
      <c r="M229" s="273"/>
      <c r="N229" s="273"/>
      <c r="O229" s="122">
        <v>1.19626070159445</v>
      </c>
      <c r="P229" s="273"/>
      <c r="Q229" s="145">
        <v>0.47549999999999998</v>
      </c>
      <c r="R229" s="273"/>
      <c r="S229" s="273"/>
      <c r="T229" s="122">
        <v>0.47549999999999998</v>
      </c>
      <c r="U229" s="273"/>
      <c r="V229" s="402">
        <f t="shared" si="70"/>
        <v>0.72076070159444994</v>
      </c>
      <c r="W229" s="402">
        <f t="shared" si="71"/>
        <v>-0.72076070159444994</v>
      </c>
      <c r="X229" s="409">
        <f t="shared" si="72"/>
        <v>-0.60251139290438593</v>
      </c>
      <c r="Y229" s="394" t="s">
        <v>252</v>
      </c>
      <c r="Z229" s="82"/>
    </row>
    <row r="230" spans="1:26" ht="45">
      <c r="A230" s="6" t="s">
        <v>694</v>
      </c>
      <c r="B230" s="174" t="s">
        <v>84</v>
      </c>
      <c r="C230" s="8" t="s">
        <v>342</v>
      </c>
      <c r="D230" s="9" t="s">
        <v>7</v>
      </c>
      <c r="E230" s="391"/>
      <c r="F230" s="175">
        <v>0.39657327624142696</v>
      </c>
      <c r="G230" s="394"/>
      <c r="H230" s="175">
        <v>0.39657327624142696</v>
      </c>
      <c r="I230" s="175">
        <v>0.39657327624142696</v>
      </c>
      <c r="J230" s="391">
        <v>0</v>
      </c>
      <c r="K230" s="391">
        <v>0.39657327624142696</v>
      </c>
      <c r="L230" s="126">
        <v>0.39657327624142696</v>
      </c>
      <c r="M230" s="273"/>
      <c r="N230" s="273"/>
      <c r="O230" s="122">
        <v>0.39657327624142696</v>
      </c>
      <c r="P230" s="273"/>
      <c r="Q230" s="145">
        <v>0.19995999999999997</v>
      </c>
      <c r="R230" s="273"/>
      <c r="S230" s="273"/>
      <c r="T230" s="122">
        <v>0.19995999999999997</v>
      </c>
      <c r="U230" s="273"/>
      <c r="V230" s="402">
        <f t="shared" si="70"/>
        <v>0.19661327624142699</v>
      </c>
      <c r="W230" s="402">
        <f t="shared" si="71"/>
        <v>-0.19661327624142699</v>
      </c>
      <c r="X230" s="409">
        <f t="shared" si="72"/>
        <v>-0.49578044719718384</v>
      </c>
      <c r="Y230" s="394" t="s">
        <v>252</v>
      </c>
      <c r="Z230" s="82"/>
    </row>
    <row r="231" spans="1:26" ht="105">
      <c r="A231" s="6" t="s">
        <v>694</v>
      </c>
      <c r="B231" s="174" t="s">
        <v>476</v>
      </c>
      <c r="C231" s="8" t="s">
        <v>587</v>
      </c>
      <c r="D231" s="6" t="s">
        <v>2</v>
      </c>
      <c r="E231" s="391"/>
      <c r="F231" s="175">
        <v>0.46369999999999995</v>
      </c>
      <c r="G231" s="394"/>
      <c r="H231" s="175">
        <v>0.46369999999999995</v>
      </c>
      <c r="I231" s="175">
        <v>0.46369999999999995</v>
      </c>
      <c r="J231" s="391">
        <v>0</v>
      </c>
      <c r="K231" s="391">
        <v>0.46369999999999995</v>
      </c>
      <c r="L231" s="228">
        <v>0.4637</v>
      </c>
      <c r="M231" s="273"/>
      <c r="N231" s="273"/>
      <c r="O231" s="122">
        <v>0.4637</v>
      </c>
      <c r="P231" s="273"/>
      <c r="Q231" s="145">
        <v>0</v>
      </c>
      <c r="R231" s="273"/>
      <c r="S231" s="273"/>
      <c r="T231" s="122">
        <v>0</v>
      </c>
      <c r="U231" s="273"/>
      <c r="V231" s="402">
        <f t="shared" si="70"/>
        <v>0.46369999999999995</v>
      </c>
      <c r="W231" s="402">
        <f t="shared" si="71"/>
        <v>-0.4637</v>
      </c>
      <c r="X231" s="409">
        <f t="shared" si="72"/>
        <v>-1</v>
      </c>
      <c r="Y231" s="394" t="s">
        <v>939</v>
      </c>
      <c r="Z231" s="82"/>
    </row>
    <row r="232" spans="1:26" ht="60">
      <c r="A232" s="6" t="s">
        <v>694</v>
      </c>
      <c r="B232" s="174" t="s">
        <v>477</v>
      </c>
      <c r="C232" s="8" t="s">
        <v>588</v>
      </c>
      <c r="D232" s="6" t="s">
        <v>2</v>
      </c>
      <c r="E232" s="391"/>
      <c r="F232" s="175">
        <v>0.40735000000000005</v>
      </c>
      <c r="G232" s="394"/>
      <c r="H232" s="175">
        <v>0.40735000000000005</v>
      </c>
      <c r="I232" s="175">
        <v>0.40735000000000005</v>
      </c>
      <c r="J232" s="391">
        <v>0</v>
      </c>
      <c r="K232" s="391">
        <v>0.40735000000000005</v>
      </c>
      <c r="L232" s="228">
        <v>0.40734999999999999</v>
      </c>
      <c r="M232" s="273"/>
      <c r="N232" s="273"/>
      <c r="O232" s="122">
        <v>0.40734999999999999</v>
      </c>
      <c r="P232" s="273"/>
      <c r="Q232" s="145">
        <v>0</v>
      </c>
      <c r="R232" s="273"/>
      <c r="S232" s="273"/>
      <c r="T232" s="122">
        <v>0</v>
      </c>
      <c r="U232" s="273"/>
      <c r="V232" s="402">
        <f t="shared" si="70"/>
        <v>0.40735000000000005</v>
      </c>
      <c r="W232" s="402">
        <f t="shared" si="71"/>
        <v>-0.40734999999999999</v>
      </c>
      <c r="X232" s="409">
        <f t="shared" si="72"/>
        <v>-1</v>
      </c>
      <c r="Y232" s="394" t="s">
        <v>939</v>
      </c>
      <c r="Z232" s="82"/>
    </row>
    <row r="233" spans="1:26" ht="120">
      <c r="A233" s="6" t="s">
        <v>694</v>
      </c>
      <c r="B233" s="174" t="s">
        <v>478</v>
      </c>
      <c r="C233" s="8" t="s">
        <v>589</v>
      </c>
      <c r="D233" s="6" t="s">
        <v>2</v>
      </c>
      <c r="E233" s="391"/>
      <c r="F233" s="175">
        <v>0.68345</v>
      </c>
      <c r="G233" s="394"/>
      <c r="H233" s="175">
        <v>0.68345</v>
      </c>
      <c r="I233" s="175">
        <v>0.68345</v>
      </c>
      <c r="J233" s="391">
        <v>0</v>
      </c>
      <c r="K233" s="391">
        <v>0.68345</v>
      </c>
      <c r="L233" s="228">
        <v>3.9719999999999998E-2</v>
      </c>
      <c r="M233" s="273"/>
      <c r="N233" s="273"/>
      <c r="O233" s="122">
        <v>3.9719999999999998E-2</v>
      </c>
      <c r="P233" s="273"/>
      <c r="Q233" s="145">
        <v>0</v>
      </c>
      <c r="R233" s="273"/>
      <c r="S233" s="273"/>
      <c r="T233" s="122">
        <v>0</v>
      </c>
      <c r="U233" s="273"/>
      <c r="V233" s="402">
        <f t="shared" si="70"/>
        <v>0.68345</v>
      </c>
      <c r="W233" s="402">
        <f t="shared" si="71"/>
        <v>-3.9719999999999998E-2</v>
      </c>
      <c r="X233" s="409">
        <f t="shared" si="72"/>
        <v>-1</v>
      </c>
      <c r="Y233" s="394" t="s">
        <v>252</v>
      </c>
      <c r="Z233" s="82"/>
    </row>
    <row r="234" spans="1:26" ht="60">
      <c r="A234" s="6" t="s">
        <v>694</v>
      </c>
      <c r="B234" s="174" t="s">
        <v>479</v>
      </c>
      <c r="C234" s="8" t="s">
        <v>590</v>
      </c>
      <c r="D234" s="6" t="s">
        <v>2</v>
      </c>
      <c r="E234" s="391"/>
      <c r="F234" s="175">
        <v>0.10417000000000001</v>
      </c>
      <c r="G234" s="394"/>
      <c r="H234" s="175">
        <v>0.10417000000000001</v>
      </c>
      <c r="I234" s="175">
        <v>0.10417000000000001</v>
      </c>
      <c r="J234" s="391">
        <v>0</v>
      </c>
      <c r="K234" s="391">
        <v>0.10417000000000001</v>
      </c>
      <c r="L234" s="228">
        <v>0.10417</v>
      </c>
      <c r="M234" s="273"/>
      <c r="N234" s="273"/>
      <c r="O234" s="122">
        <v>0.10417</v>
      </c>
      <c r="P234" s="273"/>
      <c r="Q234" s="145">
        <v>0</v>
      </c>
      <c r="R234" s="273"/>
      <c r="S234" s="273"/>
      <c r="T234" s="122">
        <v>0</v>
      </c>
      <c r="U234" s="273"/>
      <c r="V234" s="402">
        <f t="shared" si="70"/>
        <v>0.10417000000000001</v>
      </c>
      <c r="W234" s="402">
        <f t="shared" si="71"/>
        <v>-0.10417</v>
      </c>
      <c r="X234" s="409">
        <f t="shared" si="72"/>
        <v>-1</v>
      </c>
      <c r="Y234" s="394" t="s">
        <v>252</v>
      </c>
      <c r="Z234" s="82"/>
    </row>
    <row r="235" spans="1:26" ht="60">
      <c r="A235" s="6" t="s">
        <v>694</v>
      </c>
      <c r="B235" s="174" t="s">
        <v>480</v>
      </c>
      <c r="C235" s="8" t="s">
        <v>591</v>
      </c>
      <c r="D235" s="6" t="s">
        <v>2</v>
      </c>
      <c r="E235" s="391"/>
      <c r="F235" s="175">
        <v>0.22929000000000002</v>
      </c>
      <c r="G235" s="394"/>
      <c r="H235" s="175">
        <v>0.22929000000000002</v>
      </c>
      <c r="I235" s="175">
        <v>0.22929000000000002</v>
      </c>
      <c r="J235" s="391">
        <v>0</v>
      </c>
      <c r="K235" s="391">
        <v>0.22929000000000002</v>
      </c>
      <c r="L235" s="228">
        <v>0.22928999999999999</v>
      </c>
      <c r="M235" s="273"/>
      <c r="N235" s="273"/>
      <c r="O235" s="122">
        <v>0.22928999999999999</v>
      </c>
      <c r="P235" s="273"/>
      <c r="Q235" s="145">
        <v>0</v>
      </c>
      <c r="R235" s="273"/>
      <c r="S235" s="273"/>
      <c r="T235" s="122">
        <v>0</v>
      </c>
      <c r="U235" s="273"/>
      <c r="V235" s="402">
        <f t="shared" si="70"/>
        <v>0.22929000000000002</v>
      </c>
      <c r="W235" s="402">
        <f t="shared" si="71"/>
        <v>-0.22928999999999999</v>
      </c>
      <c r="X235" s="409">
        <f t="shared" si="72"/>
        <v>-1</v>
      </c>
      <c r="Y235" s="394" t="s">
        <v>252</v>
      </c>
      <c r="Z235" s="82"/>
    </row>
    <row r="236" spans="1:26" ht="60">
      <c r="A236" s="6" t="s">
        <v>694</v>
      </c>
      <c r="B236" s="174" t="s">
        <v>481</v>
      </c>
      <c r="C236" s="8" t="s">
        <v>592</v>
      </c>
      <c r="D236" s="6" t="s">
        <v>2</v>
      </c>
      <c r="E236" s="391"/>
      <c r="F236" s="175">
        <v>0.32117000000000001</v>
      </c>
      <c r="G236" s="394"/>
      <c r="H236" s="175">
        <v>0.32117000000000001</v>
      </c>
      <c r="I236" s="175">
        <v>0.32117000000000001</v>
      </c>
      <c r="J236" s="391">
        <v>0</v>
      </c>
      <c r="K236" s="391">
        <v>0.32117000000000001</v>
      </c>
      <c r="L236" s="228">
        <v>0.32117000000000001</v>
      </c>
      <c r="M236" s="273"/>
      <c r="N236" s="273"/>
      <c r="O236" s="122">
        <v>0.32117000000000001</v>
      </c>
      <c r="P236" s="273"/>
      <c r="Q236" s="145">
        <v>0</v>
      </c>
      <c r="R236" s="273"/>
      <c r="S236" s="273"/>
      <c r="T236" s="122">
        <v>0</v>
      </c>
      <c r="U236" s="273"/>
      <c r="V236" s="402">
        <f t="shared" si="70"/>
        <v>0.32117000000000001</v>
      </c>
      <c r="W236" s="402">
        <f t="shared" si="71"/>
        <v>-0.32117000000000001</v>
      </c>
      <c r="X236" s="409">
        <f t="shared" si="72"/>
        <v>-1</v>
      </c>
      <c r="Y236" s="394" t="s">
        <v>252</v>
      </c>
      <c r="Z236" s="82"/>
    </row>
    <row r="237" spans="1:26" ht="60">
      <c r="A237" s="6" t="s">
        <v>694</v>
      </c>
      <c r="B237" s="174" t="s">
        <v>482</v>
      </c>
      <c r="C237" s="8" t="s">
        <v>593</v>
      </c>
      <c r="D237" s="6" t="s">
        <v>2</v>
      </c>
      <c r="E237" s="391"/>
      <c r="F237" s="175">
        <v>0.11898</v>
      </c>
      <c r="G237" s="394"/>
      <c r="H237" s="175">
        <v>0.11898</v>
      </c>
      <c r="I237" s="175">
        <v>0.11898</v>
      </c>
      <c r="J237" s="391">
        <v>0</v>
      </c>
      <c r="K237" s="391">
        <v>0.11898</v>
      </c>
      <c r="L237" s="228">
        <v>0.11898</v>
      </c>
      <c r="M237" s="273"/>
      <c r="N237" s="273"/>
      <c r="O237" s="122">
        <v>0.11898</v>
      </c>
      <c r="P237" s="273"/>
      <c r="Q237" s="145">
        <v>0</v>
      </c>
      <c r="R237" s="273"/>
      <c r="S237" s="273"/>
      <c r="T237" s="122">
        <v>0</v>
      </c>
      <c r="U237" s="273"/>
      <c r="V237" s="402">
        <f t="shared" si="70"/>
        <v>0.11898</v>
      </c>
      <c r="W237" s="402">
        <f t="shared" si="71"/>
        <v>-0.11898</v>
      </c>
      <c r="X237" s="409">
        <f t="shared" si="72"/>
        <v>-1</v>
      </c>
      <c r="Y237" s="394" t="s">
        <v>252</v>
      </c>
      <c r="Z237" s="82"/>
    </row>
    <row r="238" spans="1:26" ht="150">
      <c r="A238" s="6" t="s">
        <v>694</v>
      </c>
      <c r="B238" s="174" t="s">
        <v>483</v>
      </c>
      <c r="C238" s="8" t="s">
        <v>594</v>
      </c>
      <c r="D238" s="6" t="s">
        <v>2</v>
      </c>
      <c r="E238" s="391"/>
      <c r="F238" s="175">
        <v>1.6791899999999997</v>
      </c>
      <c r="G238" s="394"/>
      <c r="H238" s="175">
        <v>1.6791899999999997</v>
      </c>
      <c r="I238" s="175">
        <v>1.6791899999999997</v>
      </c>
      <c r="J238" s="391">
        <v>0</v>
      </c>
      <c r="K238" s="391">
        <v>1.6791899999999997</v>
      </c>
      <c r="L238" s="228">
        <v>0.21170999999983092</v>
      </c>
      <c r="M238" s="273"/>
      <c r="N238" s="273"/>
      <c r="O238" s="122">
        <v>0.21170999999983092</v>
      </c>
      <c r="P238" s="273"/>
      <c r="Q238" s="145">
        <v>0</v>
      </c>
      <c r="R238" s="273"/>
      <c r="S238" s="273"/>
      <c r="T238" s="122">
        <v>0</v>
      </c>
      <c r="U238" s="273"/>
      <c r="V238" s="402">
        <f t="shared" si="70"/>
        <v>1.6791899999999997</v>
      </c>
      <c r="W238" s="402">
        <f t="shared" si="71"/>
        <v>-0.21170999999983092</v>
      </c>
      <c r="X238" s="409">
        <f t="shared" si="72"/>
        <v>-1</v>
      </c>
      <c r="Y238" s="394" t="s">
        <v>1074</v>
      </c>
      <c r="Z238" s="82"/>
    </row>
    <row r="239" spans="1:26" ht="45">
      <c r="A239" s="6" t="s">
        <v>694</v>
      </c>
      <c r="B239" s="174" t="s">
        <v>85</v>
      </c>
      <c r="C239" s="8" t="s">
        <v>270</v>
      </c>
      <c r="D239" s="9" t="s">
        <v>45</v>
      </c>
      <c r="E239" s="391"/>
      <c r="F239" s="175">
        <v>1.11226</v>
      </c>
      <c r="G239" s="394"/>
      <c r="H239" s="175">
        <v>1.11226</v>
      </c>
      <c r="I239" s="175">
        <v>1.11226</v>
      </c>
      <c r="J239" s="391">
        <v>0</v>
      </c>
      <c r="K239" s="391">
        <v>1.11226</v>
      </c>
      <c r="L239" s="126">
        <v>1.11226</v>
      </c>
      <c r="M239" s="273"/>
      <c r="N239" s="273"/>
      <c r="O239" s="122">
        <v>1.11226</v>
      </c>
      <c r="P239" s="273"/>
      <c r="Q239" s="145">
        <v>8.2439999999999999E-2</v>
      </c>
      <c r="R239" s="273"/>
      <c r="S239" s="273"/>
      <c r="T239" s="122">
        <v>8.2439999999999999E-2</v>
      </c>
      <c r="U239" s="273"/>
      <c r="V239" s="402">
        <f t="shared" si="70"/>
        <v>1.02982</v>
      </c>
      <c r="W239" s="402">
        <f t="shared" si="71"/>
        <v>-1.02982</v>
      </c>
      <c r="X239" s="409">
        <f t="shared" si="72"/>
        <v>-0.92588063941884091</v>
      </c>
      <c r="Y239" s="394" t="s">
        <v>252</v>
      </c>
      <c r="Z239" s="82"/>
    </row>
    <row r="240" spans="1:26" ht="45">
      <c r="A240" s="6" t="s">
        <v>694</v>
      </c>
      <c r="B240" s="174" t="s">
        <v>86</v>
      </c>
      <c r="C240" s="9" t="s">
        <v>370</v>
      </c>
      <c r="D240" s="9" t="s">
        <v>6</v>
      </c>
      <c r="E240" s="391"/>
      <c r="F240" s="175">
        <v>0.63158999999999998</v>
      </c>
      <c r="G240" s="394"/>
      <c r="H240" s="175">
        <v>0.63158999999999998</v>
      </c>
      <c r="I240" s="175">
        <v>0.63158999999999998</v>
      </c>
      <c r="J240" s="391">
        <v>0</v>
      </c>
      <c r="K240" s="391">
        <v>0.63158999999999998</v>
      </c>
      <c r="L240" s="126">
        <v>0.63158999999999998</v>
      </c>
      <c r="M240" s="273"/>
      <c r="N240" s="273"/>
      <c r="O240" s="122">
        <v>0.63158999999999998</v>
      </c>
      <c r="P240" s="273"/>
      <c r="Q240" s="145">
        <v>0.34278336000000004</v>
      </c>
      <c r="R240" s="273"/>
      <c r="S240" s="273"/>
      <c r="T240" s="122">
        <v>0.34278336000000004</v>
      </c>
      <c r="U240" s="273"/>
      <c r="V240" s="402">
        <f t="shared" si="70"/>
        <v>0.28880663999999995</v>
      </c>
      <c r="W240" s="402">
        <f t="shared" si="71"/>
        <v>-0.28880663999999995</v>
      </c>
      <c r="X240" s="409">
        <f t="shared" si="72"/>
        <v>-0.45726917778938858</v>
      </c>
      <c r="Y240" s="394" t="s">
        <v>252</v>
      </c>
      <c r="Z240" s="82"/>
    </row>
    <row r="241" spans="1:26" ht="45">
      <c r="A241" s="6" t="s">
        <v>694</v>
      </c>
      <c r="B241" s="174" t="s">
        <v>87</v>
      </c>
      <c r="C241" s="6" t="s">
        <v>371</v>
      </c>
      <c r="D241" s="9" t="s">
        <v>7</v>
      </c>
      <c r="E241" s="391"/>
      <c r="F241" s="175">
        <v>0.47309396424223599</v>
      </c>
      <c r="G241" s="394"/>
      <c r="H241" s="175">
        <v>0.47309396424223599</v>
      </c>
      <c r="I241" s="175">
        <v>0.47309396424223599</v>
      </c>
      <c r="J241" s="391">
        <v>0</v>
      </c>
      <c r="K241" s="391">
        <v>0.47309396424223599</v>
      </c>
      <c r="L241" s="126">
        <v>0.47309396424223604</v>
      </c>
      <c r="M241" s="273"/>
      <c r="N241" s="273"/>
      <c r="O241" s="122">
        <v>0.47309396424223604</v>
      </c>
      <c r="P241" s="273"/>
      <c r="Q241" s="145">
        <v>0.18719999999999998</v>
      </c>
      <c r="R241" s="273"/>
      <c r="S241" s="273"/>
      <c r="T241" s="122">
        <v>0.18719999999999998</v>
      </c>
      <c r="U241" s="273"/>
      <c r="V241" s="402">
        <f t="shared" si="70"/>
        <v>0.28589396424223601</v>
      </c>
      <c r="W241" s="402">
        <f t="shared" si="71"/>
        <v>-0.28589396424223606</v>
      </c>
      <c r="X241" s="409">
        <f t="shared" si="72"/>
        <v>-0.60430693657264911</v>
      </c>
      <c r="Y241" s="394" t="s">
        <v>252</v>
      </c>
      <c r="Z241" s="82"/>
    </row>
    <row r="242" spans="1:26" ht="45">
      <c r="A242" s="6" t="s">
        <v>694</v>
      </c>
      <c r="B242" s="174" t="s">
        <v>88</v>
      </c>
      <c r="C242" s="6" t="s">
        <v>372</v>
      </c>
      <c r="D242" s="9" t="s">
        <v>7</v>
      </c>
      <c r="E242" s="391"/>
      <c r="F242" s="175">
        <v>0.50657885574739503</v>
      </c>
      <c r="G242" s="394"/>
      <c r="H242" s="175">
        <v>0.50657885574739503</v>
      </c>
      <c r="I242" s="175">
        <v>0.50657885574739503</v>
      </c>
      <c r="J242" s="391">
        <v>0</v>
      </c>
      <c r="K242" s="391">
        <v>0.50657885574739503</v>
      </c>
      <c r="L242" s="126">
        <v>0.50657885574739503</v>
      </c>
      <c r="M242" s="273"/>
      <c r="N242" s="273"/>
      <c r="O242" s="122">
        <v>0.50657885574739503</v>
      </c>
      <c r="P242" s="273"/>
      <c r="Q242" s="145">
        <v>0.19723999999999997</v>
      </c>
      <c r="R242" s="273"/>
      <c r="S242" s="273"/>
      <c r="T242" s="122">
        <v>0.19723999999999997</v>
      </c>
      <c r="U242" s="273"/>
      <c r="V242" s="402">
        <f t="shared" si="70"/>
        <v>0.30933885574739506</v>
      </c>
      <c r="W242" s="402">
        <f t="shared" si="71"/>
        <v>-0.30933885574739506</v>
      </c>
      <c r="X242" s="409">
        <f t="shared" si="72"/>
        <v>-0.61064304646312861</v>
      </c>
      <c r="Y242" s="394" t="s">
        <v>252</v>
      </c>
      <c r="Z242" s="82"/>
    </row>
    <row r="243" spans="1:26" ht="45">
      <c r="A243" s="6" t="s">
        <v>694</v>
      </c>
      <c r="B243" s="174" t="s">
        <v>89</v>
      </c>
      <c r="C243" s="6" t="s">
        <v>373</v>
      </c>
      <c r="D243" s="9" t="s">
        <v>7</v>
      </c>
      <c r="E243" s="391"/>
      <c r="F243" s="175">
        <v>0.43714076493550402</v>
      </c>
      <c r="G243" s="394"/>
      <c r="H243" s="175">
        <v>0.43714076493550402</v>
      </c>
      <c r="I243" s="175">
        <v>0.43714076493550402</v>
      </c>
      <c r="J243" s="391">
        <v>0</v>
      </c>
      <c r="K243" s="391">
        <v>0.43714076493550402</v>
      </c>
      <c r="L243" s="126">
        <v>0.43714076493550402</v>
      </c>
      <c r="M243" s="273"/>
      <c r="N243" s="273"/>
      <c r="O243" s="122">
        <v>0.43714076493550402</v>
      </c>
      <c r="P243" s="273"/>
      <c r="Q243" s="145">
        <v>0.18388000000000002</v>
      </c>
      <c r="R243" s="273"/>
      <c r="S243" s="273"/>
      <c r="T243" s="122">
        <v>0.18388000000000002</v>
      </c>
      <c r="U243" s="273"/>
      <c r="V243" s="402">
        <f t="shared" si="70"/>
        <v>0.25326076493550398</v>
      </c>
      <c r="W243" s="402">
        <f t="shared" si="71"/>
        <v>-0.25326076493550398</v>
      </c>
      <c r="X243" s="409">
        <f t="shared" si="72"/>
        <v>-0.57935746388893805</v>
      </c>
      <c r="Y243" s="394" t="s">
        <v>252</v>
      </c>
      <c r="Z243" s="82"/>
    </row>
    <row r="244" spans="1:26" ht="45">
      <c r="A244" s="6" t="s">
        <v>694</v>
      </c>
      <c r="B244" s="174" t="s">
        <v>90</v>
      </c>
      <c r="C244" s="6" t="s">
        <v>374</v>
      </c>
      <c r="D244" s="9" t="s">
        <v>7</v>
      </c>
      <c r="E244" s="391"/>
      <c r="F244" s="175">
        <v>0.14939906356577501</v>
      </c>
      <c r="G244" s="394"/>
      <c r="H244" s="175">
        <v>0.14939906356577501</v>
      </c>
      <c r="I244" s="175">
        <v>0.14939906356577501</v>
      </c>
      <c r="J244" s="391">
        <v>0</v>
      </c>
      <c r="K244" s="391">
        <v>0.14939906356577501</v>
      </c>
      <c r="L244" s="126">
        <v>0.14939906356577501</v>
      </c>
      <c r="M244" s="273"/>
      <c r="N244" s="273"/>
      <c r="O244" s="122">
        <v>0.14939906356577501</v>
      </c>
      <c r="P244" s="273"/>
      <c r="Q244" s="145">
        <v>6.6259999999999999E-2</v>
      </c>
      <c r="R244" s="273"/>
      <c r="S244" s="273"/>
      <c r="T244" s="122">
        <v>6.6259999999999999E-2</v>
      </c>
      <c r="U244" s="273"/>
      <c r="V244" s="402">
        <f t="shared" si="70"/>
        <v>8.3139063565775009E-2</v>
      </c>
      <c r="W244" s="402">
        <f t="shared" si="71"/>
        <v>-8.3139063565775009E-2</v>
      </c>
      <c r="X244" s="409">
        <f t="shared" si="72"/>
        <v>-0.55648985730872325</v>
      </c>
      <c r="Y244" s="394" t="s">
        <v>252</v>
      </c>
      <c r="Z244" s="82"/>
    </row>
    <row r="245" spans="1:26" ht="45">
      <c r="A245" s="6" t="s">
        <v>694</v>
      </c>
      <c r="B245" s="174" t="s">
        <v>91</v>
      </c>
      <c r="C245" s="6" t="s">
        <v>375</v>
      </c>
      <c r="D245" s="9" t="s">
        <v>7</v>
      </c>
      <c r="E245" s="391"/>
      <c r="F245" s="175">
        <v>0.443771073934766</v>
      </c>
      <c r="G245" s="394"/>
      <c r="H245" s="175">
        <v>0.443771073934766</v>
      </c>
      <c r="I245" s="175">
        <v>0.443771073934766</v>
      </c>
      <c r="J245" s="391">
        <v>0</v>
      </c>
      <c r="K245" s="391">
        <v>0.443771073934766</v>
      </c>
      <c r="L245" s="126">
        <v>0.443771073934766</v>
      </c>
      <c r="M245" s="273"/>
      <c r="N245" s="273"/>
      <c r="O245" s="122">
        <v>0.443771073934766</v>
      </c>
      <c r="P245" s="273"/>
      <c r="Q245" s="145">
        <v>0.17053000000000001</v>
      </c>
      <c r="R245" s="273"/>
      <c r="S245" s="273"/>
      <c r="T245" s="122">
        <v>0.17053000000000001</v>
      </c>
      <c r="U245" s="273"/>
      <c r="V245" s="402">
        <f t="shared" si="70"/>
        <v>0.27324107393476599</v>
      </c>
      <c r="W245" s="402">
        <f t="shared" si="71"/>
        <v>-0.27324107393476599</v>
      </c>
      <c r="X245" s="409">
        <f t="shared" si="72"/>
        <v>-0.61572529167354473</v>
      </c>
      <c r="Y245" s="394" t="s">
        <v>252</v>
      </c>
      <c r="Z245" s="82"/>
    </row>
    <row r="246" spans="1:26" ht="45">
      <c r="A246" s="6" t="s">
        <v>694</v>
      </c>
      <c r="B246" s="174" t="s">
        <v>92</v>
      </c>
      <c r="C246" s="6" t="s">
        <v>376</v>
      </c>
      <c r="D246" s="9" t="s">
        <v>7</v>
      </c>
      <c r="E246" s="391"/>
      <c r="F246" s="175">
        <v>0.382583150941258</v>
      </c>
      <c r="G246" s="394"/>
      <c r="H246" s="175">
        <v>0.382583150941258</v>
      </c>
      <c r="I246" s="175">
        <v>0.382583150941258</v>
      </c>
      <c r="J246" s="391">
        <v>0</v>
      </c>
      <c r="K246" s="391">
        <v>0.382583150941258</v>
      </c>
      <c r="L246" s="126">
        <v>0.382583150941258</v>
      </c>
      <c r="M246" s="273"/>
      <c r="N246" s="273"/>
      <c r="O246" s="122">
        <v>0.382583150941258</v>
      </c>
      <c r="P246" s="273"/>
      <c r="Q246" s="145">
        <v>0.16625000000000001</v>
      </c>
      <c r="R246" s="273"/>
      <c r="S246" s="273"/>
      <c r="T246" s="122">
        <v>0.16625000000000001</v>
      </c>
      <c r="U246" s="273"/>
      <c r="V246" s="402">
        <f t="shared" si="70"/>
        <v>0.21633315094125799</v>
      </c>
      <c r="W246" s="402">
        <f t="shared" si="71"/>
        <v>-0.21633315094125799</v>
      </c>
      <c r="X246" s="409">
        <f t="shared" si="72"/>
        <v>-0.56545394225809464</v>
      </c>
      <c r="Y246" s="394" t="s">
        <v>252</v>
      </c>
      <c r="Z246" s="82"/>
    </row>
    <row r="247" spans="1:26" ht="45">
      <c r="A247" s="6" t="s">
        <v>694</v>
      </c>
      <c r="B247" s="174" t="s">
        <v>93</v>
      </c>
      <c r="C247" s="6" t="s">
        <v>377</v>
      </c>
      <c r="D247" s="9" t="s">
        <v>7</v>
      </c>
      <c r="E247" s="391"/>
      <c r="F247" s="175">
        <v>0.48594254856450803</v>
      </c>
      <c r="G247" s="394"/>
      <c r="H247" s="175">
        <v>0.48594254856450803</v>
      </c>
      <c r="I247" s="175">
        <v>0.48594254856450803</v>
      </c>
      <c r="J247" s="391">
        <v>0</v>
      </c>
      <c r="K247" s="391">
        <v>0.48594254856450803</v>
      </c>
      <c r="L247" s="126">
        <v>0.48594254856450803</v>
      </c>
      <c r="M247" s="273"/>
      <c r="N247" s="273"/>
      <c r="O247" s="122">
        <v>0.48594254856450803</v>
      </c>
      <c r="P247" s="273"/>
      <c r="Q247" s="145">
        <v>0.22797000000000003</v>
      </c>
      <c r="R247" s="273"/>
      <c r="S247" s="273"/>
      <c r="T247" s="122">
        <v>0.22797000000000003</v>
      </c>
      <c r="U247" s="273"/>
      <c r="V247" s="402">
        <f t="shared" si="70"/>
        <v>0.25797254856450802</v>
      </c>
      <c r="W247" s="402">
        <f t="shared" si="71"/>
        <v>-0.25797254856450802</v>
      </c>
      <c r="X247" s="409">
        <f t="shared" si="72"/>
        <v>-0.53087046879629762</v>
      </c>
      <c r="Y247" s="394" t="s">
        <v>252</v>
      </c>
      <c r="Z247" s="82"/>
    </row>
    <row r="248" spans="1:26" ht="45">
      <c r="A248" s="6" t="s">
        <v>694</v>
      </c>
      <c r="B248" s="174" t="s">
        <v>94</v>
      </c>
      <c r="C248" s="6" t="s">
        <v>378</v>
      </c>
      <c r="D248" s="9" t="s">
        <v>7</v>
      </c>
      <c r="E248" s="391"/>
      <c r="F248" s="175">
        <v>0.45235470838005104</v>
      </c>
      <c r="G248" s="394"/>
      <c r="H248" s="175">
        <v>0.45235470838005104</v>
      </c>
      <c r="I248" s="175">
        <v>0.45235470838005104</v>
      </c>
      <c r="J248" s="391">
        <v>0</v>
      </c>
      <c r="K248" s="391">
        <v>0.45235470838005104</v>
      </c>
      <c r="L248" s="126">
        <v>0.45235470838005104</v>
      </c>
      <c r="M248" s="273"/>
      <c r="N248" s="273"/>
      <c r="O248" s="122">
        <v>0.45235470838005104</v>
      </c>
      <c r="P248" s="273"/>
      <c r="Q248" s="145">
        <v>0.21185000000000001</v>
      </c>
      <c r="R248" s="273"/>
      <c r="S248" s="273"/>
      <c r="T248" s="122">
        <v>0.21185000000000001</v>
      </c>
      <c r="U248" s="273"/>
      <c r="V248" s="402">
        <f t="shared" si="70"/>
        <v>0.24050470838005103</v>
      </c>
      <c r="W248" s="402">
        <f t="shared" si="71"/>
        <v>-0.24050470838005103</v>
      </c>
      <c r="X248" s="409">
        <f t="shared" si="72"/>
        <v>-0.53167283091035766</v>
      </c>
      <c r="Y248" s="394" t="s">
        <v>252</v>
      </c>
      <c r="Z248" s="82"/>
    </row>
    <row r="249" spans="1:26" ht="45">
      <c r="A249" s="6" t="s">
        <v>694</v>
      </c>
      <c r="B249" s="174" t="s">
        <v>95</v>
      </c>
      <c r="C249" s="6" t="s">
        <v>379</v>
      </c>
      <c r="D249" s="9" t="s">
        <v>7</v>
      </c>
      <c r="E249" s="391"/>
      <c r="F249" s="175">
        <v>0.78511749844912504</v>
      </c>
      <c r="G249" s="394"/>
      <c r="H249" s="175">
        <v>0.78511749844912504</v>
      </c>
      <c r="I249" s="175">
        <v>0.78511749844912504</v>
      </c>
      <c r="J249" s="391">
        <v>0</v>
      </c>
      <c r="K249" s="391">
        <v>0.78511749844912504</v>
      </c>
      <c r="L249" s="126">
        <v>0.78511749844912504</v>
      </c>
      <c r="M249" s="273"/>
      <c r="N249" s="273"/>
      <c r="O249" s="122">
        <v>0.78511749844912504</v>
      </c>
      <c r="P249" s="273"/>
      <c r="Q249" s="145">
        <v>0.37225000000000003</v>
      </c>
      <c r="R249" s="273"/>
      <c r="S249" s="273"/>
      <c r="T249" s="122">
        <v>0.37225000000000003</v>
      </c>
      <c r="U249" s="273"/>
      <c r="V249" s="402">
        <f t="shared" si="70"/>
        <v>0.41286749844912501</v>
      </c>
      <c r="W249" s="402">
        <f t="shared" si="71"/>
        <v>-0.41286749844912501</v>
      </c>
      <c r="X249" s="409">
        <f t="shared" si="72"/>
        <v>-0.52586714633755993</v>
      </c>
      <c r="Y249" s="394" t="s">
        <v>252</v>
      </c>
      <c r="Z249" s="82"/>
    </row>
    <row r="250" spans="1:26" ht="30">
      <c r="A250" s="6" t="s">
        <v>694</v>
      </c>
      <c r="B250" s="174" t="s">
        <v>96</v>
      </c>
      <c r="C250" s="6" t="s">
        <v>380</v>
      </c>
      <c r="D250" s="9" t="s">
        <v>7</v>
      </c>
      <c r="E250" s="391"/>
      <c r="F250" s="175">
        <v>0.50570000000000004</v>
      </c>
      <c r="G250" s="394"/>
      <c r="H250" s="175">
        <v>0.50570000000000004</v>
      </c>
      <c r="I250" s="175">
        <v>0.50570000000000004</v>
      </c>
      <c r="J250" s="391">
        <v>0</v>
      </c>
      <c r="K250" s="391">
        <v>0.50570000000000004</v>
      </c>
      <c r="L250" s="126">
        <v>0.50570000000000004</v>
      </c>
      <c r="M250" s="273"/>
      <c r="N250" s="273"/>
      <c r="O250" s="122">
        <v>0.50570000000000004</v>
      </c>
      <c r="P250" s="273"/>
      <c r="Q250" s="145">
        <v>0</v>
      </c>
      <c r="R250" s="273"/>
      <c r="S250" s="273"/>
      <c r="T250" s="122">
        <v>0</v>
      </c>
      <c r="U250" s="273"/>
      <c r="V250" s="402">
        <f t="shared" si="70"/>
        <v>0.50570000000000004</v>
      </c>
      <c r="W250" s="402">
        <f t="shared" si="71"/>
        <v>-0.50570000000000004</v>
      </c>
      <c r="X250" s="409">
        <f t="shared" si="72"/>
        <v>-1</v>
      </c>
      <c r="Y250" s="394" t="s">
        <v>940</v>
      </c>
      <c r="Z250" s="82"/>
    </row>
    <row r="251" spans="1:26" ht="45">
      <c r="A251" s="6" t="s">
        <v>694</v>
      </c>
      <c r="B251" s="174" t="s">
        <v>97</v>
      </c>
      <c r="C251" s="6" t="s">
        <v>381</v>
      </c>
      <c r="D251" s="9" t="s">
        <v>7</v>
      </c>
      <c r="E251" s="391"/>
      <c r="F251" s="175">
        <v>0.52267699117042499</v>
      </c>
      <c r="G251" s="394"/>
      <c r="H251" s="175">
        <v>0.52267699117042499</v>
      </c>
      <c r="I251" s="175">
        <v>0.52267699117042499</v>
      </c>
      <c r="J251" s="391">
        <v>0</v>
      </c>
      <c r="K251" s="391">
        <v>0.52267699117042499</v>
      </c>
      <c r="L251" s="126">
        <v>0.52267699117042499</v>
      </c>
      <c r="M251" s="273"/>
      <c r="N251" s="273"/>
      <c r="O251" s="122">
        <v>0.52267699117042499</v>
      </c>
      <c r="P251" s="273"/>
      <c r="Q251" s="145">
        <v>0.11041999999999999</v>
      </c>
      <c r="R251" s="273"/>
      <c r="S251" s="273"/>
      <c r="T251" s="122">
        <v>0.11041999999999999</v>
      </c>
      <c r="U251" s="273"/>
      <c r="V251" s="402">
        <f t="shared" si="70"/>
        <v>0.41225699117042502</v>
      </c>
      <c r="W251" s="402">
        <f t="shared" si="71"/>
        <v>-0.41225699117042502</v>
      </c>
      <c r="X251" s="409">
        <f t="shared" si="72"/>
        <v>-0.78874141799749464</v>
      </c>
      <c r="Y251" s="394" t="s">
        <v>252</v>
      </c>
      <c r="Z251" s="82"/>
    </row>
    <row r="252" spans="1:26" ht="45">
      <c r="A252" s="6" t="s">
        <v>694</v>
      </c>
      <c r="B252" s="174" t="s">
        <v>98</v>
      </c>
      <c r="C252" s="6" t="s">
        <v>382</v>
      </c>
      <c r="D252" s="9" t="s">
        <v>7</v>
      </c>
      <c r="E252" s="391"/>
      <c r="F252" s="175">
        <v>1.1403285372017999</v>
      </c>
      <c r="G252" s="394"/>
      <c r="H252" s="175">
        <v>1.1403285372017999</v>
      </c>
      <c r="I252" s="175">
        <v>1.1403285372017999</v>
      </c>
      <c r="J252" s="391">
        <v>0</v>
      </c>
      <c r="K252" s="391">
        <v>1.1403285372017999</v>
      </c>
      <c r="L252" s="126">
        <v>1.1403285372017999</v>
      </c>
      <c r="M252" s="273"/>
      <c r="N252" s="273"/>
      <c r="O252" s="122">
        <v>1.1403285372017999</v>
      </c>
      <c r="P252" s="273"/>
      <c r="Q252" s="145">
        <v>0.51771</v>
      </c>
      <c r="R252" s="273"/>
      <c r="S252" s="273"/>
      <c r="T252" s="122">
        <v>0.51771</v>
      </c>
      <c r="U252" s="273"/>
      <c r="V252" s="402">
        <f t="shared" si="70"/>
        <v>0.62261853720179994</v>
      </c>
      <c r="W252" s="402">
        <f t="shared" si="71"/>
        <v>-0.62261853720179994</v>
      </c>
      <c r="X252" s="409">
        <f t="shared" si="72"/>
        <v>-0.54599925976562425</v>
      </c>
      <c r="Y252" s="394" t="s">
        <v>252</v>
      </c>
      <c r="Z252" s="82"/>
    </row>
    <row r="253" spans="1:26" ht="45">
      <c r="A253" s="6" t="s">
        <v>694</v>
      </c>
      <c r="B253" s="174" t="s">
        <v>99</v>
      </c>
      <c r="C253" s="6" t="s">
        <v>383</v>
      </c>
      <c r="D253" s="9" t="s">
        <v>7</v>
      </c>
      <c r="E253" s="391"/>
      <c r="F253" s="175">
        <v>0.81080366439021301</v>
      </c>
      <c r="G253" s="394"/>
      <c r="H253" s="175">
        <v>0.81080366439021301</v>
      </c>
      <c r="I253" s="175">
        <v>0.81080366439021301</v>
      </c>
      <c r="J253" s="391">
        <v>0</v>
      </c>
      <c r="K253" s="391">
        <v>0.81080366439021301</v>
      </c>
      <c r="L253" s="126">
        <v>0.81080366439021301</v>
      </c>
      <c r="M253" s="273"/>
      <c r="N253" s="273"/>
      <c r="O253" s="122">
        <v>0.81080366439021301</v>
      </c>
      <c r="P253" s="273"/>
      <c r="Q253" s="145">
        <v>0.37947999999999998</v>
      </c>
      <c r="R253" s="273"/>
      <c r="S253" s="273"/>
      <c r="T253" s="122">
        <v>0.37947999999999998</v>
      </c>
      <c r="U253" s="273"/>
      <c r="V253" s="402">
        <f t="shared" si="70"/>
        <v>0.43132366439021302</v>
      </c>
      <c r="W253" s="402">
        <f t="shared" si="71"/>
        <v>-0.43132366439021302</v>
      </c>
      <c r="X253" s="409">
        <f t="shared" si="72"/>
        <v>-0.53197054149305267</v>
      </c>
      <c r="Y253" s="394" t="s">
        <v>252</v>
      </c>
      <c r="Z253" s="82"/>
    </row>
    <row r="254" spans="1:26" ht="45">
      <c r="A254" s="6" t="s">
        <v>694</v>
      </c>
      <c r="B254" s="174" t="s">
        <v>100</v>
      </c>
      <c r="C254" s="6" t="s">
        <v>384</v>
      </c>
      <c r="D254" s="9" t="s">
        <v>7</v>
      </c>
      <c r="E254" s="391"/>
      <c r="F254" s="175">
        <v>0.550873267223153</v>
      </c>
      <c r="G254" s="394"/>
      <c r="H254" s="175">
        <v>0.550873267223153</v>
      </c>
      <c r="I254" s="175">
        <v>0.550873267223153</v>
      </c>
      <c r="J254" s="391">
        <v>0</v>
      </c>
      <c r="K254" s="391">
        <v>0.550873267223153</v>
      </c>
      <c r="L254" s="126">
        <v>0.550873267223153</v>
      </c>
      <c r="M254" s="273"/>
      <c r="N254" s="273"/>
      <c r="O254" s="122">
        <v>0.550873267223153</v>
      </c>
      <c r="P254" s="273"/>
      <c r="Q254" s="145">
        <v>0.24039999999999997</v>
      </c>
      <c r="R254" s="273"/>
      <c r="S254" s="273"/>
      <c r="T254" s="122">
        <v>0.24039999999999997</v>
      </c>
      <c r="U254" s="273"/>
      <c r="V254" s="402">
        <f t="shared" si="70"/>
        <v>0.31047326722315305</v>
      </c>
      <c r="W254" s="402">
        <f t="shared" si="71"/>
        <v>-0.31047326722315305</v>
      </c>
      <c r="X254" s="409">
        <f t="shared" si="72"/>
        <v>-0.56360198560403829</v>
      </c>
      <c r="Y254" s="394" t="s">
        <v>252</v>
      </c>
      <c r="Z254" s="82"/>
    </row>
    <row r="255" spans="1:26" ht="30">
      <c r="A255" s="6" t="s">
        <v>694</v>
      </c>
      <c r="B255" s="174" t="s">
        <v>190</v>
      </c>
      <c r="C255" s="6" t="s">
        <v>385</v>
      </c>
      <c r="D255" s="9" t="s">
        <v>5</v>
      </c>
      <c r="E255" s="391"/>
      <c r="F255" s="175">
        <v>37.573779999999999</v>
      </c>
      <c r="G255" s="394"/>
      <c r="H255" s="175">
        <v>37.573779999999999</v>
      </c>
      <c r="I255" s="175">
        <v>37.573779999999999</v>
      </c>
      <c r="J255" s="391">
        <v>5.0541299999999998</v>
      </c>
      <c r="K255" s="391">
        <v>32.395783402200003</v>
      </c>
      <c r="L255" s="126">
        <v>0</v>
      </c>
      <c r="M255" s="273"/>
      <c r="N255" s="273"/>
      <c r="O255" s="122">
        <v>0</v>
      </c>
      <c r="P255" s="273"/>
      <c r="Q255" s="145">
        <v>0.102336</v>
      </c>
      <c r="R255" s="273"/>
      <c r="S255" s="273"/>
      <c r="T255" s="122">
        <v>0.102336</v>
      </c>
      <c r="U255" s="273"/>
      <c r="V255" s="402">
        <f t="shared" si="70"/>
        <v>32.293447402200002</v>
      </c>
      <c r="W255" s="402">
        <f t="shared" si="71"/>
        <v>0.102336</v>
      </c>
      <c r="X255" s="409"/>
      <c r="Y255" s="394" t="s">
        <v>1075</v>
      </c>
      <c r="Z255" s="82"/>
    </row>
    <row r="256" spans="1:26" ht="30">
      <c r="A256" s="6" t="s">
        <v>694</v>
      </c>
      <c r="B256" s="174" t="s">
        <v>179</v>
      </c>
      <c r="C256" s="8" t="s">
        <v>346</v>
      </c>
      <c r="D256" s="6" t="s">
        <v>1</v>
      </c>
      <c r="E256" s="391"/>
      <c r="F256" s="175">
        <v>176.386597591</v>
      </c>
      <c r="G256" s="394"/>
      <c r="H256" s="175">
        <v>176.386597591</v>
      </c>
      <c r="I256" s="175">
        <v>176.386597591</v>
      </c>
      <c r="J256" s="391">
        <v>176.16973314099999</v>
      </c>
      <c r="K256" s="391">
        <v>0.21686445000000276</v>
      </c>
      <c r="L256" s="126">
        <v>0.21686445000000001</v>
      </c>
      <c r="M256" s="273"/>
      <c r="N256" s="273"/>
      <c r="O256" s="122"/>
      <c r="P256" s="122">
        <v>0.21686445000000001</v>
      </c>
      <c r="Q256" s="145">
        <v>0.21686445000000001</v>
      </c>
      <c r="R256" s="273"/>
      <c r="S256" s="273"/>
      <c r="T256" s="122"/>
      <c r="U256" s="122">
        <v>0.21686445000000001</v>
      </c>
      <c r="V256" s="402">
        <f t="shared" si="70"/>
        <v>2.7478019859472624E-15</v>
      </c>
      <c r="W256" s="402">
        <f t="shared" si="71"/>
        <v>0</v>
      </c>
      <c r="X256" s="409">
        <f t="shared" si="72"/>
        <v>0</v>
      </c>
      <c r="Y256" s="394" t="s">
        <v>187</v>
      </c>
      <c r="Z256" s="82"/>
    </row>
    <row r="257" spans="1:26" ht="30">
      <c r="A257" s="6" t="s">
        <v>694</v>
      </c>
      <c r="B257" s="174" t="s">
        <v>180</v>
      </c>
      <c r="C257" s="8" t="s">
        <v>348</v>
      </c>
      <c r="D257" s="6" t="s">
        <v>1</v>
      </c>
      <c r="E257" s="391"/>
      <c r="F257" s="175">
        <v>5.8090255399999995</v>
      </c>
      <c r="G257" s="394"/>
      <c r="H257" s="175">
        <v>5.8090255399999995</v>
      </c>
      <c r="I257" s="175">
        <v>5.8090255399999995</v>
      </c>
      <c r="J257" s="391">
        <v>5.5452855499999991</v>
      </c>
      <c r="K257" s="391">
        <v>0.26373999000000037</v>
      </c>
      <c r="L257" s="126">
        <v>0.26373998999999998</v>
      </c>
      <c r="M257" s="273"/>
      <c r="N257" s="273"/>
      <c r="O257" s="122"/>
      <c r="P257" s="122">
        <v>0.26373998999999998</v>
      </c>
      <c r="Q257" s="145">
        <v>0.26373998999999998</v>
      </c>
      <c r="R257" s="273"/>
      <c r="S257" s="273"/>
      <c r="T257" s="122"/>
      <c r="U257" s="122">
        <v>0.26373998999999998</v>
      </c>
      <c r="V257" s="402">
        <f t="shared" si="70"/>
        <v>0</v>
      </c>
      <c r="W257" s="402">
        <f t="shared" si="71"/>
        <v>0</v>
      </c>
      <c r="X257" s="409">
        <f t="shared" si="72"/>
        <v>0</v>
      </c>
      <c r="Y257" s="394" t="s">
        <v>187</v>
      </c>
      <c r="Z257" s="82"/>
    </row>
    <row r="258" spans="1:26">
      <c r="A258" s="6" t="s">
        <v>694</v>
      </c>
      <c r="B258" s="174" t="s">
        <v>181</v>
      </c>
      <c r="C258" s="8" t="s">
        <v>347</v>
      </c>
      <c r="D258" s="6" t="s">
        <v>1</v>
      </c>
      <c r="E258" s="391"/>
      <c r="F258" s="175">
        <v>8.0229071312000002</v>
      </c>
      <c r="G258" s="394"/>
      <c r="H258" s="175">
        <v>8.0229071312000002</v>
      </c>
      <c r="I258" s="175">
        <v>8.0229071312000002</v>
      </c>
      <c r="J258" s="391">
        <v>7.6557904512000006</v>
      </c>
      <c r="K258" s="391">
        <v>0.36711667999999964</v>
      </c>
      <c r="L258" s="126">
        <v>0.36711667999999997</v>
      </c>
      <c r="M258" s="273"/>
      <c r="N258" s="273"/>
      <c r="O258" s="122"/>
      <c r="P258" s="122">
        <v>0.36711667999999997</v>
      </c>
      <c r="Q258" s="145">
        <v>0.36711667999999997</v>
      </c>
      <c r="R258" s="273"/>
      <c r="S258" s="273"/>
      <c r="T258" s="122"/>
      <c r="U258" s="122">
        <v>0.36711667999999997</v>
      </c>
      <c r="V258" s="402">
        <f t="shared" si="70"/>
        <v>0</v>
      </c>
      <c r="W258" s="402">
        <f t="shared" si="71"/>
        <v>0</v>
      </c>
      <c r="X258" s="409">
        <f t="shared" si="72"/>
        <v>0</v>
      </c>
      <c r="Y258" s="394" t="s">
        <v>187</v>
      </c>
      <c r="Z258" s="82"/>
    </row>
    <row r="259" spans="1:26" ht="28.5">
      <c r="A259" s="83" t="s">
        <v>698</v>
      </c>
      <c r="B259" s="196" t="s">
        <v>699</v>
      </c>
      <c r="C259" s="396"/>
      <c r="D259" s="395"/>
      <c r="E259" s="391"/>
      <c r="F259" s="175">
        <v>0</v>
      </c>
      <c r="G259" s="28"/>
      <c r="H259" s="175">
        <v>0</v>
      </c>
      <c r="I259" s="175">
        <v>0</v>
      </c>
      <c r="J259" s="175">
        <v>0</v>
      </c>
      <c r="K259" s="175">
        <v>0</v>
      </c>
      <c r="L259" s="273">
        <v>0</v>
      </c>
      <c r="M259" s="273"/>
      <c r="N259" s="273"/>
      <c r="O259" s="273"/>
      <c r="P259" s="273"/>
      <c r="Q259" s="273">
        <v>0</v>
      </c>
      <c r="R259" s="273"/>
      <c r="S259" s="273"/>
      <c r="T259" s="273"/>
      <c r="U259" s="273"/>
      <c r="V259" s="402">
        <f t="shared" si="70"/>
        <v>0</v>
      </c>
      <c r="W259" s="402">
        <f t="shared" si="71"/>
        <v>0</v>
      </c>
      <c r="X259" s="409"/>
      <c r="Y259" s="394"/>
      <c r="Z259" s="82"/>
    </row>
    <row r="260" spans="1:26" ht="28.5">
      <c r="A260" s="83" t="s">
        <v>700</v>
      </c>
      <c r="B260" s="196" t="s">
        <v>701</v>
      </c>
      <c r="C260" s="396"/>
      <c r="D260" s="395"/>
      <c r="E260" s="391"/>
      <c r="F260" s="175">
        <f t="shared" ref="F260" si="73">F261+F262+F263+F264+F265</f>
        <v>45.935065999999999</v>
      </c>
      <c r="G260" s="28"/>
      <c r="H260" s="175">
        <f t="shared" ref="H260:K260" si="74">H261+H262+H263+H264+H265</f>
        <v>45.935065999999999</v>
      </c>
      <c r="I260" s="175">
        <f t="shared" si="74"/>
        <v>45.935065999999999</v>
      </c>
      <c r="J260" s="175">
        <f t="shared" si="74"/>
        <v>0</v>
      </c>
      <c r="K260" s="175">
        <f t="shared" si="74"/>
        <v>45.935065999999999</v>
      </c>
      <c r="L260" s="273">
        <f t="shared" ref="L260:U260" si="75">L261+L262+L263+L264+L265</f>
        <v>45</v>
      </c>
      <c r="M260" s="273">
        <f t="shared" si="75"/>
        <v>0</v>
      </c>
      <c r="N260" s="273">
        <f t="shared" si="75"/>
        <v>0</v>
      </c>
      <c r="O260" s="273">
        <f t="shared" si="75"/>
        <v>0</v>
      </c>
      <c r="P260" s="273">
        <f t="shared" si="75"/>
        <v>45</v>
      </c>
      <c r="Q260" s="273">
        <f t="shared" si="75"/>
        <v>45.649007999999995</v>
      </c>
      <c r="R260" s="273">
        <f t="shared" si="75"/>
        <v>0</v>
      </c>
      <c r="S260" s="273">
        <f t="shared" si="75"/>
        <v>0</v>
      </c>
      <c r="T260" s="273">
        <f t="shared" si="75"/>
        <v>0</v>
      </c>
      <c r="U260" s="273">
        <f t="shared" si="75"/>
        <v>45.649007999999995</v>
      </c>
      <c r="V260" s="402">
        <f t="shared" si="70"/>
        <v>0.28605800000000414</v>
      </c>
      <c r="W260" s="402">
        <f t="shared" si="71"/>
        <v>0.64900799999999492</v>
      </c>
      <c r="X260" s="409">
        <f t="shared" si="72"/>
        <v>1.4422399999999946E-2</v>
      </c>
      <c r="Y260" s="394"/>
      <c r="Z260" s="82"/>
    </row>
    <row r="261" spans="1:26" ht="28.5">
      <c r="A261" s="83" t="s">
        <v>702</v>
      </c>
      <c r="B261" s="196" t="s">
        <v>703</v>
      </c>
      <c r="C261" s="396"/>
      <c r="D261" s="395"/>
      <c r="E261" s="391"/>
      <c r="F261" s="175">
        <v>0</v>
      </c>
      <c r="G261" s="28"/>
      <c r="H261" s="175">
        <v>0</v>
      </c>
      <c r="I261" s="175">
        <v>0</v>
      </c>
      <c r="J261" s="175">
        <v>0</v>
      </c>
      <c r="K261" s="175">
        <v>0</v>
      </c>
      <c r="L261" s="273">
        <v>0</v>
      </c>
      <c r="M261" s="273">
        <v>0</v>
      </c>
      <c r="N261" s="273">
        <v>0</v>
      </c>
      <c r="O261" s="273">
        <v>0</v>
      </c>
      <c r="P261" s="273">
        <v>0</v>
      </c>
      <c r="Q261" s="273">
        <v>0</v>
      </c>
      <c r="R261" s="273">
        <v>0</v>
      </c>
      <c r="S261" s="273">
        <v>0</v>
      </c>
      <c r="T261" s="273">
        <v>0</v>
      </c>
      <c r="U261" s="273">
        <v>0</v>
      </c>
      <c r="V261" s="402">
        <f t="shared" si="70"/>
        <v>0</v>
      </c>
      <c r="W261" s="402">
        <f t="shared" si="71"/>
        <v>0</v>
      </c>
      <c r="X261" s="409"/>
      <c r="Y261" s="394"/>
      <c r="Z261" s="82"/>
    </row>
    <row r="262" spans="1:26" ht="28.5">
      <c r="A262" s="83" t="s">
        <v>704</v>
      </c>
      <c r="B262" s="196" t="s">
        <v>705</v>
      </c>
      <c r="C262" s="396"/>
      <c r="D262" s="395"/>
      <c r="E262" s="391"/>
      <c r="F262" s="175">
        <v>0</v>
      </c>
      <c r="G262" s="28"/>
      <c r="H262" s="175">
        <v>0</v>
      </c>
      <c r="I262" s="175">
        <v>0</v>
      </c>
      <c r="J262" s="175">
        <v>0</v>
      </c>
      <c r="K262" s="175">
        <v>0</v>
      </c>
      <c r="L262" s="273">
        <v>0</v>
      </c>
      <c r="M262" s="273">
        <v>0</v>
      </c>
      <c r="N262" s="273">
        <v>0</v>
      </c>
      <c r="O262" s="273">
        <v>0</v>
      </c>
      <c r="P262" s="273">
        <v>0</v>
      </c>
      <c r="Q262" s="273">
        <v>0</v>
      </c>
      <c r="R262" s="273">
        <v>0</v>
      </c>
      <c r="S262" s="273">
        <v>0</v>
      </c>
      <c r="T262" s="273">
        <v>0</v>
      </c>
      <c r="U262" s="273">
        <v>0</v>
      </c>
      <c r="V262" s="402">
        <f t="shared" si="70"/>
        <v>0</v>
      </c>
      <c r="W262" s="402">
        <f t="shared" si="71"/>
        <v>0</v>
      </c>
      <c r="X262" s="409"/>
      <c r="Y262" s="394"/>
      <c r="Z262" s="82"/>
    </row>
    <row r="263" spans="1:26" ht="41.25" customHeight="1">
      <c r="A263" s="83" t="s">
        <v>706</v>
      </c>
      <c r="B263" s="196" t="s">
        <v>707</v>
      </c>
      <c r="C263" s="396"/>
      <c r="D263" s="395"/>
      <c r="E263" s="391"/>
      <c r="F263" s="175">
        <v>0</v>
      </c>
      <c r="G263" s="28"/>
      <c r="H263" s="175">
        <v>0</v>
      </c>
      <c r="I263" s="175">
        <v>0</v>
      </c>
      <c r="J263" s="175">
        <v>0</v>
      </c>
      <c r="K263" s="175">
        <v>0</v>
      </c>
      <c r="L263" s="273">
        <v>0</v>
      </c>
      <c r="M263" s="273">
        <v>0</v>
      </c>
      <c r="N263" s="273">
        <v>0</v>
      </c>
      <c r="O263" s="273">
        <v>0</v>
      </c>
      <c r="P263" s="273">
        <v>0</v>
      </c>
      <c r="Q263" s="273">
        <v>0</v>
      </c>
      <c r="R263" s="273">
        <v>0</v>
      </c>
      <c r="S263" s="273">
        <v>0</v>
      </c>
      <c r="T263" s="273">
        <v>0</v>
      </c>
      <c r="U263" s="273">
        <v>0</v>
      </c>
      <c r="V263" s="402">
        <f t="shared" si="70"/>
        <v>0</v>
      </c>
      <c r="W263" s="402">
        <f t="shared" si="71"/>
        <v>0</v>
      </c>
      <c r="X263" s="409"/>
      <c r="Y263" s="391"/>
      <c r="Z263" s="82"/>
    </row>
    <row r="264" spans="1:26" ht="28.5">
      <c r="A264" s="83" t="s">
        <v>708</v>
      </c>
      <c r="B264" s="196" t="s">
        <v>709</v>
      </c>
      <c r="C264" s="396"/>
      <c r="D264" s="395"/>
      <c r="E264" s="391"/>
      <c r="F264" s="175">
        <v>0</v>
      </c>
      <c r="G264" s="391"/>
      <c r="H264" s="175">
        <v>0</v>
      </c>
      <c r="I264" s="175">
        <v>0</v>
      </c>
      <c r="J264" s="175">
        <v>0</v>
      </c>
      <c r="K264" s="175">
        <v>0</v>
      </c>
      <c r="L264" s="273">
        <v>0</v>
      </c>
      <c r="M264" s="273">
        <v>0</v>
      </c>
      <c r="N264" s="273">
        <v>0</v>
      </c>
      <c r="O264" s="273">
        <v>0</v>
      </c>
      <c r="P264" s="273">
        <v>0</v>
      </c>
      <c r="Q264" s="273">
        <v>0</v>
      </c>
      <c r="R264" s="273">
        <v>0</v>
      </c>
      <c r="S264" s="273">
        <v>0</v>
      </c>
      <c r="T264" s="273">
        <v>0</v>
      </c>
      <c r="U264" s="273">
        <v>0</v>
      </c>
      <c r="V264" s="402">
        <f t="shared" si="70"/>
        <v>0</v>
      </c>
      <c r="W264" s="402">
        <f t="shared" si="71"/>
        <v>0</v>
      </c>
      <c r="X264" s="409"/>
      <c r="Y264" s="391"/>
      <c r="Z264" s="82"/>
    </row>
    <row r="265" spans="1:26" ht="28.5">
      <c r="A265" s="83" t="s">
        <v>710</v>
      </c>
      <c r="B265" s="196" t="s">
        <v>711</v>
      </c>
      <c r="C265" s="396"/>
      <c r="D265" s="395"/>
      <c r="E265" s="391"/>
      <c r="F265" s="175">
        <f t="shared" ref="F265" si="76">F266+F267</f>
        <v>45.935065999999999</v>
      </c>
      <c r="G265" s="391"/>
      <c r="H265" s="175">
        <f t="shared" ref="H265:K265" si="77">H266+H267</f>
        <v>45.935065999999999</v>
      </c>
      <c r="I265" s="175">
        <f t="shared" si="77"/>
        <v>45.935065999999999</v>
      </c>
      <c r="J265" s="175">
        <f t="shared" si="77"/>
        <v>0</v>
      </c>
      <c r="K265" s="175">
        <f t="shared" si="77"/>
        <v>45.935065999999999</v>
      </c>
      <c r="L265" s="273">
        <f t="shared" ref="L265:U265" si="78">L266+L267</f>
        <v>45</v>
      </c>
      <c r="M265" s="273">
        <f t="shared" si="78"/>
        <v>0</v>
      </c>
      <c r="N265" s="273">
        <f t="shared" si="78"/>
        <v>0</v>
      </c>
      <c r="O265" s="273">
        <f t="shared" si="78"/>
        <v>0</v>
      </c>
      <c r="P265" s="273">
        <f t="shared" si="78"/>
        <v>45</v>
      </c>
      <c r="Q265" s="273">
        <f t="shared" si="78"/>
        <v>45.649007999999995</v>
      </c>
      <c r="R265" s="273">
        <f t="shared" si="78"/>
        <v>0</v>
      </c>
      <c r="S265" s="273">
        <f t="shared" si="78"/>
        <v>0</v>
      </c>
      <c r="T265" s="273">
        <f t="shared" si="78"/>
        <v>0</v>
      </c>
      <c r="U265" s="273">
        <f t="shared" si="78"/>
        <v>45.649007999999995</v>
      </c>
      <c r="V265" s="402">
        <f t="shared" si="70"/>
        <v>0.28605800000000414</v>
      </c>
      <c r="W265" s="402">
        <f t="shared" si="71"/>
        <v>0.64900799999999492</v>
      </c>
      <c r="X265" s="409">
        <f t="shared" si="72"/>
        <v>1.4422399999999946E-2</v>
      </c>
      <c r="Y265" s="391"/>
      <c r="Z265" s="82"/>
    </row>
    <row r="266" spans="1:26" ht="31.5">
      <c r="A266" s="6" t="s">
        <v>710</v>
      </c>
      <c r="B266" s="174" t="s">
        <v>117</v>
      </c>
      <c r="C266" s="8" t="s">
        <v>350</v>
      </c>
      <c r="D266" s="9" t="s">
        <v>136</v>
      </c>
      <c r="E266" s="391"/>
      <c r="F266" s="175">
        <v>7.4014659999999992</v>
      </c>
      <c r="G266" s="391"/>
      <c r="H266" s="175">
        <v>7.4014659999999992</v>
      </c>
      <c r="I266" s="175">
        <v>7.4014659999999992</v>
      </c>
      <c r="J266" s="175"/>
      <c r="K266" s="391">
        <v>7.4014659999999992</v>
      </c>
      <c r="L266" s="126">
        <v>6.4663999999999993</v>
      </c>
      <c r="M266" s="273"/>
      <c r="N266" s="273"/>
      <c r="O266" s="273"/>
      <c r="P266" s="273">
        <v>6.4663999999999993</v>
      </c>
      <c r="Q266" s="145">
        <v>7.4014659999999992</v>
      </c>
      <c r="R266" s="273"/>
      <c r="S266" s="273"/>
      <c r="T266" s="273"/>
      <c r="U266" s="273">
        <v>7.4014659999999992</v>
      </c>
      <c r="V266" s="402">
        <f t="shared" si="70"/>
        <v>0</v>
      </c>
      <c r="W266" s="402">
        <f t="shared" si="71"/>
        <v>0.93506599999999995</v>
      </c>
      <c r="X266" s="409">
        <f t="shared" si="72"/>
        <v>0.14460379809476676</v>
      </c>
      <c r="Y266" s="391" t="s">
        <v>941</v>
      </c>
      <c r="Z266" s="82"/>
    </row>
    <row r="267" spans="1:26" ht="30">
      <c r="A267" s="6" t="s">
        <v>710</v>
      </c>
      <c r="B267" s="174" t="s">
        <v>118</v>
      </c>
      <c r="C267" s="8" t="s">
        <v>351</v>
      </c>
      <c r="D267" s="9" t="s">
        <v>136</v>
      </c>
      <c r="E267" s="391"/>
      <c r="F267" s="175">
        <v>38.5336</v>
      </c>
      <c r="G267" s="391"/>
      <c r="H267" s="175">
        <v>38.5336</v>
      </c>
      <c r="I267" s="175">
        <v>38.5336</v>
      </c>
      <c r="J267" s="175"/>
      <c r="K267" s="391">
        <v>38.5336</v>
      </c>
      <c r="L267" s="126">
        <v>38.5336</v>
      </c>
      <c r="M267" s="273"/>
      <c r="N267" s="273"/>
      <c r="O267" s="273"/>
      <c r="P267" s="273">
        <v>38.5336</v>
      </c>
      <c r="Q267" s="145">
        <v>38.247541999999996</v>
      </c>
      <c r="R267" s="273"/>
      <c r="S267" s="273"/>
      <c r="T267" s="273"/>
      <c r="U267" s="273">
        <v>38.247541999999996</v>
      </c>
      <c r="V267" s="402">
        <f t="shared" si="70"/>
        <v>0.28605800000000414</v>
      </c>
      <c r="W267" s="402">
        <f t="shared" si="71"/>
        <v>-0.28605800000000414</v>
      </c>
      <c r="X267" s="409">
        <f t="shared" si="72"/>
        <v>-7.4235991446427452E-3</v>
      </c>
      <c r="Y267" s="391" t="s">
        <v>448</v>
      </c>
      <c r="Z267" s="82"/>
    </row>
    <row r="268" spans="1:26" ht="28.5">
      <c r="A268" s="83" t="s">
        <v>712</v>
      </c>
      <c r="B268" s="196" t="s">
        <v>713</v>
      </c>
      <c r="C268" s="396"/>
      <c r="D268" s="395"/>
      <c r="E268" s="391"/>
      <c r="F268" s="175">
        <v>0</v>
      </c>
      <c r="G268" s="28"/>
      <c r="H268" s="175">
        <v>0</v>
      </c>
      <c r="I268" s="175">
        <v>0</v>
      </c>
      <c r="J268" s="175">
        <v>0</v>
      </c>
      <c r="K268" s="175">
        <v>0</v>
      </c>
      <c r="L268" s="273">
        <v>0</v>
      </c>
      <c r="M268" s="273">
        <v>0</v>
      </c>
      <c r="N268" s="273">
        <v>0</v>
      </c>
      <c r="O268" s="273">
        <v>0</v>
      </c>
      <c r="P268" s="273">
        <v>0</v>
      </c>
      <c r="Q268" s="273">
        <v>0</v>
      </c>
      <c r="R268" s="273">
        <v>0</v>
      </c>
      <c r="S268" s="273">
        <v>0</v>
      </c>
      <c r="T268" s="273">
        <v>0</v>
      </c>
      <c r="U268" s="273">
        <v>0</v>
      </c>
      <c r="V268" s="402">
        <f t="shared" si="70"/>
        <v>0</v>
      </c>
      <c r="W268" s="402">
        <f t="shared" si="71"/>
        <v>0</v>
      </c>
      <c r="X268" s="409"/>
      <c r="Y268" s="394"/>
      <c r="Z268" s="82"/>
    </row>
    <row r="269" spans="1:26" ht="28.5">
      <c r="A269" s="83" t="s">
        <v>714</v>
      </c>
      <c r="B269" s="196" t="s">
        <v>715</v>
      </c>
      <c r="C269" s="396"/>
      <c r="D269" s="395"/>
      <c r="E269" s="391"/>
      <c r="F269" s="175">
        <v>0</v>
      </c>
      <c r="G269" s="391"/>
      <c r="H269" s="175">
        <v>0</v>
      </c>
      <c r="I269" s="175">
        <v>0</v>
      </c>
      <c r="J269" s="175">
        <v>0</v>
      </c>
      <c r="K269" s="175">
        <v>0</v>
      </c>
      <c r="L269" s="273">
        <v>0</v>
      </c>
      <c r="M269" s="273">
        <v>0</v>
      </c>
      <c r="N269" s="273">
        <v>0</v>
      </c>
      <c r="O269" s="273">
        <v>0</v>
      </c>
      <c r="P269" s="273">
        <v>0</v>
      </c>
      <c r="Q269" s="273">
        <v>0</v>
      </c>
      <c r="R269" s="273">
        <v>0</v>
      </c>
      <c r="S269" s="273">
        <v>0</v>
      </c>
      <c r="T269" s="273">
        <v>0</v>
      </c>
      <c r="U269" s="273">
        <v>0</v>
      </c>
      <c r="V269" s="402">
        <f t="shared" si="70"/>
        <v>0</v>
      </c>
      <c r="W269" s="402">
        <f t="shared" si="71"/>
        <v>0</v>
      </c>
      <c r="X269" s="409"/>
      <c r="Y269" s="391"/>
      <c r="Z269" s="82"/>
    </row>
    <row r="270" spans="1:26" ht="42.75">
      <c r="A270" s="83" t="s">
        <v>716</v>
      </c>
      <c r="B270" s="196" t="s">
        <v>717</v>
      </c>
      <c r="C270" s="396"/>
      <c r="D270" s="395"/>
      <c r="E270" s="391"/>
      <c r="F270" s="175">
        <v>0</v>
      </c>
      <c r="G270" s="391"/>
      <c r="H270" s="175">
        <v>0</v>
      </c>
      <c r="I270" s="175">
        <v>0</v>
      </c>
      <c r="J270" s="175">
        <v>0</v>
      </c>
      <c r="K270" s="175">
        <v>0</v>
      </c>
      <c r="L270" s="273">
        <v>0</v>
      </c>
      <c r="M270" s="273">
        <v>0</v>
      </c>
      <c r="N270" s="273">
        <v>0</v>
      </c>
      <c r="O270" s="273">
        <v>0</v>
      </c>
      <c r="P270" s="273">
        <v>0</v>
      </c>
      <c r="Q270" s="273">
        <v>0</v>
      </c>
      <c r="R270" s="273">
        <v>0</v>
      </c>
      <c r="S270" s="273">
        <v>0</v>
      </c>
      <c r="T270" s="273">
        <v>0</v>
      </c>
      <c r="U270" s="273">
        <v>0</v>
      </c>
      <c r="V270" s="402">
        <f t="shared" si="70"/>
        <v>0</v>
      </c>
      <c r="W270" s="402">
        <f t="shared" si="71"/>
        <v>0</v>
      </c>
      <c r="X270" s="409"/>
      <c r="Y270" s="391"/>
      <c r="Z270" s="82"/>
    </row>
    <row r="271" spans="1:26" ht="28.5">
      <c r="A271" s="83" t="s">
        <v>718</v>
      </c>
      <c r="B271" s="196" t="s">
        <v>719</v>
      </c>
      <c r="C271" s="396"/>
      <c r="D271" s="395"/>
      <c r="E271" s="391"/>
      <c r="F271" s="175">
        <f t="shared" ref="F271" si="79">F272+F281</f>
        <v>494.54708247148932</v>
      </c>
      <c r="G271" s="391"/>
      <c r="H271" s="175">
        <f t="shared" ref="H271:K271" si="80">H272+H281</f>
        <v>494.54708247148932</v>
      </c>
      <c r="I271" s="175">
        <f t="shared" si="80"/>
        <v>494.54708247148932</v>
      </c>
      <c r="J271" s="175">
        <f t="shared" si="80"/>
        <v>48.899980759999998</v>
      </c>
      <c r="K271" s="175">
        <f t="shared" si="80"/>
        <v>441.90439612148941</v>
      </c>
      <c r="L271" s="273">
        <f t="shared" ref="L271:U271" si="81">L272+L281</f>
        <v>97.963365757062888</v>
      </c>
      <c r="M271" s="273">
        <f t="shared" si="81"/>
        <v>0</v>
      </c>
      <c r="N271" s="273">
        <f t="shared" si="81"/>
        <v>0</v>
      </c>
      <c r="O271" s="273">
        <f t="shared" si="81"/>
        <v>90.535518637062893</v>
      </c>
      <c r="P271" s="273">
        <f t="shared" si="81"/>
        <v>7.42784712</v>
      </c>
      <c r="Q271" s="273">
        <f t="shared" si="81"/>
        <v>23.472301579999996</v>
      </c>
      <c r="R271" s="273">
        <f t="shared" si="81"/>
        <v>0</v>
      </c>
      <c r="S271" s="273">
        <f t="shared" si="81"/>
        <v>0</v>
      </c>
      <c r="T271" s="273">
        <f t="shared" si="81"/>
        <v>16.04445441</v>
      </c>
      <c r="U271" s="273">
        <f t="shared" si="81"/>
        <v>7.4278471699999997</v>
      </c>
      <c r="V271" s="402">
        <f t="shared" si="70"/>
        <v>418.43209454148939</v>
      </c>
      <c r="W271" s="402">
        <f t="shared" si="71"/>
        <v>-74.491064177062896</v>
      </c>
      <c r="X271" s="409">
        <f t="shared" si="72"/>
        <v>-0.76039715052044632</v>
      </c>
      <c r="Y271" s="391"/>
      <c r="Z271" s="82"/>
    </row>
    <row r="272" spans="1:26" ht="28.5">
      <c r="A272" s="83" t="s">
        <v>720</v>
      </c>
      <c r="B272" s="196" t="s">
        <v>721</v>
      </c>
      <c r="C272" s="396"/>
      <c r="D272" s="395"/>
      <c r="E272" s="391"/>
      <c r="F272" s="175">
        <f t="shared" ref="F272" si="82">SUM(F273:F280)</f>
        <v>269.39583090250693</v>
      </c>
      <c r="G272" s="391"/>
      <c r="H272" s="175">
        <f t="shared" ref="H272:K272" si="83">SUM(H273:H280)</f>
        <v>269.39583090250693</v>
      </c>
      <c r="I272" s="175">
        <f t="shared" si="83"/>
        <v>269.39583090250693</v>
      </c>
      <c r="J272" s="175">
        <f t="shared" si="83"/>
        <v>11.577878030000003</v>
      </c>
      <c r="K272" s="175">
        <f t="shared" si="83"/>
        <v>257.81795028250696</v>
      </c>
      <c r="L272" s="273">
        <f t="shared" ref="L272:U272" si="84">SUM(L273:L280)</f>
        <v>63.248384188080493</v>
      </c>
      <c r="M272" s="273">
        <f t="shared" si="84"/>
        <v>0</v>
      </c>
      <c r="N272" s="273">
        <f t="shared" si="84"/>
        <v>0</v>
      </c>
      <c r="O272" s="273">
        <f t="shared" si="84"/>
        <v>55.82053706808049</v>
      </c>
      <c r="P272" s="273">
        <f t="shared" si="84"/>
        <v>7.42784712</v>
      </c>
      <c r="Q272" s="273">
        <f t="shared" si="84"/>
        <v>19.349520759999997</v>
      </c>
      <c r="R272" s="273">
        <f t="shared" si="84"/>
        <v>0</v>
      </c>
      <c r="S272" s="273">
        <f t="shared" si="84"/>
        <v>0</v>
      </c>
      <c r="T272" s="273">
        <f t="shared" si="84"/>
        <v>11.921673590000001</v>
      </c>
      <c r="U272" s="273">
        <f t="shared" si="84"/>
        <v>7.4278471699999997</v>
      </c>
      <c r="V272" s="402">
        <f t="shared" si="70"/>
        <v>238.46842952250697</v>
      </c>
      <c r="W272" s="402">
        <f t="shared" si="71"/>
        <v>-43.898863428080496</v>
      </c>
      <c r="X272" s="409">
        <f t="shared" si="72"/>
        <v>-0.69407090776484182</v>
      </c>
      <c r="Y272" s="391"/>
      <c r="Z272" s="82"/>
    </row>
    <row r="273" spans="1:26">
      <c r="A273" s="6" t="s">
        <v>720</v>
      </c>
      <c r="B273" s="174" t="s">
        <v>485</v>
      </c>
      <c r="C273" s="6" t="s">
        <v>596</v>
      </c>
      <c r="D273" s="9" t="s">
        <v>4</v>
      </c>
      <c r="E273" s="391"/>
      <c r="F273" s="175">
        <v>92.511930000000007</v>
      </c>
      <c r="G273" s="391"/>
      <c r="H273" s="175">
        <v>92.511930000000007</v>
      </c>
      <c r="I273" s="175">
        <v>92.511930000000007</v>
      </c>
      <c r="J273" s="391">
        <v>0</v>
      </c>
      <c r="K273" s="391">
        <v>92.511930000000007</v>
      </c>
      <c r="L273" s="126">
        <v>39.082312000000009</v>
      </c>
      <c r="M273" s="273"/>
      <c r="N273" s="273"/>
      <c r="O273" s="273">
        <v>39.082312000000009</v>
      </c>
      <c r="P273" s="273"/>
      <c r="Q273" s="145">
        <v>10.485939999999999</v>
      </c>
      <c r="R273" s="273"/>
      <c r="S273" s="273"/>
      <c r="T273" s="122">
        <v>10.485939999999999</v>
      </c>
      <c r="U273" s="273"/>
      <c r="V273" s="402">
        <f t="shared" si="70"/>
        <v>82.025990000000007</v>
      </c>
      <c r="W273" s="402">
        <f t="shared" si="71"/>
        <v>-28.596372000000009</v>
      </c>
      <c r="X273" s="409">
        <f t="shared" si="72"/>
        <v>-0.73169601634621828</v>
      </c>
      <c r="Y273" s="391" t="s">
        <v>199</v>
      </c>
      <c r="Z273" s="82"/>
    </row>
    <row r="274" spans="1:26">
      <c r="A274" s="6" t="s">
        <v>720</v>
      </c>
      <c r="B274" s="174" t="s">
        <v>486</v>
      </c>
      <c r="C274" s="6" t="s">
        <v>597</v>
      </c>
      <c r="D274" s="9" t="s">
        <v>4</v>
      </c>
      <c r="E274" s="391"/>
      <c r="F274" s="175">
        <v>5.5068900000000003</v>
      </c>
      <c r="G274" s="60"/>
      <c r="H274" s="175">
        <v>5.5068900000000003</v>
      </c>
      <c r="I274" s="175">
        <v>5.5068900000000003</v>
      </c>
      <c r="J274" s="391">
        <v>0</v>
      </c>
      <c r="K274" s="391">
        <v>5.5068900000000003</v>
      </c>
      <c r="L274" s="126">
        <v>5.5068900000000003</v>
      </c>
      <c r="M274" s="273"/>
      <c r="N274" s="273"/>
      <c r="O274" s="273">
        <v>5.5068900000000003</v>
      </c>
      <c r="P274" s="273"/>
      <c r="Q274" s="145">
        <v>0</v>
      </c>
      <c r="R274" s="273"/>
      <c r="S274" s="273"/>
      <c r="T274" s="122">
        <v>0</v>
      </c>
      <c r="U274" s="273"/>
      <c r="V274" s="402">
        <f t="shared" si="70"/>
        <v>5.5068900000000003</v>
      </c>
      <c r="W274" s="402">
        <f t="shared" si="71"/>
        <v>-5.5068900000000003</v>
      </c>
      <c r="X274" s="409">
        <f t="shared" si="72"/>
        <v>-1</v>
      </c>
      <c r="Y274" s="60" t="s">
        <v>199</v>
      </c>
      <c r="Z274" s="82"/>
    </row>
    <row r="275" spans="1:26">
      <c r="A275" s="6" t="s">
        <v>720</v>
      </c>
      <c r="B275" s="174" t="s">
        <v>487</v>
      </c>
      <c r="C275" s="6" t="s">
        <v>598</v>
      </c>
      <c r="D275" s="9" t="s">
        <v>8</v>
      </c>
      <c r="E275" s="391"/>
      <c r="F275" s="175">
        <v>105.9464</v>
      </c>
      <c r="G275" s="394"/>
      <c r="H275" s="175">
        <v>105.9464</v>
      </c>
      <c r="I275" s="175">
        <v>105.9464</v>
      </c>
      <c r="J275" s="391">
        <v>0</v>
      </c>
      <c r="K275" s="391">
        <v>105.9464</v>
      </c>
      <c r="L275" s="126">
        <v>2.3792499999999999</v>
      </c>
      <c r="M275" s="273"/>
      <c r="N275" s="273"/>
      <c r="O275" s="273">
        <v>2.3792499999999999</v>
      </c>
      <c r="P275" s="273"/>
      <c r="Q275" s="145">
        <v>0</v>
      </c>
      <c r="R275" s="273"/>
      <c r="S275" s="273"/>
      <c r="T275" s="122">
        <v>0</v>
      </c>
      <c r="U275" s="273"/>
      <c r="V275" s="402">
        <f t="shared" si="70"/>
        <v>105.9464</v>
      </c>
      <c r="W275" s="402">
        <f t="shared" si="71"/>
        <v>-2.3792499999999999</v>
      </c>
      <c r="X275" s="409">
        <f t="shared" si="72"/>
        <v>-1</v>
      </c>
      <c r="Y275" s="391" t="s">
        <v>199</v>
      </c>
      <c r="Z275" s="82"/>
    </row>
    <row r="276" spans="1:26" ht="60">
      <c r="A276" s="6" t="s">
        <v>720</v>
      </c>
      <c r="B276" s="177" t="s">
        <v>237</v>
      </c>
      <c r="C276" s="25" t="s">
        <v>349</v>
      </c>
      <c r="D276" s="9" t="s">
        <v>2</v>
      </c>
      <c r="E276" s="391"/>
      <c r="F276" s="175">
        <v>17.821115150000001</v>
      </c>
      <c r="G276" s="391"/>
      <c r="H276" s="175">
        <v>17.821115150000001</v>
      </c>
      <c r="I276" s="175">
        <v>17.821115150000001</v>
      </c>
      <c r="J276" s="391">
        <v>10.393268030000002</v>
      </c>
      <c r="K276" s="391">
        <v>7.42784712</v>
      </c>
      <c r="L276" s="126">
        <v>7.42784712</v>
      </c>
      <c r="M276" s="273"/>
      <c r="N276" s="273"/>
      <c r="O276" s="273"/>
      <c r="P276" s="273">
        <v>7.42784712</v>
      </c>
      <c r="Q276" s="145">
        <v>7.4278471699999997</v>
      </c>
      <c r="R276" s="273"/>
      <c r="S276" s="273"/>
      <c r="T276" s="122"/>
      <c r="U276" s="122">
        <v>7.4278471699999997</v>
      </c>
      <c r="V276" s="402">
        <f t="shared" si="70"/>
        <v>-4.9999999696126451E-8</v>
      </c>
      <c r="W276" s="402">
        <f t="shared" si="71"/>
        <v>4.9999999696126451E-8</v>
      </c>
      <c r="X276" s="409">
        <f t="shared" si="72"/>
        <v>6.7314254170725007E-9</v>
      </c>
      <c r="Y276" s="391" t="s">
        <v>187</v>
      </c>
      <c r="Z276" s="82"/>
    </row>
    <row r="277" spans="1:26" ht="75">
      <c r="A277" s="6" t="s">
        <v>720</v>
      </c>
      <c r="B277" s="179" t="s">
        <v>415</v>
      </c>
      <c r="C277" s="25">
        <v>1400641</v>
      </c>
      <c r="D277" s="9" t="s">
        <v>2</v>
      </c>
      <c r="E277" s="391"/>
      <c r="F277" s="175">
        <v>0.70449258999999997</v>
      </c>
      <c r="G277" s="391"/>
      <c r="H277" s="175">
        <v>0.70449258999999997</v>
      </c>
      <c r="I277" s="175">
        <v>0.70449258999999997</v>
      </c>
      <c r="J277" s="391">
        <v>0.68847999999999998</v>
      </c>
      <c r="K277" s="391">
        <v>1.601E-2</v>
      </c>
      <c r="L277" s="126">
        <v>0</v>
      </c>
      <c r="M277" s="273"/>
      <c r="N277" s="273"/>
      <c r="O277" s="273">
        <v>0</v>
      </c>
      <c r="P277" s="273"/>
      <c r="Q277" s="145">
        <v>1.601259E-2</v>
      </c>
      <c r="R277" s="273"/>
      <c r="S277" s="273"/>
      <c r="T277" s="122">
        <v>1.601259E-2</v>
      </c>
      <c r="U277" s="273"/>
      <c r="V277" s="402">
        <f t="shared" ref="V277:V340" si="85">K277-Q277</f>
        <v>-2.590000000000231E-6</v>
      </c>
      <c r="W277" s="402">
        <f t="shared" ref="W277:W340" si="86">Q277-L277</f>
        <v>1.601259E-2</v>
      </c>
      <c r="X277" s="409"/>
      <c r="Y277" s="391" t="s">
        <v>1034</v>
      </c>
      <c r="Z277" s="82"/>
    </row>
    <row r="278" spans="1:26" ht="45">
      <c r="A278" s="6" t="s">
        <v>720</v>
      </c>
      <c r="B278" s="174" t="s">
        <v>113</v>
      </c>
      <c r="C278" s="8" t="s">
        <v>262</v>
      </c>
      <c r="D278" s="9" t="s">
        <v>3</v>
      </c>
      <c r="E278" s="391"/>
      <c r="F278" s="175">
        <v>39.974673368945801</v>
      </c>
      <c r="G278" s="391"/>
      <c r="H278" s="175">
        <v>39.974673368945801</v>
      </c>
      <c r="I278" s="175">
        <v>39.974673368945801</v>
      </c>
      <c r="J278" s="391">
        <v>0</v>
      </c>
      <c r="K278" s="391">
        <v>39.974673368945801</v>
      </c>
      <c r="L278" s="126">
        <v>2.4178852745192998</v>
      </c>
      <c r="M278" s="273"/>
      <c r="N278" s="273"/>
      <c r="O278" s="273">
        <v>2.4178852745192998</v>
      </c>
      <c r="P278" s="273"/>
      <c r="Q278" s="145">
        <v>0</v>
      </c>
      <c r="R278" s="273"/>
      <c r="S278" s="273"/>
      <c r="T278" s="122">
        <v>0</v>
      </c>
      <c r="U278" s="273"/>
      <c r="V278" s="402">
        <f t="shared" si="85"/>
        <v>39.974673368945801</v>
      </c>
      <c r="W278" s="402">
        <f t="shared" si="86"/>
        <v>-2.4178852745192998</v>
      </c>
      <c r="X278" s="409">
        <f t="shared" ref="X278:X340" si="87">((Q278/L278))-1</f>
        <v>-1</v>
      </c>
      <c r="Y278" s="391" t="s">
        <v>450</v>
      </c>
      <c r="Z278" s="82"/>
    </row>
    <row r="279" spans="1:26" ht="31.5">
      <c r="A279" s="6" t="s">
        <v>720</v>
      </c>
      <c r="B279" s="174" t="s">
        <v>409</v>
      </c>
      <c r="C279" s="8" t="s">
        <v>797</v>
      </c>
      <c r="D279" s="6" t="s">
        <v>5</v>
      </c>
      <c r="E279" s="391"/>
      <c r="F279" s="175">
        <v>4.2</v>
      </c>
      <c r="G279" s="391"/>
      <c r="H279" s="175">
        <v>4.2</v>
      </c>
      <c r="I279" s="175">
        <v>4.2</v>
      </c>
      <c r="J279" s="391">
        <v>0</v>
      </c>
      <c r="K279" s="391">
        <v>4.2</v>
      </c>
      <c r="L279" s="228">
        <v>4.2</v>
      </c>
      <c r="M279" s="273"/>
      <c r="N279" s="273"/>
      <c r="O279" s="273">
        <v>4.2</v>
      </c>
      <c r="P279" s="273"/>
      <c r="Q279" s="145">
        <v>1.387691</v>
      </c>
      <c r="R279" s="273"/>
      <c r="S279" s="273"/>
      <c r="T279" s="122">
        <v>1.387691</v>
      </c>
      <c r="U279" s="273"/>
      <c r="V279" s="402">
        <f t="shared" si="85"/>
        <v>2.8123089999999999</v>
      </c>
      <c r="W279" s="402">
        <f t="shared" si="86"/>
        <v>-2.8123089999999999</v>
      </c>
      <c r="X279" s="409">
        <f t="shared" si="87"/>
        <v>-0.66959738095238097</v>
      </c>
      <c r="Y279" s="391" t="s">
        <v>1046</v>
      </c>
      <c r="Z279" s="82"/>
    </row>
    <row r="280" spans="1:26" ht="30">
      <c r="A280" s="6" t="s">
        <v>720</v>
      </c>
      <c r="B280" s="174" t="s">
        <v>11</v>
      </c>
      <c r="C280" s="8" t="s">
        <v>263</v>
      </c>
      <c r="D280" s="9" t="s">
        <v>3</v>
      </c>
      <c r="E280" s="391"/>
      <c r="F280" s="175">
        <v>2.7303297935611801</v>
      </c>
      <c r="G280" s="391"/>
      <c r="H280" s="175">
        <v>2.7303297935611801</v>
      </c>
      <c r="I280" s="175">
        <v>2.7303297935611801</v>
      </c>
      <c r="J280" s="391">
        <v>0.49613000000000002</v>
      </c>
      <c r="K280" s="391">
        <v>2.2341997935611801</v>
      </c>
      <c r="L280" s="126">
        <v>2.2341997935611797</v>
      </c>
      <c r="M280" s="273"/>
      <c r="N280" s="273"/>
      <c r="O280" s="273">
        <v>2.2341997935611797</v>
      </c>
      <c r="P280" s="273"/>
      <c r="Q280" s="145">
        <v>3.2029999999999996E-2</v>
      </c>
      <c r="R280" s="273"/>
      <c r="S280" s="273"/>
      <c r="T280" s="122">
        <v>3.2029999999999996E-2</v>
      </c>
      <c r="U280" s="273"/>
      <c r="V280" s="402">
        <f t="shared" si="85"/>
        <v>2.2021697935611804</v>
      </c>
      <c r="W280" s="402">
        <f t="shared" si="86"/>
        <v>-2.2021697935611799</v>
      </c>
      <c r="X280" s="409">
        <f t="shared" si="87"/>
        <v>-0.98566377094281876</v>
      </c>
      <c r="Y280" s="391" t="s">
        <v>199</v>
      </c>
      <c r="Z280" s="82"/>
    </row>
    <row r="281" spans="1:26" ht="28.5">
      <c r="A281" s="83" t="s">
        <v>722</v>
      </c>
      <c r="B281" s="196" t="s">
        <v>723</v>
      </c>
      <c r="C281" s="396"/>
      <c r="D281" s="395"/>
      <c r="E281" s="391"/>
      <c r="F281" s="175">
        <f t="shared" ref="F281" si="88">SUM(F282:F284)</f>
        <v>225.15125156898239</v>
      </c>
      <c r="G281" s="391"/>
      <c r="H281" s="175">
        <f t="shared" ref="H281:K281" si="89">SUM(H282:H284)</f>
        <v>225.15125156898239</v>
      </c>
      <c r="I281" s="175">
        <f t="shared" si="89"/>
        <v>225.15125156898239</v>
      </c>
      <c r="J281" s="175">
        <f t="shared" si="89"/>
        <v>37.322102729999997</v>
      </c>
      <c r="K281" s="175">
        <f t="shared" si="89"/>
        <v>184.08644583898243</v>
      </c>
      <c r="L281" s="273">
        <f t="shared" ref="L281:U281" si="90">SUM(L282:L284)</f>
        <v>34.714981568982395</v>
      </c>
      <c r="M281" s="273">
        <f t="shared" si="90"/>
        <v>0</v>
      </c>
      <c r="N281" s="273">
        <f t="shared" si="90"/>
        <v>0</v>
      </c>
      <c r="O281" s="273">
        <f t="shared" si="90"/>
        <v>34.714981568982395</v>
      </c>
      <c r="P281" s="273">
        <f t="shared" si="90"/>
        <v>0</v>
      </c>
      <c r="Q281" s="273">
        <f t="shared" si="90"/>
        <v>4.12278082</v>
      </c>
      <c r="R281" s="273">
        <f t="shared" si="90"/>
        <v>0</v>
      </c>
      <c r="S281" s="273">
        <f t="shared" si="90"/>
        <v>0</v>
      </c>
      <c r="T281" s="273">
        <f t="shared" si="90"/>
        <v>4.12278082</v>
      </c>
      <c r="U281" s="273">
        <f t="shared" si="90"/>
        <v>0</v>
      </c>
      <c r="V281" s="402">
        <f t="shared" si="85"/>
        <v>179.96366501898243</v>
      </c>
      <c r="W281" s="402">
        <f t="shared" si="86"/>
        <v>-30.592200748982396</v>
      </c>
      <c r="X281" s="409">
        <f t="shared" si="87"/>
        <v>-0.88123914708675299</v>
      </c>
      <c r="Y281" s="391"/>
      <c r="Z281" s="82"/>
    </row>
    <row r="282" spans="1:26" ht="105">
      <c r="A282" s="6" t="s">
        <v>722</v>
      </c>
      <c r="B282" s="174" t="s">
        <v>793</v>
      </c>
      <c r="C282" s="8" t="s">
        <v>271</v>
      </c>
      <c r="D282" s="9" t="s">
        <v>8</v>
      </c>
      <c r="E282" s="391"/>
      <c r="F282" s="175">
        <v>175.21202</v>
      </c>
      <c r="G282" s="391"/>
      <c r="H282" s="175">
        <v>175.21202</v>
      </c>
      <c r="I282" s="175">
        <v>175.21202</v>
      </c>
      <c r="J282" s="391">
        <v>7.4703169999999997</v>
      </c>
      <c r="K282" s="391">
        <v>163.99900000000002</v>
      </c>
      <c r="L282" s="126">
        <v>29.56</v>
      </c>
      <c r="M282" s="273"/>
      <c r="N282" s="273"/>
      <c r="O282" s="273">
        <v>29.56</v>
      </c>
      <c r="P282" s="273"/>
      <c r="Q282" s="145">
        <v>0.28320523000000003</v>
      </c>
      <c r="R282" s="273"/>
      <c r="S282" s="273"/>
      <c r="T282" s="273">
        <v>0.28320523000000003</v>
      </c>
      <c r="U282" s="273"/>
      <c r="V282" s="402">
        <f t="shared" si="85"/>
        <v>163.71579477000003</v>
      </c>
      <c r="W282" s="402">
        <f t="shared" si="86"/>
        <v>-29.276794769999999</v>
      </c>
      <c r="X282" s="409">
        <f t="shared" si="87"/>
        <v>-0.99041930886332885</v>
      </c>
      <c r="Y282" s="391" t="s">
        <v>252</v>
      </c>
      <c r="Z282" s="82"/>
    </row>
    <row r="283" spans="1:26" ht="60">
      <c r="A283" s="6" t="s">
        <v>722</v>
      </c>
      <c r="B283" s="174" t="s">
        <v>115</v>
      </c>
      <c r="C283" s="8" t="s">
        <v>267</v>
      </c>
      <c r="D283" s="9" t="s">
        <v>45</v>
      </c>
      <c r="E283" s="391"/>
      <c r="F283" s="175">
        <v>5.1549815689824001</v>
      </c>
      <c r="G283" s="391"/>
      <c r="H283" s="175">
        <v>5.1549815689824001</v>
      </c>
      <c r="I283" s="175">
        <v>5.1549815689824001</v>
      </c>
      <c r="J283" s="391">
        <v>0</v>
      </c>
      <c r="K283" s="391">
        <v>5.1549815689824001</v>
      </c>
      <c r="L283" s="126">
        <v>5.1549815689824001</v>
      </c>
      <c r="M283" s="273"/>
      <c r="N283" s="273"/>
      <c r="O283" s="273">
        <v>5.1549815689824001</v>
      </c>
      <c r="P283" s="273"/>
      <c r="Q283" s="145">
        <v>2.2420000000000002E-2</v>
      </c>
      <c r="R283" s="273"/>
      <c r="S283" s="273"/>
      <c r="T283" s="273">
        <v>2.2420000000000002E-2</v>
      </c>
      <c r="U283" s="273"/>
      <c r="V283" s="402">
        <f t="shared" si="85"/>
        <v>5.1325615689823998</v>
      </c>
      <c r="W283" s="402">
        <f t="shared" si="86"/>
        <v>-5.1325615689823998</v>
      </c>
      <c r="X283" s="409">
        <f t="shared" si="87"/>
        <v>-0.99565080889233404</v>
      </c>
      <c r="Y283" s="391" t="s">
        <v>199</v>
      </c>
      <c r="Z283" s="82"/>
    </row>
    <row r="284" spans="1:26" ht="75">
      <c r="A284" s="6" t="s">
        <v>722</v>
      </c>
      <c r="B284" s="208" t="s">
        <v>424</v>
      </c>
      <c r="C284" s="8" t="s">
        <v>425</v>
      </c>
      <c r="D284" s="9" t="s">
        <v>1</v>
      </c>
      <c r="E284" s="209" t="s">
        <v>722</v>
      </c>
      <c r="F284" s="175">
        <v>44.78425</v>
      </c>
      <c r="G284" s="391"/>
      <c r="H284" s="175">
        <v>44.78425</v>
      </c>
      <c r="I284" s="175">
        <v>44.78425</v>
      </c>
      <c r="J284" s="391">
        <v>29.85178573</v>
      </c>
      <c r="K284" s="391">
        <v>14.932464270000001</v>
      </c>
      <c r="L284" s="126">
        <v>0</v>
      </c>
      <c r="M284" s="273"/>
      <c r="N284" s="273"/>
      <c r="O284" s="273">
        <v>0</v>
      </c>
      <c r="P284" s="273"/>
      <c r="Q284" s="145">
        <v>3.81715559</v>
      </c>
      <c r="R284" s="273"/>
      <c r="S284" s="273"/>
      <c r="T284" s="273">
        <v>3.81715559</v>
      </c>
      <c r="U284" s="273"/>
      <c r="V284" s="402">
        <f t="shared" si="85"/>
        <v>11.11530868</v>
      </c>
      <c r="W284" s="402">
        <f t="shared" si="86"/>
        <v>3.81715559</v>
      </c>
      <c r="X284" s="409"/>
      <c r="Y284" s="391" t="s">
        <v>1034</v>
      </c>
      <c r="Z284" s="82"/>
    </row>
    <row r="285" spans="1:26" ht="42.75">
      <c r="A285" s="83" t="s">
        <v>724</v>
      </c>
      <c r="B285" s="196" t="s">
        <v>725</v>
      </c>
      <c r="C285" s="396"/>
      <c r="D285" s="395"/>
      <c r="E285" s="391"/>
      <c r="F285" s="175">
        <f t="shared" ref="F285" si="91">F286+F287</f>
        <v>2166.1033218244888</v>
      </c>
      <c r="G285" s="391"/>
      <c r="H285" s="175">
        <f t="shared" ref="H285:K285" si="92">H286+H287</f>
        <v>2166.1033218244888</v>
      </c>
      <c r="I285" s="175">
        <f t="shared" si="92"/>
        <v>2166.1033218244888</v>
      </c>
      <c r="J285" s="175">
        <f t="shared" si="92"/>
        <v>0</v>
      </c>
      <c r="K285" s="175">
        <f t="shared" si="92"/>
        <v>1563.585231824489</v>
      </c>
      <c r="L285" s="273">
        <f t="shared" ref="L285:U285" si="93">L286+L287</f>
        <v>150.72924</v>
      </c>
      <c r="M285" s="273">
        <f t="shared" si="93"/>
        <v>0</v>
      </c>
      <c r="N285" s="273">
        <f t="shared" si="93"/>
        <v>0</v>
      </c>
      <c r="O285" s="273">
        <f t="shared" si="93"/>
        <v>112.82924</v>
      </c>
      <c r="P285" s="273">
        <f t="shared" si="93"/>
        <v>37.9</v>
      </c>
      <c r="Q285" s="273">
        <f t="shared" si="93"/>
        <v>54.984794390000005</v>
      </c>
      <c r="R285" s="273">
        <f t="shared" si="93"/>
        <v>0</v>
      </c>
      <c r="S285" s="273">
        <f t="shared" si="93"/>
        <v>0</v>
      </c>
      <c r="T285" s="273">
        <f t="shared" si="93"/>
        <v>31.18864585</v>
      </c>
      <c r="U285" s="273">
        <f t="shared" si="93"/>
        <v>23.796148539999997</v>
      </c>
      <c r="V285" s="402">
        <f t="shared" si="85"/>
        <v>1508.6004374344891</v>
      </c>
      <c r="W285" s="402">
        <f t="shared" si="86"/>
        <v>-95.74444561</v>
      </c>
      <c r="X285" s="409">
        <f t="shared" si="87"/>
        <v>-0.63520817599823365</v>
      </c>
      <c r="Y285" s="391"/>
      <c r="Z285" s="82"/>
    </row>
    <row r="286" spans="1:26" ht="42.75">
      <c r="A286" s="83" t="s">
        <v>726</v>
      </c>
      <c r="B286" s="196" t="s">
        <v>727</v>
      </c>
      <c r="C286" s="396"/>
      <c r="D286" s="395"/>
      <c r="E286" s="391"/>
      <c r="F286" s="175"/>
      <c r="G286" s="391"/>
      <c r="H286" s="175"/>
      <c r="I286" s="175"/>
      <c r="J286" s="175"/>
      <c r="K286" s="175"/>
      <c r="L286" s="273"/>
      <c r="M286" s="273"/>
      <c r="N286" s="273"/>
      <c r="O286" s="273"/>
      <c r="P286" s="273"/>
      <c r="Q286" s="273"/>
      <c r="R286" s="273"/>
      <c r="S286" s="273"/>
      <c r="T286" s="273"/>
      <c r="U286" s="273"/>
      <c r="V286" s="402">
        <f t="shared" si="85"/>
        <v>0</v>
      </c>
      <c r="W286" s="402">
        <f t="shared" si="86"/>
        <v>0</v>
      </c>
      <c r="X286" s="409"/>
      <c r="Y286" s="391"/>
      <c r="Z286" s="82"/>
    </row>
    <row r="287" spans="1:26" ht="42.75">
      <c r="A287" s="83" t="s">
        <v>728</v>
      </c>
      <c r="B287" s="196" t="s">
        <v>729</v>
      </c>
      <c r="C287" s="396"/>
      <c r="D287" s="395"/>
      <c r="E287" s="391"/>
      <c r="F287" s="175">
        <f t="shared" ref="F287" si="94">SUM(F288:F295)</f>
        <v>2166.1033218244888</v>
      </c>
      <c r="G287" s="391"/>
      <c r="H287" s="175">
        <f t="shared" ref="H287:K287" si="95">SUM(H288:H295)</f>
        <v>2166.1033218244888</v>
      </c>
      <c r="I287" s="175">
        <f t="shared" si="95"/>
        <v>2166.1033218244888</v>
      </c>
      <c r="J287" s="175">
        <f t="shared" si="95"/>
        <v>0</v>
      </c>
      <c r="K287" s="175">
        <f t="shared" si="95"/>
        <v>1563.585231824489</v>
      </c>
      <c r="L287" s="273">
        <f t="shared" ref="L287:U287" si="96">SUM(L288:L295)</f>
        <v>150.72924</v>
      </c>
      <c r="M287" s="273">
        <f t="shared" si="96"/>
        <v>0</v>
      </c>
      <c r="N287" s="273">
        <f t="shared" si="96"/>
        <v>0</v>
      </c>
      <c r="O287" s="273">
        <f t="shared" si="96"/>
        <v>112.82924</v>
      </c>
      <c r="P287" s="273">
        <f t="shared" si="96"/>
        <v>37.9</v>
      </c>
      <c r="Q287" s="273">
        <f t="shared" si="96"/>
        <v>54.984794390000005</v>
      </c>
      <c r="R287" s="273">
        <f t="shared" si="96"/>
        <v>0</v>
      </c>
      <c r="S287" s="273">
        <f t="shared" si="96"/>
        <v>0</v>
      </c>
      <c r="T287" s="273">
        <f t="shared" si="96"/>
        <v>31.18864585</v>
      </c>
      <c r="U287" s="273">
        <f t="shared" si="96"/>
        <v>23.796148539999997</v>
      </c>
      <c r="V287" s="402">
        <f t="shared" si="85"/>
        <v>1508.6004374344891</v>
      </c>
      <c r="W287" s="402">
        <f t="shared" si="86"/>
        <v>-95.74444561</v>
      </c>
      <c r="X287" s="409">
        <f t="shared" si="87"/>
        <v>-0.63520817599823365</v>
      </c>
      <c r="Y287" s="391"/>
      <c r="Z287" s="82"/>
    </row>
    <row r="288" spans="1:26" ht="45">
      <c r="A288" s="6" t="s">
        <v>728</v>
      </c>
      <c r="B288" s="174" t="s">
        <v>33</v>
      </c>
      <c r="C288" s="8" t="s">
        <v>289</v>
      </c>
      <c r="D288" s="9" t="s">
        <v>4</v>
      </c>
      <c r="E288" s="391"/>
      <c r="F288" s="175">
        <v>312.44644190596199</v>
      </c>
      <c r="G288" s="394"/>
      <c r="H288" s="175">
        <v>312.44644190596199</v>
      </c>
      <c r="I288" s="175">
        <v>312.44644190596199</v>
      </c>
      <c r="J288" s="175"/>
      <c r="K288" s="391">
        <v>312.44644190596199</v>
      </c>
      <c r="L288" s="126">
        <v>34</v>
      </c>
      <c r="M288" s="273"/>
      <c r="N288" s="273"/>
      <c r="O288" s="273">
        <v>34</v>
      </c>
      <c r="P288" s="273"/>
      <c r="Q288" s="145">
        <v>22.791800000000002</v>
      </c>
      <c r="R288" s="273"/>
      <c r="S288" s="273"/>
      <c r="T288" s="122">
        <v>22.791800000000002</v>
      </c>
      <c r="U288" s="273"/>
      <c r="V288" s="402">
        <f t="shared" si="85"/>
        <v>289.65464190596197</v>
      </c>
      <c r="W288" s="402">
        <f t="shared" si="86"/>
        <v>-11.208199999999998</v>
      </c>
      <c r="X288" s="409">
        <f t="shared" si="87"/>
        <v>-0.32965294117647048</v>
      </c>
      <c r="Y288" s="394" t="s">
        <v>1076</v>
      </c>
      <c r="Z288" s="82"/>
    </row>
    <row r="289" spans="1:26" ht="78.75">
      <c r="A289" s="6" t="s">
        <v>728</v>
      </c>
      <c r="B289" s="174" t="s">
        <v>34</v>
      </c>
      <c r="C289" s="8" t="s">
        <v>288</v>
      </c>
      <c r="D289" s="9" t="s">
        <v>4</v>
      </c>
      <c r="E289" s="391"/>
      <c r="F289" s="175">
        <v>581.54969999999992</v>
      </c>
      <c r="G289" s="391"/>
      <c r="H289" s="175">
        <v>581.54969999999992</v>
      </c>
      <c r="I289" s="175">
        <v>581.54969999999992</v>
      </c>
      <c r="J289" s="175"/>
      <c r="K289" s="391">
        <v>581.54969999999992</v>
      </c>
      <c r="L289" s="126">
        <v>28</v>
      </c>
      <c r="M289" s="273"/>
      <c r="N289" s="273"/>
      <c r="O289" s="273"/>
      <c r="P289" s="273">
        <v>28</v>
      </c>
      <c r="Q289" s="145">
        <v>23.796148539999997</v>
      </c>
      <c r="R289" s="273"/>
      <c r="S289" s="273"/>
      <c r="T289" s="122"/>
      <c r="U289" s="273">
        <v>23.796148539999997</v>
      </c>
      <c r="V289" s="402">
        <f t="shared" si="85"/>
        <v>557.75355145999993</v>
      </c>
      <c r="W289" s="402">
        <f t="shared" si="86"/>
        <v>-4.2038514600000028</v>
      </c>
      <c r="X289" s="409">
        <f t="shared" si="87"/>
        <v>-0.15013755214285729</v>
      </c>
      <c r="Y289" s="391" t="s">
        <v>446</v>
      </c>
      <c r="Z289" s="82"/>
    </row>
    <row r="290" spans="1:26">
      <c r="A290" s="6" t="s">
        <v>728</v>
      </c>
      <c r="B290" s="174" t="s">
        <v>61</v>
      </c>
      <c r="C290" s="8" t="s">
        <v>443</v>
      </c>
      <c r="D290" s="9" t="s">
        <v>2</v>
      </c>
      <c r="E290" s="391"/>
      <c r="F290" s="175">
        <v>181.248819918527</v>
      </c>
      <c r="G290" s="394"/>
      <c r="H290" s="175">
        <v>181.248819918527</v>
      </c>
      <c r="I290" s="175">
        <v>181.248819918527</v>
      </c>
      <c r="J290" s="175"/>
      <c r="K290" s="391">
        <v>176.248819918527</v>
      </c>
      <c r="L290" s="126">
        <v>0</v>
      </c>
      <c r="M290" s="273"/>
      <c r="N290" s="273"/>
      <c r="O290" s="273">
        <v>0</v>
      </c>
      <c r="P290" s="273"/>
      <c r="Q290" s="145">
        <v>0</v>
      </c>
      <c r="R290" s="273"/>
      <c r="S290" s="273"/>
      <c r="T290" s="122">
        <v>0</v>
      </c>
      <c r="U290" s="273"/>
      <c r="V290" s="402">
        <f t="shared" si="85"/>
        <v>176.248819918527</v>
      </c>
      <c r="W290" s="402">
        <f t="shared" si="86"/>
        <v>0</v>
      </c>
      <c r="X290" s="409"/>
      <c r="Y290" s="394" t="s">
        <v>187</v>
      </c>
      <c r="Z290" s="82"/>
    </row>
    <row r="291" spans="1:26" ht="31.5">
      <c r="A291" s="6" t="s">
        <v>728</v>
      </c>
      <c r="B291" s="174" t="s">
        <v>465</v>
      </c>
      <c r="C291" s="8" t="s">
        <v>567</v>
      </c>
      <c r="D291" s="9" t="s">
        <v>4</v>
      </c>
      <c r="E291" s="391"/>
      <c r="F291" s="175">
        <v>149.84229000000002</v>
      </c>
      <c r="G291" s="391"/>
      <c r="H291" s="175">
        <v>149.84229000000002</v>
      </c>
      <c r="I291" s="175">
        <v>149.84229000000002</v>
      </c>
      <c r="J291" s="175"/>
      <c r="K291" s="391">
        <v>149.84229000000002</v>
      </c>
      <c r="L291" s="126">
        <v>9.8999999999999986</v>
      </c>
      <c r="M291" s="273"/>
      <c r="N291" s="273"/>
      <c r="O291" s="273"/>
      <c r="P291" s="273">
        <v>9.8999999999999986</v>
      </c>
      <c r="Q291" s="145">
        <v>0</v>
      </c>
      <c r="R291" s="273"/>
      <c r="S291" s="273"/>
      <c r="T291" s="122">
        <v>0</v>
      </c>
      <c r="U291" s="273"/>
      <c r="V291" s="402">
        <f t="shared" si="85"/>
        <v>149.84229000000002</v>
      </c>
      <c r="W291" s="402">
        <f t="shared" si="86"/>
        <v>-9.8999999999999986</v>
      </c>
      <c r="X291" s="409">
        <f t="shared" si="87"/>
        <v>-1</v>
      </c>
      <c r="Y291" s="391" t="s">
        <v>942</v>
      </c>
      <c r="Z291" s="82"/>
    </row>
    <row r="292" spans="1:26" ht="63">
      <c r="A292" s="6" t="s">
        <v>728</v>
      </c>
      <c r="B292" s="174" t="s">
        <v>161</v>
      </c>
      <c r="C292" s="8">
        <v>1400639</v>
      </c>
      <c r="D292" s="9" t="s">
        <v>39</v>
      </c>
      <c r="E292" s="391"/>
      <c r="F292" s="175">
        <v>597.51808999999992</v>
      </c>
      <c r="G292" s="391"/>
      <c r="H292" s="175">
        <v>597.51808999999992</v>
      </c>
      <c r="I292" s="175">
        <v>597.51808999999992</v>
      </c>
      <c r="J292" s="175"/>
      <c r="K292" s="391">
        <v>0</v>
      </c>
      <c r="L292" s="126">
        <v>0</v>
      </c>
      <c r="M292" s="273"/>
      <c r="N292" s="273"/>
      <c r="O292" s="273">
        <v>0</v>
      </c>
      <c r="P292" s="273"/>
      <c r="Q292" s="145">
        <v>-11.483063980000001</v>
      </c>
      <c r="R292" s="273"/>
      <c r="S292" s="273"/>
      <c r="T292" s="122">
        <v>-11.483063980000001</v>
      </c>
      <c r="U292" s="273"/>
      <c r="V292" s="402">
        <f t="shared" si="85"/>
        <v>11.483063980000001</v>
      </c>
      <c r="W292" s="402">
        <f t="shared" si="86"/>
        <v>-11.483063980000001</v>
      </c>
      <c r="X292" s="409"/>
      <c r="Y292" s="391" t="s">
        <v>1077</v>
      </c>
      <c r="Z292" s="82"/>
    </row>
    <row r="293" spans="1:26" ht="47.25">
      <c r="A293" s="210" t="s">
        <v>728</v>
      </c>
      <c r="B293" s="211" t="s">
        <v>466</v>
      </c>
      <c r="C293" s="8" t="s">
        <v>300</v>
      </c>
      <c r="D293" s="9" t="s">
        <v>4</v>
      </c>
      <c r="E293" s="391"/>
      <c r="F293" s="175">
        <v>54.040059999999997</v>
      </c>
      <c r="G293" s="391"/>
      <c r="H293" s="175">
        <v>54.040059999999997</v>
      </c>
      <c r="I293" s="175">
        <v>54.040059999999997</v>
      </c>
      <c r="J293" s="175"/>
      <c r="K293" s="391">
        <v>54.040059999999997</v>
      </c>
      <c r="L293" s="126">
        <v>54.040059999999997</v>
      </c>
      <c r="M293" s="273"/>
      <c r="N293" s="273"/>
      <c r="O293" s="273">
        <v>54.040059999999997</v>
      </c>
      <c r="P293" s="273"/>
      <c r="Q293" s="145">
        <v>0</v>
      </c>
      <c r="R293" s="273"/>
      <c r="S293" s="273"/>
      <c r="T293" s="122">
        <v>0</v>
      </c>
      <c r="U293" s="273"/>
      <c r="V293" s="402">
        <f t="shared" si="85"/>
        <v>54.040059999999997</v>
      </c>
      <c r="W293" s="402">
        <f t="shared" si="86"/>
        <v>-54.040059999999997</v>
      </c>
      <c r="X293" s="409">
        <f t="shared" si="87"/>
        <v>-1</v>
      </c>
      <c r="Y293" s="391" t="s">
        <v>929</v>
      </c>
      <c r="Z293" s="82"/>
    </row>
    <row r="294" spans="1:26" ht="63">
      <c r="A294" s="6" t="s">
        <v>728</v>
      </c>
      <c r="B294" s="174" t="s">
        <v>467</v>
      </c>
      <c r="C294" s="8" t="s">
        <v>568</v>
      </c>
      <c r="D294" s="9" t="s">
        <v>2</v>
      </c>
      <c r="E294" s="391"/>
      <c r="F294" s="175">
        <v>24.789180000000002</v>
      </c>
      <c r="G294" s="391"/>
      <c r="H294" s="175">
        <v>24.789180000000002</v>
      </c>
      <c r="I294" s="175">
        <v>24.789180000000002</v>
      </c>
      <c r="J294" s="175"/>
      <c r="K294" s="391">
        <v>24.789180000000002</v>
      </c>
      <c r="L294" s="126">
        <v>24.789180000000002</v>
      </c>
      <c r="M294" s="273"/>
      <c r="N294" s="273"/>
      <c r="O294" s="273">
        <v>24.789180000000002</v>
      </c>
      <c r="P294" s="273"/>
      <c r="Q294" s="145">
        <v>19.879909829999999</v>
      </c>
      <c r="R294" s="273"/>
      <c r="S294" s="273"/>
      <c r="T294" s="122">
        <v>19.879909829999999</v>
      </c>
      <c r="U294" s="273"/>
      <c r="V294" s="402">
        <f t="shared" si="85"/>
        <v>4.9092701700000028</v>
      </c>
      <c r="W294" s="402">
        <f t="shared" si="86"/>
        <v>-4.9092701700000028</v>
      </c>
      <c r="X294" s="409">
        <f t="shared" si="87"/>
        <v>-0.19804084564313962</v>
      </c>
      <c r="Y294" s="391" t="s">
        <v>447</v>
      </c>
      <c r="Z294" s="82"/>
    </row>
    <row r="295" spans="1:26">
      <c r="A295" s="6" t="s">
        <v>728</v>
      </c>
      <c r="B295" s="174" t="s">
        <v>62</v>
      </c>
      <c r="C295" s="8" t="s">
        <v>444</v>
      </c>
      <c r="D295" s="9" t="s">
        <v>4</v>
      </c>
      <c r="E295" s="391"/>
      <c r="F295" s="175">
        <v>264.66874000000001</v>
      </c>
      <c r="G295" s="391"/>
      <c r="H295" s="175">
        <v>264.66874000000001</v>
      </c>
      <c r="I295" s="175">
        <v>264.66874000000001</v>
      </c>
      <c r="J295" s="175"/>
      <c r="K295" s="391">
        <v>264.66874000000001</v>
      </c>
      <c r="L295" s="126">
        <v>0</v>
      </c>
      <c r="M295" s="273"/>
      <c r="N295" s="273"/>
      <c r="O295" s="273">
        <v>0</v>
      </c>
      <c r="P295" s="273"/>
      <c r="Q295" s="145">
        <v>0</v>
      </c>
      <c r="R295" s="273"/>
      <c r="S295" s="273"/>
      <c r="T295" s="122">
        <v>0</v>
      </c>
      <c r="U295" s="273"/>
      <c r="V295" s="402">
        <f t="shared" si="85"/>
        <v>264.66874000000001</v>
      </c>
      <c r="W295" s="402">
        <f t="shared" si="86"/>
        <v>0</v>
      </c>
      <c r="X295" s="409"/>
      <c r="Y295" s="391" t="s">
        <v>187</v>
      </c>
      <c r="Z295" s="82"/>
    </row>
    <row r="296" spans="1:26" ht="28.5">
      <c r="A296" s="83" t="s">
        <v>730</v>
      </c>
      <c r="B296" s="196" t="s">
        <v>731</v>
      </c>
      <c r="C296" s="396"/>
      <c r="D296" s="199"/>
      <c r="E296" s="391"/>
      <c r="F296" s="175">
        <f t="shared" ref="F296" si="97">F297+F298+F299</f>
        <v>110.94168196515314</v>
      </c>
      <c r="G296" s="391"/>
      <c r="H296" s="175">
        <f t="shared" ref="H296:K296" si="98">H297+H298+H299</f>
        <v>110.94168196515314</v>
      </c>
      <c r="I296" s="175">
        <f t="shared" si="98"/>
        <v>110.94168196515314</v>
      </c>
      <c r="J296" s="175">
        <f t="shared" si="98"/>
        <v>0</v>
      </c>
      <c r="K296" s="175">
        <f t="shared" si="98"/>
        <v>110.94168196515314</v>
      </c>
      <c r="L296" s="273">
        <f t="shared" ref="L296:U296" si="99">L297+L298+L299</f>
        <v>8.5394319651531401</v>
      </c>
      <c r="M296" s="273">
        <f t="shared" si="99"/>
        <v>0</v>
      </c>
      <c r="N296" s="273">
        <f t="shared" si="99"/>
        <v>0</v>
      </c>
      <c r="O296" s="273">
        <f t="shared" si="99"/>
        <v>2.54592196515314</v>
      </c>
      <c r="P296" s="273">
        <f t="shared" si="99"/>
        <v>5.9935100000000006</v>
      </c>
      <c r="Q296" s="273">
        <f t="shared" si="99"/>
        <v>0.3788551</v>
      </c>
      <c r="R296" s="273">
        <f t="shared" si="99"/>
        <v>0</v>
      </c>
      <c r="S296" s="273">
        <f t="shared" si="99"/>
        <v>0</v>
      </c>
      <c r="T296" s="273">
        <f t="shared" si="99"/>
        <v>0.3788551</v>
      </c>
      <c r="U296" s="273">
        <f t="shared" si="99"/>
        <v>0</v>
      </c>
      <c r="V296" s="402">
        <f t="shared" si="85"/>
        <v>110.56282686515314</v>
      </c>
      <c r="W296" s="402">
        <f t="shared" si="86"/>
        <v>-8.1605768651531392</v>
      </c>
      <c r="X296" s="409">
        <f t="shared" si="87"/>
        <v>-0.95563462516640518</v>
      </c>
      <c r="Y296" s="391"/>
      <c r="Z296" s="82"/>
    </row>
    <row r="297" spans="1:26" ht="30">
      <c r="A297" s="6" t="s">
        <v>730</v>
      </c>
      <c r="B297" s="174" t="s">
        <v>484</v>
      </c>
      <c r="C297" s="8" t="s">
        <v>595</v>
      </c>
      <c r="D297" s="6" t="s">
        <v>2</v>
      </c>
      <c r="E297" s="391"/>
      <c r="F297" s="175">
        <v>108.39576</v>
      </c>
      <c r="G297" s="391"/>
      <c r="H297" s="175">
        <v>108.39576</v>
      </c>
      <c r="I297" s="175">
        <v>108.39576</v>
      </c>
      <c r="J297" s="175"/>
      <c r="K297" s="391">
        <v>108.39576</v>
      </c>
      <c r="L297" s="228">
        <v>5.9935100000000006</v>
      </c>
      <c r="M297" s="273"/>
      <c r="N297" s="273"/>
      <c r="O297" s="273"/>
      <c r="P297" s="273">
        <v>5.9935100000000006</v>
      </c>
      <c r="Q297" s="145">
        <v>0</v>
      </c>
      <c r="R297" s="273"/>
      <c r="S297" s="273"/>
      <c r="T297" s="273">
        <v>0</v>
      </c>
      <c r="U297" s="273"/>
      <c r="V297" s="402">
        <f t="shared" si="85"/>
        <v>108.39576</v>
      </c>
      <c r="W297" s="402">
        <f t="shared" si="86"/>
        <v>-5.9935100000000006</v>
      </c>
      <c r="X297" s="409">
        <f t="shared" si="87"/>
        <v>-1</v>
      </c>
      <c r="Y297" s="391" t="s">
        <v>199</v>
      </c>
      <c r="Z297" s="82"/>
    </row>
    <row r="298" spans="1:26" ht="47.25">
      <c r="A298" s="6" t="s">
        <v>730</v>
      </c>
      <c r="B298" s="174" t="s">
        <v>488</v>
      </c>
      <c r="C298" s="8">
        <v>1600635</v>
      </c>
      <c r="D298" s="9" t="s">
        <v>1</v>
      </c>
      <c r="E298" s="391"/>
      <c r="F298" s="175">
        <v>1.86592196515314</v>
      </c>
      <c r="G298" s="391"/>
      <c r="H298" s="175">
        <v>1.86592196515314</v>
      </c>
      <c r="I298" s="175">
        <v>1.86592196515314</v>
      </c>
      <c r="J298" s="175"/>
      <c r="K298" s="391">
        <v>1.86592196515314</v>
      </c>
      <c r="L298" s="126">
        <v>1.86592196515314</v>
      </c>
      <c r="M298" s="273"/>
      <c r="N298" s="273"/>
      <c r="O298" s="273">
        <v>1.86592196515314</v>
      </c>
      <c r="P298" s="273"/>
      <c r="Q298" s="145">
        <v>0</v>
      </c>
      <c r="R298" s="273"/>
      <c r="S298" s="273"/>
      <c r="T298" s="273">
        <v>0</v>
      </c>
      <c r="U298" s="273"/>
      <c r="V298" s="402">
        <f t="shared" si="85"/>
        <v>1.86592196515314</v>
      </c>
      <c r="W298" s="402">
        <f t="shared" si="86"/>
        <v>-1.86592196515314</v>
      </c>
      <c r="X298" s="409">
        <f t="shared" si="87"/>
        <v>-1</v>
      </c>
      <c r="Y298" s="391" t="s">
        <v>252</v>
      </c>
      <c r="Z298" s="82"/>
    </row>
    <row r="299" spans="1:26" ht="30">
      <c r="A299" s="6" t="s">
        <v>730</v>
      </c>
      <c r="B299" s="174" t="s">
        <v>437</v>
      </c>
      <c r="C299" s="8">
        <v>1600644</v>
      </c>
      <c r="D299" s="6" t="s">
        <v>0</v>
      </c>
      <c r="E299" s="391"/>
      <c r="F299" s="175">
        <v>0.68</v>
      </c>
      <c r="G299" s="391"/>
      <c r="H299" s="175">
        <v>0.68</v>
      </c>
      <c r="I299" s="175">
        <v>0.68</v>
      </c>
      <c r="J299" s="175"/>
      <c r="K299" s="391">
        <v>0.68</v>
      </c>
      <c r="L299" s="228">
        <v>0.68</v>
      </c>
      <c r="M299" s="273"/>
      <c r="N299" s="273"/>
      <c r="O299" s="273">
        <v>0.68</v>
      </c>
      <c r="P299" s="273"/>
      <c r="Q299" s="145">
        <v>0.3788551</v>
      </c>
      <c r="R299" s="273"/>
      <c r="S299" s="273"/>
      <c r="T299" s="273">
        <v>0.3788551</v>
      </c>
      <c r="U299" s="273"/>
      <c r="V299" s="402">
        <f t="shared" si="85"/>
        <v>0.30114490000000005</v>
      </c>
      <c r="W299" s="402">
        <f t="shared" si="86"/>
        <v>-0.30114490000000005</v>
      </c>
      <c r="X299" s="409">
        <f t="shared" si="87"/>
        <v>-0.44286014705882359</v>
      </c>
      <c r="Y299" s="391" t="s">
        <v>448</v>
      </c>
      <c r="Z299" s="82"/>
    </row>
    <row r="300" spans="1:26" ht="28.5">
      <c r="A300" s="83" t="s">
        <v>732</v>
      </c>
      <c r="B300" s="196" t="s">
        <v>733</v>
      </c>
      <c r="C300" s="396"/>
      <c r="D300" s="199"/>
      <c r="E300" s="391"/>
      <c r="F300" s="175">
        <f t="shared" ref="F300:J300" si="100">SUM(F301:F304)</f>
        <v>404.79505092169205</v>
      </c>
      <c r="G300" s="175">
        <f t="shared" si="100"/>
        <v>0</v>
      </c>
      <c r="H300" s="175">
        <f t="shared" si="100"/>
        <v>404.79505092169205</v>
      </c>
      <c r="I300" s="175">
        <f t="shared" ref="I300" si="101">SUM(I301:I304)</f>
        <v>404.79505092169205</v>
      </c>
      <c r="J300" s="175">
        <f t="shared" si="100"/>
        <v>0</v>
      </c>
      <c r="K300" s="175">
        <f>SUM(K301:K304)</f>
        <v>404.79505092169205</v>
      </c>
      <c r="L300" s="273">
        <f t="shared" ref="L300:U300" si="102">SUM(L301:L304)</f>
        <v>91.704324115291996</v>
      </c>
      <c r="M300" s="273">
        <f t="shared" si="102"/>
        <v>0</v>
      </c>
      <c r="N300" s="273">
        <f t="shared" si="102"/>
        <v>0</v>
      </c>
      <c r="O300" s="273">
        <f t="shared" si="102"/>
        <v>2.2841900000000002</v>
      </c>
      <c r="P300" s="273">
        <f t="shared" si="102"/>
        <v>89.420134115292001</v>
      </c>
      <c r="Q300" s="273">
        <f t="shared" si="102"/>
        <v>23.523609</v>
      </c>
      <c r="R300" s="273">
        <f t="shared" si="102"/>
        <v>0</v>
      </c>
      <c r="S300" s="273">
        <f t="shared" si="102"/>
        <v>0</v>
      </c>
      <c r="T300" s="273">
        <f t="shared" si="102"/>
        <v>0.57419200000000004</v>
      </c>
      <c r="U300" s="273">
        <f t="shared" si="102"/>
        <v>22.949417</v>
      </c>
      <c r="V300" s="402">
        <f t="shared" si="85"/>
        <v>381.27144192169203</v>
      </c>
      <c r="W300" s="402">
        <f t="shared" si="86"/>
        <v>-68.180715115292003</v>
      </c>
      <c r="X300" s="409">
        <f t="shared" si="87"/>
        <v>-0.74348418979212161</v>
      </c>
      <c r="Y300" s="391"/>
      <c r="Z300" s="82"/>
    </row>
    <row r="301" spans="1:26" s="121" customFormat="1" ht="45">
      <c r="A301" s="148" t="s">
        <v>732</v>
      </c>
      <c r="B301" s="405" t="s">
        <v>469</v>
      </c>
      <c r="C301" s="148" t="s">
        <v>569</v>
      </c>
      <c r="D301" s="126" t="s">
        <v>39</v>
      </c>
      <c r="E301" s="406"/>
      <c r="F301" s="407">
        <v>305.18915077826199</v>
      </c>
      <c r="G301" s="406"/>
      <c r="H301" s="407">
        <v>305.18915077826199</v>
      </c>
      <c r="I301" s="407">
        <v>305.18915077826199</v>
      </c>
      <c r="J301" s="125">
        <v>0</v>
      </c>
      <c r="K301" s="125">
        <v>305.18915077826199</v>
      </c>
      <c r="L301" s="273">
        <v>68.211917235062003</v>
      </c>
      <c r="M301" s="273"/>
      <c r="N301" s="273"/>
      <c r="O301" s="273"/>
      <c r="P301" s="273">
        <v>68.211917235062003</v>
      </c>
      <c r="Q301" s="273">
        <v>15.953901999999999</v>
      </c>
      <c r="R301" s="273"/>
      <c r="S301" s="273"/>
      <c r="T301" s="273"/>
      <c r="U301" s="273">
        <v>15.953901999999999</v>
      </c>
      <c r="V301" s="402">
        <f t="shared" si="85"/>
        <v>289.23524877826196</v>
      </c>
      <c r="W301" s="402">
        <f t="shared" si="86"/>
        <v>-52.258015235062004</v>
      </c>
      <c r="X301" s="409">
        <f t="shared" si="87"/>
        <v>-0.76611268753783923</v>
      </c>
      <c r="Y301" s="125" t="s">
        <v>1065</v>
      </c>
      <c r="Z301" s="82"/>
    </row>
    <row r="302" spans="1:26" s="121" customFormat="1" ht="45">
      <c r="A302" s="148" t="s">
        <v>732</v>
      </c>
      <c r="B302" s="405" t="s">
        <v>473</v>
      </c>
      <c r="C302" s="148" t="s">
        <v>326</v>
      </c>
      <c r="D302" s="126" t="s">
        <v>39</v>
      </c>
      <c r="E302" s="406"/>
      <c r="F302" s="407">
        <v>60.869354989982</v>
      </c>
      <c r="G302" s="406"/>
      <c r="H302" s="407">
        <v>60.869354989982</v>
      </c>
      <c r="I302" s="407">
        <v>60.869354989982</v>
      </c>
      <c r="J302" s="125">
        <v>0</v>
      </c>
      <c r="K302" s="125">
        <v>60.869354989982</v>
      </c>
      <c r="L302" s="273">
        <v>17.018759885582</v>
      </c>
      <c r="M302" s="273"/>
      <c r="N302" s="273"/>
      <c r="O302" s="273"/>
      <c r="P302" s="273">
        <v>17.018759885582</v>
      </c>
      <c r="Q302" s="273">
        <v>6.9955150000000001</v>
      </c>
      <c r="R302" s="273"/>
      <c r="S302" s="273"/>
      <c r="T302" s="273"/>
      <c r="U302" s="273">
        <v>6.9955150000000001</v>
      </c>
      <c r="V302" s="402">
        <f t="shared" si="85"/>
        <v>53.873839989982002</v>
      </c>
      <c r="W302" s="402">
        <f t="shared" si="86"/>
        <v>-10.023244885581999</v>
      </c>
      <c r="X302" s="409">
        <f t="shared" si="87"/>
        <v>-0.58895271764622059</v>
      </c>
      <c r="Y302" s="125" t="s">
        <v>1065</v>
      </c>
      <c r="Z302" s="82"/>
    </row>
    <row r="303" spans="1:26" s="121" customFormat="1" ht="75">
      <c r="A303" s="148" t="s">
        <v>732</v>
      </c>
      <c r="B303" s="405" t="s">
        <v>471</v>
      </c>
      <c r="C303" s="148" t="s">
        <v>571</v>
      </c>
      <c r="D303" s="126" t="s">
        <v>39</v>
      </c>
      <c r="E303" s="406"/>
      <c r="F303" s="407">
        <v>36.452355153447996</v>
      </c>
      <c r="G303" s="406"/>
      <c r="H303" s="407">
        <v>36.452355153447996</v>
      </c>
      <c r="I303" s="407">
        <v>36.452355153447996</v>
      </c>
      <c r="J303" s="125">
        <v>0</v>
      </c>
      <c r="K303" s="125">
        <v>36.452355153447996</v>
      </c>
      <c r="L303" s="273">
        <v>4.1894569946479994</v>
      </c>
      <c r="M303" s="273"/>
      <c r="N303" s="273"/>
      <c r="O303" s="273"/>
      <c r="P303" s="273">
        <v>4.1894569946479994</v>
      </c>
      <c r="Q303" s="273">
        <v>0</v>
      </c>
      <c r="R303" s="273"/>
      <c r="S303" s="273"/>
      <c r="T303" s="273"/>
      <c r="U303" s="273">
        <v>0</v>
      </c>
      <c r="V303" s="402">
        <f t="shared" si="85"/>
        <v>36.452355153447996</v>
      </c>
      <c r="W303" s="402">
        <f t="shared" si="86"/>
        <v>-4.1894569946479994</v>
      </c>
      <c r="X303" s="409">
        <f t="shared" si="87"/>
        <v>-1</v>
      </c>
      <c r="Y303" s="125" t="s">
        <v>1065</v>
      </c>
      <c r="Z303" s="82"/>
    </row>
    <row r="304" spans="1:26" s="121" customFormat="1" ht="36" customHeight="1">
      <c r="A304" s="148" t="s">
        <v>732</v>
      </c>
      <c r="B304" s="405" t="s">
        <v>215</v>
      </c>
      <c r="C304" s="148" t="s">
        <v>600</v>
      </c>
      <c r="D304" s="135" t="s">
        <v>39</v>
      </c>
      <c r="E304" s="406"/>
      <c r="F304" s="407">
        <v>2.2841900000000002</v>
      </c>
      <c r="G304" s="406"/>
      <c r="H304" s="407">
        <v>2.2841900000000002</v>
      </c>
      <c r="I304" s="407">
        <v>2.2841900000000002</v>
      </c>
      <c r="J304" s="125">
        <v>0</v>
      </c>
      <c r="K304" s="125">
        <v>2.2841900000000002</v>
      </c>
      <c r="L304" s="273">
        <v>2.2841900000000002</v>
      </c>
      <c r="M304" s="273"/>
      <c r="N304" s="273"/>
      <c r="O304" s="273">
        <v>2.2841900000000002</v>
      </c>
      <c r="P304" s="273"/>
      <c r="Q304" s="273">
        <v>0.57419200000000004</v>
      </c>
      <c r="R304" s="273"/>
      <c r="S304" s="273"/>
      <c r="T304" s="273">
        <v>0.57419200000000004</v>
      </c>
      <c r="U304" s="273">
        <v>0</v>
      </c>
      <c r="V304" s="402">
        <f t="shared" si="85"/>
        <v>1.7099980000000001</v>
      </c>
      <c r="W304" s="402">
        <f t="shared" si="86"/>
        <v>-1.7099980000000001</v>
      </c>
      <c r="X304" s="409">
        <f t="shared" si="87"/>
        <v>-0.74862336320533762</v>
      </c>
      <c r="Y304" s="125" t="s">
        <v>199</v>
      </c>
      <c r="Z304" s="82"/>
    </row>
    <row r="305" spans="1:26">
      <c r="A305" s="83" t="s">
        <v>734</v>
      </c>
      <c r="B305" s="196" t="s">
        <v>735</v>
      </c>
      <c r="C305" s="396"/>
      <c r="D305" s="199"/>
      <c r="E305" s="212"/>
      <c r="F305" s="175">
        <f>SUM(F306:F416)</f>
        <v>1602.5757952041497</v>
      </c>
      <c r="G305" s="212"/>
      <c r="H305" s="175">
        <f t="shared" ref="H305:K305" si="103">SUM(H306:H416)</f>
        <v>1602.5757952041497</v>
      </c>
      <c r="I305" s="175">
        <f t="shared" si="103"/>
        <v>1602.5757952041497</v>
      </c>
      <c r="J305" s="175">
        <f t="shared" si="103"/>
        <v>21.985612</v>
      </c>
      <c r="K305" s="175">
        <f t="shared" si="103"/>
        <v>1554.4041485941495</v>
      </c>
      <c r="L305" s="273">
        <f t="shared" ref="L305:U305" si="104">SUM(L306:L416)</f>
        <v>556.17931300797568</v>
      </c>
      <c r="M305" s="273">
        <f t="shared" si="104"/>
        <v>0</v>
      </c>
      <c r="N305" s="273">
        <f t="shared" si="104"/>
        <v>0</v>
      </c>
      <c r="O305" s="273">
        <f t="shared" si="104"/>
        <v>556.17931300797568</v>
      </c>
      <c r="P305" s="273">
        <f t="shared" si="104"/>
        <v>0</v>
      </c>
      <c r="Q305" s="273">
        <f t="shared" si="104"/>
        <v>282.75358452000006</v>
      </c>
      <c r="R305" s="273">
        <f t="shared" si="104"/>
        <v>0</v>
      </c>
      <c r="S305" s="273">
        <f t="shared" si="104"/>
        <v>0</v>
      </c>
      <c r="T305" s="273">
        <f t="shared" si="104"/>
        <v>258.85614224000005</v>
      </c>
      <c r="U305" s="273">
        <f t="shared" si="104"/>
        <v>23.897442279999996</v>
      </c>
      <c r="V305" s="402">
        <f t="shared" si="85"/>
        <v>1271.6505640741495</v>
      </c>
      <c r="W305" s="402">
        <f t="shared" si="86"/>
        <v>-273.42572848797562</v>
      </c>
      <c r="X305" s="409">
        <f t="shared" si="87"/>
        <v>-0.49161434467817877</v>
      </c>
      <c r="Y305" s="391"/>
      <c r="Z305" s="82"/>
    </row>
    <row r="306" spans="1:26" ht="45">
      <c r="A306" s="16" t="s">
        <v>734</v>
      </c>
      <c r="B306" s="213" t="s">
        <v>459</v>
      </c>
      <c r="C306" s="214" t="s">
        <v>556</v>
      </c>
      <c r="D306" s="9" t="s">
        <v>8</v>
      </c>
      <c r="E306" s="212"/>
      <c r="F306" s="57">
        <v>86.07786999999999</v>
      </c>
      <c r="G306" s="57"/>
      <c r="H306" s="57">
        <v>86.07786999999999</v>
      </c>
      <c r="I306" s="57">
        <v>86.07786999999999</v>
      </c>
      <c r="J306" s="57">
        <v>0</v>
      </c>
      <c r="K306" s="57">
        <v>86.07786999999999</v>
      </c>
      <c r="L306" s="126">
        <v>22.2938261</v>
      </c>
      <c r="M306" s="287"/>
      <c r="N306" s="287"/>
      <c r="O306" s="287">
        <v>22.2938261</v>
      </c>
      <c r="P306" s="287"/>
      <c r="Q306" s="145">
        <v>3.4371388699999996</v>
      </c>
      <c r="R306" s="287"/>
      <c r="S306" s="287"/>
      <c r="T306" s="122">
        <v>3.4371388699999996</v>
      </c>
      <c r="U306" s="287"/>
      <c r="V306" s="402">
        <f t="shared" si="85"/>
        <v>82.640731129999992</v>
      </c>
      <c r="W306" s="402">
        <f t="shared" si="86"/>
        <v>-18.856687230000002</v>
      </c>
      <c r="X306" s="409">
        <f t="shared" si="87"/>
        <v>-0.84582552790254339</v>
      </c>
      <c r="Y306" s="391" t="s">
        <v>451</v>
      </c>
      <c r="Z306" s="82"/>
    </row>
    <row r="307" spans="1:26" ht="31.5">
      <c r="A307" s="6" t="s">
        <v>734</v>
      </c>
      <c r="B307" s="174" t="s">
        <v>38</v>
      </c>
      <c r="C307" s="8" t="s">
        <v>306</v>
      </c>
      <c r="D307" s="9" t="s">
        <v>1</v>
      </c>
      <c r="E307" s="212"/>
      <c r="F307" s="57">
        <v>0.49985700000000005</v>
      </c>
      <c r="G307" s="57"/>
      <c r="H307" s="57">
        <v>0.49985700000000005</v>
      </c>
      <c r="I307" s="57">
        <v>0.49985700000000005</v>
      </c>
      <c r="J307" s="57">
        <v>0</v>
      </c>
      <c r="K307" s="57">
        <v>0.49985700000000005</v>
      </c>
      <c r="L307" s="126">
        <v>0</v>
      </c>
      <c r="M307" s="287"/>
      <c r="N307" s="287"/>
      <c r="O307" s="287">
        <v>0</v>
      </c>
      <c r="P307" s="287"/>
      <c r="Q307" s="145">
        <v>0.49985700000000005</v>
      </c>
      <c r="R307" s="287"/>
      <c r="S307" s="287"/>
      <c r="T307" s="122">
        <v>0.49985700000000005</v>
      </c>
      <c r="U307" s="287"/>
      <c r="V307" s="402">
        <f t="shared" si="85"/>
        <v>0</v>
      </c>
      <c r="W307" s="402">
        <f t="shared" si="86"/>
        <v>0.49985700000000005</v>
      </c>
      <c r="X307" s="409"/>
      <c r="Y307" s="391" t="s">
        <v>996</v>
      </c>
      <c r="Z307" s="82"/>
    </row>
    <row r="308" spans="1:26" ht="31.5">
      <c r="A308" s="6" t="s">
        <v>734</v>
      </c>
      <c r="B308" s="174" t="s">
        <v>40</v>
      </c>
      <c r="C308" s="214" t="s">
        <v>307</v>
      </c>
      <c r="D308" s="9" t="s">
        <v>8</v>
      </c>
      <c r="E308" s="60"/>
      <c r="F308" s="57">
        <v>0.49991599999999997</v>
      </c>
      <c r="G308" s="57"/>
      <c r="H308" s="57">
        <v>0.49991599999999997</v>
      </c>
      <c r="I308" s="57">
        <v>0.49991599999999997</v>
      </c>
      <c r="J308" s="57">
        <v>0</v>
      </c>
      <c r="K308" s="57">
        <v>0.49991599999999997</v>
      </c>
      <c r="L308" s="126">
        <v>0</v>
      </c>
      <c r="M308" s="287"/>
      <c r="N308" s="287"/>
      <c r="O308" s="287">
        <v>0</v>
      </c>
      <c r="P308" s="287"/>
      <c r="Q308" s="145">
        <v>0.49991599999999997</v>
      </c>
      <c r="R308" s="287"/>
      <c r="S308" s="287"/>
      <c r="T308" s="122">
        <v>0.49991599999999997</v>
      </c>
      <c r="U308" s="287"/>
      <c r="V308" s="402">
        <f t="shared" si="85"/>
        <v>0</v>
      </c>
      <c r="W308" s="402">
        <f t="shared" si="86"/>
        <v>0.49991599999999997</v>
      </c>
      <c r="X308" s="409"/>
      <c r="Y308" s="391" t="s">
        <v>996</v>
      </c>
      <c r="Z308" s="82"/>
    </row>
    <row r="309" spans="1:26" ht="45">
      <c r="A309" s="6" t="s">
        <v>734</v>
      </c>
      <c r="B309" s="174" t="s">
        <v>138</v>
      </c>
      <c r="C309" s="214">
        <v>1502845</v>
      </c>
      <c r="D309" s="9" t="s">
        <v>8</v>
      </c>
      <c r="E309" s="391"/>
      <c r="F309" s="57">
        <v>12.15914527</v>
      </c>
      <c r="G309" s="57"/>
      <c r="H309" s="57">
        <v>12.15914527</v>
      </c>
      <c r="I309" s="57">
        <v>12.15914527</v>
      </c>
      <c r="J309" s="57">
        <v>11.1441</v>
      </c>
      <c r="K309" s="57">
        <v>1.0150452699999999</v>
      </c>
      <c r="L309" s="126">
        <v>0</v>
      </c>
      <c r="M309" s="287"/>
      <c r="N309" s="287"/>
      <c r="O309" s="287">
        <v>0</v>
      </c>
      <c r="P309" s="287"/>
      <c r="Q309" s="145">
        <v>1.0150452699999999</v>
      </c>
      <c r="R309" s="287"/>
      <c r="S309" s="287"/>
      <c r="T309" s="122"/>
      <c r="U309" s="287">
        <v>1.0150452699999999</v>
      </c>
      <c r="V309" s="402">
        <f t="shared" si="85"/>
        <v>0</v>
      </c>
      <c r="W309" s="402">
        <f t="shared" si="86"/>
        <v>1.0150452699999999</v>
      </c>
      <c r="X309" s="409"/>
      <c r="Y309" s="391" t="s">
        <v>1036</v>
      </c>
      <c r="Z309" s="82"/>
    </row>
    <row r="310" spans="1:26" ht="47.25">
      <c r="A310" s="6" t="s">
        <v>734</v>
      </c>
      <c r="B310" s="215" t="s">
        <v>464</v>
      </c>
      <c r="C310" s="214" t="s">
        <v>565</v>
      </c>
      <c r="D310" s="9" t="s">
        <v>8</v>
      </c>
      <c r="E310" s="391"/>
      <c r="F310" s="57">
        <v>9.0581169199999998</v>
      </c>
      <c r="G310" s="57"/>
      <c r="H310" s="57">
        <v>9.0581169199999998</v>
      </c>
      <c r="I310" s="57">
        <v>9.0581169199999998</v>
      </c>
      <c r="J310" s="57">
        <v>0</v>
      </c>
      <c r="K310" s="57">
        <v>9.0581169199999998</v>
      </c>
      <c r="L310" s="126">
        <v>9.0581169199999998</v>
      </c>
      <c r="M310" s="287"/>
      <c r="N310" s="287"/>
      <c r="O310" s="287">
        <v>9.0581169199999998</v>
      </c>
      <c r="P310" s="287"/>
      <c r="Q310" s="145">
        <v>0</v>
      </c>
      <c r="R310" s="287"/>
      <c r="S310" s="287"/>
      <c r="T310" s="122">
        <v>0</v>
      </c>
      <c r="U310" s="287"/>
      <c r="V310" s="402">
        <f t="shared" si="85"/>
        <v>9.0581169199999998</v>
      </c>
      <c r="W310" s="402">
        <f t="shared" si="86"/>
        <v>-9.0581169199999998</v>
      </c>
      <c r="X310" s="409">
        <f t="shared" si="87"/>
        <v>-1</v>
      </c>
      <c r="Y310" s="391" t="s">
        <v>932</v>
      </c>
      <c r="Z310" s="82"/>
    </row>
    <row r="311" spans="1:26" ht="60">
      <c r="A311" s="6" t="s">
        <v>734</v>
      </c>
      <c r="B311" s="174" t="s">
        <v>549</v>
      </c>
      <c r="C311" s="8" t="s">
        <v>550</v>
      </c>
      <c r="D311" s="9" t="s">
        <v>8</v>
      </c>
      <c r="E311" s="391"/>
      <c r="F311" s="57">
        <v>27.81016</v>
      </c>
      <c r="G311" s="57"/>
      <c r="H311" s="57">
        <v>27.81016</v>
      </c>
      <c r="I311" s="57">
        <v>27.81016</v>
      </c>
      <c r="J311" s="57">
        <v>0.90794000000000008</v>
      </c>
      <c r="K311" s="57">
        <v>26.90222</v>
      </c>
      <c r="L311" s="126">
        <v>24.2</v>
      </c>
      <c r="M311" s="287"/>
      <c r="N311" s="287"/>
      <c r="O311" s="287">
        <v>24.2</v>
      </c>
      <c r="P311" s="287"/>
      <c r="Q311" s="145">
        <v>0.26530000000000004</v>
      </c>
      <c r="R311" s="287"/>
      <c r="S311" s="287"/>
      <c r="T311" s="122">
        <v>0.26530000000000004</v>
      </c>
      <c r="U311" s="287"/>
      <c r="V311" s="402">
        <f t="shared" si="85"/>
        <v>26.63692</v>
      </c>
      <c r="W311" s="402">
        <f t="shared" si="86"/>
        <v>-23.934699999999999</v>
      </c>
      <c r="X311" s="409">
        <f t="shared" si="87"/>
        <v>-0.98903719008264468</v>
      </c>
      <c r="Y311" s="391" t="s">
        <v>1047</v>
      </c>
      <c r="Z311" s="82"/>
    </row>
    <row r="312" spans="1:26" ht="47.25">
      <c r="A312" s="6" t="s">
        <v>734</v>
      </c>
      <c r="B312" s="174" t="s">
        <v>15</v>
      </c>
      <c r="C312" s="8" t="s">
        <v>344</v>
      </c>
      <c r="D312" s="9" t="s">
        <v>8</v>
      </c>
      <c r="E312" s="391"/>
      <c r="F312" s="57">
        <v>28.401510914150538</v>
      </c>
      <c r="G312" s="57"/>
      <c r="H312" s="57">
        <v>28.401510914150538</v>
      </c>
      <c r="I312" s="57">
        <v>28.401510914150538</v>
      </c>
      <c r="J312" s="57">
        <v>0</v>
      </c>
      <c r="K312" s="57">
        <v>26.834720914150537</v>
      </c>
      <c r="L312" s="126">
        <v>23.5</v>
      </c>
      <c r="M312" s="287"/>
      <c r="N312" s="287"/>
      <c r="O312" s="287">
        <v>23.5</v>
      </c>
      <c r="P312" s="287"/>
      <c r="Q312" s="145">
        <v>0.49099999999999999</v>
      </c>
      <c r="R312" s="287"/>
      <c r="S312" s="287"/>
      <c r="T312" s="122">
        <v>0.49099999999999999</v>
      </c>
      <c r="U312" s="287"/>
      <c r="V312" s="402">
        <f t="shared" si="85"/>
        <v>26.343720914150538</v>
      </c>
      <c r="W312" s="402">
        <f t="shared" si="86"/>
        <v>-23.009</v>
      </c>
      <c r="X312" s="409">
        <f t="shared" si="87"/>
        <v>-0.97910638297872343</v>
      </c>
      <c r="Y312" s="391" t="s">
        <v>1047</v>
      </c>
      <c r="Z312" s="82"/>
    </row>
    <row r="313" spans="1:26" ht="60">
      <c r="A313" s="6" t="s">
        <v>734</v>
      </c>
      <c r="B313" s="174" t="s">
        <v>101</v>
      </c>
      <c r="C313" s="8" t="s">
        <v>445</v>
      </c>
      <c r="D313" s="9" t="s">
        <v>8</v>
      </c>
      <c r="E313" s="391"/>
      <c r="F313" s="57">
        <v>18.819481484074402</v>
      </c>
      <c r="G313" s="57"/>
      <c r="H313" s="57">
        <v>18.819481484074402</v>
      </c>
      <c r="I313" s="57">
        <v>18.819481484074402</v>
      </c>
      <c r="J313" s="57">
        <v>0</v>
      </c>
      <c r="K313" s="57">
        <v>18.819481484074402</v>
      </c>
      <c r="L313" s="126">
        <v>18.819481484074402</v>
      </c>
      <c r="M313" s="287"/>
      <c r="N313" s="287"/>
      <c r="O313" s="287">
        <v>18.819481484074402</v>
      </c>
      <c r="P313" s="287"/>
      <c r="Q313" s="145">
        <v>13.924999999999999</v>
      </c>
      <c r="R313" s="287"/>
      <c r="S313" s="287"/>
      <c r="T313" s="122">
        <v>13.924999999999999</v>
      </c>
      <c r="U313" s="287"/>
      <c r="V313" s="402">
        <f t="shared" si="85"/>
        <v>4.8944814840744026</v>
      </c>
      <c r="W313" s="402">
        <f t="shared" si="86"/>
        <v>-4.8944814840744026</v>
      </c>
      <c r="X313" s="409">
        <f t="shared" si="87"/>
        <v>-0.26007525702640943</v>
      </c>
      <c r="Y313" s="391" t="s">
        <v>252</v>
      </c>
      <c r="Z313" s="82"/>
    </row>
    <row r="314" spans="1:26" ht="47.25">
      <c r="A314" s="6" t="s">
        <v>734</v>
      </c>
      <c r="B314" s="174" t="s">
        <v>116</v>
      </c>
      <c r="C314" s="8" t="s">
        <v>352</v>
      </c>
      <c r="D314" s="9" t="s">
        <v>8</v>
      </c>
      <c r="E314" s="391"/>
      <c r="F314" s="57">
        <v>190.62536985054803</v>
      </c>
      <c r="G314" s="57"/>
      <c r="H314" s="57">
        <v>190.62536985054803</v>
      </c>
      <c r="I314" s="57">
        <v>190.62536985054803</v>
      </c>
      <c r="J314" s="57">
        <v>0</v>
      </c>
      <c r="K314" s="57">
        <v>190.62536985054803</v>
      </c>
      <c r="L314" s="126">
        <v>37</v>
      </c>
      <c r="M314" s="287"/>
      <c r="N314" s="287"/>
      <c r="O314" s="287">
        <v>37</v>
      </c>
      <c r="P314" s="287"/>
      <c r="Q314" s="145">
        <v>1.4996500000000001</v>
      </c>
      <c r="R314" s="287"/>
      <c r="S314" s="287"/>
      <c r="T314" s="122">
        <v>1.4996500000000001</v>
      </c>
      <c r="U314" s="287"/>
      <c r="V314" s="402">
        <f t="shared" si="85"/>
        <v>189.12571985054802</v>
      </c>
      <c r="W314" s="402">
        <f t="shared" si="86"/>
        <v>-35.500349999999997</v>
      </c>
      <c r="X314" s="409">
        <f t="shared" si="87"/>
        <v>-0.95946891891891894</v>
      </c>
      <c r="Y314" s="391" t="s">
        <v>252</v>
      </c>
      <c r="Z314" s="82"/>
    </row>
    <row r="315" spans="1:26" ht="47.25">
      <c r="A315" s="6" t="s">
        <v>734</v>
      </c>
      <c r="B315" s="174" t="s">
        <v>13</v>
      </c>
      <c r="C315" s="8" t="s">
        <v>353</v>
      </c>
      <c r="D315" s="9" t="s">
        <v>8</v>
      </c>
      <c r="E315" s="391"/>
      <c r="F315" s="57">
        <v>2.9880705535637797</v>
      </c>
      <c r="G315" s="57"/>
      <c r="H315" s="57">
        <v>2.9880705535637797</v>
      </c>
      <c r="I315" s="57">
        <v>2.9880705535637797</v>
      </c>
      <c r="J315" s="57">
        <v>0</v>
      </c>
      <c r="K315" s="57">
        <v>2.9880705535637797</v>
      </c>
      <c r="L315" s="126">
        <v>2.9880705535637797</v>
      </c>
      <c r="M315" s="287"/>
      <c r="N315" s="287"/>
      <c r="O315" s="287">
        <v>2.9880705535637797</v>
      </c>
      <c r="P315" s="287"/>
      <c r="Q315" s="145">
        <v>0.49046148000000001</v>
      </c>
      <c r="R315" s="287"/>
      <c r="S315" s="287"/>
      <c r="T315" s="122">
        <v>0.49046148000000001</v>
      </c>
      <c r="U315" s="287"/>
      <c r="V315" s="402">
        <f t="shared" si="85"/>
        <v>2.4976090735637797</v>
      </c>
      <c r="W315" s="402">
        <f t="shared" si="86"/>
        <v>-2.4976090735637797</v>
      </c>
      <c r="X315" s="409">
        <f t="shared" si="87"/>
        <v>-0.835860140780464</v>
      </c>
      <c r="Y315" s="391" t="s">
        <v>252</v>
      </c>
      <c r="Z315" s="82"/>
    </row>
    <row r="316" spans="1:26" ht="47.25">
      <c r="A316" s="6" t="s">
        <v>734</v>
      </c>
      <c r="B316" s="174" t="s">
        <v>119</v>
      </c>
      <c r="C316" s="8" t="s">
        <v>354</v>
      </c>
      <c r="D316" s="9" t="s">
        <v>8</v>
      </c>
      <c r="E316" s="391"/>
      <c r="F316" s="57">
        <v>5.9319955228321897</v>
      </c>
      <c r="G316" s="57"/>
      <c r="H316" s="57">
        <v>5.9319955228321897</v>
      </c>
      <c r="I316" s="57">
        <v>5.9319955228321897</v>
      </c>
      <c r="J316" s="57">
        <v>0</v>
      </c>
      <c r="K316" s="57">
        <v>5.9319955228321897</v>
      </c>
      <c r="L316" s="126">
        <v>5.9319955228321897</v>
      </c>
      <c r="M316" s="287"/>
      <c r="N316" s="287"/>
      <c r="O316" s="287">
        <v>5.9319955228321897</v>
      </c>
      <c r="P316" s="287"/>
      <c r="Q316" s="145">
        <v>0.32189999999999996</v>
      </c>
      <c r="R316" s="287"/>
      <c r="S316" s="287"/>
      <c r="T316" s="122">
        <v>0.32189999999999996</v>
      </c>
      <c r="U316" s="287"/>
      <c r="V316" s="402">
        <f t="shared" si="85"/>
        <v>5.6100955228321894</v>
      </c>
      <c r="W316" s="402">
        <f t="shared" si="86"/>
        <v>-5.6100955228321894</v>
      </c>
      <c r="X316" s="409">
        <f t="shared" si="87"/>
        <v>-0.94573495567199772</v>
      </c>
      <c r="Y316" s="391" t="s">
        <v>252</v>
      </c>
      <c r="Z316" s="82"/>
    </row>
    <row r="317" spans="1:26" ht="47.25">
      <c r="A317" s="6" t="s">
        <v>734</v>
      </c>
      <c r="B317" s="174" t="s">
        <v>120</v>
      </c>
      <c r="C317" s="8" t="s">
        <v>355</v>
      </c>
      <c r="D317" s="9" t="s">
        <v>8</v>
      </c>
      <c r="E317" s="391"/>
      <c r="F317" s="57">
        <v>1.1079512464524099</v>
      </c>
      <c r="G317" s="57"/>
      <c r="H317" s="57">
        <v>1.1079512464524099</v>
      </c>
      <c r="I317" s="57">
        <v>1.1079512464524099</v>
      </c>
      <c r="J317" s="57">
        <v>0</v>
      </c>
      <c r="K317" s="57">
        <v>1.1079512464524099</v>
      </c>
      <c r="L317" s="126">
        <v>1.1079512464524099</v>
      </c>
      <c r="M317" s="287"/>
      <c r="N317" s="287"/>
      <c r="O317" s="287">
        <v>1.1079512464524099</v>
      </c>
      <c r="P317" s="287"/>
      <c r="Q317" s="145">
        <v>0</v>
      </c>
      <c r="R317" s="287"/>
      <c r="S317" s="287"/>
      <c r="T317" s="122">
        <v>0</v>
      </c>
      <c r="U317" s="287"/>
      <c r="V317" s="402">
        <f t="shared" si="85"/>
        <v>1.1079512464524099</v>
      </c>
      <c r="W317" s="402">
        <f t="shared" si="86"/>
        <v>-1.1079512464524099</v>
      </c>
      <c r="X317" s="409">
        <f t="shared" si="87"/>
        <v>-1</v>
      </c>
      <c r="Y317" s="391" t="s">
        <v>252</v>
      </c>
      <c r="Z317" s="82"/>
    </row>
    <row r="318" spans="1:26" ht="47.25">
      <c r="A318" s="6" t="s">
        <v>734</v>
      </c>
      <c r="B318" s="174" t="s">
        <v>489</v>
      </c>
      <c r="C318" s="8" t="s">
        <v>369</v>
      </c>
      <c r="D318" s="9" t="s">
        <v>8</v>
      </c>
      <c r="E318" s="391"/>
      <c r="F318" s="57">
        <v>0.28060000000000002</v>
      </c>
      <c r="G318" s="57"/>
      <c r="H318" s="57">
        <v>0.28060000000000002</v>
      </c>
      <c r="I318" s="57">
        <v>0.28060000000000002</v>
      </c>
      <c r="J318" s="57">
        <v>0</v>
      </c>
      <c r="K318" s="57">
        <v>0.28060000000000002</v>
      </c>
      <c r="L318" s="126">
        <v>0.28060000000000002</v>
      </c>
      <c r="M318" s="287"/>
      <c r="N318" s="287"/>
      <c r="O318" s="287">
        <v>0.28060000000000002</v>
      </c>
      <c r="P318" s="287"/>
      <c r="Q318" s="145">
        <v>0.22565000000000002</v>
      </c>
      <c r="R318" s="287"/>
      <c r="S318" s="287"/>
      <c r="T318" s="122">
        <v>0.22565000000000002</v>
      </c>
      <c r="U318" s="287"/>
      <c r="V318" s="402">
        <f t="shared" si="85"/>
        <v>5.4949999999999999E-2</v>
      </c>
      <c r="W318" s="402">
        <f t="shared" si="86"/>
        <v>-5.4949999999999999E-2</v>
      </c>
      <c r="X318" s="409">
        <f t="shared" si="87"/>
        <v>-0.19583036350677119</v>
      </c>
      <c r="Y318" s="391" t="s">
        <v>252</v>
      </c>
      <c r="Z318" s="82"/>
    </row>
    <row r="319" spans="1:26" ht="45">
      <c r="A319" s="6" t="s">
        <v>734</v>
      </c>
      <c r="B319" s="174" t="s">
        <v>168</v>
      </c>
      <c r="C319" s="8" t="s">
        <v>280</v>
      </c>
      <c r="D319" s="9" t="s">
        <v>8</v>
      </c>
      <c r="E319" s="391"/>
      <c r="F319" s="57">
        <v>0.29598412000000002</v>
      </c>
      <c r="G319" s="57"/>
      <c r="H319" s="57">
        <v>0.29598412000000002</v>
      </c>
      <c r="I319" s="57">
        <v>0.29598412000000002</v>
      </c>
      <c r="J319" s="57">
        <v>0</v>
      </c>
      <c r="K319" s="57">
        <v>0.29598412000000002</v>
      </c>
      <c r="L319" s="126">
        <v>0.29598383</v>
      </c>
      <c r="M319" s="287"/>
      <c r="N319" s="287"/>
      <c r="O319" s="287">
        <v>0.29598383</v>
      </c>
      <c r="P319" s="287"/>
      <c r="Q319" s="145">
        <v>0.29598383</v>
      </c>
      <c r="R319" s="287"/>
      <c r="S319" s="287"/>
      <c r="T319" s="122">
        <v>0.29598383</v>
      </c>
      <c r="U319" s="287"/>
      <c r="V319" s="402">
        <f t="shared" si="85"/>
        <v>2.9000000001389026E-7</v>
      </c>
      <c r="W319" s="402">
        <f t="shared" si="86"/>
        <v>0</v>
      </c>
      <c r="X319" s="409">
        <f t="shared" si="87"/>
        <v>0</v>
      </c>
      <c r="Y319" s="391" t="s">
        <v>187</v>
      </c>
      <c r="Z319" s="82"/>
    </row>
    <row r="320" spans="1:26" ht="45">
      <c r="A320" s="6" t="s">
        <v>734</v>
      </c>
      <c r="B320" s="174" t="s">
        <v>794</v>
      </c>
      <c r="C320" s="8" t="s">
        <v>279</v>
      </c>
      <c r="D320" s="9" t="s">
        <v>8</v>
      </c>
      <c r="E320" s="391"/>
      <c r="F320" s="57">
        <v>2.28016</v>
      </c>
      <c r="G320" s="57"/>
      <c r="H320" s="57">
        <v>2.28016</v>
      </c>
      <c r="I320" s="57">
        <v>2.28016</v>
      </c>
      <c r="J320" s="57">
        <v>0</v>
      </c>
      <c r="K320" s="57">
        <v>2.28016</v>
      </c>
      <c r="L320" s="126">
        <v>2.28016</v>
      </c>
      <c r="M320" s="287"/>
      <c r="N320" s="287"/>
      <c r="O320" s="287">
        <v>2.28016</v>
      </c>
      <c r="P320" s="287"/>
      <c r="Q320" s="145">
        <v>1.9692833099999998</v>
      </c>
      <c r="R320" s="287"/>
      <c r="S320" s="287"/>
      <c r="T320" s="122">
        <v>1.9692833099999998</v>
      </c>
      <c r="U320" s="287"/>
      <c r="V320" s="402">
        <f t="shared" si="85"/>
        <v>0.31087669000000018</v>
      </c>
      <c r="W320" s="402">
        <f t="shared" si="86"/>
        <v>-0.31087669000000018</v>
      </c>
      <c r="X320" s="409">
        <f t="shared" si="87"/>
        <v>-0.13633985772928225</v>
      </c>
      <c r="Y320" s="391" t="s">
        <v>448</v>
      </c>
      <c r="Z320" s="82"/>
    </row>
    <row r="321" spans="1:26" ht="45">
      <c r="A321" s="6" t="s">
        <v>734</v>
      </c>
      <c r="B321" s="174" t="s">
        <v>214</v>
      </c>
      <c r="C321" s="8" t="s">
        <v>356</v>
      </c>
      <c r="D321" s="9" t="s">
        <v>8</v>
      </c>
      <c r="E321" s="391"/>
      <c r="F321" s="57">
        <v>0.25</v>
      </c>
      <c r="G321" s="57"/>
      <c r="H321" s="57">
        <v>0.25</v>
      </c>
      <c r="I321" s="57">
        <v>0.25</v>
      </c>
      <c r="J321" s="57">
        <v>0</v>
      </c>
      <c r="K321" s="57">
        <v>0.25</v>
      </c>
      <c r="L321" s="126">
        <v>0.25</v>
      </c>
      <c r="M321" s="287"/>
      <c r="N321" s="287"/>
      <c r="O321" s="287">
        <v>0.25</v>
      </c>
      <c r="P321" s="287"/>
      <c r="Q321" s="145">
        <v>0.245501</v>
      </c>
      <c r="R321" s="287"/>
      <c r="S321" s="287"/>
      <c r="T321" s="122">
        <v>0.245501</v>
      </c>
      <c r="U321" s="287"/>
      <c r="V321" s="402">
        <f t="shared" si="85"/>
        <v>4.499000000000003E-3</v>
      </c>
      <c r="W321" s="402">
        <f t="shared" si="86"/>
        <v>-4.499000000000003E-3</v>
      </c>
      <c r="X321" s="409">
        <f t="shared" si="87"/>
        <v>-1.7996000000000012E-2</v>
      </c>
      <c r="Y321" s="391" t="s">
        <v>187</v>
      </c>
      <c r="Z321" s="82"/>
    </row>
    <row r="322" spans="1:26" ht="47.25">
      <c r="A322" s="6" t="s">
        <v>734</v>
      </c>
      <c r="B322" s="174" t="s">
        <v>490</v>
      </c>
      <c r="C322" s="8" t="s">
        <v>599</v>
      </c>
      <c r="D322" s="9" t="s">
        <v>8</v>
      </c>
      <c r="E322" s="391"/>
      <c r="F322" s="57">
        <v>2.5271999999999997</v>
      </c>
      <c r="G322" s="57"/>
      <c r="H322" s="57">
        <v>2.5271999999999997</v>
      </c>
      <c r="I322" s="57">
        <v>2.5271999999999997</v>
      </c>
      <c r="J322" s="57">
        <v>0</v>
      </c>
      <c r="K322" s="57">
        <v>2.5271999999999997</v>
      </c>
      <c r="L322" s="126">
        <v>2.5271999999999997</v>
      </c>
      <c r="M322" s="287"/>
      <c r="N322" s="287"/>
      <c r="O322" s="287">
        <v>2.5271999999999997</v>
      </c>
      <c r="P322" s="287"/>
      <c r="Q322" s="145">
        <v>0.49631191000000002</v>
      </c>
      <c r="R322" s="287"/>
      <c r="S322" s="287"/>
      <c r="T322" s="122">
        <v>0.49631191000000002</v>
      </c>
      <c r="U322" s="287"/>
      <c r="V322" s="402">
        <f t="shared" si="85"/>
        <v>2.0308880899999995</v>
      </c>
      <c r="W322" s="402">
        <f t="shared" si="86"/>
        <v>-2.0308880899999995</v>
      </c>
      <c r="X322" s="409">
        <f t="shared" si="87"/>
        <v>-0.80361193811332698</v>
      </c>
      <c r="Y322" s="391" t="s">
        <v>252</v>
      </c>
      <c r="Z322" s="82"/>
    </row>
    <row r="323" spans="1:26" ht="63">
      <c r="A323" s="6" t="s">
        <v>734</v>
      </c>
      <c r="B323" s="174" t="s">
        <v>207</v>
      </c>
      <c r="C323" s="8" t="s">
        <v>24</v>
      </c>
      <c r="D323" s="9" t="s">
        <v>8</v>
      </c>
      <c r="E323" s="391"/>
      <c r="F323" s="57">
        <v>1.6</v>
      </c>
      <c r="G323" s="57"/>
      <c r="H323" s="57">
        <v>1.6</v>
      </c>
      <c r="I323" s="57">
        <v>1.6</v>
      </c>
      <c r="J323" s="57">
        <v>0</v>
      </c>
      <c r="K323" s="57">
        <v>1.6</v>
      </c>
      <c r="L323" s="126">
        <v>0</v>
      </c>
      <c r="M323" s="287"/>
      <c r="N323" s="287"/>
      <c r="O323" s="287">
        <v>0</v>
      </c>
      <c r="P323" s="287"/>
      <c r="Q323" s="145">
        <v>1.6</v>
      </c>
      <c r="R323" s="287"/>
      <c r="S323" s="287"/>
      <c r="T323" s="122">
        <v>1.6</v>
      </c>
      <c r="U323" s="287"/>
      <c r="V323" s="402">
        <f t="shared" si="85"/>
        <v>0</v>
      </c>
      <c r="W323" s="402">
        <f t="shared" si="86"/>
        <v>1.6</v>
      </c>
      <c r="X323" s="409"/>
      <c r="Y323" s="391" t="s">
        <v>1078</v>
      </c>
      <c r="Z323" s="82"/>
    </row>
    <row r="324" spans="1:26">
      <c r="A324" s="6" t="s">
        <v>734</v>
      </c>
      <c r="B324" s="174" t="s">
        <v>491</v>
      </c>
      <c r="C324" s="8" t="s">
        <v>796</v>
      </c>
      <c r="D324" s="9" t="s">
        <v>8</v>
      </c>
      <c r="E324" s="391"/>
      <c r="F324" s="57">
        <v>29.86</v>
      </c>
      <c r="G324" s="57"/>
      <c r="H324" s="57">
        <v>29.86</v>
      </c>
      <c r="I324" s="57">
        <v>29.86</v>
      </c>
      <c r="J324" s="57">
        <v>0</v>
      </c>
      <c r="K324" s="57">
        <v>29.86</v>
      </c>
      <c r="L324" s="126">
        <v>29.86</v>
      </c>
      <c r="M324" s="287"/>
      <c r="N324" s="287"/>
      <c r="O324" s="287">
        <v>29.86</v>
      </c>
      <c r="P324" s="287"/>
      <c r="Q324" s="145">
        <v>0</v>
      </c>
      <c r="R324" s="287"/>
      <c r="S324" s="287"/>
      <c r="T324" s="122">
        <v>0</v>
      </c>
      <c r="U324" s="287"/>
      <c r="V324" s="402">
        <f t="shared" si="85"/>
        <v>29.86</v>
      </c>
      <c r="W324" s="402">
        <f t="shared" si="86"/>
        <v>-29.86</v>
      </c>
      <c r="X324" s="409">
        <f t="shared" si="87"/>
        <v>-1</v>
      </c>
      <c r="Y324" s="391" t="s">
        <v>199</v>
      </c>
      <c r="Z324" s="82"/>
    </row>
    <row r="325" spans="1:26" ht="30">
      <c r="A325" s="6" t="s">
        <v>734</v>
      </c>
      <c r="B325" s="174" t="s">
        <v>122</v>
      </c>
      <c r="C325" s="8" t="s">
        <v>272</v>
      </c>
      <c r="D325" s="9" t="s">
        <v>8</v>
      </c>
      <c r="E325" s="391"/>
      <c r="F325" s="57">
        <v>115.75564</v>
      </c>
      <c r="G325" s="57"/>
      <c r="H325" s="57">
        <v>115.75564</v>
      </c>
      <c r="I325" s="57">
        <v>115.75564</v>
      </c>
      <c r="J325" s="57">
        <v>0</v>
      </c>
      <c r="K325" s="57">
        <v>115.75564</v>
      </c>
      <c r="L325" s="126">
        <v>115.75564</v>
      </c>
      <c r="M325" s="287"/>
      <c r="N325" s="287"/>
      <c r="O325" s="287">
        <v>115.75564</v>
      </c>
      <c r="P325" s="287"/>
      <c r="Q325" s="145">
        <v>76.864361000000002</v>
      </c>
      <c r="R325" s="287"/>
      <c r="S325" s="287"/>
      <c r="T325" s="122">
        <v>76.864361000000002</v>
      </c>
      <c r="U325" s="287"/>
      <c r="V325" s="402">
        <f t="shared" si="85"/>
        <v>38.891278999999997</v>
      </c>
      <c r="W325" s="402">
        <f t="shared" si="86"/>
        <v>-38.891278999999997</v>
      </c>
      <c r="X325" s="409">
        <f t="shared" si="87"/>
        <v>-0.33597740032364731</v>
      </c>
      <c r="Y325" s="391" t="s">
        <v>199</v>
      </c>
      <c r="Z325" s="82"/>
    </row>
    <row r="326" spans="1:26" ht="30">
      <c r="A326" s="6" t="s">
        <v>734</v>
      </c>
      <c r="B326" s="174" t="s">
        <v>495</v>
      </c>
      <c r="C326" s="8" t="s">
        <v>856</v>
      </c>
      <c r="D326" s="9" t="s">
        <v>8</v>
      </c>
      <c r="E326" s="391"/>
      <c r="F326" s="57">
        <v>2.8965000000000001</v>
      </c>
      <c r="G326" s="57"/>
      <c r="H326" s="57">
        <v>2.8965000000000001</v>
      </c>
      <c r="I326" s="57">
        <v>2.8965000000000001</v>
      </c>
      <c r="J326" s="57">
        <v>0</v>
      </c>
      <c r="K326" s="57">
        <v>2.8965000000000001</v>
      </c>
      <c r="L326" s="126">
        <v>0.19309999999999999</v>
      </c>
      <c r="M326" s="287"/>
      <c r="N326" s="287"/>
      <c r="O326" s="287">
        <v>0.19309999999999999</v>
      </c>
      <c r="P326" s="287"/>
      <c r="Q326" s="145">
        <v>0</v>
      </c>
      <c r="R326" s="287"/>
      <c r="S326" s="287"/>
      <c r="T326" s="122">
        <v>0</v>
      </c>
      <c r="U326" s="287"/>
      <c r="V326" s="402">
        <f t="shared" si="85"/>
        <v>2.8965000000000001</v>
      </c>
      <c r="W326" s="402">
        <f t="shared" si="86"/>
        <v>-0.19309999999999999</v>
      </c>
      <c r="X326" s="409">
        <f t="shared" si="87"/>
        <v>-1</v>
      </c>
      <c r="Y326" s="391" t="s">
        <v>199</v>
      </c>
      <c r="Z326" s="82"/>
    </row>
    <row r="327" spans="1:26" ht="30">
      <c r="A327" s="6" t="s">
        <v>734</v>
      </c>
      <c r="B327" s="174" t="s">
        <v>496</v>
      </c>
      <c r="C327" s="8" t="s">
        <v>857</v>
      </c>
      <c r="D327" s="9" t="s">
        <v>8</v>
      </c>
      <c r="E327" s="391"/>
      <c r="F327" s="57">
        <v>3.5728</v>
      </c>
      <c r="G327" s="57"/>
      <c r="H327" s="57">
        <v>3.5728</v>
      </c>
      <c r="I327" s="57">
        <v>3.5728</v>
      </c>
      <c r="J327" s="57">
        <v>0</v>
      </c>
      <c r="K327" s="57">
        <v>3.5728</v>
      </c>
      <c r="L327" s="126">
        <v>0.25519999999999998</v>
      </c>
      <c r="M327" s="287"/>
      <c r="N327" s="287"/>
      <c r="O327" s="287">
        <v>0.25519999999999998</v>
      </c>
      <c r="P327" s="287"/>
      <c r="Q327" s="145">
        <v>0</v>
      </c>
      <c r="R327" s="287"/>
      <c r="S327" s="287"/>
      <c r="T327" s="122">
        <v>0</v>
      </c>
      <c r="U327" s="287"/>
      <c r="V327" s="402">
        <f t="shared" si="85"/>
        <v>3.5728</v>
      </c>
      <c r="W327" s="402">
        <f t="shared" si="86"/>
        <v>-0.25519999999999998</v>
      </c>
      <c r="X327" s="409">
        <f t="shared" si="87"/>
        <v>-1</v>
      </c>
      <c r="Y327" s="391" t="s">
        <v>199</v>
      </c>
      <c r="Z327" s="82"/>
    </row>
    <row r="328" spans="1:26" ht="30">
      <c r="A328" s="6" t="s">
        <v>734</v>
      </c>
      <c r="B328" s="174" t="s">
        <v>497</v>
      </c>
      <c r="C328" s="8" t="s">
        <v>858</v>
      </c>
      <c r="D328" s="9" t="s">
        <v>8</v>
      </c>
      <c r="E328" s="391"/>
      <c r="F328" s="57">
        <v>5.4420000000000002</v>
      </c>
      <c r="G328" s="57"/>
      <c r="H328" s="57">
        <v>5.4420000000000002</v>
      </c>
      <c r="I328" s="57">
        <v>5.4420000000000002</v>
      </c>
      <c r="J328" s="57">
        <v>0</v>
      </c>
      <c r="K328" s="57">
        <v>5.4420000000000002</v>
      </c>
      <c r="L328" s="126">
        <v>0.36280000000000001</v>
      </c>
      <c r="M328" s="287"/>
      <c r="N328" s="287"/>
      <c r="O328" s="287">
        <v>0.36280000000000001</v>
      </c>
      <c r="P328" s="287"/>
      <c r="Q328" s="145">
        <v>0</v>
      </c>
      <c r="R328" s="287"/>
      <c r="S328" s="287"/>
      <c r="T328" s="122">
        <v>0</v>
      </c>
      <c r="U328" s="287"/>
      <c r="V328" s="402">
        <f t="shared" si="85"/>
        <v>5.4420000000000002</v>
      </c>
      <c r="W328" s="402">
        <f t="shared" si="86"/>
        <v>-0.36280000000000001</v>
      </c>
      <c r="X328" s="409">
        <f t="shared" si="87"/>
        <v>-1</v>
      </c>
      <c r="Y328" s="391" t="s">
        <v>199</v>
      </c>
      <c r="Z328" s="82"/>
    </row>
    <row r="329" spans="1:26" ht="30">
      <c r="A329" s="6" t="s">
        <v>734</v>
      </c>
      <c r="B329" s="174" t="s">
        <v>498</v>
      </c>
      <c r="C329" s="8" t="s">
        <v>859</v>
      </c>
      <c r="D329" s="9" t="s">
        <v>8</v>
      </c>
      <c r="E329" s="391"/>
      <c r="F329" s="57">
        <v>9.2263711400000012</v>
      </c>
      <c r="G329" s="57"/>
      <c r="H329" s="57">
        <v>9.2263711400000012</v>
      </c>
      <c r="I329" s="57">
        <v>9.2263711400000012</v>
      </c>
      <c r="J329" s="57">
        <v>0</v>
      </c>
      <c r="K329" s="57">
        <v>9.2263711400000012</v>
      </c>
      <c r="L329" s="126">
        <v>9.2263711400000012</v>
      </c>
      <c r="M329" s="287"/>
      <c r="N329" s="287"/>
      <c r="O329" s="287">
        <v>9.2263711400000012</v>
      </c>
      <c r="P329" s="287"/>
      <c r="Q329" s="145">
        <v>0</v>
      </c>
      <c r="R329" s="287"/>
      <c r="S329" s="287"/>
      <c r="T329" s="122">
        <v>0</v>
      </c>
      <c r="U329" s="287"/>
      <c r="V329" s="402">
        <f t="shared" si="85"/>
        <v>9.2263711400000012</v>
      </c>
      <c r="W329" s="402">
        <f t="shared" si="86"/>
        <v>-9.2263711400000012</v>
      </c>
      <c r="X329" s="409">
        <f t="shared" si="87"/>
        <v>-1</v>
      </c>
      <c r="Y329" s="391" t="s">
        <v>199</v>
      </c>
      <c r="Z329" s="82"/>
    </row>
    <row r="330" spans="1:26" ht="30">
      <c r="A330" s="6" t="s">
        <v>734</v>
      </c>
      <c r="B330" s="174" t="s">
        <v>499</v>
      </c>
      <c r="C330" s="8" t="s">
        <v>860</v>
      </c>
      <c r="D330" s="9" t="s">
        <v>8</v>
      </c>
      <c r="E330" s="391"/>
      <c r="F330" s="57">
        <v>0.66088015000000011</v>
      </c>
      <c r="G330" s="57"/>
      <c r="H330" s="57">
        <v>0.66088015000000011</v>
      </c>
      <c r="I330" s="57">
        <v>0.66088015000000011</v>
      </c>
      <c r="J330" s="57">
        <v>0</v>
      </c>
      <c r="K330" s="57">
        <v>0.66088015000000011</v>
      </c>
      <c r="L330" s="126">
        <v>9.4411450000000008E-2</v>
      </c>
      <c r="M330" s="287"/>
      <c r="N330" s="287"/>
      <c r="O330" s="287">
        <v>9.4411450000000008E-2</v>
      </c>
      <c r="P330" s="287"/>
      <c r="Q330" s="145">
        <v>9.369414999999999E-2</v>
      </c>
      <c r="R330" s="287"/>
      <c r="S330" s="287"/>
      <c r="T330" s="122">
        <v>9.369414999999999E-2</v>
      </c>
      <c r="U330" s="287"/>
      <c r="V330" s="402">
        <f t="shared" si="85"/>
        <v>0.56718600000000008</v>
      </c>
      <c r="W330" s="402">
        <f t="shared" si="86"/>
        <v>-7.1730000000001792E-4</v>
      </c>
      <c r="X330" s="409">
        <f t="shared" si="87"/>
        <v>-7.5975954187762484E-3</v>
      </c>
      <c r="Y330" s="391" t="s">
        <v>187</v>
      </c>
      <c r="Z330" s="82"/>
    </row>
    <row r="331" spans="1:26" ht="30">
      <c r="A331" s="6" t="s">
        <v>734</v>
      </c>
      <c r="B331" s="174" t="s">
        <v>500</v>
      </c>
      <c r="C331" s="8" t="s">
        <v>861</v>
      </c>
      <c r="D331" s="9" t="s">
        <v>627</v>
      </c>
      <c r="E331" s="391"/>
      <c r="F331" s="57">
        <v>0.96207109999999996</v>
      </c>
      <c r="G331" s="57"/>
      <c r="H331" s="57">
        <v>0.96207109999999996</v>
      </c>
      <c r="I331" s="57">
        <v>0.96207109999999996</v>
      </c>
      <c r="J331" s="57">
        <v>0</v>
      </c>
      <c r="K331" s="57">
        <v>0.96207109999999996</v>
      </c>
      <c r="L331" s="126">
        <v>9.6207109999999998E-2</v>
      </c>
      <c r="M331" s="287"/>
      <c r="N331" s="287"/>
      <c r="O331" s="287">
        <v>9.6207109999999998E-2</v>
      </c>
      <c r="P331" s="287"/>
      <c r="Q331" s="145">
        <v>9.5571550000000005E-2</v>
      </c>
      <c r="R331" s="287"/>
      <c r="S331" s="287"/>
      <c r="T331" s="122">
        <v>9.5571550000000005E-2</v>
      </c>
      <c r="U331" s="287"/>
      <c r="V331" s="402">
        <f t="shared" si="85"/>
        <v>0.8664995499999999</v>
      </c>
      <c r="W331" s="402">
        <f t="shared" si="86"/>
        <v>-6.3555999999999335E-4</v>
      </c>
      <c r="X331" s="409">
        <f t="shared" si="87"/>
        <v>-6.6061645547818015E-3</v>
      </c>
      <c r="Y331" s="391" t="s">
        <v>187</v>
      </c>
      <c r="Z331" s="82"/>
    </row>
    <row r="332" spans="1:26" ht="30">
      <c r="A332" s="6" t="s">
        <v>734</v>
      </c>
      <c r="B332" s="174" t="s">
        <v>501</v>
      </c>
      <c r="C332" s="8" t="s">
        <v>862</v>
      </c>
      <c r="D332" s="9" t="s">
        <v>8</v>
      </c>
      <c r="E332" s="391"/>
      <c r="F332" s="57">
        <v>10.026977909999999</v>
      </c>
      <c r="G332" s="57"/>
      <c r="H332" s="57">
        <v>10.026977909999999</v>
      </c>
      <c r="I332" s="57">
        <v>10.026977909999999</v>
      </c>
      <c r="J332" s="57">
        <v>0</v>
      </c>
      <c r="K332" s="57">
        <v>10.026977909999999</v>
      </c>
      <c r="L332" s="126">
        <v>2.35928892</v>
      </c>
      <c r="M332" s="287"/>
      <c r="N332" s="287"/>
      <c r="O332" s="287">
        <v>2.35928892</v>
      </c>
      <c r="P332" s="287"/>
      <c r="Q332" s="145">
        <v>2.3437030399999998</v>
      </c>
      <c r="R332" s="287"/>
      <c r="S332" s="287"/>
      <c r="T332" s="122">
        <v>2.3437030399999998</v>
      </c>
      <c r="U332" s="287"/>
      <c r="V332" s="402">
        <f t="shared" si="85"/>
        <v>7.68327487</v>
      </c>
      <c r="W332" s="402">
        <f t="shared" si="86"/>
        <v>-1.5585880000000163E-2</v>
      </c>
      <c r="X332" s="409">
        <f t="shared" si="87"/>
        <v>-6.6061769153733518E-3</v>
      </c>
      <c r="Y332" s="391" t="s">
        <v>455</v>
      </c>
      <c r="Z332" s="82"/>
    </row>
    <row r="333" spans="1:26" ht="30">
      <c r="A333" s="6" t="s">
        <v>734</v>
      </c>
      <c r="B333" s="174" t="s">
        <v>502</v>
      </c>
      <c r="C333" s="8" t="s">
        <v>863</v>
      </c>
      <c r="D333" s="9" t="s">
        <v>625</v>
      </c>
      <c r="E333" s="391"/>
      <c r="F333" s="57">
        <v>6.31086759</v>
      </c>
      <c r="G333" s="57"/>
      <c r="H333" s="57">
        <v>6.31086759</v>
      </c>
      <c r="I333" s="57">
        <v>6.31086759</v>
      </c>
      <c r="J333" s="57">
        <v>0</v>
      </c>
      <c r="K333" s="57">
        <v>6.31086759</v>
      </c>
      <c r="L333" s="126">
        <v>1.4024150199999998</v>
      </c>
      <c r="M333" s="287"/>
      <c r="N333" s="287"/>
      <c r="O333" s="287">
        <v>1.4024150199999998</v>
      </c>
      <c r="P333" s="287"/>
      <c r="Q333" s="145">
        <v>1.39315038</v>
      </c>
      <c r="R333" s="287"/>
      <c r="S333" s="287"/>
      <c r="T333" s="122">
        <v>1.39315038</v>
      </c>
      <c r="U333" s="287"/>
      <c r="V333" s="402">
        <f t="shared" si="85"/>
        <v>4.9177172100000002</v>
      </c>
      <c r="W333" s="402">
        <f t="shared" si="86"/>
        <v>-9.2646399999998241E-3</v>
      </c>
      <c r="X333" s="409">
        <f t="shared" si="87"/>
        <v>-6.6062042033746549E-3</v>
      </c>
      <c r="Y333" s="391" t="s">
        <v>455</v>
      </c>
      <c r="Z333" s="82"/>
    </row>
    <row r="334" spans="1:26" ht="30">
      <c r="A334" s="6" t="s">
        <v>734</v>
      </c>
      <c r="B334" s="174" t="s">
        <v>503</v>
      </c>
      <c r="C334" s="8" t="s">
        <v>864</v>
      </c>
      <c r="D334" s="9" t="s">
        <v>8</v>
      </c>
      <c r="E334" s="391"/>
      <c r="F334" s="57">
        <v>18.240501760000001</v>
      </c>
      <c r="G334" s="57"/>
      <c r="H334" s="57">
        <v>18.240501760000001</v>
      </c>
      <c r="I334" s="57">
        <v>18.240501760000001</v>
      </c>
      <c r="J334" s="57">
        <v>0</v>
      </c>
      <c r="K334" s="57">
        <v>18.240501760000001</v>
      </c>
      <c r="L334" s="126">
        <v>1.4031155200000001</v>
      </c>
      <c r="M334" s="287"/>
      <c r="N334" s="287"/>
      <c r="O334" s="287">
        <v>1.4031155200000001</v>
      </c>
      <c r="P334" s="287"/>
      <c r="Q334" s="145">
        <v>1.39315038</v>
      </c>
      <c r="R334" s="287"/>
      <c r="S334" s="287"/>
      <c r="T334" s="122">
        <v>1.39315038</v>
      </c>
      <c r="U334" s="287"/>
      <c r="V334" s="402">
        <f t="shared" si="85"/>
        <v>16.847351379999999</v>
      </c>
      <c r="W334" s="402">
        <f t="shared" si="86"/>
        <v>-9.965140000000039E-3</v>
      </c>
      <c r="X334" s="409">
        <f t="shared" si="87"/>
        <v>-7.1021522162337813E-3</v>
      </c>
      <c r="Y334" s="391" t="s">
        <v>455</v>
      </c>
      <c r="Z334" s="82"/>
    </row>
    <row r="335" spans="1:26" ht="30">
      <c r="A335" s="6" t="s">
        <v>734</v>
      </c>
      <c r="B335" s="174" t="s">
        <v>504</v>
      </c>
      <c r="C335" s="8" t="s">
        <v>865</v>
      </c>
      <c r="D335" s="9" t="s">
        <v>8</v>
      </c>
      <c r="E335" s="391"/>
      <c r="F335" s="57">
        <v>3.5424688200000007</v>
      </c>
      <c r="G335" s="57"/>
      <c r="H335" s="57">
        <v>3.5424688200000007</v>
      </c>
      <c r="I335" s="57">
        <v>3.5424688200000007</v>
      </c>
      <c r="J335" s="57">
        <v>0</v>
      </c>
      <c r="K335" s="57">
        <v>3.5424688200000007</v>
      </c>
      <c r="L335" s="126">
        <v>0.59041147000000005</v>
      </c>
      <c r="M335" s="287"/>
      <c r="N335" s="287"/>
      <c r="O335" s="287">
        <v>0.59041147000000005</v>
      </c>
      <c r="P335" s="287"/>
      <c r="Q335" s="145">
        <v>0.58592575999999996</v>
      </c>
      <c r="R335" s="287"/>
      <c r="S335" s="287"/>
      <c r="T335" s="122">
        <v>0.58592575999999996</v>
      </c>
      <c r="U335" s="287"/>
      <c r="V335" s="402">
        <f t="shared" si="85"/>
        <v>2.9565430600000009</v>
      </c>
      <c r="W335" s="402">
        <f t="shared" si="86"/>
        <v>-4.4857100000000871E-3</v>
      </c>
      <c r="X335" s="409">
        <f t="shared" si="87"/>
        <v>-7.5975996875536911E-3</v>
      </c>
      <c r="Y335" s="391" t="s">
        <v>187</v>
      </c>
      <c r="Z335" s="82"/>
    </row>
    <row r="336" spans="1:26" ht="30">
      <c r="A336" s="6" t="s">
        <v>734</v>
      </c>
      <c r="B336" s="174" t="s">
        <v>505</v>
      </c>
      <c r="C336" s="8" t="s">
        <v>866</v>
      </c>
      <c r="D336" s="9" t="s">
        <v>8</v>
      </c>
      <c r="E336" s="391"/>
      <c r="F336" s="57">
        <v>3.8680907400000004</v>
      </c>
      <c r="G336" s="57"/>
      <c r="H336" s="57">
        <v>3.8680907400000004</v>
      </c>
      <c r="I336" s="57">
        <v>3.8680907400000004</v>
      </c>
      <c r="J336" s="57">
        <v>0</v>
      </c>
      <c r="K336" s="57">
        <v>3.8680907400000004</v>
      </c>
      <c r="L336" s="126">
        <v>0.64468179000000014</v>
      </c>
      <c r="M336" s="287"/>
      <c r="N336" s="287"/>
      <c r="O336" s="287">
        <v>0.64468179000000014</v>
      </c>
      <c r="P336" s="287"/>
      <c r="Q336" s="145">
        <v>0.6397837500000001</v>
      </c>
      <c r="R336" s="287"/>
      <c r="S336" s="287"/>
      <c r="T336" s="122">
        <v>0.6397837500000001</v>
      </c>
      <c r="U336" s="287"/>
      <c r="V336" s="402">
        <f t="shared" si="85"/>
        <v>3.2283069900000001</v>
      </c>
      <c r="W336" s="402">
        <f t="shared" si="86"/>
        <v>-4.8980400000000479E-3</v>
      </c>
      <c r="X336" s="409">
        <f t="shared" si="87"/>
        <v>-7.5976087365521305E-3</v>
      </c>
      <c r="Y336" s="391" t="s">
        <v>187</v>
      </c>
      <c r="Z336" s="82"/>
    </row>
    <row r="337" spans="1:26" ht="30">
      <c r="A337" s="6" t="s">
        <v>734</v>
      </c>
      <c r="B337" s="174" t="s">
        <v>506</v>
      </c>
      <c r="C337" s="8" t="s">
        <v>867</v>
      </c>
      <c r="D337" s="9" t="s">
        <v>8</v>
      </c>
      <c r="E337" s="391"/>
      <c r="F337" s="57">
        <v>7.1725306900000003</v>
      </c>
      <c r="G337" s="57"/>
      <c r="H337" s="57">
        <v>7.1725306900000003</v>
      </c>
      <c r="I337" s="57">
        <v>7.1725306900000003</v>
      </c>
      <c r="J337" s="57">
        <v>0</v>
      </c>
      <c r="K337" s="57">
        <v>7.1725306900000003</v>
      </c>
      <c r="L337" s="126">
        <v>0.84382714000000003</v>
      </c>
      <c r="M337" s="287"/>
      <c r="N337" s="287"/>
      <c r="O337" s="287">
        <v>0.84382714000000003</v>
      </c>
      <c r="P337" s="287"/>
      <c r="Q337" s="145">
        <v>0.78553534000000003</v>
      </c>
      <c r="R337" s="287"/>
      <c r="S337" s="287"/>
      <c r="T337" s="122">
        <v>0.78553534000000003</v>
      </c>
      <c r="U337" s="287"/>
      <c r="V337" s="402">
        <f t="shared" si="85"/>
        <v>6.3869953500000003</v>
      </c>
      <c r="W337" s="402">
        <f t="shared" si="86"/>
        <v>-5.8291800000000005E-2</v>
      </c>
      <c r="X337" s="409">
        <f t="shared" si="87"/>
        <v>-6.9080262102022449E-2</v>
      </c>
      <c r="Y337" s="391" t="s">
        <v>455</v>
      </c>
      <c r="Z337" s="82"/>
    </row>
    <row r="338" spans="1:26" ht="30">
      <c r="A338" s="6" t="s">
        <v>734</v>
      </c>
      <c r="B338" s="174" t="s">
        <v>507</v>
      </c>
      <c r="C338" s="8" t="s">
        <v>868</v>
      </c>
      <c r="D338" s="9" t="s">
        <v>8</v>
      </c>
      <c r="E338" s="391"/>
      <c r="F338" s="57">
        <v>0.78056999999999988</v>
      </c>
      <c r="G338" s="57"/>
      <c r="H338" s="57">
        <v>0.78056999999999988</v>
      </c>
      <c r="I338" s="57">
        <v>0.78056999999999988</v>
      </c>
      <c r="J338" s="57">
        <v>0</v>
      </c>
      <c r="K338" s="57">
        <v>0.78056999999999988</v>
      </c>
      <c r="L338" s="126">
        <v>0.43364999999999998</v>
      </c>
      <c r="M338" s="287"/>
      <c r="N338" s="287"/>
      <c r="O338" s="287">
        <v>0.43364999999999998</v>
      </c>
      <c r="P338" s="287"/>
      <c r="Q338" s="145">
        <v>0.43069999999999997</v>
      </c>
      <c r="R338" s="287"/>
      <c r="S338" s="287"/>
      <c r="T338" s="122">
        <v>0.43069999999999997</v>
      </c>
      <c r="U338" s="287"/>
      <c r="V338" s="402">
        <f t="shared" si="85"/>
        <v>0.3498699999999999</v>
      </c>
      <c r="W338" s="402">
        <f t="shared" si="86"/>
        <v>-2.9500000000000082E-3</v>
      </c>
      <c r="X338" s="409">
        <f t="shared" si="87"/>
        <v>-6.8027210884353817E-3</v>
      </c>
      <c r="Y338" s="391" t="s">
        <v>187</v>
      </c>
      <c r="Z338" s="82"/>
    </row>
    <row r="339" spans="1:26" ht="30">
      <c r="A339" s="6" t="s">
        <v>734</v>
      </c>
      <c r="B339" s="174" t="s">
        <v>508</v>
      </c>
      <c r="C339" s="8" t="s">
        <v>869</v>
      </c>
      <c r="D339" s="9" t="s">
        <v>8</v>
      </c>
      <c r="E339" s="391"/>
      <c r="F339" s="57">
        <v>1.7600880000000001</v>
      </c>
      <c r="G339" s="57"/>
      <c r="H339" s="57">
        <v>1.7600880000000001</v>
      </c>
      <c r="I339" s="57">
        <v>1.7600880000000001</v>
      </c>
      <c r="J339" s="57">
        <v>0</v>
      </c>
      <c r="K339" s="57">
        <v>1.7600880000000001</v>
      </c>
      <c r="L339" s="126">
        <v>0.64003200000000005</v>
      </c>
      <c r="M339" s="287"/>
      <c r="N339" s="287"/>
      <c r="O339" s="287">
        <v>0.64003200000000005</v>
      </c>
      <c r="P339" s="287"/>
      <c r="Q339" s="145">
        <v>0.63248000000000004</v>
      </c>
      <c r="R339" s="287"/>
      <c r="S339" s="287"/>
      <c r="T339" s="122">
        <v>0.63248000000000004</v>
      </c>
      <c r="U339" s="287"/>
      <c r="V339" s="402">
        <f t="shared" si="85"/>
        <v>1.1276079999999999</v>
      </c>
      <c r="W339" s="402">
        <f t="shared" si="86"/>
        <v>-7.5520000000000032E-3</v>
      </c>
      <c r="X339" s="409">
        <f t="shared" si="87"/>
        <v>-1.179941002949858E-2</v>
      </c>
      <c r="Y339" s="391" t="s">
        <v>455</v>
      </c>
      <c r="Z339" s="82"/>
    </row>
    <row r="340" spans="1:26" ht="30">
      <c r="A340" s="6" t="s">
        <v>734</v>
      </c>
      <c r="B340" s="174" t="s">
        <v>509</v>
      </c>
      <c r="C340" s="8" t="s">
        <v>870</v>
      </c>
      <c r="D340" s="9" t="s">
        <v>8</v>
      </c>
      <c r="E340" s="391"/>
      <c r="F340" s="57">
        <v>0.97208400000000017</v>
      </c>
      <c r="G340" s="57"/>
      <c r="H340" s="57">
        <v>0.97208400000000017</v>
      </c>
      <c r="I340" s="57">
        <v>0.97208400000000017</v>
      </c>
      <c r="J340" s="57">
        <v>0</v>
      </c>
      <c r="K340" s="57">
        <v>0.97208400000000017</v>
      </c>
      <c r="L340" s="126">
        <v>0.24302100000000004</v>
      </c>
      <c r="M340" s="287"/>
      <c r="N340" s="287"/>
      <c r="O340" s="287">
        <v>0.24302100000000004</v>
      </c>
      <c r="P340" s="287"/>
      <c r="Q340" s="145">
        <v>0.24071999999999999</v>
      </c>
      <c r="R340" s="287"/>
      <c r="S340" s="287"/>
      <c r="T340" s="122">
        <v>0.24071999999999999</v>
      </c>
      <c r="U340" s="287"/>
      <c r="V340" s="402">
        <f t="shared" si="85"/>
        <v>0.73136400000000013</v>
      </c>
      <c r="W340" s="402">
        <f t="shared" si="86"/>
        <v>-2.301000000000053E-3</v>
      </c>
      <c r="X340" s="409">
        <f t="shared" si="87"/>
        <v>-9.4683175528043062E-3</v>
      </c>
      <c r="Y340" s="391" t="s">
        <v>187</v>
      </c>
      <c r="Z340" s="82"/>
    </row>
    <row r="341" spans="1:26" ht="30">
      <c r="A341" s="6" t="s">
        <v>734</v>
      </c>
      <c r="B341" s="174" t="s">
        <v>510</v>
      </c>
      <c r="C341" s="8" t="s">
        <v>871</v>
      </c>
      <c r="D341" s="9" t="s">
        <v>8</v>
      </c>
      <c r="E341" s="391"/>
      <c r="F341" s="57">
        <v>1.155869</v>
      </c>
      <c r="G341" s="57"/>
      <c r="H341" s="57">
        <v>1.155869</v>
      </c>
      <c r="I341" s="57">
        <v>1.155869</v>
      </c>
      <c r="J341" s="57">
        <v>0</v>
      </c>
      <c r="K341" s="57">
        <v>1.155869</v>
      </c>
      <c r="L341" s="126">
        <v>0.21015799999999998</v>
      </c>
      <c r="M341" s="287"/>
      <c r="N341" s="287"/>
      <c r="O341" s="287">
        <v>0.21015799999999998</v>
      </c>
      <c r="P341" s="287"/>
      <c r="Q341" s="145">
        <v>0.20768</v>
      </c>
      <c r="R341" s="287"/>
      <c r="S341" s="287"/>
      <c r="T341" s="122">
        <v>0.20768</v>
      </c>
      <c r="U341" s="287"/>
      <c r="V341" s="402">
        <f t="shared" ref="V341:V404" si="105">K341-Q341</f>
        <v>0.94818900000000006</v>
      </c>
      <c r="W341" s="402">
        <f t="shared" ref="W341:W404" si="106">Q341-L341</f>
        <v>-2.4779999999999802E-3</v>
      </c>
      <c r="X341" s="409">
        <f t="shared" ref="X341:X399" si="107">((Q341/L341))-1</f>
        <v>-1.1791128579449639E-2</v>
      </c>
      <c r="Y341" s="391" t="s">
        <v>187</v>
      </c>
      <c r="Z341" s="82"/>
    </row>
    <row r="342" spans="1:26" ht="30">
      <c r="A342" s="6" t="s">
        <v>734</v>
      </c>
      <c r="B342" s="174" t="s">
        <v>511</v>
      </c>
      <c r="C342" s="8" t="s">
        <v>872</v>
      </c>
      <c r="D342" s="9" t="s">
        <v>8</v>
      </c>
      <c r="E342" s="391"/>
      <c r="F342" s="57">
        <v>1.4667399999999999</v>
      </c>
      <c r="G342" s="57"/>
      <c r="H342" s="57">
        <v>1.4667399999999999</v>
      </c>
      <c r="I342" s="57">
        <v>1.4667399999999999</v>
      </c>
      <c r="J342" s="57">
        <v>0</v>
      </c>
      <c r="K342" s="57">
        <v>1.4667399999999999</v>
      </c>
      <c r="L342" s="126">
        <v>0.293348</v>
      </c>
      <c r="M342" s="287"/>
      <c r="N342" s="287"/>
      <c r="O342" s="287">
        <v>0.293348</v>
      </c>
      <c r="P342" s="287"/>
      <c r="Q342" s="145">
        <v>0.28792000000000001</v>
      </c>
      <c r="R342" s="287"/>
      <c r="S342" s="287"/>
      <c r="T342" s="122">
        <v>0.28792000000000001</v>
      </c>
      <c r="U342" s="287"/>
      <c r="V342" s="402">
        <f t="shared" si="105"/>
        <v>1.17882</v>
      </c>
      <c r="W342" s="402">
        <f t="shared" si="106"/>
        <v>-5.4279999999999884E-3</v>
      </c>
      <c r="X342" s="409">
        <f t="shared" si="107"/>
        <v>-1.8503620273531696E-2</v>
      </c>
      <c r="Y342" s="391" t="s">
        <v>455</v>
      </c>
      <c r="Z342" s="82"/>
    </row>
    <row r="343" spans="1:26" ht="30">
      <c r="A343" s="6" t="s">
        <v>734</v>
      </c>
      <c r="B343" s="174" t="s">
        <v>512</v>
      </c>
      <c r="C343" s="8" t="s">
        <v>873</v>
      </c>
      <c r="D343" s="9" t="s">
        <v>629</v>
      </c>
      <c r="E343" s="391"/>
      <c r="F343" s="57">
        <v>1.8677039999999998</v>
      </c>
      <c r="G343" s="57"/>
      <c r="H343" s="57">
        <v>1.8677039999999998</v>
      </c>
      <c r="I343" s="57">
        <v>1.8677039999999998</v>
      </c>
      <c r="J343" s="57">
        <v>0</v>
      </c>
      <c r="K343" s="57">
        <v>1.8677039999999998</v>
      </c>
      <c r="L343" s="126">
        <v>0.38910500000000003</v>
      </c>
      <c r="M343" s="287"/>
      <c r="N343" s="287"/>
      <c r="O343" s="287">
        <v>0.38910500000000003</v>
      </c>
      <c r="P343" s="287"/>
      <c r="Q343" s="145">
        <v>0.38350000000000001</v>
      </c>
      <c r="R343" s="287"/>
      <c r="S343" s="287"/>
      <c r="T343" s="122">
        <v>0.38350000000000001</v>
      </c>
      <c r="U343" s="287"/>
      <c r="V343" s="402">
        <f t="shared" si="105"/>
        <v>1.4842039999999999</v>
      </c>
      <c r="W343" s="402">
        <f t="shared" si="106"/>
        <v>-5.6050000000000266E-3</v>
      </c>
      <c r="X343" s="409">
        <f t="shared" si="107"/>
        <v>-1.4404852160727843E-2</v>
      </c>
      <c r="Y343" s="391" t="s">
        <v>455</v>
      </c>
      <c r="Z343" s="82"/>
    </row>
    <row r="344" spans="1:26" ht="30">
      <c r="A344" s="6" t="s">
        <v>734</v>
      </c>
      <c r="B344" s="174" t="s">
        <v>513</v>
      </c>
      <c r="C344" s="8" t="s">
        <v>874</v>
      </c>
      <c r="D344" s="9" t="s">
        <v>8</v>
      </c>
      <c r="E344" s="391"/>
      <c r="F344" s="57">
        <v>0.72481499999999999</v>
      </c>
      <c r="G344" s="57"/>
      <c r="H344" s="57">
        <v>0.72481499999999999</v>
      </c>
      <c r="I344" s="57">
        <v>0.72481499999999999</v>
      </c>
      <c r="J344" s="57">
        <v>0</v>
      </c>
      <c r="K344" s="57">
        <v>0.72481499999999999</v>
      </c>
      <c r="L344" s="126">
        <v>0.103545</v>
      </c>
      <c r="M344" s="287"/>
      <c r="N344" s="287"/>
      <c r="O344" s="287">
        <v>0.103545</v>
      </c>
      <c r="P344" s="287"/>
      <c r="Q344" s="145">
        <v>0.10266</v>
      </c>
      <c r="R344" s="287"/>
      <c r="S344" s="287"/>
      <c r="T344" s="122">
        <v>0.10266</v>
      </c>
      <c r="U344" s="287"/>
      <c r="V344" s="402">
        <f t="shared" si="105"/>
        <v>0.62215500000000001</v>
      </c>
      <c r="W344" s="402">
        <f t="shared" si="106"/>
        <v>-8.849999999999969E-4</v>
      </c>
      <c r="X344" s="409">
        <f t="shared" si="107"/>
        <v>-8.5470085470085166E-3</v>
      </c>
      <c r="Y344" s="391" t="s">
        <v>187</v>
      </c>
      <c r="Z344" s="82"/>
    </row>
    <row r="345" spans="1:26" ht="30">
      <c r="A345" s="6" t="s">
        <v>734</v>
      </c>
      <c r="B345" s="174" t="s">
        <v>514</v>
      </c>
      <c r="C345" s="8" t="s">
        <v>875</v>
      </c>
      <c r="D345" s="9" t="s">
        <v>0</v>
      </c>
      <c r="E345" s="391"/>
      <c r="F345" s="57">
        <v>0.299012</v>
      </c>
      <c r="G345" s="57"/>
      <c r="H345" s="57">
        <v>0.299012</v>
      </c>
      <c r="I345" s="57">
        <v>0.299012</v>
      </c>
      <c r="J345" s="57">
        <v>0</v>
      </c>
      <c r="K345" s="57">
        <v>0.299012</v>
      </c>
      <c r="L345" s="126">
        <v>7.4753E-2</v>
      </c>
      <c r="M345" s="287"/>
      <c r="N345" s="287"/>
      <c r="O345" s="287">
        <v>7.4753E-2</v>
      </c>
      <c r="P345" s="287"/>
      <c r="Q345" s="145">
        <v>7.4162999999999993E-2</v>
      </c>
      <c r="R345" s="287"/>
      <c r="S345" s="287"/>
      <c r="T345" s="122">
        <v>7.4162999999999993E-2</v>
      </c>
      <c r="U345" s="287"/>
      <c r="V345" s="402">
        <f t="shared" si="105"/>
        <v>0.22484900000000002</v>
      </c>
      <c r="W345" s="402">
        <f t="shared" si="106"/>
        <v>-5.9000000000000719E-4</v>
      </c>
      <c r="X345" s="409">
        <f t="shared" si="107"/>
        <v>-7.8926598263615588E-3</v>
      </c>
      <c r="Y345" s="391" t="s">
        <v>187</v>
      </c>
      <c r="Z345" s="82"/>
    </row>
    <row r="346" spans="1:26" ht="30">
      <c r="A346" s="6" t="s">
        <v>734</v>
      </c>
      <c r="B346" s="174" t="s">
        <v>515</v>
      </c>
      <c r="C346" s="8" t="s">
        <v>876</v>
      </c>
      <c r="D346" s="9" t="s">
        <v>551</v>
      </c>
      <c r="E346" s="391"/>
      <c r="F346" s="57">
        <v>0.98193699999999995</v>
      </c>
      <c r="G346" s="57"/>
      <c r="H346" s="57">
        <v>0.98193699999999995</v>
      </c>
      <c r="I346" s="57">
        <v>0.98193699999999995</v>
      </c>
      <c r="J346" s="57">
        <v>0</v>
      </c>
      <c r="K346" s="57">
        <v>0.98193699999999995</v>
      </c>
      <c r="L346" s="126">
        <v>0.44633499999999998</v>
      </c>
      <c r="M346" s="287"/>
      <c r="N346" s="287"/>
      <c r="O346" s="287">
        <v>0.44633499999999998</v>
      </c>
      <c r="P346" s="287"/>
      <c r="Q346" s="145">
        <v>0.4425</v>
      </c>
      <c r="R346" s="287"/>
      <c r="S346" s="287"/>
      <c r="T346" s="122">
        <v>0.4425</v>
      </c>
      <c r="U346" s="287"/>
      <c r="V346" s="402">
        <f t="shared" si="105"/>
        <v>0.53943699999999994</v>
      </c>
      <c r="W346" s="402">
        <f t="shared" si="106"/>
        <v>-3.8349999999999773E-3</v>
      </c>
      <c r="X346" s="409">
        <f t="shared" si="107"/>
        <v>-8.5922009253138754E-3</v>
      </c>
      <c r="Y346" s="391" t="s">
        <v>187</v>
      </c>
      <c r="Z346" s="82"/>
    </row>
    <row r="347" spans="1:26" ht="30">
      <c r="A347" s="6" t="s">
        <v>734</v>
      </c>
      <c r="B347" s="174" t="s">
        <v>516</v>
      </c>
      <c r="C347" s="8" t="s">
        <v>877</v>
      </c>
      <c r="D347" s="9" t="s">
        <v>2</v>
      </c>
      <c r="E347" s="391"/>
      <c r="F347" s="57">
        <v>0.798624</v>
      </c>
      <c r="G347" s="57"/>
      <c r="H347" s="57">
        <v>0.798624</v>
      </c>
      <c r="I347" s="57">
        <v>0.798624</v>
      </c>
      <c r="J347" s="57">
        <v>0</v>
      </c>
      <c r="K347" s="57">
        <v>0.798624</v>
      </c>
      <c r="L347" s="126">
        <v>0.133104</v>
      </c>
      <c r="M347" s="287"/>
      <c r="N347" s="287"/>
      <c r="O347" s="287">
        <v>0.133104</v>
      </c>
      <c r="P347" s="287"/>
      <c r="Q347" s="145">
        <v>0</v>
      </c>
      <c r="R347" s="287"/>
      <c r="S347" s="287"/>
      <c r="T347" s="122">
        <v>0</v>
      </c>
      <c r="U347" s="287"/>
      <c r="V347" s="402">
        <f t="shared" si="105"/>
        <v>0.798624</v>
      </c>
      <c r="W347" s="402">
        <f t="shared" si="106"/>
        <v>-0.133104</v>
      </c>
      <c r="X347" s="409">
        <f t="shared" si="107"/>
        <v>-1</v>
      </c>
      <c r="Y347" s="391" t="s">
        <v>199</v>
      </c>
      <c r="Z347" s="82"/>
    </row>
    <row r="348" spans="1:26" ht="30">
      <c r="A348" s="6" t="s">
        <v>734</v>
      </c>
      <c r="B348" s="174" t="s">
        <v>517</v>
      </c>
      <c r="C348" s="8" t="s">
        <v>878</v>
      </c>
      <c r="D348" s="9" t="s">
        <v>8</v>
      </c>
      <c r="E348" s="391"/>
      <c r="F348" s="57">
        <v>12.65668</v>
      </c>
      <c r="G348" s="57"/>
      <c r="H348" s="57">
        <v>12.65668</v>
      </c>
      <c r="I348" s="57">
        <v>12.65668</v>
      </c>
      <c r="J348" s="57">
        <v>0</v>
      </c>
      <c r="K348" s="57">
        <v>12.65668</v>
      </c>
      <c r="L348" s="126">
        <v>1.2248399999999999</v>
      </c>
      <c r="M348" s="287"/>
      <c r="N348" s="287"/>
      <c r="O348" s="287">
        <v>1.2248399999999999</v>
      </c>
      <c r="P348" s="287"/>
      <c r="Q348" s="145">
        <v>1.1686248000000001</v>
      </c>
      <c r="R348" s="287"/>
      <c r="S348" s="287"/>
      <c r="T348" s="122">
        <v>1.1686248000000001</v>
      </c>
      <c r="U348" s="287"/>
      <c r="V348" s="402">
        <f t="shared" si="105"/>
        <v>11.4880552</v>
      </c>
      <c r="W348" s="402">
        <f t="shared" si="106"/>
        <v>-5.6215199999999799E-2</v>
      </c>
      <c r="X348" s="409">
        <f t="shared" si="107"/>
        <v>-4.5895953757225216E-2</v>
      </c>
      <c r="Y348" s="391" t="s">
        <v>455</v>
      </c>
      <c r="Z348" s="82"/>
    </row>
    <row r="349" spans="1:26" ht="30">
      <c r="A349" s="6" t="s">
        <v>734</v>
      </c>
      <c r="B349" s="174" t="s">
        <v>518</v>
      </c>
      <c r="C349" s="8" t="s">
        <v>879</v>
      </c>
      <c r="D349" s="9" t="s">
        <v>8</v>
      </c>
      <c r="E349" s="391"/>
      <c r="F349" s="57">
        <v>12.836394000000002</v>
      </c>
      <c r="G349" s="57"/>
      <c r="H349" s="57">
        <v>12.836394000000002</v>
      </c>
      <c r="I349" s="57">
        <v>12.836394000000002</v>
      </c>
      <c r="J349" s="57">
        <v>0</v>
      </c>
      <c r="K349" s="57">
        <v>12.836394000000002</v>
      </c>
      <c r="L349" s="126">
        <v>6.7957380000000001</v>
      </c>
      <c r="M349" s="287"/>
      <c r="N349" s="287"/>
      <c r="O349" s="287">
        <v>6.7957380000000001</v>
      </c>
      <c r="P349" s="287"/>
      <c r="Q349" s="145">
        <v>4.18521798</v>
      </c>
      <c r="R349" s="287"/>
      <c r="S349" s="287"/>
      <c r="T349" s="122">
        <v>4.18521798</v>
      </c>
      <c r="U349" s="287"/>
      <c r="V349" s="402">
        <f t="shared" si="105"/>
        <v>8.6511760200000012</v>
      </c>
      <c r="W349" s="402">
        <f t="shared" si="106"/>
        <v>-2.6105200200000001</v>
      </c>
      <c r="X349" s="409">
        <f t="shared" si="107"/>
        <v>-0.38414076881716164</v>
      </c>
      <c r="Y349" s="391" t="s">
        <v>455</v>
      </c>
      <c r="Z349" s="82"/>
    </row>
    <row r="350" spans="1:26" ht="30">
      <c r="A350" s="6" t="s">
        <v>734</v>
      </c>
      <c r="B350" s="174" t="s">
        <v>519</v>
      </c>
      <c r="C350" s="8" t="s">
        <v>880</v>
      </c>
      <c r="D350" s="9" t="s">
        <v>624</v>
      </c>
      <c r="E350" s="391"/>
      <c r="F350" s="57">
        <v>72.544787500000012</v>
      </c>
      <c r="G350" s="57"/>
      <c r="H350" s="57">
        <v>72.544787500000012</v>
      </c>
      <c r="I350" s="57">
        <v>72.544787500000012</v>
      </c>
      <c r="J350" s="57">
        <v>0</v>
      </c>
      <c r="K350" s="57">
        <v>72.544787500000012</v>
      </c>
      <c r="L350" s="126">
        <v>14.508957500000001</v>
      </c>
      <c r="M350" s="287"/>
      <c r="N350" s="287"/>
      <c r="O350" s="287">
        <v>14.508957500000001</v>
      </c>
      <c r="P350" s="287"/>
      <c r="Q350" s="145">
        <v>14.73</v>
      </c>
      <c r="R350" s="287"/>
      <c r="S350" s="287"/>
      <c r="T350" s="122">
        <v>14.73</v>
      </c>
      <c r="U350" s="287"/>
      <c r="V350" s="402">
        <f t="shared" si="105"/>
        <v>57.814787500000008</v>
      </c>
      <c r="W350" s="402">
        <f t="shared" si="106"/>
        <v>0.22104249999999936</v>
      </c>
      <c r="X350" s="409">
        <f t="shared" si="107"/>
        <v>1.5234898854724621E-2</v>
      </c>
      <c r="Y350" s="391" t="s">
        <v>199</v>
      </c>
      <c r="Z350" s="82"/>
    </row>
    <row r="351" spans="1:26" ht="30">
      <c r="A351" s="6" t="s">
        <v>734</v>
      </c>
      <c r="B351" s="174" t="s">
        <v>520</v>
      </c>
      <c r="C351" s="8" t="s">
        <v>881</v>
      </c>
      <c r="D351" s="9" t="s">
        <v>1048</v>
      </c>
      <c r="E351" s="391"/>
      <c r="F351" s="57">
        <v>66.038345800000002</v>
      </c>
      <c r="G351" s="57"/>
      <c r="H351" s="57">
        <v>66.038345800000002</v>
      </c>
      <c r="I351" s="57">
        <v>66.038345800000002</v>
      </c>
      <c r="J351" s="57">
        <v>0</v>
      </c>
      <c r="K351" s="57">
        <v>66.038345800000002</v>
      </c>
      <c r="L351" s="126">
        <v>9.4340493999999993</v>
      </c>
      <c r="M351" s="287"/>
      <c r="N351" s="287"/>
      <c r="O351" s="287">
        <v>9.4340493999999993</v>
      </c>
      <c r="P351" s="287"/>
      <c r="Q351" s="145">
        <v>9.2130260600000007</v>
      </c>
      <c r="R351" s="287"/>
      <c r="S351" s="287"/>
      <c r="T351" s="122">
        <v>9.2130260600000007</v>
      </c>
      <c r="U351" s="287"/>
      <c r="V351" s="402">
        <f t="shared" si="105"/>
        <v>56.825319739999998</v>
      </c>
      <c r="W351" s="402">
        <f t="shared" si="106"/>
        <v>-0.22102333999999857</v>
      </c>
      <c r="X351" s="409">
        <f t="shared" si="107"/>
        <v>-2.342825764724088E-2</v>
      </c>
      <c r="Y351" s="391" t="s">
        <v>455</v>
      </c>
      <c r="Z351" s="82"/>
    </row>
    <row r="352" spans="1:26" ht="47.25">
      <c r="A352" s="6" t="s">
        <v>734</v>
      </c>
      <c r="B352" s="174" t="s">
        <v>521</v>
      </c>
      <c r="C352" s="8" t="s">
        <v>882</v>
      </c>
      <c r="D352" s="9" t="s">
        <v>8</v>
      </c>
      <c r="E352" s="391"/>
      <c r="F352" s="57">
        <v>8.9600000000000009</v>
      </c>
      <c r="G352" s="57"/>
      <c r="H352" s="57">
        <v>8.9600000000000009</v>
      </c>
      <c r="I352" s="57">
        <v>8.9600000000000009</v>
      </c>
      <c r="J352" s="57">
        <v>0</v>
      </c>
      <c r="K352" s="57">
        <v>8.9600000000000009</v>
      </c>
      <c r="L352" s="126">
        <v>3.5840000000000001</v>
      </c>
      <c r="M352" s="287"/>
      <c r="N352" s="287"/>
      <c r="O352" s="287">
        <v>3.5840000000000001</v>
      </c>
      <c r="P352" s="287"/>
      <c r="Q352" s="145">
        <v>5.2859999999999996</v>
      </c>
      <c r="R352" s="287"/>
      <c r="S352" s="287"/>
      <c r="T352" s="122">
        <v>5.2859999999999996</v>
      </c>
      <c r="U352" s="287"/>
      <c r="V352" s="402">
        <f t="shared" si="105"/>
        <v>3.6740000000000013</v>
      </c>
      <c r="W352" s="402">
        <f t="shared" si="106"/>
        <v>1.7019999999999995</v>
      </c>
      <c r="X352" s="409">
        <f t="shared" si="107"/>
        <v>0.47488839285714279</v>
      </c>
      <c r="Y352" s="391" t="s">
        <v>945</v>
      </c>
      <c r="Z352" s="82"/>
    </row>
    <row r="353" spans="1:26" ht="30">
      <c r="A353" s="6" t="s">
        <v>734</v>
      </c>
      <c r="B353" s="174" t="s">
        <v>522</v>
      </c>
      <c r="C353" s="8" t="s">
        <v>883</v>
      </c>
      <c r="D353" s="9" t="s">
        <v>8</v>
      </c>
      <c r="E353" s="391"/>
      <c r="F353" s="57">
        <v>2.2000000000000002</v>
      </c>
      <c r="G353" s="57"/>
      <c r="H353" s="57">
        <v>2.2000000000000002</v>
      </c>
      <c r="I353" s="57">
        <v>2.2000000000000002</v>
      </c>
      <c r="J353" s="57">
        <v>0</v>
      </c>
      <c r="K353" s="57">
        <v>2.2000000000000002</v>
      </c>
      <c r="L353" s="126">
        <v>1.1000000000000001</v>
      </c>
      <c r="M353" s="287"/>
      <c r="N353" s="287"/>
      <c r="O353" s="287">
        <v>1.1000000000000001</v>
      </c>
      <c r="P353" s="287"/>
      <c r="Q353" s="145">
        <v>0.54</v>
      </c>
      <c r="R353" s="287"/>
      <c r="S353" s="287"/>
      <c r="T353" s="122">
        <v>0.54</v>
      </c>
      <c r="U353" s="287"/>
      <c r="V353" s="402">
        <f t="shared" si="105"/>
        <v>1.6600000000000001</v>
      </c>
      <c r="W353" s="402">
        <f t="shared" si="106"/>
        <v>-0.56000000000000005</v>
      </c>
      <c r="X353" s="409">
        <f t="shared" si="107"/>
        <v>-0.50909090909090904</v>
      </c>
      <c r="Y353" s="391" t="s">
        <v>455</v>
      </c>
      <c r="Z353" s="82"/>
    </row>
    <row r="354" spans="1:26" ht="30">
      <c r="A354" s="6" t="s">
        <v>734</v>
      </c>
      <c r="B354" s="174" t="s">
        <v>527</v>
      </c>
      <c r="C354" s="8" t="s">
        <v>884</v>
      </c>
      <c r="D354" s="9" t="s">
        <v>626</v>
      </c>
      <c r="E354" s="391"/>
      <c r="F354" s="57">
        <v>11.99</v>
      </c>
      <c r="G354" s="57"/>
      <c r="H354" s="57">
        <v>11.99</v>
      </c>
      <c r="I354" s="57">
        <v>11.99</v>
      </c>
      <c r="J354" s="57">
        <v>0</v>
      </c>
      <c r="K354" s="57">
        <v>11.99</v>
      </c>
      <c r="L354" s="126">
        <v>11.99</v>
      </c>
      <c r="M354" s="287"/>
      <c r="N354" s="287"/>
      <c r="O354" s="287">
        <v>11.99</v>
      </c>
      <c r="P354" s="287"/>
      <c r="Q354" s="145">
        <v>6.0279999999999996</v>
      </c>
      <c r="R354" s="287"/>
      <c r="S354" s="287"/>
      <c r="T354" s="122">
        <v>6.0279999999999996</v>
      </c>
      <c r="U354" s="287"/>
      <c r="V354" s="402">
        <f t="shared" si="105"/>
        <v>5.9620000000000006</v>
      </c>
      <c r="W354" s="402">
        <f t="shared" si="106"/>
        <v>-5.9620000000000006</v>
      </c>
      <c r="X354" s="409">
        <f t="shared" si="107"/>
        <v>-0.49724770642201843</v>
      </c>
      <c r="Y354" s="391" t="s">
        <v>199</v>
      </c>
      <c r="Z354" s="82"/>
    </row>
    <row r="355" spans="1:26" ht="30">
      <c r="A355" s="6" t="s">
        <v>734</v>
      </c>
      <c r="B355" s="174" t="s">
        <v>528</v>
      </c>
      <c r="C355" s="8" t="s">
        <v>885</v>
      </c>
      <c r="D355" s="9" t="s">
        <v>8</v>
      </c>
      <c r="E355" s="391"/>
      <c r="F355" s="57">
        <v>13.6</v>
      </c>
      <c r="G355" s="57"/>
      <c r="H355" s="57">
        <v>13.6</v>
      </c>
      <c r="I355" s="57">
        <v>13.6</v>
      </c>
      <c r="J355" s="57">
        <v>0</v>
      </c>
      <c r="K355" s="57">
        <v>13.6</v>
      </c>
      <c r="L355" s="126">
        <v>13.6</v>
      </c>
      <c r="M355" s="287"/>
      <c r="N355" s="287"/>
      <c r="O355" s="287">
        <v>13.6</v>
      </c>
      <c r="P355" s="287"/>
      <c r="Q355" s="145">
        <v>0</v>
      </c>
      <c r="R355" s="287"/>
      <c r="S355" s="287"/>
      <c r="T355" s="122">
        <v>0</v>
      </c>
      <c r="U355" s="287"/>
      <c r="V355" s="402">
        <f t="shared" si="105"/>
        <v>13.6</v>
      </c>
      <c r="W355" s="402">
        <f t="shared" si="106"/>
        <v>-13.6</v>
      </c>
      <c r="X355" s="409">
        <f t="shared" si="107"/>
        <v>-1</v>
      </c>
      <c r="Y355" s="391" t="s">
        <v>199</v>
      </c>
      <c r="Z355" s="82"/>
    </row>
    <row r="356" spans="1:26" ht="30">
      <c r="A356" s="6" t="s">
        <v>734</v>
      </c>
      <c r="B356" s="174" t="s">
        <v>529</v>
      </c>
      <c r="C356" s="8" t="s">
        <v>886</v>
      </c>
      <c r="D356" s="9" t="s">
        <v>8</v>
      </c>
      <c r="E356" s="391"/>
      <c r="F356" s="57">
        <v>8.34</v>
      </c>
      <c r="G356" s="57"/>
      <c r="H356" s="57">
        <v>8.34</v>
      </c>
      <c r="I356" s="57">
        <v>8.34</v>
      </c>
      <c r="J356" s="57">
        <v>0</v>
      </c>
      <c r="K356" s="57">
        <v>8.34</v>
      </c>
      <c r="L356" s="126">
        <v>8.34</v>
      </c>
      <c r="M356" s="287"/>
      <c r="N356" s="287"/>
      <c r="O356" s="287">
        <v>8.34</v>
      </c>
      <c r="P356" s="287"/>
      <c r="Q356" s="145">
        <v>0</v>
      </c>
      <c r="R356" s="287"/>
      <c r="S356" s="287"/>
      <c r="T356" s="122">
        <v>0</v>
      </c>
      <c r="U356" s="287"/>
      <c r="V356" s="402">
        <f t="shared" si="105"/>
        <v>8.34</v>
      </c>
      <c r="W356" s="402">
        <f t="shared" si="106"/>
        <v>-8.34</v>
      </c>
      <c r="X356" s="409">
        <f t="shared" si="107"/>
        <v>-1</v>
      </c>
      <c r="Y356" s="391" t="s">
        <v>199</v>
      </c>
      <c r="Z356" s="82"/>
    </row>
    <row r="357" spans="1:26" ht="30">
      <c r="A357" s="6" t="s">
        <v>734</v>
      </c>
      <c r="B357" s="174" t="s">
        <v>530</v>
      </c>
      <c r="C357" s="8" t="s">
        <v>887</v>
      </c>
      <c r="D357" s="9" t="s">
        <v>8</v>
      </c>
      <c r="E357" s="391"/>
      <c r="F357" s="57">
        <v>10.9</v>
      </c>
      <c r="G357" s="57"/>
      <c r="H357" s="57">
        <v>10.9</v>
      </c>
      <c r="I357" s="57">
        <v>10.9</v>
      </c>
      <c r="J357" s="57">
        <v>0</v>
      </c>
      <c r="K357" s="57">
        <v>10.9</v>
      </c>
      <c r="L357" s="126">
        <v>10.9</v>
      </c>
      <c r="M357" s="287"/>
      <c r="N357" s="287"/>
      <c r="O357" s="287">
        <v>10.9</v>
      </c>
      <c r="P357" s="287"/>
      <c r="Q357" s="145">
        <v>0</v>
      </c>
      <c r="R357" s="287"/>
      <c r="S357" s="287"/>
      <c r="T357" s="122">
        <v>0</v>
      </c>
      <c r="U357" s="287"/>
      <c r="V357" s="402">
        <f t="shared" si="105"/>
        <v>10.9</v>
      </c>
      <c r="W357" s="402">
        <f t="shared" si="106"/>
        <v>-10.9</v>
      </c>
      <c r="X357" s="409">
        <f t="shared" si="107"/>
        <v>-1</v>
      </c>
      <c r="Y357" s="391" t="s">
        <v>199</v>
      </c>
      <c r="Z357" s="82"/>
    </row>
    <row r="358" spans="1:26" ht="30">
      <c r="A358" s="6" t="s">
        <v>734</v>
      </c>
      <c r="B358" s="174" t="s">
        <v>531</v>
      </c>
      <c r="C358" s="8" t="s">
        <v>888</v>
      </c>
      <c r="D358" s="9" t="s">
        <v>1</v>
      </c>
      <c r="E358" s="391"/>
      <c r="F358" s="57">
        <v>12.89</v>
      </c>
      <c r="G358" s="57"/>
      <c r="H358" s="57">
        <v>12.89</v>
      </c>
      <c r="I358" s="57">
        <v>12.89</v>
      </c>
      <c r="J358" s="57">
        <v>0</v>
      </c>
      <c r="K358" s="57">
        <v>12.89</v>
      </c>
      <c r="L358" s="126">
        <v>12.89</v>
      </c>
      <c r="M358" s="287"/>
      <c r="N358" s="287"/>
      <c r="O358" s="287">
        <v>12.89</v>
      </c>
      <c r="P358" s="287"/>
      <c r="Q358" s="145">
        <v>0</v>
      </c>
      <c r="R358" s="287"/>
      <c r="S358" s="287"/>
      <c r="T358" s="122">
        <v>0</v>
      </c>
      <c r="U358" s="287"/>
      <c r="V358" s="402">
        <f t="shared" si="105"/>
        <v>12.89</v>
      </c>
      <c r="W358" s="402">
        <f t="shared" si="106"/>
        <v>-12.89</v>
      </c>
      <c r="X358" s="409">
        <f t="shared" si="107"/>
        <v>-1</v>
      </c>
      <c r="Y358" s="391" t="s">
        <v>199</v>
      </c>
      <c r="Z358" s="82"/>
    </row>
    <row r="359" spans="1:26" ht="30">
      <c r="A359" s="6" t="s">
        <v>734</v>
      </c>
      <c r="B359" s="174" t="s">
        <v>532</v>
      </c>
      <c r="C359" s="8" t="s">
        <v>889</v>
      </c>
      <c r="D359" s="9" t="s">
        <v>8</v>
      </c>
      <c r="E359" s="391"/>
      <c r="F359" s="57">
        <v>13.649999999999999</v>
      </c>
      <c r="G359" s="57"/>
      <c r="H359" s="57">
        <v>13.649999999999999</v>
      </c>
      <c r="I359" s="57">
        <v>13.649999999999999</v>
      </c>
      <c r="J359" s="57">
        <v>0</v>
      </c>
      <c r="K359" s="57">
        <v>13.649999999999999</v>
      </c>
      <c r="L359" s="126">
        <v>13.649999999999999</v>
      </c>
      <c r="M359" s="287"/>
      <c r="N359" s="287"/>
      <c r="O359" s="287">
        <v>13.649999999999999</v>
      </c>
      <c r="P359" s="287"/>
      <c r="Q359" s="145">
        <v>4.1159999999999997</v>
      </c>
      <c r="R359" s="287"/>
      <c r="S359" s="287"/>
      <c r="T359" s="122">
        <v>4.1159999999999997</v>
      </c>
      <c r="U359" s="287"/>
      <c r="V359" s="402">
        <f t="shared" si="105"/>
        <v>9.5339999999999989</v>
      </c>
      <c r="W359" s="402">
        <f t="shared" si="106"/>
        <v>-9.5339999999999989</v>
      </c>
      <c r="X359" s="409">
        <f t="shared" si="107"/>
        <v>-0.69846153846153847</v>
      </c>
      <c r="Y359" s="391" t="s">
        <v>199</v>
      </c>
      <c r="Z359" s="82"/>
    </row>
    <row r="360" spans="1:26" ht="47.25">
      <c r="A360" s="6" t="s">
        <v>734</v>
      </c>
      <c r="B360" s="174" t="s">
        <v>534</v>
      </c>
      <c r="C360" s="8" t="s">
        <v>890</v>
      </c>
      <c r="D360" s="9" t="s">
        <v>8</v>
      </c>
      <c r="E360" s="391"/>
      <c r="F360" s="57">
        <v>18</v>
      </c>
      <c r="G360" s="57"/>
      <c r="H360" s="57">
        <v>18</v>
      </c>
      <c r="I360" s="57">
        <v>18</v>
      </c>
      <c r="J360" s="57">
        <v>0</v>
      </c>
      <c r="K360" s="57">
        <v>18</v>
      </c>
      <c r="L360" s="126">
        <v>6</v>
      </c>
      <c r="M360" s="287"/>
      <c r="N360" s="287"/>
      <c r="O360" s="287">
        <v>6</v>
      </c>
      <c r="P360" s="287"/>
      <c r="Q360" s="145">
        <v>11.269</v>
      </c>
      <c r="R360" s="287"/>
      <c r="S360" s="287"/>
      <c r="T360" s="122">
        <v>11.269</v>
      </c>
      <c r="U360" s="287"/>
      <c r="V360" s="402">
        <f t="shared" si="105"/>
        <v>6.7309999999999999</v>
      </c>
      <c r="W360" s="402">
        <f t="shared" si="106"/>
        <v>5.2690000000000001</v>
      </c>
      <c r="X360" s="409">
        <f t="shared" si="107"/>
        <v>0.87816666666666676</v>
      </c>
      <c r="Y360" s="391" t="s">
        <v>945</v>
      </c>
      <c r="Z360" s="82"/>
    </row>
    <row r="361" spans="1:26" ht="30">
      <c r="A361" s="6" t="s">
        <v>734</v>
      </c>
      <c r="B361" s="174" t="s">
        <v>535</v>
      </c>
      <c r="C361" s="8" t="s">
        <v>891</v>
      </c>
      <c r="D361" s="9" t="s">
        <v>8</v>
      </c>
      <c r="E361" s="391"/>
      <c r="F361" s="57">
        <v>3.82</v>
      </c>
      <c r="G361" s="57"/>
      <c r="H361" s="57">
        <v>3.82</v>
      </c>
      <c r="I361" s="57">
        <v>3.82</v>
      </c>
      <c r="J361" s="57">
        <v>0</v>
      </c>
      <c r="K361" s="57">
        <v>3.82</v>
      </c>
      <c r="L361" s="126">
        <v>1.91</v>
      </c>
      <c r="M361" s="287"/>
      <c r="N361" s="287"/>
      <c r="O361" s="287">
        <v>1.91</v>
      </c>
      <c r="P361" s="287"/>
      <c r="Q361" s="145">
        <v>0</v>
      </c>
      <c r="R361" s="287"/>
      <c r="S361" s="287"/>
      <c r="T361" s="122">
        <v>0</v>
      </c>
      <c r="U361" s="287"/>
      <c r="V361" s="402">
        <f t="shared" si="105"/>
        <v>3.82</v>
      </c>
      <c r="W361" s="402">
        <f t="shared" si="106"/>
        <v>-1.91</v>
      </c>
      <c r="X361" s="409">
        <f t="shared" si="107"/>
        <v>-1</v>
      </c>
      <c r="Y361" s="391" t="s">
        <v>199</v>
      </c>
      <c r="Z361" s="82"/>
    </row>
    <row r="362" spans="1:26" ht="30">
      <c r="A362" s="6" t="s">
        <v>734</v>
      </c>
      <c r="B362" s="174" t="s">
        <v>536</v>
      </c>
      <c r="C362" s="8" t="s">
        <v>892</v>
      </c>
      <c r="D362" s="9" t="s">
        <v>8</v>
      </c>
      <c r="E362" s="391"/>
      <c r="F362" s="57">
        <v>3</v>
      </c>
      <c r="G362" s="57"/>
      <c r="H362" s="57">
        <v>3</v>
      </c>
      <c r="I362" s="57">
        <v>3</v>
      </c>
      <c r="J362" s="57">
        <v>0</v>
      </c>
      <c r="K362" s="57">
        <v>3</v>
      </c>
      <c r="L362" s="126">
        <v>3</v>
      </c>
      <c r="M362" s="287"/>
      <c r="N362" s="287"/>
      <c r="O362" s="287">
        <v>3</v>
      </c>
      <c r="P362" s="287"/>
      <c r="Q362" s="145">
        <v>1.4112840100000001</v>
      </c>
      <c r="R362" s="287"/>
      <c r="S362" s="287"/>
      <c r="T362" s="122">
        <v>1.4112840100000001</v>
      </c>
      <c r="U362" s="287"/>
      <c r="V362" s="402">
        <f t="shared" si="105"/>
        <v>1.5887159899999999</v>
      </c>
      <c r="W362" s="402">
        <f t="shared" si="106"/>
        <v>-1.5887159899999999</v>
      </c>
      <c r="X362" s="409">
        <f t="shared" si="107"/>
        <v>-0.52957199666666654</v>
      </c>
      <c r="Y362" s="391" t="s">
        <v>199</v>
      </c>
      <c r="Z362" s="82"/>
    </row>
    <row r="363" spans="1:26" ht="30">
      <c r="A363" s="6" t="s">
        <v>734</v>
      </c>
      <c r="B363" s="174" t="s">
        <v>537</v>
      </c>
      <c r="C363" s="8" t="s">
        <v>893</v>
      </c>
      <c r="D363" s="9" t="s">
        <v>8</v>
      </c>
      <c r="E363" s="391"/>
      <c r="F363" s="57">
        <v>1</v>
      </c>
      <c r="G363" s="57"/>
      <c r="H363" s="57">
        <v>1</v>
      </c>
      <c r="I363" s="57">
        <v>1</v>
      </c>
      <c r="J363" s="57">
        <v>0</v>
      </c>
      <c r="K363" s="57">
        <v>1</v>
      </c>
      <c r="L363" s="126">
        <v>1</v>
      </c>
      <c r="M363" s="287"/>
      <c r="N363" s="287"/>
      <c r="O363" s="287">
        <v>1</v>
      </c>
      <c r="P363" s="287"/>
      <c r="Q363" s="145">
        <v>0.47042800000000001</v>
      </c>
      <c r="R363" s="287"/>
      <c r="S363" s="287"/>
      <c r="T363" s="122">
        <v>0.47042800000000001</v>
      </c>
      <c r="U363" s="287"/>
      <c r="V363" s="402">
        <f t="shared" si="105"/>
        <v>0.52957199999999993</v>
      </c>
      <c r="W363" s="402">
        <f t="shared" si="106"/>
        <v>-0.52957199999999993</v>
      </c>
      <c r="X363" s="409">
        <f t="shared" si="107"/>
        <v>-0.52957199999999993</v>
      </c>
      <c r="Y363" s="391" t="s">
        <v>455</v>
      </c>
      <c r="Z363" s="82"/>
    </row>
    <row r="364" spans="1:26" ht="47.25">
      <c r="A364" s="6" t="s">
        <v>734</v>
      </c>
      <c r="B364" s="174" t="s">
        <v>538</v>
      </c>
      <c r="C364" s="8" t="s">
        <v>894</v>
      </c>
      <c r="D364" s="9" t="s">
        <v>1</v>
      </c>
      <c r="E364" s="391"/>
      <c r="F364" s="57">
        <v>1.2719051099999998</v>
      </c>
      <c r="G364" s="57"/>
      <c r="H364" s="57">
        <v>1.2719051099999998</v>
      </c>
      <c r="I364" s="57">
        <v>1.2719051099999998</v>
      </c>
      <c r="J364" s="57">
        <v>0</v>
      </c>
      <c r="K364" s="57">
        <v>1.2719051099999998</v>
      </c>
      <c r="L364" s="126">
        <v>0.9</v>
      </c>
      <c r="M364" s="287"/>
      <c r="N364" s="287"/>
      <c r="O364" s="287">
        <v>0.9</v>
      </c>
      <c r="P364" s="287"/>
      <c r="Q364" s="145">
        <v>1.2719051099999998</v>
      </c>
      <c r="R364" s="287"/>
      <c r="S364" s="287"/>
      <c r="T364" s="122">
        <v>1.2719051099999998</v>
      </c>
      <c r="U364" s="287"/>
      <c r="V364" s="402">
        <f t="shared" si="105"/>
        <v>0</v>
      </c>
      <c r="W364" s="402">
        <f t="shared" si="106"/>
        <v>0.37190510999999982</v>
      </c>
      <c r="X364" s="409">
        <f t="shared" si="107"/>
        <v>0.41322789999999987</v>
      </c>
      <c r="Y364" s="391" t="s">
        <v>945</v>
      </c>
      <c r="Z364" s="82"/>
    </row>
    <row r="365" spans="1:26">
      <c r="A365" s="6" t="s">
        <v>734</v>
      </c>
      <c r="B365" s="174" t="s">
        <v>539</v>
      </c>
      <c r="C365" s="8" t="s">
        <v>895</v>
      </c>
      <c r="D365" s="9" t="s">
        <v>8</v>
      </c>
      <c r="E365" s="391"/>
      <c r="F365" s="57">
        <v>4</v>
      </c>
      <c r="G365" s="57"/>
      <c r="H365" s="57">
        <v>4</v>
      </c>
      <c r="I365" s="57">
        <v>4</v>
      </c>
      <c r="J365" s="57">
        <v>0</v>
      </c>
      <c r="K365" s="57">
        <v>4</v>
      </c>
      <c r="L365" s="126">
        <v>4</v>
      </c>
      <c r="M365" s="287"/>
      <c r="N365" s="287"/>
      <c r="O365" s="287">
        <v>4</v>
      </c>
      <c r="P365" s="287"/>
      <c r="Q365" s="145">
        <v>3.5163011099999997</v>
      </c>
      <c r="R365" s="287"/>
      <c r="S365" s="287"/>
      <c r="T365" s="122">
        <v>3.5163011099999997</v>
      </c>
      <c r="U365" s="287"/>
      <c r="V365" s="402">
        <f t="shared" si="105"/>
        <v>0.48369889000000033</v>
      </c>
      <c r="W365" s="402">
        <f t="shared" si="106"/>
        <v>-0.48369889000000033</v>
      </c>
      <c r="X365" s="409">
        <f t="shared" si="107"/>
        <v>-0.12092472250000008</v>
      </c>
      <c r="Y365" s="391" t="s">
        <v>455</v>
      </c>
      <c r="Z365" s="82"/>
    </row>
    <row r="366" spans="1:26">
      <c r="A366" s="6" t="s">
        <v>734</v>
      </c>
      <c r="B366" s="174" t="s">
        <v>540</v>
      </c>
      <c r="C366" s="8" t="s">
        <v>601</v>
      </c>
      <c r="D366" s="9" t="s">
        <v>4</v>
      </c>
      <c r="E366" s="391"/>
      <c r="F366" s="57">
        <v>4.45</v>
      </c>
      <c r="G366" s="57"/>
      <c r="H366" s="57">
        <v>4.45</v>
      </c>
      <c r="I366" s="57">
        <v>4.45</v>
      </c>
      <c r="J366" s="57">
        <v>0</v>
      </c>
      <c r="K366" s="57">
        <v>4.45</v>
      </c>
      <c r="L366" s="126">
        <v>4.45</v>
      </c>
      <c r="M366" s="287"/>
      <c r="N366" s="287"/>
      <c r="O366" s="287">
        <v>4.45</v>
      </c>
      <c r="P366" s="287"/>
      <c r="Q366" s="145">
        <v>4.3484999999999996</v>
      </c>
      <c r="R366" s="287"/>
      <c r="S366" s="287"/>
      <c r="T366" s="122">
        <v>4.3484999999999996</v>
      </c>
      <c r="U366" s="287"/>
      <c r="V366" s="402">
        <f t="shared" si="105"/>
        <v>0.10150000000000059</v>
      </c>
      <c r="W366" s="402">
        <f t="shared" si="106"/>
        <v>-0.10150000000000059</v>
      </c>
      <c r="X366" s="409">
        <f t="shared" si="107"/>
        <v>-2.2808988764045024E-2</v>
      </c>
      <c r="Y366" s="391" t="s">
        <v>199</v>
      </c>
      <c r="Z366" s="82"/>
    </row>
    <row r="367" spans="1:26" ht="30">
      <c r="A367" s="396" t="s">
        <v>734</v>
      </c>
      <c r="B367" s="174" t="s">
        <v>541</v>
      </c>
      <c r="C367" s="5" t="s">
        <v>896</v>
      </c>
      <c r="D367" s="9" t="s">
        <v>4</v>
      </c>
      <c r="E367" s="391"/>
      <c r="F367" s="57">
        <v>4.4785779999999997</v>
      </c>
      <c r="G367" s="57"/>
      <c r="H367" s="57">
        <v>4.4785779999999997</v>
      </c>
      <c r="I367" s="57">
        <v>4.4785779999999997</v>
      </c>
      <c r="J367" s="57">
        <v>0</v>
      </c>
      <c r="K367" s="57">
        <v>4.4785779999999997</v>
      </c>
      <c r="L367" s="126">
        <v>3.5793300000000001</v>
      </c>
      <c r="M367" s="287"/>
      <c r="N367" s="287"/>
      <c r="O367" s="287">
        <v>3.5793300000000001</v>
      </c>
      <c r="P367" s="287"/>
      <c r="Q367" s="145">
        <v>0.13619999999999999</v>
      </c>
      <c r="R367" s="287"/>
      <c r="S367" s="287"/>
      <c r="T367" s="122">
        <v>0.13619999999999999</v>
      </c>
      <c r="U367" s="287"/>
      <c r="V367" s="402">
        <f t="shared" si="105"/>
        <v>4.3423780000000001</v>
      </c>
      <c r="W367" s="402">
        <f t="shared" si="106"/>
        <v>-3.44313</v>
      </c>
      <c r="X367" s="409">
        <f t="shared" si="107"/>
        <v>-0.9619481858336616</v>
      </c>
      <c r="Y367" s="391"/>
      <c r="Z367" s="82"/>
    </row>
    <row r="368" spans="1:26" ht="33" customHeight="1">
      <c r="A368" s="6" t="s">
        <v>734</v>
      </c>
      <c r="B368" s="174" t="s">
        <v>1016</v>
      </c>
      <c r="C368" s="8"/>
      <c r="D368" s="9" t="s">
        <v>4</v>
      </c>
      <c r="E368" s="391"/>
      <c r="F368" s="57">
        <v>11.234175</v>
      </c>
      <c r="G368" s="57"/>
      <c r="H368" s="57">
        <v>11.234175</v>
      </c>
      <c r="I368" s="57">
        <v>11.234175</v>
      </c>
      <c r="J368" s="57">
        <v>0</v>
      </c>
      <c r="K368" s="57">
        <v>11.234175</v>
      </c>
      <c r="L368" s="126">
        <v>0</v>
      </c>
      <c r="M368" s="287"/>
      <c r="N368" s="287"/>
      <c r="O368" s="287">
        <v>0</v>
      </c>
      <c r="P368" s="287"/>
      <c r="Q368" s="145">
        <v>10.004468000000003</v>
      </c>
      <c r="R368" s="287"/>
      <c r="S368" s="287"/>
      <c r="T368" s="122">
        <v>2.7136680000000029</v>
      </c>
      <c r="U368" s="287">
        <v>7.2907999999999999</v>
      </c>
      <c r="V368" s="402">
        <f t="shared" si="105"/>
        <v>1.2297069999999977</v>
      </c>
      <c r="W368" s="402">
        <f t="shared" si="106"/>
        <v>10.004468000000003</v>
      </c>
      <c r="X368" s="409"/>
      <c r="Y368" s="391"/>
      <c r="Z368" s="82"/>
    </row>
    <row r="369" spans="1:26" ht="45">
      <c r="A369" s="6" t="s">
        <v>734</v>
      </c>
      <c r="B369" s="174" t="s">
        <v>542</v>
      </c>
      <c r="C369" s="8" t="s">
        <v>897</v>
      </c>
      <c r="D369" s="9" t="s">
        <v>39</v>
      </c>
      <c r="E369" s="391"/>
      <c r="F369" s="57">
        <v>19.84</v>
      </c>
      <c r="G369" s="57"/>
      <c r="H369" s="57">
        <v>19.84</v>
      </c>
      <c r="I369" s="57">
        <v>19.84</v>
      </c>
      <c r="J369" s="57">
        <v>0</v>
      </c>
      <c r="K369" s="57">
        <v>19.84</v>
      </c>
      <c r="L369" s="126">
        <v>7.69</v>
      </c>
      <c r="M369" s="287"/>
      <c r="N369" s="287"/>
      <c r="O369" s="287">
        <v>7.69</v>
      </c>
      <c r="P369" s="287"/>
      <c r="Q369" s="145">
        <v>7.5956753399999997</v>
      </c>
      <c r="R369" s="287"/>
      <c r="S369" s="287"/>
      <c r="T369" s="122">
        <v>7.5956753399999997</v>
      </c>
      <c r="U369" s="287"/>
      <c r="V369" s="402">
        <f t="shared" si="105"/>
        <v>12.24432466</v>
      </c>
      <c r="W369" s="402">
        <f t="shared" si="106"/>
        <v>-9.4324660000000726E-2</v>
      </c>
      <c r="X369" s="409">
        <f t="shared" si="107"/>
        <v>-1.2265885565669765E-2</v>
      </c>
      <c r="Y369" s="391" t="s">
        <v>199</v>
      </c>
      <c r="Z369" s="82"/>
    </row>
    <row r="370" spans="1:26" ht="47.25">
      <c r="A370" s="6" t="s">
        <v>734</v>
      </c>
      <c r="B370" s="174" t="s">
        <v>543</v>
      </c>
      <c r="C370" s="8" t="s">
        <v>898</v>
      </c>
      <c r="D370" s="9" t="s">
        <v>1</v>
      </c>
      <c r="E370" s="391"/>
      <c r="F370" s="57">
        <v>7.9720000000000004</v>
      </c>
      <c r="G370" s="57"/>
      <c r="H370" s="57">
        <v>7.9720000000000004</v>
      </c>
      <c r="I370" s="57">
        <v>7.9720000000000004</v>
      </c>
      <c r="J370" s="57">
        <v>0</v>
      </c>
      <c r="K370" s="57">
        <v>7.9720000000000004</v>
      </c>
      <c r="L370" s="126">
        <v>7.5</v>
      </c>
      <c r="M370" s="287"/>
      <c r="N370" s="287"/>
      <c r="O370" s="287">
        <v>7.5</v>
      </c>
      <c r="P370" s="287"/>
      <c r="Q370" s="145">
        <v>7.9720000000000004</v>
      </c>
      <c r="R370" s="287"/>
      <c r="S370" s="287"/>
      <c r="T370" s="122">
        <v>7.9720000000000004</v>
      </c>
      <c r="U370" s="287"/>
      <c r="V370" s="402">
        <f t="shared" si="105"/>
        <v>0</v>
      </c>
      <c r="W370" s="402">
        <f t="shared" si="106"/>
        <v>0.47200000000000042</v>
      </c>
      <c r="X370" s="409">
        <f t="shared" si="107"/>
        <v>6.2933333333333286E-2</v>
      </c>
      <c r="Y370" s="391" t="s">
        <v>945</v>
      </c>
      <c r="Z370" s="82"/>
    </row>
    <row r="371" spans="1:26" ht="47.25">
      <c r="A371" s="6" t="s">
        <v>734</v>
      </c>
      <c r="B371" s="174" t="s">
        <v>544</v>
      </c>
      <c r="C371" s="8" t="s">
        <v>899</v>
      </c>
      <c r="D371" s="9" t="s">
        <v>1</v>
      </c>
      <c r="E371" s="391"/>
      <c r="F371" s="57">
        <v>2.4919980000000002</v>
      </c>
      <c r="G371" s="57"/>
      <c r="H371" s="57">
        <v>2.4919980000000002</v>
      </c>
      <c r="I371" s="57">
        <v>2.4919980000000002</v>
      </c>
      <c r="J371" s="57">
        <v>0</v>
      </c>
      <c r="K371" s="57">
        <v>2.4919980000000002</v>
      </c>
      <c r="L371" s="126">
        <v>2.1</v>
      </c>
      <c r="M371" s="287"/>
      <c r="N371" s="287"/>
      <c r="O371" s="287">
        <v>2.1</v>
      </c>
      <c r="P371" s="287"/>
      <c r="Q371" s="145">
        <v>2.4919980000000002</v>
      </c>
      <c r="R371" s="287"/>
      <c r="S371" s="287"/>
      <c r="T371" s="122">
        <v>2.4919980000000002</v>
      </c>
      <c r="U371" s="287"/>
      <c r="V371" s="402">
        <f t="shared" si="105"/>
        <v>0</v>
      </c>
      <c r="W371" s="402">
        <f t="shared" si="106"/>
        <v>0.39199800000000007</v>
      </c>
      <c r="X371" s="409">
        <f t="shared" si="107"/>
        <v>0.18666571428571421</v>
      </c>
      <c r="Y371" s="391" t="s">
        <v>945</v>
      </c>
      <c r="Z371" s="82"/>
    </row>
    <row r="372" spans="1:26" ht="30">
      <c r="A372" s="6" t="s">
        <v>734</v>
      </c>
      <c r="B372" s="174" t="s">
        <v>545</v>
      </c>
      <c r="C372" s="8"/>
      <c r="D372" s="9" t="s">
        <v>1</v>
      </c>
      <c r="E372" s="391"/>
      <c r="F372" s="57">
        <v>16.927969703199246</v>
      </c>
      <c r="G372" s="57"/>
      <c r="H372" s="57">
        <v>16.927969703199246</v>
      </c>
      <c r="I372" s="57">
        <v>16.927969703199246</v>
      </c>
      <c r="J372" s="57">
        <v>0</v>
      </c>
      <c r="K372" s="57">
        <v>16.927969703199246</v>
      </c>
      <c r="L372" s="126">
        <v>0</v>
      </c>
      <c r="M372" s="287"/>
      <c r="N372" s="287"/>
      <c r="O372" s="287">
        <v>0</v>
      </c>
      <c r="P372" s="287"/>
      <c r="Q372" s="145">
        <v>0</v>
      </c>
      <c r="R372" s="287"/>
      <c r="S372" s="287"/>
      <c r="T372" s="122">
        <v>0</v>
      </c>
      <c r="U372" s="287"/>
      <c r="V372" s="402">
        <f t="shared" si="105"/>
        <v>16.927969703199246</v>
      </c>
      <c r="W372" s="402">
        <f t="shared" si="106"/>
        <v>0</v>
      </c>
      <c r="X372" s="409"/>
      <c r="Y372" s="391" t="s">
        <v>187</v>
      </c>
      <c r="Z372" s="82"/>
    </row>
    <row r="373" spans="1:26" ht="45">
      <c r="A373" s="6" t="s">
        <v>734</v>
      </c>
      <c r="B373" s="174" t="s">
        <v>546</v>
      </c>
      <c r="C373" s="8"/>
      <c r="D373" s="9" t="s">
        <v>1</v>
      </c>
      <c r="E373" s="391"/>
      <c r="F373" s="57">
        <v>14.862543986799997</v>
      </c>
      <c r="G373" s="57"/>
      <c r="H373" s="57">
        <v>14.862543986799997</v>
      </c>
      <c r="I373" s="57">
        <v>14.862543986799997</v>
      </c>
      <c r="J373" s="57">
        <v>0</v>
      </c>
      <c r="K373" s="57">
        <v>14.862543986799997</v>
      </c>
      <c r="L373" s="126">
        <v>0</v>
      </c>
      <c r="M373" s="287"/>
      <c r="N373" s="287"/>
      <c r="O373" s="287">
        <v>0</v>
      </c>
      <c r="P373" s="287"/>
      <c r="Q373" s="145">
        <v>0</v>
      </c>
      <c r="R373" s="287"/>
      <c r="S373" s="287"/>
      <c r="T373" s="122">
        <v>0</v>
      </c>
      <c r="U373" s="287"/>
      <c r="V373" s="402">
        <f t="shared" si="105"/>
        <v>14.862543986799997</v>
      </c>
      <c r="W373" s="402">
        <f t="shared" si="106"/>
        <v>0</v>
      </c>
      <c r="X373" s="409"/>
      <c r="Y373" s="391" t="s">
        <v>187</v>
      </c>
      <c r="Z373" s="82"/>
    </row>
    <row r="374" spans="1:26" ht="45">
      <c r="A374" s="6" t="s">
        <v>734</v>
      </c>
      <c r="B374" s="174" t="s">
        <v>547</v>
      </c>
      <c r="C374" s="8"/>
      <c r="D374" s="9" t="s">
        <v>5</v>
      </c>
      <c r="E374" s="391"/>
      <c r="F374" s="57">
        <v>28.19109031</v>
      </c>
      <c r="G374" s="57"/>
      <c r="H374" s="57">
        <v>28.19109031</v>
      </c>
      <c r="I374" s="57">
        <v>28.19109031</v>
      </c>
      <c r="J374" s="57">
        <v>0</v>
      </c>
      <c r="K374" s="57">
        <v>28.19109031</v>
      </c>
      <c r="L374" s="126">
        <v>0</v>
      </c>
      <c r="M374" s="287"/>
      <c r="N374" s="287"/>
      <c r="O374" s="287">
        <v>0</v>
      </c>
      <c r="P374" s="287"/>
      <c r="Q374" s="145">
        <v>0</v>
      </c>
      <c r="R374" s="287"/>
      <c r="S374" s="287"/>
      <c r="T374" s="122">
        <v>0</v>
      </c>
      <c r="U374" s="287"/>
      <c r="V374" s="402">
        <f t="shared" si="105"/>
        <v>28.19109031</v>
      </c>
      <c r="W374" s="402">
        <f t="shared" si="106"/>
        <v>0</v>
      </c>
      <c r="X374" s="409"/>
      <c r="Y374" s="391" t="s">
        <v>187</v>
      </c>
      <c r="Z374" s="82"/>
    </row>
    <row r="375" spans="1:26" ht="31.5">
      <c r="A375" s="6" t="s">
        <v>734</v>
      </c>
      <c r="B375" s="174" t="s">
        <v>618</v>
      </c>
      <c r="C375" s="8"/>
      <c r="D375" s="9" t="s">
        <v>8</v>
      </c>
      <c r="E375" s="391"/>
      <c r="F375" s="57">
        <v>0.12</v>
      </c>
      <c r="G375" s="57"/>
      <c r="H375" s="57">
        <v>0.12</v>
      </c>
      <c r="I375" s="57">
        <v>0.12</v>
      </c>
      <c r="J375" s="57">
        <v>0</v>
      </c>
      <c r="K375" s="57">
        <v>0.12</v>
      </c>
      <c r="L375" s="126">
        <v>0</v>
      </c>
      <c r="M375" s="287"/>
      <c r="N375" s="287"/>
      <c r="O375" s="287">
        <v>0</v>
      </c>
      <c r="P375" s="287"/>
      <c r="Q375" s="145">
        <v>0.12</v>
      </c>
      <c r="R375" s="287"/>
      <c r="S375" s="287"/>
      <c r="T375" s="122">
        <v>0.12</v>
      </c>
      <c r="U375" s="287"/>
      <c r="V375" s="402">
        <f t="shared" si="105"/>
        <v>0</v>
      </c>
      <c r="W375" s="402">
        <f t="shared" si="106"/>
        <v>0.12</v>
      </c>
      <c r="X375" s="409"/>
      <c r="Y375" s="391" t="s">
        <v>1034</v>
      </c>
      <c r="Z375" s="82"/>
    </row>
    <row r="376" spans="1:26" ht="31.5">
      <c r="A376" s="6" t="s">
        <v>734</v>
      </c>
      <c r="B376" s="174" t="s">
        <v>619</v>
      </c>
      <c r="C376" s="8"/>
      <c r="D376" s="9" t="s">
        <v>628</v>
      </c>
      <c r="E376" s="391"/>
      <c r="F376" s="57">
        <v>2.0823870000000002</v>
      </c>
      <c r="G376" s="57"/>
      <c r="H376" s="57">
        <v>2.0823870000000002</v>
      </c>
      <c r="I376" s="57">
        <v>2.0823870000000002</v>
      </c>
      <c r="J376" s="57">
        <v>0</v>
      </c>
      <c r="K376" s="57">
        <v>2.0823870000000002</v>
      </c>
      <c r="L376" s="126">
        <v>0</v>
      </c>
      <c r="M376" s="287"/>
      <c r="N376" s="287"/>
      <c r="O376" s="287">
        <v>0</v>
      </c>
      <c r="P376" s="287"/>
      <c r="Q376" s="145">
        <v>2.0823870000000002</v>
      </c>
      <c r="R376" s="287"/>
      <c r="S376" s="287"/>
      <c r="T376" s="122">
        <v>2.0823870000000002</v>
      </c>
      <c r="U376" s="287"/>
      <c r="V376" s="402">
        <f t="shared" si="105"/>
        <v>0</v>
      </c>
      <c r="W376" s="402">
        <f t="shared" si="106"/>
        <v>2.0823870000000002</v>
      </c>
      <c r="X376" s="409"/>
      <c r="Y376" s="391" t="s">
        <v>1034</v>
      </c>
      <c r="Z376" s="82"/>
    </row>
    <row r="377" spans="1:26" ht="31.5">
      <c r="A377" s="6" t="s">
        <v>734</v>
      </c>
      <c r="B377" s="174" t="s">
        <v>620</v>
      </c>
      <c r="C377" s="8"/>
      <c r="D377" s="9" t="s">
        <v>8</v>
      </c>
      <c r="E377" s="391"/>
      <c r="F377" s="57">
        <v>1.4435129999999998</v>
      </c>
      <c r="G377" s="57"/>
      <c r="H377" s="57">
        <v>1.4435129999999998</v>
      </c>
      <c r="I377" s="57">
        <v>1.4435129999999998</v>
      </c>
      <c r="J377" s="57">
        <v>0</v>
      </c>
      <c r="K377" s="57">
        <v>1.4435129999999998</v>
      </c>
      <c r="L377" s="126">
        <v>0</v>
      </c>
      <c r="M377" s="287"/>
      <c r="N377" s="287"/>
      <c r="O377" s="287">
        <v>0</v>
      </c>
      <c r="P377" s="287"/>
      <c r="Q377" s="145">
        <v>1.4435129999999998</v>
      </c>
      <c r="R377" s="287"/>
      <c r="S377" s="287"/>
      <c r="T377" s="122">
        <v>1.4435129999999998</v>
      </c>
      <c r="U377" s="287"/>
      <c r="V377" s="402">
        <f t="shared" si="105"/>
        <v>0</v>
      </c>
      <c r="W377" s="402">
        <f t="shared" si="106"/>
        <v>1.4435129999999998</v>
      </c>
      <c r="X377" s="409"/>
      <c r="Y377" s="391" t="s">
        <v>1034</v>
      </c>
      <c r="Z377" s="82"/>
    </row>
    <row r="378" spans="1:26" ht="31.5">
      <c r="A378" s="6" t="s">
        <v>734</v>
      </c>
      <c r="B378" s="174" t="s">
        <v>621</v>
      </c>
      <c r="C378" s="8"/>
      <c r="D378" s="9" t="s">
        <v>8</v>
      </c>
      <c r="E378" s="391"/>
      <c r="F378" s="57">
        <v>2.9815689999999999</v>
      </c>
      <c r="G378" s="57"/>
      <c r="H378" s="57">
        <v>2.9815689999999999</v>
      </c>
      <c r="I378" s="57">
        <v>2.9815689999999999</v>
      </c>
      <c r="J378" s="57">
        <v>0</v>
      </c>
      <c r="K378" s="57">
        <v>2.9815689999999999</v>
      </c>
      <c r="L378" s="126">
        <v>0</v>
      </c>
      <c r="M378" s="287"/>
      <c r="N378" s="287"/>
      <c r="O378" s="287">
        <v>0</v>
      </c>
      <c r="P378" s="287"/>
      <c r="Q378" s="145">
        <v>2.9815689999999999</v>
      </c>
      <c r="R378" s="287"/>
      <c r="S378" s="287"/>
      <c r="T378" s="122">
        <v>2.9815689999999999</v>
      </c>
      <c r="U378" s="287"/>
      <c r="V378" s="402">
        <f t="shared" si="105"/>
        <v>0</v>
      </c>
      <c r="W378" s="402">
        <f t="shared" si="106"/>
        <v>2.9815689999999999</v>
      </c>
      <c r="X378" s="409"/>
      <c r="Y378" s="391" t="s">
        <v>1034</v>
      </c>
      <c r="Z378" s="82"/>
    </row>
    <row r="379" spans="1:26" ht="31.5">
      <c r="A379" s="6" t="s">
        <v>734</v>
      </c>
      <c r="B379" s="174" t="s">
        <v>622</v>
      </c>
      <c r="C379" s="8"/>
      <c r="D379" s="9" t="s">
        <v>8</v>
      </c>
      <c r="E379" s="391"/>
      <c r="F379" s="57">
        <v>2.7189009999999998</v>
      </c>
      <c r="G379" s="57"/>
      <c r="H379" s="57">
        <v>2.7189009999999998</v>
      </c>
      <c r="I379" s="57">
        <v>2.7189009999999998</v>
      </c>
      <c r="J379" s="57">
        <v>0</v>
      </c>
      <c r="K379" s="57">
        <v>2.7189009999999998</v>
      </c>
      <c r="L379" s="126">
        <v>0</v>
      </c>
      <c r="M379" s="287"/>
      <c r="N379" s="287"/>
      <c r="O379" s="287">
        <v>0</v>
      </c>
      <c r="P379" s="287"/>
      <c r="Q379" s="145">
        <v>2.7189009999999998</v>
      </c>
      <c r="R379" s="287"/>
      <c r="S379" s="287"/>
      <c r="T379" s="122">
        <v>2.7189009999999998</v>
      </c>
      <c r="U379" s="287"/>
      <c r="V379" s="402">
        <f t="shared" si="105"/>
        <v>0</v>
      </c>
      <c r="W379" s="402">
        <f t="shared" si="106"/>
        <v>2.7189009999999998</v>
      </c>
      <c r="X379" s="409"/>
      <c r="Y379" s="391" t="s">
        <v>1034</v>
      </c>
      <c r="Z379" s="82"/>
    </row>
    <row r="380" spans="1:26" ht="31.5">
      <c r="A380" s="6" t="s">
        <v>734</v>
      </c>
      <c r="B380" s="174" t="s">
        <v>623</v>
      </c>
      <c r="C380" s="8"/>
      <c r="D380" s="9" t="s">
        <v>8</v>
      </c>
      <c r="E380" s="391"/>
      <c r="F380" s="57">
        <v>0.486066</v>
      </c>
      <c r="G380" s="57"/>
      <c r="H380" s="57">
        <v>0.486066</v>
      </c>
      <c r="I380" s="57">
        <v>0.486066</v>
      </c>
      <c r="J380" s="57">
        <v>0</v>
      </c>
      <c r="K380" s="57">
        <v>0.486066</v>
      </c>
      <c r="L380" s="126">
        <v>0</v>
      </c>
      <c r="M380" s="287"/>
      <c r="N380" s="287"/>
      <c r="O380" s="287">
        <v>0</v>
      </c>
      <c r="P380" s="287"/>
      <c r="Q380" s="145">
        <v>0.486066</v>
      </c>
      <c r="R380" s="287"/>
      <c r="S380" s="287"/>
      <c r="T380" s="122">
        <v>0.486066</v>
      </c>
      <c r="U380" s="287"/>
      <c r="V380" s="402">
        <f t="shared" si="105"/>
        <v>0</v>
      </c>
      <c r="W380" s="402">
        <f t="shared" si="106"/>
        <v>0.486066</v>
      </c>
      <c r="X380" s="409"/>
      <c r="Y380" s="391" t="s">
        <v>1034</v>
      </c>
      <c r="Z380" s="82"/>
    </row>
    <row r="381" spans="1:26" ht="30">
      <c r="A381" s="6" t="s">
        <v>734</v>
      </c>
      <c r="B381" s="174" t="s">
        <v>182</v>
      </c>
      <c r="C381" s="8" t="s">
        <v>357</v>
      </c>
      <c r="D381" s="9" t="s">
        <v>8</v>
      </c>
      <c r="E381" s="391"/>
      <c r="F381" s="57">
        <v>4.8298999999999994</v>
      </c>
      <c r="G381" s="57"/>
      <c r="H381" s="57">
        <v>4.8298999999999994</v>
      </c>
      <c r="I381" s="57">
        <v>4.8298999999999994</v>
      </c>
      <c r="J381" s="57">
        <v>0</v>
      </c>
      <c r="K381" s="57">
        <v>4.8298999999999994</v>
      </c>
      <c r="L381" s="126">
        <v>4.8299000000000003</v>
      </c>
      <c r="M381" s="287"/>
      <c r="N381" s="287"/>
      <c r="O381" s="287">
        <v>4.8299000000000003</v>
      </c>
      <c r="P381" s="287"/>
      <c r="Q381" s="145">
        <v>4.8298999999999994</v>
      </c>
      <c r="R381" s="287"/>
      <c r="S381" s="287"/>
      <c r="T381" s="122">
        <v>4.8298999999999994</v>
      </c>
      <c r="U381" s="287"/>
      <c r="V381" s="402">
        <f t="shared" si="105"/>
        <v>0</v>
      </c>
      <c r="W381" s="402">
        <f t="shared" si="106"/>
        <v>0</v>
      </c>
      <c r="X381" s="409">
        <f t="shared" si="107"/>
        <v>0</v>
      </c>
      <c r="Y381" s="391" t="s">
        <v>187</v>
      </c>
      <c r="Z381" s="82"/>
    </row>
    <row r="382" spans="1:26">
      <c r="A382" s="6" t="s">
        <v>734</v>
      </c>
      <c r="B382" s="174" t="s">
        <v>523</v>
      </c>
      <c r="C382" s="8" t="s">
        <v>273</v>
      </c>
      <c r="D382" s="9" t="s">
        <v>8</v>
      </c>
      <c r="E382" s="391"/>
      <c r="F382" s="57">
        <v>45</v>
      </c>
      <c r="G382" s="57"/>
      <c r="H382" s="57">
        <v>45</v>
      </c>
      <c r="I382" s="57">
        <v>45</v>
      </c>
      <c r="J382" s="57">
        <v>0</v>
      </c>
      <c r="K382" s="57">
        <v>45</v>
      </c>
      <c r="L382" s="126">
        <v>5</v>
      </c>
      <c r="M382" s="287"/>
      <c r="N382" s="287"/>
      <c r="O382" s="287">
        <v>5</v>
      </c>
      <c r="P382" s="287"/>
      <c r="Q382" s="145">
        <v>0</v>
      </c>
      <c r="R382" s="287"/>
      <c r="S382" s="287"/>
      <c r="T382" s="122">
        <v>0</v>
      </c>
      <c r="U382" s="287"/>
      <c r="V382" s="402">
        <f t="shared" si="105"/>
        <v>45</v>
      </c>
      <c r="W382" s="402">
        <f t="shared" si="106"/>
        <v>-5</v>
      </c>
      <c r="X382" s="409">
        <f t="shared" si="107"/>
        <v>-1</v>
      </c>
      <c r="Y382" s="391" t="s">
        <v>199</v>
      </c>
      <c r="Z382" s="82"/>
    </row>
    <row r="383" spans="1:26" ht="30">
      <c r="A383" s="6" t="s">
        <v>734</v>
      </c>
      <c r="B383" s="174" t="s">
        <v>123</v>
      </c>
      <c r="C383" s="8" t="s">
        <v>358</v>
      </c>
      <c r="D383" s="9" t="s">
        <v>8</v>
      </c>
      <c r="E383" s="391"/>
      <c r="F383" s="57">
        <v>1.5789473684210527</v>
      </c>
      <c r="G383" s="57"/>
      <c r="H383" s="57">
        <v>1.5789473684210527</v>
      </c>
      <c r="I383" s="57">
        <v>1.5789473684210527</v>
      </c>
      <c r="J383" s="57">
        <v>0</v>
      </c>
      <c r="K383" s="57">
        <v>1.5789473684210527</v>
      </c>
      <c r="L383" s="126">
        <v>1.5789473684210527</v>
      </c>
      <c r="M383" s="287"/>
      <c r="N383" s="287"/>
      <c r="O383" s="287">
        <v>1.5789473684210527</v>
      </c>
      <c r="P383" s="287"/>
      <c r="Q383" s="145">
        <v>1.2989200000000001</v>
      </c>
      <c r="R383" s="287"/>
      <c r="S383" s="287"/>
      <c r="T383" s="122">
        <v>1.2989200000000001</v>
      </c>
      <c r="U383" s="287"/>
      <c r="V383" s="402">
        <f t="shared" si="105"/>
        <v>0.28002736842105258</v>
      </c>
      <c r="W383" s="402">
        <f t="shared" si="106"/>
        <v>-0.28002736842105258</v>
      </c>
      <c r="X383" s="409">
        <f t="shared" si="107"/>
        <v>-0.17735066666666666</v>
      </c>
      <c r="Y383" s="391" t="s">
        <v>455</v>
      </c>
      <c r="Z383" s="82"/>
    </row>
    <row r="384" spans="1:26" ht="30">
      <c r="A384" s="6" t="s">
        <v>734</v>
      </c>
      <c r="B384" s="174" t="s">
        <v>124</v>
      </c>
      <c r="C384" s="8" t="s">
        <v>359</v>
      </c>
      <c r="D384" s="9" t="s">
        <v>8</v>
      </c>
      <c r="E384" s="391"/>
      <c r="F384" s="57">
        <v>0.52631578947368418</v>
      </c>
      <c r="G384" s="57"/>
      <c r="H384" s="57">
        <v>0.52631578947368418</v>
      </c>
      <c r="I384" s="57">
        <v>0.52631578947368418</v>
      </c>
      <c r="J384" s="57">
        <v>0</v>
      </c>
      <c r="K384" s="57">
        <v>0.52631578947368418</v>
      </c>
      <c r="L384" s="126">
        <v>0.52631578947368418</v>
      </c>
      <c r="M384" s="287"/>
      <c r="N384" s="287"/>
      <c r="O384" s="287">
        <v>0.52631578947368418</v>
      </c>
      <c r="P384" s="287"/>
      <c r="Q384" s="145">
        <v>0.42786000000000002</v>
      </c>
      <c r="R384" s="287"/>
      <c r="S384" s="287"/>
      <c r="T384" s="122">
        <v>0.42786000000000002</v>
      </c>
      <c r="U384" s="287"/>
      <c r="V384" s="402">
        <f t="shared" si="105"/>
        <v>9.8455789473684163E-2</v>
      </c>
      <c r="W384" s="402">
        <f t="shared" si="106"/>
        <v>-9.8455789473684163E-2</v>
      </c>
      <c r="X384" s="409">
        <f t="shared" si="107"/>
        <v>-0.18706599999999995</v>
      </c>
      <c r="Y384" s="391" t="s">
        <v>199</v>
      </c>
      <c r="Z384" s="82"/>
    </row>
    <row r="385" spans="1:26" ht="30">
      <c r="A385" s="6" t="s">
        <v>734</v>
      </c>
      <c r="B385" s="174" t="s">
        <v>125</v>
      </c>
      <c r="C385" s="8" t="s">
        <v>360</v>
      </c>
      <c r="D385" s="9" t="s">
        <v>8</v>
      </c>
      <c r="E385" s="391"/>
      <c r="F385" s="57">
        <v>1.0526315789473684</v>
      </c>
      <c r="G385" s="57"/>
      <c r="H385" s="57">
        <v>1.0526315789473684</v>
      </c>
      <c r="I385" s="57">
        <v>1.0526315789473684</v>
      </c>
      <c r="J385" s="57">
        <v>0</v>
      </c>
      <c r="K385" s="57">
        <v>1.0526315789473684</v>
      </c>
      <c r="L385" s="126">
        <v>1.0526315789473684</v>
      </c>
      <c r="M385" s="287"/>
      <c r="N385" s="287"/>
      <c r="O385" s="287">
        <v>1.0526315789473684</v>
      </c>
      <c r="P385" s="287"/>
      <c r="Q385" s="145">
        <v>0.87105999999999995</v>
      </c>
      <c r="R385" s="287"/>
      <c r="S385" s="287"/>
      <c r="T385" s="122">
        <v>0.87105999999999995</v>
      </c>
      <c r="U385" s="287"/>
      <c r="V385" s="402">
        <f t="shared" si="105"/>
        <v>0.18157157894736842</v>
      </c>
      <c r="W385" s="402">
        <f t="shared" si="106"/>
        <v>-0.18157157894736842</v>
      </c>
      <c r="X385" s="409">
        <f t="shared" si="107"/>
        <v>-0.17249300000000001</v>
      </c>
      <c r="Y385" s="391" t="s">
        <v>199</v>
      </c>
      <c r="Z385" s="82"/>
    </row>
    <row r="386" spans="1:26" ht="30">
      <c r="A386" s="6" t="s">
        <v>734</v>
      </c>
      <c r="B386" s="174" t="s">
        <v>126</v>
      </c>
      <c r="C386" s="8" t="s">
        <v>361</v>
      </c>
      <c r="D386" s="9" t="s">
        <v>7</v>
      </c>
      <c r="E386" s="391"/>
      <c r="F386" s="57">
        <v>1.0526315789473684</v>
      </c>
      <c r="G386" s="57"/>
      <c r="H386" s="57">
        <v>1.0526315789473684</v>
      </c>
      <c r="I386" s="57">
        <v>1.0526315789473684</v>
      </c>
      <c r="J386" s="57">
        <v>0</v>
      </c>
      <c r="K386" s="57">
        <v>1.0526315789473684</v>
      </c>
      <c r="L386" s="126">
        <v>1.0526315789473684</v>
      </c>
      <c r="M386" s="287"/>
      <c r="N386" s="287"/>
      <c r="O386" s="287">
        <v>1.0526315789473684</v>
      </c>
      <c r="P386" s="287"/>
      <c r="Q386" s="145">
        <v>0.87105999999999995</v>
      </c>
      <c r="R386" s="287"/>
      <c r="S386" s="287"/>
      <c r="T386" s="122">
        <v>0.87105999999999995</v>
      </c>
      <c r="U386" s="287"/>
      <c r="V386" s="402">
        <f t="shared" si="105"/>
        <v>0.18157157894736842</v>
      </c>
      <c r="W386" s="402">
        <f t="shared" si="106"/>
        <v>-0.18157157894736842</v>
      </c>
      <c r="X386" s="409">
        <f t="shared" si="107"/>
        <v>-0.17249300000000001</v>
      </c>
      <c r="Y386" s="391" t="s">
        <v>455</v>
      </c>
      <c r="Z386" s="82"/>
    </row>
    <row r="387" spans="1:26" ht="30">
      <c r="A387" s="6" t="s">
        <v>734</v>
      </c>
      <c r="B387" s="174" t="s">
        <v>127</v>
      </c>
      <c r="C387" s="8" t="s">
        <v>362</v>
      </c>
      <c r="D387" s="9" t="s">
        <v>7</v>
      </c>
      <c r="E387" s="391"/>
      <c r="F387" s="57">
        <v>1.5789473684210527</v>
      </c>
      <c r="G387" s="57"/>
      <c r="H387" s="57">
        <v>1.5789473684210527</v>
      </c>
      <c r="I387" s="57">
        <v>1.5789473684210527</v>
      </c>
      <c r="J387" s="57">
        <v>0</v>
      </c>
      <c r="K387" s="57">
        <v>1.5789473684210527</v>
      </c>
      <c r="L387" s="126">
        <v>1.5789473684210527</v>
      </c>
      <c r="M387" s="287"/>
      <c r="N387" s="287"/>
      <c r="O387" s="287">
        <v>1.5789473684210527</v>
      </c>
      <c r="P387" s="287"/>
      <c r="Q387" s="145">
        <v>1.2989200000000001</v>
      </c>
      <c r="R387" s="287"/>
      <c r="S387" s="287"/>
      <c r="T387" s="122">
        <v>1.2989200000000001</v>
      </c>
      <c r="U387" s="287"/>
      <c r="V387" s="402">
        <f t="shared" si="105"/>
        <v>0.28002736842105258</v>
      </c>
      <c r="W387" s="402">
        <f t="shared" si="106"/>
        <v>-0.28002736842105258</v>
      </c>
      <c r="X387" s="409">
        <f t="shared" si="107"/>
        <v>-0.17735066666666666</v>
      </c>
      <c r="Y387" s="391" t="s">
        <v>455</v>
      </c>
      <c r="Z387" s="82"/>
    </row>
    <row r="388" spans="1:26" ht="30">
      <c r="A388" s="6" t="s">
        <v>734</v>
      </c>
      <c r="B388" s="174" t="s">
        <v>128</v>
      </c>
      <c r="C388" s="8" t="s">
        <v>363</v>
      </c>
      <c r="D388" s="9" t="s">
        <v>1</v>
      </c>
      <c r="E388" s="391"/>
      <c r="F388" s="57">
        <v>1.0526315789473684</v>
      </c>
      <c r="G388" s="57"/>
      <c r="H388" s="57">
        <v>1.0526315789473684</v>
      </c>
      <c r="I388" s="57">
        <v>1.0526315789473684</v>
      </c>
      <c r="J388" s="57">
        <v>0</v>
      </c>
      <c r="K388" s="57">
        <v>1.0526315789473684</v>
      </c>
      <c r="L388" s="126">
        <v>1.0526315789473684</v>
      </c>
      <c r="M388" s="287"/>
      <c r="N388" s="287"/>
      <c r="O388" s="287">
        <v>1.0526315789473684</v>
      </c>
      <c r="P388" s="287"/>
      <c r="Q388" s="145">
        <v>0.87105999999999995</v>
      </c>
      <c r="R388" s="287"/>
      <c r="S388" s="287"/>
      <c r="T388" s="122">
        <v>0.87105999999999995</v>
      </c>
      <c r="U388" s="287"/>
      <c r="V388" s="402">
        <f t="shared" si="105"/>
        <v>0.18157157894736842</v>
      </c>
      <c r="W388" s="402">
        <f t="shared" si="106"/>
        <v>-0.18157157894736842</v>
      </c>
      <c r="X388" s="409">
        <f t="shared" si="107"/>
        <v>-0.17249300000000001</v>
      </c>
      <c r="Y388" s="391" t="s">
        <v>455</v>
      </c>
      <c r="Z388" s="82"/>
    </row>
    <row r="389" spans="1:26" ht="30">
      <c r="A389" s="6" t="s">
        <v>734</v>
      </c>
      <c r="B389" s="174" t="s">
        <v>129</v>
      </c>
      <c r="C389" s="8" t="s">
        <v>364</v>
      </c>
      <c r="D389" s="9" t="s">
        <v>1</v>
      </c>
      <c r="E389" s="391"/>
      <c r="F389" s="57">
        <v>1.0526315789473684</v>
      </c>
      <c r="G389" s="57"/>
      <c r="H389" s="57">
        <v>1.0526315789473684</v>
      </c>
      <c r="I389" s="57">
        <v>1.0526315789473684</v>
      </c>
      <c r="J389" s="57">
        <v>0</v>
      </c>
      <c r="K389" s="57">
        <v>1.0526315789473684</v>
      </c>
      <c r="L389" s="126">
        <v>1.0526315789473684</v>
      </c>
      <c r="M389" s="287"/>
      <c r="N389" s="287"/>
      <c r="O389" s="287">
        <v>1.0526315789473684</v>
      </c>
      <c r="P389" s="287"/>
      <c r="Q389" s="145">
        <v>0.87105999999999995</v>
      </c>
      <c r="R389" s="287"/>
      <c r="S389" s="287"/>
      <c r="T389" s="122">
        <v>0.87105999999999995</v>
      </c>
      <c r="U389" s="287"/>
      <c r="V389" s="402">
        <f t="shared" si="105"/>
        <v>0.18157157894736842</v>
      </c>
      <c r="W389" s="402">
        <f t="shared" si="106"/>
        <v>-0.18157157894736842</v>
      </c>
      <c r="X389" s="409">
        <f t="shared" si="107"/>
        <v>-0.17249300000000001</v>
      </c>
      <c r="Y389" s="391" t="s">
        <v>199</v>
      </c>
      <c r="Z389" s="82"/>
    </row>
    <row r="390" spans="1:26" ht="30">
      <c r="A390" s="6" t="s">
        <v>734</v>
      </c>
      <c r="B390" s="174" t="s">
        <v>130</v>
      </c>
      <c r="C390" s="8" t="s">
        <v>365</v>
      </c>
      <c r="D390" s="9" t="s">
        <v>1</v>
      </c>
      <c r="E390" s="391"/>
      <c r="F390" s="57">
        <v>1.0526315789473684</v>
      </c>
      <c r="G390" s="57"/>
      <c r="H390" s="57">
        <v>1.0526315789473684</v>
      </c>
      <c r="I390" s="57">
        <v>1.0526315789473684</v>
      </c>
      <c r="J390" s="57">
        <v>0</v>
      </c>
      <c r="K390" s="57">
        <v>1.0526315789473684</v>
      </c>
      <c r="L390" s="126">
        <v>1.0526315789473684</v>
      </c>
      <c r="M390" s="287"/>
      <c r="N390" s="287"/>
      <c r="O390" s="287">
        <v>1.0526315789473684</v>
      </c>
      <c r="P390" s="287"/>
      <c r="Q390" s="145">
        <v>0.87105999999999995</v>
      </c>
      <c r="R390" s="287"/>
      <c r="S390" s="287"/>
      <c r="T390" s="122">
        <v>0.87105999999999995</v>
      </c>
      <c r="U390" s="287"/>
      <c r="V390" s="402">
        <f t="shared" si="105"/>
        <v>0.18157157894736842</v>
      </c>
      <c r="W390" s="402">
        <f t="shared" si="106"/>
        <v>-0.18157157894736842</v>
      </c>
      <c r="X390" s="409">
        <f t="shared" si="107"/>
        <v>-0.17249300000000001</v>
      </c>
      <c r="Y390" s="391" t="s">
        <v>199</v>
      </c>
      <c r="Z390" s="82"/>
    </row>
    <row r="391" spans="1:26" ht="30">
      <c r="A391" s="6" t="s">
        <v>734</v>
      </c>
      <c r="B391" s="174" t="s">
        <v>524</v>
      </c>
      <c r="C391" s="8" t="s">
        <v>366</v>
      </c>
      <c r="D391" s="9" t="s">
        <v>1</v>
      </c>
      <c r="E391" s="391"/>
      <c r="F391" s="57">
        <v>0.26400000000000001</v>
      </c>
      <c r="G391" s="57"/>
      <c r="H391" s="57">
        <v>0.26400000000000001</v>
      </c>
      <c r="I391" s="57">
        <v>0.26400000000000001</v>
      </c>
      <c r="J391" s="57">
        <v>0</v>
      </c>
      <c r="K391" s="57">
        <v>0.26400000000000001</v>
      </c>
      <c r="L391" s="126">
        <v>0.26400000000000001</v>
      </c>
      <c r="M391" s="287"/>
      <c r="N391" s="287"/>
      <c r="O391" s="287">
        <v>0.26400000000000001</v>
      </c>
      <c r="P391" s="287"/>
      <c r="Q391" s="145">
        <v>0.25</v>
      </c>
      <c r="R391" s="287"/>
      <c r="S391" s="287"/>
      <c r="T391" s="122">
        <v>0.25</v>
      </c>
      <c r="U391" s="287"/>
      <c r="V391" s="402">
        <f t="shared" si="105"/>
        <v>1.4000000000000012E-2</v>
      </c>
      <c r="W391" s="402">
        <f t="shared" si="106"/>
        <v>-1.4000000000000012E-2</v>
      </c>
      <c r="X391" s="409">
        <f t="shared" si="107"/>
        <v>-5.3030303030303094E-2</v>
      </c>
      <c r="Y391" s="391" t="s">
        <v>455</v>
      </c>
      <c r="Z391" s="82"/>
    </row>
    <row r="392" spans="1:26" ht="30">
      <c r="A392" s="6" t="s">
        <v>734</v>
      </c>
      <c r="B392" s="174" t="s">
        <v>533</v>
      </c>
      <c r="C392" s="8" t="s">
        <v>274</v>
      </c>
      <c r="D392" s="9" t="s">
        <v>1</v>
      </c>
      <c r="E392" s="391"/>
      <c r="F392" s="57">
        <v>5.0000000000004547</v>
      </c>
      <c r="G392" s="57"/>
      <c r="H392" s="57">
        <v>5.0000000000004547</v>
      </c>
      <c r="I392" s="57">
        <v>5.0000000000004547</v>
      </c>
      <c r="J392" s="57">
        <v>0</v>
      </c>
      <c r="K392" s="57">
        <v>5.0000000000004547</v>
      </c>
      <c r="L392" s="126">
        <v>5.0000000000004547</v>
      </c>
      <c r="M392" s="287"/>
      <c r="N392" s="287"/>
      <c r="O392" s="287">
        <v>5.0000000000004547</v>
      </c>
      <c r="P392" s="287"/>
      <c r="Q392" s="145">
        <v>4.9817</v>
      </c>
      <c r="R392" s="287"/>
      <c r="S392" s="287"/>
      <c r="T392" s="122">
        <v>4.9817</v>
      </c>
      <c r="U392" s="287"/>
      <c r="V392" s="402">
        <f t="shared" si="105"/>
        <v>1.830000000045473E-2</v>
      </c>
      <c r="W392" s="402">
        <f t="shared" si="106"/>
        <v>-1.830000000045473E-2</v>
      </c>
      <c r="X392" s="409">
        <f t="shared" si="107"/>
        <v>-3.6600000000905908E-3</v>
      </c>
      <c r="Y392" s="391" t="s">
        <v>455</v>
      </c>
      <c r="Z392" s="82"/>
    </row>
    <row r="393" spans="1:26">
      <c r="A393" s="6" t="s">
        <v>734</v>
      </c>
      <c r="B393" s="174" t="s">
        <v>417</v>
      </c>
      <c r="C393" s="8" t="s">
        <v>601</v>
      </c>
      <c r="D393" s="9" t="s">
        <v>4</v>
      </c>
      <c r="E393" s="391"/>
      <c r="F393" s="57">
        <v>6.7516951100001457</v>
      </c>
      <c r="G393" s="57"/>
      <c r="H393" s="57">
        <v>6.7516951100001457</v>
      </c>
      <c r="I393" s="57">
        <v>6.7516951100001457</v>
      </c>
      <c r="J393" s="57">
        <v>0</v>
      </c>
      <c r="K393" s="57">
        <v>6.7516951100001457</v>
      </c>
      <c r="L393" s="126">
        <v>6.7516951100001457</v>
      </c>
      <c r="M393" s="287"/>
      <c r="N393" s="287"/>
      <c r="O393" s="287">
        <v>6.7516951100001457</v>
      </c>
      <c r="P393" s="287"/>
      <c r="Q393" s="145">
        <v>1.968</v>
      </c>
      <c r="R393" s="287"/>
      <c r="S393" s="287"/>
      <c r="T393" s="122">
        <v>1.968</v>
      </c>
      <c r="U393" s="287"/>
      <c r="V393" s="402">
        <f t="shared" si="105"/>
        <v>4.7836951100001457</v>
      </c>
      <c r="W393" s="402">
        <f t="shared" si="106"/>
        <v>-4.7836951100001457</v>
      </c>
      <c r="X393" s="409">
        <f t="shared" si="107"/>
        <v>-0.70851764365290526</v>
      </c>
      <c r="Y393" s="391" t="s">
        <v>455</v>
      </c>
      <c r="Z393" s="82"/>
    </row>
    <row r="394" spans="1:26" ht="30">
      <c r="A394" s="6" t="s">
        <v>734</v>
      </c>
      <c r="B394" s="174" t="s">
        <v>525</v>
      </c>
      <c r="C394" s="8" t="s">
        <v>275</v>
      </c>
      <c r="D394" s="9" t="s">
        <v>4</v>
      </c>
      <c r="E394" s="391"/>
      <c r="F394" s="57">
        <v>87.06</v>
      </c>
      <c r="G394" s="57"/>
      <c r="H394" s="57">
        <v>87.06</v>
      </c>
      <c r="I394" s="57">
        <v>87.06</v>
      </c>
      <c r="J394" s="57">
        <v>0</v>
      </c>
      <c r="K394" s="57">
        <v>87.06</v>
      </c>
      <c r="L394" s="126">
        <v>43.53</v>
      </c>
      <c r="M394" s="287"/>
      <c r="N394" s="287"/>
      <c r="O394" s="287">
        <v>43.53</v>
      </c>
      <c r="P394" s="287"/>
      <c r="Q394" s="145">
        <v>0</v>
      </c>
      <c r="R394" s="287"/>
      <c r="S394" s="287"/>
      <c r="T394" s="122">
        <v>0</v>
      </c>
      <c r="U394" s="287"/>
      <c r="V394" s="402">
        <f t="shared" si="105"/>
        <v>87.06</v>
      </c>
      <c r="W394" s="402">
        <f t="shared" si="106"/>
        <v>-43.53</v>
      </c>
      <c r="X394" s="409">
        <f t="shared" si="107"/>
        <v>-1</v>
      </c>
      <c r="Y394" s="391" t="s">
        <v>199</v>
      </c>
      <c r="Z394" s="82"/>
    </row>
    <row r="395" spans="1:26" ht="45">
      <c r="A395" s="6" t="s">
        <v>734</v>
      </c>
      <c r="B395" s="174" t="s">
        <v>526</v>
      </c>
      <c r="C395" s="8" t="s">
        <v>276</v>
      </c>
      <c r="D395" s="9" t="s">
        <v>4</v>
      </c>
      <c r="E395" s="391"/>
      <c r="F395" s="57">
        <v>32.94</v>
      </c>
      <c r="G395" s="57"/>
      <c r="H395" s="57">
        <v>32.94</v>
      </c>
      <c r="I395" s="57">
        <v>32.94</v>
      </c>
      <c r="J395" s="57">
        <v>0</v>
      </c>
      <c r="K395" s="57">
        <v>32.94</v>
      </c>
      <c r="L395" s="126">
        <v>5.49</v>
      </c>
      <c r="M395" s="287"/>
      <c r="N395" s="287"/>
      <c r="O395" s="287">
        <v>5.49</v>
      </c>
      <c r="P395" s="287"/>
      <c r="Q395" s="145">
        <v>0</v>
      </c>
      <c r="R395" s="287"/>
      <c r="S395" s="287"/>
      <c r="T395" s="122">
        <v>0</v>
      </c>
      <c r="U395" s="287"/>
      <c r="V395" s="402">
        <f t="shared" si="105"/>
        <v>32.94</v>
      </c>
      <c r="W395" s="402">
        <f t="shared" si="106"/>
        <v>-5.49</v>
      </c>
      <c r="X395" s="409">
        <f t="shared" si="107"/>
        <v>-1</v>
      </c>
      <c r="Y395" s="391" t="s">
        <v>199</v>
      </c>
      <c r="Z395" s="82"/>
    </row>
    <row r="396" spans="1:26" ht="45">
      <c r="A396" s="6" t="s">
        <v>734</v>
      </c>
      <c r="B396" s="174" t="s">
        <v>131</v>
      </c>
      <c r="C396" s="8" t="s">
        <v>277</v>
      </c>
      <c r="D396" s="9" t="s">
        <v>8</v>
      </c>
      <c r="E396" s="391"/>
      <c r="F396" s="57">
        <v>17</v>
      </c>
      <c r="G396" s="57"/>
      <c r="H396" s="57">
        <v>17</v>
      </c>
      <c r="I396" s="57">
        <v>17</v>
      </c>
      <c r="J396" s="57">
        <v>0</v>
      </c>
      <c r="K396" s="57">
        <v>17</v>
      </c>
      <c r="L396" s="126">
        <v>2.5</v>
      </c>
      <c r="M396" s="287"/>
      <c r="N396" s="287"/>
      <c r="O396" s="287">
        <v>2.5</v>
      </c>
      <c r="P396" s="287"/>
      <c r="Q396" s="145">
        <v>2.5</v>
      </c>
      <c r="R396" s="287"/>
      <c r="S396" s="287"/>
      <c r="T396" s="122">
        <v>2.5</v>
      </c>
      <c r="U396" s="287"/>
      <c r="V396" s="402">
        <f t="shared" si="105"/>
        <v>14.5</v>
      </c>
      <c r="W396" s="402">
        <f t="shared" si="106"/>
        <v>0</v>
      </c>
      <c r="X396" s="409">
        <f t="shared" si="107"/>
        <v>0</v>
      </c>
      <c r="Y396" s="391" t="s">
        <v>187</v>
      </c>
      <c r="Z396" s="82"/>
    </row>
    <row r="397" spans="1:26" ht="60">
      <c r="A397" s="6" t="s">
        <v>734</v>
      </c>
      <c r="B397" s="174" t="s">
        <v>232</v>
      </c>
      <c r="C397" s="8" t="s">
        <v>367</v>
      </c>
      <c r="D397" s="9" t="s">
        <v>8</v>
      </c>
      <c r="E397" s="391"/>
      <c r="F397" s="57">
        <v>9.0859999999999985</v>
      </c>
      <c r="G397" s="57"/>
      <c r="H397" s="57">
        <v>9.0859999999999985</v>
      </c>
      <c r="I397" s="57">
        <v>9.0859999999999985</v>
      </c>
      <c r="J397" s="57">
        <v>0</v>
      </c>
      <c r="K397" s="57">
        <v>2.1999999999999993</v>
      </c>
      <c r="L397" s="126">
        <v>2.2000000000000002</v>
      </c>
      <c r="M397" s="287"/>
      <c r="N397" s="287"/>
      <c r="O397" s="287">
        <v>2.2000000000000002</v>
      </c>
      <c r="P397" s="287"/>
      <c r="Q397" s="145">
        <v>2.2000000000000002</v>
      </c>
      <c r="R397" s="287"/>
      <c r="S397" s="287"/>
      <c r="T397" s="122">
        <v>2.2000000000000002</v>
      </c>
      <c r="U397" s="287"/>
      <c r="V397" s="402">
        <f t="shared" si="105"/>
        <v>0</v>
      </c>
      <c r="W397" s="402">
        <f t="shared" si="106"/>
        <v>0</v>
      </c>
      <c r="X397" s="409">
        <f t="shared" si="107"/>
        <v>0</v>
      </c>
      <c r="Y397" s="391" t="s">
        <v>187</v>
      </c>
      <c r="Z397" s="82"/>
    </row>
    <row r="398" spans="1:26" ht="60">
      <c r="A398" s="6" t="s">
        <v>734</v>
      </c>
      <c r="B398" s="174" t="s">
        <v>132</v>
      </c>
      <c r="C398" s="8" t="s">
        <v>278</v>
      </c>
      <c r="D398" s="9" t="s">
        <v>8</v>
      </c>
      <c r="E398" s="391"/>
      <c r="F398" s="57">
        <v>12.794458169999999</v>
      </c>
      <c r="G398" s="57"/>
      <c r="H398" s="57">
        <v>12.794458169999999</v>
      </c>
      <c r="I398" s="57">
        <v>12.794458169999999</v>
      </c>
      <c r="J398" s="57">
        <v>0</v>
      </c>
      <c r="K398" s="57">
        <v>12.794458169999999</v>
      </c>
      <c r="L398" s="126">
        <v>3.5533497699999996</v>
      </c>
      <c r="M398" s="287"/>
      <c r="N398" s="287"/>
      <c r="O398" s="287">
        <v>3.5533497699999996</v>
      </c>
      <c r="P398" s="287"/>
      <c r="Q398" s="145">
        <v>3.5533497699999996</v>
      </c>
      <c r="R398" s="287"/>
      <c r="S398" s="287"/>
      <c r="T398" s="122">
        <v>3.5533497699999996</v>
      </c>
      <c r="U398" s="287"/>
      <c r="V398" s="402">
        <f t="shared" si="105"/>
        <v>9.2411083999999981</v>
      </c>
      <c r="W398" s="402">
        <f t="shared" si="106"/>
        <v>0</v>
      </c>
      <c r="X398" s="409">
        <f t="shared" si="107"/>
        <v>0</v>
      </c>
      <c r="Y398" s="391" t="s">
        <v>187</v>
      </c>
      <c r="Z398" s="82"/>
    </row>
    <row r="399" spans="1:26" ht="60">
      <c r="A399" s="6" t="s">
        <v>734</v>
      </c>
      <c r="B399" s="174" t="s">
        <v>492</v>
      </c>
      <c r="C399" s="8" t="s">
        <v>900</v>
      </c>
      <c r="D399" s="9"/>
      <c r="E399" s="391"/>
      <c r="F399" s="57">
        <v>13.499199999999998</v>
      </c>
      <c r="G399" s="57"/>
      <c r="H399" s="57">
        <v>13.499199999999998</v>
      </c>
      <c r="I399" s="57">
        <v>13.499199999999998</v>
      </c>
      <c r="J399" s="57">
        <v>0</v>
      </c>
      <c r="K399" s="57">
        <v>1.3781785899999974</v>
      </c>
      <c r="L399" s="126">
        <v>1.3781785900000001</v>
      </c>
      <c r="M399" s="287"/>
      <c r="N399" s="287"/>
      <c r="O399" s="287">
        <v>1.3781785900000001</v>
      </c>
      <c r="P399" s="287"/>
      <c r="Q399" s="145">
        <v>1.3736785899999999</v>
      </c>
      <c r="R399" s="287"/>
      <c r="S399" s="287"/>
      <c r="T399" s="122">
        <v>1.3736785899999999</v>
      </c>
      <c r="U399" s="287"/>
      <c r="V399" s="402">
        <f t="shared" si="105"/>
        <v>4.499999999997506E-3</v>
      </c>
      <c r="W399" s="402">
        <f t="shared" si="106"/>
        <v>-4.5000000000001705E-3</v>
      </c>
      <c r="X399" s="409">
        <f t="shared" si="107"/>
        <v>-3.2651791521447482E-3</v>
      </c>
      <c r="Y399" s="391" t="s">
        <v>187</v>
      </c>
      <c r="Z399" s="82"/>
    </row>
    <row r="400" spans="1:26" ht="30">
      <c r="A400" s="6" t="s">
        <v>734</v>
      </c>
      <c r="B400" s="174" t="s">
        <v>631</v>
      </c>
      <c r="C400" s="8"/>
      <c r="D400" s="9"/>
      <c r="E400" s="391"/>
      <c r="F400" s="57">
        <v>0</v>
      </c>
      <c r="G400" s="57"/>
      <c r="H400" s="57">
        <v>0</v>
      </c>
      <c r="I400" s="57">
        <v>0</v>
      </c>
      <c r="J400" s="57">
        <v>0</v>
      </c>
      <c r="K400" s="57">
        <v>0</v>
      </c>
      <c r="L400" s="126">
        <v>0</v>
      </c>
      <c r="M400" s="287"/>
      <c r="N400" s="287"/>
      <c r="O400" s="287">
        <v>0</v>
      </c>
      <c r="P400" s="287"/>
      <c r="Q400" s="145">
        <v>0</v>
      </c>
      <c r="R400" s="287"/>
      <c r="S400" s="287"/>
      <c r="T400" s="122">
        <v>0</v>
      </c>
      <c r="U400" s="287"/>
      <c r="V400" s="402">
        <f t="shared" si="105"/>
        <v>0</v>
      </c>
      <c r="W400" s="402">
        <f t="shared" si="106"/>
        <v>0</v>
      </c>
      <c r="X400" s="409"/>
      <c r="Y400" s="391" t="s">
        <v>187</v>
      </c>
      <c r="Z400" s="82"/>
    </row>
    <row r="401" spans="1:26" ht="45">
      <c r="A401" s="6" t="s">
        <v>734</v>
      </c>
      <c r="B401" s="174" t="s">
        <v>169</v>
      </c>
      <c r="C401" s="8">
        <v>1400935</v>
      </c>
      <c r="D401" s="9"/>
      <c r="E401" s="391"/>
      <c r="F401" s="57">
        <v>7.68</v>
      </c>
      <c r="G401" s="57"/>
      <c r="H401" s="57">
        <v>7.68</v>
      </c>
      <c r="I401" s="57">
        <v>7.68</v>
      </c>
      <c r="J401" s="57">
        <v>0</v>
      </c>
      <c r="K401" s="57">
        <v>7.68</v>
      </c>
      <c r="L401" s="126">
        <v>0</v>
      </c>
      <c r="M401" s="287"/>
      <c r="N401" s="287"/>
      <c r="O401" s="287">
        <v>0</v>
      </c>
      <c r="P401" s="287"/>
      <c r="Q401" s="145">
        <v>7.68</v>
      </c>
      <c r="R401" s="287"/>
      <c r="S401" s="287"/>
      <c r="T401" s="122">
        <v>7.68</v>
      </c>
      <c r="U401" s="287"/>
      <c r="V401" s="402">
        <f t="shared" si="105"/>
        <v>0</v>
      </c>
      <c r="W401" s="402">
        <f t="shared" si="106"/>
        <v>7.68</v>
      </c>
      <c r="X401" s="409"/>
      <c r="Y401" s="391" t="s">
        <v>1034</v>
      </c>
      <c r="Z401" s="82"/>
    </row>
    <row r="402" spans="1:26" ht="30">
      <c r="A402" s="6" t="s">
        <v>734</v>
      </c>
      <c r="B402" s="174" t="s">
        <v>630</v>
      </c>
      <c r="C402" s="8"/>
      <c r="D402" s="9"/>
      <c r="E402" s="391"/>
      <c r="F402" s="57">
        <v>33.843801839999998</v>
      </c>
      <c r="G402" s="57"/>
      <c r="H402" s="57">
        <v>33.843801839999998</v>
      </c>
      <c r="I402" s="57">
        <v>33.843801839999998</v>
      </c>
      <c r="J402" s="57">
        <v>0</v>
      </c>
      <c r="K402" s="57">
        <v>33.843801839999998</v>
      </c>
      <c r="L402" s="126">
        <v>0</v>
      </c>
      <c r="M402" s="287"/>
      <c r="N402" s="287"/>
      <c r="O402" s="287">
        <v>0</v>
      </c>
      <c r="P402" s="287"/>
      <c r="Q402" s="145">
        <v>0</v>
      </c>
      <c r="R402" s="287"/>
      <c r="S402" s="287"/>
      <c r="T402" s="122">
        <v>0</v>
      </c>
      <c r="U402" s="287"/>
      <c r="V402" s="402">
        <f t="shared" si="105"/>
        <v>33.843801839999998</v>
      </c>
      <c r="W402" s="402">
        <f t="shared" si="106"/>
        <v>0</v>
      </c>
      <c r="X402" s="409"/>
      <c r="Y402" s="391" t="s">
        <v>187</v>
      </c>
      <c r="Z402" s="82"/>
    </row>
    <row r="403" spans="1:26" ht="63">
      <c r="A403" s="6" t="s">
        <v>734</v>
      </c>
      <c r="B403" s="174" t="s">
        <v>396</v>
      </c>
      <c r="C403" s="8" t="s">
        <v>24</v>
      </c>
      <c r="D403" s="9"/>
      <c r="E403" s="391"/>
      <c r="F403" s="57">
        <v>9.7696299999999994</v>
      </c>
      <c r="G403" s="57"/>
      <c r="H403" s="57">
        <v>9.7696299999999994</v>
      </c>
      <c r="I403" s="57">
        <v>9.7696299999999994</v>
      </c>
      <c r="J403" s="57">
        <v>5.8233699999999997</v>
      </c>
      <c r="K403" s="57">
        <v>2.9014000000000002</v>
      </c>
      <c r="L403" s="126">
        <v>0</v>
      </c>
      <c r="M403" s="287"/>
      <c r="N403" s="287"/>
      <c r="O403" s="287">
        <v>0</v>
      </c>
      <c r="P403" s="287"/>
      <c r="Q403" s="145">
        <v>0.20161999999999999</v>
      </c>
      <c r="R403" s="287"/>
      <c r="S403" s="287"/>
      <c r="T403" s="122">
        <v>0.20161999999999999</v>
      </c>
      <c r="U403" s="287"/>
      <c r="V403" s="402">
        <f t="shared" si="105"/>
        <v>2.6997800000000001</v>
      </c>
      <c r="W403" s="402">
        <f t="shared" si="106"/>
        <v>0.20161999999999999</v>
      </c>
      <c r="X403" s="409"/>
      <c r="Y403" s="391" t="s">
        <v>1079</v>
      </c>
      <c r="Z403" s="82"/>
    </row>
    <row r="404" spans="1:26" ht="45">
      <c r="A404" s="6" t="s">
        <v>734</v>
      </c>
      <c r="B404" s="174" t="s">
        <v>167</v>
      </c>
      <c r="C404" s="8" t="s">
        <v>395</v>
      </c>
      <c r="D404" s="9"/>
      <c r="E404" s="391"/>
      <c r="F404" s="57">
        <v>4.7645</v>
      </c>
      <c r="G404" s="57"/>
      <c r="H404" s="57">
        <v>4.7645</v>
      </c>
      <c r="I404" s="57">
        <v>4.7645</v>
      </c>
      <c r="J404" s="57">
        <v>0.68268000000000006</v>
      </c>
      <c r="K404" s="57">
        <v>3.9624800000000002</v>
      </c>
      <c r="L404" s="126">
        <v>0</v>
      </c>
      <c r="M404" s="287"/>
      <c r="N404" s="287"/>
      <c r="O404" s="287">
        <v>0</v>
      </c>
      <c r="P404" s="287"/>
      <c r="Q404" s="145">
        <v>4.1600000000000005E-3</v>
      </c>
      <c r="R404" s="287"/>
      <c r="S404" s="287"/>
      <c r="T404" s="122">
        <v>4.1600000000000005E-3</v>
      </c>
      <c r="U404" s="287"/>
      <c r="V404" s="402">
        <f t="shared" si="105"/>
        <v>3.9583200000000001</v>
      </c>
      <c r="W404" s="402">
        <f t="shared" si="106"/>
        <v>4.1600000000000005E-3</v>
      </c>
      <c r="X404" s="409"/>
      <c r="Y404" s="391" t="s">
        <v>187</v>
      </c>
      <c r="Z404" s="82"/>
    </row>
    <row r="405" spans="1:26" ht="78.75">
      <c r="A405" s="6" t="s">
        <v>734</v>
      </c>
      <c r="B405" s="174" t="s">
        <v>183</v>
      </c>
      <c r="C405" s="8" t="s">
        <v>184</v>
      </c>
      <c r="D405" s="9"/>
      <c r="E405" s="391"/>
      <c r="F405" s="57">
        <v>13.718757009999999</v>
      </c>
      <c r="G405" s="57"/>
      <c r="H405" s="57">
        <v>13.718757009999999</v>
      </c>
      <c r="I405" s="57">
        <v>13.718757009999999</v>
      </c>
      <c r="J405" s="57">
        <v>0</v>
      </c>
      <c r="K405" s="57">
        <v>13.718757009999999</v>
      </c>
      <c r="L405" s="126">
        <v>0</v>
      </c>
      <c r="M405" s="287"/>
      <c r="N405" s="287"/>
      <c r="O405" s="287">
        <v>0</v>
      </c>
      <c r="P405" s="287"/>
      <c r="Q405" s="145">
        <v>13.718757009999999</v>
      </c>
      <c r="R405" s="287"/>
      <c r="S405" s="287"/>
      <c r="T405" s="122"/>
      <c r="U405" s="122">
        <v>13.718757009999999</v>
      </c>
      <c r="V405" s="402">
        <f t="shared" ref="V405:V468" si="108">K405-Q405</f>
        <v>0</v>
      </c>
      <c r="W405" s="402">
        <f t="shared" ref="W405:W468" si="109">Q405-L405</f>
        <v>13.718757009999999</v>
      </c>
      <c r="X405" s="409"/>
      <c r="Y405" s="391" t="s">
        <v>1049</v>
      </c>
      <c r="Z405" s="82"/>
    </row>
    <row r="406" spans="1:26" ht="45">
      <c r="A406" s="6" t="s">
        <v>734</v>
      </c>
      <c r="B406" s="174" t="s">
        <v>185</v>
      </c>
      <c r="C406" s="8" t="s">
        <v>242</v>
      </c>
      <c r="D406" s="9"/>
      <c r="E406" s="391"/>
      <c r="F406" s="57">
        <v>6.8319993100000005</v>
      </c>
      <c r="G406" s="57"/>
      <c r="H406" s="57">
        <v>6.8319993100000005</v>
      </c>
      <c r="I406" s="57">
        <v>6.8319993100000005</v>
      </c>
      <c r="J406" s="57">
        <v>0</v>
      </c>
      <c r="K406" s="57">
        <v>6.8319993100000005</v>
      </c>
      <c r="L406" s="126">
        <v>0</v>
      </c>
      <c r="M406" s="287"/>
      <c r="N406" s="287"/>
      <c r="O406" s="287">
        <v>0</v>
      </c>
      <c r="P406" s="287"/>
      <c r="Q406" s="145">
        <v>6.8319993100000005</v>
      </c>
      <c r="R406" s="287"/>
      <c r="S406" s="287"/>
      <c r="T406" s="122">
        <v>6.8319993100000005</v>
      </c>
      <c r="U406" s="287"/>
      <c r="V406" s="402">
        <f t="shared" si="108"/>
        <v>0</v>
      </c>
      <c r="W406" s="402">
        <f t="shared" si="109"/>
        <v>6.8319993100000005</v>
      </c>
      <c r="X406" s="409"/>
      <c r="Y406" s="391" t="s">
        <v>1050</v>
      </c>
      <c r="Z406" s="82"/>
    </row>
    <row r="407" spans="1:26" ht="31.5">
      <c r="A407" s="6" t="s">
        <v>734</v>
      </c>
      <c r="B407" s="174" t="s">
        <v>426</v>
      </c>
      <c r="C407" s="8">
        <v>1200624</v>
      </c>
      <c r="D407" s="9"/>
      <c r="E407" s="391"/>
      <c r="F407" s="57">
        <v>184.79176999999999</v>
      </c>
      <c r="G407" s="57"/>
      <c r="H407" s="57">
        <v>184.79176999999999</v>
      </c>
      <c r="I407" s="57">
        <v>184.79176999999999</v>
      </c>
      <c r="J407" s="57">
        <v>0.92752200000000007</v>
      </c>
      <c r="K407" s="57">
        <v>183.864248</v>
      </c>
      <c r="L407" s="126">
        <v>0</v>
      </c>
      <c r="M407" s="287"/>
      <c r="N407" s="287"/>
      <c r="O407" s="287">
        <v>0</v>
      </c>
      <c r="P407" s="287"/>
      <c r="Q407" s="145">
        <v>0.33123079999999999</v>
      </c>
      <c r="R407" s="287"/>
      <c r="S407" s="287"/>
      <c r="T407" s="122">
        <v>0.33123079999999999</v>
      </c>
      <c r="U407" s="287"/>
      <c r="V407" s="402">
        <f t="shared" si="108"/>
        <v>183.53301720000002</v>
      </c>
      <c r="W407" s="402">
        <f t="shared" si="109"/>
        <v>0.33123079999999999</v>
      </c>
      <c r="X407" s="409"/>
      <c r="Y407" s="391" t="s">
        <v>1034</v>
      </c>
      <c r="Z407" s="82"/>
    </row>
    <row r="408" spans="1:26" ht="135">
      <c r="A408" s="6" t="s">
        <v>734</v>
      </c>
      <c r="B408" s="174" t="s">
        <v>432</v>
      </c>
      <c r="C408" s="8">
        <v>1603408</v>
      </c>
      <c r="D408" s="9"/>
      <c r="E408" s="391"/>
      <c r="F408" s="57">
        <v>32.145769999999999</v>
      </c>
      <c r="G408" s="57"/>
      <c r="H408" s="57">
        <v>32.145769999999999</v>
      </c>
      <c r="I408" s="57">
        <v>32.145769999999999</v>
      </c>
      <c r="J408" s="57">
        <v>0</v>
      </c>
      <c r="K408" s="57">
        <v>32.145769999999999</v>
      </c>
      <c r="L408" s="126">
        <v>0</v>
      </c>
      <c r="M408" s="287"/>
      <c r="N408" s="287"/>
      <c r="O408" s="287">
        <v>0</v>
      </c>
      <c r="P408" s="287"/>
      <c r="Q408" s="145">
        <v>0</v>
      </c>
      <c r="R408" s="287"/>
      <c r="S408" s="287"/>
      <c r="T408" s="122">
        <v>0</v>
      </c>
      <c r="U408" s="287"/>
      <c r="V408" s="402">
        <f t="shared" si="108"/>
        <v>32.145769999999999</v>
      </c>
      <c r="W408" s="402">
        <f t="shared" si="109"/>
        <v>0</v>
      </c>
      <c r="X408" s="409"/>
      <c r="Y408" s="391" t="s">
        <v>187</v>
      </c>
      <c r="Z408" s="82"/>
    </row>
    <row r="409" spans="1:26" ht="63">
      <c r="A409" s="6" t="s">
        <v>734</v>
      </c>
      <c r="B409" s="174" t="s">
        <v>433</v>
      </c>
      <c r="C409" s="8" t="s">
        <v>434</v>
      </c>
      <c r="D409" s="9"/>
      <c r="E409" s="391"/>
      <c r="F409" s="57">
        <v>28.504669999999997</v>
      </c>
      <c r="G409" s="57"/>
      <c r="H409" s="57">
        <v>28.504669999999997</v>
      </c>
      <c r="I409" s="57">
        <v>28.504669999999997</v>
      </c>
      <c r="J409" s="57">
        <v>0</v>
      </c>
      <c r="K409" s="57">
        <v>26.854669999999999</v>
      </c>
      <c r="L409" s="126">
        <v>0</v>
      </c>
      <c r="M409" s="287"/>
      <c r="N409" s="287"/>
      <c r="O409" s="287">
        <v>0</v>
      </c>
      <c r="P409" s="287"/>
      <c r="Q409" s="145">
        <v>1.65</v>
      </c>
      <c r="R409" s="287"/>
      <c r="S409" s="287"/>
      <c r="T409" s="122"/>
      <c r="U409" s="122">
        <v>1.65</v>
      </c>
      <c r="V409" s="402">
        <f t="shared" si="108"/>
        <v>25.20467</v>
      </c>
      <c r="W409" s="402">
        <f t="shared" si="109"/>
        <v>1.65</v>
      </c>
      <c r="X409" s="409"/>
      <c r="Y409" s="391" t="s">
        <v>1080</v>
      </c>
      <c r="Z409" s="82"/>
    </row>
    <row r="410" spans="1:26" ht="94.5">
      <c r="A410" s="6" t="s">
        <v>734</v>
      </c>
      <c r="B410" s="174" t="s">
        <v>403</v>
      </c>
      <c r="C410" s="8">
        <v>1501960</v>
      </c>
      <c r="D410" s="9"/>
      <c r="E410" s="391"/>
      <c r="F410" s="57">
        <v>8.5474599999999992</v>
      </c>
      <c r="G410" s="57"/>
      <c r="H410" s="57">
        <v>8.5474599999999992</v>
      </c>
      <c r="I410" s="57">
        <v>8.5474599999999992</v>
      </c>
      <c r="J410" s="57">
        <v>0</v>
      </c>
      <c r="K410" s="57">
        <v>3.2494367999999998</v>
      </c>
      <c r="L410" s="126">
        <v>0</v>
      </c>
      <c r="M410" s="287"/>
      <c r="N410" s="287"/>
      <c r="O410" s="287">
        <v>0</v>
      </c>
      <c r="P410" s="287"/>
      <c r="Q410" s="145">
        <v>1.6853399999999998</v>
      </c>
      <c r="R410" s="287"/>
      <c r="S410" s="287"/>
      <c r="T410" s="122">
        <v>1.6853399999999998</v>
      </c>
      <c r="U410" s="287"/>
      <c r="V410" s="402">
        <f t="shared" si="108"/>
        <v>1.5640968</v>
      </c>
      <c r="W410" s="402">
        <f t="shared" si="109"/>
        <v>1.6853399999999998</v>
      </c>
      <c r="X410" s="409"/>
      <c r="Y410" s="391" t="s">
        <v>1012</v>
      </c>
      <c r="Z410" s="82"/>
    </row>
    <row r="411" spans="1:26" ht="47.25">
      <c r="A411" s="6" t="s">
        <v>734</v>
      </c>
      <c r="B411" s="174" t="s">
        <v>606</v>
      </c>
      <c r="C411" s="8">
        <v>1604437</v>
      </c>
      <c r="D411" s="9"/>
      <c r="E411" s="391"/>
      <c r="F411" s="57">
        <v>0.22284000000000001</v>
      </c>
      <c r="G411" s="57"/>
      <c r="H411" s="57">
        <v>0.22284000000000001</v>
      </c>
      <c r="I411" s="57">
        <v>0.22284000000000001</v>
      </c>
      <c r="J411" s="57">
        <v>0</v>
      </c>
      <c r="K411" s="57">
        <v>0.22284000000000001</v>
      </c>
      <c r="L411" s="126">
        <v>0</v>
      </c>
      <c r="M411" s="287"/>
      <c r="N411" s="287"/>
      <c r="O411" s="287">
        <v>0</v>
      </c>
      <c r="P411" s="287"/>
      <c r="Q411" s="145">
        <v>0.22284000000000001</v>
      </c>
      <c r="R411" s="287"/>
      <c r="S411" s="287"/>
      <c r="T411" s="122"/>
      <c r="U411" s="122">
        <v>0.22284000000000001</v>
      </c>
      <c r="V411" s="402">
        <f t="shared" si="108"/>
        <v>0</v>
      </c>
      <c r="W411" s="402">
        <f t="shared" si="109"/>
        <v>0.22284000000000001</v>
      </c>
      <c r="X411" s="409"/>
      <c r="Y411" s="391" t="s">
        <v>188</v>
      </c>
      <c r="Z411" s="82"/>
    </row>
    <row r="412" spans="1:26" ht="45">
      <c r="A412" s="6" t="s">
        <v>734</v>
      </c>
      <c r="B412" s="174" t="s">
        <v>632</v>
      </c>
      <c r="C412" s="8">
        <v>1602489</v>
      </c>
      <c r="D412" s="9"/>
      <c r="E412" s="391"/>
      <c r="F412" s="57">
        <v>3.3647109999999998</v>
      </c>
      <c r="G412" s="57"/>
      <c r="H412" s="57">
        <v>3.3647109999999998</v>
      </c>
      <c r="I412" s="57">
        <v>3.3647109999999998</v>
      </c>
      <c r="J412" s="57">
        <v>0</v>
      </c>
      <c r="K412" s="57">
        <v>3.3647109999999998</v>
      </c>
      <c r="L412" s="126">
        <v>0</v>
      </c>
      <c r="M412" s="287"/>
      <c r="N412" s="287"/>
      <c r="O412" s="287">
        <v>0</v>
      </c>
      <c r="P412" s="287"/>
      <c r="Q412" s="145">
        <v>0</v>
      </c>
      <c r="R412" s="287"/>
      <c r="S412" s="287"/>
      <c r="T412" s="122">
        <v>0</v>
      </c>
      <c r="U412" s="287"/>
      <c r="V412" s="402">
        <f t="shared" si="108"/>
        <v>3.3647109999999998</v>
      </c>
      <c r="W412" s="402">
        <f t="shared" si="109"/>
        <v>0</v>
      </c>
      <c r="X412" s="409"/>
      <c r="Y412" s="391" t="s">
        <v>187</v>
      </c>
      <c r="Z412" s="82"/>
    </row>
    <row r="413" spans="1:26" ht="63">
      <c r="A413" s="6" t="s">
        <v>734</v>
      </c>
      <c r="B413" s="174" t="s">
        <v>617</v>
      </c>
      <c r="C413" s="8" t="s">
        <v>855</v>
      </c>
      <c r="D413" s="9"/>
      <c r="E413" s="391"/>
      <c r="F413" s="57">
        <v>7.2326199999999993E-2</v>
      </c>
      <c r="G413" s="57"/>
      <c r="H413" s="57">
        <v>7.2326199999999993E-2</v>
      </c>
      <c r="I413" s="57">
        <v>7.2326199999999993E-2</v>
      </c>
      <c r="J413" s="57">
        <v>0</v>
      </c>
      <c r="K413" s="57">
        <v>7.2326199999999993E-2</v>
      </c>
      <c r="L413" s="126">
        <v>0</v>
      </c>
      <c r="M413" s="287"/>
      <c r="N413" s="287"/>
      <c r="O413" s="287">
        <v>0</v>
      </c>
      <c r="P413" s="287"/>
      <c r="Q413" s="145">
        <v>7.2326199999999993E-2</v>
      </c>
      <c r="R413" s="287"/>
      <c r="S413" s="287"/>
      <c r="T413" s="122">
        <v>7.2326199999999993E-2</v>
      </c>
      <c r="U413" s="287"/>
      <c r="V413" s="402">
        <f t="shared" si="108"/>
        <v>0</v>
      </c>
      <c r="W413" s="402">
        <f t="shared" si="109"/>
        <v>7.2326199999999993E-2</v>
      </c>
      <c r="X413" s="409"/>
      <c r="Y413" s="391" t="s">
        <v>1081</v>
      </c>
      <c r="Z413" s="82"/>
    </row>
    <row r="414" spans="1:26" ht="31.5">
      <c r="A414" s="6" t="s">
        <v>734</v>
      </c>
      <c r="B414" s="174" t="s">
        <v>418</v>
      </c>
      <c r="C414" s="8" t="s">
        <v>419</v>
      </c>
      <c r="D414" s="9"/>
      <c r="E414" s="391"/>
      <c r="F414" s="57">
        <v>6.6405513014758899</v>
      </c>
      <c r="G414" s="57"/>
      <c r="H414" s="57">
        <v>6.6405513014758899</v>
      </c>
      <c r="I414" s="57">
        <v>6.6405513014758899</v>
      </c>
      <c r="J414" s="57">
        <v>2.5</v>
      </c>
      <c r="K414" s="57">
        <v>6.6405513014758899</v>
      </c>
      <c r="L414" s="126">
        <v>0</v>
      </c>
      <c r="M414" s="287"/>
      <c r="N414" s="287"/>
      <c r="O414" s="287">
        <v>0</v>
      </c>
      <c r="P414" s="287"/>
      <c r="Q414" s="145">
        <v>0.48846976000000003</v>
      </c>
      <c r="R414" s="287"/>
      <c r="S414" s="287"/>
      <c r="T414" s="122">
        <v>0.48846976000000003</v>
      </c>
      <c r="U414" s="287"/>
      <c r="V414" s="402">
        <f t="shared" si="108"/>
        <v>6.1520815414758898</v>
      </c>
      <c r="W414" s="402">
        <f t="shared" si="109"/>
        <v>0.48846976000000003</v>
      </c>
      <c r="X414" s="409"/>
      <c r="Y414" s="391" t="s">
        <v>1034</v>
      </c>
      <c r="Z414" s="82"/>
    </row>
    <row r="415" spans="1:26" ht="157.5">
      <c r="A415" s="6" t="s">
        <v>734</v>
      </c>
      <c r="B415" s="174" t="s">
        <v>1014</v>
      </c>
      <c r="C415" s="8">
        <v>1502657</v>
      </c>
      <c r="D415" s="9"/>
      <c r="E415" s="391"/>
      <c r="F415" s="57">
        <v>0.96695165000000005</v>
      </c>
      <c r="G415" s="57"/>
      <c r="H415" s="57">
        <v>0.96695165000000005</v>
      </c>
      <c r="I415" s="57">
        <v>0.96695165000000005</v>
      </c>
      <c r="J415" s="57">
        <v>0</v>
      </c>
      <c r="K415" s="57">
        <v>0.96695165000000005</v>
      </c>
      <c r="L415" s="126">
        <v>0</v>
      </c>
      <c r="M415" s="287"/>
      <c r="N415" s="287"/>
      <c r="O415" s="287">
        <v>0</v>
      </c>
      <c r="P415" s="287"/>
      <c r="Q415" s="145">
        <v>0.96695165000000005</v>
      </c>
      <c r="R415" s="287"/>
      <c r="S415" s="287"/>
      <c r="T415" s="122">
        <v>0.96695165000000005</v>
      </c>
      <c r="U415" s="287"/>
      <c r="V415" s="402">
        <f t="shared" si="108"/>
        <v>0</v>
      </c>
      <c r="W415" s="402">
        <f t="shared" si="109"/>
        <v>0.96695165000000005</v>
      </c>
      <c r="X415" s="409"/>
      <c r="Y415" s="391" t="s">
        <v>1015</v>
      </c>
      <c r="Z415" s="82"/>
    </row>
    <row r="416" spans="1:26">
      <c r="A416" s="396"/>
      <c r="B416" s="216"/>
      <c r="C416" s="5"/>
      <c r="D416" s="9"/>
      <c r="E416" s="391"/>
      <c r="F416" s="175"/>
      <c r="G416" s="391"/>
      <c r="H416" s="175"/>
      <c r="I416" s="175"/>
      <c r="J416" s="391"/>
      <c r="K416" s="391"/>
      <c r="L416" s="273"/>
      <c r="M416" s="273"/>
      <c r="N416" s="273"/>
      <c r="O416" s="273"/>
      <c r="P416" s="273"/>
      <c r="Q416" s="273"/>
      <c r="R416" s="273"/>
      <c r="S416" s="273"/>
      <c r="T416" s="273"/>
      <c r="U416" s="273"/>
      <c r="V416" s="402">
        <f t="shared" si="108"/>
        <v>0</v>
      </c>
      <c r="W416" s="402">
        <f t="shared" si="109"/>
        <v>0</v>
      </c>
      <c r="X416" s="409"/>
      <c r="Y416" s="391"/>
      <c r="Z416" s="82"/>
    </row>
    <row r="417" spans="1:26">
      <c r="A417" s="87">
        <v>2</v>
      </c>
      <c r="B417" s="196" t="s">
        <v>602</v>
      </c>
      <c r="C417" s="396"/>
      <c r="D417" s="199"/>
      <c r="E417" s="391"/>
      <c r="F417" s="175">
        <f t="shared" ref="F417" si="110">F418+F445+F473+F478+F479+F480</f>
        <v>2559.6248424655569</v>
      </c>
      <c r="G417" s="391"/>
      <c r="H417" s="175">
        <f t="shared" ref="H417:K417" si="111">H418+H445+H473+H478+H479+H480</f>
        <v>2559.6248424655569</v>
      </c>
      <c r="I417" s="175">
        <f t="shared" si="111"/>
        <v>2559.6248424655569</v>
      </c>
      <c r="J417" s="175">
        <f t="shared" si="111"/>
        <v>21.72147</v>
      </c>
      <c r="K417" s="175">
        <f t="shared" si="111"/>
        <v>2526.2887296063564</v>
      </c>
      <c r="L417" s="273">
        <f t="shared" ref="L417:U417" si="112">L418+L445+L473+L478+L479+L480</f>
        <v>1268.1971549074358</v>
      </c>
      <c r="M417" s="273">
        <f t="shared" si="112"/>
        <v>0</v>
      </c>
      <c r="N417" s="273">
        <f t="shared" si="112"/>
        <v>0</v>
      </c>
      <c r="O417" s="273">
        <f t="shared" si="112"/>
        <v>1180.8771549074359</v>
      </c>
      <c r="P417" s="273">
        <f t="shared" si="112"/>
        <v>87.320000000000007</v>
      </c>
      <c r="Q417" s="273">
        <f t="shared" si="112"/>
        <v>1412.2581831100001</v>
      </c>
      <c r="R417" s="273">
        <f t="shared" si="112"/>
        <v>0</v>
      </c>
      <c r="S417" s="273">
        <f t="shared" si="112"/>
        <v>0</v>
      </c>
      <c r="T417" s="273">
        <f t="shared" si="112"/>
        <v>1283.954866</v>
      </c>
      <c r="U417" s="273">
        <f t="shared" si="112"/>
        <v>128.30331710999999</v>
      </c>
      <c r="V417" s="402">
        <f t="shared" si="108"/>
        <v>1114.0305464963562</v>
      </c>
      <c r="W417" s="402">
        <f t="shared" si="109"/>
        <v>144.06102820256433</v>
      </c>
      <c r="X417" s="409">
        <f t="shared" ref="X417:X460" si="113">((Q417/L417))-1</f>
        <v>0.11359513593379655</v>
      </c>
      <c r="Y417" s="391"/>
      <c r="Z417" s="82"/>
    </row>
    <row r="418" spans="1:26" ht="30.75" customHeight="1">
      <c r="A418" s="88" t="s">
        <v>736</v>
      </c>
      <c r="B418" s="196" t="s">
        <v>651</v>
      </c>
      <c r="C418" s="396"/>
      <c r="D418" s="199"/>
      <c r="E418" s="60"/>
      <c r="F418" s="175">
        <f t="shared" ref="F418" si="114">F419+F430+F433+F442</f>
        <v>571.00029025920037</v>
      </c>
      <c r="G418" s="60">
        <f t="shared" ref="G418" si="115">G419+G446+G474+G479+G480+G481</f>
        <v>0</v>
      </c>
      <c r="H418" s="175">
        <f t="shared" ref="H418:K418" si="116">H419+H430+H433+H442</f>
        <v>571.00029025920037</v>
      </c>
      <c r="I418" s="175">
        <f t="shared" si="116"/>
        <v>571.00029025920037</v>
      </c>
      <c r="J418" s="175">
        <f t="shared" si="116"/>
        <v>2.1535899999999999</v>
      </c>
      <c r="K418" s="175">
        <f t="shared" si="116"/>
        <v>563.0406564000001</v>
      </c>
      <c r="L418" s="273">
        <f t="shared" ref="L418:U418" si="117">L419+L430+L433+L442</f>
        <v>113.13790888</v>
      </c>
      <c r="M418" s="273">
        <f t="shared" si="117"/>
        <v>0</v>
      </c>
      <c r="N418" s="273">
        <f t="shared" si="117"/>
        <v>0</v>
      </c>
      <c r="O418" s="273">
        <f t="shared" si="117"/>
        <v>111.80790888</v>
      </c>
      <c r="P418" s="273">
        <f t="shared" si="117"/>
        <v>1.3299999999999998</v>
      </c>
      <c r="Q418" s="273">
        <f t="shared" si="117"/>
        <v>306.98100562000008</v>
      </c>
      <c r="R418" s="273">
        <f t="shared" si="117"/>
        <v>0</v>
      </c>
      <c r="S418" s="273">
        <f t="shared" si="117"/>
        <v>0</v>
      </c>
      <c r="T418" s="273">
        <f t="shared" si="117"/>
        <v>287.46127300000001</v>
      </c>
      <c r="U418" s="273">
        <f t="shared" si="117"/>
        <v>19.519732620000003</v>
      </c>
      <c r="V418" s="402">
        <f t="shared" si="108"/>
        <v>256.05965078000003</v>
      </c>
      <c r="W418" s="402">
        <f t="shared" si="109"/>
        <v>193.84309674000008</v>
      </c>
      <c r="X418" s="409">
        <f t="shared" si="113"/>
        <v>1.7133346254932134</v>
      </c>
      <c r="Y418" s="391"/>
      <c r="Z418" s="82"/>
    </row>
    <row r="419" spans="1:26" ht="28.5">
      <c r="A419" s="88" t="s">
        <v>737</v>
      </c>
      <c r="B419" s="196" t="s">
        <v>653</v>
      </c>
      <c r="C419" s="396"/>
      <c r="D419" s="199"/>
      <c r="E419" s="60"/>
      <c r="F419" s="175">
        <f t="shared" ref="F419" si="118">F420+F421+F422+F423+F424</f>
        <v>571.00029025920037</v>
      </c>
      <c r="G419" s="60">
        <f t="shared" ref="G419" si="119">G420+G431+G434</f>
        <v>0</v>
      </c>
      <c r="H419" s="175">
        <f t="shared" ref="H419:K419" si="120">H420+H421+H422+H423+H424</f>
        <v>571.00029025920037</v>
      </c>
      <c r="I419" s="175">
        <f t="shared" si="120"/>
        <v>571.00029025920037</v>
      </c>
      <c r="J419" s="175">
        <f t="shared" si="120"/>
        <v>2.1535899999999999</v>
      </c>
      <c r="K419" s="175">
        <f t="shared" si="120"/>
        <v>563.0406564000001</v>
      </c>
      <c r="L419" s="273">
        <f t="shared" ref="L419:U419" si="121">L420+L421+L422+L423+L424</f>
        <v>113.13790888</v>
      </c>
      <c r="M419" s="273">
        <f t="shared" si="121"/>
        <v>0</v>
      </c>
      <c r="N419" s="273">
        <f t="shared" si="121"/>
        <v>0</v>
      </c>
      <c r="O419" s="273">
        <f t="shared" si="121"/>
        <v>111.80790888</v>
      </c>
      <c r="P419" s="273">
        <f t="shared" si="121"/>
        <v>1.3299999999999998</v>
      </c>
      <c r="Q419" s="273">
        <f t="shared" si="121"/>
        <v>306.98100562000008</v>
      </c>
      <c r="R419" s="273">
        <f t="shared" si="121"/>
        <v>0</v>
      </c>
      <c r="S419" s="273">
        <f t="shared" si="121"/>
        <v>0</v>
      </c>
      <c r="T419" s="273">
        <f t="shared" si="121"/>
        <v>287.46127300000001</v>
      </c>
      <c r="U419" s="273">
        <f t="shared" si="121"/>
        <v>19.519732620000003</v>
      </c>
      <c r="V419" s="402">
        <f t="shared" si="108"/>
        <v>256.05965078000003</v>
      </c>
      <c r="W419" s="402">
        <f t="shared" si="109"/>
        <v>193.84309674000008</v>
      </c>
      <c r="X419" s="409">
        <f t="shared" si="113"/>
        <v>1.7133346254932134</v>
      </c>
      <c r="Y419" s="391"/>
      <c r="Z419" s="82"/>
    </row>
    <row r="420" spans="1:26" ht="42.75">
      <c r="A420" s="88" t="s">
        <v>675</v>
      </c>
      <c r="B420" s="196" t="s">
        <v>655</v>
      </c>
      <c r="C420" s="396" t="s">
        <v>584</v>
      </c>
      <c r="D420" s="199" t="s">
        <v>8</v>
      </c>
      <c r="E420" s="60"/>
      <c r="F420" s="175">
        <v>203.80782465049609</v>
      </c>
      <c r="G420" s="60"/>
      <c r="H420" s="175">
        <v>203.80782465049609</v>
      </c>
      <c r="I420" s="175">
        <v>203.80782465049609</v>
      </c>
      <c r="J420" s="175"/>
      <c r="K420" s="391">
        <v>203.03879727199998</v>
      </c>
      <c r="L420" s="273">
        <v>42.293205374400003</v>
      </c>
      <c r="M420" s="273"/>
      <c r="N420" s="273"/>
      <c r="O420" s="273">
        <v>42.293205374400003</v>
      </c>
      <c r="P420" s="273"/>
      <c r="Q420" s="145">
        <v>198.372005</v>
      </c>
      <c r="R420" s="273"/>
      <c r="S420" s="273"/>
      <c r="T420" s="273">
        <v>198.372005</v>
      </c>
      <c r="U420" s="273"/>
      <c r="V420" s="402">
        <f t="shared" si="108"/>
        <v>4.6667922719999808</v>
      </c>
      <c r="W420" s="402">
        <f t="shared" si="109"/>
        <v>156.0787996256</v>
      </c>
      <c r="X420" s="409">
        <f t="shared" si="113"/>
        <v>3.690398924458778</v>
      </c>
      <c r="Y420" s="391"/>
      <c r="Z420" s="82"/>
    </row>
    <row r="421" spans="1:26" ht="88.5" customHeight="1">
      <c r="A421" s="217" t="s">
        <v>675</v>
      </c>
      <c r="B421" s="198" t="s">
        <v>656</v>
      </c>
      <c r="C421" s="6" t="s">
        <v>585</v>
      </c>
      <c r="D421" s="199" t="s">
        <v>8</v>
      </c>
      <c r="E421" s="60"/>
      <c r="F421" s="175">
        <v>332.52855600870413</v>
      </c>
      <c r="G421" s="60"/>
      <c r="H421" s="175">
        <v>332.52855600870413</v>
      </c>
      <c r="I421" s="175">
        <v>332.52855600870413</v>
      </c>
      <c r="J421" s="175"/>
      <c r="K421" s="391">
        <v>331.27382712799999</v>
      </c>
      <c r="L421" s="273">
        <v>69.004703505600006</v>
      </c>
      <c r="M421" s="273"/>
      <c r="N421" s="273"/>
      <c r="O421" s="273">
        <v>69.004703505600006</v>
      </c>
      <c r="P421" s="273"/>
      <c r="Q421" s="145">
        <v>89.081041000000042</v>
      </c>
      <c r="R421" s="273"/>
      <c r="S421" s="273"/>
      <c r="T421" s="273">
        <v>89.081041000000042</v>
      </c>
      <c r="U421" s="273"/>
      <c r="V421" s="402">
        <f t="shared" si="108"/>
        <v>242.19278612799997</v>
      </c>
      <c r="W421" s="402">
        <f t="shared" si="109"/>
        <v>20.076337494400036</v>
      </c>
      <c r="X421" s="409">
        <f t="shared" si="113"/>
        <v>0.29094158042097473</v>
      </c>
      <c r="Y421" s="391" t="s">
        <v>1033</v>
      </c>
      <c r="Z421" s="82"/>
    </row>
    <row r="422" spans="1:26" ht="45">
      <c r="A422" s="217" t="s">
        <v>676</v>
      </c>
      <c r="B422" s="198" t="s">
        <v>738</v>
      </c>
      <c r="C422" s="6" t="s">
        <v>581</v>
      </c>
      <c r="D422" s="199" t="s">
        <v>8</v>
      </c>
      <c r="E422" s="60"/>
      <c r="F422" s="175">
        <v>2.3557873999999996</v>
      </c>
      <c r="G422" s="60"/>
      <c r="H422" s="175">
        <v>2.3557873999999996</v>
      </c>
      <c r="I422" s="175">
        <v>2.3557873999999996</v>
      </c>
      <c r="J422" s="175"/>
      <c r="K422" s="391">
        <v>2.3024873999999995</v>
      </c>
      <c r="L422" s="273">
        <v>0.45999999999999996</v>
      </c>
      <c r="M422" s="273"/>
      <c r="N422" s="273"/>
      <c r="O422" s="273">
        <v>0.1275</v>
      </c>
      <c r="P422" s="273">
        <f>L422-O422</f>
        <v>0.33249999999999996</v>
      </c>
      <c r="Q422" s="145">
        <v>0</v>
      </c>
      <c r="R422" s="273"/>
      <c r="S422" s="273"/>
      <c r="T422" s="273"/>
      <c r="U422" s="273">
        <v>0</v>
      </c>
      <c r="V422" s="402">
        <f t="shared" si="108"/>
        <v>2.3024873999999995</v>
      </c>
      <c r="W422" s="402">
        <f t="shared" si="109"/>
        <v>-0.45999999999999996</v>
      </c>
      <c r="X422" s="409">
        <f t="shared" si="113"/>
        <v>-1</v>
      </c>
      <c r="Y422" s="391" t="s">
        <v>922</v>
      </c>
      <c r="Z422" s="82"/>
    </row>
    <row r="423" spans="1:26" ht="42.75">
      <c r="A423" s="88" t="s">
        <v>676</v>
      </c>
      <c r="B423" s="196" t="s">
        <v>659</v>
      </c>
      <c r="C423" s="396" t="s">
        <v>582</v>
      </c>
      <c r="D423" s="199" t="s">
        <v>8</v>
      </c>
      <c r="E423" s="60"/>
      <c r="F423" s="175">
        <v>7.0673621999999989</v>
      </c>
      <c r="G423" s="60"/>
      <c r="H423" s="175">
        <v>7.0673621999999989</v>
      </c>
      <c r="I423" s="175">
        <v>7.0673621999999989</v>
      </c>
      <c r="J423" s="175"/>
      <c r="K423" s="391">
        <v>6.9074621999999986</v>
      </c>
      <c r="L423" s="273">
        <v>1.38</v>
      </c>
      <c r="M423" s="273"/>
      <c r="N423" s="273"/>
      <c r="O423" s="273">
        <v>0.38250000000000001</v>
      </c>
      <c r="P423" s="273">
        <f>L423-O423</f>
        <v>0.99749999999999983</v>
      </c>
      <c r="Q423" s="145">
        <v>2.3402196200000001</v>
      </c>
      <c r="R423" s="273"/>
      <c r="S423" s="273"/>
      <c r="T423" s="273">
        <v>8.2269999999999999E-3</v>
      </c>
      <c r="U423" s="273">
        <v>2.3319926199999998</v>
      </c>
      <c r="V423" s="402">
        <f t="shared" si="108"/>
        <v>4.5672425799999985</v>
      </c>
      <c r="W423" s="402">
        <f t="shared" si="109"/>
        <v>0.96021962000000016</v>
      </c>
      <c r="X423" s="409">
        <f t="shared" si="113"/>
        <v>0.6958113188405799</v>
      </c>
      <c r="Y423" s="391"/>
      <c r="Z423" s="82"/>
    </row>
    <row r="424" spans="1:26" ht="28.5">
      <c r="A424" s="88" t="s">
        <v>739</v>
      </c>
      <c r="B424" s="196" t="s">
        <v>661</v>
      </c>
      <c r="C424" s="396"/>
      <c r="D424" s="199"/>
      <c r="E424" s="60"/>
      <c r="F424" s="175">
        <f t="shared" ref="F424" si="122">F425+F426+F427+F428+F429</f>
        <v>25.240760000000002</v>
      </c>
      <c r="G424" s="60"/>
      <c r="H424" s="175">
        <f t="shared" ref="H424:K424" si="123">H425+H426+H427+H428+H429</f>
        <v>25.240760000000002</v>
      </c>
      <c r="I424" s="175">
        <f t="shared" si="123"/>
        <v>25.240760000000002</v>
      </c>
      <c r="J424" s="175">
        <f t="shared" si="123"/>
        <v>2.1535899999999999</v>
      </c>
      <c r="K424" s="175">
        <f t="shared" si="123"/>
        <v>19.518082399999997</v>
      </c>
      <c r="L424" s="273">
        <f t="shared" ref="L424:U424" si="124">L425+L426+L427+L428+L429</f>
        <v>0</v>
      </c>
      <c r="M424" s="273">
        <f t="shared" si="124"/>
        <v>0</v>
      </c>
      <c r="N424" s="273">
        <f t="shared" si="124"/>
        <v>0</v>
      </c>
      <c r="O424" s="273">
        <f t="shared" si="124"/>
        <v>0</v>
      </c>
      <c r="P424" s="273">
        <f t="shared" si="124"/>
        <v>0</v>
      </c>
      <c r="Q424" s="273">
        <f t="shared" si="124"/>
        <v>17.187740000000002</v>
      </c>
      <c r="R424" s="273">
        <f t="shared" si="124"/>
        <v>0</v>
      </c>
      <c r="S424" s="273">
        <f t="shared" si="124"/>
        <v>0</v>
      </c>
      <c r="T424" s="273">
        <f t="shared" si="124"/>
        <v>0</v>
      </c>
      <c r="U424" s="273">
        <f t="shared" si="124"/>
        <v>17.187740000000002</v>
      </c>
      <c r="V424" s="402">
        <f t="shared" si="108"/>
        <v>2.3303423999999957</v>
      </c>
      <c r="W424" s="402">
        <f t="shared" si="109"/>
        <v>17.187740000000002</v>
      </c>
      <c r="X424" s="409"/>
      <c r="Y424" s="391"/>
      <c r="Z424" s="82"/>
    </row>
    <row r="425" spans="1:26" ht="120">
      <c r="A425" s="16" t="s">
        <v>739</v>
      </c>
      <c r="B425" s="200" t="s">
        <v>229</v>
      </c>
      <c r="C425" s="6">
        <v>1503550</v>
      </c>
      <c r="D425" s="6" t="s">
        <v>4</v>
      </c>
      <c r="E425" s="60"/>
      <c r="F425" s="175">
        <v>1.2609900000000001</v>
      </c>
      <c r="G425" s="60"/>
      <c r="H425" s="175">
        <v>1.2609900000000001</v>
      </c>
      <c r="I425" s="175">
        <v>1.2609900000000001</v>
      </c>
      <c r="J425" s="391">
        <v>0</v>
      </c>
      <c r="K425" s="391">
        <v>1.2609900000000001</v>
      </c>
      <c r="L425" s="126">
        <v>0</v>
      </c>
      <c r="M425" s="273"/>
      <c r="N425" s="273"/>
      <c r="O425" s="273"/>
      <c r="P425" s="273">
        <v>0</v>
      </c>
      <c r="Q425" s="145">
        <v>1.0968600000000002</v>
      </c>
      <c r="R425" s="273"/>
      <c r="S425" s="273"/>
      <c r="T425" s="273"/>
      <c r="U425" s="273">
        <v>1.0968600000000002</v>
      </c>
      <c r="V425" s="402">
        <f t="shared" si="108"/>
        <v>0.16412999999999989</v>
      </c>
      <c r="W425" s="402">
        <f t="shared" si="109"/>
        <v>1.0968600000000002</v>
      </c>
      <c r="X425" s="409"/>
      <c r="Y425" s="394" t="s">
        <v>250</v>
      </c>
      <c r="Z425" s="82"/>
    </row>
    <row r="426" spans="1:26" ht="120">
      <c r="A426" s="16" t="s">
        <v>739</v>
      </c>
      <c r="B426" s="218" t="s">
        <v>231</v>
      </c>
      <c r="C426" s="394">
        <v>1503549</v>
      </c>
      <c r="D426" s="6" t="s">
        <v>4</v>
      </c>
      <c r="E426" s="60"/>
      <c r="F426" s="175">
        <v>1.2891900000000001</v>
      </c>
      <c r="G426" s="60"/>
      <c r="H426" s="175">
        <v>1.2891900000000001</v>
      </c>
      <c r="I426" s="175">
        <v>1.2891900000000001</v>
      </c>
      <c r="J426" s="391">
        <v>0.36834</v>
      </c>
      <c r="K426" s="391">
        <v>1.2891900000000001</v>
      </c>
      <c r="L426" s="126">
        <v>0</v>
      </c>
      <c r="M426" s="273"/>
      <c r="N426" s="273"/>
      <c r="O426" s="273"/>
      <c r="P426" s="273">
        <v>0</v>
      </c>
      <c r="Q426" s="145">
        <v>0.80686000000000002</v>
      </c>
      <c r="R426" s="273"/>
      <c r="S426" s="273"/>
      <c r="T426" s="273"/>
      <c r="U426" s="273">
        <v>0.80686000000000002</v>
      </c>
      <c r="V426" s="402">
        <f t="shared" si="108"/>
        <v>0.48233000000000004</v>
      </c>
      <c r="W426" s="402">
        <f t="shared" si="109"/>
        <v>0.80686000000000002</v>
      </c>
      <c r="X426" s="409"/>
      <c r="Y426" s="391" t="s">
        <v>250</v>
      </c>
      <c r="Z426" s="82"/>
    </row>
    <row r="427" spans="1:26" ht="75">
      <c r="A427" s="6" t="s">
        <v>739</v>
      </c>
      <c r="B427" s="174" t="s">
        <v>201</v>
      </c>
      <c r="C427" s="8">
        <v>1401494</v>
      </c>
      <c r="D427" s="9" t="s">
        <v>3</v>
      </c>
      <c r="E427" s="60"/>
      <c r="F427" s="175">
        <v>16.7608</v>
      </c>
      <c r="G427" s="60"/>
      <c r="H427" s="175">
        <v>16.7608</v>
      </c>
      <c r="I427" s="175">
        <v>16.7608</v>
      </c>
      <c r="J427" s="391">
        <v>1.72525</v>
      </c>
      <c r="K427" s="391">
        <v>15.298719999999999</v>
      </c>
      <c r="L427" s="126">
        <v>0</v>
      </c>
      <c r="M427" s="273"/>
      <c r="N427" s="273"/>
      <c r="O427" s="273"/>
      <c r="P427" s="273">
        <v>0</v>
      </c>
      <c r="Q427" s="145">
        <v>14.598410000000001</v>
      </c>
      <c r="R427" s="273"/>
      <c r="S427" s="273"/>
      <c r="T427" s="273"/>
      <c r="U427" s="273">
        <v>14.598410000000001</v>
      </c>
      <c r="V427" s="402">
        <f t="shared" si="108"/>
        <v>0.70030999999999821</v>
      </c>
      <c r="W427" s="402">
        <f t="shared" si="109"/>
        <v>14.598410000000001</v>
      </c>
      <c r="X427" s="409"/>
      <c r="Y427" s="391" t="s">
        <v>250</v>
      </c>
      <c r="Z427" s="82"/>
    </row>
    <row r="428" spans="1:26" ht="60">
      <c r="A428" s="6" t="s">
        <v>739</v>
      </c>
      <c r="B428" s="174" t="s">
        <v>151</v>
      </c>
      <c r="C428" s="8">
        <v>1400452</v>
      </c>
      <c r="D428" s="9" t="s">
        <v>4</v>
      </c>
      <c r="E428" s="60"/>
      <c r="F428" s="175">
        <v>0.47644999999999998</v>
      </c>
      <c r="G428" s="60"/>
      <c r="H428" s="175">
        <v>0.47644999999999998</v>
      </c>
      <c r="I428" s="175">
        <v>0.47644999999999998</v>
      </c>
      <c r="J428" s="391">
        <v>0</v>
      </c>
      <c r="K428" s="391">
        <v>0.24825</v>
      </c>
      <c r="L428" s="126">
        <v>0</v>
      </c>
      <c r="M428" s="273"/>
      <c r="N428" s="273"/>
      <c r="O428" s="273"/>
      <c r="P428" s="273">
        <v>0</v>
      </c>
      <c r="Q428" s="145">
        <v>0.24825</v>
      </c>
      <c r="R428" s="273"/>
      <c r="S428" s="273"/>
      <c r="T428" s="273"/>
      <c r="U428" s="273">
        <v>0.24825</v>
      </c>
      <c r="V428" s="402">
        <f t="shared" si="108"/>
        <v>0</v>
      </c>
      <c r="W428" s="402">
        <f t="shared" si="109"/>
        <v>0.24825</v>
      </c>
      <c r="X428" s="409"/>
      <c r="Y428" s="391" t="s">
        <v>1038</v>
      </c>
      <c r="Z428" s="82"/>
    </row>
    <row r="429" spans="1:26" ht="90">
      <c r="A429" s="6" t="s">
        <v>739</v>
      </c>
      <c r="B429" s="174" t="s">
        <v>225</v>
      </c>
      <c r="C429" s="8">
        <v>1301555.1601511</v>
      </c>
      <c r="D429" s="9" t="s">
        <v>4</v>
      </c>
      <c r="E429" s="60"/>
      <c r="F429" s="175">
        <v>5.4533300000000002</v>
      </c>
      <c r="G429" s="60"/>
      <c r="H429" s="175">
        <v>5.4533300000000002</v>
      </c>
      <c r="I429" s="175">
        <v>5.4533300000000002</v>
      </c>
      <c r="J429" s="391">
        <v>0.06</v>
      </c>
      <c r="K429" s="391">
        <v>1.4209323999999999</v>
      </c>
      <c r="L429" s="126">
        <v>0</v>
      </c>
      <c r="M429" s="273"/>
      <c r="N429" s="273"/>
      <c r="O429" s="273"/>
      <c r="P429" s="273">
        <v>0</v>
      </c>
      <c r="Q429" s="145">
        <v>0.43736000000000003</v>
      </c>
      <c r="R429" s="273"/>
      <c r="S429" s="273"/>
      <c r="T429" s="273"/>
      <c r="U429" s="273">
        <v>0.43736000000000003</v>
      </c>
      <c r="V429" s="402">
        <f t="shared" si="108"/>
        <v>0.9835723999999999</v>
      </c>
      <c r="W429" s="402">
        <f t="shared" si="109"/>
        <v>0.43736000000000003</v>
      </c>
      <c r="X429" s="409"/>
      <c r="Y429" s="391" t="s">
        <v>250</v>
      </c>
      <c r="Z429" s="82"/>
    </row>
    <row r="430" spans="1:26" ht="30">
      <c r="A430" s="217" t="s">
        <v>740</v>
      </c>
      <c r="B430" s="198" t="s">
        <v>663</v>
      </c>
      <c r="C430" s="6"/>
      <c r="D430" s="199"/>
      <c r="E430" s="60"/>
      <c r="F430" s="175">
        <v>0</v>
      </c>
      <c r="G430" s="60"/>
      <c r="H430" s="175">
        <v>0</v>
      </c>
      <c r="I430" s="175">
        <v>0</v>
      </c>
      <c r="J430" s="175">
        <v>0</v>
      </c>
      <c r="K430" s="175">
        <v>0</v>
      </c>
      <c r="L430" s="273">
        <v>0</v>
      </c>
      <c r="M430" s="273">
        <v>0</v>
      </c>
      <c r="N430" s="273">
        <v>0</v>
      </c>
      <c r="O430" s="273">
        <v>0</v>
      </c>
      <c r="P430" s="273">
        <v>0</v>
      </c>
      <c r="Q430" s="273">
        <v>0</v>
      </c>
      <c r="R430" s="273">
        <v>0</v>
      </c>
      <c r="S430" s="273">
        <v>0</v>
      </c>
      <c r="T430" s="273">
        <v>0</v>
      </c>
      <c r="U430" s="273">
        <v>0</v>
      </c>
      <c r="V430" s="402">
        <f t="shared" si="108"/>
        <v>0</v>
      </c>
      <c r="W430" s="402">
        <f t="shared" si="109"/>
        <v>0</v>
      </c>
      <c r="X430" s="409"/>
      <c r="Y430" s="391" t="s">
        <v>187</v>
      </c>
      <c r="Z430" s="82"/>
    </row>
    <row r="431" spans="1:26" ht="42.75">
      <c r="A431" s="88" t="s">
        <v>741</v>
      </c>
      <c r="B431" s="196" t="s">
        <v>665</v>
      </c>
      <c r="C431" s="396"/>
      <c r="D431" s="199"/>
      <c r="E431" s="60"/>
      <c r="F431" s="175">
        <v>0</v>
      </c>
      <c r="G431" s="60"/>
      <c r="H431" s="175">
        <v>0</v>
      </c>
      <c r="I431" s="175">
        <v>0</v>
      </c>
      <c r="J431" s="175">
        <v>0</v>
      </c>
      <c r="K431" s="175">
        <v>0</v>
      </c>
      <c r="L431" s="273">
        <v>0</v>
      </c>
      <c r="M431" s="273">
        <v>0</v>
      </c>
      <c r="N431" s="273">
        <v>0</v>
      </c>
      <c r="O431" s="273">
        <v>0</v>
      </c>
      <c r="P431" s="273">
        <v>0</v>
      </c>
      <c r="Q431" s="273">
        <v>0</v>
      </c>
      <c r="R431" s="273">
        <v>0</v>
      </c>
      <c r="S431" s="273">
        <v>0</v>
      </c>
      <c r="T431" s="273">
        <v>0</v>
      </c>
      <c r="U431" s="273">
        <v>0</v>
      </c>
      <c r="V431" s="402">
        <f t="shared" si="108"/>
        <v>0</v>
      </c>
      <c r="W431" s="402">
        <f t="shared" si="109"/>
        <v>0</v>
      </c>
      <c r="X431" s="409"/>
      <c r="Y431" s="391"/>
      <c r="Z431" s="82"/>
    </row>
    <row r="432" spans="1:26" ht="28.5">
      <c r="A432" s="88" t="s">
        <v>742</v>
      </c>
      <c r="B432" s="196" t="s">
        <v>667</v>
      </c>
      <c r="C432" s="396"/>
      <c r="D432" s="199"/>
      <c r="E432" s="60"/>
      <c r="F432" s="175">
        <v>0</v>
      </c>
      <c r="G432" s="60"/>
      <c r="H432" s="175">
        <v>0</v>
      </c>
      <c r="I432" s="175">
        <v>0</v>
      </c>
      <c r="J432" s="175">
        <v>0</v>
      </c>
      <c r="K432" s="175">
        <v>0</v>
      </c>
      <c r="L432" s="273">
        <v>0</v>
      </c>
      <c r="M432" s="273">
        <v>0</v>
      </c>
      <c r="N432" s="273">
        <v>0</v>
      </c>
      <c r="O432" s="273">
        <v>0</v>
      </c>
      <c r="P432" s="273">
        <v>0</v>
      </c>
      <c r="Q432" s="273">
        <v>0</v>
      </c>
      <c r="R432" s="273">
        <v>0</v>
      </c>
      <c r="S432" s="273">
        <v>0</v>
      </c>
      <c r="T432" s="273">
        <v>0</v>
      </c>
      <c r="U432" s="273">
        <v>0</v>
      </c>
      <c r="V432" s="402">
        <f t="shared" si="108"/>
        <v>0</v>
      </c>
      <c r="W432" s="402">
        <f t="shared" si="109"/>
        <v>0</v>
      </c>
      <c r="X432" s="409"/>
      <c r="Y432" s="391"/>
      <c r="Z432" s="82"/>
    </row>
    <row r="433" spans="1:26" ht="28.5">
      <c r="A433" s="88" t="s">
        <v>743</v>
      </c>
      <c r="B433" s="196" t="s">
        <v>669</v>
      </c>
      <c r="C433" s="396"/>
      <c r="D433" s="199"/>
      <c r="E433" s="60"/>
      <c r="F433" s="175">
        <v>0</v>
      </c>
      <c r="G433" s="60"/>
      <c r="H433" s="175">
        <v>0</v>
      </c>
      <c r="I433" s="175">
        <v>0</v>
      </c>
      <c r="J433" s="175">
        <v>0</v>
      </c>
      <c r="K433" s="175">
        <v>0</v>
      </c>
      <c r="L433" s="273">
        <v>0</v>
      </c>
      <c r="M433" s="273">
        <v>0</v>
      </c>
      <c r="N433" s="273">
        <v>0</v>
      </c>
      <c r="O433" s="273">
        <v>0</v>
      </c>
      <c r="P433" s="273">
        <v>0</v>
      </c>
      <c r="Q433" s="273">
        <v>0</v>
      </c>
      <c r="R433" s="273">
        <v>0</v>
      </c>
      <c r="S433" s="273">
        <v>0</v>
      </c>
      <c r="T433" s="273">
        <v>0</v>
      </c>
      <c r="U433" s="273">
        <v>0</v>
      </c>
      <c r="V433" s="402">
        <f t="shared" si="108"/>
        <v>0</v>
      </c>
      <c r="W433" s="402">
        <f t="shared" si="109"/>
        <v>0</v>
      </c>
      <c r="X433" s="409"/>
      <c r="Y433" s="391"/>
      <c r="Z433" s="82"/>
    </row>
    <row r="434" spans="1:26" ht="28.5">
      <c r="A434" s="88" t="s">
        <v>744</v>
      </c>
      <c r="B434" s="196" t="s">
        <v>671</v>
      </c>
      <c r="C434" s="396"/>
      <c r="D434" s="199"/>
      <c r="E434" s="60"/>
      <c r="F434" s="175">
        <v>0</v>
      </c>
      <c r="G434" s="60"/>
      <c r="H434" s="175">
        <v>0</v>
      </c>
      <c r="I434" s="175">
        <v>0</v>
      </c>
      <c r="J434" s="175">
        <v>0</v>
      </c>
      <c r="K434" s="175">
        <v>0</v>
      </c>
      <c r="L434" s="273">
        <v>0</v>
      </c>
      <c r="M434" s="273">
        <v>0</v>
      </c>
      <c r="N434" s="273">
        <v>0</v>
      </c>
      <c r="O434" s="273">
        <v>0</v>
      </c>
      <c r="P434" s="273">
        <v>0</v>
      </c>
      <c r="Q434" s="273">
        <v>0</v>
      </c>
      <c r="R434" s="273">
        <v>0</v>
      </c>
      <c r="S434" s="273">
        <v>0</v>
      </c>
      <c r="T434" s="273">
        <v>0</v>
      </c>
      <c r="U434" s="273">
        <v>0</v>
      </c>
      <c r="V434" s="402">
        <f t="shared" si="108"/>
        <v>0</v>
      </c>
      <c r="W434" s="402">
        <f t="shared" si="109"/>
        <v>0</v>
      </c>
      <c r="X434" s="409"/>
      <c r="Y434" s="391"/>
      <c r="Z434" s="82"/>
    </row>
    <row r="435" spans="1:26" ht="71.25">
      <c r="A435" s="88" t="s">
        <v>744</v>
      </c>
      <c r="B435" s="196" t="s">
        <v>672</v>
      </c>
      <c r="C435" s="396"/>
      <c r="D435" s="199"/>
      <c r="E435" s="60"/>
      <c r="F435" s="175">
        <v>0</v>
      </c>
      <c r="G435" s="60"/>
      <c r="H435" s="175">
        <v>0</v>
      </c>
      <c r="I435" s="175">
        <v>0</v>
      </c>
      <c r="J435" s="175">
        <v>0</v>
      </c>
      <c r="K435" s="175">
        <v>0</v>
      </c>
      <c r="L435" s="273">
        <v>0</v>
      </c>
      <c r="M435" s="273">
        <v>0</v>
      </c>
      <c r="N435" s="273">
        <v>0</v>
      </c>
      <c r="O435" s="273">
        <v>0</v>
      </c>
      <c r="P435" s="273">
        <v>0</v>
      </c>
      <c r="Q435" s="273">
        <v>0</v>
      </c>
      <c r="R435" s="273">
        <v>0</v>
      </c>
      <c r="S435" s="273">
        <v>0</v>
      </c>
      <c r="T435" s="273">
        <v>0</v>
      </c>
      <c r="U435" s="273">
        <v>0</v>
      </c>
      <c r="V435" s="402">
        <f t="shared" si="108"/>
        <v>0</v>
      </c>
      <c r="W435" s="402">
        <f t="shared" si="109"/>
        <v>0</v>
      </c>
      <c r="X435" s="409"/>
      <c r="Y435" s="391"/>
      <c r="Z435" s="82"/>
    </row>
    <row r="436" spans="1:26" ht="57">
      <c r="A436" s="88" t="s">
        <v>744</v>
      </c>
      <c r="B436" s="196" t="s">
        <v>673</v>
      </c>
      <c r="C436" s="396"/>
      <c r="D436" s="199"/>
      <c r="E436" s="60"/>
      <c r="F436" s="175">
        <v>0</v>
      </c>
      <c r="G436" s="60"/>
      <c r="H436" s="175">
        <v>0</v>
      </c>
      <c r="I436" s="175">
        <v>0</v>
      </c>
      <c r="J436" s="175">
        <v>0</v>
      </c>
      <c r="K436" s="175">
        <v>0</v>
      </c>
      <c r="L436" s="273">
        <v>0</v>
      </c>
      <c r="M436" s="273">
        <v>0</v>
      </c>
      <c r="N436" s="273">
        <v>0</v>
      </c>
      <c r="O436" s="273">
        <v>0</v>
      </c>
      <c r="P436" s="273">
        <v>0</v>
      </c>
      <c r="Q436" s="273">
        <v>0</v>
      </c>
      <c r="R436" s="273">
        <v>0</v>
      </c>
      <c r="S436" s="273">
        <v>0</v>
      </c>
      <c r="T436" s="273">
        <v>0</v>
      </c>
      <c r="U436" s="273">
        <v>0</v>
      </c>
      <c r="V436" s="402">
        <f t="shared" si="108"/>
        <v>0</v>
      </c>
      <c r="W436" s="402">
        <f t="shared" si="109"/>
        <v>0</v>
      </c>
      <c r="X436" s="409"/>
      <c r="Y436" s="391"/>
      <c r="Z436" s="82"/>
    </row>
    <row r="437" spans="1:26" ht="57">
      <c r="A437" s="88" t="s">
        <v>744</v>
      </c>
      <c r="B437" s="196" t="s">
        <v>674</v>
      </c>
      <c r="C437" s="396"/>
      <c r="D437" s="199"/>
      <c r="E437" s="60"/>
      <c r="F437" s="175">
        <v>0</v>
      </c>
      <c r="G437" s="60"/>
      <c r="H437" s="175">
        <v>0</v>
      </c>
      <c r="I437" s="175">
        <v>0</v>
      </c>
      <c r="J437" s="175">
        <v>0</v>
      </c>
      <c r="K437" s="175">
        <v>0</v>
      </c>
      <c r="L437" s="273">
        <v>0</v>
      </c>
      <c r="M437" s="273">
        <v>0</v>
      </c>
      <c r="N437" s="273">
        <v>0</v>
      </c>
      <c r="O437" s="273">
        <v>0</v>
      </c>
      <c r="P437" s="273">
        <v>0</v>
      </c>
      <c r="Q437" s="273">
        <v>0</v>
      </c>
      <c r="R437" s="273">
        <v>0</v>
      </c>
      <c r="S437" s="273">
        <v>0</v>
      </c>
      <c r="T437" s="273">
        <v>0</v>
      </c>
      <c r="U437" s="273">
        <v>0</v>
      </c>
      <c r="V437" s="402">
        <f t="shared" si="108"/>
        <v>0</v>
      </c>
      <c r="W437" s="402">
        <f t="shared" si="109"/>
        <v>0</v>
      </c>
      <c r="X437" s="409"/>
      <c r="Y437" s="391"/>
      <c r="Z437" s="82"/>
    </row>
    <row r="438" spans="1:26" ht="28.5">
      <c r="A438" s="88" t="s">
        <v>745</v>
      </c>
      <c r="B438" s="196" t="s">
        <v>671</v>
      </c>
      <c r="C438" s="396"/>
      <c r="D438" s="199"/>
      <c r="E438" s="60"/>
      <c r="F438" s="175">
        <v>0</v>
      </c>
      <c r="G438" s="60"/>
      <c r="H438" s="175">
        <v>0</v>
      </c>
      <c r="I438" s="175">
        <v>0</v>
      </c>
      <c r="J438" s="175">
        <v>0</v>
      </c>
      <c r="K438" s="175">
        <v>0</v>
      </c>
      <c r="L438" s="273">
        <v>0</v>
      </c>
      <c r="M438" s="273">
        <v>0</v>
      </c>
      <c r="N438" s="273">
        <v>0</v>
      </c>
      <c r="O438" s="273">
        <v>0</v>
      </c>
      <c r="P438" s="273">
        <v>0</v>
      </c>
      <c r="Q438" s="273">
        <v>0</v>
      </c>
      <c r="R438" s="273">
        <v>0</v>
      </c>
      <c r="S438" s="273">
        <v>0</v>
      </c>
      <c r="T438" s="273">
        <v>0</v>
      </c>
      <c r="U438" s="273">
        <v>0</v>
      </c>
      <c r="V438" s="402">
        <f t="shared" si="108"/>
        <v>0</v>
      </c>
      <c r="W438" s="402">
        <f t="shared" si="109"/>
        <v>0</v>
      </c>
      <c r="X438" s="409"/>
      <c r="Y438" s="391"/>
      <c r="Z438" s="82"/>
    </row>
    <row r="439" spans="1:26" ht="71.25">
      <c r="A439" s="88" t="s">
        <v>745</v>
      </c>
      <c r="B439" s="196" t="s">
        <v>672</v>
      </c>
      <c r="C439" s="396"/>
      <c r="D439" s="199"/>
      <c r="E439" s="60"/>
      <c r="F439" s="175">
        <v>0</v>
      </c>
      <c r="G439" s="60"/>
      <c r="H439" s="175">
        <v>0</v>
      </c>
      <c r="I439" s="175">
        <v>0</v>
      </c>
      <c r="J439" s="175">
        <v>0</v>
      </c>
      <c r="K439" s="175">
        <v>0</v>
      </c>
      <c r="L439" s="273">
        <v>0</v>
      </c>
      <c r="M439" s="273">
        <v>0</v>
      </c>
      <c r="N439" s="273">
        <v>0</v>
      </c>
      <c r="O439" s="273">
        <v>0</v>
      </c>
      <c r="P439" s="273">
        <v>0</v>
      </c>
      <c r="Q439" s="273">
        <v>0</v>
      </c>
      <c r="R439" s="273">
        <v>0</v>
      </c>
      <c r="S439" s="273">
        <v>0</v>
      </c>
      <c r="T439" s="273">
        <v>0</v>
      </c>
      <c r="U439" s="273">
        <v>0</v>
      </c>
      <c r="V439" s="402">
        <f t="shared" si="108"/>
        <v>0</v>
      </c>
      <c r="W439" s="402">
        <f t="shared" si="109"/>
        <v>0</v>
      </c>
      <c r="X439" s="409"/>
      <c r="Y439" s="391"/>
      <c r="Z439" s="82"/>
    </row>
    <row r="440" spans="1:26" ht="57">
      <c r="A440" s="88" t="s">
        <v>745</v>
      </c>
      <c r="B440" s="196" t="s">
        <v>673</v>
      </c>
      <c r="C440" s="396"/>
      <c r="D440" s="199"/>
      <c r="E440" s="60"/>
      <c r="F440" s="175">
        <v>0</v>
      </c>
      <c r="G440" s="60"/>
      <c r="H440" s="175">
        <v>0</v>
      </c>
      <c r="I440" s="175">
        <v>0</v>
      </c>
      <c r="J440" s="175">
        <v>0</v>
      </c>
      <c r="K440" s="175">
        <v>0</v>
      </c>
      <c r="L440" s="273">
        <v>0</v>
      </c>
      <c r="M440" s="273">
        <v>0</v>
      </c>
      <c r="N440" s="273">
        <v>0</v>
      </c>
      <c r="O440" s="273">
        <v>0</v>
      </c>
      <c r="P440" s="273">
        <v>0</v>
      </c>
      <c r="Q440" s="273">
        <v>0</v>
      </c>
      <c r="R440" s="273">
        <v>0</v>
      </c>
      <c r="S440" s="273">
        <v>0</v>
      </c>
      <c r="T440" s="273">
        <v>0</v>
      </c>
      <c r="U440" s="273">
        <v>0</v>
      </c>
      <c r="V440" s="402">
        <f t="shared" si="108"/>
        <v>0</v>
      </c>
      <c r="W440" s="402">
        <f t="shared" si="109"/>
        <v>0</v>
      </c>
      <c r="X440" s="409"/>
      <c r="Y440" s="391"/>
      <c r="Z440" s="82"/>
    </row>
    <row r="441" spans="1:26" ht="57">
      <c r="A441" s="88" t="s">
        <v>745</v>
      </c>
      <c r="B441" s="196" t="s">
        <v>678</v>
      </c>
      <c r="C441" s="396"/>
      <c r="D441" s="199"/>
      <c r="E441" s="60"/>
      <c r="F441" s="175">
        <v>0</v>
      </c>
      <c r="G441" s="60"/>
      <c r="H441" s="175">
        <v>0</v>
      </c>
      <c r="I441" s="175">
        <v>0</v>
      </c>
      <c r="J441" s="175">
        <v>0</v>
      </c>
      <c r="K441" s="175">
        <v>0</v>
      </c>
      <c r="L441" s="273">
        <v>0</v>
      </c>
      <c r="M441" s="273">
        <v>0</v>
      </c>
      <c r="N441" s="273">
        <v>0</v>
      </c>
      <c r="O441" s="273">
        <v>0</v>
      </c>
      <c r="P441" s="273">
        <v>0</v>
      </c>
      <c r="Q441" s="273">
        <v>0</v>
      </c>
      <c r="R441" s="273">
        <v>0</v>
      </c>
      <c r="S441" s="273">
        <v>0</v>
      </c>
      <c r="T441" s="273">
        <v>0</v>
      </c>
      <c r="U441" s="273">
        <v>0</v>
      </c>
      <c r="V441" s="402">
        <f t="shared" si="108"/>
        <v>0</v>
      </c>
      <c r="W441" s="402">
        <f t="shared" si="109"/>
        <v>0</v>
      </c>
      <c r="X441" s="409"/>
      <c r="Y441" s="391"/>
      <c r="Z441" s="82"/>
    </row>
    <row r="442" spans="1:26" ht="57">
      <c r="A442" s="88" t="s">
        <v>746</v>
      </c>
      <c r="B442" s="196" t="s">
        <v>680</v>
      </c>
      <c r="C442" s="396"/>
      <c r="D442" s="199"/>
      <c r="E442" s="60"/>
      <c r="F442" s="175">
        <v>0</v>
      </c>
      <c r="G442" s="60"/>
      <c r="H442" s="175">
        <v>0</v>
      </c>
      <c r="I442" s="175">
        <v>0</v>
      </c>
      <c r="J442" s="175">
        <v>0</v>
      </c>
      <c r="K442" s="175">
        <v>0</v>
      </c>
      <c r="L442" s="273">
        <v>0</v>
      </c>
      <c r="M442" s="273">
        <v>0</v>
      </c>
      <c r="N442" s="273">
        <v>0</v>
      </c>
      <c r="O442" s="273">
        <v>0</v>
      </c>
      <c r="P442" s="273">
        <v>0</v>
      </c>
      <c r="Q442" s="273">
        <v>0</v>
      </c>
      <c r="R442" s="273">
        <v>0</v>
      </c>
      <c r="S442" s="273">
        <v>0</v>
      </c>
      <c r="T442" s="273">
        <v>0</v>
      </c>
      <c r="U442" s="273">
        <v>0</v>
      </c>
      <c r="V442" s="402">
        <f t="shared" si="108"/>
        <v>0</v>
      </c>
      <c r="W442" s="402">
        <f t="shared" si="109"/>
        <v>0</v>
      </c>
      <c r="X442" s="409"/>
      <c r="Y442" s="391"/>
      <c r="Z442" s="82"/>
    </row>
    <row r="443" spans="1:26" ht="42.75">
      <c r="A443" s="88" t="s">
        <v>747</v>
      </c>
      <c r="B443" s="196" t="s">
        <v>682</v>
      </c>
      <c r="C443" s="396"/>
      <c r="D443" s="199"/>
      <c r="E443" s="60"/>
      <c r="F443" s="175">
        <v>0</v>
      </c>
      <c r="G443" s="60"/>
      <c r="H443" s="175">
        <v>0</v>
      </c>
      <c r="I443" s="175">
        <v>0</v>
      </c>
      <c r="J443" s="175">
        <v>0</v>
      </c>
      <c r="K443" s="175">
        <v>0</v>
      </c>
      <c r="L443" s="273">
        <v>0</v>
      </c>
      <c r="M443" s="273">
        <v>0</v>
      </c>
      <c r="N443" s="273">
        <v>0</v>
      </c>
      <c r="O443" s="273">
        <v>0</v>
      </c>
      <c r="P443" s="273">
        <v>0</v>
      </c>
      <c r="Q443" s="273">
        <v>0</v>
      </c>
      <c r="R443" s="273">
        <v>0</v>
      </c>
      <c r="S443" s="273">
        <v>0</v>
      </c>
      <c r="T443" s="273">
        <v>0</v>
      </c>
      <c r="U443" s="273">
        <v>0</v>
      </c>
      <c r="V443" s="402">
        <f t="shared" si="108"/>
        <v>0</v>
      </c>
      <c r="W443" s="402">
        <f t="shared" si="109"/>
        <v>0</v>
      </c>
      <c r="X443" s="409"/>
      <c r="Y443" s="391"/>
      <c r="Z443" s="82"/>
    </row>
    <row r="444" spans="1:26" ht="57">
      <c r="A444" s="88" t="s">
        <v>748</v>
      </c>
      <c r="B444" s="196" t="s">
        <v>684</v>
      </c>
      <c r="C444" s="396"/>
      <c r="D444" s="199"/>
      <c r="E444" s="60"/>
      <c r="F444" s="175">
        <v>0</v>
      </c>
      <c r="G444" s="60"/>
      <c r="H444" s="175">
        <v>0</v>
      </c>
      <c r="I444" s="175">
        <v>0</v>
      </c>
      <c r="J444" s="175">
        <v>0</v>
      </c>
      <c r="K444" s="175">
        <v>0</v>
      </c>
      <c r="L444" s="273">
        <v>0</v>
      </c>
      <c r="M444" s="273">
        <v>0</v>
      </c>
      <c r="N444" s="273">
        <v>0</v>
      </c>
      <c r="O444" s="273">
        <v>0</v>
      </c>
      <c r="P444" s="273">
        <v>0</v>
      </c>
      <c r="Q444" s="273">
        <v>0</v>
      </c>
      <c r="R444" s="273">
        <v>0</v>
      </c>
      <c r="S444" s="273">
        <v>0</v>
      </c>
      <c r="T444" s="273">
        <v>0</v>
      </c>
      <c r="U444" s="273">
        <v>0</v>
      </c>
      <c r="V444" s="402">
        <f t="shared" si="108"/>
        <v>0</v>
      </c>
      <c r="W444" s="402">
        <f t="shared" si="109"/>
        <v>0</v>
      </c>
      <c r="X444" s="409"/>
      <c r="Y444" s="391"/>
      <c r="Z444" s="82"/>
    </row>
    <row r="445" spans="1:26" ht="28.5">
      <c r="A445" s="88" t="s">
        <v>749</v>
      </c>
      <c r="B445" s="196" t="s">
        <v>686</v>
      </c>
      <c r="C445" s="396"/>
      <c r="D445" s="199"/>
      <c r="E445" s="60"/>
      <c r="F445" s="175">
        <f t="shared" ref="F445" si="125">F446+F457+F461+F470</f>
        <v>1259.5854001929592</v>
      </c>
      <c r="G445" s="60"/>
      <c r="H445" s="175">
        <f t="shared" ref="H445:K445" si="126">H446+H457+H461+H470</f>
        <v>1259.5854001929592</v>
      </c>
      <c r="I445" s="175">
        <f t="shared" si="126"/>
        <v>1259.5854001929592</v>
      </c>
      <c r="J445" s="175">
        <f t="shared" si="126"/>
        <v>2.2644699999999998</v>
      </c>
      <c r="K445" s="175">
        <f t="shared" si="126"/>
        <v>1253.6503211929592</v>
      </c>
      <c r="L445" s="273">
        <f t="shared" ref="L445:U445" si="127">L446+L457+L461+L470</f>
        <v>446.8830170140385</v>
      </c>
      <c r="M445" s="273">
        <f t="shared" si="127"/>
        <v>0</v>
      </c>
      <c r="N445" s="273">
        <f t="shared" si="127"/>
        <v>0</v>
      </c>
      <c r="O445" s="273">
        <f t="shared" si="127"/>
        <v>360.89301701403849</v>
      </c>
      <c r="P445" s="273">
        <f t="shared" si="127"/>
        <v>85.990000000000009</v>
      </c>
      <c r="Q445" s="273">
        <f t="shared" si="127"/>
        <v>516.10793448999993</v>
      </c>
      <c r="R445" s="273">
        <f t="shared" si="127"/>
        <v>0</v>
      </c>
      <c r="S445" s="273">
        <f t="shared" si="127"/>
        <v>0</v>
      </c>
      <c r="T445" s="273">
        <f t="shared" si="127"/>
        <v>407.32434999999998</v>
      </c>
      <c r="U445" s="273">
        <f t="shared" si="127"/>
        <v>108.78358449</v>
      </c>
      <c r="V445" s="402">
        <f t="shared" si="108"/>
        <v>737.54238670295922</v>
      </c>
      <c r="W445" s="402">
        <f t="shared" si="109"/>
        <v>69.224917475961433</v>
      </c>
      <c r="X445" s="409">
        <f t="shared" si="113"/>
        <v>0.15490612719746033</v>
      </c>
      <c r="Y445" s="391"/>
      <c r="Z445" s="82"/>
    </row>
    <row r="446" spans="1:26" ht="42.75">
      <c r="A446" s="88" t="s">
        <v>750</v>
      </c>
      <c r="B446" s="196" t="s">
        <v>688</v>
      </c>
      <c r="C446" s="396"/>
      <c r="D446" s="199"/>
      <c r="E446" s="60"/>
      <c r="F446" s="175">
        <f t="shared" ref="F446" si="128">F447</f>
        <v>1246.1165286081623</v>
      </c>
      <c r="G446" s="60">
        <f t="shared" ref="G446" si="129">G447+G458+G462+G471</f>
        <v>0</v>
      </c>
      <c r="H446" s="175">
        <f t="shared" ref="H446:K446" si="130">H447</f>
        <v>1246.1165286081623</v>
      </c>
      <c r="I446" s="175">
        <f t="shared" si="130"/>
        <v>1246.1165286081623</v>
      </c>
      <c r="J446" s="175">
        <f t="shared" si="130"/>
        <v>1.9125999999999999</v>
      </c>
      <c r="K446" s="175">
        <f t="shared" si="130"/>
        <v>1240.5333196081622</v>
      </c>
      <c r="L446" s="273">
        <f t="shared" ref="L446:U446" si="131">L447</f>
        <v>437.80602128989341</v>
      </c>
      <c r="M446" s="273">
        <f t="shared" si="131"/>
        <v>0</v>
      </c>
      <c r="N446" s="273">
        <f t="shared" si="131"/>
        <v>0</v>
      </c>
      <c r="O446" s="273">
        <f t="shared" si="131"/>
        <v>351.8160212898934</v>
      </c>
      <c r="P446" s="273">
        <f t="shared" si="131"/>
        <v>85.990000000000009</v>
      </c>
      <c r="Q446" s="273">
        <f t="shared" si="131"/>
        <v>512.51961448999998</v>
      </c>
      <c r="R446" s="273">
        <f t="shared" si="131"/>
        <v>0</v>
      </c>
      <c r="S446" s="273">
        <f t="shared" si="131"/>
        <v>0</v>
      </c>
      <c r="T446" s="273">
        <f t="shared" si="131"/>
        <v>403.73602999999997</v>
      </c>
      <c r="U446" s="273">
        <f t="shared" si="131"/>
        <v>108.78358449</v>
      </c>
      <c r="V446" s="402">
        <f t="shared" si="108"/>
        <v>728.01370511816219</v>
      </c>
      <c r="W446" s="402">
        <f t="shared" si="109"/>
        <v>74.713593200106573</v>
      </c>
      <c r="X446" s="409">
        <f t="shared" si="113"/>
        <v>0.17065455833608767</v>
      </c>
      <c r="Y446" s="391"/>
      <c r="Z446" s="82"/>
    </row>
    <row r="447" spans="1:26" ht="28.5">
      <c r="A447" s="88" t="s">
        <v>751</v>
      </c>
      <c r="B447" s="196" t="s">
        <v>690</v>
      </c>
      <c r="C447" s="396"/>
      <c r="D447" s="199"/>
      <c r="E447" s="60"/>
      <c r="F447" s="175">
        <f t="shared" ref="F447" si="132">SUM(F448:F455)</f>
        <v>1246.1165286081623</v>
      </c>
      <c r="G447" s="60">
        <f t="shared" ref="G447" si="133">G448</f>
        <v>0</v>
      </c>
      <c r="H447" s="175">
        <f t="shared" ref="H447:K447" si="134">SUM(H448:H455)</f>
        <v>1246.1165286081623</v>
      </c>
      <c r="I447" s="175">
        <f t="shared" si="134"/>
        <v>1246.1165286081623</v>
      </c>
      <c r="J447" s="175">
        <f t="shared" si="134"/>
        <v>1.9125999999999999</v>
      </c>
      <c r="K447" s="175">
        <f t="shared" si="134"/>
        <v>1240.5333196081622</v>
      </c>
      <c r="L447" s="273">
        <f t="shared" ref="L447:U447" si="135">SUM(L448:L455)</f>
        <v>437.80602128989341</v>
      </c>
      <c r="M447" s="273">
        <f t="shared" si="135"/>
        <v>0</v>
      </c>
      <c r="N447" s="273">
        <f t="shared" si="135"/>
        <v>0</v>
      </c>
      <c r="O447" s="273">
        <f t="shared" si="135"/>
        <v>351.8160212898934</v>
      </c>
      <c r="P447" s="273">
        <f t="shared" si="135"/>
        <v>85.990000000000009</v>
      </c>
      <c r="Q447" s="273">
        <f t="shared" si="135"/>
        <v>512.51961448999998</v>
      </c>
      <c r="R447" s="273">
        <f t="shared" si="135"/>
        <v>0</v>
      </c>
      <c r="S447" s="273">
        <f t="shared" si="135"/>
        <v>0</v>
      </c>
      <c r="T447" s="273">
        <f t="shared" si="135"/>
        <v>403.73602999999997</v>
      </c>
      <c r="U447" s="273">
        <f t="shared" si="135"/>
        <v>108.78358449</v>
      </c>
      <c r="V447" s="402">
        <f t="shared" si="108"/>
        <v>728.01370511816219</v>
      </c>
      <c r="W447" s="402">
        <f t="shared" si="109"/>
        <v>74.713593200106573</v>
      </c>
      <c r="X447" s="409">
        <f t="shared" si="113"/>
        <v>0.17065455833608767</v>
      </c>
      <c r="Y447" s="391"/>
      <c r="Z447" s="82"/>
    </row>
    <row r="448" spans="1:26" ht="31.5">
      <c r="A448" s="6" t="s">
        <v>751</v>
      </c>
      <c r="B448" s="174" t="s">
        <v>209</v>
      </c>
      <c r="C448" s="8">
        <v>1500749</v>
      </c>
      <c r="D448" s="9" t="s">
        <v>4</v>
      </c>
      <c r="E448" s="60"/>
      <c r="F448" s="175">
        <v>49.171810000000001</v>
      </c>
      <c r="G448" s="60">
        <f t="shared" ref="G448" si="136">SUM(G449:G456)</f>
        <v>0</v>
      </c>
      <c r="H448" s="175">
        <v>49.171810000000001</v>
      </c>
      <c r="I448" s="175">
        <v>49.171810000000001</v>
      </c>
      <c r="J448" s="391">
        <v>1.9125999999999999</v>
      </c>
      <c r="K448" s="391">
        <v>47.041820999999999</v>
      </c>
      <c r="L448" s="126">
        <v>0</v>
      </c>
      <c r="M448" s="273"/>
      <c r="N448" s="273"/>
      <c r="O448" s="273">
        <v>0</v>
      </c>
      <c r="P448" s="273"/>
      <c r="Q448" s="145">
        <v>0.81452999999999998</v>
      </c>
      <c r="R448" s="273"/>
      <c r="S448" s="273"/>
      <c r="T448" s="273">
        <v>0.81452999999999998</v>
      </c>
      <c r="U448" s="273"/>
      <c r="V448" s="402">
        <f t="shared" si="108"/>
        <v>46.227291000000001</v>
      </c>
      <c r="W448" s="402">
        <f t="shared" si="109"/>
        <v>0.81452999999999998</v>
      </c>
      <c r="X448" s="409"/>
      <c r="Y448" s="391" t="s">
        <v>1038</v>
      </c>
      <c r="Z448" s="82"/>
    </row>
    <row r="449" spans="1:26" ht="31.5">
      <c r="A449" s="6" t="s">
        <v>751</v>
      </c>
      <c r="B449" s="174" t="s">
        <v>30</v>
      </c>
      <c r="C449" s="8" t="s">
        <v>253</v>
      </c>
      <c r="D449" s="9" t="s">
        <v>3</v>
      </c>
      <c r="E449" s="391"/>
      <c r="F449" s="175">
        <v>588.83293448802999</v>
      </c>
      <c r="G449" s="391"/>
      <c r="H449" s="175">
        <v>588.83293448802999</v>
      </c>
      <c r="I449" s="175">
        <v>588.83293448802999</v>
      </c>
      <c r="J449" s="391">
        <v>0</v>
      </c>
      <c r="K449" s="391">
        <v>585.64971448802999</v>
      </c>
      <c r="L449" s="126">
        <v>274.47132586791167</v>
      </c>
      <c r="M449" s="273"/>
      <c r="N449" s="273"/>
      <c r="O449" s="273">
        <v>274.47132586791167</v>
      </c>
      <c r="P449" s="273"/>
      <c r="Q449" s="145">
        <v>308.86637999999999</v>
      </c>
      <c r="R449" s="273"/>
      <c r="S449" s="273"/>
      <c r="T449" s="273">
        <v>308.86637999999999</v>
      </c>
      <c r="U449" s="273"/>
      <c r="V449" s="402">
        <f t="shared" si="108"/>
        <v>276.78333448802999</v>
      </c>
      <c r="W449" s="402">
        <f t="shared" si="109"/>
        <v>34.395054132088319</v>
      </c>
      <c r="X449" s="409">
        <f t="shared" si="113"/>
        <v>0.12531383387072204</v>
      </c>
      <c r="Y449" s="391" t="s">
        <v>440</v>
      </c>
      <c r="Z449" s="82"/>
    </row>
    <row r="450" spans="1:26" ht="31.5">
      <c r="A450" s="6" t="s">
        <v>751</v>
      </c>
      <c r="B450" s="174" t="s">
        <v>493</v>
      </c>
      <c r="C450" s="199" t="s">
        <v>553</v>
      </c>
      <c r="D450" s="9" t="s">
        <v>4</v>
      </c>
      <c r="E450" s="391"/>
      <c r="F450" s="175">
        <v>460.14168000000001</v>
      </c>
      <c r="G450" s="391"/>
      <c r="H450" s="175">
        <v>460.14168000000001</v>
      </c>
      <c r="I450" s="175">
        <v>460.14168000000001</v>
      </c>
      <c r="J450" s="391">
        <v>0</v>
      </c>
      <c r="K450" s="391">
        <v>460.14168000000001</v>
      </c>
      <c r="L450" s="126">
        <v>85.990000000000009</v>
      </c>
      <c r="M450" s="273"/>
      <c r="N450" s="273"/>
      <c r="O450" s="273"/>
      <c r="P450" s="273">
        <v>85.990000000000009</v>
      </c>
      <c r="Q450" s="145">
        <v>108.78358449</v>
      </c>
      <c r="R450" s="273"/>
      <c r="S450" s="273"/>
      <c r="T450" s="273"/>
      <c r="U450" s="273">
        <v>108.78358449</v>
      </c>
      <c r="V450" s="402">
        <f t="shared" si="108"/>
        <v>351.35809551</v>
      </c>
      <c r="W450" s="402">
        <f t="shared" si="109"/>
        <v>22.793584489999986</v>
      </c>
      <c r="X450" s="409">
        <f t="shared" si="113"/>
        <v>0.26507250250029046</v>
      </c>
      <c r="Y450" s="391" t="s">
        <v>1036</v>
      </c>
      <c r="Z450" s="82"/>
    </row>
    <row r="451" spans="1:26" ht="57" customHeight="1">
      <c r="A451" s="6" t="s">
        <v>751</v>
      </c>
      <c r="B451" s="174" t="s">
        <v>46</v>
      </c>
      <c r="C451" s="8" t="s">
        <v>255</v>
      </c>
      <c r="D451" s="9" t="s">
        <v>3</v>
      </c>
      <c r="E451" s="391"/>
      <c r="F451" s="175">
        <v>101.850104120132</v>
      </c>
      <c r="G451" s="391"/>
      <c r="H451" s="175">
        <v>101.850104120132</v>
      </c>
      <c r="I451" s="175">
        <v>101.850104120132</v>
      </c>
      <c r="J451" s="391">
        <v>0</v>
      </c>
      <c r="K451" s="391">
        <v>101.850104120132</v>
      </c>
      <c r="L451" s="126">
        <v>54.344695421981797</v>
      </c>
      <c r="M451" s="273"/>
      <c r="N451" s="273"/>
      <c r="O451" s="273">
        <v>54.344695421981797</v>
      </c>
      <c r="P451" s="273"/>
      <c r="Q451" s="145">
        <v>92.761499999999998</v>
      </c>
      <c r="R451" s="273"/>
      <c r="S451" s="273"/>
      <c r="T451" s="273">
        <v>92.761499999999998</v>
      </c>
      <c r="U451" s="273"/>
      <c r="V451" s="402">
        <f t="shared" si="108"/>
        <v>9.088604120132004</v>
      </c>
      <c r="W451" s="402">
        <f t="shared" si="109"/>
        <v>38.416804578018201</v>
      </c>
      <c r="X451" s="409">
        <f t="shared" si="113"/>
        <v>0.70690992524137042</v>
      </c>
      <c r="Y451" s="391" t="s">
        <v>1082</v>
      </c>
      <c r="Z451" s="82"/>
    </row>
    <row r="452" spans="1:26" ht="30">
      <c r="A452" s="6" t="s">
        <v>751</v>
      </c>
      <c r="B452" s="174" t="s">
        <v>57</v>
      </c>
      <c r="C452" s="8" t="s">
        <v>298</v>
      </c>
      <c r="D452" s="9" t="s">
        <v>4</v>
      </c>
      <c r="E452" s="391"/>
      <c r="F452" s="175">
        <v>23.55</v>
      </c>
      <c r="G452" s="391"/>
      <c r="H452" s="175">
        <v>23.55</v>
      </c>
      <c r="I452" s="175">
        <v>23.55</v>
      </c>
      <c r="J452" s="391">
        <v>0</v>
      </c>
      <c r="K452" s="391">
        <v>23.55</v>
      </c>
      <c r="L452" s="126">
        <v>0.7</v>
      </c>
      <c r="M452" s="273"/>
      <c r="N452" s="273"/>
      <c r="O452" s="273">
        <v>0.7</v>
      </c>
      <c r="P452" s="273"/>
      <c r="Q452" s="145">
        <v>0.55440999999999996</v>
      </c>
      <c r="R452" s="273"/>
      <c r="S452" s="273"/>
      <c r="T452" s="273">
        <v>0.55440999999999996</v>
      </c>
      <c r="U452" s="273"/>
      <c r="V452" s="402">
        <f t="shared" si="108"/>
        <v>22.99559</v>
      </c>
      <c r="W452" s="402">
        <f t="shared" si="109"/>
        <v>-0.14559</v>
      </c>
      <c r="X452" s="409">
        <f t="shared" si="113"/>
        <v>-0.20798571428571433</v>
      </c>
      <c r="Y452" s="391" t="s">
        <v>448</v>
      </c>
      <c r="Z452" s="82"/>
    </row>
    <row r="453" spans="1:26" ht="30">
      <c r="A453" s="6" t="s">
        <v>751</v>
      </c>
      <c r="B453" s="174" t="s">
        <v>58</v>
      </c>
      <c r="C453" s="8" t="s">
        <v>299</v>
      </c>
      <c r="D453" s="9" t="s">
        <v>4</v>
      </c>
      <c r="E453" s="391"/>
      <c r="F453" s="175">
        <v>0.9</v>
      </c>
      <c r="G453" s="391"/>
      <c r="H453" s="175">
        <v>0.9</v>
      </c>
      <c r="I453" s="175">
        <v>0.9</v>
      </c>
      <c r="J453" s="391">
        <v>0</v>
      </c>
      <c r="K453" s="391">
        <v>0.9</v>
      </c>
      <c r="L453" s="126">
        <v>0.9</v>
      </c>
      <c r="M453" s="273"/>
      <c r="N453" s="273"/>
      <c r="O453" s="273">
        <v>0.9</v>
      </c>
      <c r="P453" s="273"/>
      <c r="Q453" s="145">
        <v>0.71322000000000008</v>
      </c>
      <c r="R453" s="273"/>
      <c r="S453" s="273"/>
      <c r="T453" s="273">
        <v>0.71322000000000008</v>
      </c>
      <c r="U453" s="273"/>
      <c r="V453" s="402">
        <f t="shared" si="108"/>
        <v>0.18677999999999995</v>
      </c>
      <c r="W453" s="402">
        <f t="shared" si="109"/>
        <v>-0.18677999999999995</v>
      </c>
      <c r="X453" s="409">
        <f t="shared" si="113"/>
        <v>-0.20753333333333324</v>
      </c>
      <c r="Y453" s="391" t="s">
        <v>922</v>
      </c>
      <c r="Z453" s="82"/>
    </row>
    <row r="454" spans="1:26" ht="30">
      <c r="A454" s="6" t="s">
        <v>751</v>
      </c>
      <c r="B454" s="174" t="s">
        <v>59</v>
      </c>
      <c r="C454" s="8" t="s">
        <v>1204</v>
      </c>
      <c r="D454" s="9" t="s">
        <v>3</v>
      </c>
      <c r="E454" s="391"/>
      <c r="F454" s="175">
        <v>20.97</v>
      </c>
      <c r="G454" s="391"/>
      <c r="H454" s="175">
        <v>20.97</v>
      </c>
      <c r="I454" s="175">
        <v>20.97</v>
      </c>
      <c r="J454" s="391">
        <v>0</v>
      </c>
      <c r="K454" s="391">
        <v>20.7</v>
      </c>
      <c r="L454" s="126">
        <v>20.7</v>
      </c>
      <c r="M454" s="273"/>
      <c r="N454" s="273"/>
      <c r="O454" s="273">
        <v>20.7</v>
      </c>
      <c r="P454" s="273"/>
      <c r="Q454" s="145">
        <v>2.5989999999999999E-2</v>
      </c>
      <c r="R454" s="273"/>
      <c r="S454" s="273"/>
      <c r="T454" s="273">
        <v>2.5989999999999999E-2</v>
      </c>
      <c r="U454" s="273"/>
      <c r="V454" s="402">
        <f t="shared" si="108"/>
        <v>20.674009999999999</v>
      </c>
      <c r="W454" s="402">
        <f t="shared" si="109"/>
        <v>-20.674009999999999</v>
      </c>
      <c r="X454" s="409">
        <f t="shared" si="113"/>
        <v>-0.99874444444444443</v>
      </c>
      <c r="Y454" s="391" t="s">
        <v>199</v>
      </c>
      <c r="Z454" s="82"/>
    </row>
    <row r="455" spans="1:26" ht="31.5">
      <c r="A455" s="6" t="s">
        <v>751</v>
      </c>
      <c r="B455" s="174" t="s">
        <v>60</v>
      </c>
      <c r="C455" s="8" t="s">
        <v>257</v>
      </c>
      <c r="D455" s="9" t="s">
        <v>3</v>
      </c>
      <c r="E455" s="391"/>
      <c r="F455" s="175">
        <v>0.7</v>
      </c>
      <c r="G455" s="391"/>
      <c r="H455" s="175">
        <v>0.7</v>
      </c>
      <c r="I455" s="175">
        <v>0.7</v>
      </c>
      <c r="J455" s="391">
        <v>0</v>
      </c>
      <c r="K455" s="391">
        <v>0.7</v>
      </c>
      <c r="L455" s="126">
        <v>0.7</v>
      </c>
      <c r="M455" s="273"/>
      <c r="N455" s="273"/>
      <c r="O455" s="273">
        <v>0.7</v>
      </c>
      <c r="P455" s="273"/>
      <c r="Q455" s="145">
        <v>0</v>
      </c>
      <c r="R455" s="273"/>
      <c r="S455" s="273"/>
      <c r="T455" s="273">
        <v>0</v>
      </c>
      <c r="U455" s="273"/>
      <c r="V455" s="402">
        <f t="shared" si="108"/>
        <v>0.7</v>
      </c>
      <c r="W455" s="402">
        <f t="shared" si="109"/>
        <v>-0.7</v>
      </c>
      <c r="X455" s="409">
        <f t="shared" si="113"/>
        <v>-1</v>
      </c>
      <c r="Y455" s="391" t="s">
        <v>450</v>
      </c>
      <c r="Z455" s="82"/>
    </row>
    <row r="456" spans="1:26" ht="42.75">
      <c r="A456" s="88" t="s">
        <v>752</v>
      </c>
      <c r="B456" s="196" t="s">
        <v>697</v>
      </c>
      <c r="C456" s="396"/>
      <c r="D456" s="199"/>
      <c r="E456" s="391"/>
      <c r="F456" s="175">
        <v>0</v>
      </c>
      <c r="G456" s="391"/>
      <c r="H456" s="175">
        <v>0</v>
      </c>
      <c r="I456" s="175">
        <v>0</v>
      </c>
      <c r="J456" s="175">
        <v>0</v>
      </c>
      <c r="K456" s="175">
        <v>0</v>
      </c>
      <c r="L456" s="273">
        <v>0</v>
      </c>
      <c r="M456" s="273"/>
      <c r="N456" s="273"/>
      <c r="O456" s="273"/>
      <c r="P456" s="273"/>
      <c r="Q456" s="273">
        <v>0</v>
      </c>
      <c r="R456" s="273"/>
      <c r="S456" s="273"/>
      <c r="T456" s="273"/>
      <c r="U456" s="273"/>
      <c r="V456" s="402">
        <f t="shared" si="108"/>
        <v>0</v>
      </c>
      <c r="W456" s="402">
        <f t="shared" si="109"/>
        <v>0</v>
      </c>
      <c r="X456" s="409"/>
      <c r="Y456" s="391"/>
      <c r="Z456" s="82"/>
    </row>
    <row r="457" spans="1:26" ht="30">
      <c r="A457" s="88" t="s">
        <v>753</v>
      </c>
      <c r="B457" s="198" t="s">
        <v>693</v>
      </c>
      <c r="C457" s="396"/>
      <c r="D457" s="199"/>
      <c r="E457" s="60"/>
      <c r="F457" s="175">
        <f t="shared" ref="F457" si="137">F458</f>
        <v>13.468871584796981</v>
      </c>
      <c r="G457" s="60"/>
      <c r="H457" s="175">
        <f t="shared" ref="H457:K457" si="138">H458</f>
        <v>13.468871584796981</v>
      </c>
      <c r="I457" s="175">
        <f t="shared" si="138"/>
        <v>13.468871584796981</v>
      </c>
      <c r="J457" s="175">
        <f t="shared" si="138"/>
        <v>0.35187000000000002</v>
      </c>
      <c r="K457" s="175">
        <f t="shared" si="138"/>
        <v>13.117001584796981</v>
      </c>
      <c r="L457" s="273">
        <f t="shared" ref="L457:U457" si="139">L458</f>
        <v>9.0769957241450712</v>
      </c>
      <c r="M457" s="273">
        <f t="shared" si="139"/>
        <v>0</v>
      </c>
      <c r="N457" s="273">
        <f t="shared" si="139"/>
        <v>0</v>
      </c>
      <c r="O457" s="273">
        <f t="shared" si="139"/>
        <v>9.0769957241450712</v>
      </c>
      <c r="P457" s="273">
        <f t="shared" si="139"/>
        <v>0</v>
      </c>
      <c r="Q457" s="273">
        <f t="shared" si="139"/>
        <v>3.58832</v>
      </c>
      <c r="R457" s="273">
        <f t="shared" si="139"/>
        <v>0</v>
      </c>
      <c r="S457" s="273">
        <f t="shared" si="139"/>
        <v>0</v>
      </c>
      <c r="T457" s="273">
        <f t="shared" si="139"/>
        <v>3.58832</v>
      </c>
      <c r="U457" s="273">
        <f t="shared" si="139"/>
        <v>0</v>
      </c>
      <c r="V457" s="402">
        <f t="shared" si="108"/>
        <v>9.5286815847969812</v>
      </c>
      <c r="W457" s="402">
        <f t="shared" si="109"/>
        <v>-5.4886757241450717</v>
      </c>
      <c r="X457" s="409">
        <f t="shared" si="113"/>
        <v>-0.60467977411788731</v>
      </c>
      <c r="Y457" s="391"/>
      <c r="Z457" s="82"/>
    </row>
    <row r="458" spans="1:26">
      <c r="A458" s="88" t="s">
        <v>754</v>
      </c>
      <c r="B458" s="198" t="s">
        <v>695</v>
      </c>
      <c r="C458" s="396"/>
      <c r="D458" s="199"/>
      <c r="E458" s="60"/>
      <c r="F458" s="175">
        <f t="shared" ref="F458" si="140">F459+F460</f>
        <v>13.468871584796981</v>
      </c>
      <c r="G458" s="60">
        <f t="shared" ref="G458" si="141">G459</f>
        <v>0</v>
      </c>
      <c r="H458" s="175">
        <f t="shared" ref="H458:K458" si="142">H459+H460</f>
        <v>13.468871584796981</v>
      </c>
      <c r="I458" s="175">
        <f t="shared" si="142"/>
        <v>13.468871584796981</v>
      </c>
      <c r="J458" s="175">
        <f t="shared" si="142"/>
        <v>0.35187000000000002</v>
      </c>
      <c r="K458" s="175">
        <f t="shared" si="142"/>
        <v>13.117001584796981</v>
      </c>
      <c r="L458" s="273">
        <f t="shared" ref="L458:U458" si="143">L459+L460</f>
        <v>9.0769957241450712</v>
      </c>
      <c r="M458" s="273">
        <f t="shared" si="143"/>
        <v>0</v>
      </c>
      <c r="N458" s="273">
        <f t="shared" si="143"/>
        <v>0</v>
      </c>
      <c r="O458" s="273">
        <f t="shared" si="143"/>
        <v>9.0769957241450712</v>
      </c>
      <c r="P458" s="273">
        <f t="shared" si="143"/>
        <v>0</v>
      </c>
      <c r="Q458" s="273">
        <f t="shared" si="143"/>
        <v>3.58832</v>
      </c>
      <c r="R458" s="273">
        <f t="shared" si="143"/>
        <v>0</v>
      </c>
      <c r="S458" s="273">
        <f t="shared" si="143"/>
        <v>0</v>
      </c>
      <c r="T458" s="273">
        <f t="shared" si="143"/>
        <v>3.58832</v>
      </c>
      <c r="U458" s="273">
        <f t="shared" si="143"/>
        <v>0</v>
      </c>
      <c r="V458" s="402">
        <f t="shared" si="108"/>
        <v>9.5286815847969812</v>
      </c>
      <c r="W458" s="402">
        <f t="shared" si="109"/>
        <v>-5.4886757241450717</v>
      </c>
      <c r="X458" s="409">
        <f t="shared" si="113"/>
        <v>-0.60467977411788731</v>
      </c>
      <c r="Y458" s="391"/>
      <c r="Z458" s="82"/>
    </row>
    <row r="459" spans="1:26" ht="31.5">
      <c r="A459" s="6" t="s">
        <v>754</v>
      </c>
      <c r="B459" s="174" t="s">
        <v>156</v>
      </c>
      <c r="C459" s="8" t="s">
        <v>254</v>
      </c>
      <c r="D459" s="9" t="s">
        <v>3</v>
      </c>
      <c r="E459" s="60"/>
      <c r="F459" s="175">
        <v>6.9063115847969803</v>
      </c>
      <c r="G459" s="60">
        <f t="shared" ref="G459" si="144">G460+G461</f>
        <v>0</v>
      </c>
      <c r="H459" s="175">
        <v>6.9063115847969803</v>
      </c>
      <c r="I459" s="175">
        <v>6.9063115847969803</v>
      </c>
      <c r="J459" s="391">
        <v>0.35187000000000002</v>
      </c>
      <c r="K459" s="391">
        <v>6.5544415847969804</v>
      </c>
      <c r="L459" s="126">
        <v>6.5544415847969804</v>
      </c>
      <c r="M459" s="273"/>
      <c r="N459" s="273"/>
      <c r="O459" s="273">
        <v>6.5544415847969804</v>
      </c>
      <c r="P459" s="273"/>
      <c r="Q459" s="145">
        <v>3.0894599999999999</v>
      </c>
      <c r="R459" s="273"/>
      <c r="S459" s="273"/>
      <c r="T459" s="273">
        <v>3.0894599999999999</v>
      </c>
      <c r="U459" s="273"/>
      <c r="V459" s="402">
        <f t="shared" si="108"/>
        <v>3.4649815847969805</v>
      </c>
      <c r="W459" s="402">
        <f t="shared" si="109"/>
        <v>-3.4649815847969805</v>
      </c>
      <c r="X459" s="409">
        <f t="shared" si="113"/>
        <v>-0.5286463446152303</v>
      </c>
      <c r="Y459" s="219" t="s">
        <v>450</v>
      </c>
      <c r="Z459" s="82"/>
    </row>
    <row r="460" spans="1:26" ht="47.25">
      <c r="A460" s="6" t="s">
        <v>754</v>
      </c>
      <c r="B460" s="174" t="s">
        <v>475</v>
      </c>
      <c r="C460" s="8" t="s">
        <v>264</v>
      </c>
      <c r="D460" s="9" t="s">
        <v>3</v>
      </c>
      <c r="E460" s="391"/>
      <c r="F460" s="175">
        <v>6.5625600000000004</v>
      </c>
      <c r="G460" s="391"/>
      <c r="H460" s="175">
        <v>6.5625600000000004</v>
      </c>
      <c r="I460" s="175">
        <v>6.5625600000000004</v>
      </c>
      <c r="J460" s="391">
        <v>0</v>
      </c>
      <c r="K460" s="391">
        <v>6.5625600000000004</v>
      </c>
      <c r="L460" s="126">
        <v>2.5225541393480899</v>
      </c>
      <c r="M460" s="273"/>
      <c r="N460" s="273"/>
      <c r="O460" s="273">
        <v>2.5225541393480899</v>
      </c>
      <c r="P460" s="273"/>
      <c r="Q460" s="145">
        <v>0.49886000000000003</v>
      </c>
      <c r="R460" s="273"/>
      <c r="S460" s="273"/>
      <c r="T460" s="273">
        <v>0.49886000000000003</v>
      </c>
      <c r="U460" s="273"/>
      <c r="V460" s="402">
        <f t="shared" si="108"/>
        <v>6.0637000000000008</v>
      </c>
      <c r="W460" s="402">
        <f t="shared" si="109"/>
        <v>-2.0236941393480898</v>
      </c>
      <c r="X460" s="409">
        <f t="shared" si="113"/>
        <v>-0.80224012154247692</v>
      </c>
      <c r="Y460" s="219" t="s">
        <v>936</v>
      </c>
      <c r="Z460" s="82"/>
    </row>
    <row r="461" spans="1:26" ht="28.5">
      <c r="A461" s="88" t="s">
        <v>755</v>
      </c>
      <c r="B461" s="196" t="s">
        <v>701</v>
      </c>
      <c r="C461" s="396"/>
      <c r="D461" s="199"/>
      <c r="E461" s="391"/>
      <c r="F461" s="175">
        <v>0</v>
      </c>
      <c r="G461" s="391"/>
      <c r="H461" s="175">
        <v>0</v>
      </c>
      <c r="I461" s="175">
        <v>0</v>
      </c>
      <c r="J461" s="175">
        <v>0</v>
      </c>
      <c r="K461" s="175">
        <v>0</v>
      </c>
      <c r="L461" s="273">
        <v>0</v>
      </c>
      <c r="M461" s="273">
        <v>0</v>
      </c>
      <c r="N461" s="273">
        <v>0</v>
      </c>
      <c r="O461" s="273">
        <v>0</v>
      </c>
      <c r="P461" s="273">
        <v>0</v>
      </c>
      <c r="Q461" s="273">
        <v>0</v>
      </c>
      <c r="R461" s="273">
        <v>0</v>
      </c>
      <c r="S461" s="273">
        <v>0</v>
      </c>
      <c r="T461" s="273">
        <v>0</v>
      </c>
      <c r="U461" s="273">
        <v>0</v>
      </c>
      <c r="V461" s="402">
        <f t="shared" si="108"/>
        <v>0</v>
      </c>
      <c r="W461" s="402">
        <f t="shared" si="109"/>
        <v>0</v>
      </c>
      <c r="X461" s="409"/>
      <c r="Y461" s="391"/>
      <c r="Z461" s="82"/>
    </row>
    <row r="462" spans="1:26" ht="28.5">
      <c r="A462" s="88" t="s">
        <v>756</v>
      </c>
      <c r="B462" s="196" t="s">
        <v>703</v>
      </c>
      <c r="C462" s="396"/>
      <c r="D462" s="199"/>
      <c r="E462" s="60"/>
      <c r="F462" s="175">
        <v>0</v>
      </c>
      <c r="G462" s="60"/>
      <c r="H462" s="175">
        <v>0</v>
      </c>
      <c r="I462" s="175">
        <v>0</v>
      </c>
      <c r="J462" s="175">
        <v>0</v>
      </c>
      <c r="K462" s="175">
        <v>0</v>
      </c>
      <c r="L462" s="273">
        <v>0</v>
      </c>
      <c r="M462" s="273">
        <v>0</v>
      </c>
      <c r="N462" s="273">
        <v>0</v>
      </c>
      <c r="O462" s="273">
        <v>0</v>
      </c>
      <c r="P462" s="273">
        <v>0</v>
      </c>
      <c r="Q462" s="273">
        <v>0</v>
      </c>
      <c r="R462" s="273">
        <v>0</v>
      </c>
      <c r="S462" s="273">
        <v>0</v>
      </c>
      <c r="T462" s="273">
        <v>0</v>
      </c>
      <c r="U462" s="273">
        <v>0</v>
      </c>
      <c r="V462" s="402">
        <f t="shared" si="108"/>
        <v>0</v>
      </c>
      <c r="W462" s="402">
        <f t="shared" si="109"/>
        <v>0</v>
      </c>
      <c r="X462" s="409"/>
      <c r="Y462" s="391"/>
      <c r="Z462" s="82"/>
    </row>
    <row r="463" spans="1:26" ht="28.5">
      <c r="A463" s="88" t="s">
        <v>757</v>
      </c>
      <c r="B463" s="196" t="s">
        <v>705</v>
      </c>
      <c r="C463" s="396"/>
      <c r="D463" s="199"/>
      <c r="E463" s="60"/>
      <c r="F463" s="175">
        <v>0</v>
      </c>
      <c r="G463" s="60"/>
      <c r="H463" s="175">
        <v>0</v>
      </c>
      <c r="I463" s="175">
        <v>0</v>
      </c>
      <c r="J463" s="175">
        <v>0</v>
      </c>
      <c r="K463" s="175">
        <v>0</v>
      </c>
      <c r="L463" s="273">
        <v>0</v>
      </c>
      <c r="M463" s="273">
        <v>0</v>
      </c>
      <c r="N463" s="273">
        <v>0</v>
      </c>
      <c r="O463" s="273">
        <v>0</v>
      </c>
      <c r="P463" s="273">
        <v>0</v>
      </c>
      <c r="Q463" s="273">
        <v>0</v>
      </c>
      <c r="R463" s="273">
        <v>0</v>
      </c>
      <c r="S463" s="273">
        <v>0</v>
      </c>
      <c r="T463" s="273">
        <v>0</v>
      </c>
      <c r="U463" s="273">
        <v>0</v>
      </c>
      <c r="V463" s="402">
        <f t="shared" si="108"/>
        <v>0</v>
      </c>
      <c r="W463" s="402">
        <f t="shared" si="109"/>
        <v>0</v>
      </c>
      <c r="X463" s="409"/>
      <c r="Y463" s="391"/>
      <c r="Z463" s="82"/>
    </row>
    <row r="464" spans="1:26" ht="28.5">
      <c r="A464" s="88" t="s">
        <v>758</v>
      </c>
      <c r="B464" s="196" t="s">
        <v>707</v>
      </c>
      <c r="C464" s="396"/>
      <c r="D464" s="199"/>
      <c r="E464" s="60"/>
      <c r="F464" s="175">
        <v>0</v>
      </c>
      <c r="G464" s="60"/>
      <c r="H464" s="175">
        <v>0</v>
      </c>
      <c r="I464" s="175">
        <v>0</v>
      </c>
      <c r="J464" s="175">
        <v>0</v>
      </c>
      <c r="K464" s="175">
        <v>0</v>
      </c>
      <c r="L464" s="273">
        <v>0</v>
      </c>
      <c r="M464" s="273">
        <v>0</v>
      </c>
      <c r="N464" s="273">
        <v>0</v>
      </c>
      <c r="O464" s="273">
        <v>0</v>
      </c>
      <c r="P464" s="273">
        <v>0</v>
      </c>
      <c r="Q464" s="273">
        <v>0</v>
      </c>
      <c r="R464" s="273">
        <v>0</v>
      </c>
      <c r="S464" s="273">
        <v>0</v>
      </c>
      <c r="T464" s="273">
        <v>0</v>
      </c>
      <c r="U464" s="273">
        <v>0</v>
      </c>
      <c r="V464" s="402">
        <f t="shared" si="108"/>
        <v>0</v>
      </c>
      <c r="W464" s="402">
        <f t="shared" si="109"/>
        <v>0</v>
      </c>
      <c r="X464" s="409"/>
      <c r="Y464" s="391"/>
      <c r="Z464" s="82"/>
    </row>
    <row r="465" spans="1:26" ht="28.5">
      <c r="A465" s="88" t="s">
        <v>759</v>
      </c>
      <c r="B465" s="196" t="s">
        <v>709</v>
      </c>
      <c r="C465" s="396"/>
      <c r="D465" s="199"/>
      <c r="E465" s="60"/>
      <c r="F465" s="175">
        <v>0</v>
      </c>
      <c r="G465" s="60"/>
      <c r="H465" s="175">
        <v>0</v>
      </c>
      <c r="I465" s="175">
        <v>0</v>
      </c>
      <c r="J465" s="175">
        <v>0</v>
      </c>
      <c r="K465" s="175">
        <v>0</v>
      </c>
      <c r="L465" s="273">
        <v>0</v>
      </c>
      <c r="M465" s="273">
        <v>0</v>
      </c>
      <c r="N465" s="273">
        <v>0</v>
      </c>
      <c r="O465" s="273">
        <v>0</v>
      </c>
      <c r="P465" s="273">
        <v>0</v>
      </c>
      <c r="Q465" s="273">
        <v>0</v>
      </c>
      <c r="R465" s="273">
        <v>0</v>
      </c>
      <c r="S465" s="273">
        <v>0</v>
      </c>
      <c r="T465" s="273">
        <v>0</v>
      </c>
      <c r="U465" s="273">
        <v>0</v>
      </c>
      <c r="V465" s="402">
        <f t="shared" si="108"/>
        <v>0</v>
      </c>
      <c r="W465" s="402">
        <f t="shared" si="109"/>
        <v>0</v>
      </c>
      <c r="X465" s="409"/>
      <c r="Y465" s="391"/>
      <c r="Z465" s="82"/>
    </row>
    <row r="466" spans="1:26" ht="28.5">
      <c r="A466" s="88" t="s">
        <v>760</v>
      </c>
      <c r="B466" s="196" t="s">
        <v>711</v>
      </c>
      <c r="C466" s="396"/>
      <c r="D466" s="199"/>
      <c r="E466" s="60"/>
      <c r="F466" s="175">
        <v>0</v>
      </c>
      <c r="G466" s="60"/>
      <c r="H466" s="175">
        <v>0</v>
      </c>
      <c r="I466" s="175">
        <v>0</v>
      </c>
      <c r="J466" s="175">
        <v>0</v>
      </c>
      <c r="K466" s="175">
        <v>0</v>
      </c>
      <c r="L466" s="273">
        <v>0</v>
      </c>
      <c r="M466" s="273">
        <v>0</v>
      </c>
      <c r="N466" s="273">
        <v>0</v>
      </c>
      <c r="O466" s="273">
        <v>0</v>
      </c>
      <c r="P466" s="273">
        <v>0</v>
      </c>
      <c r="Q466" s="273">
        <v>0</v>
      </c>
      <c r="R466" s="273">
        <v>0</v>
      </c>
      <c r="S466" s="273">
        <v>0</v>
      </c>
      <c r="T466" s="273">
        <v>0</v>
      </c>
      <c r="U466" s="273">
        <v>0</v>
      </c>
      <c r="V466" s="402">
        <f t="shared" si="108"/>
        <v>0</v>
      </c>
      <c r="W466" s="402">
        <f t="shared" si="109"/>
        <v>0</v>
      </c>
      <c r="X466" s="409"/>
      <c r="Y466" s="391"/>
      <c r="Z466" s="82"/>
    </row>
    <row r="467" spans="1:26" ht="28.5">
      <c r="A467" s="88" t="s">
        <v>761</v>
      </c>
      <c r="B467" s="196" t="s">
        <v>713</v>
      </c>
      <c r="C467" s="396"/>
      <c r="D467" s="199"/>
      <c r="E467" s="60"/>
      <c r="F467" s="175">
        <v>0</v>
      </c>
      <c r="G467" s="60"/>
      <c r="H467" s="175">
        <v>0</v>
      </c>
      <c r="I467" s="175">
        <v>0</v>
      </c>
      <c r="J467" s="175">
        <v>0</v>
      </c>
      <c r="K467" s="175">
        <v>0</v>
      </c>
      <c r="L467" s="273">
        <v>0</v>
      </c>
      <c r="M467" s="273">
        <v>0</v>
      </c>
      <c r="N467" s="273">
        <v>0</v>
      </c>
      <c r="O467" s="273">
        <v>0</v>
      </c>
      <c r="P467" s="273">
        <v>0</v>
      </c>
      <c r="Q467" s="273">
        <v>0</v>
      </c>
      <c r="R467" s="273">
        <v>0</v>
      </c>
      <c r="S467" s="273">
        <v>0</v>
      </c>
      <c r="T467" s="273">
        <v>0</v>
      </c>
      <c r="U467" s="273">
        <v>0</v>
      </c>
      <c r="V467" s="402">
        <f t="shared" si="108"/>
        <v>0</v>
      </c>
      <c r="W467" s="402">
        <f t="shared" si="109"/>
        <v>0</v>
      </c>
      <c r="X467" s="409"/>
      <c r="Y467" s="391"/>
      <c r="Z467" s="82"/>
    </row>
    <row r="468" spans="1:26" ht="28.5">
      <c r="A468" s="88" t="s">
        <v>762</v>
      </c>
      <c r="B468" s="196" t="s">
        <v>715</v>
      </c>
      <c r="C468" s="396"/>
      <c r="D468" s="199"/>
      <c r="E468" s="60"/>
      <c r="F468" s="175">
        <v>0</v>
      </c>
      <c r="G468" s="60"/>
      <c r="H468" s="175">
        <v>0</v>
      </c>
      <c r="I468" s="175">
        <v>0</v>
      </c>
      <c r="J468" s="175">
        <v>0</v>
      </c>
      <c r="K468" s="175">
        <v>0</v>
      </c>
      <c r="L468" s="273">
        <v>0</v>
      </c>
      <c r="M468" s="273">
        <v>0</v>
      </c>
      <c r="N468" s="273">
        <v>0</v>
      </c>
      <c r="O468" s="273">
        <v>0</v>
      </c>
      <c r="P468" s="273">
        <v>0</v>
      </c>
      <c r="Q468" s="273">
        <v>0</v>
      </c>
      <c r="R468" s="273">
        <v>0</v>
      </c>
      <c r="S468" s="273">
        <v>0</v>
      </c>
      <c r="T468" s="273">
        <v>0</v>
      </c>
      <c r="U468" s="273">
        <v>0</v>
      </c>
      <c r="V468" s="402">
        <f t="shared" si="108"/>
        <v>0</v>
      </c>
      <c r="W468" s="402">
        <f t="shared" si="109"/>
        <v>0</v>
      </c>
      <c r="X468" s="409"/>
      <c r="Y468" s="391"/>
      <c r="Z468" s="82"/>
    </row>
    <row r="469" spans="1:26" ht="42.75">
      <c r="A469" s="88" t="s">
        <v>763</v>
      </c>
      <c r="B469" s="196" t="s">
        <v>717</v>
      </c>
      <c r="C469" s="396"/>
      <c r="D469" s="199"/>
      <c r="E469" s="60"/>
      <c r="F469" s="175">
        <v>0</v>
      </c>
      <c r="G469" s="60"/>
      <c r="H469" s="175">
        <v>0</v>
      </c>
      <c r="I469" s="175">
        <v>0</v>
      </c>
      <c r="J469" s="175">
        <v>0</v>
      </c>
      <c r="K469" s="175">
        <v>0</v>
      </c>
      <c r="L469" s="273">
        <v>0</v>
      </c>
      <c r="M469" s="273">
        <v>0</v>
      </c>
      <c r="N469" s="273">
        <v>0</v>
      </c>
      <c r="O469" s="273">
        <v>0</v>
      </c>
      <c r="P469" s="273">
        <v>0</v>
      </c>
      <c r="Q469" s="273">
        <v>0</v>
      </c>
      <c r="R469" s="273">
        <v>0</v>
      </c>
      <c r="S469" s="273">
        <v>0</v>
      </c>
      <c r="T469" s="273">
        <v>0</v>
      </c>
      <c r="U469" s="273">
        <v>0</v>
      </c>
      <c r="V469" s="402">
        <f t="shared" ref="V469:V485" si="145">K469-Q469</f>
        <v>0</v>
      </c>
      <c r="W469" s="402">
        <f t="shared" ref="W469:W485" si="146">Q469-L469</f>
        <v>0</v>
      </c>
      <c r="X469" s="409"/>
      <c r="Y469" s="391"/>
      <c r="Z469" s="82"/>
    </row>
    <row r="470" spans="1:26" ht="28.5">
      <c r="A470" s="88" t="s">
        <v>764</v>
      </c>
      <c r="B470" s="196" t="s">
        <v>719</v>
      </c>
      <c r="C470" s="396"/>
      <c r="D470" s="199"/>
      <c r="E470" s="60"/>
      <c r="F470" s="175">
        <v>0</v>
      </c>
      <c r="G470" s="60"/>
      <c r="H470" s="175">
        <v>0</v>
      </c>
      <c r="I470" s="175">
        <v>0</v>
      </c>
      <c r="J470" s="175">
        <v>0</v>
      </c>
      <c r="K470" s="175">
        <v>0</v>
      </c>
      <c r="L470" s="273">
        <v>0</v>
      </c>
      <c r="M470" s="273">
        <v>0</v>
      </c>
      <c r="N470" s="273">
        <v>0</v>
      </c>
      <c r="O470" s="273">
        <v>0</v>
      </c>
      <c r="P470" s="273">
        <v>0</v>
      </c>
      <c r="Q470" s="273">
        <v>0</v>
      </c>
      <c r="R470" s="273">
        <v>0</v>
      </c>
      <c r="S470" s="273">
        <v>0</v>
      </c>
      <c r="T470" s="273">
        <v>0</v>
      </c>
      <c r="U470" s="273">
        <v>0</v>
      </c>
      <c r="V470" s="402">
        <f t="shared" si="145"/>
        <v>0</v>
      </c>
      <c r="W470" s="402">
        <f t="shared" si="146"/>
        <v>0</v>
      </c>
      <c r="X470" s="409"/>
      <c r="Y470" s="391"/>
      <c r="Z470" s="82"/>
    </row>
    <row r="471" spans="1:26" ht="28.5">
      <c r="A471" s="88" t="s">
        <v>765</v>
      </c>
      <c r="B471" s="196" t="s">
        <v>721</v>
      </c>
      <c r="C471" s="396"/>
      <c r="D471" s="199"/>
      <c r="E471" s="60"/>
      <c r="F471" s="175">
        <v>0</v>
      </c>
      <c r="G471" s="60"/>
      <c r="H471" s="175">
        <v>0</v>
      </c>
      <c r="I471" s="175">
        <v>0</v>
      </c>
      <c r="J471" s="175">
        <v>0</v>
      </c>
      <c r="K471" s="175">
        <v>0</v>
      </c>
      <c r="L471" s="273">
        <v>0</v>
      </c>
      <c r="M471" s="273">
        <v>0</v>
      </c>
      <c r="N471" s="273">
        <v>0</v>
      </c>
      <c r="O471" s="273">
        <v>0</v>
      </c>
      <c r="P471" s="273">
        <v>0</v>
      </c>
      <c r="Q471" s="273">
        <v>0</v>
      </c>
      <c r="R471" s="273">
        <v>0</v>
      </c>
      <c r="S471" s="273">
        <v>0</v>
      </c>
      <c r="T471" s="273">
        <v>0</v>
      </c>
      <c r="U471" s="273">
        <v>0</v>
      </c>
      <c r="V471" s="402">
        <f t="shared" si="145"/>
        <v>0</v>
      </c>
      <c r="W471" s="402">
        <f t="shared" si="146"/>
        <v>0</v>
      </c>
      <c r="X471" s="409"/>
      <c r="Y471" s="391"/>
      <c r="Z471" s="82"/>
    </row>
    <row r="472" spans="1:26" ht="28.5">
      <c r="A472" s="88" t="s">
        <v>766</v>
      </c>
      <c r="B472" s="196" t="s">
        <v>723</v>
      </c>
      <c r="C472" s="396"/>
      <c r="D472" s="199"/>
      <c r="E472" s="60"/>
      <c r="F472" s="175">
        <v>0</v>
      </c>
      <c r="G472" s="60"/>
      <c r="H472" s="175">
        <v>0</v>
      </c>
      <c r="I472" s="175">
        <v>0</v>
      </c>
      <c r="J472" s="175">
        <v>0</v>
      </c>
      <c r="K472" s="175">
        <v>0</v>
      </c>
      <c r="L472" s="273">
        <v>0</v>
      </c>
      <c r="M472" s="273">
        <v>0</v>
      </c>
      <c r="N472" s="273">
        <v>0</v>
      </c>
      <c r="O472" s="273">
        <v>0</v>
      </c>
      <c r="P472" s="273">
        <v>0</v>
      </c>
      <c r="Q472" s="273">
        <v>0</v>
      </c>
      <c r="R472" s="273">
        <v>0</v>
      </c>
      <c r="S472" s="273">
        <v>0</v>
      </c>
      <c r="T472" s="273">
        <v>0</v>
      </c>
      <c r="U472" s="273">
        <v>0</v>
      </c>
      <c r="V472" s="402">
        <f t="shared" si="145"/>
        <v>0</v>
      </c>
      <c r="W472" s="402">
        <f t="shared" si="146"/>
        <v>0</v>
      </c>
      <c r="X472" s="409"/>
      <c r="Y472" s="391"/>
      <c r="Z472" s="82"/>
    </row>
    <row r="473" spans="1:26" s="42" customFormat="1" ht="42.75">
      <c r="A473" s="88" t="s">
        <v>767</v>
      </c>
      <c r="B473" s="196" t="s">
        <v>725</v>
      </c>
      <c r="C473" s="396"/>
      <c r="D473" s="395"/>
      <c r="E473" s="67"/>
      <c r="F473" s="220">
        <f t="shared" ref="F473" si="147">F474+F475</f>
        <v>727.61762901339694</v>
      </c>
      <c r="G473" s="67"/>
      <c r="H473" s="220">
        <f t="shared" ref="H473:K473" si="148">H474+H475</f>
        <v>727.61762901339694</v>
      </c>
      <c r="I473" s="220">
        <f t="shared" si="148"/>
        <v>727.61762901339694</v>
      </c>
      <c r="J473" s="220">
        <f t="shared" si="148"/>
        <v>17.30341</v>
      </c>
      <c r="K473" s="220">
        <f t="shared" si="148"/>
        <v>708.17622901339689</v>
      </c>
      <c r="L473" s="273">
        <f t="shared" ref="L473:U473" si="149">L474+L475</f>
        <v>708.17622901339723</v>
      </c>
      <c r="M473" s="273">
        <f t="shared" si="149"/>
        <v>0</v>
      </c>
      <c r="N473" s="273">
        <f t="shared" si="149"/>
        <v>0</v>
      </c>
      <c r="O473" s="273">
        <f t="shared" si="149"/>
        <v>708.17622901339723</v>
      </c>
      <c r="P473" s="273">
        <f t="shared" si="149"/>
        <v>0</v>
      </c>
      <c r="Q473" s="273">
        <f t="shared" si="149"/>
        <v>587.74771999999996</v>
      </c>
      <c r="R473" s="273">
        <f t="shared" si="149"/>
        <v>0</v>
      </c>
      <c r="S473" s="273">
        <f t="shared" si="149"/>
        <v>0</v>
      </c>
      <c r="T473" s="273">
        <f t="shared" si="149"/>
        <v>587.74771999999996</v>
      </c>
      <c r="U473" s="273">
        <f t="shared" si="149"/>
        <v>0</v>
      </c>
      <c r="V473" s="402">
        <f t="shared" si="145"/>
        <v>120.42850901339693</v>
      </c>
      <c r="W473" s="402">
        <f t="shared" si="146"/>
        <v>-120.42850901339727</v>
      </c>
      <c r="X473" s="409">
        <f t="shared" ref="X473:X477" si="150">((Q473/L473))-1</f>
        <v>-0.17005443571746748</v>
      </c>
      <c r="Y473" s="390"/>
      <c r="Z473" s="82"/>
    </row>
    <row r="474" spans="1:26" ht="42.75">
      <c r="A474" s="88" t="s">
        <v>768</v>
      </c>
      <c r="B474" s="196" t="s">
        <v>727</v>
      </c>
      <c r="C474" s="396"/>
      <c r="D474" s="199"/>
      <c r="E474" s="60"/>
      <c r="F474" s="175">
        <v>0</v>
      </c>
      <c r="G474" s="60"/>
      <c r="H474" s="175">
        <v>0</v>
      </c>
      <c r="I474" s="175">
        <v>0</v>
      </c>
      <c r="J474" s="175">
        <v>0</v>
      </c>
      <c r="K474" s="175">
        <v>0</v>
      </c>
      <c r="L474" s="273">
        <v>0</v>
      </c>
      <c r="M474" s="273"/>
      <c r="N474" s="273"/>
      <c r="O474" s="273"/>
      <c r="P474" s="273"/>
      <c r="Q474" s="273">
        <v>0</v>
      </c>
      <c r="R474" s="273"/>
      <c r="S474" s="273"/>
      <c r="T474" s="273"/>
      <c r="U474" s="273"/>
      <c r="V474" s="402">
        <f t="shared" si="145"/>
        <v>0</v>
      </c>
      <c r="W474" s="402">
        <f t="shared" si="146"/>
        <v>0</v>
      </c>
      <c r="X474" s="409"/>
      <c r="Y474" s="394"/>
      <c r="Z474" s="82"/>
    </row>
    <row r="475" spans="1:26" s="42" customFormat="1" ht="42.75">
      <c r="A475" s="88" t="s">
        <v>769</v>
      </c>
      <c r="B475" s="196" t="s">
        <v>729</v>
      </c>
      <c r="C475" s="396"/>
      <c r="D475" s="395"/>
      <c r="E475" s="67"/>
      <c r="F475" s="220">
        <f t="shared" ref="F475" si="151">F476+F477</f>
        <v>727.61762901339694</v>
      </c>
      <c r="G475" s="67"/>
      <c r="H475" s="220">
        <f t="shared" ref="H475:K475" si="152">H476+H477</f>
        <v>727.61762901339694</v>
      </c>
      <c r="I475" s="220">
        <f t="shared" si="152"/>
        <v>727.61762901339694</v>
      </c>
      <c r="J475" s="220">
        <f t="shared" si="152"/>
        <v>17.30341</v>
      </c>
      <c r="K475" s="220">
        <f t="shared" si="152"/>
        <v>708.17622901339689</v>
      </c>
      <c r="L475" s="273">
        <f t="shared" ref="L475:U475" si="153">L476+L477</f>
        <v>708.17622901339723</v>
      </c>
      <c r="M475" s="273">
        <f t="shared" si="153"/>
        <v>0</v>
      </c>
      <c r="N475" s="273">
        <f t="shared" si="153"/>
        <v>0</v>
      </c>
      <c r="O475" s="273">
        <f t="shared" si="153"/>
        <v>708.17622901339723</v>
      </c>
      <c r="P475" s="273">
        <f t="shared" si="153"/>
        <v>0</v>
      </c>
      <c r="Q475" s="273">
        <f t="shared" si="153"/>
        <v>587.74771999999996</v>
      </c>
      <c r="R475" s="273">
        <f t="shared" si="153"/>
        <v>0</v>
      </c>
      <c r="S475" s="273">
        <f t="shared" si="153"/>
        <v>0</v>
      </c>
      <c r="T475" s="273">
        <f t="shared" si="153"/>
        <v>587.74771999999996</v>
      </c>
      <c r="U475" s="273">
        <f t="shared" si="153"/>
        <v>0</v>
      </c>
      <c r="V475" s="402">
        <f t="shared" si="145"/>
        <v>120.42850901339693</v>
      </c>
      <c r="W475" s="402">
        <f t="shared" si="146"/>
        <v>-120.42850901339727</v>
      </c>
      <c r="X475" s="409">
        <f t="shared" si="150"/>
        <v>-0.17005443571746748</v>
      </c>
      <c r="Y475" s="390"/>
      <c r="Z475" s="82"/>
    </row>
    <row r="476" spans="1:26" ht="75">
      <c r="A476" s="6" t="s">
        <v>769</v>
      </c>
      <c r="B476" s="174" t="s">
        <v>36</v>
      </c>
      <c r="C476" s="8" t="s">
        <v>287</v>
      </c>
      <c r="D476" s="9" t="s">
        <v>4</v>
      </c>
      <c r="E476" s="60"/>
      <c r="F476" s="175">
        <v>590.83609901339696</v>
      </c>
      <c r="G476" s="60"/>
      <c r="H476" s="175">
        <v>590.83609901339696</v>
      </c>
      <c r="I476" s="175">
        <v>590.83609901339696</v>
      </c>
      <c r="J476" s="391">
        <v>17.30341</v>
      </c>
      <c r="K476" s="391">
        <v>571.39469901339692</v>
      </c>
      <c r="L476" s="126">
        <v>571.39469901339726</v>
      </c>
      <c r="M476" s="273"/>
      <c r="N476" s="273"/>
      <c r="O476" s="273">
        <v>571.39469901339726</v>
      </c>
      <c r="P476" s="273"/>
      <c r="Q476" s="145">
        <v>524.76463000000001</v>
      </c>
      <c r="R476" s="273"/>
      <c r="S476" s="273"/>
      <c r="T476" s="273">
        <v>524.76463000000001</v>
      </c>
      <c r="U476" s="273"/>
      <c r="V476" s="402">
        <f t="shared" si="145"/>
        <v>46.630069013396906</v>
      </c>
      <c r="W476" s="402">
        <f t="shared" si="146"/>
        <v>-46.630069013397247</v>
      </c>
      <c r="X476" s="409">
        <f t="shared" si="150"/>
        <v>-8.1607458196429561E-2</v>
      </c>
      <c r="Y476" s="394" t="s">
        <v>1006</v>
      </c>
      <c r="Z476" s="82"/>
    </row>
    <row r="477" spans="1:26" ht="94.5">
      <c r="A477" s="6" t="s">
        <v>769</v>
      </c>
      <c r="B477" s="174" t="s">
        <v>212</v>
      </c>
      <c r="C477" s="8" t="s">
        <v>286</v>
      </c>
      <c r="D477" s="9" t="s">
        <v>4</v>
      </c>
      <c r="E477" s="391"/>
      <c r="F477" s="175">
        <v>136.78153</v>
      </c>
      <c r="G477" s="391"/>
      <c r="H477" s="175">
        <v>136.78153</v>
      </c>
      <c r="I477" s="175">
        <v>136.78153</v>
      </c>
      <c r="J477" s="391">
        <v>0</v>
      </c>
      <c r="K477" s="391">
        <v>136.78153</v>
      </c>
      <c r="L477" s="126">
        <v>136.78153</v>
      </c>
      <c r="M477" s="273"/>
      <c r="N477" s="273"/>
      <c r="O477" s="273">
        <v>136.78153</v>
      </c>
      <c r="P477" s="273"/>
      <c r="Q477" s="145">
        <v>62.98308999999999</v>
      </c>
      <c r="R477" s="273"/>
      <c r="S477" s="273"/>
      <c r="T477" s="273">
        <v>62.98308999999999</v>
      </c>
      <c r="U477" s="273"/>
      <c r="V477" s="402">
        <f t="shared" si="145"/>
        <v>73.798440000000014</v>
      </c>
      <c r="W477" s="402">
        <f t="shared" si="146"/>
        <v>-73.798440000000014</v>
      </c>
      <c r="X477" s="409">
        <f t="shared" si="150"/>
        <v>-0.53953512583168217</v>
      </c>
      <c r="Y477" s="391" t="s">
        <v>1007</v>
      </c>
      <c r="Z477" s="82"/>
    </row>
    <row r="478" spans="1:26" ht="28.5">
      <c r="A478" s="88" t="s">
        <v>770</v>
      </c>
      <c r="B478" s="196" t="s">
        <v>731</v>
      </c>
      <c r="C478" s="396"/>
      <c r="D478" s="199"/>
      <c r="E478" s="391"/>
      <c r="F478" s="175">
        <v>0</v>
      </c>
      <c r="G478" s="391"/>
      <c r="H478" s="175">
        <v>0</v>
      </c>
      <c r="I478" s="175">
        <v>0</v>
      </c>
      <c r="J478" s="175">
        <v>0</v>
      </c>
      <c r="K478" s="175">
        <v>0</v>
      </c>
      <c r="L478" s="273">
        <v>0</v>
      </c>
      <c r="M478" s="273">
        <v>0</v>
      </c>
      <c r="N478" s="273">
        <v>0</v>
      </c>
      <c r="O478" s="273">
        <v>0</v>
      </c>
      <c r="P478" s="273">
        <v>0</v>
      </c>
      <c r="Q478" s="273">
        <v>0</v>
      </c>
      <c r="R478" s="273">
        <v>0</v>
      </c>
      <c r="S478" s="273">
        <v>0</v>
      </c>
      <c r="T478" s="273">
        <v>0</v>
      </c>
      <c r="U478" s="273">
        <v>0</v>
      </c>
      <c r="V478" s="402">
        <f t="shared" si="145"/>
        <v>0</v>
      </c>
      <c r="W478" s="402">
        <f t="shared" si="146"/>
        <v>0</v>
      </c>
      <c r="X478" s="409"/>
      <c r="Y478" s="391"/>
      <c r="Z478" s="82"/>
    </row>
    <row r="479" spans="1:26" ht="28.5">
      <c r="A479" s="88" t="s">
        <v>771</v>
      </c>
      <c r="B479" s="196" t="s">
        <v>733</v>
      </c>
      <c r="C479" s="396"/>
      <c r="D479" s="199"/>
      <c r="E479" s="60"/>
      <c r="F479" s="175">
        <v>0</v>
      </c>
      <c r="G479" s="60"/>
      <c r="H479" s="175">
        <v>0</v>
      </c>
      <c r="I479" s="175">
        <v>0</v>
      </c>
      <c r="J479" s="175">
        <v>0</v>
      </c>
      <c r="K479" s="175">
        <v>0</v>
      </c>
      <c r="L479" s="273">
        <v>0</v>
      </c>
      <c r="M479" s="273">
        <v>0</v>
      </c>
      <c r="N479" s="273">
        <v>0</v>
      </c>
      <c r="O479" s="273">
        <v>0</v>
      </c>
      <c r="P479" s="273">
        <v>0</v>
      </c>
      <c r="Q479" s="273">
        <v>0</v>
      </c>
      <c r="R479" s="273">
        <v>0</v>
      </c>
      <c r="S479" s="273">
        <v>0</v>
      </c>
      <c r="T479" s="273">
        <v>0</v>
      </c>
      <c r="U479" s="273">
        <v>0</v>
      </c>
      <c r="V479" s="402">
        <f t="shared" si="145"/>
        <v>0</v>
      </c>
      <c r="W479" s="402">
        <f t="shared" si="146"/>
        <v>0</v>
      </c>
      <c r="X479" s="409"/>
      <c r="Y479" s="391"/>
      <c r="Z479" s="82"/>
    </row>
    <row r="480" spans="1:26" ht="60.75" customHeight="1">
      <c r="A480" s="88" t="s">
        <v>772</v>
      </c>
      <c r="B480" s="198" t="s">
        <v>735</v>
      </c>
      <c r="C480" s="396"/>
      <c r="D480" s="199"/>
      <c r="E480" s="60"/>
      <c r="F480" s="175">
        <f t="shared" ref="F480" si="154">F481+F482+F485+F484+F483</f>
        <v>1.4215230000000001</v>
      </c>
      <c r="G480" s="60"/>
      <c r="H480" s="175">
        <f t="shared" ref="H480:K480" si="155">H481+H482+H485+H484+H483</f>
        <v>1.4215230000000001</v>
      </c>
      <c r="I480" s="175">
        <f t="shared" si="155"/>
        <v>1.4215230000000001</v>
      </c>
      <c r="J480" s="175">
        <f t="shared" si="155"/>
        <v>0</v>
      </c>
      <c r="K480" s="175">
        <f t="shared" si="155"/>
        <v>1.4215230000000001</v>
      </c>
      <c r="L480" s="273">
        <f t="shared" ref="L480:U480" si="156">L481+L482+L485+L484+L483</f>
        <v>0</v>
      </c>
      <c r="M480" s="273">
        <f t="shared" si="156"/>
        <v>0</v>
      </c>
      <c r="N480" s="273">
        <f t="shared" si="156"/>
        <v>0</v>
      </c>
      <c r="O480" s="273">
        <f t="shared" si="156"/>
        <v>0</v>
      </c>
      <c r="P480" s="273">
        <f t="shared" si="156"/>
        <v>0</v>
      </c>
      <c r="Q480" s="273">
        <f t="shared" si="156"/>
        <v>1.4215230000000001</v>
      </c>
      <c r="R480" s="273">
        <f t="shared" si="156"/>
        <v>0</v>
      </c>
      <c r="S480" s="273">
        <f t="shared" si="156"/>
        <v>0</v>
      </c>
      <c r="T480" s="273">
        <f t="shared" si="156"/>
        <v>1.4215230000000001</v>
      </c>
      <c r="U480" s="273">
        <f t="shared" si="156"/>
        <v>0</v>
      </c>
      <c r="V480" s="402">
        <f t="shared" si="145"/>
        <v>0</v>
      </c>
      <c r="W480" s="402">
        <f t="shared" si="146"/>
        <v>1.4215230000000001</v>
      </c>
      <c r="X480" s="409"/>
      <c r="Y480" s="391"/>
      <c r="Z480" s="82"/>
    </row>
    <row r="481" spans="1:26" ht="69.75" customHeight="1">
      <c r="A481" s="6" t="s">
        <v>772</v>
      </c>
      <c r="B481" s="174" t="s">
        <v>202</v>
      </c>
      <c r="C481" s="8" t="s">
        <v>24</v>
      </c>
      <c r="D481" s="6" t="s">
        <v>3</v>
      </c>
      <c r="E481" s="60"/>
      <c r="F481" s="175">
        <v>0.28383199999999997</v>
      </c>
      <c r="G481" s="60"/>
      <c r="H481" s="175">
        <v>0.28383199999999997</v>
      </c>
      <c r="I481" s="175">
        <v>0.28383199999999997</v>
      </c>
      <c r="J481" s="175"/>
      <c r="K481" s="175">
        <v>0.28383199999999997</v>
      </c>
      <c r="L481" s="273"/>
      <c r="M481" s="273"/>
      <c r="N481" s="273"/>
      <c r="O481" s="273"/>
      <c r="P481" s="273"/>
      <c r="Q481" s="145">
        <v>0.28383199999999997</v>
      </c>
      <c r="R481" s="273"/>
      <c r="S481" s="273"/>
      <c r="T481" s="273">
        <v>0.28383199999999997</v>
      </c>
      <c r="U481" s="273"/>
      <c r="V481" s="402">
        <f t="shared" si="145"/>
        <v>0</v>
      </c>
      <c r="W481" s="402">
        <f t="shared" si="146"/>
        <v>0.28383199999999997</v>
      </c>
      <c r="X481" s="409"/>
      <c r="Y481" s="394" t="s">
        <v>1008</v>
      </c>
      <c r="Z481" s="82"/>
    </row>
    <row r="482" spans="1:26" ht="72" customHeight="1">
      <c r="A482" s="6" t="s">
        <v>772</v>
      </c>
      <c r="B482" s="174" t="s">
        <v>203</v>
      </c>
      <c r="C482" s="8" t="s">
        <v>24</v>
      </c>
      <c r="D482" s="6" t="s">
        <v>3</v>
      </c>
      <c r="E482" s="391"/>
      <c r="F482" s="175">
        <v>0.47997600000000001</v>
      </c>
      <c r="G482" s="391"/>
      <c r="H482" s="175">
        <v>0.47997600000000001</v>
      </c>
      <c r="I482" s="175">
        <v>0.47997600000000001</v>
      </c>
      <c r="J482" s="175"/>
      <c r="K482" s="175">
        <v>0.47997600000000001</v>
      </c>
      <c r="L482" s="273"/>
      <c r="M482" s="273"/>
      <c r="N482" s="273"/>
      <c r="O482" s="273"/>
      <c r="P482" s="273"/>
      <c r="Q482" s="145">
        <v>0.47997600000000001</v>
      </c>
      <c r="R482" s="273"/>
      <c r="S482" s="273"/>
      <c r="T482" s="273">
        <v>0.47997600000000001</v>
      </c>
      <c r="U482" s="273"/>
      <c r="V482" s="402">
        <f t="shared" si="145"/>
        <v>0</v>
      </c>
      <c r="W482" s="402">
        <f t="shared" si="146"/>
        <v>0.47997600000000001</v>
      </c>
      <c r="X482" s="409"/>
      <c r="Y482" s="391" t="s">
        <v>1008</v>
      </c>
      <c r="Z482" s="82"/>
    </row>
    <row r="483" spans="1:26" ht="72" customHeight="1">
      <c r="A483" s="6" t="s">
        <v>772</v>
      </c>
      <c r="B483" s="174" t="s">
        <v>204</v>
      </c>
      <c r="C483" s="8" t="s">
        <v>24</v>
      </c>
      <c r="D483" s="6" t="s">
        <v>3</v>
      </c>
      <c r="E483" s="391"/>
      <c r="F483" s="175">
        <v>0.26430700000000001</v>
      </c>
      <c r="G483" s="391"/>
      <c r="H483" s="175">
        <v>0.26430700000000001</v>
      </c>
      <c r="I483" s="175">
        <v>0.26430700000000001</v>
      </c>
      <c r="J483" s="175"/>
      <c r="K483" s="175">
        <v>0.26430700000000001</v>
      </c>
      <c r="L483" s="273"/>
      <c r="M483" s="273"/>
      <c r="N483" s="273"/>
      <c r="O483" s="273"/>
      <c r="P483" s="273"/>
      <c r="Q483" s="145">
        <v>0.26430700000000001</v>
      </c>
      <c r="R483" s="273"/>
      <c r="S483" s="273"/>
      <c r="T483" s="273">
        <v>0.26430700000000001</v>
      </c>
      <c r="U483" s="273"/>
      <c r="V483" s="402">
        <f t="shared" si="145"/>
        <v>0</v>
      </c>
      <c r="W483" s="402">
        <f t="shared" si="146"/>
        <v>0.26430700000000001</v>
      </c>
      <c r="X483" s="409"/>
      <c r="Y483" s="391" t="s">
        <v>1008</v>
      </c>
      <c r="Z483" s="82"/>
    </row>
    <row r="484" spans="1:26" ht="72" customHeight="1">
      <c r="A484" s="6" t="s">
        <v>772</v>
      </c>
      <c r="B484" s="174" t="s">
        <v>205</v>
      </c>
      <c r="C484" s="8" t="s">
        <v>24</v>
      </c>
      <c r="D484" s="6" t="s">
        <v>3</v>
      </c>
      <c r="E484" s="391"/>
      <c r="F484" s="175">
        <v>0.18498500000000001</v>
      </c>
      <c r="G484" s="391"/>
      <c r="H484" s="175">
        <v>0.18498500000000001</v>
      </c>
      <c r="I484" s="175">
        <v>0.18498500000000001</v>
      </c>
      <c r="J484" s="175"/>
      <c r="K484" s="175">
        <v>0.18498500000000001</v>
      </c>
      <c r="L484" s="273"/>
      <c r="M484" s="273"/>
      <c r="N484" s="273"/>
      <c r="O484" s="273"/>
      <c r="P484" s="273"/>
      <c r="Q484" s="145">
        <v>0.18498500000000001</v>
      </c>
      <c r="R484" s="273"/>
      <c r="S484" s="273"/>
      <c r="T484" s="273">
        <v>0.18498500000000001</v>
      </c>
      <c r="U484" s="273"/>
      <c r="V484" s="402">
        <f t="shared" si="145"/>
        <v>0</v>
      </c>
      <c r="W484" s="402">
        <f t="shared" si="146"/>
        <v>0.18498500000000001</v>
      </c>
      <c r="X484" s="409"/>
      <c r="Y484" s="391" t="s">
        <v>1008</v>
      </c>
      <c r="Z484" s="82"/>
    </row>
    <row r="485" spans="1:26" ht="72" customHeight="1">
      <c r="A485" s="6" t="s">
        <v>772</v>
      </c>
      <c r="B485" s="174" t="s">
        <v>206</v>
      </c>
      <c r="C485" s="8" t="s">
        <v>24</v>
      </c>
      <c r="D485" s="6" t="s">
        <v>3</v>
      </c>
      <c r="E485" s="391"/>
      <c r="F485" s="175">
        <v>0.208423</v>
      </c>
      <c r="G485" s="391"/>
      <c r="H485" s="175">
        <v>0.208423</v>
      </c>
      <c r="I485" s="175">
        <v>0.208423</v>
      </c>
      <c r="J485" s="175"/>
      <c r="K485" s="175">
        <v>0.208423</v>
      </c>
      <c r="L485" s="273"/>
      <c r="M485" s="273"/>
      <c r="N485" s="273"/>
      <c r="O485" s="273"/>
      <c r="P485" s="273"/>
      <c r="Q485" s="145">
        <v>0.208423</v>
      </c>
      <c r="R485" s="273"/>
      <c r="S485" s="273"/>
      <c r="T485" s="273">
        <v>0.208423</v>
      </c>
      <c r="U485" s="273"/>
      <c r="V485" s="402">
        <f t="shared" si="145"/>
        <v>0</v>
      </c>
      <c r="W485" s="402">
        <f t="shared" si="146"/>
        <v>0.208423</v>
      </c>
      <c r="X485" s="409"/>
      <c r="Y485" s="391" t="s">
        <v>1008</v>
      </c>
      <c r="Z485" s="82"/>
    </row>
    <row r="486" spans="1:26">
      <c r="D486" s="221"/>
      <c r="E486" s="221"/>
      <c r="F486" s="221"/>
      <c r="G486" s="221"/>
      <c r="H486" s="221"/>
      <c r="I486" s="221"/>
      <c r="J486" s="221"/>
      <c r="K486" s="221"/>
      <c r="L486" s="221"/>
      <c r="M486" s="221"/>
      <c r="N486" s="221"/>
      <c r="O486" s="221"/>
      <c r="P486" s="221"/>
      <c r="Q486" s="221"/>
      <c r="R486" s="221"/>
      <c r="S486" s="221"/>
      <c r="T486" s="221"/>
      <c r="U486" s="221"/>
    </row>
  </sheetData>
  <autoFilter ref="A19:BT485"/>
  <mergeCells count="25">
    <mergeCell ref="Y16:Y18"/>
    <mergeCell ref="W17:W18"/>
    <mergeCell ref="V16:V18"/>
    <mergeCell ref="W16:X16"/>
    <mergeCell ref="D16:D18"/>
    <mergeCell ref="E16:G17"/>
    <mergeCell ref="H16:H18"/>
    <mergeCell ref="I16:I18"/>
    <mergeCell ref="J16:J18"/>
    <mergeCell ref="X17:X18"/>
    <mergeCell ref="L17:P17"/>
    <mergeCell ref="Q17:U17"/>
    <mergeCell ref="L16:U16"/>
    <mergeCell ref="A4:Y4"/>
    <mergeCell ref="A6:Y6"/>
    <mergeCell ref="A7:Y7"/>
    <mergeCell ref="A9:Y9"/>
    <mergeCell ref="A10:Y10"/>
    <mergeCell ref="A13:Y13"/>
    <mergeCell ref="A16:A18"/>
    <mergeCell ref="B16:B18"/>
    <mergeCell ref="C16:C18"/>
    <mergeCell ref="A12:Y12"/>
    <mergeCell ref="A15:Y15"/>
    <mergeCell ref="K16:K18"/>
  </mergeCells>
  <printOptions horizontalCentered="1"/>
  <pageMargins left="0.56999999999999995" right="0.39370078740157483" top="0.78740157480314965" bottom="0.78740157480314965" header="0.51181102362204722" footer="0.51181102362204722"/>
  <pageSetup paperSize="8" scale="40" fitToHeight="0" orientation="landscape" r:id="rId1"/>
  <headerFooter differentFirst="1" alignWithMargins="0">
    <oddHeader>&amp;C&amp;P</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493"/>
  <sheetViews>
    <sheetView zoomScale="65" zoomScaleNormal="65" workbookViewId="0">
      <pane xSplit="3" ySplit="20" topLeftCell="D362" activePane="bottomRight" state="frozen"/>
      <selection pane="topRight" activeCell="D1" sqref="D1"/>
      <selection pane="bottomLeft" activeCell="A21" sqref="A21"/>
      <selection pane="bottomRight" activeCell="M370" sqref="M370"/>
    </sheetView>
  </sheetViews>
  <sheetFormatPr defaultRowHeight="15" outlineLevelCol="1"/>
  <cols>
    <col min="1" max="1" width="10.85546875" style="476" customWidth="1"/>
    <col min="2" max="2" width="54.85546875" style="477" customWidth="1"/>
    <col min="3" max="3" width="13.140625" style="478" customWidth="1"/>
    <col min="4" max="4" width="22.28515625" style="479" customWidth="1"/>
    <col min="5" max="5" width="19.140625" style="476" customWidth="1" outlineLevel="1"/>
    <col min="6" max="6" width="10.85546875" style="476" customWidth="1" outlineLevel="1"/>
    <col min="7" max="8" width="15.140625" style="476" customWidth="1" outlineLevel="1"/>
    <col min="9" max="9" width="13.85546875" style="476" customWidth="1" outlineLevel="1"/>
    <col min="10" max="10" width="10.85546875" style="476" customWidth="1" outlineLevel="1"/>
    <col min="11" max="11" width="14.28515625" style="476" customWidth="1" outlineLevel="1"/>
    <col min="12" max="12" width="14.5703125" style="476" customWidth="1" outlineLevel="1"/>
    <col min="13" max="13" width="16.42578125" style="476" customWidth="1" outlineLevel="1"/>
    <col min="14" max="14" width="18.28515625" style="476" customWidth="1" outlineLevel="1"/>
    <col min="15" max="15" width="17" style="476" customWidth="1" outlineLevel="1"/>
    <col min="16" max="16" width="13.42578125" style="476" customWidth="1" outlineLevel="1"/>
    <col min="17" max="17" width="14.42578125" style="476" customWidth="1" outlineLevel="1"/>
    <col min="18" max="18" width="11.5703125" style="476" customWidth="1" outlineLevel="1"/>
    <col min="19" max="19" width="11.42578125" style="476" customWidth="1" outlineLevel="1"/>
    <col min="20" max="20" width="56.7109375" style="482" customWidth="1" outlineLevel="1"/>
    <col min="21" max="21" width="12.85546875" style="476" customWidth="1"/>
    <col min="22" max="16384" width="9.140625" style="476"/>
  </cols>
  <sheetData>
    <row r="1" spans="1:22" ht="18.75">
      <c r="T1" s="121"/>
      <c r="U1" s="121"/>
      <c r="V1" s="480" t="s">
        <v>1218</v>
      </c>
    </row>
    <row r="2" spans="1:22" ht="18.75">
      <c r="A2" s="596" t="s">
        <v>785</v>
      </c>
      <c r="B2" s="596"/>
      <c r="C2" s="596"/>
      <c r="D2" s="596"/>
      <c r="E2" s="596"/>
      <c r="F2" s="596"/>
      <c r="G2" s="596"/>
      <c r="H2" s="596"/>
      <c r="I2" s="596"/>
      <c r="J2" s="596"/>
      <c r="K2" s="596"/>
      <c r="L2" s="596"/>
      <c r="M2" s="596"/>
      <c r="N2" s="596"/>
      <c r="O2" s="596"/>
      <c r="P2" s="596"/>
      <c r="Q2" s="596"/>
      <c r="R2" s="596"/>
      <c r="S2" s="596"/>
      <c r="T2" s="121"/>
      <c r="U2" s="121"/>
      <c r="V2" s="481" t="s">
        <v>799</v>
      </c>
    </row>
    <row r="3" spans="1:22" ht="18.75">
      <c r="A3" s="121"/>
      <c r="B3" s="121"/>
      <c r="C3" s="121"/>
      <c r="D3" s="262"/>
      <c r="E3" s="121"/>
      <c r="F3" s="121"/>
      <c r="G3" s="121"/>
      <c r="H3" s="121"/>
      <c r="I3" s="121"/>
      <c r="J3" s="121"/>
      <c r="K3" s="121"/>
      <c r="L3" s="121"/>
      <c r="M3" s="121"/>
      <c r="N3" s="121"/>
      <c r="O3" s="121"/>
      <c r="P3" s="121"/>
      <c r="Q3" s="121"/>
      <c r="R3" s="121"/>
      <c r="S3" s="121"/>
      <c r="T3" s="121"/>
      <c r="U3" s="121"/>
      <c r="V3" s="481" t="s">
        <v>800</v>
      </c>
    </row>
    <row r="4" spans="1:22" ht="18.75">
      <c r="A4" s="597" t="s">
        <v>1219</v>
      </c>
      <c r="B4" s="597"/>
      <c r="C4" s="597"/>
      <c r="D4" s="597"/>
      <c r="E4" s="597"/>
      <c r="F4" s="597"/>
      <c r="G4" s="597"/>
      <c r="H4" s="597"/>
      <c r="I4" s="597"/>
      <c r="J4" s="597"/>
      <c r="K4" s="597"/>
      <c r="L4" s="597"/>
      <c r="M4" s="597"/>
      <c r="N4" s="597"/>
      <c r="O4" s="597"/>
      <c r="P4" s="597"/>
      <c r="Q4" s="597"/>
      <c r="R4" s="597"/>
      <c r="S4" s="597"/>
    </row>
    <row r="5" spans="1:22" ht="18.75" customHeight="1">
      <c r="A5" s="597" t="s">
        <v>778</v>
      </c>
      <c r="B5" s="597"/>
      <c r="C5" s="597"/>
      <c r="D5" s="597"/>
      <c r="E5" s="597"/>
      <c r="F5" s="597"/>
      <c r="G5" s="597"/>
      <c r="H5" s="597"/>
      <c r="I5" s="597"/>
      <c r="J5" s="597"/>
      <c r="K5" s="597"/>
      <c r="L5" s="597"/>
      <c r="M5" s="597"/>
      <c r="N5" s="597"/>
      <c r="O5" s="597"/>
      <c r="P5" s="597"/>
      <c r="Q5" s="597"/>
      <c r="R5" s="597"/>
      <c r="S5" s="597"/>
    </row>
    <row r="6" spans="1:22" ht="18.75" customHeight="1">
      <c r="A6" s="471"/>
      <c r="B6" s="471"/>
      <c r="C6" s="483"/>
      <c r="D6" s="483"/>
      <c r="E6" s="471"/>
      <c r="F6" s="471"/>
      <c r="G6" s="471"/>
      <c r="H6" s="471"/>
      <c r="I6" s="471"/>
      <c r="J6" s="471"/>
      <c r="K6" s="471"/>
      <c r="L6" s="471"/>
      <c r="M6" s="471"/>
      <c r="N6" s="471"/>
      <c r="O6" s="471"/>
      <c r="P6" s="471"/>
      <c r="Q6" s="471"/>
      <c r="R6" s="471"/>
      <c r="S6" s="471"/>
    </row>
    <row r="7" spans="1:22" ht="18.75">
      <c r="A7" s="595" t="s">
        <v>787</v>
      </c>
      <c r="B7" s="595"/>
      <c r="C7" s="595"/>
      <c r="D7" s="595"/>
      <c r="E7" s="595"/>
      <c r="F7" s="595"/>
      <c r="G7" s="595"/>
      <c r="H7" s="595"/>
      <c r="I7" s="595"/>
      <c r="J7" s="595"/>
      <c r="K7" s="595"/>
      <c r="L7" s="595"/>
      <c r="M7" s="595"/>
      <c r="N7" s="595"/>
      <c r="O7" s="595"/>
      <c r="P7" s="595"/>
      <c r="Q7" s="595"/>
      <c r="R7" s="595"/>
      <c r="S7" s="595"/>
    </row>
    <row r="8" spans="1:22" ht="15.75">
      <c r="A8" s="598" t="s">
        <v>779</v>
      </c>
      <c r="B8" s="598"/>
      <c r="C8" s="598"/>
      <c r="D8" s="598"/>
      <c r="E8" s="598"/>
      <c r="F8" s="598"/>
      <c r="G8" s="598"/>
      <c r="H8" s="598"/>
      <c r="I8" s="598"/>
      <c r="J8" s="598"/>
      <c r="K8" s="598"/>
      <c r="L8" s="598"/>
      <c r="M8" s="598"/>
      <c r="N8" s="598"/>
      <c r="O8" s="598"/>
      <c r="P8" s="598"/>
      <c r="Q8" s="598"/>
      <c r="R8" s="598"/>
      <c r="S8" s="598"/>
    </row>
    <row r="9" spans="1:22" ht="15.75">
      <c r="A9" s="470"/>
      <c r="B9" s="470"/>
      <c r="C9" s="470"/>
      <c r="D9" s="470"/>
      <c r="E9" s="470"/>
      <c r="F9" s="470"/>
      <c r="G9" s="470"/>
      <c r="H9" s="470"/>
      <c r="I9" s="470"/>
      <c r="J9" s="470"/>
      <c r="K9" s="470"/>
      <c r="L9" s="470"/>
      <c r="M9" s="470"/>
      <c r="N9" s="470"/>
      <c r="O9" s="470"/>
      <c r="P9" s="470"/>
      <c r="Q9" s="470"/>
      <c r="R9" s="470"/>
      <c r="S9" s="470"/>
    </row>
    <row r="10" spans="1:22" ht="18.75">
      <c r="A10" s="595" t="s">
        <v>792</v>
      </c>
      <c r="B10" s="595"/>
      <c r="C10" s="595"/>
      <c r="D10" s="595"/>
      <c r="E10" s="595"/>
      <c r="F10" s="595"/>
      <c r="G10" s="595"/>
      <c r="H10" s="595"/>
      <c r="I10" s="595"/>
      <c r="J10" s="595"/>
      <c r="K10" s="595"/>
      <c r="L10" s="595"/>
      <c r="M10" s="595"/>
      <c r="N10" s="595"/>
      <c r="O10" s="595"/>
      <c r="P10" s="595"/>
      <c r="Q10" s="595"/>
      <c r="R10" s="595"/>
      <c r="S10" s="595"/>
    </row>
    <row r="11" spans="1:22" ht="15.75">
      <c r="A11" s="598" t="s">
        <v>784</v>
      </c>
      <c r="B11" s="598"/>
      <c r="C11" s="598"/>
      <c r="D11" s="598"/>
      <c r="E11" s="598"/>
      <c r="F11" s="598"/>
      <c r="G11" s="598"/>
      <c r="H11" s="598"/>
      <c r="I11" s="598"/>
      <c r="J11" s="598"/>
      <c r="K11" s="598"/>
      <c r="L11" s="598"/>
      <c r="M11" s="598"/>
      <c r="N11" s="598"/>
      <c r="O11" s="598"/>
      <c r="P11" s="598"/>
      <c r="Q11" s="598"/>
      <c r="R11" s="598"/>
      <c r="S11" s="598"/>
    </row>
    <row r="12" spans="1:22" ht="15.75">
      <c r="A12" s="608" t="s">
        <v>780</v>
      </c>
      <c r="B12" s="608"/>
      <c r="C12" s="608"/>
      <c r="D12" s="608"/>
      <c r="E12" s="608"/>
      <c r="F12" s="608"/>
      <c r="G12" s="608"/>
      <c r="H12" s="608"/>
      <c r="I12" s="608"/>
      <c r="J12" s="608"/>
      <c r="K12" s="608"/>
      <c r="L12" s="608"/>
      <c r="M12" s="608"/>
      <c r="N12" s="608"/>
      <c r="O12" s="608"/>
      <c r="P12" s="608"/>
      <c r="Q12" s="608"/>
      <c r="R12" s="608"/>
      <c r="S12" s="608"/>
    </row>
    <row r="13" spans="1:22" ht="15.75">
      <c r="A13" s="484"/>
      <c r="B13" s="484"/>
      <c r="C13" s="485"/>
      <c r="D13" s="485"/>
      <c r="E13" s="497">
        <v>28958.759256750665</v>
      </c>
      <c r="F13" s="497" t="s">
        <v>24</v>
      </c>
      <c r="G13" s="497">
        <v>2228.6556138000001</v>
      </c>
      <c r="H13" s="497" t="s">
        <v>24</v>
      </c>
      <c r="I13" s="497">
        <v>20150.70510253861</v>
      </c>
      <c r="J13" s="497" t="s">
        <v>24</v>
      </c>
      <c r="K13" s="497">
        <v>4497.9533490682616</v>
      </c>
      <c r="L13" s="497" t="s">
        <v>24</v>
      </c>
      <c r="M13" s="497">
        <v>4913.1926782199989</v>
      </c>
      <c r="N13" s="497" t="s">
        <v>24</v>
      </c>
      <c r="O13" s="497">
        <v>15237.512424318611</v>
      </c>
      <c r="P13" s="497" t="s">
        <v>24</v>
      </c>
      <c r="Q13" s="497">
        <v>415.23932915173737</v>
      </c>
      <c r="R13" s="497" t="s">
        <v>24</v>
      </c>
      <c r="S13" s="497">
        <v>9.2317393473579035E-2</v>
      </c>
    </row>
    <row r="14" spans="1:22" ht="15.75">
      <c r="A14" s="484"/>
      <c r="B14" s="484"/>
      <c r="C14" s="485"/>
      <c r="D14" s="485"/>
      <c r="E14" s="498">
        <f>E13-E21</f>
        <v>0</v>
      </c>
      <c r="F14" s="498" t="e">
        <f t="shared" ref="F14:S14" si="0">F13-F21</f>
        <v>#VALUE!</v>
      </c>
      <c r="G14" s="498">
        <f t="shared" si="0"/>
        <v>0</v>
      </c>
      <c r="H14" s="498" t="e">
        <f t="shared" si="0"/>
        <v>#VALUE!</v>
      </c>
      <c r="I14" s="498">
        <f t="shared" si="0"/>
        <v>0</v>
      </c>
      <c r="J14" s="498" t="e">
        <f t="shared" si="0"/>
        <v>#VALUE!</v>
      </c>
      <c r="K14" s="498">
        <f t="shared" si="0"/>
        <v>0</v>
      </c>
      <c r="L14" s="498" t="e">
        <f t="shared" si="0"/>
        <v>#VALUE!</v>
      </c>
      <c r="M14" s="499">
        <f t="shared" si="0"/>
        <v>0</v>
      </c>
      <c r="N14" s="498" t="e">
        <f t="shared" si="0"/>
        <v>#VALUE!</v>
      </c>
      <c r="O14" s="498">
        <f t="shared" si="0"/>
        <v>0</v>
      </c>
      <c r="P14" s="498" t="e">
        <f t="shared" si="0"/>
        <v>#VALUE!</v>
      </c>
      <c r="Q14" s="498">
        <f t="shared" si="0"/>
        <v>0</v>
      </c>
      <c r="R14" s="498" t="e">
        <f t="shared" si="0"/>
        <v>#VALUE!</v>
      </c>
      <c r="S14" s="498">
        <f t="shared" si="0"/>
        <v>0</v>
      </c>
    </row>
    <row r="15" spans="1:22">
      <c r="E15" s="500"/>
      <c r="F15" s="500"/>
      <c r="G15" s="500"/>
      <c r="H15" s="500"/>
      <c r="I15" s="500"/>
      <c r="J15" s="500"/>
      <c r="K15" s="500"/>
      <c r="L15" s="500"/>
      <c r="M15" s="500"/>
      <c r="N15" s="500"/>
      <c r="O15" s="500"/>
      <c r="P15" s="500"/>
      <c r="Q15" s="500"/>
      <c r="R15" s="500"/>
      <c r="S15" s="500"/>
    </row>
    <row r="16" spans="1:22" ht="41.25" customHeight="1">
      <c r="A16" s="609" t="s">
        <v>17</v>
      </c>
      <c r="B16" s="610" t="s">
        <v>773</v>
      </c>
      <c r="C16" s="610" t="s">
        <v>16</v>
      </c>
      <c r="D16" s="615" t="s">
        <v>774</v>
      </c>
      <c r="E16" s="618" t="s">
        <v>775</v>
      </c>
      <c r="F16" s="593" t="s">
        <v>776</v>
      </c>
      <c r="G16" s="619"/>
      <c r="H16" s="593" t="s">
        <v>777</v>
      </c>
      <c r="I16" s="619"/>
      <c r="J16" s="624" t="s">
        <v>781</v>
      </c>
      <c r="K16" s="625"/>
      <c r="L16" s="625"/>
      <c r="M16" s="625"/>
      <c r="N16" s="591" t="s">
        <v>788</v>
      </c>
      <c r="O16" s="592"/>
      <c r="P16" s="593" t="s">
        <v>789</v>
      </c>
      <c r="Q16" s="594"/>
      <c r="R16" s="594"/>
      <c r="S16" s="594"/>
      <c r="T16" s="599" t="s">
        <v>795</v>
      </c>
    </row>
    <row r="17" spans="1:21">
      <c r="A17" s="609"/>
      <c r="B17" s="611"/>
      <c r="C17" s="613"/>
      <c r="D17" s="616"/>
      <c r="E17" s="618"/>
      <c r="F17" s="620"/>
      <c r="G17" s="621"/>
      <c r="H17" s="620"/>
      <c r="I17" s="621"/>
      <c r="J17" s="602" t="s">
        <v>18</v>
      </c>
      <c r="K17" s="602"/>
      <c r="L17" s="602"/>
      <c r="M17" s="603"/>
      <c r="N17" s="592"/>
      <c r="O17" s="592"/>
      <c r="P17" s="604" t="s">
        <v>790</v>
      </c>
      <c r="Q17" s="604"/>
      <c r="R17" s="593" t="s">
        <v>23</v>
      </c>
      <c r="S17" s="605"/>
      <c r="T17" s="600"/>
    </row>
    <row r="18" spans="1:21" ht="15.75">
      <c r="A18" s="609"/>
      <c r="B18" s="611"/>
      <c r="C18" s="613"/>
      <c r="D18" s="616"/>
      <c r="E18" s="618"/>
      <c r="F18" s="620"/>
      <c r="G18" s="621"/>
      <c r="H18" s="622"/>
      <c r="I18" s="623"/>
      <c r="J18" s="604" t="s">
        <v>782</v>
      </c>
      <c r="K18" s="604"/>
      <c r="L18" s="626" t="s">
        <v>783</v>
      </c>
      <c r="M18" s="627"/>
      <c r="N18" s="592"/>
      <c r="O18" s="592"/>
      <c r="P18" s="604"/>
      <c r="Q18" s="604"/>
      <c r="R18" s="606"/>
      <c r="S18" s="607"/>
      <c r="T18" s="600"/>
    </row>
    <row r="19" spans="1:21" ht="108.75">
      <c r="A19" s="609"/>
      <c r="B19" s="612"/>
      <c r="C19" s="614"/>
      <c r="D19" s="617"/>
      <c r="E19" s="618"/>
      <c r="F19" s="487" t="s">
        <v>135</v>
      </c>
      <c r="G19" s="487" t="s">
        <v>134</v>
      </c>
      <c r="H19" s="487" t="s">
        <v>135</v>
      </c>
      <c r="I19" s="487" t="s">
        <v>134</v>
      </c>
      <c r="J19" s="487" t="s">
        <v>135</v>
      </c>
      <c r="K19" s="487" t="s">
        <v>134</v>
      </c>
      <c r="L19" s="487" t="s">
        <v>135</v>
      </c>
      <c r="M19" s="487" t="s">
        <v>134</v>
      </c>
      <c r="N19" s="488" t="s">
        <v>135</v>
      </c>
      <c r="O19" s="488" t="s">
        <v>134</v>
      </c>
      <c r="P19" s="487" t="s">
        <v>791</v>
      </c>
      <c r="Q19" s="487" t="s">
        <v>134</v>
      </c>
      <c r="R19" s="487" t="s">
        <v>791</v>
      </c>
      <c r="S19" s="487" t="s">
        <v>134</v>
      </c>
      <c r="T19" s="601"/>
    </row>
    <row r="20" spans="1:21">
      <c r="A20" s="142">
        <v>1</v>
      </c>
      <c r="B20" s="489">
        <v>2</v>
      </c>
      <c r="C20" s="490"/>
      <c r="D20" s="227">
        <f>B20+1</f>
        <v>3</v>
      </c>
      <c r="E20" s="142">
        <f>D20+1</f>
        <v>4</v>
      </c>
      <c r="F20" s="142">
        <f>E20+1</f>
        <v>5</v>
      </c>
      <c r="G20" s="142">
        <f t="shared" ref="G20:M20" si="1">F20+1</f>
        <v>6</v>
      </c>
      <c r="H20" s="142">
        <f t="shared" si="1"/>
        <v>7</v>
      </c>
      <c r="I20" s="142">
        <f t="shared" si="1"/>
        <v>8</v>
      </c>
      <c r="J20" s="142">
        <f t="shared" si="1"/>
        <v>9</v>
      </c>
      <c r="K20" s="142">
        <f t="shared" si="1"/>
        <v>10</v>
      </c>
      <c r="L20" s="142">
        <f t="shared" si="1"/>
        <v>11</v>
      </c>
      <c r="M20" s="142">
        <f t="shared" si="1"/>
        <v>12</v>
      </c>
      <c r="N20" s="142">
        <f t="shared" ref="N20" si="2">M20+1</f>
        <v>13</v>
      </c>
      <c r="O20" s="142">
        <f t="shared" ref="O20" si="3">N20+1</f>
        <v>14</v>
      </c>
      <c r="P20" s="142">
        <f t="shared" ref="P20" si="4">O20+1</f>
        <v>15</v>
      </c>
      <c r="Q20" s="142">
        <f t="shared" ref="Q20" si="5">P20+1</f>
        <v>16</v>
      </c>
      <c r="R20" s="142">
        <f t="shared" ref="R20" si="6">Q20+1</f>
        <v>17</v>
      </c>
      <c r="S20" s="142">
        <f t="shared" ref="S20" si="7">R20+1</f>
        <v>18</v>
      </c>
      <c r="T20" s="142">
        <f t="shared" ref="T20" si="8">S20+1</f>
        <v>19</v>
      </c>
    </row>
    <row r="21" spans="1:21" s="1" customFormat="1" ht="28.5">
      <c r="A21" s="83" t="s">
        <v>643</v>
      </c>
      <c r="B21" s="84" t="s">
        <v>636</v>
      </c>
      <c r="C21" s="199"/>
      <c r="D21" s="6"/>
      <c r="E21" s="28">
        <f>E22+E23+E24+E25+E26+E27</f>
        <v>28958.759256750665</v>
      </c>
      <c r="F21" s="28" t="s">
        <v>24</v>
      </c>
      <c r="G21" s="28">
        <f t="shared" ref="G21:K21" si="9">G22+G23+G24+G25+G26+G27</f>
        <v>2228.6556138000001</v>
      </c>
      <c r="H21" s="28" t="s">
        <v>24</v>
      </c>
      <c r="I21" s="28">
        <f t="shared" si="9"/>
        <v>20150.70510253861</v>
      </c>
      <c r="J21" s="28" t="s">
        <v>24</v>
      </c>
      <c r="K21" s="28">
        <f t="shared" si="9"/>
        <v>4497.9533490682616</v>
      </c>
      <c r="L21" s="28" t="s">
        <v>24</v>
      </c>
      <c r="M21" s="28">
        <f>M22+M23+M24+M25+M26+M27</f>
        <v>4913.1926782199989</v>
      </c>
      <c r="N21" s="28" t="s">
        <v>24</v>
      </c>
      <c r="O21" s="28">
        <f t="shared" ref="O21:O84" si="10">I21-M21</f>
        <v>15237.512424318611</v>
      </c>
      <c r="P21" s="28" t="s">
        <v>24</v>
      </c>
      <c r="Q21" s="28">
        <f t="shared" ref="Q21:Q84" si="11">M21-K21</f>
        <v>415.23932915173737</v>
      </c>
      <c r="R21" s="28" t="s">
        <v>24</v>
      </c>
      <c r="S21" s="376">
        <f t="shared" ref="S21:S26" si="12">(M21/SUM(K21))-1</f>
        <v>9.2317393473579035E-2</v>
      </c>
      <c r="T21" s="92"/>
      <c r="U21" s="118"/>
    </row>
    <row r="22" spans="1:21" s="1" customFormat="1">
      <c r="A22" s="83" t="s">
        <v>644</v>
      </c>
      <c r="B22" s="84" t="s">
        <v>637</v>
      </c>
      <c r="C22" s="199"/>
      <c r="D22" s="6"/>
      <c r="E22" s="28">
        <f>E29+E420</f>
        <v>15404.645674471441</v>
      </c>
      <c r="F22" s="28" t="s">
        <v>24</v>
      </c>
      <c r="G22" s="28">
        <f>G29+G420</f>
        <v>604.61319111</v>
      </c>
      <c r="H22" s="28" t="s">
        <v>24</v>
      </c>
      <c r="I22" s="28">
        <f>I29+I420</f>
        <v>9717.5919405231762</v>
      </c>
      <c r="J22" s="28" t="s">
        <v>24</v>
      </c>
      <c r="K22" s="28">
        <f>K29+K420</f>
        <v>1740.6161663448795</v>
      </c>
      <c r="L22" s="28" t="s">
        <v>24</v>
      </c>
      <c r="M22" s="28">
        <f>M29+M420</f>
        <v>2675.0974364999997</v>
      </c>
      <c r="N22" s="28" t="s">
        <v>24</v>
      </c>
      <c r="O22" s="28">
        <f t="shared" si="10"/>
        <v>7042.494504023176</v>
      </c>
      <c r="P22" s="28" t="s">
        <v>24</v>
      </c>
      <c r="Q22" s="28">
        <f t="shared" si="11"/>
        <v>934.48127015512023</v>
      </c>
      <c r="R22" s="28" t="s">
        <v>24</v>
      </c>
      <c r="S22" s="376">
        <f t="shared" si="12"/>
        <v>0.53686808626937998</v>
      </c>
      <c r="T22" s="92"/>
      <c r="U22" s="118"/>
    </row>
    <row r="23" spans="1:21" s="1" customFormat="1" ht="28.5">
      <c r="A23" s="83" t="s">
        <v>645</v>
      </c>
      <c r="B23" s="84" t="s">
        <v>638</v>
      </c>
      <c r="C23" s="199"/>
      <c r="D23" s="6"/>
      <c r="E23" s="28">
        <f>E133+E447</f>
        <v>7916.160505599566</v>
      </c>
      <c r="F23" s="28" t="s">
        <v>24</v>
      </c>
      <c r="G23" s="28">
        <f>G133+G447</f>
        <v>201.49049416</v>
      </c>
      <c r="H23" s="28" t="s">
        <v>24</v>
      </c>
      <c r="I23" s="28">
        <f>I133+I447</f>
        <v>6683.2478377484604</v>
      </c>
      <c r="J23" s="28" t="s">
        <v>24</v>
      </c>
      <c r="K23" s="28">
        <f>K133+K447</f>
        <v>1420.9338804648919</v>
      </c>
      <c r="L23" s="28" t="s">
        <v>24</v>
      </c>
      <c r="M23" s="28">
        <f>M133+M447</f>
        <v>1160.53694058</v>
      </c>
      <c r="N23" s="28" t="s">
        <v>24</v>
      </c>
      <c r="O23" s="28">
        <f t="shared" si="10"/>
        <v>5522.7108971684602</v>
      </c>
      <c r="P23" s="28" t="s">
        <v>24</v>
      </c>
      <c r="Q23" s="28">
        <f t="shared" si="11"/>
        <v>-260.39693988489194</v>
      </c>
      <c r="R23" s="28" t="s">
        <v>24</v>
      </c>
      <c r="S23" s="376">
        <f t="shared" si="12"/>
        <v>-0.18325760506160704</v>
      </c>
      <c r="T23" s="92"/>
      <c r="U23" s="118"/>
    </row>
    <row r="24" spans="1:21" s="1" customFormat="1" ht="57">
      <c r="A24" s="83" t="s">
        <v>646</v>
      </c>
      <c r="B24" s="84" t="s">
        <v>639</v>
      </c>
      <c r="C24" s="199"/>
      <c r="D24" s="6"/>
      <c r="E24" s="28">
        <f>E286+E475</f>
        <v>2452.305890540581</v>
      </c>
      <c r="F24" s="28" t="s">
        <v>24</v>
      </c>
      <c r="G24" s="28">
        <f>G286+G475</f>
        <v>16.548527910000001</v>
      </c>
      <c r="H24" s="28" t="s">
        <v>24</v>
      </c>
      <c r="I24" s="28">
        <f>I286+I475</f>
        <v>1924.6321696931236</v>
      </c>
      <c r="J24" s="28" t="s">
        <v>24</v>
      </c>
      <c r="K24" s="28">
        <f>K286+K475</f>
        <v>727.29658340118431</v>
      </c>
      <c r="L24" s="28" t="s">
        <v>24</v>
      </c>
      <c r="M24" s="28">
        <f>M286+M475</f>
        <v>569.59387099999992</v>
      </c>
      <c r="N24" s="28" t="s">
        <v>24</v>
      </c>
      <c r="O24" s="28">
        <f t="shared" si="10"/>
        <v>1355.0382986931236</v>
      </c>
      <c r="P24" s="28" t="s">
        <v>24</v>
      </c>
      <c r="Q24" s="28">
        <f t="shared" si="11"/>
        <v>-157.70271240118439</v>
      </c>
      <c r="R24" s="28" t="s">
        <v>24</v>
      </c>
      <c r="S24" s="376">
        <f t="shared" si="12"/>
        <v>-0.21683411692062626</v>
      </c>
      <c r="T24" s="92"/>
      <c r="U24" s="118"/>
    </row>
    <row r="25" spans="1:21" s="1" customFormat="1" ht="28.5">
      <c r="A25" s="83" t="s">
        <v>647</v>
      </c>
      <c r="B25" s="84" t="s">
        <v>640</v>
      </c>
      <c r="C25" s="199"/>
      <c r="D25" s="6"/>
      <c r="E25" s="28">
        <f>E297+E480</f>
        <v>94.018374546739949</v>
      </c>
      <c r="F25" s="28" t="s">
        <v>24</v>
      </c>
      <c r="G25" s="28">
        <f>G297+G480</f>
        <v>0</v>
      </c>
      <c r="H25" s="28" t="s">
        <v>24</v>
      </c>
      <c r="I25" s="28">
        <f>I297+I480</f>
        <v>94.018374546739949</v>
      </c>
      <c r="J25" s="28" t="s">
        <v>24</v>
      </c>
      <c r="K25" s="28">
        <f>K297+K480</f>
        <v>7.236806750129781</v>
      </c>
      <c r="L25" s="28" t="s">
        <v>24</v>
      </c>
      <c r="M25" s="28">
        <f>M297+M480</f>
        <v>1.77776464</v>
      </c>
      <c r="N25" s="28" t="s">
        <v>24</v>
      </c>
      <c r="O25" s="28">
        <f t="shared" si="10"/>
        <v>92.240609906739948</v>
      </c>
      <c r="P25" s="28" t="s">
        <v>24</v>
      </c>
      <c r="Q25" s="28">
        <f t="shared" si="11"/>
        <v>-5.459042110129781</v>
      </c>
      <c r="R25" s="28" t="s">
        <v>24</v>
      </c>
      <c r="S25" s="376">
        <f t="shared" si="12"/>
        <v>-0.75434404960888046</v>
      </c>
      <c r="T25" s="92"/>
      <c r="U25" s="118"/>
    </row>
    <row r="26" spans="1:21" s="1" customFormat="1" ht="28.5">
      <c r="A26" s="83" t="s">
        <v>648</v>
      </c>
      <c r="B26" s="84" t="s">
        <v>641</v>
      </c>
      <c r="C26" s="199"/>
      <c r="D26" s="6"/>
      <c r="E26" s="28">
        <f>E301+E481</f>
        <v>343.74684908617962</v>
      </c>
      <c r="F26" s="28" t="s">
        <v>24</v>
      </c>
      <c r="G26" s="28">
        <f>G301+G481</f>
        <v>0</v>
      </c>
      <c r="H26" s="28" t="s">
        <v>24</v>
      </c>
      <c r="I26" s="28">
        <f>I301+I481</f>
        <v>401.65022690359655</v>
      </c>
      <c r="J26" s="28" t="s">
        <v>24</v>
      </c>
      <c r="K26" s="28">
        <f>K301+K481</f>
        <v>88.559500097196604</v>
      </c>
      <c r="L26" s="28" t="s">
        <v>24</v>
      </c>
      <c r="M26" s="28">
        <f>M301+M481</f>
        <v>25.409939999999999</v>
      </c>
      <c r="N26" s="28" t="s">
        <v>24</v>
      </c>
      <c r="O26" s="28">
        <f t="shared" si="10"/>
        <v>376.24028690359654</v>
      </c>
      <c r="P26" s="28" t="s">
        <v>24</v>
      </c>
      <c r="Q26" s="28">
        <f t="shared" si="11"/>
        <v>-63.149560097196606</v>
      </c>
      <c r="R26" s="28" t="s">
        <v>24</v>
      </c>
      <c r="S26" s="376">
        <f t="shared" si="12"/>
        <v>-0.71307493863321425</v>
      </c>
      <c r="T26" s="92"/>
      <c r="U26" s="118"/>
    </row>
    <row r="27" spans="1:21" s="1" customFormat="1">
      <c r="A27" s="83" t="s">
        <v>649</v>
      </c>
      <c r="B27" s="84" t="s">
        <v>642</v>
      </c>
      <c r="C27" s="199"/>
      <c r="D27" s="6"/>
      <c r="E27" s="28">
        <f>E306+E482</f>
        <v>2747.8819625061592</v>
      </c>
      <c r="F27" s="28" t="s">
        <v>24</v>
      </c>
      <c r="G27" s="28">
        <f>G306+G482</f>
        <v>1406.0034006200001</v>
      </c>
      <c r="H27" s="28" t="s">
        <v>24</v>
      </c>
      <c r="I27" s="28">
        <f>I306+I482</f>
        <v>1329.5645531235168</v>
      </c>
      <c r="J27" s="28" t="s">
        <v>24</v>
      </c>
      <c r="K27" s="28">
        <f>K306+K482</f>
        <v>513.31041200997925</v>
      </c>
      <c r="L27" s="28" t="s">
        <v>24</v>
      </c>
      <c r="M27" s="28">
        <f>M306+M482</f>
        <v>480.77672549999977</v>
      </c>
      <c r="N27" s="28" t="s">
        <v>24</v>
      </c>
      <c r="O27" s="28">
        <f t="shared" si="10"/>
        <v>848.78782762351705</v>
      </c>
      <c r="P27" s="28" t="s">
        <v>24</v>
      </c>
      <c r="Q27" s="28">
        <f t="shared" si="11"/>
        <v>-32.533686509979475</v>
      </c>
      <c r="R27" s="28" t="s">
        <v>24</v>
      </c>
      <c r="S27" s="376"/>
      <c r="T27" s="92"/>
      <c r="U27" s="118"/>
    </row>
    <row r="28" spans="1:21" s="1" customFormat="1">
      <c r="A28" s="83" t="s">
        <v>121</v>
      </c>
      <c r="B28" s="84" t="s">
        <v>603</v>
      </c>
      <c r="C28" s="199"/>
      <c r="D28" s="6"/>
      <c r="E28" s="28">
        <f>E29++E133+E286+E297+E301+E306</f>
        <v>26771.29641675892</v>
      </c>
      <c r="F28" s="28" t="s">
        <v>24</v>
      </c>
      <c r="G28" s="28">
        <f>G29++G133+G286+G297+G301+G306</f>
        <v>2156.4629088900001</v>
      </c>
      <c r="H28" s="28" t="s">
        <v>24</v>
      </c>
      <c r="I28" s="28">
        <f>I29++I133+I286+I297+I301+I306</f>
        <v>18005.642234045768</v>
      </c>
      <c r="J28" s="28" t="s">
        <v>24</v>
      </c>
      <c r="K28" s="28">
        <f>K29++K133+K286+K297+K301+K306</f>
        <v>3452.2182574517901</v>
      </c>
      <c r="L28" s="28" t="s">
        <v>24</v>
      </c>
      <c r="M28" s="28">
        <f>M29++M133+M286+M297+M301+M306</f>
        <v>3828.4298579699998</v>
      </c>
      <c r="N28" s="28" t="s">
        <v>24</v>
      </c>
      <c r="O28" s="28">
        <f t="shared" si="10"/>
        <v>14177.212376075768</v>
      </c>
      <c r="P28" s="28" t="s">
        <v>24</v>
      </c>
      <c r="Q28" s="28">
        <f t="shared" si="11"/>
        <v>376.21160051820971</v>
      </c>
      <c r="R28" s="28" t="s">
        <v>24</v>
      </c>
      <c r="S28" s="376">
        <f t="shared" ref="S28:S35" si="13">(M28/SUM(K28))-1</f>
        <v>0.10897677158914787</v>
      </c>
      <c r="T28" s="92"/>
      <c r="U28" s="118"/>
    </row>
    <row r="29" spans="1:21" s="1" customFormat="1" ht="28.5">
      <c r="A29" s="83" t="s">
        <v>650</v>
      </c>
      <c r="B29" s="84" t="s">
        <v>651</v>
      </c>
      <c r="C29" s="199"/>
      <c r="D29" s="6"/>
      <c r="E29" s="28">
        <f>E30+E116+E119+E130</f>
        <v>14902.619626870845</v>
      </c>
      <c r="F29" s="28" t="s">
        <v>24</v>
      </c>
      <c r="G29" s="28">
        <f>G30+G116+G119+G130</f>
        <v>552.14878410999995</v>
      </c>
      <c r="H29" s="28" t="s">
        <v>24</v>
      </c>
      <c r="I29" s="28">
        <f>I30+I116+I119+I130</f>
        <v>9237.3600805231763</v>
      </c>
      <c r="J29" s="28" t="s">
        <v>24</v>
      </c>
      <c r="K29" s="28">
        <f>K30+K116+K119+K130</f>
        <v>1644.7359045821677</v>
      </c>
      <c r="L29" s="28" t="s">
        <v>24</v>
      </c>
      <c r="M29" s="28">
        <f>M30+M116+M119+M130</f>
        <v>2425.1142357999997</v>
      </c>
      <c r="N29" s="28" t="s">
        <v>24</v>
      </c>
      <c r="O29" s="28">
        <f t="shared" si="10"/>
        <v>6812.2458447231766</v>
      </c>
      <c r="P29" s="28" t="s">
        <v>24</v>
      </c>
      <c r="Q29" s="28">
        <f t="shared" si="11"/>
        <v>780.37833121783206</v>
      </c>
      <c r="R29" s="28" t="s">
        <v>24</v>
      </c>
      <c r="S29" s="376">
        <f t="shared" si="13"/>
        <v>0.47447029583517297</v>
      </c>
      <c r="T29" s="92"/>
      <c r="U29" s="118"/>
    </row>
    <row r="30" spans="1:21" s="1" customFormat="1" ht="42.75">
      <c r="A30" s="85" t="s">
        <v>652</v>
      </c>
      <c r="B30" s="86" t="s">
        <v>653</v>
      </c>
      <c r="C30" s="199"/>
      <c r="D30" s="6"/>
      <c r="E30" s="28">
        <f>E31+E32+E33+E34+E35</f>
        <v>14862.225279011218</v>
      </c>
      <c r="F30" s="28" t="s">
        <v>24</v>
      </c>
      <c r="G30" s="28">
        <f t="shared" ref="G30:M30" si="14">G31+G32+G33+G34+G35</f>
        <v>552.05373940999993</v>
      </c>
      <c r="H30" s="28" t="s">
        <v>24</v>
      </c>
      <c r="I30" s="28">
        <f t="shared" si="14"/>
        <v>9197.0607773635493</v>
      </c>
      <c r="J30" s="28" t="s">
        <v>24</v>
      </c>
      <c r="K30" s="28">
        <f t="shared" si="14"/>
        <v>1604.4366014225409</v>
      </c>
      <c r="L30" s="28" t="s">
        <v>24</v>
      </c>
      <c r="M30" s="28">
        <f t="shared" si="14"/>
        <v>2421.6939809199998</v>
      </c>
      <c r="N30" s="28" t="s">
        <v>24</v>
      </c>
      <c r="O30" s="28">
        <f t="shared" si="10"/>
        <v>6775.3667964435499</v>
      </c>
      <c r="P30" s="28" t="s">
        <v>24</v>
      </c>
      <c r="Q30" s="28">
        <f t="shared" si="11"/>
        <v>817.25737949745894</v>
      </c>
      <c r="R30" s="28" t="s">
        <v>24</v>
      </c>
      <c r="S30" s="376">
        <f t="shared" si="13"/>
        <v>0.50937343287534986</v>
      </c>
      <c r="T30" s="92"/>
      <c r="U30" s="118"/>
    </row>
    <row r="31" spans="1:21" s="1" customFormat="1" ht="60">
      <c r="A31" s="83" t="s">
        <v>654</v>
      </c>
      <c r="B31" s="84" t="s">
        <v>655</v>
      </c>
      <c r="C31" s="199" t="s">
        <v>8</v>
      </c>
      <c r="D31" s="6" t="s">
        <v>260</v>
      </c>
      <c r="E31" s="28">
        <v>1702.1806167597301</v>
      </c>
      <c r="F31" s="28" t="s">
        <v>24</v>
      </c>
      <c r="G31" s="28">
        <v>138.23818</v>
      </c>
      <c r="H31" s="28" t="s">
        <v>24</v>
      </c>
      <c r="I31" s="28">
        <v>1587.8794766180472</v>
      </c>
      <c r="J31" s="28" t="s">
        <v>24</v>
      </c>
      <c r="K31" s="28">
        <v>473.06441472174453</v>
      </c>
      <c r="L31" s="28" t="s">
        <v>24</v>
      </c>
      <c r="M31" s="28">
        <v>698.47530599999993</v>
      </c>
      <c r="N31" s="28" t="s">
        <v>24</v>
      </c>
      <c r="O31" s="28">
        <f t="shared" si="10"/>
        <v>889.40417061804726</v>
      </c>
      <c r="P31" s="28" t="s">
        <v>24</v>
      </c>
      <c r="Q31" s="28">
        <f t="shared" si="11"/>
        <v>225.41089127825541</v>
      </c>
      <c r="R31" s="28" t="s">
        <v>24</v>
      </c>
      <c r="S31" s="376">
        <f t="shared" si="13"/>
        <v>0.47649090538936778</v>
      </c>
      <c r="T31" s="92" t="s">
        <v>980</v>
      </c>
      <c r="U31" s="118"/>
    </row>
    <row r="32" spans="1:21" s="1" customFormat="1" ht="60">
      <c r="A32" s="83" t="s">
        <v>654</v>
      </c>
      <c r="B32" s="84" t="s">
        <v>656</v>
      </c>
      <c r="C32" s="199" t="s">
        <v>8</v>
      </c>
      <c r="D32" s="6" t="s">
        <v>583</v>
      </c>
      <c r="E32" s="28">
        <v>1883.6256959301111</v>
      </c>
      <c r="F32" s="28" t="s">
        <v>24</v>
      </c>
      <c r="G32" s="28">
        <v>226.41723999999999</v>
      </c>
      <c r="H32" s="28" t="s">
        <v>24</v>
      </c>
      <c r="I32" s="28">
        <v>1754.5871607437257</v>
      </c>
      <c r="J32" s="28" t="s">
        <v>24</v>
      </c>
      <c r="K32" s="28">
        <v>493.11998375997393</v>
      </c>
      <c r="L32" s="28" t="s">
        <v>24</v>
      </c>
      <c r="M32" s="28">
        <v>1102.32989</v>
      </c>
      <c r="N32" s="28" t="s">
        <v>24</v>
      </c>
      <c r="O32" s="28">
        <f t="shared" si="10"/>
        <v>652.25727074372571</v>
      </c>
      <c r="P32" s="28" t="s">
        <v>24</v>
      </c>
      <c r="Q32" s="28">
        <f t="shared" si="11"/>
        <v>609.20990624002604</v>
      </c>
      <c r="R32" s="28" t="s">
        <v>24</v>
      </c>
      <c r="S32" s="376">
        <f t="shared" si="13"/>
        <v>1.2354192210887134</v>
      </c>
      <c r="T32" s="92" t="s">
        <v>980</v>
      </c>
      <c r="U32" s="118"/>
    </row>
    <row r="33" spans="1:21" s="1" customFormat="1" ht="57">
      <c r="A33" s="83" t="s">
        <v>657</v>
      </c>
      <c r="B33" s="84" t="s">
        <v>658</v>
      </c>
      <c r="C33" s="199" t="s">
        <v>8</v>
      </c>
      <c r="D33" s="6" t="s">
        <v>259</v>
      </c>
      <c r="E33" s="28">
        <v>28.30579447143403</v>
      </c>
      <c r="F33" s="28" t="s">
        <v>24</v>
      </c>
      <c r="G33" s="28">
        <v>0.8052999999999999</v>
      </c>
      <c r="H33" s="28" t="s">
        <v>24</v>
      </c>
      <c r="I33" s="28">
        <v>26.946869045783309</v>
      </c>
      <c r="J33" s="28" t="s">
        <v>24</v>
      </c>
      <c r="K33" s="28">
        <v>5.3885999980780905</v>
      </c>
      <c r="L33" s="28" t="s">
        <v>24</v>
      </c>
      <c r="M33" s="28">
        <v>7.4387470000000002</v>
      </c>
      <c r="N33" s="28" t="s">
        <v>24</v>
      </c>
      <c r="O33" s="28">
        <f t="shared" si="10"/>
        <v>19.50812204578331</v>
      </c>
      <c r="P33" s="28" t="s">
        <v>24</v>
      </c>
      <c r="Q33" s="28">
        <f t="shared" si="11"/>
        <v>2.0501470019219097</v>
      </c>
      <c r="R33" s="28" t="s">
        <v>24</v>
      </c>
      <c r="S33" s="376">
        <f t="shared" si="13"/>
        <v>0.38046004577313575</v>
      </c>
      <c r="T33" s="92" t="s">
        <v>188</v>
      </c>
      <c r="U33" s="118"/>
    </row>
    <row r="34" spans="1:21" s="1" customFormat="1" ht="57">
      <c r="A34" s="83" t="s">
        <v>657</v>
      </c>
      <c r="B34" s="84" t="s">
        <v>659</v>
      </c>
      <c r="C34" s="199" t="s">
        <v>8</v>
      </c>
      <c r="D34" s="6" t="s">
        <v>580</v>
      </c>
      <c r="E34" s="28">
        <v>173.87845175309474</v>
      </c>
      <c r="F34" s="28" t="s">
        <v>24</v>
      </c>
      <c r="G34" s="28">
        <v>5.3324379999999998</v>
      </c>
      <c r="H34" s="28" t="s">
        <v>24</v>
      </c>
      <c r="I34" s="28">
        <v>165.53076699552605</v>
      </c>
      <c r="J34" s="28" t="s">
        <v>24</v>
      </c>
      <c r="K34" s="28">
        <v>33.101399988193982</v>
      </c>
      <c r="L34" s="28" t="s">
        <v>24</v>
      </c>
      <c r="M34" s="28">
        <v>32.092550000000003</v>
      </c>
      <c r="N34" s="28" t="s">
        <v>24</v>
      </c>
      <c r="O34" s="28">
        <f t="shared" si="10"/>
        <v>133.43821699552603</v>
      </c>
      <c r="P34" s="28" t="s">
        <v>24</v>
      </c>
      <c r="Q34" s="28">
        <f t="shared" si="11"/>
        <v>-1.0088499881939796</v>
      </c>
      <c r="R34" s="28" t="s">
        <v>24</v>
      </c>
      <c r="S34" s="376">
        <f t="shared" si="13"/>
        <v>-3.0477562536744607E-2</v>
      </c>
      <c r="T34" s="92" t="s">
        <v>188</v>
      </c>
      <c r="U34" s="118"/>
    </row>
    <row r="35" spans="1:21" s="1" customFormat="1" ht="42.75">
      <c r="A35" s="83" t="s">
        <v>660</v>
      </c>
      <c r="B35" s="84" t="s">
        <v>661</v>
      </c>
      <c r="C35" s="199"/>
      <c r="D35" s="6"/>
      <c r="E35" s="28">
        <f>SUM(E36:E115)</f>
        <v>11074.234720096847</v>
      </c>
      <c r="F35" s="28" t="s">
        <v>24</v>
      </c>
      <c r="G35" s="28">
        <f>SUM(G36:G115)</f>
        <v>181.26058140999999</v>
      </c>
      <c r="H35" s="28" t="s">
        <v>24</v>
      </c>
      <c r="I35" s="28">
        <f>SUM(I36:I115)</f>
        <v>5662.1165039604666</v>
      </c>
      <c r="J35" s="28" t="s">
        <v>24</v>
      </c>
      <c r="K35" s="28">
        <f>SUM(K36:K115)</f>
        <v>599.76220295455028</v>
      </c>
      <c r="L35" s="28" t="s">
        <v>24</v>
      </c>
      <c r="M35" s="28">
        <f>SUM(M36:M115)</f>
        <v>581.35748791999993</v>
      </c>
      <c r="N35" s="28" t="s">
        <v>24</v>
      </c>
      <c r="O35" s="28">
        <f t="shared" si="10"/>
        <v>5080.759016040467</v>
      </c>
      <c r="P35" s="28" t="s">
        <v>24</v>
      </c>
      <c r="Q35" s="28">
        <f t="shared" si="11"/>
        <v>-18.40471503455035</v>
      </c>
      <c r="R35" s="28" t="s">
        <v>24</v>
      </c>
      <c r="S35" s="376">
        <f t="shared" si="13"/>
        <v>-3.0686687063447793E-2</v>
      </c>
      <c r="T35" s="92"/>
      <c r="U35" s="118"/>
    </row>
    <row r="36" spans="1:21" s="1" customFormat="1" ht="15.75">
      <c r="A36" s="8" t="s">
        <v>660</v>
      </c>
      <c r="B36" s="17" t="s">
        <v>162</v>
      </c>
      <c r="C36" s="6" t="s">
        <v>39</v>
      </c>
      <c r="D36" s="6">
        <v>1501695</v>
      </c>
      <c r="E36" s="11">
        <v>76.358457627118639</v>
      </c>
      <c r="F36" s="28" t="s">
        <v>24</v>
      </c>
      <c r="G36" s="11">
        <v>0</v>
      </c>
      <c r="H36" s="28" t="s">
        <v>24</v>
      </c>
      <c r="I36" s="11">
        <v>0</v>
      </c>
      <c r="J36" s="28" t="s">
        <v>24</v>
      </c>
      <c r="K36" s="11">
        <v>0</v>
      </c>
      <c r="L36" s="28" t="s">
        <v>24</v>
      </c>
      <c r="M36" s="11">
        <v>0</v>
      </c>
      <c r="N36" s="28" t="s">
        <v>24</v>
      </c>
      <c r="O36" s="28">
        <f t="shared" si="10"/>
        <v>0</v>
      </c>
      <c r="P36" s="28" t="s">
        <v>24</v>
      </c>
      <c r="Q36" s="28">
        <f t="shared" si="11"/>
        <v>0</v>
      </c>
      <c r="R36" s="28" t="s">
        <v>24</v>
      </c>
      <c r="S36" s="376"/>
      <c r="T36" s="93" t="s">
        <v>187</v>
      </c>
      <c r="U36" s="118"/>
    </row>
    <row r="37" spans="1:21" s="1" customFormat="1" ht="31.5">
      <c r="A37" s="8" t="s">
        <v>660</v>
      </c>
      <c r="B37" s="15" t="s">
        <v>236</v>
      </c>
      <c r="C37" s="6" t="s">
        <v>2</v>
      </c>
      <c r="D37" s="25">
        <v>1503388</v>
      </c>
      <c r="E37" s="11">
        <v>0.88983050847457623</v>
      </c>
      <c r="F37" s="28" t="s">
        <v>24</v>
      </c>
      <c r="G37" s="11">
        <v>4.2389999999999997E-2</v>
      </c>
      <c r="H37" s="28" t="s">
        <v>24</v>
      </c>
      <c r="I37" s="11">
        <v>0.88983050847457623</v>
      </c>
      <c r="J37" s="28" t="s">
        <v>24</v>
      </c>
      <c r="K37" s="11">
        <v>0</v>
      </c>
      <c r="L37" s="28" t="s">
        <v>24</v>
      </c>
      <c r="M37" s="11">
        <v>0.82651000000000008</v>
      </c>
      <c r="N37" s="28" t="s">
        <v>24</v>
      </c>
      <c r="O37" s="28">
        <f t="shared" si="10"/>
        <v>6.3320508474576154E-2</v>
      </c>
      <c r="P37" s="28" t="s">
        <v>24</v>
      </c>
      <c r="Q37" s="28">
        <f t="shared" si="11"/>
        <v>0.82651000000000008</v>
      </c>
      <c r="R37" s="28" t="s">
        <v>24</v>
      </c>
      <c r="S37" s="376"/>
      <c r="T37" s="93" t="s">
        <v>188</v>
      </c>
      <c r="U37" s="118"/>
    </row>
    <row r="38" spans="1:21" s="1" customFormat="1" ht="75">
      <c r="A38" s="8" t="s">
        <v>660</v>
      </c>
      <c r="B38" s="17" t="s">
        <v>226</v>
      </c>
      <c r="C38" s="6" t="s">
        <v>4</v>
      </c>
      <c r="D38" s="6">
        <v>1301259</v>
      </c>
      <c r="E38" s="11">
        <v>2.2697033898305086</v>
      </c>
      <c r="F38" s="28" t="s">
        <v>24</v>
      </c>
      <c r="G38" s="11">
        <v>0.22263999999999998</v>
      </c>
      <c r="H38" s="28" t="s">
        <v>24</v>
      </c>
      <c r="I38" s="11">
        <v>2.2696999999999998</v>
      </c>
      <c r="J38" s="28" t="s">
        <v>24</v>
      </c>
      <c r="K38" s="11">
        <v>0</v>
      </c>
      <c r="L38" s="28" t="s">
        <v>24</v>
      </c>
      <c r="M38" s="11">
        <v>0</v>
      </c>
      <c r="N38" s="28" t="s">
        <v>24</v>
      </c>
      <c r="O38" s="28">
        <f t="shared" si="10"/>
        <v>2.2696999999999998</v>
      </c>
      <c r="P38" s="28" t="s">
        <v>24</v>
      </c>
      <c r="Q38" s="28">
        <f t="shared" si="11"/>
        <v>0</v>
      </c>
      <c r="R38" s="28" t="s">
        <v>24</v>
      </c>
      <c r="S38" s="376"/>
      <c r="T38" s="93" t="s">
        <v>187</v>
      </c>
      <c r="U38" s="118"/>
    </row>
    <row r="39" spans="1:21" s="1" customFormat="1" ht="210">
      <c r="A39" s="8" t="s">
        <v>660</v>
      </c>
      <c r="B39" s="17" t="s">
        <v>227</v>
      </c>
      <c r="C39" s="6" t="s">
        <v>4</v>
      </c>
      <c r="D39" s="6">
        <v>1503700</v>
      </c>
      <c r="E39" s="11">
        <v>1.9288135593220341</v>
      </c>
      <c r="F39" s="28" t="s">
        <v>24</v>
      </c>
      <c r="G39" s="11">
        <v>0</v>
      </c>
      <c r="H39" s="28" t="s">
        <v>24</v>
      </c>
      <c r="I39" s="11">
        <v>1.9288135593220341</v>
      </c>
      <c r="J39" s="28" t="s">
        <v>24</v>
      </c>
      <c r="K39" s="11">
        <v>0</v>
      </c>
      <c r="L39" s="28" t="s">
        <v>24</v>
      </c>
      <c r="M39" s="11">
        <v>0</v>
      </c>
      <c r="N39" s="28" t="s">
        <v>24</v>
      </c>
      <c r="O39" s="28">
        <f t="shared" si="10"/>
        <v>1.9288135593220341</v>
      </c>
      <c r="P39" s="28" t="s">
        <v>24</v>
      </c>
      <c r="Q39" s="28">
        <f t="shared" si="11"/>
        <v>0</v>
      </c>
      <c r="R39" s="28" t="s">
        <v>24</v>
      </c>
      <c r="S39" s="376"/>
      <c r="T39" s="93" t="s">
        <v>187</v>
      </c>
      <c r="U39" s="118"/>
    </row>
    <row r="40" spans="1:21" s="1" customFormat="1" ht="120">
      <c r="A40" s="8" t="s">
        <v>660</v>
      </c>
      <c r="B40" s="17" t="s">
        <v>228</v>
      </c>
      <c r="C40" s="6" t="s">
        <v>4</v>
      </c>
      <c r="D40" s="6">
        <v>1501794</v>
      </c>
      <c r="E40" s="11">
        <v>6.6062966101694922</v>
      </c>
      <c r="F40" s="28" t="s">
        <v>24</v>
      </c>
      <c r="G40" s="11">
        <v>0</v>
      </c>
      <c r="H40" s="28" t="s">
        <v>24</v>
      </c>
      <c r="I40" s="11">
        <v>6.6063000000000001</v>
      </c>
      <c r="J40" s="28" t="s">
        <v>24</v>
      </c>
      <c r="K40" s="11">
        <v>0</v>
      </c>
      <c r="L40" s="28" t="s">
        <v>24</v>
      </c>
      <c r="M40" s="11">
        <v>0.22273738000000001</v>
      </c>
      <c r="N40" s="28" t="s">
        <v>24</v>
      </c>
      <c r="O40" s="28">
        <f t="shared" si="10"/>
        <v>6.3835626200000002</v>
      </c>
      <c r="P40" s="28" t="s">
        <v>24</v>
      </c>
      <c r="Q40" s="28">
        <f t="shared" si="11"/>
        <v>0.22273738000000001</v>
      </c>
      <c r="R40" s="28" t="s">
        <v>24</v>
      </c>
      <c r="S40" s="376"/>
      <c r="T40" s="93" t="s">
        <v>250</v>
      </c>
      <c r="U40" s="118"/>
    </row>
    <row r="41" spans="1:21" s="1" customFormat="1" ht="105">
      <c r="A41" s="8" t="s">
        <v>660</v>
      </c>
      <c r="B41" s="17" t="s">
        <v>230</v>
      </c>
      <c r="C41" s="6" t="s">
        <v>4</v>
      </c>
      <c r="D41" s="6">
        <v>1300378</v>
      </c>
      <c r="E41" s="11">
        <v>3.2437881355932205</v>
      </c>
      <c r="F41" s="28" t="s">
        <v>24</v>
      </c>
      <c r="G41" s="11">
        <v>0</v>
      </c>
      <c r="H41" s="28" t="s">
        <v>24</v>
      </c>
      <c r="I41" s="11">
        <v>0</v>
      </c>
      <c r="J41" s="28" t="s">
        <v>24</v>
      </c>
      <c r="K41" s="11">
        <v>0</v>
      </c>
      <c r="L41" s="28" t="s">
        <v>24</v>
      </c>
      <c r="M41" s="11">
        <v>0</v>
      </c>
      <c r="N41" s="28" t="s">
        <v>24</v>
      </c>
      <c r="O41" s="28">
        <f t="shared" si="10"/>
        <v>0</v>
      </c>
      <c r="P41" s="28" t="s">
        <v>24</v>
      </c>
      <c r="Q41" s="28">
        <f t="shared" si="11"/>
        <v>0</v>
      </c>
      <c r="R41" s="28" t="s">
        <v>24</v>
      </c>
      <c r="S41" s="376"/>
      <c r="T41" s="93" t="s">
        <v>187</v>
      </c>
      <c r="U41" s="118"/>
    </row>
    <row r="42" spans="1:21" s="1" customFormat="1" ht="60">
      <c r="A42" s="8" t="s">
        <v>660</v>
      </c>
      <c r="B42" s="17" t="s">
        <v>194</v>
      </c>
      <c r="C42" s="6" t="s">
        <v>4</v>
      </c>
      <c r="D42" s="6">
        <v>1503546</v>
      </c>
      <c r="E42" s="11">
        <v>3.7980932203389832</v>
      </c>
      <c r="F42" s="28" t="s">
        <v>24</v>
      </c>
      <c r="G42" s="11">
        <v>0</v>
      </c>
      <c r="H42" s="28" t="s">
        <v>24</v>
      </c>
      <c r="I42" s="11">
        <v>3.7980800000000001</v>
      </c>
      <c r="J42" s="28" t="s">
        <v>24</v>
      </c>
      <c r="K42" s="11">
        <v>0</v>
      </c>
      <c r="L42" s="28" t="s">
        <v>24</v>
      </c>
      <c r="M42" s="11">
        <v>0.25226620999999999</v>
      </c>
      <c r="N42" s="28" t="s">
        <v>24</v>
      </c>
      <c r="O42" s="28">
        <f t="shared" si="10"/>
        <v>3.54581379</v>
      </c>
      <c r="P42" s="28" t="s">
        <v>24</v>
      </c>
      <c r="Q42" s="28">
        <f t="shared" si="11"/>
        <v>0.25226620999999999</v>
      </c>
      <c r="R42" s="28" t="s">
        <v>24</v>
      </c>
      <c r="S42" s="376"/>
      <c r="T42" s="93" t="s">
        <v>250</v>
      </c>
      <c r="U42" s="118"/>
    </row>
    <row r="43" spans="1:21" s="1" customFormat="1" ht="135">
      <c r="A43" s="8" t="s">
        <v>660</v>
      </c>
      <c r="B43" s="17" t="s">
        <v>405</v>
      </c>
      <c r="C43" s="6" t="s">
        <v>4</v>
      </c>
      <c r="D43" s="6" t="s">
        <v>404</v>
      </c>
      <c r="E43" s="11">
        <v>1.7126610169491527</v>
      </c>
      <c r="F43" s="28" t="s">
        <v>24</v>
      </c>
      <c r="G43" s="11">
        <v>1.7126614899999988</v>
      </c>
      <c r="H43" s="28" t="s">
        <v>24</v>
      </c>
      <c r="I43" s="11">
        <v>0</v>
      </c>
      <c r="J43" s="28" t="s">
        <v>24</v>
      </c>
      <c r="K43" s="11">
        <v>0</v>
      </c>
      <c r="L43" s="28" t="s">
        <v>24</v>
      </c>
      <c r="M43" s="11">
        <v>0</v>
      </c>
      <c r="N43" s="28" t="s">
        <v>24</v>
      </c>
      <c r="O43" s="28">
        <f t="shared" si="10"/>
        <v>0</v>
      </c>
      <c r="P43" s="28" t="s">
        <v>24</v>
      </c>
      <c r="Q43" s="28">
        <f t="shared" si="11"/>
        <v>0</v>
      </c>
      <c r="R43" s="28" t="s">
        <v>24</v>
      </c>
      <c r="S43" s="376"/>
      <c r="T43" s="93" t="s">
        <v>187</v>
      </c>
      <c r="U43" s="118"/>
    </row>
    <row r="44" spans="1:21" s="1" customFormat="1" ht="60">
      <c r="A44" s="8" t="s">
        <v>660</v>
      </c>
      <c r="B44" s="17" t="s">
        <v>198</v>
      </c>
      <c r="C44" s="6" t="s">
        <v>4</v>
      </c>
      <c r="D44" s="6">
        <v>1503547</v>
      </c>
      <c r="E44" s="11">
        <v>1.9332118644067797</v>
      </c>
      <c r="F44" s="28" t="s">
        <v>24</v>
      </c>
      <c r="G44" s="11">
        <v>0</v>
      </c>
      <c r="H44" s="28" t="s">
        <v>24</v>
      </c>
      <c r="I44" s="11">
        <v>1.9332118644067797</v>
      </c>
      <c r="J44" s="28" t="s">
        <v>24</v>
      </c>
      <c r="K44" s="11">
        <v>0</v>
      </c>
      <c r="L44" s="28" t="s">
        <v>24</v>
      </c>
      <c r="M44" s="11">
        <v>0.13136072000000001</v>
      </c>
      <c r="N44" s="28" t="s">
        <v>24</v>
      </c>
      <c r="O44" s="28">
        <f t="shared" si="10"/>
        <v>1.8018511444067797</v>
      </c>
      <c r="P44" s="28" t="s">
        <v>24</v>
      </c>
      <c r="Q44" s="28">
        <f t="shared" si="11"/>
        <v>0.13136072000000001</v>
      </c>
      <c r="R44" s="28" t="s">
        <v>24</v>
      </c>
      <c r="S44" s="376"/>
      <c r="T44" s="93" t="s">
        <v>188</v>
      </c>
      <c r="U44" s="118"/>
    </row>
    <row r="45" spans="1:21" s="1" customFormat="1" ht="38.25">
      <c r="A45" s="8" t="s">
        <v>660</v>
      </c>
      <c r="B45" s="7" t="s">
        <v>63</v>
      </c>
      <c r="C45" s="9" t="s">
        <v>39</v>
      </c>
      <c r="D45" s="8" t="s">
        <v>319</v>
      </c>
      <c r="E45" s="11">
        <v>2582.977595989983</v>
      </c>
      <c r="F45" s="28" t="s">
        <v>24</v>
      </c>
      <c r="G45" s="11">
        <v>0</v>
      </c>
      <c r="H45" s="28" t="s">
        <v>24</v>
      </c>
      <c r="I45" s="11">
        <v>2582.977595989983</v>
      </c>
      <c r="J45" s="28" t="s">
        <v>24</v>
      </c>
      <c r="K45" s="11">
        <v>216.20017475992969</v>
      </c>
      <c r="L45" s="28" t="s">
        <v>24</v>
      </c>
      <c r="M45" s="11">
        <v>109.3672</v>
      </c>
      <c r="N45" s="28" t="s">
        <v>24</v>
      </c>
      <c r="O45" s="28">
        <f t="shared" si="10"/>
        <v>2473.6103959899829</v>
      </c>
      <c r="P45" s="28" t="s">
        <v>24</v>
      </c>
      <c r="Q45" s="28">
        <f t="shared" si="11"/>
        <v>-106.8329747599297</v>
      </c>
      <c r="R45" s="28" t="s">
        <v>24</v>
      </c>
      <c r="S45" s="376">
        <f>(M45/SUM(K45))-1</f>
        <v>-0.49413916930713786</v>
      </c>
      <c r="T45" s="120" t="s">
        <v>981</v>
      </c>
      <c r="U45" s="118"/>
    </row>
    <row r="46" spans="1:21" s="1" customFormat="1" ht="45">
      <c r="A46" s="8" t="s">
        <v>660</v>
      </c>
      <c r="B46" s="7" t="s">
        <v>468</v>
      </c>
      <c r="C46" s="9" t="s">
        <v>39</v>
      </c>
      <c r="D46" s="8" t="s">
        <v>320</v>
      </c>
      <c r="E46" s="11">
        <v>1736.5974621881355</v>
      </c>
      <c r="F46" s="28" t="s">
        <v>24</v>
      </c>
      <c r="G46" s="11">
        <v>0</v>
      </c>
      <c r="H46" s="28" t="s">
        <v>24</v>
      </c>
      <c r="I46" s="11">
        <v>1736.5974621881355</v>
      </c>
      <c r="J46" s="28" t="s">
        <v>24</v>
      </c>
      <c r="K46" s="11">
        <v>109.9406779661017</v>
      </c>
      <c r="L46" s="28" t="s">
        <v>24</v>
      </c>
      <c r="M46" s="11">
        <v>170.05521999999999</v>
      </c>
      <c r="N46" s="28" t="s">
        <v>24</v>
      </c>
      <c r="O46" s="28">
        <f t="shared" si="10"/>
        <v>1566.5422421881356</v>
      </c>
      <c r="P46" s="28" t="s">
        <v>24</v>
      </c>
      <c r="Q46" s="28">
        <f t="shared" si="11"/>
        <v>60.114542033898289</v>
      </c>
      <c r="R46" s="28" t="s">
        <v>24</v>
      </c>
      <c r="S46" s="376">
        <f>(M46/SUM(K46))-1</f>
        <v>0.5467907161026746</v>
      </c>
      <c r="T46" s="120" t="s">
        <v>981</v>
      </c>
      <c r="U46" s="118"/>
    </row>
    <row r="47" spans="1:21" s="1" customFormat="1" ht="90">
      <c r="A47" s="8" t="s">
        <v>660</v>
      </c>
      <c r="B47" s="7" t="s">
        <v>64</v>
      </c>
      <c r="C47" s="9" t="s">
        <v>1</v>
      </c>
      <c r="D47" s="8" t="s">
        <v>321</v>
      </c>
      <c r="E47" s="11">
        <v>6.8986756391056785</v>
      </c>
      <c r="F47" s="28" t="s">
        <v>24</v>
      </c>
      <c r="G47" s="11">
        <v>0</v>
      </c>
      <c r="H47" s="28" t="s">
        <v>24</v>
      </c>
      <c r="I47" s="11">
        <v>6.8986756391056785</v>
      </c>
      <c r="J47" s="28" t="s">
        <v>24</v>
      </c>
      <c r="K47" s="11">
        <v>6.8986756391056785</v>
      </c>
      <c r="L47" s="28" t="s">
        <v>24</v>
      </c>
      <c r="M47" s="11">
        <v>0.42370260000000004</v>
      </c>
      <c r="N47" s="28" t="s">
        <v>24</v>
      </c>
      <c r="O47" s="28">
        <f t="shared" si="10"/>
        <v>6.4749730391056781</v>
      </c>
      <c r="P47" s="28" t="s">
        <v>24</v>
      </c>
      <c r="Q47" s="28">
        <f t="shared" si="11"/>
        <v>-6.4749730391056781</v>
      </c>
      <c r="R47" s="28" t="s">
        <v>24</v>
      </c>
      <c r="S47" s="376">
        <f>(M47/SUM(K47))-1</f>
        <v>-0.93858203774675109</v>
      </c>
      <c r="T47" s="120" t="s">
        <v>982</v>
      </c>
      <c r="U47" s="118"/>
    </row>
    <row r="48" spans="1:21" s="1" customFormat="1" ht="150">
      <c r="A48" s="8" t="s">
        <v>660</v>
      </c>
      <c r="B48" s="7" t="s">
        <v>420</v>
      </c>
      <c r="C48" s="9" t="s">
        <v>1</v>
      </c>
      <c r="D48" s="8" t="s">
        <v>322</v>
      </c>
      <c r="E48" s="11">
        <v>25.447161016949153</v>
      </c>
      <c r="F48" s="28" t="s">
        <v>24</v>
      </c>
      <c r="G48" s="11">
        <v>0</v>
      </c>
      <c r="H48" s="28" t="s">
        <v>24</v>
      </c>
      <c r="I48" s="11">
        <v>25.447161016949156</v>
      </c>
      <c r="J48" s="28" t="s">
        <v>24</v>
      </c>
      <c r="K48" s="11">
        <v>25.447161016949156</v>
      </c>
      <c r="L48" s="28" t="s">
        <v>24</v>
      </c>
      <c r="M48" s="11">
        <v>17.265901000000003</v>
      </c>
      <c r="N48" s="28" t="s">
        <v>24</v>
      </c>
      <c r="O48" s="28">
        <f t="shared" si="10"/>
        <v>8.1812600169491532</v>
      </c>
      <c r="P48" s="28" t="s">
        <v>24</v>
      </c>
      <c r="Q48" s="28">
        <f t="shared" si="11"/>
        <v>-8.1812600169491532</v>
      </c>
      <c r="R48" s="28" t="s">
        <v>24</v>
      </c>
      <c r="S48" s="376">
        <f>(M48/SUM(K48))-1</f>
        <v>-0.32149991158149238</v>
      </c>
      <c r="T48" s="120" t="s">
        <v>983</v>
      </c>
      <c r="U48" s="118"/>
    </row>
    <row r="49" spans="1:21" s="1" customFormat="1" ht="105">
      <c r="A49" s="8" t="s">
        <v>660</v>
      </c>
      <c r="B49" s="7" t="s">
        <v>65</v>
      </c>
      <c r="C49" s="9" t="s">
        <v>1</v>
      </c>
      <c r="D49" s="8" t="s">
        <v>323</v>
      </c>
      <c r="E49" s="11">
        <v>6.1386186440677966</v>
      </c>
      <c r="F49" s="28" t="s">
        <v>24</v>
      </c>
      <c r="G49" s="11">
        <v>0</v>
      </c>
      <c r="H49" s="28" t="s">
        <v>24</v>
      </c>
      <c r="I49" s="11">
        <v>6.1386186440677966</v>
      </c>
      <c r="J49" s="28" t="s">
        <v>24</v>
      </c>
      <c r="K49" s="11">
        <v>6.1386186440677966</v>
      </c>
      <c r="L49" s="28" t="s">
        <v>24</v>
      </c>
      <c r="M49" s="11">
        <v>0.42369767000000003</v>
      </c>
      <c r="N49" s="28" t="s">
        <v>24</v>
      </c>
      <c r="O49" s="28">
        <f t="shared" si="10"/>
        <v>5.7149209740677964</v>
      </c>
      <c r="P49" s="28" t="s">
        <v>24</v>
      </c>
      <c r="Q49" s="28">
        <f t="shared" si="11"/>
        <v>-5.7149209740677964</v>
      </c>
      <c r="R49" s="28" t="s">
        <v>24</v>
      </c>
      <c r="S49" s="376">
        <f>(M49/SUM(K49))-1</f>
        <v>-0.93097833656608553</v>
      </c>
      <c r="T49" s="93" t="s">
        <v>921</v>
      </c>
      <c r="U49" s="118"/>
    </row>
    <row r="50" spans="1:21" s="1" customFormat="1" ht="31.5">
      <c r="A50" s="8" t="s">
        <v>660</v>
      </c>
      <c r="B50" s="25" t="s">
        <v>427</v>
      </c>
      <c r="C50" s="9" t="s">
        <v>39</v>
      </c>
      <c r="D50" s="25" t="s">
        <v>428</v>
      </c>
      <c r="E50" s="11">
        <v>2.0709677966101698</v>
      </c>
      <c r="F50" s="28" t="s">
        <v>24</v>
      </c>
      <c r="G50" s="11">
        <v>0</v>
      </c>
      <c r="H50" s="28" t="s">
        <v>24</v>
      </c>
      <c r="I50" s="11">
        <v>2.0709677966101698</v>
      </c>
      <c r="J50" s="28" t="s">
        <v>24</v>
      </c>
      <c r="K50" s="11">
        <v>0</v>
      </c>
      <c r="L50" s="28" t="s">
        <v>24</v>
      </c>
      <c r="M50" s="11">
        <v>0.42325000000000002</v>
      </c>
      <c r="N50" s="28" t="s">
        <v>24</v>
      </c>
      <c r="O50" s="28">
        <f t="shared" si="10"/>
        <v>1.6477177966101699</v>
      </c>
      <c r="P50" s="28" t="s">
        <v>24</v>
      </c>
      <c r="Q50" s="28">
        <f t="shared" si="11"/>
        <v>0.42325000000000002</v>
      </c>
      <c r="R50" s="28" t="s">
        <v>24</v>
      </c>
      <c r="S50" s="376"/>
      <c r="T50" s="93" t="s">
        <v>1013</v>
      </c>
      <c r="U50" s="118"/>
    </row>
    <row r="51" spans="1:21" s="1" customFormat="1" ht="60">
      <c r="A51" s="8" t="s">
        <v>660</v>
      </c>
      <c r="B51" s="7" t="s">
        <v>170</v>
      </c>
      <c r="C51" s="9" t="s">
        <v>1</v>
      </c>
      <c r="D51" s="8" t="s">
        <v>171</v>
      </c>
      <c r="E51" s="11">
        <v>974.58688135593218</v>
      </c>
      <c r="F51" s="28" t="s">
        <v>24</v>
      </c>
      <c r="G51" s="11">
        <v>0</v>
      </c>
      <c r="H51" s="28" t="s">
        <v>24</v>
      </c>
      <c r="I51" s="11">
        <v>2.0938611016949151</v>
      </c>
      <c r="J51" s="28" t="s">
        <v>24</v>
      </c>
      <c r="K51" s="11">
        <v>0</v>
      </c>
      <c r="L51" s="28" t="s">
        <v>24</v>
      </c>
      <c r="M51" s="11">
        <v>0</v>
      </c>
      <c r="N51" s="28" t="s">
        <v>24</v>
      </c>
      <c r="O51" s="28">
        <f t="shared" si="10"/>
        <v>2.0938611016949151</v>
      </c>
      <c r="P51" s="28" t="s">
        <v>24</v>
      </c>
      <c r="Q51" s="28">
        <f t="shared" si="11"/>
        <v>0</v>
      </c>
      <c r="R51" s="28" t="s">
        <v>24</v>
      </c>
      <c r="S51" s="376"/>
      <c r="T51" s="93" t="s">
        <v>187</v>
      </c>
      <c r="U51" s="118"/>
    </row>
    <row r="52" spans="1:21" s="1" customFormat="1" ht="90">
      <c r="A52" s="8" t="s">
        <v>660</v>
      </c>
      <c r="B52" s="7" t="s">
        <v>172</v>
      </c>
      <c r="C52" s="9" t="s">
        <v>1</v>
      </c>
      <c r="D52" s="8">
        <v>1500012</v>
      </c>
      <c r="E52" s="11">
        <v>6.5905762711864408</v>
      </c>
      <c r="F52" s="28" t="s">
        <v>24</v>
      </c>
      <c r="G52" s="11">
        <v>0</v>
      </c>
      <c r="H52" s="28" t="s">
        <v>24</v>
      </c>
      <c r="I52" s="11">
        <v>2.517321881355933</v>
      </c>
      <c r="J52" s="28" t="s">
        <v>24</v>
      </c>
      <c r="K52" s="11">
        <v>0</v>
      </c>
      <c r="L52" s="28" t="s">
        <v>24</v>
      </c>
      <c r="M52" s="11">
        <v>0</v>
      </c>
      <c r="N52" s="28" t="s">
        <v>24</v>
      </c>
      <c r="O52" s="28">
        <f t="shared" si="10"/>
        <v>2.517321881355933</v>
      </c>
      <c r="P52" s="28" t="s">
        <v>24</v>
      </c>
      <c r="Q52" s="28">
        <f t="shared" si="11"/>
        <v>0</v>
      </c>
      <c r="R52" s="28" t="s">
        <v>24</v>
      </c>
      <c r="S52" s="376"/>
      <c r="T52" s="93" t="s">
        <v>187</v>
      </c>
      <c r="U52" s="118"/>
    </row>
    <row r="53" spans="1:21" s="1" customFormat="1" ht="90">
      <c r="A53" s="8" t="s">
        <v>660</v>
      </c>
      <c r="B53" s="7" t="s">
        <v>191</v>
      </c>
      <c r="C53" s="9" t="s">
        <v>1</v>
      </c>
      <c r="D53" s="8">
        <v>1502133</v>
      </c>
      <c r="E53" s="11">
        <v>4.2871694915254235</v>
      </c>
      <c r="F53" s="28" t="s">
        <v>24</v>
      </c>
      <c r="G53" s="11">
        <v>0</v>
      </c>
      <c r="H53" s="28" t="s">
        <v>24</v>
      </c>
      <c r="I53" s="11">
        <v>4.2871694915254235</v>
      </c>
      <c r="J53" s="28" t="s">
        <v>24</v>
      </c>
      <c r="K53" s="11">
        <v>0</v>
      </c>
      <c r="L53" s="28" t="s">
        <v>24</v>
      </c>
      <c r="M53" s="11">
        <v>3.8698525399999997</v>
      </c>
      <c r="N53" s="28" t="s">
        <v>24</v>
      </c>
      <c r="O53" s="28">
        <f t="shared" si="10"/>
        <v>0.41731695152542381</v>
      </c>
      <c r="P53" s="28" t="s">
        <v>24</v>
      </c>
      <c r="Q53" s="28">
        <f t="shared" si="11"/>
        <v>3.8698525399999997</v>
      </c>
      <c r="R53" s="28" t="s">
        <v>24</v>
      </c>
      <c r="S53" s="376"/>
      <c r="T53" s="93" t="s">
        <v>188</v>
      </c>
      <c r="U53" s="118"/>
    </row>
    <row r="54" spans="1:21" s="1" customFormat="1" ht="75">
      <c r="A54" s="8" t="s">
        <v>660</v>
      </c>
      <c r="B54" s="7" t="s">
        <v>241</v>
      </c>
      <c r="C54" s="9" t="s">
        <v>1</v>
      </c>
      <c r="D54" s="8">
        <v>1402127</v>
      </c>
      <c r="E54" s="11">
        <v>6.5736440677966099</v>
      </c>
      <c r="F54" s="28" t="s">
        <v>24</v>
      </c>
      <c r="G54" s="11">
        <v>0</v>
      </c>
      <c r="H54" s="28" t="s">
        <v>24</v>
      </c>
      <c r="I54" s="11">
        <v>5.6832711864406784</v>
      </c>
      <c r="J54" s="28" t="s">
        <v>24</v>
      </c>
      <c r="K54" s="11">
        <v>0</v>
      </c>
      <c r="L54" s="28" t="s">
        <v>24</v>
      </c>
      <c r="M54" s="11">
        <v>0.42344093999999999</v>
      </c>
      <c r="N54" s="28" t="s">
        <v>24</v>
      </c>
      <c r="O54" s="28">
        <f t="shared" si="10"/>
        <v>5.2598302464406785</v>
      </c>
      <c r="P54" s="28" t="s">
        <v>24</v>
      </c>
      <c r="Q54" s="28">
        <f t="shared" si="11"/>
        <v>0.42344093999999999</v>
      </c>
      <c r="R54" s="28" t="s">
        <v>24</v>
      </c>
      <c r="S54" s="376"/>
      <c r="T54" s="93" t="s">
        <v>984</v>
      </c>
      <c r="U54" s="118"/>
    </row>
    <row r="55" spans="1:21" s="1" customFormat="1" ht="105">
      <c r="A55" s="8" t="s">
        <v>660</v>
      </c>
      <c r="B55" s="7" t="s">
        <v>192</v>
      </c>
      <c r="C55" s="9" t="s">
        <v>1</v>
      </c>
      <c r="D55" s="8" t="s">
        <v>441</v>
      </c>
      <c r="E55" s="11">
        <v>20.279338983050845</v>
      </c>
      <c r="F55" s="28" t="s">
        <v>24</v>
      </c>
      <c r="G55" s="11">
        <v>0</v>
      </c>
      <c r="H55" s="28" t="s">
        <v>24</v>
      </c>
      <c r="I55" s="11">
        <v>19.920279661016949</v>
      </c>
      <c r="J55" s="28" t="s">
        <v>24</v>
      </c>
      <c r="K55" s="11">
        <v>0</v>
      </c>
      <c r="L55" s="28" t="s">
        <v>24</v>
      </c>
      <c r="M55" s="11">
        <v>5.3015072700000001</v>
      </c>
      <c r="N55" s="28" t="s">
        <v>24</v>
      </c>
      <c r="O55" s="28">
        <f t="shared" si="10"/>
        <v>14.618772391016948</v>
      </c>
      <c r="P55" s="28" t="s">
        <v>24</v>
      </c>
      <c r="Q55" s="28">
        <f t="shared" si="11"/>
        <v>5.3015072700000001</v>
      </c>
      <c r="R55" s="28" t="s">
        <v>24</v>
      </c>
      <c r="S55" s="376"/>
      <c r="T55" s="10" t="s">
        <v>948</v>
      </c>
      <c r="U55" s="118"/>
    </row>
    <row r="56" spans="1:21" s="1" customFormat="1" ht="60">
      <c r="A56" s="8" t="s">
        <v>660</v>
      </c>
      <c r="B56" s="7" t="s">
        <v>472</v>
      </c>
      <c r="C56" s="9" t="s">
        <v>39</v>
      </c>
      <c r="D56" s="8" t="s">
        <v>325</v>
      </c>
      <c r="E56" s="11">
        <v>32.957730000000005</v>
      </c>
      <c r="F56" s="28" t="s">
        <v>24</v>
      </c>
      <c r="G56" s="11">
        <v>0</v>
      </c>
      <c r="H56" s="28" t="s">
        <v>24</v>
      </c>
      <c r="I56" s="11">
        <v>32.957730000000005</v>
      </c>
      <c r="J56" s="28" t="s">
        <v>24</v>
      </c>
      <c r="K56" s="11">
        <v>24.392588630436105</v>
      </c>
      <c r="L56" s="28" t="s">
        <v>24</v>
      </c>
      <c r="M56" s="11">
        <v>32.957730000000005</v>
      </c>
      <c r="N56" s="28" t="s">
        <v>24</v>
      </c>
      <c r="O56" s="28">
        <f t="shared" si="10"/>
        <v>0</v>
      </c>
      <c r="P56" s="28" t="s">
        <v>24</v>
      </c>
      <c r="Q56" s="28">
        <f t="shared" si="11"/>
        <v>8.5651413695639</v>
      </c>
      <c r="R56" s="28" t="s">
        <v>24</v>
      </c>
      <c r="S56" s="376">
        <f>(M56/SUM(K56))-1</f>
        <v>0.3511370399973317</v>
      </c>
      <c r="T56" s="10" t="s">
        <v>454</v>
      </c>
      <c r="U56" s="118"/>
    </row>
    <row r="57" spans="1:21" s="1" customFormat="1" ht="90">
      <c r="A57" s="8" t="s">
        <v>660</v>
      </c>
      <c r="B57" s="7" t="s">
        <v>470</v>
      </c>
      <c r="C57" s="9" t="s">
        <v>39</v>
      </c>
      <c r="D57" s="8" t="s">
        <v>570</v>
      </c>
      <c r="E57" s="11">
        <v>7.9388160865008475</v>
      </c>
      <c r="F57" s="28" t="s">
        <v>24</v>
      </c>
      <c r="G57" s="11">
        <v>0</v>
      </c>
      <c r="H57" s="28" t="s">
        <v>24</v>
      </c>
      <c r="I57" s="11">
        <v>7.9388160865008475</v>
      </c>
      <c r="J57" s="28" t="s">
        <v>24</v>
      </c>
      <c r="K57" s="11">
        <v>7.9388160865008475</v>
      </c>
      <c r="L57" s="28" t="s">
        <v>24</v>
      </c>
      <c r="M57" s="11">
        <v>1.3135699999999999</v>
      </c>
      <c r="N57" s="28" t="s">
        <v>24</v>
      </c>
      <c r="O57" s="28">
        <f t="shared" si="10"/>
        <v>6.625246086500848</v>
      </c>
      <c r="P57" s="28" t="s">
        <v>24</v>
      </c>
      <c r="Q57" s="28">
        <f t="shared" si="11"/>
        <v>-6.625246086500848</v>
      </c>
      <c r="R57" s="28" t="s">
        <v>24</v>
      </c>
      <c r="S57" s="376">
        <f>(M57/SUM(K57))-1</f>
        <v>-0.83453830071292456</v>
      </c>
      <c r="T57" s="10" t="s">
        <v>985</v>
      </c>
      <c r="U57" s="118"/>
    </row>
    <row r="58" spans="1:21" s="1" customFormat="1" ht="45">
      <c r="A58" s="8" t="s">
        <v>660</v>
      </c>
      <c r="B58" s="7" t="s">
        <v>474</v>
      </c>
      <c r="C58" s="9" t="s">
        <v>39</v>
      </c>
      <c r="D58" s="8" t="s">
        <v>326</v>
      </c>
      <c r="E58" s="11">
        <v>204.29713091954406</v>
      </c>
      <c r="F58" s="28" t="s">
        <v>24</v>
      </c>
      <c r="G58" s="11">
        <v>0</v>
      </c>
      <c r="H58" s="28" t="s">
        <v>24</v>
      </c>
      <c r="I58" s="11">
        <v>204.29713091954406</v>
      </c>
      <c r="J58" s="28" t="s">
        <v>24</v>
      </c>
      <c r="K58" s="11">
        <v>14.885830413758942</v>
      </c>
      <c r="L58" s="28" t="s">
        <v>24</v>
      </c>
      <c r="M58" s="11">
        <v>15.095940000000001</v>
      </c>
      <c r="N58" s="28" t="s">
        <v>24</v>
      </c>
      <c r="O58" s="28">
        <f t="shared" si="10"/>
        <v>189.20119091954405</v>
      </c>
      <c r="P58" s="28" t="s">
        <v>24</v>
      </c>
      <c r="Q58" s="28">
        <f t="shared" si="11"/>
        <v>0.21010958624105847</v>
      </c>
      <c r="R58" s="28" t="s">
        <v>24</v>
      </c>
      <c r="S58" s="376">
        <f>(M58/SUM(K58))-1</f>
        <v>1.4114737330801042E-2</v>
      </c>
      <c r="T58" s="10" t="s">
        <v>454</v>
      </c>
      <c r="U58" s="118"/>
    </row>
    <row r="59" spans="1:21" s="18" customFormat="1" ht="45">
      <c r="A59" s="19" t="s">
        <v>660</v>
      </c>
      <c r="B59" s="20" t="s">
        <v>67</v>
      </c>
      <c r="C59" s="19" t="s">
        <v>39</v>
      </c>
      <c r="D59" s="19" t="s">
        <v>327</v>
      </c>
      <c r="E59" s="21">
        <v>121.31573719695204</v>
      </c>
      <c r="F59" s="28" t="s">
        <v>24</v>
      </c>
      <c r="G59" s="21">
        <v>0</v>
      </c>
      <c r="H59" s="28" t="s">
        <v>24</v>
      </c>
      <c r="I59" s="21">
        <v>121.31573719695206</v>
      </c>
      <c r="J59" s="28" t="s">
        <v>24</v>
      </c>
      <c r="K59" s="21">
        <v>12.50802919786123</v>
      </c>
      <c r="L59" s="28" t="s">
        <v>24</v>
      </c>
      <c r="M59" s="21">
        <v>12.491370000000002</v>
      </c>
      <c r="N59" s="28" t="s">
        <v>24</v>
      </c>
      <c r="O59" s="28">
        <f t="shared" si="10"/>
        <v>108.82436719695205</v>
      </c>
      <c r="P59" s="28" t="s">
        <v>24</v>
      </c>
      <c r="Q59" s="28">
        <f t="shared" si="11"/>
        <v>-1.6659197861228492E-2</v>
      </c>
      <c r="R59" s="28" t="s">
        <v>24</v>
      </c>
      <c r="S59" s="376">
        <f>(M59/SUM(K59))-1</f>
        <v>-1.3318803144525271E-3</v>
      </c>
      <c r="T59" s="19" t="s">
        <v>986</v>
      </c>
      <c r="U59" s="118"/>
    </row>
    <row r="60" spans="1:21" s="1" customFormat="1" ht="30">
      <c r="A60" s="8" t="s">
        <v>660</v>
      </c>
      <c r="B60" s="7" t="s">
        <v>240</v>
      </c>
      <c r="C60" s="9" t="s">
        <v>39</v>
      </c>
      <c r="D60" s="8">
        <v>1400811</v>
      </c>
      <c r="E60" s="11">
        <f>G60+M60</f>
        <v>61.462950000000006</v>
      </c>
      <c r="F60" s="28" t="s">
        <v>24</v>
      </c>
      <c r="G60" s="11">
        <v>22.920300000000001</v>
      </c>
      <c r="H60" s="28" t="s">
        <v>24</v>
      </c>
      <c r="I60" s="11">
        <v>38.542650000000002</v>
      </c>
      <c r="J60" s="28" t="s">
        <v>24</v>
      </c>
      <c r="K60" s="11">
        <v>0</v>
      </c>
      <c r="L60" s="28" t="s">
        <v>24</v>
      </c>
      <c r="M60" s="11">
        <v>38.542650000000002</v>
      </c>
      <c r="N60" s="28" t="s">
        <v>24</v>
      </c>
      <c r="O60" s="28">
        <f t="shared" si="10"/>
        <v>0</v>
      </c>
      <c r="P60" s="28" t="s">
        <v>24</v>
      </c>
      <c r="Q60" s="28">
        <f t="shared" si="11"/>
        <v>38.542650000000002</v>
      </c>
      <c r="R60" s="28" t="s">
        <v>24</v>
      </c>
      <c r="S60" s="376"/>
      <c r="T60" s="10" t="s">
        <v>188</v>
      </c>
      <c r="U60" s="118"/>
    </row>
    <row r="61" spans="1:21" s="1" customFormat="1" ht="75">
      <c r="A61" s="8" t="s">
        <v>660</v>
      </c>
      <c r="B61" s="7" t="s">
        <v>552</v>
      </c>
      <c r="C61" s="9" t="s">
        <v>39</v>
      </c>
      <c r="D61" s="8" t="s">
        <v>573</v>
      </c>
      <c r="E61" s="11">
        <v>132.05264</v>
      </c>
      <c r="F61" s="28" t="s">
        <v>24</v>
      </c>
      <c r="G61" s="11">
        <v>35.892160000000004</v>
      </c>
      <c r="H61" s="28" t="s">
        <v>24</v>
      </c>
      <c r="I61" s="11">
        <v>107.55946468239154</v>
      </c>
      <c r="J61" s="28" t="s">
        <v>24</v>
      </c>
      <c r="K61" s="11">
        <v>107.55946468239152</v>
      </c>
      <c r="L61" s="28" t="s">
        <v>24</v>
      </c>
      <c r="M61" s="11">
        <v>96.160480000000007</v>
      </c>
      <c r="N61" s="28" t="s">
        <v>24</v>
      </c>
      <c r="O61" s="28">
        <f t="shared" si="10"/>
        <v>11.398984682391529</v>
      </c>
      <c r="P61" s="28" t="s">
        <v>24</v>
      </c>
      <c r="Q61" s="28">
        <f t="shared" si="11"/>
        <v>-11.398984682391514</v>
      </c>
      <c r="R61" s="28" t="s">
        <v>24</v>
      </c>
      <c r="S61" s="376">
        <f>(M61/SUM(K61))-1</f>
        <v>-0.1059784437943343</v>
      </c>
      <c r="T61" s="10" t="s">
        <v>987</v>
      </c>
      <c r="U61" s="118"/>
    </row>
    <row r="62" spans="1:21" s="1" customFormat="1" ht="105">
      <c r="A62" s="8" t="s">
        <v>660</v>
      </c>
      <c r="B62" s="7" t="s">
        <v>139</v>
      </c>
      <c r="C62" s="9" t="s">
        <v>2</v>
      </c>
      <c r="D62" s="8">
        <v>1300144</v>
      </c>
      <c r="E62" s="11">
        <v>291.06779661016952</v>
      </c>
      <c r="F62" s="28" t="s">
        <v>24</v>
      </c>
      <c r="G62" s="11">
        <v>72.558760000000007</v>
      </c>
      <c r="H62" s="28" t="s">
        <v>24</v>
      </c>
      <c r="I62" s="11">
        <v>0.58957000000000004</v>
      </c>
      <c r="J62" s="28" t="s">
        <v>24</v>
      </c>
      <c r="K62" s="11">
        <v>0</v>
      </c>
      <c r="L62" s="28" t="s">
        <v>24</v>
      </c>
      <c r="M62" s="11">
        <v>0.58957000000000004</v>
      </c>
      <c r="N62" s="28" t="s">
        <v>24</v>
      </c>
      <c r="O62" s="28">
        <f t="shared" si="10"/>
        <v>0</v>
      </c>
      <c r="P62" s="28" t="s">
        <v>24</v>
      </c>
      <c r="Q62" s="28">
        <f t="shared" si="11"/>
        <v>0.58957000000000004</v>
      </c>
      <c r="R62" s="28" t="s">
        <v>24</v>
      </c>
      <c r="S62" s="376"/>
      <c r="T62" s="10" t="s">
        <v>188</v>
      </c>
      <c r="U62" s="118"/>
    </row>
    <row r="63" spans="1:21" s="1" customFormat="1" ht="75">
      <c r="A63" s="8" t="s">
        <v>660</v>
      </c>
      <c r="B63" s="7" t="s">
        <v>140</v>
      </c>
      <c r="C63" s="9" t="s">
        <v>2</v>
      </c>
      <c r="D63" s="8">
        <v>1400665</v>
      </c>
      <c r="E63" s="11">
        <v>718.00616130115009</v>
      </c>
      <c r="F63" s="28" t="s">
        <v>24</v>
      </c>
      <c r="G63" s="11">
        <v>0</v>
      </c>
      <c r="H63" s="28" t="s">
        <v>24</v>
      </c>
      <c r="I63" s="11">
        <v>0</v>
      </c>
      <c r="J63" s="28" t="s">
        <v>24</v>
      </c>
      <c r="K63" s="11">
        <v>0</v>
      </c>
      <c r="L63" s="28" t="s">
        <v>24</v>
      </c>
      <c r="M63" s="11">
        <v>0</v>
      </c>
      <c r="N63" s="28" t="s">
        <v>24</v>
      </c>
      <c r="O63" s="28">
        <f t="shared" si="10"/>
        <v>0</v>
      </c>
      <c r="P63" s="28" t="s">
        <v>24</v>
      </c>
      <c r="Q63" s="28">
        <f t="shared" si="11"/>
        <v>0</v>
      </c>
      <c r="R63" s="28" t="s">
        <v>24</v>
      </c>
      <c r="S63" s="376"/>
      <c r="T63" s="10" t="s">
        <v>187</v>
      </c>
      <c r="U63" s="118"/>
    </row>
    <row r="64" spans="1:21" s="1" customFormat="1" ht="30">
      <c r="A64" s="8" t="s">
        <v>660</v>
      </c>
      <c r="B64" s="7" t="s">
        <v>141</v>
      </c>
      <c r="C64" s="9" t="s">
        <v>2</v>
      </c>
      <c r="D64" s="8">
        <v>1400666</v>
      </c>
      <c r="E64" s="11">
        <v>141.59184325383561</v>
      </c>
      <c r="F64" s="28" t="s">
        <v>24</v>
      </c>
      <c r="G64" s="11">
        <v>0</v>
      </c>
      <c r="H64" s="28" t="s">
        <v>24</v>
      </c>
      <c r="I64" s="11">
        <v>0</v>
      </c>
      <c r="J64" s="28" t="s">
        <v>24</v>
      </c>
      <c r="K64" s="11">
        <v>0</v>
      </c>
      <c r="L64" s="28" t="s">
        <v>24</v>
      </c>
      <c r="M64" s="11">
        <v>0</v>
      </c>
      <c r="N64" s="28" t="s">
        <v>24</v>
      </c>
      <c r="O64" s="28">
        <f t="shared" si="10"/>
        <v>0</v>
      </c>
      <c r="P64" s="28" t="s">
        <v>24</v>
      </c>
      <c r="Q64" s="28">
        <f t="shared" si="11"/>
        <v>0</v>
      </c>
      <c r="R64" s="28" t="s">
        <v>24</v>
      </c>
      <c r="S64" s="376"/>
      <c r="T64" s="10" t="s">
        <v>187</v>
      </c>
      <c r="U64" s="118"/>
    </row>
    <row r="65" spans="1:21" s="1" customFormat="1" ht="105">
      <c r="A65" s="8" t="s">
        <v>660</v>
      </c>
      <c r="B65" s="7" t="s">
        <v>244</v>
      </c>
      <c r="C65" s="9" t="s">
        <v>2</v>
      </c>
      <c r="D65" s="8" t="s">
        <v>245</v>
      </c>
      <c r="E65" s="11">
        <v>723.0516949152543</v>
      </c>
      <c r="F65" s="28" t="s">
        <v>24</v>
      </c>
      <c r="G65" s="11">
        <v>17.416105999999889</v>
      </c>
      <c r="H65" s="28" t="s">
        <v>24</v>
      </c>
      <c r="I65" s="11">
        <v>0.15708474576271189</v>
      </c>
      <c r="J65" s="28" t="s">
        <v>24</v>
      </c>
      <c r="K65" s="11">
        <v>0</v>
      </c>
      <c r="L65" s="28" t="s">
        <v>24</v>
      </c>
      <c r="M65" s="11">
        <v>3.6130000000000002E-2</v>
      </c>
      <c r="N65" s="28" t="s">
        <v>24</v>
      </c>
      <c r="O65" s="28">
        <f t="shared" si="10"/>
        <v>0.1209547457627119</v>
      </c>
      <c r="P65" s="28" t="s">
        <v>24</v>
      </c>
      <c r="Q65" s="28">
        <f t="shared" si="11"/>
        <v>3.6130000000000002E-2</v>
      </c>
      <c r="R65" s="28" t="s">
        <v>24</v>
      </c>
      <c r="S65" s="376"/>
      <c r="T65" s="10" t="s">
        <v>188</v>
      </c>
      <c r="U65" s="118"/>
    </row>
    <row r="66" spans="1:21" s="1" customFormat="1" ht="75">
      <c r="A66" s="8" t="s">
        <v>660</v>
      </c>
      <c r="B66" s="7" t="s">
        <v>142</v>
      </c>
      <c r="C66" s="9" t="s">
        <v>2</v>
      </c>
      <c r="D66" s="8" t="s">
        <v>411</v>
      </c>
      <c r="E66" s="11">
        <v>10.941929999999999</v>
      </c>
      <c r="F66" s="28" t="s">
        <v>24</v>
      </c>
      <c r="G66" s="11">
        <v>3.4681199999999999</v>
      </c>
      <c r="H66" s="28" t="s">
        <v>24</v>
      </c>
      <c r="I66" s="11">
        <v>7.4738100000000003</v>
      </c>
      <c r="J66" s="28" t="s">
        <v>24</v>
      </c>
      <c r="K66" s="11">
        <v>0</v>
      </c>
      <c r="L66" s="28" t="s">
        <v>24</v>
      </c>
      <c r="M66" s="11">
        <v>7.4738100000000003</v>
      </c>
      <c r="N66" s="28" t="s">
        <v>24</v>
      </c>
      <c r="O66" s="28">
        <f t="shared" si="10"/>
        <v>0</v>
      </c>
      <c r="P66" s="28" t="s">
        <v>24</v>
      </c>
      <c r="Q66" s="28">
        <f t="shared" si="11"/>
        <v>7.4738100000000003</v>
      </c>
      <c r="R66" s="28" t="s">
        <v>24</v>
      </c>
      <c r="S66" s="376"/>
      <c r="T66" s="10" t="s">
        <v>188</v>
      </c>
      <c r="U66" s="118"/>
    </row>
    <row r="67" spans="1:21" s="1" customFormat="1" ht="75">
      <c r="A67" s="8" t="s">
        <v>660</v>
      </c>
      <c r="B67" s="7" t="s">
        <v>143</v>
      </c>
      <c r="C67" s="9" t="s">
        <v>2</v>
      </c>
      <c r="D67" s="8" t="s">
        <v>574</v>
      </c>
      <c r="E67" s="11">
        <v>33.864746794145553</v>
      </c>
      <c r="F67" s="28" t="s">
        <v>24</v>
      </c>
      <c r="G67" s="11">
        <v>1.9056600000000001</v>
      </c>
      <c r="H67" s="28" t="s">
        <v>24</v>
      </c>
      <c r="I67" s="11">
        <v>33.86474679414556</v>
      </c>
      <c r="J67" s="28" t="s">
        <v>24</v>
      </c>
      <c r="K67" s="11">
        <v>25.423728813559322</v>
      </c>
      <c r="L67" s="28" t="s">
        <v>24</v>
      </c>
      <c r="M67" s="11">
        <v>0</v>
      </c>
      <c r="N67" s="28" t="s">
        <v>24</v>
      </c>
      <c r="O67" s="28">
        <f t="shared" si="10"/>
        <v>33.86474679414556</v>
      </c>
      <c r="P67" s="28" t="s">
        <v>24</v>
      </c>
      <c r="Q67" s="28">
        <f t="shared" si="11"/>
        <v>-25.423728813559322</v>
      </c>
      <c r="R67" s="28" t="s">
        <v>24</v>
      </c>
      <c r="S67" s="376">
        <f>(M67/SUM(K67))-1</f>
        <v>-1</v>
      </c>
      <c r="T67" s="10" t="s">
        <v>922</v>
      </c>
      <c r="U67" s="118"/>
    </row>
    <row r="68" spans="1:21" s="1" customFormat="1" ht="30">
      <c r="A68" s="8" t="s">
        <v>660</v>
      </c>
      <c r="B68" s="7" t="s">
        <v>414</v>
      </c>
      <c r="C68" s="9" t="s">
        <v>2</v>
      </c>
      <c r="D68" s="8">
        <v>1503145</v>
      </c>
      <c r="E68" s="11">
        <v>1360.4830508474577</v>
      </c>
      <c r="F68" s="28" t="s">
        <v>24</v>
      </c>
      <c r="G68" s="11">
        <v>0</v>
      </c>
      <c r="H68" s="28" t="s">
        <v>24</v>
      </c>
      <c r="I68" s="11">
        <v>0.26482203389830511</v>
      </c>
      <c r="J68" s="28" t="s">
        <v>24</v>
      </c>
      <c r="K68" s="11">
        <v>0</v>
      </c>
      <c r="L68" s="28" t="s">
        <v>24</v>
      </c>
      <c r="M68" s="11">
        <v>0</v>
      </c>
      <c r="N68" s="28" t="s">
        <v>24</v>
      </c>
      <c r="O68" s="28">
        <f t="shared" si="10"/>
        <v>0.26482203389830511</v>
      </c>
      <c r="P68" s="28" t="s">
        <v>24</v>
      </c>
      <c r="Q68" s="28">
        <f t="shared" si="11"/>
        <v>0</v>
      </c>
      <c r="R68" s="28" t="s">
        <v>24</v>
      </c>
      <c r="S68" s="376"/>
      <c r="T68" s="10" t="s">
        <v>187</v>
      </c>
      <c r="U68" s="118"/>
    </row>
    <row r="69" spans="1:21" s="1" customFormat="1" ht="90">
      <c r="A69" s="8" t="s">
        <v>660</v>
      </c>
      <c r="B69" s="7" t="s">
        <v>634</v>
      </c>
      <c r="C69" s="9" t="s">
        <v>2</v>
      </c>
      <c r="D69" s="8">
        <v>1602468</v>
      </c>
      <c r="E69" s="11">
        <v>25.090313559322034</v>
      </c>
      <c r="F69" s="28" t="s">
        <v>24</v>
      </c>
      <c r="G69" s="11">
        <v>0</v>
      </c>
      <c r="H69" s="28" t="s">
        <v>24</v>
      </c>
      <c r="I69" s="11">
        <v>25.090313559322034</v>
      </c>
      <c r="J69" s="28" t="s">
        <v>24</v>
      </c>
      <c r="K69" s="11">
        <v>0</v>
      </c>
      <c r="L69" s="28" t="s">
        <v>24</v>
      </c>
      <c r="M69" s="11">
        <v>0.41886000000000001</v>
      </c>
      <c r="N69" s="28" t="s">
        <v>24</v>
      </c>
      <c r="O69" s="28">
        <f t="shared" si="10"/>
        <v>24.671453559322035</v>
      </c>
      <c r="P69" s="28" t="s">
        <v>24</v>
      </c>
      <c r="Q69" s="28">
        <f t="shared" si="11"/>
        <v>0.41886000000000001</v>
      </c>
      <c r="R69" s="28" t="s">
        <v>24</v>
      </c>
      <c r="S69" s="376"/>
      <c r="T69" s="10" t="s">
        <v>188</v>
      </c>
      <c r="U69" s="118"/>
    </row>
    <row r="70" spans="1:21" s="1" customFormat="1" ht="75">
      <c r="A70" s="8" t="s">
        <v>660</v>
      </c>
      <c r="B70" s="7" t="s">
        <v>635</v>
      </c>
      <c r="C70" s="9" t="s">
        <v>2</v>
      </c>
      <c r="D70" s="8">
        <v>1602469</v>
      </c>
      <c r="E70" s="11">
        <v>13.547457627118645</v>
      </c>
      <c r="F70" s="28" t="s">
        <v>24</v>
      </c>
      <c r="G70" s="11">
        <v>0</v>
      </c>
      <c r="H70" s="28" t="s">
        <v>24</v>
      </c>
      <c r="I70" s="11">
        <v>13.547457627118645</v>
      </c>
      <c r="J70" s="28" t="s">
        <v>24</v>
      </c>
      <c r="K70" s="11">
        <v>0</v>
      </c>
      <c r="L70" s="28" t="s">
        <v>24</v>
      </c>
      <c r="M70" s="11">
        <v>0.29431999999999997</v>
      </c>
      <c r="N70" s="28" t="s">
        <v>24</v>
      </c>
      <c r="O70" s="28">
        <f t="shared" si="10"/>
        <v>13.253137627118644</v>
      </c>
      <c r="P70" s="28" t="s">
        <v>24</v>
      </c>
      <c r="Q70" s="28">
        <f t="shared" si="11"/>
        <v>0.29431999999999997</v>
      </c>
      <c r="R70" s="28" t="s">
        <v>24</v>
      </c>
      <c r="S70" s="376"/>
      <c r="T70" s="10" t="s">
        <v>188</v>
      </c>
      <c r="U70" s="118"/>
    </row>
    <row r="71" spans="1:21" s="1" customFormat="1" ht="60">
      <c r="A71" s="8" t="s">
        <v>660</v>
      </c>
      <c r="B71" s="7" t="s">
        <v>149</v>
      </c>
      <c r="C71" s="9" t="s">
        <v>4</v>
      </c>
      <c r="D71" s="8">
        <v>1503548</v>
      </c>
      <c r="E71" s="11">
        <v>3.706872881355932</v>
      </c>
      <c r="F71" s="28" t="s">
        <v>24</v>
      </c>
      <c r="G71" s="11">
        <v>0.28592000000000001</v>
      </c>
      <c r="H71" s="28" t="s">
        <v>24</v>
      </c>
      <c r="I71" s="11">
        <v>3.706872881355932</v>
      </c>
      <c r="J71" s="28" t="s">
        <v>24</v>
      </c>
      <c r="K71" s="11">
        <v>0</v>
      </c>
      <c r="L71" s="28" t="s">
        <v>24</v>
      </c>
      <c r="M71" s="11">
        <v>0.22569</v>
      </c>
      <c r="N71" s="28" t="s">
        <v>24</v>
      </c>
      <c r="O71" s="28">
        <f t="shared" si="10"/>
        <v>3.4811828813559318</v>
      </c>
      <c r="P71" s="28" t="s">
        <v>24</v>
      </c>
      <c r="Q71" s="28">
        <f t="shared" si="11"/>
        <v>0.22569</v>
      </c>
      <c r="R71" s="28" t="s">
        <v>24</v>
      </c>
      <c r="S71" s="376"/>
      <c r="T71" s="10" t="s">
        <v>188</v>
      </c>
      <c r="U71" s="118"/>
    </row>
    <row r="72" spans="1:21" s="1" customFormat="1" ht="30">
      <c r="A72" s="8" t="s">
        <v>660</v>
      </c>
      <c r="B72" s="7" t="s">
        <v>195</v>
      </c>
      <c r="C72" s="9" t="s">
        <v>4</v>
      </c>
      <c r="D72" s="8">
        <v>298</v>
      </c>
      <c r="E72" s="11">
        <v>0.79768000000000006</v>
      </c>
      <c r="F72" s="28" t="s">
        <v>24</v>
      </c>
      <c r="G72" s="11">
        <v>0.72019000000000011</v>
      </c>
      <c r="H72" s="28" t="s">
        <v>24</v>
      </c>
      <c r="I72" s="11">
        <v>0.73956</v>
      </c>
      <c r="J72" s="28" t="s">
        <v>24</v>
      </c>
      <c r="K72" s="11">
        <v>0</v>
      </c>
      <c r="L72" s="28" t="s">
        <v>24</v>
      </c>
      <c r="M72" s="11">
        <v>7.7489999999999989E-2</v>
      </c>
      <c r="N72" s="28" t="s">
        <v>24</v>
      </c>
      <c r="O72" s="28">
        <f t="shared" si="10"/>
        <v>0.66207000000000005</v>
      </c>
      <c r="P72" s="28" t="s">
        <v>24</v>
      </c>
      <c r="Q72" s="28">
        <f t="shared" si="11"/>
        <v>7.7489999999999989E-2</v>
      </c>
      <c r="R72" s="28" t="s">
        <v>24</v>
      </c>
      <c r="S72" s="376"/>
      <c r="T72" s="10" t="s">
        <v>188</v>
      </c>
      <c r="U72" s="118"/>
    </row>
    <row r="73" spans="1:21" s="1" customFormat="1" ht="30">
      <c r="A73" s="8" t="s">
        <v>660</v>
      </c>
      <c r="B73" s="13" t="s">
        <v>605</v>
      </c>
      <c r="C73" s="9" t="s">
        <v>4</v>
      </c>
      <c r="D73" s="8">
        <v>1402135</v>
      </c>
      <c r="E73" s="11">
        <v>3.0179491525423727</v>
      </c>
      <c r="F73" s="28" t="s">
        <v>24</v>
      </c>
      <c r="G73" s="11">
        <v>1.33599</v>
      </c>
      <c r="H73" s="28" t="s">
        <v>24</v>
      </c>
      <c r="I73" s="11">
        <v>1.6819576271186443</v>
      </c>
      <c r="J73" s="28" t="s">
        <v>24</v>
      </c>
      <c r="K73" s="11">
        <v>0</v>
      </c>
      <c r="L73" s="28" t="s">
        <v>24</v>
      </c>
      <c r="M73" s="11">
        <v>0</v>
      </c>
      <c r="N73" s="28" t="s">
        <v>24</v>
      </c>
      <c r="O73" s="28">
        <f t="shared" si="10"/>
        <v>1.6819576271186443</v>
      </c>
      <c r="P73" s="28" t="s">
        <v>24</v>
      </c>
      <c r="Q73" s="28">
        <f t="shared" si="11"/>
        <v>0</v>
      </c>
      <c r="R73" s="28" t="s">
        <v>24</v>
      </c>
      <c r="S73" s="376"/>
      <c r="T73" s="94" t="s">
        <v>187</v>
      </c>
      <c r="U73" s="118"/>
    </row>
    <row r="74" spans="1:21" s="1" customFormat="1" ht="30">
      <c r="A74" s="8" t="s">
        <v>660</v>
      </c>
      <c r="B74" s="7" t="s">
        <v>155</v>
      </c>
      <c r="C74" s="9" t="s">
        <v>3</v>
      </c>
      <c r="D74" s="8" t="s">
        <v>258</v>
      </c>
      <c r="E74" s="11">
        <v>265.02690677966103</v>
      </c>
      <c r="F74" s="28" t="s">
        <v>24</v>
      </c>
      <c r="G74" s="11">
        <v>8.0629399999999993</v>
      </c>
      <c r="H74" s="28" t="s">
        <v>24</v>
      </c>
      <c r="I74" s="11">
        <v>135.83106000000001</v>
      </c>
      <c r="J74" s="28" t="s">
        <v>24</v>
      </c>
      <c r="K74" s="11">
        <v>0</v>
      </c>
      <c r="L74" s="28" t="s">
        <v>24</v>
      </c>
      <c r="M74" s="11">
        <v>2.0869999999999996E-2</v>
      </c>
      <c r="N74" s="28" t="s">
        <v>24</v>
      </c>
      <c r="O74" s="28">
        <f t="shared" si="10"/>
        <v>135.81019000000001</v>
      </c>
      <c r="P74" s="28" t="s">
        <v>24</v>
      </c>
      <c r="Q74" s="28">
        <f t="shared" si="11"/>
        <v>2.0869999999999996E-2</v>
      </c>
      <c r="R74" s="28" t="s">
        <v>24</v>
      </c>
      <c r="S74" s="376"/>
      <c r="T74" s="95" t="s">
        <v>949</v>
      </c>
      <c r="U74" s="118"/>
    </row>
    <row r="75" spans="1:21" s="1" customFormat="1" ht="45">
      <c r="A75" s="8" t="s">
        <v>660</v>
      </c>
      <c r="B75" s="7" t="s">
        <v>157</v>
      </c>
      <c r="C75" s="9" t="s">
        <v>45</v>
      </c>
      <c r="D75" s="8" t="s">
        <v>158</v>
      </c>
      <c r="E75" s="11">
        <v>7.1185900000000002</v>
      </c>
      <c r="F75" s="28" t="s">
        <v>24</v>
      </c>
      <c r="G75" s="11">
        <v>0.73299000000000003</v>
      </c>
      <c r="H75" s="28" t="s">
        <v>24</v>
      </c>
      <c r="I75" s="11">
        <v>6.3856000000000002</v>
      </c>
      <c r="J75" s="28" t="s">
        <v>24</v>
      </c>
      <c r="K75" s="11">
        <v>0</v>
      </c>
      <c r="L75" s="28" t="s">
        <v>24</v>
      </c>
      <c r="M75" s="11">
        <v>6.3856000000000002</v>
      </c>
      <c r="N75" s="28" t="s">
        <v>24</v>
      </c>
      <c r="O75" s="28">
        <f t="shared" si="10"/>
        <v>0</v>
      </c>
      <c r="P75" s="28" t="s">
        <v>24</v>
      </c>
      <c r="Q75" s="28">
        <f t="shared" si="11"/>
        <v>6.3856000000000002</v>
      </c>
      <c r="R75" s="28" t="s">
        <v>24</v>
      </c>
      <c r="S75" s="376"/>
      <c r="T75" s="10" t="s">
        <v>188</v>
      </c>
      <c r="U75" s="118"/>
    </row>
    <row r="76" spans="1:21" s="1" customFormat="1" ht="30">
      <c r="A76" s="8" t="s">
        <v>660</v>
      </c>
      <c r="B76" s="7" t="s">
        <v>164</v>
      </c>
      <c r="C76" s="9" t="s">
        <v>6</v>
      </c>
      <c r="D76" s="8" t="s">
        <v>165</v>
      </c>
      <c r="E76" s="11">
        <v>1249.3496090809153</v>
      </c>
      <c r="F76" s="28" t="s">
        <v>24</v>
      </c>
      <c r="G76" s="11">
        <v>0</v>
      </c>
      <c r="H76" s="28" t="s">
        <v>24</v>
      </c>
      <c r="I76" s="11">
        <v>370.41506341989827</v>
      </c>
      <c r="J76" s="28" t="s">
        <v>24</v>
      </c>
      <c r="K76" s="11">
        <v>0</v>
      </c>
      <c r="L76" s="28" t="s">
        <v>24</v>
      </c>
      <c r="M76" s="11">
        <v>0</v>
      </c>
      <c r="N76" s="28" t="s">
        <v>24</v>
      </c>
      <c r="O76" s="28">
        <f t="shared" si="10"/>
        <v>370.41506341989827</v>
      </c>
      <c r="P76" s="28" t="s">
        <v>24</v>
      </c>
      <c r="Q76" s="28">
        <f t="shared" si="11"/>
        <v>0</v>
      </c>
      <c r="R76" s="28" t="s">
        <v>24</v>
      </c>
      <c r="S76" s="376"/>
      <c r="T76" s="10" t="s">
        <v>187</v>
      </c>
      <c r="U76" s="118"/>
    </row>
    <row r="77" spans="1:21" s="1" customFormat="1" ht="75">
      <c r="A77" s="8" t="s">
        <v>660</v>
      </c>
      <c r="B77" s="17" t="s">
        <v>144</v>
      </c>
      <c r="C77" s="6" t="s">
        <v>2</v>
      </c>
      <c r="D77" s="6">
        <v>1200787</v>
      </c>
      <c r="E77" s="11">
        <v>11.283385117900679</v>
      </c>
      <c r="F77" s="28" t="s">
        <v>24</v>
      </c>
      <c r="G77" s="11">
        <v>0</v>
      </c>
      <c r="H77" s="28" t="s">
        <v>24</v>
      </c>
      <c r="I77" s="11">
        <v>0</v>
      </c>
      <c r="J77" s="28" t="s">
        <v>24</v>
      </c>
      <c r="K77" s="11">
        <v>0</v>
      </c>
      <c r="L77" s="28" t="s">
        <v>24</v>
      </c>
      <c r="M77" s="11">
        <v>0</v>
      </c>
      <c r="N77" s="28" t="s">
        <v>24</v>
      </c>
      <c r="O77" s="28">
        <f t="shared" si="10"/>
        <v>0</v>
      </c>
      <c r="P77" s="28" t="s">
        <v>24</v>
      </c>
      <c r="Q77" s="28">
        <f t="shared" si="11"/>
        <v>0</v>
      </c>
      <c r="R77" s="28" t="s">
        <v>24</v>
      </c>
      <c r="S77" s="376"/>
      <c r="T77" s="10" t="s">
        <v>187</v>
      </c>
      <c r="U77" s="118"/>
    </row>
    <row r="78" spans="1:21" s="1" customFormat="1" ht="105">
      <c r="A78" s="8" t="s">
        <v>660</v>
      </c>
      <c r="B78" s="29" t="s">
        <v>400</v>
      </c>
      <c r="C78" s="30" t="s">
        <v>4</v>
      </c>
      <c r="D78" s="6">
        <v>1503551</v>
      </c>
      <c r="E78" s="11">
        <v>1.9491525423728815</v>
      </c>
      <c r="F78" s="28" t="s">
        <v>24</v>
      </c>
      <c r="G78" s="11">
        <v>0</v>
      </c>
      <c r="H78" s="28" t="s">
        <v>24</v>
      </c>
      <c r="I78" s="11">
        <v>1.9491525423728815</v>
      </c>
      <c r="J78" s="28" t="s">
        <v>24</v>
      </c>
      <c r="K78" s="11">
        <v>0</v>
      </c>
      <c r="L78" s="28" t="s">
        <v>24</v>
      </c>
      <c r="M78" s="11">
        <v>0</v>
      </c>
      <c r="N78" s="28" t="s">
        <v>24</v>
      </c>
      <c r="O78" s="28">
        <f t="shared" si="10"/>
        <v>1.9491525423728815</v>
      </c>
      <c r="P78" s="28" t="s">
        <v>24</v>
      </c>
      <c r="Q78" s="28">
        <f t="shared" si="11"/>
        <v>0</v>
      </c>
      <c r="R78" s="28" t="s">
        <v>24</v>
      </c>
      <c r="S78" s="376"/>
      <c r="T78" s="10" t="s">
        <v>187</v>
      </c>
      <c r="U78" s="118"/>
    </row>
    <row r="79" spans="1:21" s="1" customFormat="1" ht="75">
      <c r="A79" s="8" t="s">
        <v>660</v>
      </c>
      <c r="B79" s="29" t="s">
        <v>401</v>
      </c>
      <c r="C79" s="30" t="s">
        <v>4</v>
      </c>
      <c r="D79" s="6" t="s">
        <v>402</v>
      </c>
      <c r="E79" s="11">
        <v>3.9349745762711867</v>
      </c>
      <c r="F79" s="28" t="s">
        <v>24</v>
      </c>
      <c r="G79" s="11">
        <v>0.22693000000000002</v>
      </c>
      <c r="H79" s="28" t="s">
        <v>24</v>
      </c>
      <c r="I79" s="11">
        <v>3.9349745762711867</v>
      </c>
      <c r="J79" s="28" t="s">
        <v>24</v>
      </c>
      <c r="K79" s="11">
        <v>0</v>
      </c>
      <c r="L79" s="28" t="s">
        <v>24</v>
      </c>
      <c r="M79" s="11">
        <v>0</v>
      </c>
      <c r="N79" s="28" t="s">
        <v>24</v>
      </c>
      <c r="O79" s="28">
        <f t="shared" si="10"/>
        <v>3.9349745762711867</v>
      </c>
      <c r="P79" s="28" t="s">
        <v>24</v>
      </c>
      <c r="Q79" s="28">
        <f t="shared" si="11"/>
        <v>0</v>
      </c>
      <c r="R79" s="28" t="s">
        <v>24</v>
      </c>
      <c r="S79" s="376"/>
      <c r="T79" s="10" t="s">
        <v>187</v>
      </c>
      <c r="U79" s="118"/>
    </row>
    <row r="80" spans="1:21" s="1" customFormat="1" ht="60">
      <c r="A80" s="8" t="s">
        <v>660</v>
      </c>
      <c r="B80" s="7" t="s">
        <v>68</v>
      </c>
      <c r="C80" s="9" t="s">
        <v>3</v>
      </c>
      <c r="D80" s="8" t="s">
        <v>261</v>
      </c>
      <c r="E80" s="11">
        <v>2.4271203573680422</v>
      </c>
      <c r="F80" s="28" t="s">
        <v>24</v>
      </c>
      <c r="G80" s="11">
        <v>0.33945999999999998</v>
      </c>
      <c r="H80" s="28" t="s">
        <v>24</v>
      </c>
      <c r="I80" s="11">
        <v>2.0876603573680423</v>
      </c>
      <c r="J80" s="28" t="s">
        <v>24</v>
      </c>
      <c r="K80" s="11">
        <v>2.0876603573680423</v>
      </c>
      <c r="L80" s="28" t="s">
        <v>24</v>
      </c>
      <c r="M80" s="11">
        <v>1.5912299999999999</v>
      </c>
      <c r="N80" s="28" t="s">
        <v>24</v>
      </c>
      <c r="O80" s="28">
        <f t="shared" si="10"/>
        <v>0.49643035736804242</v>
      </c>
      <c r="P80" s="28" t="s">
        <v>24</v>
      </c>
      <c r="Q80" s="28">
        <f t="shared" si="11"/>
        <v>-0.49643035736804242</v>
      </c>
      <c r="R80" s="28" t="s">
        <v>24</v>
      </c>
      <c r="S80" s="376">
        <f>(M80/SUM(K80))-1</f>
        <v>-0.23779268290264544</v>
      </c>
      <c r="T80" s="10" t="s">
        <v>448</v>
      </c>
      <c r="U80" s="118"/>
    </row>
    <row r="81" spans="1:21" s="1" customFormat="1" ht="180">
      <c r="A81" s="8" t="s">
        <v>660</v>
      </c>
      <c r="B81" s="7" t="s">
        <v>69</v>
      </c>
      <c r="C81" s="9" t="s">
        <v>1</v>
      </c>
      <c r="D81" s="8" t="s">
        <v>328</v>
      </c>
      <c r="E81" s="11">
        <v>5.0201671200000009</v>
      </c>
      <c r="F81" s="28" t="s">
        <v>24</v>
      </c>
      <c r="G81" s="11">
        <v>0.33891273999999999</v>
      </c>
      <c r="H81" s="28" t="s">
        <v>24</v>
      </c>
      <c r="I81" s="11">
        <v>4.6812543800000013</v>
      </c>
      <c r="J81" s="28" t="s">
        <v>24</v>
      </c>
      <c r="K81" s="11">
        <v>4.6812543800000004</v>
      </c>
      <c r="L81" s="28" t="s">
        <v>24</v>
      </c>
      <c r="M81" s="11">
        <v>4.6812543800000004</v>
      </c>
      <c r="N81" s="28" t="s">
        <v>24</v>
      </c>
      <c r="O81" s="28">
        <f t="shared" si="10"/>
        <v>0</v>
      </c>
      <c r="P81" s="28" t="s">
        <v>24</v>
      </c>
      <c r="Q81" s="28">
        <f t="shared" si="11"/>
        <v>0</v>
      </c>
      <c r="R81" s="28" t="s">
        <v>24</v>
      </c>
      <c r="S81" s="376">
        <f>(M81/SUM(K81))-1</f>
        <v>0</v>
      </c>
      <c r="T81" s="10" t="s">
        <v>187</v>
      </c>
      <c r="U81" s="118"/>
    </row>
    <row r="82" spans="1:21" s="1" customFormat="1" ht="150">
      <c r="A82" s="8" t="s">
        <v>660</v>
      </c>
      <c r="B82" s="7" t="s">
        <v>70</v>
      </c>
      <c r="C82" s="9" t="s">
        <v>1</v>
      </c>
      <c r="D82" s="8" t="s">
        <v>329</v>
      </c>
      <c r="E82" s="11">
        <v>1.0536253513659237</v>
      </c>
      <c r="F82" s="28" t="s">
        <v>24</v>
      </c>
      <c r="G82" s="11">
        <v>0.17387861000000002</v>
      </c>
      <c r="H82" s="28" t="s">
        <v>24</v>
      </c>
      <c r="I82" s="11">
        <v>0.87974674136592368</v>
      </c>
      <c r="J82" s="28" t="s">
        <v>24</v>
      </c>
      <c r="K82" s="11">
        <v>0.87974674136592357</v>
      </c>
      <c r="L82" s="28" t="s">
        <v>24</v>
      </c>
      <c r="M82" s="11">
        <v>0.84237472000000002</v>
      </c>
      <c r="N82" s="28" t="s">
        <v>24</v>
      </c>
      <c r="O82" s="28">
        <f t="shared" si="10"/>
        <v>3.7372021365923658E-2</v>
      </c>
      <c r="P82" s="28" t="s">
        <v>24</v>
      </c>
      <c r="Q82" s="28">
        <f t="shared" si="11"/>
        <v>-3.7372021365923547E-2</v>
      </c>
      <c r="R82" s="28" t="s">
        <v>24</v>
      </c>
      <c r="S82" s="376">
        <f>(M82/SUM(K82))-1</f>
        <v>-4.2480431706855226E-2</v>
      </c>
      <c r="T82" s="10" t="s">
        <v>988</v>
      </c>
      <c r="U82" s="118"/>
    </row>
    <row r="83" spans="1:21" s="1" customFormat="1" ht="105">
      <c r="A83" s="8" t="s">
        <v>660</v>
      </c>
      <c r="B83" s="7" t="s">
        <v>71</v>
      </c>
      <c r="C83" s="9" t="s">
        <v>1</v>
      </c>
      <c r="D83" s="8" t="s">
        <v>330</v>
      </c>
      <c r="E83" s="11">
        <v>5.7269003599999992</v>
      </c>
      <c r="F83" s="28" t="s">
        <v>24</v>
      </c>
      <c r="G83" s="11">
        <v>0.12688641000000001</v>
      </c>
      <c r="H83" s="28" t="s">
        <v>24</v>
      </c>
      <c r="I83" s="11">
        <v>5.6000139499999992</v>
      </c>
      <c r="J83" s="28" t="s">
        <v>24</v>
      </c>
      <c r="K83" s="11">
        <v>5.3271018671991683</v>
      </c>
      <c r="L83" s="28" t="s">
        <v>24</v>
      </c>
      <c r="M83" s="11">
        <v>5.6000139499999992</v>
      </c>
      <c r="N83" s="28" t="s">
        <v>24</v>
      </c>
      <c r="O83" s="28">
        <f t="shared" si="10"/>
        <v>0</v>
      </c>
      <c r="P83" s="28" t="s">
        <v>24</v>
      </c>
      <c r="Q83" s="28">
        <f t="shared" si="11"/>
        <v>0.2729120828008309</v>
      </c>
      <c r="R83" s="28" t="s">
        <v>24</v>
      </c>
      <c r="S83" s="376">
        <f>(M83/SUM(K83))-1</f>
        <v>5.1230873672839961E-2</v>
      </c>
      <c r="T83" s="10" t="s">
        <v>451</v>
      </c>
      <c r="U83" s="118"/>
    </row>
    <row r="84" spans="1:21" s="1" customFormat="1" ht="180">
      <c r="A84" s="8" t="s">
        <v>660</v>
      </c>
      <c r="B84" s="7" t="s">
        <v>72</v>
      </c>
      <c r="C84" s="9" t="s">
        <v>1</v>
      </c>
      <c r="D84" s="8" t="s">
        <v>333</v>
      </c>
      <c r="E84" s="11">
        <v>4.6159828220338985</v>
      </c>
      <c r="F84" s="28" t="s">
        <v>24</v>
      </c>
      <c r="G84" s="11">
        <v>0</v>
      </c>
      <c r="H84" s="28" t="s">
        <v>24</v>
      </c>
      <c r="I84" s="11">
        <v>0</v>
      </c>
      <c r="J84" s="28" t="s">
        <v>24</v>
      </c>
      <c r="K84" s="11">
        <v>0</v>
      </c>
      <c r="L84" s="28" t="s">
        <v>24</v>
      </c>
      <c r="M84" s="11">
        <v>0</v>
      </c>
      <c r="N84" s="28" t="s">
        <v>24</v>
      </c>
      <c r="O84" s="28">
        <f t="shared" si="10"/>
        <v>0</v>
      </c>
      <c r="P84" s="28" t="s">
        <v>24</v>
      </c>
      <c r="Q84" s="28">
        <f t="shared" si="11"/>
        <v>0</v>
      </c>
      <c r="R84" s="28" t="s">
        <v>24</v>
      </c>
      <c r="S84" s="376"/>
      <c r="T84" s="10" t="s">
        <v>187</v>
      </c>
      <c r="U84" s="118"/>
    </row>
    <row r="85" spans="1:21" s="1" customFormat="1" ht="75">
      <c r="A85" s="8" t="s">
        <v>660</v>
      </c>
      <c r="B85" s="7" t="s">
        <v>607</v>
      </c>
      <c r="C85" s="9" t="s">
        <v>1</v>
      </c>
      <c r="D85" s="8">
        <v>1501516</v>
      </c>
      <c r="E85" s="11">
        <v>2.5783779999999998</v>
      </c>
      <c r="F85" s="28" t="s">
        <v>24</v>
      </c>
      <c r="G85" s="11">
        <v>3.4122150000000004E-2</v>
      </c>
      <c r="H85" s="28" t="s">
        <v>24</v>
      </c>
      <c r="I85" s="11">
        <v>2.5442558499999999</v>
      </c>
      <c r="J85" s="28" t="s">
        <v>24</v>
      </c>
      <c r="K85" s="11">
        <v>0</v>
      </c>
      <c r="L85" s="28" t="s">
        <v>24</v>
      </c>
      <c r="M85" s="11">
        <v>2.5442558499999999</v>
      </c>
      <c r="N85" s="28" t="s">
        <v>24</v>
      </c>
      <c r="O85" s="28">
        <f t="shared" ref="O85:O148" si="15">I85-M85</f>
        <v>0</v>
      </c>
      <c r="P85" s="28" t="s">
        <v>24</v>
      </c>
      <c r="Q85" s="28">
        <f t="shared" ref="Q85:Q148" si="16">M85-K85</f>
        <v>2.5442558499999999</v>
      </c>
      <c r="R85" s="28" t="s">
        <v>24</v>
      </c>
      <c r="S85" s="376"/>
      <c r="T85" s="10" t="s">
        <v>188</v>
      </c>
      <c r="U85" s="118"/>
    </row>
    <row r="86" spans="1:21" s="1" customFormat="1" ht="90">
      <c r="A86" s="8" t="s">
        <v>660</v>
      </c>
      <c r="B86" s="7" t="s">
        <v>608</v>
      </c>
      <c r="C86" s="9" t="s">
        <v>1</v>
      </c>
      <c r="D86" s="8" t="s">
        <v>923</v>
      </c>
      <c r="E86" s="11">
        <v>2.0783559322033898</v>
      </c>
      <c r="F86" s="28" t="s">
        <v>24</v>
      </c>
      <c r="G86" s="11">
        <v>0</v>
      </c>
      <c r="H86" s="28" t="s">
        <v>24</v>
      </c>
      <c r="I86" s="11">
        <v>1.8985847457627119</v>
      </c>
      <c r="J86" s="28" t="s">
        <v>24</v>
      </c>
      <c r="K86" s="11">
        <v>0</v>
      </c>
      <c r="L86" s="28" t="s">
        <v>24</v>
      </c>
      <c r="M86" s="11">
        <v>0.21212903999999999</v>
      </c>
      <c r="N86" s="28" t="s">
        <v>24</v>
      </c>
      <c r="O86" s="28">
        <f t="shared" si="15"/>
        <v>1.6864557057627119</v>
      </c>
      <c r="P86" s="28" t="s">
        <v>24</v>
      </c>
      <c r="Q86" s="28">
        <f t="shared" si="16"/>
        <v>0.21212903999999999</v>
      </c>
      <c r="R86" s="28" t="s">
        <v>24</v>
      </c>
      <c r="S86" s="376"/>
      <c r="T86" s="10" t="s">
        <v>188</v>
      </c>
      <c r="U86" s="118"/>
    </row>
    <row r="87" spans="1:21" s="1" customFormat="1" ht="105">
      <c r="A87" s="8" t="s">
        <v>660</v>
      </c>
      <c r="B87" s="7" t="s">
        <v>609</v>
      </c>
      <c r="C87" s="9" t="s">
        <v>1</v>
      </c>
      <c r="D87" s="8" t="s">
        <v>924</v>
      </c>
      <c r="E87" s="11">
        <v>1.6778050847457628</v>
      </c>
      <c r="F87" s="28" t="s">
        <v>24</v>
      </c>
      <c r="G87" s="11">
        <v>0</v>
      </c>
      <c r="H87" s="28" t="s">
        <v>24</v>
      </c>
      <c r="I87" s="11">
        <v>1.5227627118644067</v>
      </c>
      <c r="J87" s="28" t="s">
        <v>24</v>
      </c>
      <c r="K87" s="11">
        <v>0</v>
      </c>
      <c r="L87" s="28" t="s">
        <v>24</v>
      </c>
      <c r="M87" s="11">
        <v>0.18294818000000002</v>
      </c>
      <c r="N87" s="28" t="s">
        <v>24</v>
      </c>
      <c r="O87" s="28">
        <f t="shared" si="15"/>
        <v>1.3398145318644068</v>
      </c>
      <c r="P87" s="28" t="s">
        <v>24</v>
      </c>
      <c r="Q87" s="28">
        <f t="shared" si="16"/>
        <v>0.18294818000000002</v>
      </c>
      <c r="R87" s="28" t="s">
        <v>24</v>
      </c>
      <c r="S87" s="376"/>
      <c r="T87" s="10" t="s">
        <v>188</v>
      </c>
      <c r="U87" s="118"/>
    </row>
    <row r="88" spans="1:21" s="1" customFormat="1" ht="105">
      <c r="A88" s="8" t="s">
        <v>660</v>
      </c>
      <c r="B88" s="7" t="s">
        <v>610</v>
      </c>
      <c r="C88" s="9" t="s">
        <v>1</v>
      </c>
      <c r="D88" s="8" t="s">
        <v>925</v>
      </c>
      <c r="E88" s="11">
        <v>4.0696355932203394</v>
      </c>
      <c r="F88" s="28" t="s">
        <v>24</v>
      </c>
      <c r="G88" s="11">
        <v>0</v>
      </c>
      <c r="H88" s="28" t="s">
        <v>24</v>
      </c>
      <c r="I88" s="11">
        <v>3.7228305084745763</v>
      </c>
      <c r="J88" s="28" t="s">
        <v>24</v>
      </c>
      <c r="K88" s="11">
        <v>0</v>
      </c>
      <c r="L88" s="28" t="s">
        <v>24</v>
      </c>
      <c r="M88" s="11">
        <v>0.40923174999999995</v>
      </c>
      <c r="N88" s="28" t="s">
        <v>24</v>
      </c>
      <c r="O88" s="28">
        <f t="shared" si="15"/>
        <v>3.3135987584745763</v>
      </c>
      <c r="P88" s="28" t="s">
        <v>24</v>
      </c>
      <c r="Q88" s="28">
        <f t="shared" si="16"/>
        <v>0.40923174999999995</v>
      </c>
      <c r="R88" s="28" t="s">
        <v>24</v>
      </c>
      <c r="S88" s="376"/>
      <c r="T88" s="10" t="s">
        <v>188</v>
      </c>
      <c r="U88" s="118"/>
    </row>
    <row r="89" spans="1:21" s="1" customFormat="1" ht="45">
      <c r="A89" s="8" t="s">
        <v>660</v>
      </c>
      <c r="B89" s="7" t="s">
        <v>416</v>
      </c>
      <c r="C89" s="9" t="s">
        <v>2</v>
      </c>
      <c r="D89" s="8">
        <v>1301745</v>
      </c>
      <c r="E89" s="11">
        <v>5.4729067796610167</v>
      </c>
      <c r="F89" s="28" t="s">
        <v>24</v>
      </c>
      <c r="G89" s="11">
        <v>0</v>
      </c>
      <c r="H89" s="28" t="s">
        <v>24</v>
      </c>
      <c r="I89" s="11">
        <v>0.12796049152542374</v>
      </c>
      <c r="J89" s="28" t="s">
        <v>24</v>
      </c>
      <c r="K89" s="11">
        <v>0</v>
      </c>
      <c r="L89" s="28" t="s">
        <v>24</v>
      </c>
      <c r="M89" s="11">
        <v>0</v>
      </c>
      <c r="N89" s="28" t="s">
        <v>24</v>
      </c>
      <c r="O89" s="28">
        <f t="shared" si="15"/>
        <v>0.12796049152542374</v>
      </c>
      <c r="P89" s="28" t="s">
        <v>24</v>
      </c>
      <c r="Q89" s="28">
        <f t="shared" si="16"/>
        <v>0</v>
      </c>
      <c r="R89" s="28" t="s">
        <v>24</v>
      </c>
      <c r="S89" s="376"/>
      <c r="T89" s="10" t="s">
        <v>187</v>
      </c>
      <c r="U89" s="118"/>
    </row>
    <row r="90" spans="1:21" s="1" customFormat="1" ht="45">
      <c r="A90" s="8" t="s">
        <v>660</v>
      </c>
      <c r="B90" s="7" t="s">
        <v>431</v>
      </c>
      <c r="C90" s="9" t="s">
        <v>2</v>
      </c>
      <c r="D90" s="8">
        <v>1502393</v>
      </c>
      <c r="E90" s="11">
        <v>0.31192372881355929</v>
      </c>
      <c r="F90" s="28" t="s">
        <v>24</v>
      </c>
      <c r="G90" s="11">
        <v>9.8180000000000003E-2</v>
      </c>
      <c r="H90" s="28" t="s">
        <v>24</v>
      </c>
      <c r="I90" s="11">
        <v>0.31107627118644071</v>
      </c>
      <c r="J90" s="28" t="s">
        <v>24</v>
      </c>
      <c r="K90" s="11">
        <v>0</v>
      </c>
      <c r="L90" s="28" t="s">
        <v>24</v>
      </c>
      <c r="M90" s="11">
        <v>0.15979999999999997</v>
      </c>
      <c r="N90" s="28" t="s">
        <v>24</v>
      </c>
      <c r="O90" s="28">
        <f t="shared" si="15"/>
        <v>0.15127627118644074</v>
      </c>
      <c r="P90" s="28" t="s">
        <v>24</v>
      </c>
      <c r="Q90" s="28">
        <f t="shared" si="16"/>
        <v>0.15979999999999997</v>
      </c>
      <c r="R90" s="28" t="s">
        <v>24</v>
      </c>
      <c r="S90" s="376"/>
      <c r="T90" s="10" t="s">
        <v>188</v>
      </c>
      <c r="U90" s="118"/>
    </row>
    <row r="91" spans="1:21" s="1" customFormat="1" ht="75">
      <c r="A91" s="8" t="s">
        <v>660</v>
      </c>
      <c r="B91" s="7" t="s">
        <v>611</v>
      </c>
      <c r="C91" s="9" t="s">
        <v>6</v>
      </c>
      <c r="D91" s="8">
        <v>1301559</v>
      </c>
      <c r="E91" s="11">
        <v>1.4714406779661018</v>
      </c>
      <c r="F91" s="28" t="s">
        <v>24</v>
      </c>
      <c r="G91" s="11">
        <v>0</v>
      </c>
      <c r="H91" s="28" t="s">
        <v>24</v>
      </c>
      <c r="I91" s="11">
        <v>0.8112889152542373</v>
      </c>
      <c r="J91" s="28" t="s">
        <v>24</v>
      </c>
      <c r="K91" s="11">
        <v>0</v>
      </c>
      <c r="L91" s="28" t="s">
        <v>24</v>
      </c>
      <c r="M91" s="11">
        <v>0</v>
      </c>
      <c r="N91" s="28" t="s">
        <v>24</v>
      </c>
      <c r="O91" s="28">
        <f t="shared" si="15"/>
        <v>0.8112889152542373</v>
      </c>
      <c r="P91" s="28" t="s">
        <v>24</v>
      </c>
      <c r="Q91" s="28">
        <f t="shared" si="16"/>
        <v>0</v>
      </c>
      <c r="R91" s="28" t="s">
        <v>24</v>
      </c>
      <c r="S91" s="376"/>
      <c r="T91" s="10" t="s">
        <v>187</v>
      </c>
      <c r="U91" s="118"/>
    </row>
    <row r="92" spans="1:21" s="1" customFormat="1" ht="45">
      <c r="A92" s="8" t="s">
        <v>660</v>
      </c>
      <c r="B92" s="7" t="s">
        <v>74</v>
      </c>
      <c r="C92" s="9" t="s">
        <v>7</v>
      </c>
      <c r="D92" s="8" t="s">
        <v>332</v>
      </c>
      <c r="E92" s="11">
        <v>14.002160834107627</v>
      </c>
      <c r="F92" s="28" t="s">
        <v>24</v>
      </c>
      <c r="G92" s="11">
        <v>0.57665999999999995</v>
      </c>
      <c r="H92" s="28" t="s">
        <v>24</v>
      </c>
      <c r="I92" s="11">
        <v>13.425500834107625</v>
      </c>
      <c r="J92" s="28" t="s">
        <v>24</v>
      </c>
      <c r="K92" s="11">
        <v>13.425500834107622</v>
      </c>
      <c r="L92" s="28" t="s">
        <v>24</v>
      </c>
      <c r="M92" s="11">
        <v>7.7819799999999999</v>
      </c>
      <c r="N92" s="28" t="s">
        <v>24</v>
      </c>
      <c r="O92" s="28">
        <f t="shared" si="15"/>
        <v>5.6435208341076253</v>
      </c>
      <c r="P92" s="28" t="s">
        <v>24</v>
      </c>
      <c r="Q92" s="28">
        <f t="shared" si="16"/>
        <v>-5.6435208341076217</v>
      </c>
      <c r="R92" s="28" t="s">
        <v>24</v>
      </c>
      <c r="S92" s="376">
        <f>(M92/SUM(K92))-1</f>
        <v>-0.42035830944721253</v>
      </c>
      <c r="T92" s="10" t="s">
        <v>251</v>
      </c>
      <c r="U92" s="118"/>
    </row>
    <row r="93" spans="1:21" s="1" customFormat="1" ht="75">
      <c r="A93" s="8" t="s">
        <v>660</v>
      </c>
      <c r="B93" s="7" t="s">
        <v>150</v>
      </c>
      <c r="C93" s="9" t="s">
        <v>4</v>
      </c>
      <c r="D93" s="8">
        <v>1201230</v>
      </c>
      <c r="E93" s="11">
        <v>2.2808135593220342</v>
      </c>
      <c r="F93" s="28" t="s">
        <v>24</v>
      </c>
      <c r="G93" s="11">
        <v>0</v>
      </c>
      <c r="H93" s="28" t="s">
        <v>24</v>
      </c>
      <c r="I93" s="11">
        <v>2.2808099999999998</v>
      </c>
      <c r="J93" s="28" t="s">
        <v>24</v>
      </c>
      <c r="K93" s="11">
        <v>0</v>
      </c>
      <c r="L93" s="28" t="s">
        <v>24</v>
      </c>
      <c r="M93" s="11">
        <v>0</v>
      </c>
      <c r="N93" s="28" t="s">
        <v>24</v>
      </c>
      <c r="O93" s="28">
        <f t="shared" si="15"/>
        <v>2.2808099999999998</v>
      </c>
      <c r="P93" s="28" t="s">
        <v>24</v>
      </c>
      <c r="Q93" s="28">
        <f t="shared" si="16"/>
        <v>0</v>
      </c>
      <c r="R93" s="28" t="s">
        <v>24</v>
      </c>
      <c r="S93" s="376"/>
      <c r="T93" s="10" t="s">
        <v>187</v>
      </c>
      <c r="U93" s="118"/>
    </row>
    <row r="94" spans="1:21" s="1" customFormat="1" ht="90">
      <c r="A94" s="8" t="s">
        <v>660</v>
      </c>
      <c r="B94" s="7" t="s">
        <v>186</v>
      </c>
      <c r="C94" s="9" t="s">
        <v>4</v>
      </c>
      <c r="D94" s="8">
        <v>1201229</v>
      </c>
      <c r="E94" s="11">
        <v>6.5627714069065073</v>
      </c>
      <c r="F94" s="28" t="s">
        <v>24</v>
      </c>
      <c r="G94" s="11">
        <v>0</v>
      </c>
      <c r="H94" s="28" t="s">
        <v>24</v>
      </c>
      <c r="I94" s="11">
        <v>0</v>
      </c>
      <c r="J94" s="28" t="s">
        <v>24</v>
      </c>
      <c r="K94" s="11">
        <v>0</v>
      </c>
      <c r="L94" s="28" t="s">
        <v>24</v>
      </c>
      <c r="M94" s="11">
        <v>0</v>
      </c>
      <c r="N94" s="28" t="s">
        <v>24</v>
      </c>
      <c r="O94" s="28">
        <f t="shared" si="15"/>
        <v>0</v>
      </c>
      <c r="P94" s="28" t="s">
        <v>24</v>
      </c>
      <c r="Q94" s="28">
        <f t="shared" si="16"/>
        <v>0</v>
      </c>
      <c r="R94" s="28" t="s">
        <v>24</v>
      </c>
      <c r="S94" s="376"/>
      <c r="T94" s="10" t="s">
        <v>187</v>
      </c>
      <c r="U94" s="118"/>
    </row>
    <row r="95" spans="1:21" s="1" customFormat="1" ht="60">
      <c r="A95" s="8" t="s">
        <v>660</v>
      </c>
      <c r="B95" s="7" t="s">
        <v>152</v>
      </c>
      <c r="C95" s="9" t="s">
        <v>4</v>
      </c>
      <c r="D95" s="8" t="s">
        <v>407</v>
      </c>
      <c r="E95" s="11">
        <v>1.7498559322033898</v>
      </c>
      <c r="F95" s="28" t="s">
        <v>24</v>
      </c>
      <c r="G95" s="11">
        <v>0</v>
      </c>
      <c r="H95" s="28" t="s">
        <v>24</v>
      </c>
      <c r="I95" s="11">
        <v>1.74986</v>
      </c>
      <c r="J95" s="28" t="s">
        <v>24</v>
      </c>
      <c r="K95" s="11">
        <v>0</v>
      </c>
      <c r="L95" s="28" t="s">
        <v>24</v>
      </c>
      <c r="M95" s="11">
        <v>0</v>
      </c>
      <c r="N95" s="28" t="s">
        <v>24</v>
      </c>
      <c r="O95" s="28">
        <f t="shared" si="15"/>
        <v>1.74986</v>
      </c>
      <c r="P95" s="28" t="s">
        <v>24</v>
      </c>
      <c r="Q95" s="28">
        <f t="shared" si="16"/>
        <v>0</v>
      </c>
      <c r="R95" s="28" t="s">
        <v>24</v>
      </c>
      <c r="S95" s="376"/>
      <c r="T95" s="10" t="s">
        <v>187</v>
      </c>
      <c r="U95" s="118"/>
    </row>
    <row r="96" spans="1:21" s="1" customFormat="1" ht="45">
      <c r="A96" s="8" t="s">
        <v>660</v>
      </c>
      <c r="B96" s="7" t="s">
        <v>153</v>
      </c>
      <c r="C96" s="9" t="s">
        <v>4</v>
      </c>
      <c r="D96" s="8">
        <v>1200838</v>
      </c>
      <c r="E96" s="11">
        <v>2.8887457627118645</v>
      </c>
      <c r="F96" s="28" t="s">
        <v>24</v>
      </c>
      <c r="G96" s="11">
        <v>0</v>
      </c>
      <c r="H96" s="28" t="s">
        <v>24</v>
      </c>
      <c r="I96" s="11">
        <v>0</v>
      </c>
      <c r="J96" s="28" t="s">
        <v>24</v>
      </c>
      <c r="K96" s="11">
        <v>0</v>
      </c>
      <c r="L96" s="28" t="s">
        <v>24</v>
      </c>
      <c r="M96" s="11">
        <v>0</v>
      </c>
      <c r="N96" s="28" t="s">
        <v>24</v>
      </c>
      <c r="O96" s="28">
        <f t="shared" si="15"/>
        <v>0</v>
      </c>
      <c r="P96" s="28" t="s">
        <v>24</v>
      </c>
      <c r="Q96" s="28">
        <f t="shared" si="16"/>
        <v>0</v>
      </c>
      <c r="R96" s="28" t="s">
        <v>24</v>
      </c>
      <c r="S96" s="376"/>
      <c r="T96" s="10" t="s">
        <v>187</v>
      </c>
      <c r="U96" s="118"/>
    </row>
    <row r="97" spans="1:21" s="1" customFormat="1" ht="105">
      <c r="A97" s="8" t="s">
        <v>660</v>
      </c>
      <c r="B97" s="7" t="s">
        <v>224</v>
      </c>
      <c r="C97" s="9" t="s">
        <v>4</v>
      </c>
      <c r="D97" s="8" t="s">
        <v>408</v>
      </c>
      <c r="E97" s="11">
        <v>1.5216110169491526</v>
      </c>
      <c r="F97" s="28" t="s">
        <v>24</v>
      </c>
      <c r="G97" s="11">
        <v>0.17791437999999998</v>
      </c>
      <c r="H97" s="28" t="s">
        <v>24</v>
      </c>
      <c r="I97" s="11">
        <v>17.184249999999999</v>
      </c>
      <c r="J97" s="28" t="s">
        <v>24</v>
      </c>
      <c r="K97" s="11">
        <v>0</v>
      </c>
      <c r="L97" s="28" t="s">
        <v>24</v>
      </c>
      <c r="M97" s="11">
        <v>1.2289300000000001</v>
      </c>
      <c r="N97" s="28" t="s">
        <v>24</v>
      </c>
      <c r="O97" s="28">
        <f t="shared" si="15"/>
        <v>15.955319999999999</v>
      </c>
      <c r="P97" s="28" t="s">
        <v>24</v>
      </c>
      <c r="Q97" s="28">
        <f t="shared" si="16"/>
        <v>1.2289300000000001</v>
      </c>
      <c r="R97" s="28" t="s">
        <v>24</v>
      </c>
      <c r="S97" s="376"/>
      <c r="T97" s="10" t="s">
        <v>188</v>
      </c>
      <c r="U97" s="118"/>
    </row>
    <row r="98" spans="1:21" s="1" customFormat="1" ht="120">
      <c r="A98" s="8" t="s">
        <v>660</v>
      </c>
      <c r="B98" s="7" t="s">
        <v>223</v>
      </c>
      <c r="C98" s="9" t="s">
        <v>4</v>
      </c>
      <c r="D98" s="8" t="s">
        <v>575</v>
      </c>
      <c r="E98" s="11">
        <v>16.041178879949239</v>
      </c>
      <c r="F98" s="28" t="s">
        <v>24</v>
      </c>
      <c r="G98" s="11">
        <v>11.20191194</v>
      </c>
      <c r="H98" s="28" t="s">
        <v>24</v>
      </c>
      <c r="I98" s="11">
        <v>4.8392669399492387</v>
      </c>
      <c r="J98" s="28" t="s">
        <v>24</v>
      </c>
      <c r="K98" s="11">
        <v>4.8392669399492396</v>
      </c>
      <c r="L98" s="28" t="s">
        <v>24</v>
      </c>
      <c r="M98" s="11">
        <v>0.53895000000000004</v>
      </c>
      <c r="N98" s="28" t="s">
        <v>24</v>
      </c>
      <c r="O98" s="28">
        <f t="shared" si="15"/>
        <v>4.3003169399492389</v>
      </c>
      <c r="P98" s="28" t="s">
        <v>24</v>
      </c>
      <c r="Q98" s="28">
        <f t="shared" si="16"/>
        <v>-4.3003169399492398</v>
      </c>
      <c r="R98" s="28" t="s">
        <v>24</v>
      </c>
      <c r="S98" s="376">
        <f>(M98/SUM(K98))-1</f>
        <v>-0.88862982623445586</v>
      </c>
      <c r="T98" s="10" t="s">
        <v>987</v>
      </c>
      <c r="U98" s="118"/>
    </row>
    <row r="99" spans="1:21" s="1" customFormat="1" ht="45">
      <c r="A99" s="8" t="s">
        <v>660</v>
      </c>
      <c r="B99" s="31" t="s">
        <v>406</v>
      </c>
      <c r="C99" s="9" t="s">
        <v>4</v>
      </c>
      <c r="D99" s="8">
        <v>1302826</v>
      </c>
      <c r="E99" s="11">
        <v>0.23282203389830511</v>
      </c>
      <c r="F99" s="28" t="s">
        <v>24</v>
      </c>
      <c r="G99" s="11">
        <v>0</v>
      </c>
      <c r="H99" s="28" t="s">
        <v>24</v>
      </c>
      <c r="I99" s="11">
        <v>0.23282203389830511</v>
      </c>
      <c r="J99" s="28" t="s">
        <v>24</v>
      </c>
      <c r="K99" s="11">
        <v>0</v>
      </c>
      <c r="L99" s="28" t="s">
        <v>24</v>
      </c>
      <c r="M99" s="11">
        <v>0</v>
      </c>
      <c r="N99" s="28" t="s">
        <v>24</v>
      </c>
      <c r="O99" s="28">
        <f t="shared" si="15"/>
        <v>0.23282203389830511</v>
      </c>
      <c r="P99" s="28" t="s">
        <v>24</v>
      </c>
      <c r="Q99" s="28">
        <f t="shared" si="16"/>
        <v>0</v>
      </c>
      <c r="R99" s="28" t="s">
        <v>24</v>
      </c>
      <c r="S99" s="376"/>
      <c r="T99" s="10" t="s">
        <v>187</v>
      </c>
      <c r="U99" s="118"/>
    </row>
    <row r="100" spans="1:21" s="1" customFormat="1" ht="90">
      <c r="A100" s="8" t="s">
        <v>660</v>
      </c>
      <c r="B100" s="31" t="s">
        <v>604</v>
      </c>
      <c r="C100" s="9" t="s">
        <v>4</v>
      </c>
      <c r="D100" s="8">
        <v>1400451</v>
      </c>
      <c r="E100" s="11">
        <v>1.7805084745762714E-2</v>
      </c>
      <c r="F100" s="28" t="s">
        <v>24</v>
      </c>
      <c r="G100" s="11">
        <v>0</v>
      </c>
      <c r="H100" s="28" t="s">
        <v>24</v>
      </c>
      <c r="I100" s="11">
        <v>1.7805084745762714E-2</v>
      </c>
      <c r="J100" s="28" t="s">
        <v>24</v>
      </c>
      <c r="K100" s="11">
        <v>0</v>
      </c>
      <c r="L100" s="28" t="s">
        <v>24</v>
      </c>
      <c r="M100" s="11">
        <v>0</v>
      </c>
      <c r="N100" s="28" t="s">
        <v>24</v>
      </c>
      <c r="O100" s="28">
        <f t="shared" si="15"/>
        <v>1.7805084745762714E-2</v>
      </c>
      <c r="P100" s="28" t="s">
        <v>24</v>
      </c>
      <c r="Q100" s="28">
        <f t="shared" si="16"/>
        <v>0</v>
      </c>
      <c r="R100" s="28" t="s">
        <v>24</v>
      </c>
      <c r="S100" s="376"/>
      <c r="T100" s="10" t="s">
        <v>187</v>
      </c>
      <c r="U100" s="118"/>
    </row>
    <row r="101" spans="1:21" s="1" customFormat="1" ht="135">
      <c r="A101" s="8" t="s">
        <v>660</v>
      </c>
      <c r="B101" s="31" t="s">
        <v>633</v>
      </c>
      <c r="C101" s="9" t="s">
        <v>4</v>
      </c>
      <c r="D101" s="8">
        <v>1502770</v>
      </c>
      <c r="E101" s="11">
        <v>12.76342</v>
      </c>
      <c r="F101" s="28" t="s">
        <v>24</v>
      </c>
      <c r="G101" s="11">
        <v>0</v>
      </c>
      <c r="H101" s="28" t="s">
        <v>24</v>
      </c>
      <c r="I101" s="11">
        <v>12.76342</v>
      </c>
      <c r="J101" s="28" t="s">
        <v>24</v>
      </c>
      <c r="K101" s="11">
        <v>0</v>
      </c>
      <c r="L101" s="28" t="s">
        <v>24</v>
      </c>
      <c r="M101" s="11">
        <v>0.67860196999999989</v>
      </c>
      <c r="N101" s="28" t="s">
        <v>24</v>
      </c>
      <c r="O101" s="28">
        <f t="shared" si="15"/>
        <v>12.084818030000001</v>
      </c>
      <c r="P101" s="28" t="s">
        <v>24</v>
      </c>
      <c r="Q101" s="28">
        <f t="shared" si="16"/>
        <v>0.67860196999999989</v>
      </c>
      <c r="R101" s="28" t="s">
        <v>24</v>
      </c>
      <c r="S101" s="376"/>
      <c r="T101" s="10" t="s">
        <v>188</v>
      </c>
      <c r="U101" s="118"/>
    </row>
    <row r="102" spans="1:21" s="1" customFormat="1" ht="45">
      <c r="A102" s="8" t="s">
        <v>660</v>
      </c>
      <c r="B102" s="7" t="s">
        <v>159</v>
      </c>
      <c r="C102" s="9" t="s">
        <v>45</v>
      </c>
      <c r="D102" s="8">
        <v>1502132</v>
      </c>
      <c r="E102" s="11">
        <v>0.74836000000000003</v>
      </c>
      <c r="F102" s="28" t="s">
        <v>24</v>
      </c>
      <c r="G102" s="11">
        <v>0</v>
      </c>
      <c r="H102" s="28" t="s">
        <v>24</v>
      </c>
      <c r="I102" s="11">
        <v>0</v>
      </c>
      <c r="J102" s="28" t="s">
        <v>24</v>
      </c>
      <c r="K102" s="11">
        <v>0</v>
      </c>
      <c r="L102" s="28" t="s">
        <v>24</v>
      </c>
      <c r="M102" s="11">
        <v>0</v>
      </c>
      <c r="N102" s="28" t="s">
        <v>24</v>
      </c>
      <c r="O102" s="28">
        <f t="shared" si="15"/>
        <v>0</v>
      </c>
      <c r="P102" s="28" t="s">
        <v>24</v>
      </c>
      <c r="Q102" s="28">
        <f t="shared" si="16"/>
        <v>0</v>
      </c>
      <c r="R102" s="28" t="s">
        <v>24</v>
      </c>
      <c r="S102" s="376"/>
      <c r="T102" s="10" t="s">
        <v>187</v>
      </c>
      <c r="U102" s="118"/>
    </row>
    <row r="103" spans="1:21" s="1" customFormat="1" ht="60">
      <c r="A103" s="8" t="s">
        <v>660</v>
      </c>
      <c r="B103" s="7" t="s">
        <v>197</v>
      </c>
      <c r="C103" s="9" t="s">
        <v>45</v>
      </c>
      <c r="D103" s="8">
        <v>1600104</v>
      </c>
      <c r="E103" s="11">
        <v>4.6143900000000002</v>
      </c>
      <c r="F103" s="28" t="s">
        <v>24</v>
      </c>
      <c r="G103" s="11">
        <v>0</v>
      </c>
      <c r="H103" s="28" t="s">
        <v>24</v>
      </c>
      <c r="I103" s="11">
        <v>4.6143900000000002</v>
      </c>
      <c r="J103" s="28" t="s">
        <v>24</v>
      </c>
      <c r="K103" s="11">
        <v>0</v>
      </c>
      <c r="L103" s="28" t="s">
        <v>24</v>
      </c>
      <c r="M103" s="11">
        <v>4.2373700000000003</v>
      </c>
      <c r="N103" s="28" t="s">
        <v>24</v>
      </c>
      <c r="O103" s="28">
        <f t="shared" si="15"/>
        <v>0.37701999999999991</v>
      </c>
      <c r="P103" s="28" t="s">
        <v>24</v>
      </c>
      <c r="Q103" s="28">
        <f t="shared" si="16"/>
        <v>4.2373700000000003</v>
      </c>
      <c r="R103" s="28" t="s">
        <v>24</v>
      </c>
      <c r="S103" s="376"/>
      <c r="T103" s="10" t="s">
        <v>188</v>
      </c>
      <c r="U103" s="118"/>
    </row>
    <row r="104" spans="1:21" s="1" customFormat="1" ht="75">
      <c r="A104" s="8" t="s">
        <v>660</v>
      </c>
      <c r="B104" s="7" t="s">
        <v>160</v>
      </c>
      <c r="C104" s="9" t="s">
        <v>0</v>
      </c>
      <c r="D104" s="8">
        <v>1401129</v>
      </c>
      <c r="E104" s="11">
        <v>0.3682522033898305</v>
      </c>
      <c r="F104" s="28" t="s">
        <v>24</v>
      </c>
      <c r="G104" s="11">
        <v>0</v>
      </c>
      <c r="H104" s="28" t="s">
        <v>24</v>
      </c>
      <c r="I104" s="11">
        <v>0</v>
      </c>
      <c r="J104" s="28" t="s">
        <v>24</v>
      </c>
      <c r="K104" s="11">
        <v>0</v>
      </c>
      <c r="L104" s="28" t="s">
        <v>24</v>
      </c>
      <c r="M104" s="11">
        <v>0</v>
      </c>
      <c r="N104" s="28" t="s">
        <v>24</v>
      </c>
      <c r="O104" s="28">
        <f t="shared" si="15"/>
        <v>0</v>
      </c>
      <c r="P104" s="28" t="s">
        <v>24</v>
      </c>
      <c r="Q104" s="28">
        <f t="shared" si="16"/>
        <v>0</v>
      </c>
      <c r="R104" s="28" t="s">
        <v>24</v>
      </c>
      <c r="S104" s="376"/>
      <c r="T104" s="10" t="s">
        <v>187</v>
      </c>
      <c r="U104" s="118"/>
    </row>
    <row r="105" spans="1:21" s="1" customFormat="1" ht="90">
      <c r="A105" s="8" t="s">
        <v>660</v>
      </c>
      <c r="B105" s="7" t="s">
        <v>410</v>
      </c>
      <c r="C105" s="9" t="s">
        <v>0</v>
      </c>
      <c r="D105" s="8">
        <v>1401130</v>
      </c>
      <c r="E105" s="11">
        <v>0.82705932203389831</v>
      </c>
      <c r="F105" s="28" t="s">
        <v>24</v>
      </c>
      <c r="G105" s="11">
        <v>0</v>
      </c>
      <c r="H105" s="28" t="s">
        <v>24</v>
      </c>
      <c r="I105" s="11">
        <v>0</v>
      </c>
      <c r="J105" s="28" t="s">
        <v>24</v>
      </c>
      <c r="K105" s="11">
        <v>0</v>
      </c>
      <c r="L105" s="28" t="s">
        <v>24</v>
      </c>
      <c r="M105" s="11">
        <v>0</v>
      </c>
      <c r="N105" s="28" t="s">
        <v>24</v>
      </c>
      <c r="O105" s="28">
        <f t="shared" si="15"/>
        <v>0</v>
      </c>
      <c r="P105" s="28" t="s">
        <v>24</v>
      </c>
      <c r="Q105" s="28">
        <f t="shared" si="16"/>
        <v>0</v>
      </c>
      <c r="R105" s="28" t="s">
        <v>24</v>
      </c>
      <c r="S105" s="376"/>
      <c r="T105" s="10" t="s">
        <v>187</v>
      </c>
      <c r="U105" s="118"/>
    </row>
    <row r="106" spans="1:21" s="1" customFormat="1" ht="75">
      <c r="A106" s="8" t="s">
        <v>660</v>
      </c>
      <c r="B106" s="7" t="s">
        <v>166</v>
      </c>
      <c r="C106" s="9" t="s">
        <v>7</v>
      </c>
      <c r="D106" s="8">
        <v>1502450</v>
      </c>
      <c r="E106" s="11">
        <v>3.4323898305084746</v>
      </c>
      <c r="F106" s="28" t="s">
        <v>24</v>
      </c>
      <c r="G106" s="11">
        <v>0.26530999999999999</v>
      </c>
      <c r="H106" s="28" t="s">
        <v>24</v>
      </c>
      <c r="I106" s="11">
        <v>3.16709</v>
      </c>
      <c r="J106" s="28" t="s">
        <v>24</v>
      </c>
      <c r="K106" s="11">
        <v>0</v>
      </c>
      <c r="L106" s="28" t="s">
        <v>24</v>
      </c>
      <c r="M106" s="11">
        <v>0</v>
      </c>
      <c r="N106" s="28" t="s">
        <v>24</v>
      </c>
      <c r="O106" s="28">
        <f t="shared" si="15"/>
        <v>3.16709</v>
      </c>
      <c r="P106" s="28" t="s">
        <v>24</v>
      </c>
      <c r="Q106" s="28">
        <f t="shared" si="16"/>
        <v>0</v>
      </c>
      <c r="R106" s="28" t="s">
        <v>24</v>
      </c>
      <c r="S106" s="376"/>
      <c r="T106" s="10" t="s">
        <v>187</v>
      </c>
      <c r="U106" s="118"/>
    </row>
    <row r="107" spans="1:21" s="1" customFormat="1" ht="135">
      <c r="A107" s="8" t="s">
        <v>660</v>
      </c>
      <c r="B107" s="7" t="s">
        <v>173</v>
      </c>
      <c r="C107" s="9" t="s">
        <v>1</v>
      </c>
      <c r="D107" s="8" t="s">
        <v>577</v>
      </c>
      <c r="E107" s="11">
        <v>6.2518159999999998</v>
      </c>
      <c r="F107" s="28" t="s">
        <v>24</v>
      </c>
      <c r="G107" s="11">
        <v>0</v>
      </c>
      <c r="H107" s="28" t="s">
        <v>24</v>
      </c>
      <c r="I107" s="11">
        <v>0</v>
      </c>
      <c r="J107" s="28" t="s">
        <v>24</v>
      </c>
      <c r="K107" s="11">
        <v>0</v>
      </c>
      <c r="L107" s="28" t="s">
        <v>24</v>
      </c>
      <c r="M107" s="11">
        <v>0</v>
      </c>
      <c r="N107" s="28" t="s">
        <v>24</v>
      </c>
      <c r="O107" s="28">
        <f t="shared" si="15"/>
        <v>0</v>
      </c>
      <c r="P107" s="28" t="s">
        <v>24</v>
      </c>
      <c r="Q107" s="28">
        <f t="shared" si="16"/>
        <v>0</v>
      </c>
      <c r="R107" s="28" t="s">
        <v>24</v>
      </c>
      <c r="S107" s="376"/>
      <c r="T107" s="10" t="s">
        <v>187</v>
      </c>
      <c r="U107" s="118"/>
    </row>
    <row r="108" spans="1:21" s="1" customFormat="1" ht="150">
      <c r="A108" s="8" t="s">
        <v>660</v>
      </c>
      <c r="B108" s="7" t="s">
        <v>174</v>
      </c>
      <c r="C108" s="9" t="s">
        <v>1</v>
      </c>
      <c r="D108" s="8" t="s">
        <v>576</v>
      </c>
      <c r="E108" s="11">
        <v>11.668839019999998</v>
      </c>
      <c r="F108" s="28" t="s">
        <v>24</v>
      </c>
      <c r="G108" s="11">
        <v>0.42358769000000002</v>
      </c>
      <c r="H108" s="28" t="s">
        <v>24</v>
      </c>
      <c r="I108" s="11">
        <v>11.245251329999999</v>
      </c>
      <c r="J108" s="28" t="s">
        <v>24</v>
      </c>
      <c r="K108" s="11">
        <v>11.187905983898297</v>
      </c>
      <c r="L108" s="28" t="s">
        <v>24</v>
      </c>
      <c r="M108" s="11">
        <v>11.245251329999999</v>
      </c>
      <c r="N108" s="28" t="s">
        <v>24</v>
      </c>
      <c r="O108" s="28">
        <f t="shared" si="15"/>
        <v>0</v>
      </c>
      <c r="P108" s="28" t="s">
        <v>24</v>
      </c>
      <c r="Q108" s="28">
        <f t="shared" si="16"/>
        <v>5.7345346101701722E-2</v>
      </c>
      <c r="R108" s="28" t="s">
        <v>24</v>
      </c>
      <c r="S108" s="376">
        <f>(M108/SUM(K108))-1</f>
        <v>5.1256549871114832E-3</v>
      </c>
      <c r="T108" s="10" t="s">
        <v>451</v>
      </c>
      <c r="U108" s="118"/>
    </row>
    <row r="109" spans="1:21" s="1" customFormat="1" ht="60">
      <c r="A109" s="8" t="s">
        <v>660</v>
      </c>
      <c r="B109" s="7" t="s">
        <v>175</v>
      </c>
      <c r="C109" s="9" t="s">
        <v>1</v>
      </c>
      <c r="D109" s="8">
        <v>1400453</v>
      </c>
      <c r="E109" s="11">
        <v>3.3563135593220341</v>
      </c>
      <c r="F109" s="28" t="s">
        <v>24</v>
      </c>
      <c r="G109" s="11">
        <v>0</v>
      </c>
      <c r="H109" s="28" t="s">
        <v>24</v>
      </c>
      <c r="I109" s="11">
        <v>1.3284462288135594</v>
      </c>
      <c r="J109" s="28" t="s">
        <v>24</v>
      </c>
      <c r="K109" s="11">
        <v>0</v>
      </c>
      <c r="L109" s="28" t="s">
        <v>24</v>
      </c>
      <c r="M109" s="11">
        <v>0</v>
      </c>
      <c r="N109" s="28" t="s">
        <v>24</v>
      </c>
      <c r="O109" s="28">
        <f t="shared" si="15"/>
        <v>1.3284462288135594</v>
      </c>
      <c r="P109" s="28" t="s">
        <v>24</v>
      </c>
      <c r="Q109" s="28">
        <f t="shared" si="16"/>
        <v>0</v>
      </c>
      <c r="R109" s="28" t="s">
        <v>24</v>
      </c>
      <c r="S109" s="376"/>
      <c r="T109" s="10" t="s">
        <v>187</v>
      </c>
      <c r="U109" s="118"/>
    </row>
    <row r="110" spans="1:21" s="1" customFormat="1" ht="120">
      <c r="A110" s="8" t="s">
        <v>660</v>
      </c>
      <c r="B110" s="7" t="s">
        <v>176</v>
      </c>
      <c r="C110" s="9" t="s">
        <v>1</v>
      </c>
      <c r="D110" s="8" t="s">
        <v>578</v>
      </c>
      <c r="E110" s="11">
        <v>3.1507014099999999</v>
      </c>
      <c r="F110" s="28" t="s">
        <v>24</v>
      </c>
      <c r="G110" s="11">
        <v>0</v>
      </c>
      <c r="H110" s="28" t="s">
        <v>24</v>
      </c>
      <c r="I110" s="11">
        <v>0</v>
      </c>
      <c r="J110" s="28" t="s">
        <v>24</v>
      </c>
      <c r="K110" s="11">
        <v>0</v>
      </c>
      <c r="L110" s="28" t="s">
        <v>24</v>
      </c>
      <c r="M110" s="11">
        <v>0</v>
      </c>
      <c r="N110" s="28" t="s">
        <v>24</v>
      </c>
      <c r="O110" s="28">
        <f t="shared" si="15"/>
        <v>0</v>
      </c>
      <c r="P110" s="28" t="s">
        <v>24</v>
      </c>
      <c r="Q110" s="28">
        <f t="shared" si="16"/>
        <v>0</v>
      </c>
      <c r="R110" s="28" t="s">
        <v>24</v>
      </c>
      <c r="S110" s="376"/>
      <c r="T110" s="10" t="s">
        <v>187</v>
      </c>
      <c r="U110" s="118"/>
    </row>
    <row r="111" spans="1:21" s="1" customFormat="1" ht="150">
      <c r="A111" s="8" t="s">
        <v>660</v>
      </c>
      <c r="B111" s="7" t="s">
        <v>177</v>
      </c>
      <c r="C111" s="9" t="s">
        <v>1</v>
      </c>
      <c r="D111" s="8" t="s">
        <v>579</v>
      </c>
      <c r="E111" s="11">
        <v>9.9547608500000013</v>
      </c>
      <c r="F111" s="28" t="s">
        <v>24</v>
      </c>
      <c r="G111" s="11">
        <v>0</v>
      </c>
      <c r="H111" s="28" t="s">
        <v>24</v>
      </c>
      <c r="I111" s="11">
        <v>0</v>
      </c>
      <c r="J111" s="28" t="s">
        <v>24</v>
      </c>
      <c r="K111" s="11">
        <v>0</v>
      </c>
      <c r="L111" s="28" t="s">
        <v>24</v>
      </c>
      <c r="M111" s="11">
        <v>0</v>
      </c>
      <c r="N111" s="28" t="s">
        <v>24</v>
      </c>
      <c r="O111" s="28">
        <f t="shared" si="15"/>
        <v>0</v>
      </c>
      <c r="P111" s="28" t="s">
        <v>24</v>
      </c>
      <c r="Q111" s="28">
        <f t="shared" si="16"/>
        <v>0</v>
      </c>
      <c r="R111" s="28" t="s">
        <v>24</v>
      </c>
      <c r="S111" s="376"/>
      <c r="T111" s="10" t="s">
        <v>187</v>
      </c>
      <c r="U111" s="118"/>
    </row>
    <row r="112" spans="1:21" s="1" customFormat="1" ht="90">
      <c r="A112" s="8" t="s">
        <v>660</v>
      </c>
      <c r="B112" s="7" t="s">
        <v>423</v>
      </c>
      <c r="C112" s="9" t="s">
        <v>1</v>
      </c>
      <c r="D112" s="8">
        <v>1601076</v>
      </c>
      <c r="E112" s="11">
        <v>9.43806779661017</v>
      </c>
      <c r="F112" s="28" t="s">
        <v>24</v>
      </c>
      <c r="G112" s="11">
        <v>0</v>
      </c>
      <c r="H112" s="28" t="s">
        <v>24</v>
      </c>
      <c r="I112" s="11">
        <v>9.43806779661017</v>
      </c>
      <c r="J112" s="28" t="s">
        <v>24</v>
      </c>
      <c r="K112" s="11">
        <v>0</v>
      </c>
      <c r="L112" s="28" t="s">
        <v>24</v>
      </c>
      <c r="M112" s="11">
        <v>5.9236044199999993</v>
      </c>
      <c r="N112" s="28" t="s">
        <v>24</v>
      </c>
      <c r="O112" s="28">
        <f t="shared" si="15"/>
        <v>3.5144633766101707</v>
      </c>
      <c r="P112" s="28" t="s">
        <v>24</v>
      </c>
      <c r="Q112" s="28">
        <f t="shared" si="16"/>
        <v>5.9236044199999993</v>
      </c>
      <c r="R112" s="28" t="s">
        <v>24</v>
      </c>
      <c r="S112" s="376"/>
      <c r="T112" s="10" t="s">
        <v>188</v>
      </c>
      <c r="U112" s="118"/>
    </row>
    <row r="113" spans="1:21" s="1" customFormat="1" ht="150">
      <c r="A113" s="8" t="s">
        <v>660</v>
      </c>
      <c r="B113" s="7" t="s">
        <v>435</v>
      </c>
      <c r="C113" s="9" t="s">
        <v>1</v>
      </c>
      <c r="D113" s="8">
        <v>1601327</v>
      </c>
      <c r="E113" s="11">
        <v>24.470144067796614</v>
      </c>
      <c r="F113" s="28" t="s">
        <v>24</v>
      </c>
      <c r="G113" s="11">
        <v>0</v>
      </c>
      <c r="H113" s="28" t="s">
        <v>24</v>
      </c>
      <c r="I113" s="11">
        <v>24.470144067796614</v>
      </c>
      <c r="J113" s="28" t="s">
        <v>24</v>
      </c>
      <c r="K113" s="11">
        <v>0</v>
      </c>
      <c r="L113" s="28" t="s">
        <v>24</v>
      </c>
      <c r="M113" s="11">
        <v>12.428836</v>
      </c>
      <c r="N113" s="28" t="s">
        <v>24</v>
      </c>
      <c r="O113" s="28">
        <f t="shared" si="15"/>
        <v>12.041308067796614</v>
      </c>
      <c r="P113" s="28" t="s">
        <v>24</v>
      </c>
      <c r="Q113" s="28">
        <f t="shared" si="16"/>
        <v>12.428836</v>
      </c>
      <c r="R113" s="28" t="s">
        <v>24</v>
      </c>
      <c r="S113" s="376"/>
      <c r="T113" s="10" t="s">
        <v>188</v>
      </c>
      <c r="U113" s="118"/>
    </row>
    <row r="114" spans="1:21" s="1" customFormat="1" ht="90">
      <c r="A114" s="8" t="s">
        <v>660</v>
      </c>
      <c r="B114" s="7" t="s">
        <v>222</v>
      </c>
      <c r="C114" s="9" t="s">
        <v>1</v>
      </c>
      <c r="D114" s="8">
        <v>1503418</v>
      </c>
      <c r="E114" s="11">
        <v>0.87004950000000003</v>
      </c>
      <c r="F114" s="28" t="s">
        <v>24</v>
      </c>
      <c r="G114" s="11">
        <v>0</v>
      </c>
      <c r="H114" s="28" t="s">
        <v>24</v>
      </c>
      <c r="I114" s="11">
        <v>0.87004950000000003</v>
      </c>
      <c r="J114" s="28" t="s">
        <v>24</v>
      </c>
      <c r="K114" s="11">
        <v>0</v>
      </c>
      <c r="L114" s="28" t="s">
        <v>24</v>
      </c>
      <c r="M114" s="11">
        <v>0</v>
      </c>
      <c r="N114" s="28" t="s">
        <v>24</v>
      </c>
      <c r="O114" s="28">
        <f t="shared" si="15"/>
        <v>0.87004950000000003</v>
      </c>
      <c r="P114" s="28" t="s">
        <v>24</v>
      </c>
      <c r="Q114" s="28">
        <f t="shared" si="16"/>
        <v>0</v>
      </c>
      <c r="R114" s="28" t="s">
        <v>24</v>
      </c>
      <c r="S114" s="376"/>
      <c r="T114" s="10" t="s">
        <v>187</v>
      </c>
      <c r="U114" s="118"/>
    </row>
    <row r="115" spans="1:21" s="1" customFormat="1" ht="60">
      <c r="A115" s="8" t="s">
        <v>660</v>
      </c>
      <c r="B115" s="7" t="s">
        <v>178</v>
      </c>
      <c r="C115" s="9" t="s">
        <v>1</v>
      </c>
      <c r="D115" s="8" t="s">
        <v>345</v>
      </c>
      <c r="E115" s="11">
        <v>5.4740836000000002</v>
      </c>
      <c r="F115" s="28" t="s">
        <v>24</v>
      </c>
      <c r="G115" s="11">
        <v>0</v>
      </c>
      <c r="H115" s="28" t="s">
        <v>24</v>
      </c>
      <c r="I115" s="11">
        <v>0</v>
      </c>
      <c r="J115" s="28" t="s">
        <v>24</v>
      </c>
      <c r="K115" s="11">
        <v>0</v>
      </c>
      <c r="L115" s="28" t="s">
        <v>24</v>
      </c>
      <c r="M115" s="11">
        <v>0</v>
      </c>
      <c r="N115" s="28" t="s">
        <v>24</v>
      </c>
      <c r="O115" s="28">
        <f t="shared" si="15"/>
        <v>0</v>
      </c>
      <c r="P115" s="28" t="s">
        <v>24</v>
      </c>
      <c r="Q115" s="28">
        <f t="shared" si="16"/>
        <v>0</v>
      </c>
      <c r="R115" s="28" t="s">
        <v>24</v>
      </c>
      <c r="S115" s="376"/>
      <c r="T115" s="10" t="s">
        <v>187</v>
      </c>
      <c r="U115" s="118"/>
    </row>
    <row r="116" spans="1:21" s="1" customFormat="1" ht="28.5">
      <c r="A116" s="85" t="s">
        <v>662</v>
      </c>
      <c r="B116" s="86" t="s">
        <v>663</v>
      </c>
      <c r="C116" s="199"/>
      <c r="D116" s="6"/>
      <c r="E116" s="28">
        <f>E117+E118</f>
        <v>0</v>
      </c>
      <c r="F116" s="28" t="s">
        <v>24</v>
      </c>
      <c r="G116" s="28">
        <f t="shared" ref="G116:M116" si="17">G117+G118</f>
        <v>0</v>
      </c>
      <c r="H116" s="28" t="s">
        <v>24</v>
      </c>
      <c r="I116" s="28">
        <f t="shared" si="17"/>
        <v>0</v>
      </c>
      <c r="J116" s="28" t="s">
        <v>24</v>
      </c>
      <c r="K116" s="28">
        <f t="shared" si="17"/>
        <v>0</v>
      </c>
      <c r="L116" s="28" t="s">
        <v>24</v>
      </c>
      <c r="M116" s="28">
        <f t="shared" si="17"/>
        <v>0</v>
      </c>
      <c r="N116" s="28" t="s">
        <v>24</v>
      </c>
      <c r="O116" s="28">
        <f t="shared" si="15"/>
        <v>0</v>
      </c>
      <c r="P116" s="28" t="s">
        <v>24</v>
      </c>
      <c r="Q116" s="28">
        <f t="shared" si="16"/>
        <v>0</v>
      </c>
      <c r="R116" s="28" t="s">
        <v>24</v>
      </c>
      <c r="S116" s="376"/>
      <c r="T116" s="92"/>
      <c r="U116" s="118"/>
    </row>
    <row r="117" spans="1:21" s="1" customFormat="1" ht="57">
      <c r="A117" s="83" t="s">
        <v>664</v>
      </c>
      <c r="B117" s="84" t="s">
        <v>665</v>
      </c>
      <c r="C117" s="199"/>
      <c r="D117" s="6"/>
      <c r="E117" s="28">
        <v>0</v>
      </c>
      <c r="F117" s="28" t="s">
        <v>24</v>
      </c>
      <c r="G117" s="28">
        <v>0</v>
      </c>
      <c r="H117" s="28" t="s">
        <v>24</v>
      </c>
      <c r="I117" s="28">
        <v>0</v>
      </c>
      <c r="J117" s="28" t="s">
        <v>24</v>
      </c>
      <c r="K117" s="28">
        <v>0</v>
      </c>
      <c r="L117" s="28" t="s">
        <v>24</v>
      </c>
      <c r="M117" s="28">
        <v>0</v>
      </c>
      <c r="N117" s="28" t="s">
        <v>24</v>
      </c>
      <c r="O117" s="28">
        <f t="shared" si="15"/>
        <v>0</v>
      </c>
      <c r="P117" s="28" t="s">
        <v>24</v>
      </c>
      <c r="Q117" s="28">
        <f t="shared" si="16"/>
        <v>0</v>
      </c>
      <c r="R117" s="28" t="s">
        <v>24</v>
      </c>
      <c r="S117" s="376"/>
      <c r="T117" s="92"/>
      <c r="U117" s="118"/>
    </row>
    <row r="118" spans="1:21" s="1" customFormat="1" ht="42.75">
      <c r="A118" s="83" t="s">
        <v>666</v>
      </c>
      <c r="B118" s="84" t="s">
        <v>667</v>
      </c>
      <c r="C118" s="199"/>
      <c r="D118" s="6"/>
      <c r="E118" s="28">
        <v>0</v>
      </c>
      <c r="F118" s="28" t="s">
        <v>24</v>
      </c>
      <c r="G118" s="28">
        <v>0</v>
      </c>
      <c r="H118" s="28" t="s">
        <v>24</v>
      </c>
      <c r="I118" s="28">
        <v>0</v>
      </c>
      <c r="J118" s="28" t="s">
        <v>24</v>
      </c>
      <c r="K118" s="28">
        <v>0</v>
      </c>
      <c r="L118" s="28" t="s">
        <v>24</v>
      </c>
      <c r="M118" s="28">
        <v>0</v>
      </c>
      <c r="N118" s="28" t="s">
        <v>24</v>
      </c>
      <c r="O118" s="28">
        <f t="shared" si="15"/>
        <v>0</v>
      </c>
      <c r="P118" s="28" t="s">
        <v>24</v>
      </c>
      <c r="Q118" s="28">
        <f t="shared" si="16"/>
        <v>0</v>
      </c>
      <c r="R118" s="28" t="s">
        <v>24</v>
      </c>
      <c r="S118" s="376"/>
      <c r="T118" s="92"/>
      <c r="U118" s="118"/>
    </row>
    <row r="119" spans="1:21" s="1" customFormat="1" ht="42.75">
      <c r="A119" s="85" t="s">
        <v>668</v>
      </c>
      <c r="B119" s="86" t="s">
        <v>669</v>
      </c>
      <c r="C119" s="199"/>
      <c r="D119" s="6"/>
      <c r="E119" s="28">
        <f>E120+E125</f>
        <v>40.39434785962667</v>
      </c>
      <c r="F119" s="28" t="s">
        <v>24</v>
      </c>
      <c r="G119" s="28">
        <f t="shared" ref="G119:M119" si="18">G120+G125</f>
        <v>9.504470000000001E-2</v>
      </c>
      <c r="H119" s="28" t="s">
        <v>24</v>
      </c>
      <c r="I119" s="28">
        <f t="shared" si="18"/>
        <v>40.299303159626682</v>
      </c>
      <c r="J119" s="28" t="s">
        <v>24</v>
      </c>
      <c r="K119" s="28">
        <f t="shared" si="18"/>
        <v>40.299303159626682</v>
      </c>
      <c r="L119" s="28" t="s">
        <v>24</v>
      </c>
      <c r="M119" s="28">
        <f t="shared" si="18"/>
        <v>3.4202548800000003</v>
      </c>
      <c r="N119" s="28" t="s">
        <v>24</v>
      </c>
      <c r="O119" s="28">
        <f t="shared" si="15"/>
        <v>36.87904827962668</v>
      </c>
      <c r="P119" s="28" t="s">
        <v>24</v>
      </c>
      <c r="Q119" s="28">
        <f t="shared" si="16"/>
        <v>-36.87904827962668</v>
      </c>
      <c r="R119" s="28" t="s">
        <v>24</v>
      </c>
      <c r="S119" s="376">
        <f>(M119/SUM(K119))-1</f>
        <v>-0.91512868432359062</v>
      </c>
      <c r="T119" s="92"/>
      <c r="U119" s="118"/>
    </row>
    <row r="120" spans="1:21" s="1" customFormat="1" ht="28.5">
      <c r="A120" s="83" t="s">
        <v>670</v>
      </c>
      <c r="B120" s="84" t="s">
        <v>671</v>
      </c>
      <c r="C120" s="199"/>
      <c r="D120" s="6"/>
      <c r="E120" s="28">
        <f>E121+E122+E123</f>
        <v>2.7300508474574152</v>
      </c>
      <c r="F120" s="28" t="s">
        <v>24</v>
      </c>
      <c r="G120" s="28">
        <f t="shared" ref="G120:M120" si="19">G121+G122+G123</f>
        <v>0</v>
      </c>
      <c r="H120" s="28" t="s">
        <v>24</v>
      </c>
      <c r="I120" s="28">
        <f t="shared" si="19"/>
        <v>2.730050847457417</v>
      </c>
      <c r="J120" s="28" t="s">
        <v>24</v>
      </c>
      <c r="K120" s="28">
        <f t="shared" si="19"/>
        <v>2.730050847457417</v>
      </c>
      <c r="L120" s="28" t="s">
        <v>24</v>
      </c>
      <c r="M120" s="28">
        <f t="shared" si="19"/>
        <v>0.42308000000000001</v>
      </c>
      <c r="N120" s="28" t="s">
        <v>24</v>
      </c>
      <c r="O120" s="28">
        <f t="shared" si="15"/>
        <v>2.3069708474574169</v>
      </c>
      <c r="P120" s="28" t="s">
        <v>24</v>
      </c>
      <c r="Q120" s="28">
        <f t="shared" si="16"/>
        <v>-2.3069708474574169</v>
      </c>
      <c r="R120" s="28" t="s">
        <v>24</v>
      </c>
      <c r="S120" s="376">
        <f>(M120/SUM(K120))-1</f>
        <v>-0.84502852743785783</v>
      </c>
      <c r="T120" s="92"/>
      <c r="U120" s="118"/>
    </row>
    <row r="121" spans="1:21" s="1" customFormat="1" ht="85.5">
      <c r="A121" s="83" t="s">
        <v>670</v>
      </c>
      <c r="B121" s="84" t="s">
        <v>672</v>
      </c>
      <c r="C121" s="199"/>
      <c r="D121" s="6"/>
      <c r="E121" s="28">
        <v>0</v>
      </c>
      <c r="F121" s="28" t="s">
        <v>24</v>
      </c>
      <c r="G121" s="28">
        <v>0</v>
      </c>
      <c r="H121" s="28" t="s">
        <v>24</v>
      </c>
      <c r="I121" s="28">
        <v>0</v>
      </c>
      <c r="J121" s="28" t="s">
        <v>24</v>
      </c>
      <c r="K121" s="28">
        <v>0</v>
      </c>
      <c r="L121" s="28" t="s">
        <v>24</v>
      </c>
      <c r="M121" s="28">
        <v>0</v>
      </c>
      <c r="N121" s="28" t="s">
        <v>24</v>
      </c>
      <c r="O121" s="28">
        <f t="shared" si="15"/>
        <v>0</v>
      </c>
      <c r="P121" s="28" t="s">
        <v>24</v>
      </c>
      <c r="Q121" s="28">
        <f t="shared" si="16"/>
        <v>0</v>
      </c>
      <c r="R121" s="28" t="s">
        <v>24</v>
      </c>
      <c r="S121" s="376"/>
      <c r="T121" s="92"/>
      <c r="U121" s="118"/>
    </row>
    <row r="122" spans="1:21" s="1" customFormat="1" ht="71.25">
      <c r="A122" s="83" t="s">
        <v>670</v>
      </c>
      <c r="B122" s="84" t="s">
        <v>673</v>
      </c>
      <c r="C122" s="199"/>
      <c r="D122" s="6"/>
      <c r="E122" s="28">
        <v>0</v>
      </c>
      <c r="F122" s="28" t="s">
        <v>24</v>
      </c>
      <c r="G122" s="28">
        <v>0</v>
      </c>
      <c r="H122" s="28" t="s">
        <v>24</v>
      </c>
      <c r="I122" s="28">
        <v>0</v>
      </c>
      <c r="J122" s="28" t="s">
        <v>24</v>
      </c>
      <c r="K122" s="28">
        <v>0</v>
      </c>
      <c r="L122" s="28" t="s">
        <v>24</v>
      </c>
      <c r="M122" s="28">
        <v>0</v>
      </c>
      <c r="N122" s="28" t="s">
        <v>24</v>
      </c>
      <c r="O122" s="28">
        <f t="shared" si="15"/>
        <v>0</v>
      </c>
      <c r="P122" s="28" t="s">
        <v>24</v>
      </c>
      <c r="Q122" s="28">
        <f t="shared" si="16"/>
        <v>0</v>
      </c>
      <c r="R122" s="28" t="s">
        <v>24</v>
      </c>
      <c r="S122" s="376"/>
      <c r="T122" s="92"/>
      <c r="U122" s="118"/>
    </row>
    <row r="123" spans="1:21" s="1" customFormat="1" ht="85.5">
      <c r="A123" s="83" t="s">
        <v>670</v>
      </c>
      <c r="B123" s="84" t="s">
        <v>674</v>
      </c>
      <c r="C123" s="199"/>
      <c r="D123" s="6"/>
      <c r="E123" s="28">
        <f>E124</f>
        <v>2.7300508474574152</v>
      </c>
      <c r="F123" s="28" t="s">
        <v>24</v>
      </c>
      <c r="G123" s="28">
        <f t="shared" ref="G123:M123" si="20">G124</f>
        <v>0</v>
      </c>
      <c r="H123" s="28" t="s">
        <v>24</v>
      </c>
      <c r="I123" s="28">
        <f t="shared" si="20"/>
        <v>2.730050847457417</v>
      </c>
      <c r="J123" s="28" t="s">
        <v>24</v>
      </c>
      <c r="K123" s="28">
        <f t="shared" si="20"/>
        <v>2.730050847457417</v>
      </c>
      <c r="L123" s="28" t="s">
        <v>24</v>
      </c>
      <c r="M123" s="28">
        <f t="shared" si="20"/>
        <v>0.42308000000000001</v>
      </c>
      <c r="N123" s="28" t="s">
        <v>24</v>
      </c>
      <c r="O123" s="28">
        <f t="shared" si="15"/>
        <v>2.3069708474574169</v>
      </c>
      <c r="P123" s="28" t="s">
        <v>24</v>
      </c>
      <c r="Q123" s="28">
        <f t="shared" si="16"/>
        <v>-2.3069708474574169</v>
      </c>
      <c r="R123" s="28" t="s">
        <v>24</v>
      </c>
      <c r="S123" s="376">
        <f t="shared" ref="S123:S128" si="21">(M123/SUM(K123))-1</f>
        <v>-0.84502852743785783</v>
      </c>
      <c r="T123" s="92"/>
      <c r="U123" s="118"/>
    </row>
    <row r="124" spans="1:21" s="1" customFormat="1" ht="45">
      <c r="A124" s="8" t="s">
        <v>670</v>
      </c>
      <c r="B124" s="17" t="s">
        <v>439</v>
      </c>
      <c r="C124" s="6" t="s">
        <v>39</v>
      </c>
      <c r="D124" s="6">
        <v>1603409</v>
      </c>
      <c r="E124" s="11">
        <v>2.7300508474574152</v>
      </c>
      <c r="F124" s="28" t="s">
        <v>24</v>
      </c>
      <c r="G124" s="11">
        <v>0</v>
      </c>
      <c r="H124" s="28" t="s">
        <v>24</v>
      </c>
      <c r="I124" s="11">
        <v>2.730050847457417</v>
      </c>
      <c r="J124" s="28" t="s">
        <v>24</v>
      </c>
      <c r="K124" s="11">
        <v>2.730050847457417</v>
      </c>
      <c r="L124" s="28" t="s">
        <v>24</v>
      </c>
      <c r="M124" s="11">
        <v>0.42308000000000001</v>
      </c>
      <c r="N124" s="28" t="s">
        <v>24</v>
      </c>
      <c r="O124" s="28">
        <f t="shared" si="15"/>
        <v>2.3069708474574169</v>
      </c>
      <c r="P124" s="28" t="s">
        <v>24</v>
      </c>
      <c r="Q124" s="28">
        <f t="shared" si="16"/>
        <v>-2.3069708474574169</v>
      </c>
      <c r="R124" s="28" t="s">
        <v>24</v>
      </c>
      <c r="S124" s="376">
        <f t="shared" si="21"/>
        <v>-0.84502852743785783</v>
      </c>
      <c r="T124" s="10" t="s">
        <v>926</v>
      </c>
      <c r="U124" s="118"/>
    </row>
    <row r="125" spans="1:21" s="1" customFormat="1" ht="28.5">
      <c r="A125" s="83" t="s">
        <v>677</v>
      </c>
      <c r="B125" s="84" t="s">
        <v>671</v>
      </c>
      <c r="C125" s="199"/>
      <c r="D125" s="6"/>
      <c r="E125" s="28">
        <f>E126+E129</f>
        <v>37.664297012169257</v>
      </c>
      <c r="F125" s="28" t="s">
        <v>24</v>
      </c>
      <c r="G125" s="28">
        <f t="shared" ref="G125:M125" si="22">G126+G129</f>
        <v>9.504470000000001E-2</v>
      </c>
      <c r="H125" s="28" t="s">
        <v>24</v>
      </c>
      <c r="I125" s="28">
        <f t="shared" si="22"/>
        <v>37.569252312169262</v>
      </c>
      <c r="J125" s="28" t="s">
        <v>24</v>
      </c>
      <c r="K125" s="28">
        <f t="shared" si="22"/>
        <v>37.569252312169262</v>
      </c>
      <c r="L125" s="28" t="s">
        <v>24</v>
      </c>
      <c r="M125" s="28">
        <f t="shared" si="22"/>
        <v>2.9971748800000002</v>
      </c>
      <c r="N125" s="28" t="s">
        <v>24</v>
      </c>
      <c r="O125" s="28">
        <f t="shared" si="15"/>
        <v>34.572077432169259</v>
      </c>
      <c r="P125" s="28" t="s">
        <v>24</v>
      </c>
      <c r="Q125" s="28">
        <f t="shared" si="16"/>
        <v>-34.572077432169259</v>
      </c>
      <c r="R125" s="28" t="s">
        <v>24</v>
      </c>
      <c r="S125" s="376">
        <f t="shared" si="21"/>
        <v>-0.92022266360011729</v>
      </c>
      <c r="T125" s="92"/>
      <c r="U125" s="118"/>
    </row>
    <row r="126" spans="1:21" s="1" customFormat="1" ht="85.5">
      <c r="A126" s="83" t="s">
        <v>677</v>
      </c>
      <c r="B126" s="84" t="s">
        <v>672</v>
      </c>
      <c r="C126" s="199"/>
      <c r="D126" s="6"/>
      <c r="E126" s="28">
        <f>E127+E128</f>
        <v>37.664297012169257</v>
      </c>
      <c r="F126" s="28" t="s">
        <v>24</v>
      </c>
      <c r="G126" s="28">
        <f t="shared" ref="G126:M126" si="23">G127+G128</f>
        <v>9.504470000000001E-2</v>
      </c>
      <c r="H126" s="28" t="s">
        <v>24</v>
      </c>
      <c r="I126" s="28">
        <f t="shared" si="23"/>
        <v>37.569252312169262</v>
      </c>
      <c r="J126" s="28" t="s">
        <v>24</v>
      </c>
      <c r="K126" s="28">
        <f t="shared" si="23"/>
        <v>37.569252312169262</v>
      </c>
      <c r="L126" s="28" t="s">
        <v>24</v>
      </c>
      <c r="M126" s="28">
        <f t="shared" si="23"/>
        <v>2.9971748800000002</v>
      </c>
      <c r="N126" s="28" t="s">
        <v>24</v>
      </c>
      <c r="O126" s="28">
        <f t="shared" si="15"/>
        <v>34.572077432169259</v>
      </c>
      <c r="P126" s="28" t="s">
        <v>24</v>
      </c>
      <c r="Q126" s="28">
        <f t="shared" si="16"/>
        <v>-34.572077432169259</v>
      </c>
      <c r="R126" s="28" t="s">
        <v>24</v>
      </c>
      <c r="S126" s="376">
        <f t="shared" si="21"/>
        <v>-0.92022266360011729</v>
      </c>
      <c r="T126" s="92"/>
      <c r="U126" s="118"/>
    </row>
    <row r="127" spans="1:21" s="1" customFormat="1" ht="90">
      <c r="A127" s="8" t="s">
        <v>677</v>
      </c>
      <c r="B127" s="7" t="s">
        <v>66</v>
      </c>
      <c r="C127" s="9" t="s">
        <v>1</v>
      </c>
      <c r="D127" s="8" t="s">
        <v>324</v>
      </c>
      <c r="E127" s="11">
        <v>35.895618644067802</v>
      </c>
      <c r="F127" s="28" t="s">
        <v>24</v>
      </c>
      <c r="G127" s="11">
        <v>0</v>
      </c>
      <c r="H127" s="28" t="s">
        <v>24</v>
      </c>
      <c r="I127" s="11">
        <v>35.895618644067802</v>
      </c>
      <c r="J127" s="28" t="s">
        <v>24</v>
      </c>
      <c r="K127" s="11">
        <v>35.895618644067802</v>
      </c>
      <c r="L127" s="28" t="s">
        <v>24</v>
      </c>
      <c r="M127" s="11">
        <v>1.6101694900000001</v>
      </c>
      <c r="N127" s="28" t="s">
        <v>24</v>
      </c>
      <c r="O127" s="28">
        <f t="shared" si="15"/>
        <v>34.285449154067805</v>
      </c>
      <c r="P127" s="28" t="s">
        <v>24</v>
      </c>
      <c r="Q127" s="28">
        <f t="shared" si="16"/>
        <v>-34.285449154067805</v>
      </c>
      <c r="R127" s="28" t="s">
        <v>24</v>
      </c>
      <c r="S127" s="376">
        <f t="shared" si="21"/>
        <v>-0.95514300767550353</v>
      </c>
      <c r="T127" s="10" t="s">
        <v>921</v>
      </c>
      <c r="U127" s="118"/>
    </row>
    <row r="128" spans="1:21" s="1" customFormat="1" ht="90">
      <c r="A128" s="8" t="s">
        <v>677</v>
      </c>
      <c r="B128" s="7" t="s">
        <v>73</v>
      </c>
      <c r="C128" s="9" t="s">
        <v>6</v>
      </c>
      <c r="D128" s="8" t="s">
        <v>331</v>
      </c>
      <c r="E128" s="11">
        <v>1.768678368101458</v>
      </c>
      <c r="F128" s="28" t="s">
        <v>24</v>
      </c>
      <c r="G128" s="11">
        <v>9.504470000000001E-2</v>
      </c>
      <c r="H128" s="28" t="s">
        <v>24</v>
      </c>
      <c r="I128" s="11">
        <v>1.6736336681014576</v>
      </c>
      <c r="J128" s="28" t="s">
        <v>24</v>
      </c>
      <c r="K128" s="11">
        <v>1.6736336681014574</v>
      </c>
      <c r="L128" s="28" t="s">
        <v>24</v>
      </c>
      <c r="M128" s="11">
        <v>1.3870053899999999</v>
      </c>
      <c r="N128" s="28" t="s">
        <v>24</v>
      </c>
      <c r="O128" s="28">
        <f t="shared" si="15"/>
        <v>0.28662827810145775</v>
      </c>
      <c r="P128" s="28" t="s">
        <v>24</v>
      </c>
      <c r="Q128" s="28">
        <f t="shared" si="16"/>
        <v>-0.28662827810145752</v>
      </c>
      <c r="R128" s="28" t="s">
        <v>24</v>
      </c>
      <c r="S128" s="376">
        <f t="shared" si="21"/>
        <v>-0.17126106122530627</v>
      </c>
      <c r="T128" s="10" t="s">
        <v>448</v>
      </c>
      <c r="U128" s="118"/>
    </row>
    <row r="129" spans="1:21" s="1" customFormat="1" ht="85.5">
      <c r="A129" s="83" t="s">
        <v>677</v>
      </c>
      <c r="B129" s="84" t="s">
        <v>678</v>
      </c>
      <c r="C129" s="199"/>
      <c r="D129" s="6"/>
      <c r="E129" s="28">
        <v>0</v>
      </c>
      <c r="F129" s="28" t="s">
        <v>24</v>
      </c>
      <c r="G129" s="28">
        <v>0</v>
      </c>
      <c r="H129" s="28" t="s">
        <v>24</v>
      </c>
      <c r="I129" s="28">
        <v>0</v>
      </c>
      <c r="J129" s="28" t="s">
        <v>24</v>
      </c>
      <c r="K129" s="28">
        <v>0</v>
      </c>
      <c r="L129" s="28" t="s">
        <v>24</v>
      </c>
      <c r="M129" s="28">
        <v>0</v>
      </c>
      <c r="N129" s="28" t="s">
        <v>24</v>
      </c>
      <c r="O129" s="28">
        <f t="shared" si="15"/>
        <v>0</v>
      </c>
      <c r="P129" s="28" t="s">
        <v>24</v>
      </c>
      <c r="Q129" s="28">
        <f t="shared" si="16"/>
        <v>0</v>
      </c>
      <c r="R129" s="28" t="s">
        <v>24</v>
      </c>
      <c r="S129" s="376"/>
      <c r="T129" s="92"/>
      <c r="U129" s="118"/>
    </row>
    <row r="130" spans="1:21" s="1" customFormat="1" ht="71.25">
      <c r="A130" s="85" t="s">
        <v>679</v>
      </c>
      <c r="B130" s="86" t="s">
        <v>680</v>
      </c>
      <c r="C130" s="199"/>
      <c r="D130" s="6"/>
      <c r="E130" s="28">
        <v>0</v>
      </c>
      <c r="F130" s="28" t="s">
        <v>24</v>
      </c>
      <c r="G130" s="28">
        <v>0</v>
      </c>
      <c r="H130" s="28" t="s">
        <v>24</v>
      </c>
      <c r="I130" s="28">
        <v>0</v>
      </c>
      <c r="J130" s="28" t="s">
        <v>24</v>
      </c>
      <c r="K130" s="28">
        <v>0</v>
      </c>
      <c r="L130" s="28" t="s">
        <v>24</v>
      </c>
      <c r="M130" s="28">
        <v>0</v>
      </c>
      <c r="N130" s="28" t="s">
        <v>24</v>
      </c>
      <c r="O130" s="28">
        <f t="shared" si="15"/>
        <v>0</v>
      </c>
      <c r="P130" s="28" t="s">
        <v>24</v>
      </c>
      <c r="Q130" s="28">
        <f t="shared" si="16"/>
        <v>0</v>
      </c>
      <c r="R130" s="28" t="s">
        <v>24</v>
      </c>
      <c r="S130" s="376"/>
      <c r="T130" s="92"/>
      <c r="U130" s="118"/>
    </row>
    <row r="131" spans="1:21" s="1" customFormat="1" ht="57">
      <c r="A131" s="83" t="s">
        <v>681</v>
      </c>
      <c r="B131" s="84" t="s">
        <v>682</v>
      </c>
      <c r="C131" s="199"/>
      <c r="D131" s="6"/>
      <c r="E131" s="28">
        <v>0</v>
      </c>
      <c r="F131" s="28" t="s">
        <v>24</v>
      </c>
      <c r="G131" s="28">
        <v>0</v>
      </c>
      <c r="H131" s="28" t="s">
        <v>24</v>
      </c>
      <c r="I131" s="28">
        <v>0</v>
      </c>
      <c r="J131" s="28" t="s">
        <v>24</v>
      </c>
      <c r="K131" s="28">
        <v>0</v>
      </c>
      <c r="L131" s="28" t="s">
        <v>24</v>
      </c>
      <c r="M131" s="28">
        <v>0</v>
      </c>
      <c r="N131" s="28" t="s">
        <v>24</v>
      </c>
      <c r="O131" s="28">
        <f t="shared" si="15"/>
        <v>0</v>
      </c>
      <c r="P131" s="28" t="s">
        <v>24</v>
      </c>
      <c r="Q131" s="28">
        <f t="shared" si="16"/>
        <v>0</v>
      </c>
      <c r="R131" s="28" t="s">
        <v>24</v>
      </c>
      <c r="S131" s="376"/>
      <c r="T131" s="92"/>
      <c r="U131" s="118"/>
    </row>
    <row r="132" spans="1:21" s="1" customFormat="1" ht="71.25">
      <c r="A132" s="83" t="s">
        <v>683</v>
      </c>
      <c r="B132" s="84" t="s">
        <v>684</v>
      </c>
      <c r="C132" s="199"/>
      <c r="D132" s="6"/>
      <c r="E132" s="28">
        <v>0</v>
      </c>
      <c r="F132" s="28" t="s">
        <v>24</v>
      </c>
      <c r="G132" s="28">
        <v>0</v>
      </c>
      <c r="H132" s="28" t="s">
        <v>24</v>
      </c>
      <c r="I132" s="28">
        <v>0</v>
      </c>
      <c r="J132" s="28" t="s">
        <v>24</v>
      </c>
      <c r="K132" s="28">
        <v>0</v>
      </c>
      <c r="L132" s="28" t="s">
        <v>24</v>
      </c>
      <c r="M132" s="28">
        <v>0</v>
      </c>
      <c r="N132" s="28" t="s">
        <v>24</v>
      </c>
      <c r="O132" s="28">
        <f t="shared" si="15"/>
        <v>0</v>
      </c>
      <c r="P132" s="28" t="s">
        <v>24</v>
      </c>
      <c r="Q132" s="28">
        <f t="shared" si="16"/>
        <v>0</v>
      </c>
      <c r="R132" s="28" t="s">
        <v>24</v>
      </c>
      <c r="S132" s="376"/>
      <c r="T132" s="92"/>
      <c r="U132" s="118"/>
    </row>
    <row r="133" spans="1:21" s="1" customFormat="1" ht="28.5">
      <c r="A133" s="83" t="s">
        <v>685</v>
      </c>
      <c r="B133" s="84" t="s">
        <v>686</v>
      </c>
      <c r="C133" s="199"/>
      <c r="D133" s="6"/>
      <c r="E133" s="28">
        <f>E134+E194+E261+E272</f>
        <v>6848.5938240672249</v>
      </c>
      <c r="F133" s="28" t="s">
        <v>24</v>
      </c>
      <c r="G133" s="28">
        <f t="shared" ref="G133:M133" si="24">G134+G194+G261+G272</f>
        <v>198.31072416000001</v>
      </c>
      <c r="H133" s="28" t="s">
        <v>24</v>
      </c>
      <c r="I133" s="28">
        <f t="shared" si="24"/>
        <v>5619.2217685890009</v>
      </c>
      <c r="J133" s="28" t="s">
        <v>24</v>
      </c>
      <c r="K133" s="28">
        <f t="shared" si="24"/>
        <v>1070.6389899445203</v>
      </c>
      <c r="L133" s="28" t="s">
        <v>24</v>
      </c>
      <c r="M133" s="28">
        <f t="shared" si="24"/>
        <v>860.29021203000002</v>
      </c>
      <c r="N133" s="28" t="s">
        <v>24</v>
      </c>
      <c r="O133" s="28">
        <f t="shared" si="15"/>
        <v>4758.9315565590005</v>
      </c>
      <c r="P133" s="28" t="s">
        <v>24</v>
      </c>
      <c r="Q133" s="28">
        <f t="shared" si="16"/>
        <v>-210.34877791452027</v>
      </c>
      <c r="R133" s="28" t="s">
        <v>24</v>
      </c>
      <c r="S133" s="376">
        <f t="shared" ref="S133:S140" si="25">(M133/SUM(K133))-1</f>
        <v>-0.19647031342041854</v>
      </c>
      <c r="T133" s="92"/>
      <c r="U133" s="118"/>
    </row>
    <row r="134" spans="1:21" s="1" customFormat="1" ht="57">
      <c r="A134" s="85" t="s">
        <v>687</v>
      </c>
      <c r="B134" s="86" t="s">
        <v>688</v>
      </c>
      <c r="C134" s="199"/>
      <c r="D134" s="6"/>
      <c r="E134" s="28">
        <f>E135+E193</f>
        <v>5246.4543534060958</v>
      </c>
      <c r="F134" s="28" t="s">
        <v>24</v>
      </c>
      <c r="G134" s="28">
        <f t="shared" ref="G134:M134" si="26">G135+G193</f>
        <v>74.944430450000013</v>
      </c>
      <c r="H134" s="28" t="s">
        <v>24</v>
      </c>
      <c r="I134" s="28">
        <f t="shared" si="26"/>
        <v>4561.0336089278708</v>
      </c>
      <c r="J134" s="28" t="s">
        <v>24</v>
      </c>
      <c r="K134" s="28">
        <f t="shared" si="26"/>
        <v>693.43039635934667</v>
      </c>
      <c r="L134" s="28" t="s">
        <v>24</v>
      </c>
      <c r="M134" s="28">
        <f t="shared" si="26"/>
        <v>493.00058443999995</v>
      </c>
      <c r="N134" s="28" t="s">
        <v>24</v>
      </c>
      <c r="O134" s="28">
        <f t="shared" si="15"/>
        <v>4068.033024487871</v>
      </c>
      <c r="P134" s="28" t="s">
        <v>24</v>
      </c>
      <c r="Q134" s="28">
        <f t="shared" si="16"/>
        <v>-200.42981191934672</v>
      </c>
      <c r="R134" s="28" t="s">
        <v>24</v>
      </c>
      <c r="S134" s="376">
        <f t="shared" si="25"/>
        <v>-0.28904099527745652</v>
      </c>
      <c r="T134" s="92"/>
      <c r="U134" s="118"/>
    </row>
    <row r="135" spans="1:21" s="1" customFormat="1" ht="28.5">
      <c r="A135" s="83" t="s">
        <v>689</v>
      </c>
      <c r="B135" s="84" t="s">
        <v>690</v>
      </c>
      <c r="C135" s="199"/>
      <c r="D135" s="6"/>
      <c r="E135" s="28">
        <f>SUM(E136:E192)</f>
        <v>5246.4543534060958</v>
      </c>
      <c r="F135" s="28" t="s">
        <v>24</v>
      </c>
      <c r="G135" s="28">
        <f t="shared" ref="G135:M135" si="27">SUM(G136:G192)</f>
        <v>74.944430450000013</v>
      </c>
      <c r="H135" s="28" t="s">
        <v>24</v>
      </c>
      <c r="I135" s="28">
        <f t="shared" si="27"/>
        <v>4561.0336089278708</v>
      </c>
      <c r="J135" s="28" t="s">
        <v>24</v>
      </c>
      <c r="K135" s="28">
        <f t="shared" si="27"/>
        <v>693.43039635934667</v>
      </c>
      <c r="L135" s="28" t="s">
        <v>24</v>
      </c>
      <c r="M135" s="28">
        <f t="shared" si="27"/>
        <v>493.00058443999995</v>
      </c>
      <c r="N135" s="28" t="s">
        <v>24</v>
      </c>
      <c r="O135" s="28">
        <f t="shared" si="15"/>
        <v>4068.033024487871</v>
      </c>
      <c r="P135" s="28" t="s">
        <v>24</v>
      </c>
      <c r="Q135" s="28">
        <f t="shared" si="16"/>
        <v>-200.42981191934672</v>
      </c>
      <c r="R135" s="28" t="s">
        <v>24</v>
      </c>
      <c r="S135" s="376">
        <f t="shared" si="25"/>
        <v>-0.28904099527745652</v>
      </c>
      <c r="T135" s="92"/>
      <c r="U135" s="118"/>
    </row>
    <row r="136" spans="1:21" s="1" customFormat="1" ht="60">
      <c r="A136" s="8" t="s">
        <v>691</v>
      </c>
      <c r="B136" s="7" t="s">
        <v>25</v>
      </c>
      <c r="C136" s="9" t="s">
        <v>1</v>
      </c>
      <c r="D136" s="8" t="s">
        <v>301</v>
      </c>
      <c r="E136" s="11">
        <v>409.56045027976955</v>
      </c>
      <c r="F136" s="28" t="s">
        <v>24</v>
      </c>
      <c r="G136" s="11">
        <v>0</v>
      </c>
      <c r="H136" s="28" t="s">
        <v>24</v>
      </c>
      <c r="I136" s="11">
        <v>409.5604502797695</v>
      </c>
      <c r="J136" s="28" t="s">
        <v>24</v>
      </c>
      <c r="K136" s="11">
        <v>32.284902674093225</v>
      </c>
      <c r="L136" s="28" t="s">
        <v>24</v>
      </c>
      <c r="M136" s="11">
        <v>13.293746939999998</v>
      </c>
      <c r="N136" s="28" t="s">
        <v>24</v>
      </c>
      <c r="O136" s="28">
        <f t="shared" si="15"/>
        <v>396.26670333976949</v>
      </c>
      <c r="P136" s="28" t="s">
        <v>24</v>
      </c>
      <c r="Q136" s="28">
        <f t="shared" si="16"/>
        <v>-18.991155734093226</v>
      </c>
      <c r="R136" s="28" t="s">
        <v>24</v>
      </c>
      <c r="S136" s="376">
        <f t="shared" si="25"/>
        <v>-0.58823642511186924</v>
      </c>
      <c r="T136" s="10" t="s">
        <v>927</v>
      </c>
      <c r="U136" s="118"/>
    </row>
    <row r="137" spans="1:21" s="1" customFormat="1" ht="30">
      <c r="A137" s="8" t="s">
        <v>691</v>
      </c>
      <c r="B137" s="7" t="s">
        <v>26</v>
      </c>
      <c r="C137" s="9" t="s">
        <v>4</v>
      </c>
      <c r="D137" s="8" t="s">
        <v>281</v>
      </c>
      <c r="E137" s="11">
        <v>285.08789830508471</v>
      </c>
      <c r="F137" s="28" t="s">
        <v>24</v>
      </c>
      <c r="G137" s="11">
        <v>0</v>
      </c>
      <c r="H137" s="28" t="s">
        <v>24</v>
      </c>
      <c r="I137" s="11">
        <v>285.08789830508471</v>
      </c>
      <c r="J137" s="28" t="s">
        <v>24</v>
      </c>
      <c r="K137" s="11">
        <v>28.50878898305093</v>
      </c>
      <c r="L137" s="28" t="s">
        <v>24</v>
      </c>
      <c r="M137" s="11">
        <v>1.0738400000000001</v>
      </c>
      <c r="N137" s="28" t="s">
        <v>24</v>
      </c>
      <c r="O137" s="28">
        <f t="shared" si="15"/>
        <v>284.01405830508469</v>
      </c>
      <c r="P137" s="28" t="s">
        <v>24</v>
      </c>
      <c r="Q137" s="28">
        <f t="shared" si="16"/>
        <v>-27.43494898305093</v>
      </c>
      <c r="R137" s="28" t="s">
        <v>24</v>
      </c>
      <c r="S137" s="376">
        <f t="shared" si="25"/>
        <v>-0.96233301945451211</v>
      </c>
      <c r="T137" s="10" t="s">
        <v>928</v>
      </c>
      <c r="U137" s="118"/>
    </row>
    <row r="138" spans="1:21" s="1" customFormat="1" ht="45">
      <c r="A138" s="8" t="s">
        <v>691</v>
      </c>
      <c r="B138" s="7" t="s">
        <v>27</v>
      </c>
      <c r="C138" s="9" t="s">
        <v>4</v>
      </c>
      <c r="D138" s="8" t="s">
        <v>282</v>
      </c>
      <c r="E138" s="11">
        <v>325.26978813559322</v>
      </c>
      <c r="F138" s="28" t="s">
        <v>24</v>
      </c>
      <c r="G138" s="11">
        <v>0</v>
      </c>
      <c r="H138" s="28" t="s">
        <v>24</v>
      </c>
      <c r="I138" s="11">
        <v>325.26978813559322</v>
      </c>
      <c r="J138" s="28" t="s">
        <v>24</v>
      </c>
      <c r="K138" s="11">
        <v>28.610169491525422</v>
      </c>
      <c r="L138" s="28" t="s">
        <v>24</v>
      </c>
      <c r="M138" s="11">
        <v>0.72326000000000001</v>
      </c>
      <c r="N138" s="28" t="s">
        <v>24</v>
      </c>
      <c r="O138" s="28">
        <f t="shared" si="15"/>
        <v>324.54652813559323</v>
      </c>
      <c r="P138" s="28" t="s">
        <v>24</v>
      </c>
      <c r="Q138" s="28">
        <f t="shared" si="16"/>
        <v>-27.886909491525422</v>
      </c>
      <c r="R138" s="28" t="s">
        <v>24</v>
      </c>
      <c r="S138" s="376">
        <f t="shared" si="25"/>
        <v>-0.97472017772511843</v>
      </c>
      <c r="T138" s="10" t="s">
        <v>928</v>
      </c>
      <c r="U138" s="118"/>
    </row>
    <row r="139" spans="1:21" s="1" customFormat="1" ht="30">
      <c r="A139" s="8" t="s">
        <v>691</v>
      </c>
      <c r="B139" s="7" t="s">
        <v>28</v>
      </c>
      <c r="C139" s="9" t="s">
        <v>4</v>
      </c>
      <c r="D139" s="8" t="s">
        <v>283</v>
      </c>
      <c r="E139" s="11">
        <v>273.86227966101694</v>
      </c>
      <c r="F139" s="28" t="s">
        <v>24</v>
      </c>
      <c r="G139" s="11">
        <v>0</v>
      </c>
      <c r="H139" s="28" t="s">
        <v>24</v>
      </c>
      <c r="I139" s="11">
        <v>273.86227966101694</v>
      </c>
      <c r="J139" s="28" t="s">
        <v>24</v>
      </c>
      <c r="K139" s="11">
        <v>27.3862279661017</v>
      </c>
      <c r="L139" s="28" t="s">
        <v>24</v>
      </c>
      <c r="M139" s="11">
        <v>22.253199999999996</v>
      </c>
      <c r="N139" s="28" t="s">
        <v>24</v>
      </c>
      <c r="O139" s="28">
        <f t="shared" si="15"/>
        <v>251.60907966101695</v>
      </c>
      <c r="P139" s="28" t="s">
        <v>24</v>
      </c>
      <c r="Q139" s="28">
        <f t="shared" si="16"/>
        <v>-5.1330279661017038</v>
      </c>
      <c r="R139" s="28" t="s">
        <v>24</v>
      </c>
      <c r="S139" s="376">
        <f t="shared" si="25"/>
        <v>-0.18743099533295704</v>
      </c>
      <c r="T139" s="10" t="s">
        <v>928</v>
      </c>
      <c r="U139" s="118"/>
    </row>
    <row r="140" spans="1:21" s="1" customFormat="1" ht="30">
      <c r="A140" s="8" t="s">
        <v>691</v>
      </c>
      <c r="B140" s="7" t="s">
        <v>29</v>
      </c>
      <c r="C140" s="9" t="s">
        <v>4</v>
      </c>
      <c r="D140" s="8" t="s">
        <v>284</v>
      </c>
      <c r="E140" s="11">
        <v>261.54191525423732</v>
      </c>
      <c r="F140" s="28" t="s">
        <v>24</v>
      </c>
      <c r="G140" s="11">
        <v>0</v>
      </c>
      <c r="H140" s="28" t="s">
        <v>24</v>
      </c>
      <c r="I140" s="11">
        <v>261.54191525423732</v>
      </c>
      <c r="J140" s="28" t="s">
        <v>24</v>
      </c>
      <c r="K140" s="11">
        <v>26.154191525423734</v>
      </c>
      <c r="L140" s="28" t="s">
        <v>24</v>
      </c>
      <c r="M140" s="11">
        <v>22.699640000000002</v>
      </c>
      <c r="N140" s="28" t="s">
        <v>24</v>
      </c>
      <c r="O140" s="28">
        <f t="shared" si="15"/>
        <v>238.84227525423734</v>
      </c>
      <c r="P140" s="28" t="s">
        <v>24</v>
      </c>
      <c r="Q140" s="28">
        <f t="shared" si="16"/>
        <v>-3.4545515254237316</v>
      </c>
      <c r="R140" s="28" t="s">
        <v>24</v>
      </c>
      <c r="S140" s="376">
        <f t="shared" si="25"/>
        <v>-0.1320840493985701</v>
      </c>
      <c r="T140" s="10" t="s">
        <v>928</v>
      </c>
      <c r="U140" s="118"/>
    </row>
    <row r="141" spans="1:21" s="1" customFormat="1">
      <c r="A141" s="8" t="s">
        <v>691</v>
      </c>
      <c r="B141" s="7" t="s">
        <v>208</v>
      </c>
      <c r="C141" s="9" t="s">
        <v>4</v>
      </c>
      <c r="D141" s="8">
        <v>1500748</v>
      </c>
      <c r="E141" s="11">
        <v>53.250305084745762</v>
      </c>
      <c r="F141" s="28" t="s">
        <v>24</v>
      </c>
      <c r="G141" s="11">
        <v>3.1941299999999999</v>
      </c>
      <c r="H141" s="28" t="s">
        <v>24</v>
      </c>
      <c r="I141" s="11">
        <v>53.250309999999999</v>
      </c>
      <c r="J141" s="28" t="s">
        <v>24</v>
      </c>
      <c r="K141" s="11">
        <v>0</v>
      </c>
      <c r="L141" s="28" t="s">
        <v>24</v>
      </c>
      <c r="M141" s="11">
        <v>0</v>
      </c>
      <c r="N141" s="28" t="s">
        <v>24</v>
      </c>
      <c r="O141" s="28">
        <f t="shared" si="15"/>
        <v>53.250309999999999</v>
      </c>
      <c r="P141" s="28" t="s">
        <v>24</v>
      </c>
      <c r="Q141" s="28">
        <f t="shared" si="16"/>
        <v>0</v>
      </c>
      <c r="R141" s="28" t="s">
        <v>24</v>
      </c>
      <c r="S141" s="376"/>
      <c r="T141" s="10" t="s">
        <v>189</v>
      </c>
      <c r="U141" s="118"/>
    </row>
    <row r="142" spans="1:21" s="1" customFormat="1" ht="45">
      <c r="A142" s="8" t="s">
        <v>691</v>
      </c>
      <c r="B142" s="7" t="s">
        <v>210</v>
      </c>
      <c r="C142" s="9" t="s">
        <v>4</v>
      </c>
      <c r="D142" s="8">
        <v>1500750</v>
      </c>
      <c r="E142" s="11">
        <v>41.784822033898301</v>
      </c>
      <c r="F142" s="28" t="s">
        <v>24</v>
      </c>
      <c r="G142" s="11">
        <v>4.6659899999999999</v>
      </c>
      <c r="H142" s="28" t="s">
        <v>24</v>
      </c>
      <c r="I142" s="11">
        <v>41.784819999999996</v>
      </c>
      <c r="J142" s="28" t="s">
        <v>24</v>
      </c>
      <c r="K142" s="11">
        <v>0</v>
      </c>
      <c r="L142" s="28" t="s">
        <v>24</v>
      </c>
      <c r="M142" s="11">
        <v>0</v>
      </c>
      <c r="N142" s="28" t="s">
        <v>24</v>
      </c>
      <c r="O142" s="28">
        <f t="shared" si="15"/>
        <v>41.784819999999996</v>
      </c>
      <c r="P142" s="28" t="s">
        <v>24</v>
      </c>
      <c r="Q142" s="28">
        <f t="shared" si="16"/>
        <v>0</v>
      </c>
      <c r="R142" s="28" t="s">
        <v>24</v>
      </c>
      <c r="S142" s="376"/>
      <c r="T142" s="10" t="s">
        <v>189</v>
      </c>
      <c r="U142" s="118"/>
    </row>
    <row r="143" spans="1:21" s="1" customFormat="1" ht="45">
      <c r="A143" s="8" t="s">
        <v>691</v>
      </c>
      <c r="B143" s="7" t="s">
        <v>211</v>
      </c>
      <c r="C143" s="9" t="s">
        <v>4</v>
      </c>
      <c r="D143" s="8">
        <v>1500765</v>
      </c>
      <c r="E143" s="11">
        <v>4.4007288135593221</v>
      </c>
      <c r="F143" s="28" t="s">
        <v>24</v>
      </c>
      <c r="G143" s="11">
        <v>0</v>
      </c>
      <c r="H143" s="28" t="s">
        <v>24</v>
      </c>
      <c r="I143" s="11">
        <v>6.1275699999999995</v>
      </c>
      <c r="J143" s="28" t="s">
        <v>24</v>
      </c>
      <c r="K143" s="11">
        <v>0</v>
      </c>
      <c r="L143" s="28" t="s">
        <v>24</v>
      </c>
      <c r="M143" s="11">
        <v>0</v>
      </c>
      <c r="N143" s="28" t="s">
        <v>24</v>
      </c>
      <c r="O143" s="28">
        <f t="shared" si="15"/>
        <v>6.1275699999999995</v>
      </c>
      <c r="P143" s="28" t="s">
        <v>24</v>
      </c>
      <c r="Q143" s="28">
        <f t="shared" si="16"/>
        <v>0</v>
      </c>
      <c r="R143" s="28" t="s">
        <v>24</v>
      </c>
      <c r="S143" s="376"/>
      <c r="T143" s="10" t="s">
        <v>189</v>
      </c>
      <c r="U143" s="118"/>
    </row>
    <row r="144" spans="1:21" s="1" customFormat="1" ht="60">
      <c r="A144" s="8" t="s">
        <v>691</v>
      </c>
      <c r="B144" s="13" t="s">
        <v>216</v>
      </c>
      <c r="C144" s="9" t="s">
        <v>39</v>
      </c>
      <c r="D144" s="35">
        <v>1601301</v>
      </c>
      <c r="E144" s="11">
        <v>11.56820338983051</v>
      </c>
      <c r="F144" s="28" t="s">
        <v>24</v>
      </c>
      <c r="G144" s="11">
        <v>0</v>
      </c>
      <c r="H144" s="28" t="s">
        <v>24</v>
      </c>
      <c r="I144" s="11">
        <v>11.56820338983051</v>
      </c>
      <c r="J144" s="28" t="s">
        <v>24</v>
      </c>
      <c r="K144" s="11">
        <v>0</v>
      </c>
      <c r="L144" s="28" t="s">
        <v>24</v>
      </c>
      <c r="M144" s="11">
        <v>3.1224699999999999</v>
      </c>
      <c r="N144" s="28" t="s">
        <v>24</v>
      </c>
      <c r="O144" s="28">
        <f t="shared" si="15"/>
        <v>8.4457333898305098</v>
      </c>
      <c r="P144" s="28" t="s">
        <v>24</v>
      </c>
      <c r="Q144" s="28">
        <f t="shared" si="16"/>
        <v>3.1224699999999999</v>
      </c>
      <c r="R144" s="28" t="s">
        <v>24</v>
      </c>
      <c r="S144" s="376"/>
      <c r="T144" s="10" t="s">
        <v>989</v>
      </c>
      <c r="U144" s="118"/>
    </row>
    <row r="145" spans="1:21" s="1" customFormat="1" ht="60">
      <c r="A145" s="8" t="s">
        <v>691</v>
      </c>
      <c r="B145" s="7" t="s">
        <v>31</v>
      </c>
      <c r="C145" s="9" t="s">
        <v>2</v>
      </c>
      <c r="D145" s="8" t="s">
        <v>302</v>
      </c>
      <c r="E145" s="11">
        <v>485.57455932203391</v>
      </c>
      <c r="F145" s="28" t="s">
        <v>24</v>
      </c>
      <c r="G145" s="11">
        <v>0</v>
      </c>
      <c r="H145" s="28" t="s">
        <v>24</v>
      </c>
      <c r="I145" s="11">
        <v>485.57455932203391</v>
      </c>
      <c r="J145" s="28" t="s">
        <v>24</v>
      </c>
      <c r="K145" s="11">
        <v>30.999999999999996</v>
      </c>
      <c r="L145" s="28" t="s">
        <v>24</v>
      </c>
      <c r="M145" s="11">
        <v>20.692610000000002</v>
      </c>
      <c r="N145" s="28" t="s">
        <v>24</v>
      </c>
      <c r="O145" s="28">
        <f t="shared" si="15"/>
        <v>464.8819493220339</v>
      </c>
      <c r="P145" s="28" t="s">
        <v>24</v>
      </c>
      <c r="Q145" s="28">
        <f t="shared" si="16"/>
        <v>-10.307389999999995</v>
      </c>
      <c r="R145" s="28" t="s">
        <v>24</v>
      </c>
      <c r="S145" s="376">
        <f>(M145/SUM(K145))-1</f>
        <v>-0.33249645161290309</v>
      </c>
      <c r="T145" s="10" t="s">
        <v>246</v>
      </c>
      <c r="U145" s="118"/>
    </row>
    <row r="146" spans="1:21" s="1" customFormat="1" ht="45">
      <c r="A146" s="8" t="s">
        <v>689</v>
      </c>
      <c r="B146" s="7" t="s">
        <v>137</v>
      </c>
      <c r="C146" s="9" t="s">
        <v>2</v>
      </c>
      <c r="D146" s="8" t="s">
        <v>315</v>
      </c>
      <c r="E146" s="11">
        <v>281.33587999999997</v>
      </c>
      <c r="F146" s="28" t="s">
        <v>24</v>
      </c>
      <c r="G146" s="11">
        <v>0</v>
      </c>
      <c r="H146" s="28" t="s">
        <v>24</v>
      </c>
      <c r="I146" s="11">
        <v>0</v>
      </c>
      <c r="J146" s="28" t="s">
        <v>24</v>
      </c>
      <c r="K146" s="11">
        <v>0</v>
      </c>
      <c r="L146" s="28" t="s">
        <v>24</v>
      </c>
      <c r="M146" s="11">
        <v>0</v>
      </c>
      <c r="N146" s="28" t="s">
        <v>24</v>
      </c>
      <c r="O146" s="28">
        <f t="shared" si="15"/>
        <v>0</v>
      </c>
      <c r="P146" s="28" t="s">
        <v>24</v>
      </c>
      <c r="Q146" s="28">
        <f t="shared" si="16"/>
        <v>0</v>
      </c>
      <c r="R146" s="28" t="s">
        <v>24</v>
      </c>
      <c r="S146" s="376"/>
      <c r="T146" s="10" t="s">
        <v>187</v>
      </c>
      <c r="U146" s="118"/>
    </row>
    <row r="147" spans="1:21" s="1" customFormat="1" ht="60">
      <c r="A147" s="8" t="s">
        <v>691</v>
      </c>
      <c r="B147" s="7" t="s">
        <v>32</v>
      </c>
      <c r="C147" s="9" t="s">
        <v>2</v>
      </c>
      <c r="D147" s="8" t="s">
        <v>303</v>
      </c>
      <c r="E147" s="11">
        <v>342.760816344739</v>
      </c>
      <c r="F147" s="28" t="s">
        <v>24</v>
      </c>
      <c r="G147" s="11">
        <v>0</v>
      </c>
      <c r="H147" s="28" t="s">
        <v>24</v>
      </c>
      <c r="I147" s="11">
        <v>342.760816344739</v>
      </c>
      <c r="J147" s="28" t="s">
        <v>24</v>
      </c>
      <c r="K147" s="11">
        <v>24.288702787461556</v>
      </c>
      <c r="L147" s="28" t="s">
        <v>24</v>
      </c>
      <c r="M147" s="11">
        <v>15.67741</v>
      </c>
      <c r="N147" s="28" t="s">
        <v>24</v>
      </c>
      <c r="O147" s="28">
        <f t="shared" si="15"/>
        <v>327.08340634473899</v>
      </c>
      <c r="P147" s="28" t="s">
        <v>24</v>
      </c>
      <c r="Q147" s="28">
        <f t="shared" si="16"/>
        <v>-8.6112927874615561</v>
      </c>
      <c r="R147" s="28" t="s">
        <v>24</v>
      </c>
      <c r="S147" s="376">
        <f>(M147/SUM(K147))-1</f>
        <v>-0.35453901605263682</v>
      </c>
      <c r="T147" s="10" t="s">
        <v>247</v>
      </c>
      <c r="U147" s="118"/>
    </row>
    <row r="148" spans="1:21" s="1" customFormat="1" ht="45">
      <c r="A148" s="8" t="s">
        <v>691</v>
      </c>
      <c r="B148" s="7" t="s">
        <v>35</v>
      </c>
      <c r="C148" s="9" t="s">
        <v>4</v>
      </c>
      <c r="D148" s="8" t="s">
        <v>290</v>
      </c>
      <c r="E148" s="11">
        <v>292.64000847457629</v>
      </c>
      <c r="F148" s="28" t="s">
        <v>24</v>
      </c>
      <c r="G148" s="11">
        <v>0</v>
      </c>
      <c r="H148" s="28" t="s">
        <v>24</v>
      </c>
      <c r="I148" s="11">
        <v>292.64000847457629</v>
      </c>
      <c r="J148" s="28" t="s">
        <v>24</v>
      </c>
      <c r="K148" s="11">
        <v>0</v>
      </c>
      <c r="L148" s="28" t="s">
        <v>24</v>
      </c>
      <c r="M148" s="11">
        <v>0</v>
      </c>
      <c r="N148" s="28" t="s">
        <v>24</v>
      </c>
      <c r="O148" s="28">
        <f t="shared" si="15"/>
        <v>292.64000847457629</v>
      </c>
      <c r="P148" s="28" t="s">
        <v>24</v>
      </c>
      <c r="Q148" s="28">
        <f t="shared" si="16"/>
        <v>0</v>
      </c>
      <c r="R148" s="28" t="s">
        <v>24</v>
      </c>
      <c r="S148" s="376"/>
      <c r="T148" s="10" t="s">
        <v>187</v>
      </c>
      <c r="U148" s="118"/>
    </row>
    <row r="149" spans="1:21" s="1" customFormat="1" ht="30">
      <c r="A149" s="8" t="s">
        <v>691</v>
      </c>
      <c r="B149" s="7" t="s">
        <v>196</v>
      </c>
      <c r="C149" s="9" t="s">
        <v>45</v>
      </c>
      <c r="D149" s="8">
        <v>1500702</v>
      </c>
      <c r="E149" s="11">
        <v>0.42528813559322037</v>
      </c>
      <c r="F149" s="28" t="s">
        <v>24</v>
      </c>
      <c r="G149" s="11">
        <v>0.41542999999999997</v>
      </c>
      <c r="H149" s="28" t="s">
        <v>24</v>
      </c>
      <c r="I149" s="11">
        <v>1.5359999999999999E-2</v>
      </c>
      <c r="J149" s="28" t="s">
        <v>24</v>
      </c>
      <c r="K149" s="11">
        <v>0</v>
      </c>
      <c r="L149" s="28" t="s">
        <v>24</v>
      </c>
      <c r="M149" s="11">
        <v>7.6100000000000004E-3</v>
      </c>
      <c r="N149" s="28" t="s">
        <v>24</v>
      </c>
      <c r="O149" s="28">
        <f t="shared" ref="O149:O212" si="28">I149-M149</f>
        <v>7.7499999999999982E-3</v>
      </c>
      <c r="P149" s="28" t="s">
        <v>24</v>
      </c>
      <c r="Q149" s="28">
        <f t="shared" ref="Q149:Q212" si="29">M149-K149</f>
        <v>7.6100000000000004E-3</v>
      </c>
      <c r="R149" s="28" t="s">
        <v>24</v>
      </c>
      <c r="S149" s="376"/>
      <c r="T149" s="10" t="s">
        <v>950</v>
      </c>
      <c r="U149" s="118"/>
    </row>
    <row r="150" spans="1:21" s="1" customFormat="1" ht="30">
      <c r="A150" s="8" t="s">
        <v>691</v>
      </c>
      <c r="B150" s="7" t="s">
        <v>44</v>
      </c>
      <c r="C150" s="9" t="s">
        <v>45</v>
      </c>
      <c r="D150" s="8" t="s">
        <v>265</v>
      </c>
      <c r="E150" s="11">
        <v>142.3221305015</v>
      </c>
      <c r="F150" s="28" t="s">
        <v>24</v>
      </c>
      <c r="G150" s="11">
        <v>0.42329000000000089</v>
      </c>
      <c r="H150" s="28" t="s">
        <v>24</v>
      </c>
      <c r="I150" s="11">
        <v>142.3221305015</v>
      </c>
      <c r="J150" s="28" t="s">
        <v>24</v>
      </c>
      <c r="K150" s="11">
        <v>142.3221305015</v>
      </c>
      <c r="L150" s="28" t="s">
        <v>24</v>
      </c>
      <c r="M150" s="11">
        <v>134.17236</v>
      </c>
      <c r="N150" s="28" t="s">
        <v>24</v>
      </c>
      <c r="O150" s="28">
        <f t="shared" si="28"/>
        <v>8.1497705015000008</v>
      </c>
      <c r="P150" s="28" t="s">
        <v>24</v>
      </c>
      <c r="Q150" s="28">
        <f t="shared" si="29"/>
        <v>-8.1497705015000008</v>
      </c>
      <c r="R150" s="28" t="s">
        <v>24</v>
      </c>
      <c r="S150" s="376">
        <f>(M150/SUM(K150))-1</f>
        <v>-5.7262847828251862E-2</v>
      </c>
      <c r="T150" s="10" t="s">
        <v>455</v>
      </c>
      <c r="U150" s="118"/>
    </row>
    <row r="151" spans="1:21" s="1" customFormat="1" ht="60">
      <c r="A151" s="8" t="s">
        <v>691</v>
      </c>
      <c r="B151" s="7" t="s">
        <v>14</v>
      </c>
      <c r="C151" s="9" t="s">
        <v>1</v>
      </c>
      <c r="D151" s="8" t="s">
        <v>311</v>
      </c>
      <c r="E151" s="11">
        <v>178.32128114113388</v>
      </c>
      <c r="F151" s="28" t="s">
        <v>24</v>
      </c>
      <c r="G151" s="11">
        <v>0.42372206999999995</v>
      </c>
      <c r="H151" s="28" t="s">
        <v>24</v>
      </c>
      <c r="I151" s="11">
        <v>178.32128114113391</v>
      </c>
      <c r="J151" s="28" t="s">
        <v>24</v>
      </c>
      <c r="K151" s="11">
        <v>19.31400404571054</v>
      </c>
      <c r="L151" s="28" t="s">
        <v>24</v>
      </c>
      <c r="M151" s="11">
        <v>0.64036884999999999</v>
      </c>
      <c r="N151" s="28" t="s">
        <v>24</v>
      </c>
      <c r="O151" s="28">
        <f t="shared" si="28"/>
        <v>177.68091229113392</v>
      </c>
      <c r="P151" s="28" t="s">
        <v>24</v>
      </c>
      <c r="Q151" s="28">
        <f t="shared" si="29"/>
        <v>-18.673635195710538</v>
      </c>
      <c r="R151" s="28" t="s">
        <v>24</v>
      </c>
      <c r="S151" s="376">
        <f>(M151/SUM(K151))-1</f>
        <v>-0.96684432453858682</v>
      </c>
      <c r="T151" s="10" t="s">
        <v>990</v>
      </c>
      <c r="U151" s="118"/>
    </row>
    <row r="152" spans="1:21" s="1" customFormat="1" ht="30">
      <c r="A152" s="8" t="s">
        <v>691</v>
      </c>
      <c r="B152" s="7" t="s">
        <v>421</v>
      </c>
      <c r="C152" s="9" t="s">
        <v>1</v>
      </c>
      <c r="D152" s="8" t="s">
        <v>422</v>
      </c>
      <c r="E152" s="11">
        <v>14.284008474576272</v>
      </c>
      <c r="F152" s="28" t="s">
        <v>24</v>
      </c>
      <c r="G152" s="11">
        <v>0</v>
      </c>
      <c r="H152" s="28" t="s">
        <v>24</v>
      </c>
      <c r="I152" s="11">
        <v>1.6163650084745764</v>
      </c>
      <c r="J152" s="28" t="s">
        <v>24</v>
      </c>
      <c r="K152" s="11">
        <v>0</v>
      </c>
      <c r="L152" s="28" t="s">
        <v>24</v>
      </c>
      <c r="M152" s="11">
        <v>0</v>
      </c>
      <c r="N152" s="28" t="s">
        <v>24</v>
      </c>
      <c r="O152" s="28">
        <f t="shared" si="28"/>
        <v>1.6163650084745764</v>
      </c>
      <c r="P152" s="28" t="s">
        <v>24</v>
      </c>
      <c r="Q152" s="28">
        <f t="shared" si="29"/>
        <v>0</v>
      </c>
      <c r="R152" s="28" t="s">
        <v>24</v>
      </c>
      <c r="S152" s="376"/>
      <c r="T152" s="10" t="s">
        <v>187</v>
      </c>
      <c r="U152" s="118"/>
    </row>
    <row r="153" spans="1:21" s="1" customFormat="1" ht="60">
      <c r="A153" s="8" t="s">
        <v>691</v>
      </c>
      <c r="B153" s="7" t="s">
        <v>9</v>
      </c>
      <c r="C153" s="9" t="s">
        <v>4</v>
      </c>
      <c r="D153" s="8" t="s">
        <v>312</v>
      </c>
      <c r="E153" s="11">
        <v>27.711864406779668</v>
      </c>
      <c r="F153" s="28" t="s">
        <v>24</v>
      </c>
      <c r="G153" s="11">
        <v>1.46472</v>
      </c>
      <c r="H153" s="28" t="s">
        <v>24</v>
      </c>
      <c r="I153" s="11">
        <v>26.247144406779665</v>
      </c>
      <c r="J153" s="28" t="s">
        <v>24</v>
      </c>
      <c r="K153" s="11">
        <v>26.247144406779665</v>
      </c>
      <c r="L153" s="28" t="s">
        <v>24</v>
      </c>
      <c r="M153" s="11">
        <v>0</v>
      </c>
      <c r="N153" s="28" t="s">
        <v>24</v>
      </c>
      <c r="O153" s="28">
        <f t="shared" si="28"/>
        <v>26.247144406779665</v>
      </c>
      <c r="P153" s="28" t="s">
        <v>24</v>
      </c>
      <c r="Q153" s="28">
        <f t="shared" si="29"/>
        <v>-26.247144406779665</v>
      </c>
      <c r="R153" s="28" t="s">
        <v>24</v>
      </c>
      <c r="S153" s="376">
        <f>(M153/SUM(K153))-1</f>
        <v>-1</v>
      </c>
      <c r="T153" s="10" t="s">
        <v>990</v>
      </c>
      <c r="U153" s="118"/>
    </row>
    <row r="154" spans="1:21" s="1" customFormat="1" ht="45">
      <c r="A154" s="8" t="s">
        <v>691</v>
      </c>
      <c r="B154" s="7" t="s">
        <v>47</v>
      </c>
      <c r="C154" s="9" t="s">
        <v>4</v>
      </c>
      <c r="D154" s="8" t="s">
        <v>291</v>
      </c>
      <c r="E154" s="11">
        <v>42.364406779661017</v>
      </c>
      <c r="F154" s="28" t="s">
        <v>24</v>
      </c>
      <c r="G154" s="11">
        <v>7.3963700000000001</v>
      </c>
      <c r="H154" s="28" t="s">
        <v>24</v>
      </c>
      <c r="I154" s="11">
        <v>42.364406779661024</v>
      </c>
      <c r="J154" s="28" t="s">
        <v>24</v>
      </c>
      <c r="K154" s="11">
        <v>42.364406779661024</v>
      </c>
      <c r="L154" s="28" t="s">
        <v>24</v>
      </c>
      <c r="M154" s="11">
        <v>9.4999999999999998E-3</v>
      </c>
      <c r="N154" s="28" t="s">
        <v>24</v>
      </c>
      <c r="O154" s="28">
        <f t="shared" si="28"/>
        <v>42.354906779661022</v>
      </c>
      <c r="P154" s="28" t="s">
        <v>24</v>
      </c>
      <c r="Q154" s="28">
        <f t="shared" si="29"/>
        <v>-42.354906779661022</v>
      </c>
      <c r="R154" s="28" t="s">
        <v>24</v>
      </c>
      <c r="S154" s="376">
        <f>(M154/SUM(K154))-1</f>
        <v>-0.99977575515103023</v>
      </c>
      <c r="T154" s="10" t="s">
        <v>929</v>
      </c>
      <c r="U154" s="118"/>
    </row>
    <row r="155" spans="1:21" s="1" customFormat="1" ht="30">
      <c r="A155" s="8" t="s">
        <v>691</v>
      </c>
      <c r="B155" s="7" t="s">
        <v>48</v>
      </c>
      <c r="C155" s="9" t="s">
        <v>4</v>
      </c>
      <c r="D155" s="8" t="s">
        <v>313</v>
      </c>
      <c r="E155" s="11">
        <v>3.4842725144926363</v>
      </c>
      <c r="F155" s="28" t="s">
        <v>24</v>
      </c>
      <c r="G155" s="11">
        <v>0</v>
      </c>
      <c r="H155" s="28" t="s">
        <v>24</v>
      </c>
      <c r="I155" s="11">
        <v>3.4842725144926359</v>
      </c>
      <c r="J155" s="28" t="s">
        <v>24</v>
      </c>
      <c r="K155" s="11">
        <v>3.4842725144926359</v>
      </c>
      <c r="L155" s="28" t="s">
        <v>24</v>
      </c>
      <c r="M155" s="11">
        <v>2.8500000000000001E-2</v>
      </c>
      <c r="N155" s="28" t="s">
        <v>24</v>
      </c>
      <c r="O155" s="28">
        <f t="shared" si="28"/>
        <v>3.4557725144926357</v>
      </c>
      <c r="P155" s="28" t="s">
        <v>24</v>
      </c>
      <c r="Q155" s="28">
        <f t="shared" si="29"/>
        <v>-3.4557725144926357</v>
      </c>
      <c r="R155" s="28" t="s">
        <v>24</v>
      </c>
      <c r="S155" s="376">
        <f>(M155/SUM(K155))-1</f>
        <v>-0.99182038721671284</v>
      </c>
      <c r="T155" s="10" t="s">
        <v>929</v>
      </c>
      <c r="U155" s="118"/>
    </row>
    <row r="156" spans="1:21" s="1" customFormat="1" ht="30">
      <c r="A156" s="8" t="s">
        <v>689</v>
      </c>
      <c r="B156" s="7" t="s">
        <v>49</v>
      </c>
      <c r="C156" s="9" t="s">
        <v>39</v>
      </c>
      <c r="D156" s="8" t="s">
        <v>314</v>
      </c>
      <c r="E156" s="11">
        <v>9.1435831186440666</v>
      </c>
      <c r="F156" s="28" t="s">
        <v>24</v>
      </c>
      <c r="G156" s="11">
        <v>0</v>
      </c>
      <c r="H156" s="28" t="s">
        <v>24</v>
      </c>
      <c r="I156" s="11">
        <v>1.3118644066167917E-5</v>
      </c>
      <c r="J156" s="28" t="s">
        <v>24</v>
      </c>
      <c r="K156" s="11">
        <v>0</v>
      </c>
      <c r="L156" s="28" t="s">
        <v>24</v>
      </c>
      <c r="M156" s="11">
        <v>0</v>
      </c>
      <c r="N156" s="28" t="s">
        <v>24</v>
      </c>
      <c r="O156" s="28">
        <f t="shared" si="28"/>
        <v>1.3118644066167917E-5</v>
      </c>
      <c r="P156" s="28" t="s">
        <v>24</v>
      </c>
      <c r="Q156" s="28">
        <f t="shared" si="29"/>
        <v>0</v>
      </c>
      <c r="R156" s="28" t="s">
        <v>24</v>
      </c>
      <c r="S156" s="376"/>
      <c r="T156" s="10" t="s">
        <v>187</v>
      </c>
      <c r="U156" s="118"/>
    </row>
    <row r="157" spans="1:21" s="1" customFormat="1" ht="30">
      <c r="A157" s="8" t="s">
        <v>691</v>
      </c>
      <c r="B157" s="7" t="s">
        <v>50</v>
      </c>
      <c r="C157" s="9" t="s">
        <v>45</v>
      </c>
      <c r="D157" s="8" t="s">
        <v>266</v>
      </c>
      <c r="E157" s="11">
        <v>7.8595169491525425</v>
      </c>
      <c r="F157" s="28" t="s">
        <v>24</v>
      </c>
      <c r="G157" s="11">
        <v>0</v>
      </c>
      <c r="H157" s="28" t="s">
        <v>24</v>
      </c>
      <c r="I157" s="11">
        <v>7.8595169491525425</v>
      </c>
      <c r="J157" s="28" t="s">
        <v>24</v>
      </c>
      <c r="K157" s="11">
        <v>7.8595169491525425</v>
      </c>
      <c r="L157" s="28" t="s">
        <v>24</v>
      </c>
      <c r="M157" s="11">
        <v>7.5838299999999998</v>
      </c>
      <c r="N157" s="28" t="s">
        <v>24</v>
      </c>
      <c r="O157" s="28">
        <f t="shared" si="28"/>
        <v>0.27568694915254266</v>
      </c>
      <c r="P157" s="28" t="s">
        <v>24</v>
      </c>
      <c r="Q157" s="28">
        <f t="shared" si="29"/>
        <v>-0.27568694915254266</v>
      </c>
      <c r="R157" s="28" t="s">
        <v>24</v>
      </c>
      <c r="S157" s="376">
        <f t="shared" ref="S157:S163" si="30">(M157/SUM(K157))-1</f>
        <v>-3.507683117628102E-2</v>
      </c>
      <c r="T157" s="10" t="s">
        <v>988</v>
      </c>
      <c r="U157" s="118"/>
    </row>
    <row r="158" spans="1:21" s="1" customFormat="1" ht="30">
      <c r="A158" s="8" t="s">
        <v>691</v>
      </c>
      <c r="B158" s="7" t="s">
        <v>51</v>
      </c>
      <c r="C158" s="9" t="s">
        <v>4</v>
      </c>
      <c r="D158" s="8" t="s">
        <v>292</v>
      </c>
      <c r="E158" s="11">
        <v>8.6086271186440673</v>
      </c>
      <c r="F158" s="28" t="s">
        <v>24</v>
      </c>
      <c r="G158" s="11">
        <v>0</v>
      </c>
      <c r="H158" s="28" t="s">
        <v>24</v>
      </c>
      <c r="I158" s="11">
        <v>8.6086271186440673</v>
      </c>
      <c r="J158" s="28" t="s">
        <v>24</v>
      </c>
      <c r="K158" s="11">
        <v>8.6086271186440673</v>
      </c>
      <c r="L158" s="28" t="s">
        <v>24</v>
      </c>
      <c r="M158" s="11">
        <v>3.2096087399999997</v>
      </c>
      <c r="N158" s="28" t="s">
        <v>24</v>
      </c>
      <c r="O158" s="28">
        <f t="shared" si="28"/>
        <v>5.3990183786440671</v>
      </c>
      <c r="P158" s="28" t="s">
        <v>24</v>
      </c>
      <c r="Q158" s="28">
        <f t="shared" si="29"/>
        <v>-5.3990183786440671</v>
      </c>
      <c r="R158" s="28" t="s">
        <v>24</v>
      </c>
      <c r="S158" s="376">
        <f t="shared" si="30"/>
        <v>-0.62716369337814459</v>
      </c>
      <c r="T158" s="387" t="s">
        <v>249</v>
      </c>
      <c r="U158" s="118"/>
    </row>
    <row r="159" spans="1:21" s="1" customFormat="1" ht="30">
      <c r="A159" s="8" t="s">
        <v>691</v>
      </c>
      <c r="B159" s="15" t="s">
        <v>397</v>
      </c>
      <c r="C159" s="9" t="s">
        <v>4</v>
      </c>
      <c r="D159" s="8" t="s">
        <v>559</v>
      </c>
      <c r="E159" s="11">
        <v>143.01599999999999</v>
      </c>
      <c r="F159" s="28" t="s">
        <v>24</v>
      </c>
      <c r="G159" s="11">
        <v>0</v>
      </c>
      <c r="H159" s="28" t="s">
        <v>24</v>
      </c>
      <c r="I159" s="11">
        <v>143.01600000000002</v>
      </c>
      <c r="J159" s="28" t="s">
        <v>24</v>
      </c>
      <c r="K159" s="11">
        <v>45.543905605572334</v>
      </c>
      <c r="L159" s="28" t="s">
        <v>24</v>
      </c>
      <c r="M159" s="11">
        <v>4.6654579400000005</v>
      </c>
      <c r="N159" s="28" t="s">
        <v>24</v>
      </c>
      <c r="O159" s="28">
        <f t="shared" si="28"/>
        <v>138.35054206000001</v>
      </c>
      <c r="P159" s="28" t="s">
        <v>24</v>
      </c>
      <c r="Q159" s="28">
        <f t="shared" si="29"/>
        <v>-40.878447665572331</v>
      </c>
      <c r="R159" s="28" t="s">
        <v>24</v>
      </c>
      <c r="S159" s="376">
        <f t="shared" si="30"/>
        <v>-0.89756131192602029</v>
      </c>
      <c r="T159" s="387" t="s">
        <v>930</v>
      </c>
      <c r="U159" s="118"/>
    </row>
    <row r="160" spans="1:21" s="1" customFormat="1" ht="30">
      <c r="A160" s="8" t="s">
        <v>691</v>
      </c>
      <c r="B160" s="7" t="s">
        <v>52</v>
      </c>
      <c r="C160" s="9" t="s">
        <v>4</v>
      </c>
      <c r="D160" s="8" t="s">
        <v>293</v>
      </c>
      <c r="E160" s="11">
        <v>190.7029406779661</v>
      </c>
      <c r="F160" s="28" t="s">
        <v>24</v>
      </c>
      <c r="G160" s="11">
        <v>0</v>
      </c>
      <c r="H160" s="28" t="s">
        <v>24</v>
      </c>
      <c r="I160" s="11">
        <v>190.70294067796613</v>
      </c>
      <c r="J160" s="28" t="s">
        <v>24</v>
      </c>
      <c r="K160" s="11">
        <v>19.070294067796613</v>
      </c>
      <c r="L160" s="28" t="s">
        <v>24</v>
      </c>
      <c r="M160" s="11">
        <v>23.250029999999995</v>
      </c>
      <c r="N160" s="28" t="s">
        <v>24</v>
      </c>
      <c r="O160" s="28">
        <f t="shared" si="28"/>
        <v>167.45291067796614</v>
      </c>
      <c r="P160" s="28" t="s">
        <v>24</v>
      </c>
      <c r="Q160" s="28">
        <f t="shared" si="29"/>
        <v>4.179735932203382</v>
      </c>
      <c r="R160" s="28" t="s">
        <v>24</v>
      </c>
      <c r="S160" s="376">
        <f t="shared" si="30"/>
        <v>0.2191752218053924</v>
      </c>
      <c r="T160" s="10" t="s">
        <v>931</v>
      </c>
      <c r="U160" s="118"/>
    </row>
    <row r="161" spans="1:21" s="1" customFormat="1" ht="30">
      <c r="A161" s="8" t="s">
        <v>691</v>
      </c>
      <c r="B161" s="7" t="s">
        <v>53</v>
      </c>
      <c r="C161" s="9" t="s">
        <v>4</v>
      </c>
      <c r="D161" s="8" t="s">
        <v>294</v>
      </c>
      <c r="E161" s="11">
        <v>228.8607372881356</v>
      </c>
      <c r="F161" s="28" t="s">
        <v>24</v>
      </c>
      <c r="G161" s="11">
        <v>0</v>
      </c>
      <c r="H161" s="28" t="s">
        <v>24</v>
      </c>
      <c r="I161" s="11">
        <v>228.86073728813557</v>
      </c>
      <c r="J161" s="28" t="s">
        <v>24</v>
      </c>
      <c r="K161" s="11">
        <v>22.88607372881356</v>
      </c>
      <c r="L161" s="28" t="s">
        <v>24</v>
      </c>
      <c r="M161" s="11">
        <v>22.529139999999998</v>
      </c>
      <c r="N161" s="28" t="s">
        <v>24</v>
      </c>
      <c r="O161" s="28">
        <f t="shared" si="28"/>
        <v>206.33159728813558</v>
      </c>
      <c r="P161" s="28" t="s">
        <v>24</v>
      </c>
      <c r="Q161" s="28">
        <f t="shared" si="29"/>
        <v>-0.35693372881356211</v>
      </c>
      <c r="R161" s="28" t="s">
        <v>24</v>
      </c>
      <c r="S161" s="376">
        <f t="shared" si="30"/>
        <v>-1.5596110239048278E-2</v>
      </c>
      <c r="T161" s="10" t="s">
        <v>455</v>
      </c>
      <c r="U161" s="118"/>
    </row>
    <row r="162" spans="1:21" s="1" customFormat="1" ht="45">
      <c r="A162" s="8" t="s">
        <v>691</v>
      </c>
      <c r="B162" s="7" t="s">
        <v>54</v>
      </c>
      <c r="C162" s="9" t="s">
        <v>4</v>
      </c>
      <c r="D162" s="8" t="s">
        <v>295</v>
      </c>
      <c r="E162" s="11">
        <v>202.84787288135593</v>
      </c>
      <c r="F162" s="28" t="s">
        <v>24</v>
      </c>
      <c r="G162" s="11">
        <v>0</v>
      </c>
      <c r="H162" s="28" t="s">
        <v>24</v>
      </c>
      <c r="I162" s="11">
        <v>202.84787288135595</v>
      </c>
      <c r="J162" s="28" t="s">
        <v>24</v>
      </c>
      <c r="K162" s="11">
        <v>22.237732203389854</v>
      </c>
      <c r="L162" s="28" t="s">
        <v>24</v>
      </c>
      <c r="M162" s="11">
        <v>27.60529</v>
      </c>
      <c r="N162" s="28" t="s">
        <v>24</v>
      </c>
      <c r="O162" s="28">
        <f t="shared" si="28"/>
        <v>175.24258288135596</v>
      </c>
      <c r="P162" s="28" t="s">
        <v>24</v>
      </c>
      <c r="Q162" s="28">
        <f t="shared" si="29"/>
        <v>5.3675577966101464</v>
      </c>
      <c r="R162" s="28" t="s">
        <v>24</v>
      </c>
      <c r="S162" s="376">
        <f t="shared" si="30"/>
        <v>0.24137163571885867</v>
      </c>
      <c r="T162" s="10" t="s">
        <v>931</v>
      </c>
      <c r="U162" s="118"/>
    </row>
    <row r="163" spans="1:21" s="1" customFormat="1" ht="45">
      <c r="A163" s="8" t="s">
        <v>691</v>
      </c>
      <c r="B163" s="7" t="s">
        <v>548</v>
      </c>
      <c r="C163" s="9" t="s">
        <v>4</v>
      </c>
      <c r="D163" s="8" t="s">
        <v>296</v>
      </c>
      <c r="E163" s="11">
        <v>124.63917796610171</v>
      </c>
      <c r="F163" s="28" t="s">
        <v>24</v>
      </c>
      <c r="G163" s="11">
        <v>0</v>
      </c>
      <c r="H163" s="28" t="s">
        <v>24</v>
      </c>
      <c r="I163" s="11">
        <v>124.6391779661017</v>
      </c>
      <c r="J163" s="28" t="s">
        <v>24</v>
      </c>
      <c r="K163" s="11">
        <v>27.57791355932212</v>
      </c>
      <c r="L163" s="28" t="s">
        <v>24</v>
      </c>
      <c r="M163" s="11">
        <v>22.014080000000007</v>
      </c>
      <c r="N163" s="28" t="s">
        <v>24</v>
      </c>
      <c r="O163" s="28">
        <f t="shared" si="28"/>
        <v>102.62509796610169</v>
      </c>
      <c r="P163" s="28" t="s">
        <v>24</v>
      </c>
      <c r="Q163" s="28">
        <f t="shared" si="29"/>
        <v>-5.5638335593221129</v>
      </c>
      <c r="R163" s="28" t="s">
        <v>24</v>
      </c>
      <c r="S163" s="376">
        <f t="shared" si="30"/>
        <v>-0.20174961921444479</v>
      </c>
      <c r="T163" s="10" t="s">
        <v>991</v>
      </c>
      <c r="U163" s="118"/>
    </row>
    <row r="164" spans="1:21" s="1" customFormat="1" ht="45">
      <c r="A164" s="8" t="s">
        <v>691</v>
      </c>
      <c r="B164" s="7" t="s">
        <v>145</v>
      </c>
      <c r="C164" s="9" t="s">
        <v>2</v>
      </c>
      <c r="D164" s="8" t="s">
        <v>146</v>
      </c>
      <c r="E164" s="11">
        <v>175.88174576271186</v>
      </c>
      <c r="F164" s="28" t="s">
        <v>24</v>
      </c>
      <c r="G164" s="11">
        <v>0</v>
      </c>
      <c r="H164" s="28" t="s">
        <v>24</v>
      </c>
      <c r="I164" s="11">
        <v>0</v>
      </c>
      <c r="J164" s="28" t="s">
        <v>24</v>
      </c>
      <c r="K164" s="11">
        <v>0</v>
      </c>
      <c r="L164" s="28" t="s">
        <v>24</v>
      </c>
      <c r="M164" s="11">
        <v>0</v>
      </c>
      <c r="N164" s="28" t="s">
        <v>24</v>
      </c>
      <c r="O164" s="28">
        <f t="shared" si="28"/>
        <v>0</v>
      </c>
      <c r="P164" s="28" t="s">
        <v>24</v>
      </c>
      <c r="Q164" s="28">
        <f t="shared" si="29"/>
        <v>0</v>
      </c>
      <c r="R164" s="28" t="s">
        <v>24</v>
      </c>
      <c r="S164" s="376"/>
      <c r="T164" s="10" t="s">
        <v>187</v>
      </c>
      <c r="U164" s="118"/>
    </row>
    <row r="165" spans="1:21" s="1" customFormat="1" ht="30">
      <c r="A165" s="8" t="s">
        <v>691</v>
      </c>
      <c r="B165" s="7" t="s">
        <v>193</v>
      </c>
      <c r="C165" s="9" t="s">
        <v>2</v>
      </c>
      <c r="D165" s="8" t="s">
        <v>560</v>
      </c>
      <c r="E165" s="11">
        <v>3.3297881101694915</v>
      </c>
      <c r="F165" s="28" t="s">
        <v>24</v>
      </c>
      <c r="G165" s="11">
        <v>0</v>
      </c>
      <c r="H165" s="28" t="s">
        <v>24</v>
      </c>
      <c r="I165" s="11">
        <v>3.3297881101694919</v>
      </c>
      <c r="J165" s="28" t="s">
        <v>24</v>
      </c>
      <c r="K165" s="11">
        <v>3.32979</v>
      </c>
      <c r="L165" s="28" t="s">
        <v>24</v>
      </c>
      <c r="M165" s="11">
        <v>3.32979</v>
      </c>
      <c r="N165" s="28" t="s">
        <v>24</v>
      </c>
      <c r="O165" s="28">
        <f t="shared" si="28"/>
        <v>-1.8898305080838895E-6</v>
      </c>
      <c r="P165" s="28" t="s">
        <v>24</v>
      </c>
      <c r="Q165" s="28">
        <f t="shared" si="29"/>
        <v>0</v>
      </c>
      <c r="R165" s="28" t="s">
        <v>24</v>
      </c>
      <c r="S165" s="376">
        <f>(M165/SUM(K165))-1</f>
        <v>0</v>
      </c>
      <c r="T165" s="10" t="s">
        <v>187</v>
      </c>
      <c r="U165" s="118"/>
    </row>
    <row r="166" spans="1:21" s="1" customFormat="1" ht="30">
      <c r="A166" s="8" t="s">
        <v>689</v>
      </c>
      <c r="B166" s="15" t="s">
        <v>233</v>
      </c>
      <c r="C166" s="9" t="s">
        <v>2</v>
      </c>
      <c r="D166" s="25" t="s">
        <v>316</v>
      </c>
      <c r="E166" s="11">
        <v>26.317440000000168</v>
      </c>
      <c r="F166" s="28" t="s">
        <v>24</v>
      </c>
      <c r="G166" s="11">
        <v>0</v>
      </c>
      <c r="H166" s="28" t="s">
        <v>24</v>
      </c>
      <c r="I166" s="11">
        <v>0</v>
      </c>
      <c r="J166" s="28" t="s">
        <v>24</v>
      </c>
      <c r="K166" s="11">
        <v>0</v>
      </c>
      <c r="L166" s="28" t="s">
        <v>24</v>
      </c>
      <c r="M166" s="11">
        <v>0</v>
      </c>
      <c r="N166" s="28" t="s">
        <v>24</v>
      </c>
      <c r="O166" s="28">
        <f t="shared" si="28"/>
        <v>0</v>
      </c>
      <c r="P166" s="28" t="s">
        <v>24</v>
      </c>
      <c r="Q166" s="28">
        <f t="shared" si="29"/>
        <v>0</v>
      </c>
      <c r="R166" s="28" t="s">
        <v>24</v>
      </c>
      <c r="S166" s="376"/>
      <c r="T166" s="10" t="s">
        <v>187</v>
      </c>
      <c r="U166" s="118"/>
    </row>
    <row r="167" spans="1:21" s="1" customFormat="1" ht="30">
      <c r="A167" s="8" t="s">
        <v>689</v>
      </c>
      <c r="B167" s="15" t="s">
        <v>234</v>
      </c>
      <c r="C167" s="9" t="s">
        <v>2</v>
      </c>
      <c r="D167" s="25" t="s">
        <v>235</v>
      </c>
      <c r="E167" s="11">
        <v>45.020315186485455</v>
      </c>
      <c r="F167" s="28" t="s">
        <v>24</v>
      </c>
      <c r="G167" s="11">
        <v>0</v>
      </c>
      <c r="H167" s="28" t="s">
        <v>24</v>
      </c>
      <c r="I167" s="11">
        <v>2.0558661016949153E-2</v>
      </c>
      <c r="J167" s="28" t="s">
        <v>24</v>
      </c>
      <c r="K167" s="11">
        <v>0</v>
      </c>
      <c r="L167" s="28" t="s">
        <v>24</v>
      </c>
      <c r="M167" s="11">
        <v>0</v>
      </c>
      <c r="N167" s="28" t="s">
        <v>24</v>
      </c>
      <c r="O167" s="28">
        <f t="shared" si="28"/>
        <v>2.0558661016949153E-2</v>
      </c>
      <c r="P167" s="28" t="s">
        <v>24</v>
      </c>
      <c r="Q167" s="28">
        <f t="shared" si="29"/>
        <v>0</v>
      </c>
      <c r="R167" s="28" t="s">
        <v>24</v>
      </c>
      <c r="S167" s="376"/>
      <c r="T167" s="10" t="s">
        <v>187</v>
      </c>
      <c r="U167" s="118"/>
    </row>
    <row r="168" spans="1:21" s="1" customFormat="1" ht="30">
      <c r="A168" s="8" t="s">
        <v>689</v>
      </c>
      <c r="B168" s="15" t="s">
        <v>616</v>
      </c>
      <c r="C168" s="9" t="s">
        <v>2</v>
      </c>
      <c r="D168" s="25">
        <v>1300087</v>
      </c>
      <c r="E168" s="11">
        <v>45.020315186485455</v>
      </c>
      <c r="F168" s="28" t="s">
        <v>24</v>
      </c>
      <c r="G168" s="11">
        <v>0</v>
      </c>
      <c r="H168" s="28" t="s">
        <v>24</v>
      </c>
      <c r="I168" s="11">
        <v>0.83565254237288145</v>
      </c>
      <c r="J168" s="28" t="s">
        <v>24</v>
      </c>
      <c r="K168" s="11">
        <v>0</v>
      </c>
      <c r="L168" s="28" t="s">
        <v>24</v>
      </c>
      <c r="M168" s="11">
        <v>0</v>
      </c>
      <c r="N168" s="28" t="s">
        <v>24</v>
      </c>
      <c r="O168" s="28">
        <f t="shared" si="28"/>
        <v>0.83565254237288145</v>
      </c>
      <c r="P168" s="28" t="s">
        <v>24</v>
      </c>
      <c r="Q168" s="28">
        <f t="shared" si="29"/>
        <v>0</v>
      </c>
      <c r="R168" s="28" t="s">
        <v>24</v>
      </c>
      <c r="S168" s="376"/>
      <c r="T168" s="10" t="s">
        <v>187</v>
      </c>
      <c r="U168" s="118"/>
    </row>
    <row r="169" spans="1:21" s="1" customFormat="1" ht="45">
      <c r="A169" s="8" t="s">
        <v>689</v>
      </c>
      <c r="B169" s="15" t="s">
        <v>412</v>
      </c>
      <c r="C169" s="9" t="s">
        <v>2</v>
      </c>
      <c r="D169" s="25">
        <v>1500751</v>
      </c>
      <c r="E169" s="11">
        <v>4.2372881355932206</v>
      </c>
      <c r="F169" s="28" t="s">
        <v>24</v>
      </c>
      <c r="G169" s="11">
        <v>0</v>
      </c>
      <c r="H169" s="28" t="s">
        <v>24</v>
      </c>
      <c r="I169" s="11">
        <v>3.5612169491525431E-2</v>
      </c>
      <c r="J169" s="28" t="s">
        <v>24</v>
      </c>
      <c r="K169" s="11">
        <v>0</v>
      </c>
      <c r="L169" s="28" t="s">
        <v>24</v>
      </c>
      <c r="M169" s="11">
        <v>0</v>
      </c>
      <c r="N169" s="28" t="s">
        <v>24</v>
      </c>
      <c r="O169" s="28">
        <f t="shared" si="28"/>
        <v>3.5612169491525431E-2</v>
      </c>
      <c r="P169" s="28" t="s">
        <v>24</v>
      </c>
      <c r="Q169" s="28">
        <f t="shared" si="29"/>
        <v>0</v>
      </c>
      <c r="R169" s="28" t="s">
        <v>24</v>
      </c>
      <c r="S169" s="376"/>
      <c r="T169" s="10" t="s">
        <v>187</v>
      </c>
      <c r="U169" s="118"/>
    </row>
    <row r="170" spans="1:21" s="1" customFormat="1" ht="45">
      <c r="A170" s="8" t="s">
        <v>691</v>
      </c>
      <c r="B170" s="15" t="s">
        <v>413</v>
      </c>
      <c r="C170" s="9" t="s">
        <v>2</v>
      </c>
      <c r="D170" s="25" t="s">
        <v>561</v>
      </c>
      <c r="E170" s="11">
        <v>6.4511362460357295</v>
      </c>
      <c r="F170" s="28" t="s">
        <v>24</v>
      </c>
      <c r="G170" s="11">
        <v>0.43511</v>
      </c>
      <c r="H170" s="28" t="s">
        <v>24</v>
      </c>
      <c r="I170" s="11">
        <v>6.0160262460357297</v>
      </c>
      <c r="J170" s="28" t="s">
        <v>24</v>
      </c>
      <c r="K170" s="11">
        <v>6.0180183816289494</v>
      </c>
      <c r="L170" s="28" t="s">
        <v>24</v>
      </c>
      <c r="M170" s="11">
        <v>1.0952999999999999</v>
      </c>
      <c r="N170" s="28" t="s">
        <v>24</v>
      </c>
      <c r="O170" s="28">
        <f t="shared" si="28"/>
        <v>4.9207262460357297</v>
      </c>
      <c r="P170" s="28" t="s">
        <v>24</v>
      </c>
      <c r="Q170" s="28">
        <f t="shared" si="29"/>
        <v>-4.9227183816289495</v>
      </c>
      <c r="R170" s="28" t="s">
        <v>24</v>
      </c>
      <c r="S170" s="376">
        <f>(M170/SUM(K170))-1</f>
        <v>-0.81799656788294395</v>
      </c>
      <c r="T170" s="10" t="s">
        <v>951</v>
      </c>
      <c r="U170" s="118"/>
    </row>
    <row r="171" spans="1:21" s="1" customFormat="1" ht="45">
      <c r="A171" s="8" t="s">
        <v>691</v>
      </c>
      <c r="B171" s="15" t="s">
        <v>430</v>
      </c>
      <c r="C171" s="9" t="s">
        <v>2</v>
      </c>
      <c r="D171" s="25" t="s">
        <v>562</v>
      </c>
      <c r="E171" s="11">
        <v>1.6949152542372883</v>
      </c>
      <c r="F171" s="28" t="s">
        <v>24</v>
      </c>
      <c r="G171" s="11">
        <v>0</v>
      </c>
      <c r="H171" s="28" t="s">
        <v>24</v>
      </c>
      <c r="I171" s="11">
        <v>1.6949152542372883</v>
      </c>
      <c r="J171" s="28" t="s">
        <v>24</v>
      </c>
      <c r="K171" s="11">
        <v>1.6949152542372883</v>
      </c>
      <c r="L171" s="28" t="s">
        <v>24</v>
      </c>
      <c r="M171" s="11">
        <v>0.41829</v>
      </c>
      <c r="N171" s="28" t="s">
        <v>24</v>
      </c>
      <c r="O171" s="28">
        <f t="shared" si="28"/>
        <v>1.2766252542372882</v>
      </c>
      <c r="P171" s="28" t="s">
        <v>24</v>
      </c>
      <c r="Q171" s="28">
        <f t="shared" si="29"/>
        <v>-1.2766252542372882</v>
      </c>
      <c r="R171" s="28" t="s">
        <v>24</v>
      </c>
      <c r="S171" s="376">
        <f>(M171/SUM(K171))-1</f>
        <v>-0.75320889999999996</v>
      </c>
      <c r="T171" s="10" t="s">
        <v>951</v>
      </c>
      <c r="U171" s="118"/>
    </row>
    <row r="172" spans="1:21" s="1" customFormat="1" ht="75">
      <c r="A172" s="8" t="s">
        <v>691</v>
      </c>
      <c r="B172" s="15" t="s">
        <v>436</v>
      </c>
      <c r="C172" s="9" t="s">
        <v>0</v>
      </c>
      <c r="D172" s="25">
        <v>1500721</v>
      </c>
      <c r="E172" s="11">
        <v>62.327042372881365</v>
      </c>
      <c r="F172" s="28" t="s">
        <v>24</v>
      </c>
      <c r="G172" s="11">
        <v>52.620548450000001</v>
      </c>
      <c r="H172" s="28" t="s">
        <v>24</v>
      </c>
      <c r="I172" s="11">
        <v>2.4302783199999998</v>
      </c>
      <c r="J172" s="28" t="s">
        <v>24</v>
      </c>
      <c r="K172" s="11">
        <v>0</v>
      </c>
      <c r="L172" s="28" t="s">
        <v>24</v>
      </c>
      <c r="M172" s="11">
        <v>2.4302783199999998</v>
      </c>
      <c r="N172" s="28" t="s">
        <v>24</v>
      </c>
      <c r="O172" s="28">
        <f t="shared" si="28"/>
        <v>0</v>
      </c>
      <c r="P172" s="28" t="s">
        <v>24</v>
      </c>
      <c r="Q172" s="28">
        <f t="shared" si="29"/>
        <v>2.4302783199999998</v>
      </c>
      <c r="R172" s="28" t="s">
        <v>24</v>
      </c>
      <c r="S172" s="376"/>
      <c r="T172" s="10" t="s">
        <v>952</v>
      </c>
      <c r="U172" s="118"/>
    </row>
    <row r="173" spans="1:21" s="1" customFormat="1" ht="30">
      <c r="A173" s="8" t="s">
        <v>689</v>
      </c>
      <c r="B173" s="7" t="s">
        <v>148</v>
      </c>
      <c r="C173" s="9" t="s">
        <v>4</v>
      </c>
      <c r="D173" s="8" t="s">
        <v>285</v>
      </c>
      <c r="E173" s="11">
        <v>6.1464888200000001</v>
      </c>
      <c r="F173" s="28" t="s">
        <v>24</v>
      </c>
      <c r="G173" s="11">
        <v>0</v>
      </c>
      <c r="H173" s="28" t="s">
        <v>24</v>
      </c>
      <c r="I173" s="11">
        <v>0</v>
      </c>
      <c r="J173" s="28" t="s">
        <v>24</v>
      </c>
      <c r="K173" s="11">
        <v>0</v>
      </c>
      <c r="L173" s="28" t="s">
        <v>24</v>
      </c>
      <c r="M173" s="11">
        <v>0</v>
      </c>
      <c r="N173" s="28" t="s">
        <v>24</v>
      </c>
      <c r="O173" s="28">
        <f t="shared" si="28"/>
        <v>0</v>
      </c>
      <c r="P173" s="28" t="s">
        <v>24</v>
      </c>
      <c r="Q173" s="28">
        <f t="shared" si="29"/>
        <v>0</v>
      </c>
      <c r="R173" s="28" t="s">
        <v>24</v>
      </c>
      <c r="S173" s="376"/>
      <c r="T173" s="10" t="s">
        <v>189</v>
      </c>
      <c r="U173" s="118"/>
    </row>
    <row r="174" spans="1:21" s="1" customFormat="1" ht="30">
      <c r="A174" s="8" t="s">
        <v>691</v>
      </c>
      <c r="B174" s="15" t="s">
        <v>462</v>
      </c>
      <c r="C174" s="9" t="s">
        <v>2</v>
      </c>
      <c r="D174" s="25" t="s">
        <v>563</v>
      </c>
      <c r="E174" s="11">
        <v>3.2912245934816187</v>
      </c>
      <c r="F174" s="28" t="s">
        <v>24</v>
      </c>
      <c r="G174" s="11">
        <v>0.43545</v>
      </c>
      <c r="H174" s="28" t="s">
        <v>24</v>
      </c>
      <c r="I174" s="11">
        <v>2.8557745934816192</v>
      </c>
      <c r="J174" s="28" t="s">
        <v>24</v>
      </c>
      <c r="K174" s="11">
        <v>2.8577748646680599</v>
      </c>
      <c r="L174" s="28" t="s">
        <v>24</v>
      </c>
      <c r="M174" s="11">
        <v>2.8478500000000002</v>
      </c>
      <c r="N174" s="28" t="s">
        <v>24</v>
      </c>
      <c r="O174" s="28">
        <f t="shared" si="28"/>
        <v>7.9245934816190022E-3</v>
      </c>
      <c r="P174" s="28" t="s">
        <v>24</v>
      </c>
      <c r="Q174" s="28">
        <f t="shared" si="29"/>
        <v>-9.9248646680596408E-3</v>
      </c>
      <c r="R174" s="28" t="s">
        <v>24</v>
      </c>
      <c r="S174" s="376">
        <f t="shared" ref="S174:S179" si="31">(M174/SUM(K174))-1</f>
        <v>-3.4729344115819183E-3</v>
      </c>
      <c r="T174" s="10" t="s">
        <v>455</v>
      </c>
      <c r="U174" s="118"/>
    </row>
    <row r="175" spans="1:21" s="1" customFormat="1" ht="30">
      <c r="A175" s="8" t="s">
        <v>691</v>
      </c>
      <c r="B175" s="15" t="s">
        <v>463</v>
      </c>
      <c r="C175" s="9" t="s">
        <v>5</v>
      </c>
      <c r="D175" s="25" t="s">
        <v>564</v>
      </c>
      <c r="E175" s="11">
        <v>2.982016949152543</v>
      </c>
      <c r="F175" s="28" t="s">
        <v>24</v>
      </c>
      <c r="G175" s="11">
        <v>0</v>
      </c>
      <c r="H175" s="28" t="s">
        <v>24</v>
      </c>
      <c r="I175" s="11">
        <v>2.982016949152543</v>
      </c>
      <c r="J175" s="28" t="s">
        <v>24</v>
      </c>
      <c r="K175" s="11">
        <v>2.9820169491525426</v>
      </c>
      <c r="L175" s="28" t="s">
        <v>24</v>
      </c>
      <c r="M175" s="11">
        <v>2.6460120000000003</v>
      </c>
      <c r="N175" s="28" t="s">
        <v>24</v>
      </c>
      <c r="O175" s="28">
        <f t="shared" si="28"/>
        <v>0.33600494915254275</v>
      </c>
      <c r="P175" s="28" t="s">
        <v>24</v>
      </c>
      <c r="Q175" s="28">
        <f t="shared" si="29"/>
        <v>-0.33600494915254231</v>
      </c>
      <c r="R175" s="28" t="s">
        <v>24</v>
      </c>
      <c r="S175" s="376">
        <f t="shared" si="31"/>
        <v>-0.11267707557733075</v>
      </c>
      <c r="T175" s="10" t="s">
        <v>455</v>
      </c>
      <c r="U175" s="118"/>
    </row>
    <row r="176" spans="1:21" s="1" customFormat="1" ht="30">
      <c r="A176" s="8" t="s">
        <v>691</v>
      </c>
      <c r="B176" s="7" t="s">
        <v>55</v>
      </c>
      <c r="C176" s="9" t="s">
        <v>1</v>
      </c>
      <c r="D176" s="6" t="s">
        <v>317</v>
      </c>
      <c r="E176" s="11">
        <v>65.182958906483989</v>
      </c>
      <c r="F176" s="28" t="s">
        <v>24</v>
      </c>
      <c r="G176" s="11">
        <v>0</v>
      </c>
      <c r="H176" s="28" t="s">
        <v>24</v>
      </c>
      <c r="I176" s="11">
        <v>65.182958906483989</v>
      </c>
      <c r="J176" s="28" t="s">
        <v>24</v>
      </c>
      <c r="K176" s="11">
        <v>13.55932203360263</v>
      </c>
      <c r="L176" s="28" t="s">
        <v>24</v>
      </c>
      <c r="M176" s="11">
        <v>0</v>
      </c>
      <c r="N176" s="28" t="s">
        <v>24</v>
      </c>
      <c r="O176" s="28">
        <f t="shared" si="28"/>
        <v>65.182958906483989</v>
      </c>
      <c r="P176" s="28" t="s">
        <v>24</v>
      </c>
      <c r="Q176" s="28">
        <f t="shared" si="29"/>
        <v>-13.55932203360263</v>
      </c>
      <c r="R176" s="28" t="s">
        <v>24</v>
      </c>
      <c r="S176" s="376">
        <f t="shared" si="31"/>
        <v>-1</v>
      </c>
      <c r="T176" s="10" t="s">
        <v>932</v>
      </c>
      <c r="U176" s="118"/>
    </row>
    <row r="177" spans="1:21" s="1" customFormat="1">
      <c r="A177" s="8" t="s">
        <v>691</v>
      </c>
      <c r="B177" s="7" t="s">
        <v>12</v>
      </c>
      <c r="C177" s="9" t="s">
        <v>6</v>
      </c>
      <c r="D177" s="8" t="s">
        <v>318</v>
      </c>
      <c r="E177" s="11">
        <v>4.0782802628709414</v>
      </c>
      <c r="F177" s="28" t="s">
        <v>24</v>
      </c>
      <c r="G177" s="11">
        <v>0.42364755000000004</v>
      </c>
      <c r="H177" s="28" t="s">
        <v>24</v>
      </c>
      <c r="I177" s="11">
        <v>3.6546327128709404</v>
      </c>
      <c r="J177" s="28" t="s">
        <v>24</v>
      </c>
      <c r="K177" s="11">
        <v>3.6546327120234832</v>
      </c>
      <c r="L177" s="28" t="s">
        <v>24</v>
      </c>
      <c r="M177" s="11">
        <v>3.5412530000000002</v>
      </c>
      <c r="N177" s="28" t="s">
        <v>24</v>
      </c>
      <c r="O177" s="28">
        <f t="shared" si="28"/>
        <v>0.11337971287094017</v>
      </c>
      <c r="P177" s="28" t="s">
        <v>24</v>
      </c>
      <c r="Q177" s="28">
        <f t="shared" si="29"/>
        <v>-0.11337971202348296</v>
      </c>
      <c r="R177" s="28" t="s">
        <v>24</v>
      </c>
      <c r="S177" s="376">
        <f t="shared" si="31"/>
        <v>-3.1023558578259225E-2</v>
      </c>
      <c r="T177" s="10" t="s">
        <v>448</v>
      </c>
      <c r="U177" s="118"/>
    </row>
    <row r="178" spans="1:21" s="1" customFormat="1" ht="30">
      <c r="A178" s="8" t="s">
        <v>691</v>
      </c>
      <c r="B178" s="7" t="s">
        <v>56</v>
      </c>
      <c r="C178" s="9" t="s">
        <v>4</v>
      </c>
      <c r="D178" s="8" t="s">
        <v>297</v>
      </c>
      <c r="E178" s="11">
        <v>148.26057627118647</v>
      </c>
      <c r="F178" s="28" t="s">
        <v>24</v>
      </c>
      <c r="G178" s="11">
        <v>0</v>
      </c>
      <c r="H178" s="28" t="s">
        <v>24</v>
      </c>
      <c r="I178" s="11">
        <v>148.26057627118647</v>
      </c>
      <c r="J178" s="28" t="s">
        <v>24</v>
      </c>
      <c r="K178" s="11">
        <v>14.826057627118647</v>
      </c>
      <c r="L178" s="28" t="s">
        <v>24</v>
      </c>
      <c r="M178" s="11">
        <v>1.4601299999999999</v>
      </c>
      <c r="N178" s="28" t="s">
        <v>24</v>
      </c>
      <c r="O178" s="28">
        <f t="shared" si="28"/>
        <v>146.80044627118647</v>
      </c>
      <c r="P178" s="28" t="s">
        <v>24</v>
      </c>
      <c r="Q178" s="28">
        <f t="shared" si="29"/>
        <v>-13.365927627118648</v>
      </c>
      <c r="R178" s="28" t="s">
        <v>24</v>
      </c>
      <c r="S178" s="376">
        <f t="shared" si="31"/>
        <v>-0.90151596353374175</v>
      </c>
      <c r="T178" s="10" t="s">
        <v>930</v>
      </c>
      <c r="U178" s="118"/>
    </row>
    <row r="179" spans="1:21" s="1" customFormat="1" ht="30">
      <c r="A179" s="8" t="s">
        <v>691</v>
      </c>
      <c r="B179" s="7" t="s">
        <v>494</v>
      </c>
      <c r="C179" s="9" t="s">
        <v>4</v>
      </c>
      <c r="D179" s="8" t="s">
        <v>566</v>
      </c>
      <c r="E179" s="11">
        <v>31.597016949152547</v>
      </c>
      <c r="F179" s="28" t="s">
        <v>24</v>
      </c>
      <c r="G179" s="11">
        <v>0</v>
      </c>
      <c r="H179" s="28" t="s">
        <v>24</v>
      </c>
      <c r="I179" s="11">
        <v>31.597016949152547</v>
      </c>
      <c r="J179" s="28" t="s">
        <v>24</v>
      </c>
      <c r="K179" s="11">
        <v>1.8257033898305099</v>
      </c>
      <c r="L179" s="28" t="s">
        <v>24</v>
      </c>
      <c r="M179" s="11">
        <v>1.80381054</v>
      </c>
      <c r="N179" s="28" t="s">
        <v>24</v>
      </c>
      <c r="O179" s="28">
        <f t="shared" si="28"/>
        <v>29.793206409152546</v>
      </c>
      <c r="P179" s="28" t="s">
        <v>24</v>
      </c>
      <c r="Q179" s="28">
        <f t="shared" si="29"/>
        <v>-2.1892849830509986E-2</v>
      </c>
      <c r="R179" s="28" t="s">
        <v>24</v>
      </c>
      <c r="S179" s="376">
        <f t="shared" si="31"/>
        <v>-1.199146036122678E-2</v>
      </c>
      <c r="T179" s="10" t="s">
        <v>448</v>
      </c>
      <c r="U179" s="118"/>
    </row>
    <row r="180" spans="1:21" s="1" customFormat="1">
      <c r="A180" s="6" t="s">
        <v>689</v>
      </c>
      <c r="B180" s="15" t="s">
        <v>398</v>
      </c>
      <c r="C180" s="9" t="s">
        <v>4</v>
      </c>
      <c r="D180" s="8" t="s">
        <v>399</v>
      </c>
      <c r="E180" s="11">
        <v>27.136093220338985</v>
      </c>
      <c r="F180" s="28" t="s">
        <v>24</v>
      </c>
      <c r="G180" s="11">
        <v>2.5420000000000002E-2</v>
      </c>
      <c r="H180" s="28" t="s">
        <v>24</v>
      </c>
      <c r="I180" s="11">
        <v>27.136089999999999</v>
      </c>
      <c r="J180" s="28" t="s">
        <v>24</v>
      </c>
      <c r="K180" s="11">
        <v>0</v>
      </c>
      <c r="L180" s="28" t="s">
        <v>24</v>
      </c>
      <c r="M180" s="11">
        <v>0</v>
      </c>
      <c r="N180" s="28" t="s">
        <v>24</v>
      </c>
      <c r="O180" s="28">
        <f t="shared" si="28"/>
        <v>27.136089999999999</v>
      </c>
      <c r="P180" s="28" t="s">
        <v>24</v>
      </c>
      <c r="Q180" s="28">
        <f t="shared" si="29"/>
        <v>0</v>
      </c>
      <c r="R180" s="28" t="s">
        <v>24</v>
      </c>
      <c r="S180" s="376"/>
      <c r="T180" s="10" t="s">
        <v>187</v>
      </c>
      <c r="U180" s="118"/>
    </row>
    <row r="181" spans="1:21" s="1" customFormat="1" ht="45">
      <c r="A181" s="8" t="s">
        <v>691</v>
      </c>
      <c r="B181" s="7" t="s">
        <v>102</v>
      </c>
      <c r="C181" s="9" t="s">
        <v>45</v>
      </c>
      <c r="D181" s="8" t="s">
        <v>268</v>
      </c>
      <c r="E181" s="11">
        <v>0.92281355932203402</v>
      </c>
      <c r="F181" s="28" t="s">
        <v>24</v>
      </c>
      <c r="G181" s="11">
        <v>0</v>
      </c>
      <c r="H181" s="28" t="s">
        <v>24</v>
      </c>
      <c r="I181" s="11">
        <v>0.92281355932203402</v>
      </c>
      <c r="J181" s="28" t="s">
        <v>24</v>
      </c>
      <c r="K181" s="11">
        <v>0.92281355932203402</v>
      </c>
      <c r="L181" s="28" t="s">
        <v>24</v>
      </c>
      <c r="M181" s="11">
        <v>0.8615600000000001</v>
      </c>
      <c r="N181" s="28" t="s">
        <v>24</v>
      </c>
      <c r="O181" s="28">
        <f t="shared" si="28"/>
        <v>6.1253559322033913E-2</v>
      </c>
      <c r="P181" s="28" t="s">
        <v>24</v>
      </c>
      <c r="Q181" s="28">
        <f t="shared" si="29"/>
        <v>-6.1253559322033913E-2</v>
      </c>
      <c r="R181" s="28" t="s">
        <v>24</v>
      </c>
      <c r="S181" s="376">
        <f t="shared" ref="S181:S186" si="32">(M181/SUM(K181))-1</f>
        <v>-6.6376960658266926E-2</v>
      </c>
      <c r="T181" s="94" t="s">
        <v>933</v>
      </c>
      <c r="U181" s="118"/>
    </row>
    <row r="182" spans="1:21" s="1" customFormat="1" ht="45">
      <c r="A182" s="8" t="s">
        <v>691</v>
      </c>
      <c r="B182" s="7" t="s">
        <v>103</v>
      </c>
      <c r="C182" s="9" t="s">
        <v>0</v>
      </c>
      <c r="D182" s="8" t="s">
        <v>268</v>
      </c>
      <c r="E182" s="11">
        <v>0.92281355932203402</v>
      </c>
      <c r="F182" s="28" t="s">
        <v>24</v>
      </c>
      <c r="G182" s="11">
        <v>0</v>
      </c>
      <c r="H182" s="28" t="s">
        <v>24</v>
      </c>
      <c r="I182" s="11">
        <v>0.92281355932203402</v>
      </c>
      <c r="J182" s="28" t="s">
        <v>24</v>
      </c>
      <c r="K182" s="11">
        <v>0.92281355932203402</v>
      </c>
      <c r="L182" s="28" t="s">
        <v>24</v>
      </c>
      <c r="M182" s="11">
        <v>0.66346766000000001</v>
      </c>
      <c r="N182" s="28" t="s">
        <v>24</v>
      </c>
      <c r="O182" s="28">
        <f t="shared" si="28"/>
        <v>0.259345899322034</v>
      </c>
      <c r="P182" s="28" t="s">
        <v>24</v>
      </c>
      <c r="Q182" s="28">
        <f t="shared" si="29"/>
        <v>-0.259345899322034</v>
      </c>
      <c r="R182" s="28" t="s">
        <v>24</v>
      </c>
      <c r="S182" s="376">
        <f t="shared" si="32"/>
        <v>-0.28103824082577245</v>
      </c>
      <c r="T182" s="94" t="s">
        <v>449</v>
      </c>
      <c r="U182" s="118"/>
    </row>
    <row r="183" spans="1:21" s="1" customFormat="1" ht="45">
      <c r="A183" s="8" t="s">
        <v>691</v>
      </c>
      <c r="B183" s="7" t="s">
        <v>104</v>
      </c>
      <c r="C183" s="9" t="s">
        <v>0</v>
      </c>
      <c r="D183" s="8" t="s">
        <v>386</v>
      </c>
      <c r="E183" s="11">
        <v>0.92281355932203402</v>
      </c>
      <c r="F183" s="28" t="s">
        <v>24</v>
      </c>
      <c r="G183" s="11">
        <v>0</v>
      </c>
      <c r="H183" s="28" t="s">
        <v>24</v>
      </c>
      <c r="I183" s="11">
        <v>0.92281355932203402</v>
      </c>
      <c r="J183" s="28" t="s">
        <v>24</v>
      </c>
      <c r="K183" s="11">
        <v>0.92281355932203402</v>
      </c>
      <c r="L183" s="28" t="s">
        <v>24</v>
      </c>
      <c r="M183" s="11">
        <v>0.82642610999999999</v>
      </c>
      <c r="N183" s="28" t="s">
        <v>24</v>
      </c>
      <c r="O183" s="28">
        <f t="shared" si="28"/>
        <v>9.6387449322034024E-2</v>
      </c>
      <c r="P183" s="28" t="s">
        <v>24</v>
      </c>
      <c r="Q183" s="28">
        <f t="shared" si="29"/>
        <v>-9.6387449322034024E-2</v>
      </c>
      <c r="R183" s="28" t="s">
        <v>24</v>
      </c>
      <c r="S183" s="376">
        <f t="shared" si="32"/>
        <v>-0.1044495373397496</v>
      </c>
      <c r="T183" s="94" t="s">
        <v>449</v>
      </c>
      <c r="U183" s="118"/>
    </row>
    <row r="184" spans="1:21" s="1" customFormat="1" ht="45">
      <c r="A184" s="8" t="s">
        <v>691</v>
      </c>
      <c r="B184" s="7" t="s">
        <v>105</v>
      </c>
      <c r="C184" s="9" t="s">
        <v>5</v>
      </c>
      <c r="D184" s="8" t="s">
        <v>387</v>
      </c>
      <c r="E184" s="11">
        <v>0.92281355932203402</v>
      </c>
      <c r="F184" s="28" t="s">
        <v>24</v>
      </c>
      <c r="G184" s="11">
        <v>0</v>
      </c>
      <c r="H184" s="28" t="s">
        <v>24</v>
      </c>
      <c r="I184" s="11">
        <v>0.92281355932203402</v>
      </c>
      <c r="J184" s="28" t="s">
        <v>24</v>
      </c>
      <c r="K184" s="11">
        <v>0.92281355932203402</v>
      </c>
      <c r="L184" s="28" t="s">
        <v>24</v>
      </c>
      <c r="M184" s="11">
        <v>0.79999858000000001</v>
      </c>
      <c r="N184" s="28" t="s">
        <v>24</v>
      </c>
      <c r="O184" s="28">
        <f t="shared" si="28"/>
        <v>0.122814979322034</v>
      </c>
      <c r="P184" s="28" t="s">
        <v>24</v>
      </c>
      <c r="Q184" s="28">
        <f t="shared" si="29"/>
        <v>-0.122814979322034</v>
      </c>
      <c r="R184" s="28" t="s">
        <v>24</v>
      </c>
      <c r="S184" s="376">
        <f t="shared" si="32"/>
        <v>-0.13308753223377301</v>
      </c>
      <c r="T184" s="94" t="s">
        <v>450</v>
      </c>
      <c r="U184" s="118"/>
    </row>
    <row r="185" spans="1:21" s="1" customFormat="1" ht="45">
      <c r="A185" s="8" t="s">
        <v>691</v>
      </c>
      <c r="B185" s="7" t="s">
        <v>106</v>
      </c>
      <c r="C185" s="9" t="s">
        <v>2</v>
      </c>
      <c r="D185" s="8" t="s">
        <v>388</v>
      </c>
      <c r="E185" s="11">
        <v>0.75514290597819833</v>
      </c>
      <c r="F185" s="28" t="s">
        <v>24</v>
      </c>
      <c r="G185" s="11">
        <v>0</v>
      </c>
      <c r="H185" s="28" t="s">
        <v>24</v>
      </c>
      <c r="I185" s="11">
        <v>0.75514290597819833</v>
      </c>
      <c r="J185" s="28" t="s">
        <v>24</v>
      </c>
      <c r="K185" s="11">
        <v>0.75508474576271234</v>
      </c>
      <c r="L185" s="28" t="s">
        <v>24</v>
      </c>
      <c r="M185" s="11">
        <v>0.69714999999999994</v>
      </c>
      <c r="N185" s="28" t="s">
        <v>24</v>
      </c>
      <c r="O185" s="28">
        <f t="shared" si="28"/>
        <v>5.7992905978198395E-2</v>
      </c>
      <c r="P185" s="28" t="s">
        <v>24</v>
      </c>
      <c r="Q185" s="28">
        <f t="shared" si="29"/>
        <v>-5.7934745762712403E-2</v>
      </c>
      <c r="R185" s="28" t="s">
        <v>24</v>
      </c>
      <c r="S185" s="376">
        <f t="shared" si="32"/>
        <v>-7.6726150392817716E-2</v>
      </c>
      <c r="T185" s="94" t="s">
        <v>450</v>
      </c>
      <c r="U185" s="118"/>
    </row>
    <row r="186" spans="1:21" s="1" customFormat="1" ht="45">
      <c r="A186" s="8" t="s">
        <v>691</v>
      </c>
      <c r="B186" s="7" t="s">
        <v>107</v>
      </c>
      <c r="C186" s="9" t="s">
        <v>2</v>
      </c>
      <c r="D186" s="8" t="s">
        <v>389</v>
      </c>
      <c r="E186" s="11">
        <v>0.76878822119023216</v>
      </c>
      <c r="F186" s="28" t="s">
        <v>24</v>
      </c>
      <c r="G186" s="11">
        <v>0</v>
      </c>
      <c r="H186" s="28" t="s">
        <v>24</v>
      </c>
      <c r="I186" s="11">
        <v>0.76878822119023216</v>
      </c>
      <c r="J186" s="28" t="s">
        <v>24</v>
      </c>
      <c r="K186" s="11">
        <v>0.76864406779661021</v>
      </c>
      <c r="L186" s="28" t="s">
        <v>24</v>
      </c>
      <c r="M186" s="11">
        <v>0.70552000000000004</v>
      </c>
      <c r="N186" s="28" t="s">
        <v>24</v>
      </c>
      <c r="O186" s="28">
        <f t="shared" si="28"/>
        <v>6.3268221190232121E-2</v>
      </c>
      <c r="P186" s="28" t="s">
        <v>24</v>
      </c>
      <c r="Q186" s="28">
        <f t="shared" si="29"/>
        <v>-6.3124067796610173E-2</v>
      </c>
      <c r="R186" s="28" t="s">
        <v>24</v>
      </c>
      <c r="S186" s="376">
        <f t="shared" si="32"/>
        <v>-8.2123925027563383E-2</v>
      </c>
      <c r="T186" s="94" t="s">
        <v>450</v>
      </c>
      <c r="U186" s="118"/>
    </row>
    <row r="187" spans="1:21" s="1" customFormat="1" ht="45">
      <c r="A187" s="8" t="s">
        <v>689</v>
      </c>
      <c r="B187" s="7" t="s">
        <v>108</v>
      </c>
      <c r="C187" s="9" t="s">
        <v>7</v>
      </c>
      <c r="D187" s="24" t="s">
        <v>390</v>
      </c>
      <c r="E187" s="11">
        <v>0.41650999999999999</v>
      </c>
      <c r="F187" s="28" t="s">
        <v>24</v>
      </c>
      <c r="G187" s="11">
        <v>0.41650999999999999</v>
      </c>
      <c r="H187" s="28" t="s">
        <v>24</v>
      </c>
      <c r="I187" s="11">
        <v>0</v>
      </c>
      <c r="J187" s="28" t="s">
        <v>24</v>
      </c>
      <c r="K187" s="11">
        <v>0</v>
      </c>
      <c r="L187" s="28" t="s">
        <v>24</v>
      </c>
      <c r="M187" s="11">
        <v>0</v>
      </c>
      <c r="N187" s="28" t="s">
        <v>24</v>
      </c>
      <c r="O187" s="28">
        <f t="shared" si="28"/>
        <v>0</v>
      </c>
      <c r="P187" s="28" t="s">
        <v>24</v>
      </c>
      <c r="Q187" s="28">
        <f t="shared" si="29"/>
        <v>0</v>
      </c>
      <c r="R187" s="28" t="s">
        <v>24</v>
      </c>
      <c r="S187" s="376"/>
      <c r="T187" s="10" t="s">
        <v>189</v>
      </c>
      <c r="U187" s="118"/>
    </row>
    <row r="188" spans="1:21" s="1" customFormat="1" ht="45">
      <c r="A188" s="8" t="s">
        <v>689</v>
      </c>
      <c r="B188" s="7" t="s">
        <v>109</v>
      </c>
      <c r="C188" s="9" t="s">
        <v>7</v>
      </c>
      <c r="D188" s="24" t="s">
        <v>391</v>
      </c>
      <c r="E188" s="11">
        <v>0.43307000000000007</v>
      </c>
      <c r="F188" s="28" t="s">
        <v>24</v>
      </c>
      <c r="G188" s="11">
        <v>0.43307000000000007</v>
      </c>
      <c r="H188" s="28" t="s">
        <v>24</v>
      </c>
      <c r="I188" s="11">
        <v>0</v>
      </c>
      <c r="J188" s="28" t="s">
        <v>24</v>
      </c>
      <c r="K188" s="11">
        <v>0</v>
      </c>
      <c r="L188" s="28" t="s">
        <v>24</v>
      </c>
      <c r="M188" s="11">
        <v>0</v>
      </c>
      <c r="N188" s="28" t="s">
        <v>24</v>
      </c>
      <c r="O188" s="28">
        <f t="shared" si="28"/>
        <v>0</v>
      </c>
      <c r="P188" s="28" t="s">
        <v>24</v>
      </c>
      <c r="Q188" s="28">
        <f t="shared" si="29"/>
        <v>0</v>
      </c>
      <c r="R188" s="28" t="s">
        <v>24</v>
      </c>
      <c r="S188" s="376"/>
      <c r="T188" s="10" t="s">
        <v>189</v>
      </c>
      <c r="U188" s="118"/>
    </row>
    <row r="189" spans="1:21" s="1" customFormat="1" ht="45">
      <c r="A189" s="8" t="s">
        <v>691</v>
      </c>
      <c r="B189" s="7" t="s">
        <v>110</v>
      </c>
      <c r="C189" s="9" t="s">
        <v>1</v>
      </c>
      <c r="D189" s="8" t="s">
        <v>392</v>
      </c>
      <c r="E189" s="11">
        <v>16.1233754</v>
      </c>
      <c r="F189" s="28" t="s">
        <v>24</v>
      </c>
      <c r="G189" s="11">
        <v>0.42372756</v>
      </c>
      <c r="H189" s="28" t="s">
        <v>24</v>
      </c>
      <c r="I189" s="11">
        <v>15.699647839999999</v>
      </c>
      <c r="J189" s="28" t="s">
        <v>24</v>
      </c>
      <c r="K189" s="11">
        <v>4.128228813559323</v>
      </c>
      <c r="L189" s="28" t="s">
        <v>24</v>
      </c>
      <c r="M189" s="11">
        <v>15.699647839999999</v>
      </c>
      <c r="N189" s="28" t="s">
        <v>24</v>
      </c>
      <c r="O189" s="28">
        <f t="shared" si="28"/>
        <v>0</v>
      </c>
      <c r="P189" s="28" t="s">
        <v>24</v>
      </c>
      <c r="Q189" s="28">
        <f t="shared" si="29"/>
        <v>11.571419026440676</v>
      </c>
      <c r="R189" s="28" t="s">
        <v>24</v>
      </c>
      <c r="S189" s="376">
        <f>(M189/SUM(K189))-1</f>
        <v>2.8029984647250932</v>
      </c>
      <c r="T189" s="94" t="s">
        <v>933</v>
      </c>
      <c r="U189" s="118"/>
    </row>
    <row r="190" spans="1:21" s="1" customFormat="1" ht="45">
      <c r="A190" s="8" t="s">
        <v>691</v>
      </c>
      <c r="B190" s="7" t="s">
        <v>111</v>
      </c>
      <c r="C190" s="9" t="s">
        <v>1</v>
      </c>
      <c r="D190" s="8" t="s">
        <v>393</v>
      </c>
      <c r="E190" s="11">
        <v>39.989917000000005</v>
      </c>
      <c r="F190" s="28" t="s">
        <v>24</v>
      </c>
      <c r="G190" s="11">
        <v>0.42372794000000003</v>
      </c>
      <c r="H190" s="28" t="s">
        <v>24</v>
      </c>
      <c r="I190" s="11">
        <v>39.566189060000006</v>
      </c>
      <c r="J190" s="28" t="s">
        <v>24</v>
      </c>
      <c r="K190" s="11">
        <v>7.9868474576271202</v>
      </c>
      <c r="L190" s="28" t="s">
        <v>24</v>
      </c>
      <c r="M190" s="11">
        <v>39.566189060000006</v>
      </c>
      <c r="N190" s="28" t="s">
        <v>24</v>
      </c>
      <c r="O190" s="28">
        <f t="shared" si="28"/>
        <v>0</v>
      </c>
      <c r="P190" s="28" t="s">
        <v>24</v>
      </c>
      <c r="Q190" s="28">
        <f t="shared" si="29"/>
        <v>31.579341602372885</v>
      </c>
      <c r="R190" s="28" t="s">
        <v>24</v>
      </c>
      <c r="S190" s="376">
        <f>(M190/SUM(K190))-1</f>
        <v>3.9539182098959307</v>
      </c>
      <c r="T190" s="94" t="s">
        <v>933</v>
      </c>
      <c r="U190" s="118"/>
    </row>
    <row r="191" spans="1:21" s="1" customFormat="1" ht="45">
      <c r="A191" s="8" t="s">
        <v>691</v>
      </c>
      <c r="B191" s="7" t="s">
        <v>112</v>
      </c>
      <c r="C191" s="9" t="s">
        <v>1</v>
      </c>
      <c r="D191" s="8" t="s">
        <v>394</v>
      </c>
      <c r="E191" s="11">
        <v>82.251745762711877</v>
      </c>
      <c r="F191" s="28" t="s">
        <v>24</v>
      </c>
      <c r="G191" s="11">
        <v>1.3235668799999998</v>
      </c>
      <c r="H191" s="28" t="s">
        <v>24</v>
      </c>
      <c r="I191" s="11">
        <v>64.745678859999998</v>
      </c>
      <c r="J191" s="28" t="s">
        <v>24</v>
      </c>
      <c r="K191" s="11">
        <v>35.955135593220341</v>
      </c>
      <c r="L191" s="28" t="s">
        <v>24</v>
      </c>
      <c r="M191" s="11">
        <v>64.745678859999998</v>
      </c>
      <c r="N191" s="28" t="s">
        <v>24</v>
      </c>
      <c r="O191" s="28">
        <f t="shared" si="28"/>
        <v>0</v>
      </c>
      <c r="P191" s="28" t="s">
        <v>24</v>
      </c>
      <c r="Q191" s="28">
        <f t="shared" si="29"/>
        <v>28.790543266779657</v>
      </c>
      <c r="R191" s="28" t="s">
        <v>24</v>
      </c>
      <c r="S191" s="376">
        <f>(M191/SUM(K191))-1</f>
        <v>0.80073521603429487</v>
      </c>
      <c r="T191" s="94" t="s">
        <v>933</v>
      </c>
      <c r="U191" s="118"/>
    </row>
    <row r="192" spans="1:21" s="1" customFormat="1" ht="45">
      <c r="A192" s="8" t="s">
        <v>691</v>
      </c>
      <c r="B192" s="7" t="s">
        <v>114</v>
      </c>
      <c r="C192" s="9" t="s">
        <v>45</v>
      </c>
      <c r="D192" s="8" t="s">
        <v>269</v>
      </c>
      <c r="E192" s="11">
        <v>49.840544598838051</v>
      </c>
      <c r="F192" s="28" t="s">
        <v>24</v>
      </c>
      <c r="G192" s="11">
        <v>0</v>
      </c>
      <c r="H192" s="28" t="s">
        <v>24</v>
      </c>
      <c r="I192" s="11">
        <v>49.840544598838058</v>
      </c>
      <c r="J192" s="28" t="s">
        <v>24</v>
      </c>
      <c r="K192" s="11">
        <v>3.6479653233388984</v>
      </c>
      <c r="L192" s="28" t="s">
        <v>24</v>
      </c>
      <c r="M192" s="11">
        <v>3.6102800000000004</v>
      </c>
      <c r="N192" s="28" t="s">
        <v>24</v>
      </c>
      <c r="O192" s="28">
        <f t="shared" si="28"/>
        <v>46.230264598838055</v>
      </c>
      <c r="P192" s="28" t="s">
        <v>24</v>
      </c>
      <c r="Q192" s="28">
        <f t="shared" si="29"/>
        <v>-3.7685323338898069E-2</v>
      </c>
      <c r="R192" s="28" t="s">
        <v>24</v>
      </c>
      <c r="S192" s="376">
        <f>(M192/SUM(K192))-1</f>
        <v>-1.0330504815326935E-2</v>
      </c>
      <c r="T192" s="94" t="s">
        <v>448</v>
      </c>
      <c r="U192" s="118"/>
    </row>
    <row r="193" spans="1:21" s="1" customFormat="1" ht="42.75">
      <c r="A193" s="83" t="s">
        <v>696</v>
      </c>
      <c r="B193" s="84" t="s">
        <v>697</v>
      </c>
      <c r="C193" s="199"/>
      <c r="D193" s="6"/>
      <c r="E193" s="28">
        <v>0</v>
      </c>
      <c r="F193" s="28" t="s">
        <v>24</v>
      </c>
      <c r="G193" s="28">
        <v>0</v>
      </c>
      <c r="H193" s="28" t="s">
        <v>24</v>
      </c>
      <c r="I193" s="28">
        <v>0</v>
      </c>
      <c r="J193" s="28" t="s">
        <v>24</v>
      </c>
      <c r="K193" s="28">
        <v>0</v>
      </c>
      <c r="L193" s="28" t="s">
        <v>24</v>
      </c>
      <c r="M193" s="28">
        <v>0</v>
      </c>
      <c r="N193" s="28" t="s">
        <v>24</v>
      </c>
      <c r="O193" s="28">
        <f t="shared" si="28"/>
        <v>0</v>
      </c>
      <c r="P193" s="28" t="s">
        <v>24</v>
      </c>
      <c r="Q193" s="28">
        <f t="shared" si="29"/>
        <v>0</v>
      </c>
      <c r="R193" s="28" t="s">
        <v>24</v>
      </c>
      <c r="S193" s="376"/>
      <c r="T193" s="92"/>
      <c r="U193" s="118"/>
    </row>
    <row r="194" spans="1:21" s="1" customFormat="1" ht="42.75">
      <c r="A194" s="85" t="s">
        <v>692</v>
      </c>
      <c r="B194" s="86" t="s">
        <v>693</v>
      </c>
      <c r="C194" s="199"/>
      <c r="D194" s="6"/>
      <c r="E194" s="28">
        <f>E195+E260</f>
        <v>1143.4653156768168</v>
      </c>
      <c r="F194" s="28" t="s">
        <v>24</v>
      </c>
      <c r="G194" s="28">
        <f t="shared" ref="G194:M194" si="33">G195+G260</f>
        <v>111.93079271000002</v>
      </c>
      <c r="H194" s="28" t="s">
        <v>24</v>
      </c>
      <c r="I194" s="28">
        <f t="shared" si="33"/>
        <v>651.69574371071542</v>
      </c>
      <c r="J194" s="28" t="s">
        <v>24</v>
      </c>
      <c r="K194" s="28">
        <f t="shared" si="33"/>
        <v>263.86047624867979</v>
      </c>
      <c r="L194" s="28" t="s">
        <v>24</v>
      </c>
      <c r="M194" s="28">
        <f t="shared" si="33"/>
        <v>275.20793856000012</v>
      </c>
      <c r="N194" s="28" t="s">
        <v>24</v>
      </c>
      <c r="O194" s="28">
        <f t="shared" si="28"/>
        <v>376.4878051507153</v>
      </c>
      <c r="P194" s="28" t="s">
        <v>24</v>
      </c>
      <c r="Q194" s="28">
        <f t="shared" si="29"/>
        <v>11.347462311320328</v>
      </c>
      <c r="R194" s="28" t="s">
        <v>24</v>
      </c>
      <c r="S194" s="376">
        <f>(M194/SUM(K194))-1</f>
        <v>4.3005540172775802E-2</v>
      </c>
      <c r="T194" s="92"/>
      <c r="U194" s="118"/>
    </row>
    <row r="195" spans="1:21" s="1" customFormat="1" ht="28.5">
      <c r="A195" s="83" t="s">
        <v>694</v>
      </c>
      <c r="B195" s="84" t="s">
        <v>695</v>
      </c>
      <c r="C195" s="199"/>
      <c r="D195" s="6"/>
      <c r="E195" s="28">
        <f>SUM(E196:E259)</f>
        <v>1143.4653156768168</v>
      </c>
      <c r="F195" s="28" t="s">
        <v>24</v>
      </c>
      <c r="G195" s="28">
        <f t="shared" ref="G195:M195" si="34">SUM(G196:G259)</f>
        <v>111.93079271000002</v>
      </c>
      <c r="H195" s="28" t="s">
        <v>24</v>
      </c>
      <c r="I195" s="28">
        <f t="shared" si="34"/>
        <v>651.69574371071542</v>
      </c>
      <c r="J195" s="28" t="s">
        <v>24</v>
      </c>
      <c r="K195" s="28">
        <f t="shared" si="34"/>
        <v>263.86047624867979</v>
      </c>
      <c r="L195" s="28" t="s">
        <v>24</v>
      </c>
      <c r="M195" s="28">
        <f t="shared" si="34"/>
        <v>275.20793856000012</v>
      </c>
      <c r="N195" s="28" t="s">
        <v>24</v>
      </c>
      <c r="O195" s="28">
        <f t="shared" si="28"/>
        <v>376.4878051507153</v>
      </c>
      <c r="P195" s="28" t="s">
        <v>24</v>
      </c>
      <c r="Q195" s="28">
        <f t="shared" si="29"/>
        <v>11.347462311320328</v>
      </c>
      <c r="R195" s="28" t="s">
        <v>24</v>
      </c>
      <c r="S195" s="376">
        <f>(M195/SUM(K195))-1</f>
        <v>4.3005540172775802E-2</v>
      </c>
      <c r="T195" s="92"/>
      <c r="U195" s="118"/>
    </row>
    <row r="196" spans="1:21" s="3" customFormat="1" ht="45">
      <c r="A196" s="389" t="s">
        <v>694</v>
      </c>
      <c r="B196" s="7" t="s">
        <v>456</v>
      </c>
      <c r="C196" s="9" t="s">
        <v>2</v>
      </c>
      <c r="D196" s="2" t="s">
        <v>305</v>
      </c>
      <c r="E196" s="12">
        <v>146.62862355932202</v>
      </c>
      <c r="F196" s="28" t="s">
        <v>24</v>
      </c>
      <c r="G196" s="12">
        <v>0</v>
      </c>
      <c r="H196" s="28" t="s">
        <v>24</v>
      </c>
      <c r="I196" s="12">
        <v>0</v>
      </c>
      <c r="J196" s="28" t="s">
        <v>24</v>
      </c>
      <c r="K196" s="12">
        <v>0</v>
      </c>
      <c r="L196" s="28" t="s">
        <v>24</v>
      </c>
      <c r="M196" s="12">
        <v>0</v>
      </c>
      <c r="N196" s="28" t="s">
        <v>24</v>
      </c>
      <c r="O196" s="28">
        <f t="shared" si="28"/>
        <v>0</v>
      </c>
      <c r="P196" s="28" t="s">
        <v>24</v>
      </c>
      <c r="Q196" s="28">
        <f t="shared" si="29"/>
        <v>0</v>
      </c>
      <c r="R196" s="28" t="s">
        <v>24</v>
      </c>
      <c r="S196" s="376"/>
      <c r="T196" s="10" t="s">
        <v>189</v>
      </c>
      <c r="U196" s="118"/>
    </row>
    <row r="197" spans="1:21" s="1" customFormat="1" ht="45">
      <c r="A197" s="6" t="s">
        <v>694</v>
      </c>
      <c r="B197" s="7" t="s">
        <v>37</v>
      </c>
      <c r="C197" s="9" t="s">
        <v>2</v>
      </c>
      <c r="D197" s="8" t="s">
        <v>304</v>
      </c>
      <c r="E197" s="11">
        <v>194.43930455581017</v>
      </c>
      <c r="F197" s="28" t="s">
        <v>24</v>
      </c>
      <c r="G197" s="11">
        <v>0</v>
      </c>
      <c r="H197" s="28" t="s">
        <v>24</v>
      </c>
      <c r="I197" s="11">
        <v>194.43930455581017</v>
      </c>
      <c r="J197" s="28" t="s">
        <v>24</v>
      </c>
      <c r="K197" s="11">
        <v>0</v>
      </c>
      <c r="L197" s="28" t="s">
        <v>24</v>
      </c>
      <c r="M197" s="11">
        <v>0</v>
      </c>
      <c r="N197" s="28" t="s">
        <v>24</v>
      </c>
      <c r="O197" s="28">
        <f t="shared" si="28"/>
        <v>194.43930455581017</v>
      </c>
      <c r="P197" s="28" t="s">
        <v>24</v>
      </c>
      <c r="Q197" s="28">
        <f t="shared" si="29"/>
        <v>0</v>
      </c>
      <c r="R197" s="28" t="s">
        <v>24</v>
      </c>
      <c r="S197" s="376"/>
      <c r="T197" s="10" t="s">
        <v>189</v>
      </c>
      <c r="U197" s="118"/>
    </row>
    <row r="198" spans="1:21" s="1" customFormat="1" ht="45">
      <c r="A198" s="6" t="s">
        <v>694</v>
      </c>
      <c r="B198" s="7" t="s">
        <v>457</v>
      </c>
      <c r="C198" s="9" t="s">
        <v>2</v>
      </c>
      <c r="D198" s="8" t="s">
        <v>554</v>
      </c>
      <c r="E198" s="11">
        <v>1.2049322033898304</v>
      </c>
      <c r="F198" s="28" t="s">
        <v>24</v>
      </c>
      <c r="G198" s="11">
        <v>0.79325999999999997</v>
      </c>
      <c r="H198" s="28" t="s">
        <v>24</v>
      </c>
      <c r="I198" s="11">
        <v>0.41167220338983046</v>
      </c>
      <c r="J198" s="28" t="s">
        <v>24</v>
      </c>
      <c r="K198" s="11">
        <v>0.41167220338983002</v>
      </c>
      <c r="L198" s="28" t="s">
        <v>24</v>
      </c>
      <c r="M198" s="11">
        <v>0</v>
      </c>
      <c r="N198" s="28" t="s">
        <v>24</v>
      </c>
      <c r="O198" s="28">
        <f t="shared" si="28"/>
        <v>0.41167220338983046</v>
      </c>
      <c r="P198" s="28" t="s">
        <v>24</v>
      </c>
      <c r="Q198" s="28">
        <f t="shared" si="29"/>
        <v>-0.41167220338983002</v>
      </c>
      <c r="R198" s="28" t="s">
        <v>24</v>
      </c>
      <c r="S198" s="376">
        <f>(M198/SUM(K198))-1</f>
        <v>-1</v>
      </c>
      <c r="T198" s="10" t="s">
        <v>452</v>
      </c>
      <c r="U198" s="118"/>
    </row>
    <row r="199" spans="1:21" s="1" customFormat="1" ht="45">
      <c r="A199" s="6" t="s">
        <v>694</v>
      </c>
      <c r="B199" s="7" t="s">
        <v>458</v>
      </c>
      <c r="C199" s="9" t="s">
        <v>2</v>
      </c>
      <c r="D199" s="8" t="s">
        <v>555</v>
      </c>
      <c r="E199" s="11">
        <v>1.2702118644067797</v>
      </c>
      <c r="F199" s="28" t="s">
        <v>24</v>
      </c>
      <c r="G199" s="11">
        <v>0.83575999999999995</v>
      </c>
      <c r="H199" s="28" t="s">
        <v>24</v>
      </c>
      <c r="I199" s="11">
        <v>0.43445186440677996</v>
      </c>
      <c r="J199" s="28" t="s">
        <v>24</v>
      </c>
      <c r="K199" s="11">
        <v>0.43445186440678002</v>
      </c>
      <c r="L199" s="28" t="s">
        <v>24</v>
      </c>
      <c r="M199" s="11">
        <v>0</v>
      </c>
      <c r="N199" s="28" t="s">
        <v>24</v>
      </c>
      <c r="O199" s="28">
        <f t="shared" si="28"/>
        <v>0.43445186440677996</v>
      </c>
      <c r="P199" s="28" t="s">
        <v>24</v>
      </c>
      <c r="Q199" s="28">
        <f t="shared" si="29"/>
        <v>-0.43445186440678002</v>
      </c>
      <c r="R199" s="28" t="s">
        <v>24</v>
      </c>
      <c r="S199" s="376">
        <f>(M199/SUM(K199))-1</f>
        <v>-1</v>
      </c>
      <c r="T199" s="10" t="s">
        <v>452</v>
      </c>
      <c r="U199" s="118"/>
    </row>
    <row r="200" spans="1:21" s="1" customFormat="1" ht="135">
      <c r="A200" s="6" t="s">
        <v>694</v>
      </c>
      <c r="B200" s="7" t="s">
        <v>429</v>
      </c>
      <c r="C200" s="9" t="s">
        <v>2</v>
      </c>
      <c r="D200" s="8" t="s">
        <v>572</v>
      </c>
      <c r="E200" s="11">
        <v>15.841756704728899</v>
      </c>
      <c r="F200" s="28" t="s">
        <v>24</v>
      </c>
      <c r="G200" s="11">
        <v>0</v>
      </c>
      <c r="H200" s="28" t="s">
        <v>24</v>
      </c>
      <c r="I200" s="11">
        <v>15.841756704728901</v>
      </c>
      <c r="J200" s="28" t="s">
        <v>24</v>
      </c>
      <c r="K200" s="11">
        <v>15.841756704728901</v>
      </c>
      <c r="L200" s="28" t="s">
        <v>24</v>
      </c>
      <c r="M200" s="11">
        <v>7.1432999999999991</v>
      </c>
      <c r="N200" s="28" t="s">
        <v>24</v>
      </c>
      <c r="O200" s="28">
        <f t="shared" si="28"/>
        <v>8.6984567047289012</v>
      </c>
      <c r="P200" s="28" t="s">
        <v>24</v>
      </c>
      <c r="Q200" s="28">
        <f t="shared" si="29"/>
        <v>-8.6984567047289012</v>
      </c>
      <c r="R200" s="28" t="s">
        <v>24</v>
      </c>
      <c r="S200" s="376">
        <f>(M200/SUM(K200))-1</f>
        <v>-0.54908409886968768</v>
      </c>
      <c r="T200" s="10" t="s">
        <v>451</v>
      </c>
      <c r="U200" s="118"/>
    </row>
    <row r="201" spans="1:21" s="1" customFormat="1" ht="45">
      <c r="A201" s="6" t="s">
        <v>694</v>
      </c>
      <c r="B201" s="7" t="s">
        <v>238</v>
      </c>
      <c r="C201" s="9" t="s">
        <v>45</v>
      </c>
      <c r="D201" s="8">
        <v>1601353</v>
      </c>
      <c r="E201" s="11">
        <v>3.0563600000000002</v>
      </c>
      <c r="F201" s="28" t="s">
        <v>24</v>
      </c>
      <c r="G201" s="11">
        <v>0</v>
      </c>
      <c r="H201" s="28" t="s">
        <v>24</v>
      </c>
      <c r="I201" s="11">
        <v>3.0563600000000002</v>
      </c>
      <c r="J201" s="28" t="s">
        <v>24</v>
      </c>
      <c r="K201" s="11">
        <v>0</v>
      </c>
      <c r="L201" s="28" t="s">
        <v>24</v>
      </c>
      <c r="M201" s="11">
        <v>0.3362</v>
      </c>
      <c r="N201" s="28" t="s">
        <v>24</v>
      </c>
      <c r="O201" s="28">
        <f t="shared" si="28"/>
        <v>2.7201600000000004</v>
      </c>
      <c r="P201" s="28" t="s">
        <v>24</v>
      </c>
      <c r="Q201" s="28">
        <f t="shared" si="29"/>
        <v>0.3362</v>
      </c>
      <c r="R201" s="28" t="s">
        <v>24</v>
      </c>
      <c r="S201" s="376"/>
      <c r="T201" s="10" t="s">
        <v>992</v>
      </c>
      <c r="U201" s="118"/>
    </row>
    <row r="202" spans="1:21" s="1" customFormat="1" ht="30">
      <c r="A202" s="6" t="s">
        <v>694</v>
      </c>
      <c r="B202" s="14" t="s">
        <v>41</v>
      </c>
      <c r="C202" s="9" t="s">
        <v>5</v>
      </c>
      <c r="D202" s="8" t="s">
        <v>308</v>
      </c>
      <c r="E202" s="11">
        <v>12.665881355932203</v>
      </c>
      <c r="F202" s="28" t="s">
        <v>24</v>
      </c>
      <c r="G202" s="11">
        <v>0</v>
      </c>
      <c r="H202" s="28" t="s">
        <v>24</v>
      </c>
      <c r="I202" s="11">
        <v>12.665881355932203</v>
      </c>
      <c r="J202" s="28" t="s">
        <v>24</v>
      </c>
      <c r="K202" s="11">
        <v>12.665881355932203</v>
      </c>
      <c r="L202" s="28" t="s">
        <v>24</v>
      </c>
      <c r="M202" s="11">
        <v>1.5149358399999999</v>
      </c>
      <c r="N202" s="28" t="s">
        <v>24</v>
      </c>
      <c r="O202" s="28">
        <f t="shared" si="28"/>
        <v>11.150945515932204</v>
      </c>
      <c r="P202" s="28" t="s">
        <v>24</v>
      </c>
      <c r="Q202" s="28">
        <f t="shared" si="29"/>
        <v>-11.150945515932204</v>
      </c>
      <c r="R202" s="28" t="s">
        <v>24</v>
      </c>
      <c r="S202" s="376">
        <f t="shared" ref="S202:S212" si="35">(M202/SUM(K202))-1</f>
        <v>-0.88039238664662978</v>
      </c>
      <c r="T202" s="10" t="s">
        <v>248</v>
      </c>
      <c r="U202" s="118"/>
    </row>
    <row r="203" spans="1:21" s="1" customFormat="1" ht="45">
      <c r="A203" s="6" t="s">
        <v>694</v>
      </c>
      <c r="B203" s="7" t="s">
        <v>42</v>
      </c>
      <c r="C203" s="9" t="s">
        <v>3</v>
      </c>
      <c r="D203" s="6" t="s">
        <v>309</v>
      </c>
      <c r="E203" s="11">
        <v>34.091398305084745</v>
      </c>
      <c r="F203" s="28" t="s">
        <v>24</v>
      </c>
      <c r="G203" s="11">
        <v>0</v>
      </c>
      <c r="H203" s="28" t="s">
        <v>24</v>
      </c>
      <c r="I203" s="11">
        <v>34.091398305084745</v>
      </c>
      <c r="J203" s="28" t="s">
        <v>24</v>
      </c>
      <c r="K203" s="11">
        <v>17.045699152542372</v>
      </c>
      <c r="L203" s="28" t="s">
        <v>24</v>
      </c>
      <c r="M203" s="11">
        <v>3.9019599999999999</v>
      </c>
      <c r="N203" s="28" t="s">
        <v>24</v>
      </c>
      <c r="O203" s="28">
        <f t="shared" si="28"/>
        <v>30.189438305084746</v>
      </c>
      <c r="P203" s="28" t="s">
        <v>24</v>
      </c>
      <c r="Q203" s="28">
        <f t="shared" si="29"/>
        <v>-13.143739152542373</v>
      </c>
      <c r="R203" s="28" t="s">
        <v>24</v>
      </c>
      <c r="S203" s="376">
        <f t="shared" si="35"/>
        <v>-0.77108829828091729</v>
      </c>
      <c r="T203" s="10" t="s">
        <v>251</v>
      </c>
      <c r="U203" s="118"/>
    </row>
    <row r="204" spans="1:21" s="1" customFormat="1" ht="45">
      <c r="A204" s="6" t="s">
        <v>694</v>
      </c>
      <c r="B204" s="7" t="s">
        <v>43</v>
      </c>
      <c r="C204" s="9" t="s">
        <v>1</v>
      </c>
      <c r="D204" s="6" t="s">
        <v>310</v>
      </c>
      <c r="E204" s="11">
        <v>36.489557019999999</v>
      </c>
      <c r="F204" s="28" t="s">
        <v>24</v>
      </c>
      <c r="G204" s="11">
        <v>0</v>
      </c>
      <c r="H204" s="28" t="s">
        <v>24</v>
      </c>
      <c r="I204" s="11">
        <v>36.489557019999999</v>
      </c>
      <c r="J204" s="28" t="s">
        <v>24</v>
      </c>
      <c r="K204" s="11">
        <v>35.813269866147465</v>
      </c>
      <c r="L204" s="28" t="s">
        <v>24</v>
      </c>
      <c r="M204" s="11">
        <v>36.489557019999999</v>
      </c>
      <c r="N204" s="28" t="s">
        <v>24</v>
      </c>
      <c r="O204" s="28">
        <f t="shared" si="28"/>
        <v>0</v>
      </c>
      <c r="P204" s="28" t="s">
        <v>24</v>
      </c>
      <c r="Q204" s="28">
        <f t="shared" si="29"/>
        <v>0.67628715385253457</v>
      </c>
      <c r="R204" s="28" t="s">
        <v>24</v>
      </c>
      <c r="S204" s="376">
        <f t="shared" si="35"/>
        <v>1.8883703062584578E-2</v>
      </c>
      <c r="T204" s="10" t="s">
        <v>934</v>
      </c>
      <c r="U204" s="118"/>
    </row>
    <row r="205" spans="1:21" s="1" customFormat="1" ht="30">
      <c r="A205" s="6" t="s">
        <v>694</v>
      </c>
      <c r="B205" s="7" t="s">
        <v>460</v>
      </c>
      <c r="C205" s="9" t="s">
        <v>4</v>
      </c>
      <c r="D205" s="8" t="s">
        <v>557</v>
      </c>
      <c r="E205" s="11">
        <v>0.57377118644067804</v>
      </c>
      <c r="F205" s="28" t="s">
        <v>24</v>
      </c>
      <c r="G205" s="11">
        <v>0</v>
      </c>
      <c r="H205" s="28" t="s">
        <v>24</v>
      </c>
      <c r="I205" s="11">
        <v>0.57377118644067804</v>
      </c>
      <c r="J205" s="28" t="s">
        <v>24</v>
      </c>
      <c r="K205" s="11">
        <v>0.57375423728813568</v>
      </c>
      <c r="L205" s="28" t="s">
        <v>24</v>
      </c>
      <c r="M205" s="11">
        <v>0.27306999999999998</v>
      </c>
      <c r="N205" s="28" t="s">
        <v>24</v>
      </c>
      <c r="O205" s="28">
        <f t="shared" si="28"/>
        <v>0.30070118644067806</v>
      </c>
      <c r="P205" s="28" t="s">
        <v>24</v>
      </c>
      <c r="Q205" s="28">
        <f t="shared" si="29"/>
        <v>-0.3006842372881357</v>
      </c>
      <c r="R205" s="28" t="s">
        <v>24</v>
      </c>
      <c r="S205" s="376">
        <f t="shared" si="35"/>
        <v>-0.524064517081961</v>
      </c>
      <c r="T205" s="10" t="s">
        <v>935</v>
      </c>
      <c r="U205" s="118"/>
    </row>
    <row r="206" spans="1:21" s="1" customFormat="1" ht="30">
      <c r="A206" s="6" t="s">
        <v>694</v>
      </c>
      <c r="B206" s="7" t="s">
        <v>461</v>
      </c>
      <c r="C206" s="9" t="s">
        <v>4</v>
      </c>
      <c r="D206" s="8" t="s">
        <v>558</v>
      </c>
      <c r="E206" s="11">
        <v>41.609042372881355</v>
      </c>
      <c r="F206" s="28" t="s">
        <v>24</v>
      </c>
      <c r="G206" s="11">
        <v>0</v>
      </c>
      <c r="H206" s="28" t="s">
        <v>24</v>
      </c>
      <c r="I206" s="11">
        <v>41.609042372881355</v>
      </c>
      <c r="J206" s="28" t="s">
        <v>24</v>
      </c>
      <c r="K206" s="11">
        <v>2.5139237288135594</v>
      </c>
      <c r="L206" s="28" t="s">
        <v>24</v>
      </c>
      <c r="M206" s="11">
        <v>0</v>
      </c>
      <c r="N206" s="28" t="s">
        <v>24</v>
      </c>
      <c r="O206" s="28">
        <f t="shared" si="28"/>
        <v>41.609042372881355</v>
      </c>
      <c r="P206" s="28" t="s">
        <v>24</v>
      </c>
      <c r="Q206" s="28">
        <f t="shared" si="29"/>
        <v>-2.5139237288135594</v>
      </c>
      <c r="R206" s="28" t="s">
        <v>24</v>
      </c>
      <c r="S206" s="376">
        <f t="shared" si="35"/>
        <v>-1</v>
      </c>
      <c r="T206" s="10" t="s">
        <v>450</v>
      </c>
      <c r="U206" s="118"/>
    </row>
    <row r="207" spans="1:21" s="1" customFormat="1" ht="45">
      <c r="A207" s="6" t="s">
        <v>694</v>
      </c>
      <c r="B207" s="7" t="s">
        <v>10</v>
      </c>
      <c r="C207" s="9" t="s">
        <v>2</v>
      </c>
      <c r="D207" s="8" t="s">
        <v>442</v>
      </c>
      <c r="E207" s="11">
        <v>9.1904049203430507</v>
      </c>
      <c r="F207" s="28" t="s">
        <v>24</v>
      </c>
      <c r="G207" s="11">
        <v>0.66659999999999997</v>
      </c>
      <c r="H207" s="28" t="s">
        <v>24</v>
      </c>
      <c r="I207" s="11">
        <v>8.5238049203430499</v>
      </c>
      <c r="J207" s="28" t="s">
        <v>24</v>
      </c>
      <c r="K207" s="11">
        <v>8.5238049203430499</v>
      </c>
      <c r="L207" s="28" t="s">
        <v>24</v>
      </c>
      <c r="M207" s="11">
        <v>0.14000000000000001</v>
      </c>
      <c r="N207" s="28" t="s">
        <v>24</v>
      </c>
      <c r="O207" s="28">
        <f t="shared" si="28"/>
        <v>8.3838049203430494</v>
      </c>
      <c r="P207" s="28" t="s">
        <v>24</v>
      </c>
      <c r="Q207" s="28">
        <f t="shared" si="29"/>
        <v>-8.3838049203430494</v>
      </c>
      <c r="R207" s="28" t="s">
        <v>24</v>
      </c>
      <c r="S207" s="376">
        <f t="shared" si="35"/>
        <v>-0.98357541012396077</v>
      </c>
      <c r="T207" s="10" t="s">
        <v>453</v>
      </c>
      <c r="U207" s="118"/>
    </row>
    <row r="208" spans="1:21" s="1" customFormat="1" ht="90">
      <c r="A208" s="6" t="s">
        <v>694</v>
      </c>
      <c r="B208" s="7" t="s">
        <v>147</v>
      </c>
      <c r="C208" s="9" t="s">
        <v>4</v>
      </c>
      <c r="D208" s="24" t="s">
        <v>368</v>
      </c>
      <c r="E208" s="11">
        <v>158.94639999999998</v>
      </c>
      <c r="F208" s="28" t="s">
        <v>24</v>
      </c>
      <c r="G208" s="11">
        <v>0</v>
      </c>
      <c r="H208" s="28" t="s">
        <v>24</v>
      </c>
      <c r="I208" s="11">
        <v>158.94639999999998</v>
      </c>
      <c r="J208" s="28" t="s">
        <v>24</v>
      </c>
      <c r="K208" s="11">
        <v>120.12406779661016</v>
      </c>
      <c r="L208" s="28" t="s">
        <v>24</v>
      </c>
      <c r="M208" s="11">
        <v>158.94639999999998</v>
      </c>
      <c r="N208" s="28" t="s">
        <v>24</v>
      </c>
      <c r="O208" s="28">
        <f t="shared" si="28"/>
        <v>0</v>
      </c>
      <c r="P208" s="28" t="s">
        <v>24</v>
      </c>
      <c r="Q208" s="28">
        <f t="shared" si="29"/>
        <v>38.82233220338982</v>
      </c>
      <c r="R208" s="28" t="s">
        <v>24</v>
      </c>
      <c r="S208" s="376">
        <f t="shared" si="35"/>
        <v>0.32318529430024312</v>
      </c>
      <c r="T208" s="10" t="s">
        <v>993</v>
      </c>
      <c r="U208" s="118"/>
    </row>
    <row r="209" spans="1:21" s="1" customFormat="1" ht="30">
      <c r="A209" s="6" t="s">
        <v>694</v>
      </c>
      <c r="B209" s="7" t="s">
        <v>75</v>
      </c>
      <c r="C209" s="9" t="s">
        <v>4</v>
      </c>
      <c r="D209" s="8" t="s">
        <v>334</v>
      </c>
      <c r="E209" s="11">
        <v>2.0952711864406783</v>
      </c>
      <c r="F209" s="28" t="s">
        <v>24</v>
      </c>
      <c r="G209" s="11">
        <v>0</v>
      </c>
      <c r="H209" s="28" t="s">
        <v>24</v>
      </c>
      <c r="I209" s="11">
        <v>2.0952711864406783</v>
      </c>
      <c r="J209" s="28" t="s">
        <v>24</v>
      </c>
      <c r="K209" s="11">
        <v>2.0952711864406783</v>
      </c>
      <c r="L209" s="28" t="s">
        <v>24</v>
      </c>
      <c r="M209" s="11">
        <v>0.20570669999999999</v>
      </c>
      <c r="N209" s="28" t="s">
        <v>24</v>
      </c>
      <c r="O209" s="28">
        <f t="shared" si="28"/>
        <v>1.8895644864406784</v>
      </c>
      <c r="P209" s="28" t="s">
        <v>24</v>
      </c>
      <c r="Q209" s="28">
        <f t="shared" si="29"/>
        <v>-1.8895644864406784</v>
      </c>
      <c r="R209" s="28" t="s">
        <v>24</v>
      </c>
      <c r="S209" s="376">
        <f t="shared" si="35"/>
        <v>-0.90182335282840298</v>
      </c>
      <c r="T209" s="10" t="s">
        <v>994</v>
      </c>
      <c r="U209" s="118"/>
    </row>
    <row r="210" spans="1:21" s="1" customFormat="1" ht="45">
      <c r="A210" s="6" t="s">
        <v>694</v>
      </c>
      <c r="B210" s="7" t="s">
        <v>76</v>
      </c>
      <c r="C210" s="9" t="s">
        <v>4</v>
      </c>
      <c r="D210" s="8" t="s">
        <v>335</v>
      </c>
      <c r="E210" s="11">
        <v>0.85784668000000008</v>
      </c>
      <c r="F210" s="28" t="s">
        <v>24</v>
      </c>
      <c r="G210" s="11">
        <v>0</v>
      </c>
      <c r="H210" s="28" t="s">
        <v>24</v>
      </c>
      <c r="I210" s="11">
        <v>0.85784668000000008</v>
      </c>
      <c r="J210" s="28" t="s">
        <v>24</v>
      </c>
      <c r="K210" s="11">
        <v>0.362635593220339</v>
      </c>
      <c r="L210" s="28" t="s">
        <v>24</v>
      </c>
      <c r="M210" s="11">
        <v>0.85784668000000008</v>
      </c>
      <c r="N210" s="28" t="s">
        <v>24</v>
      </c>
      <c r="O210" s="28">
        <f t="shared" si="28"/>
        <v>0</v>
      </c>
      <c r="P210" s="28" t="s">
        <v>24</v>
      </c>
      <c r="Q210" s="28">
        <f t="shared" si="29"/>
        <v>0.49521108677966108</v>
      </c>
      <c r="R210" s="28" t="s">
        <v>24</v>
      </c>
      <c r="S210" s="376">
        <f t="shared" si="35"/>
        <v>1.3655887509055642</v>
      </c>
      <c r="T210" s="10" t="s">
        <v>454</v>
      </c>
      <c r="U210" s="118"/>
    </row>
    <row r="211" spans="1:21" s="1" customFormat="1" ht="30">
      <c r="A211" s="6" t="s">
        <v>694</v>
      </c>
      <c r="B211" s="7" t="s">
        <v>154</v>
      </c>
      <c r="C211" s="9" t="s">
        <v>4</v>
      </c>
      <c r="D211" s="8" t="s">
        <v>343</v>
      </c>
      <c r="E211" s="11">
        <v>12.970620000000002</v>
      </c>
      <c r="F211" s="28" t="s">
        <v>24</v>
      </c>
      <c r="G211" s="11">
        <v>3.44258</v>
      </c>
      <c r="H211" s="28" t="s">
        <v>24</v>
      </c>
      <c r="I211" s="11">
        <v>9.5280400000000025</v>
      </c>
      <c r="J211" s="28" t="s">
        <v>24</v>
      </c>
      <c r="K211" s="11">
        <v>9.5280400000000007</v>
      </c>
      <c r="L211" s="28" t="s">
        <v>24</v>
      </c>
      <c r="M211" s="11">
        <v>9.528039999999999</v>
      </c>
      <c r="N211" s="28" t="s">
        <v>24</v>
      </c>
      <c r="O211" s="28">
        <f t="shared" si="28"/>
        <v>0</v>
      </c>
      <c r="P211" s="28" t="s">
        <v>24</v>
      </c>
      <c r="Q211" s="28">
        <f t="shared" si="29"/>
        <v>0</v>
      </c>
      <c r="R211" s="28" t="s">
        <v>24</v>
      </c>
      <c r="S211" s="376">
        <f t="shared" si="35"/>
        <v>0</v>
      </c>
      <c r="T211" s="10" t="s">
        <v>189</v>
      </c>
      <c r="U211" s="118"/>
    </row>
    <row r="212" spans="1:21" s="1" customFormat="1" ht="30">
      <c r="A212" s="6" t="s">
        <v>694</v>
      </c>
      <c r="B212" s="7" t="s">
        <v>77</v>
      </c>
      <c r="C212" s="9" t="s">
        <v>1</v>
      </c>
      <c r="D212" s="6" t="s">
        <v>336</v>
      </c>
      <c r="E212" s="11">
        <v>3.9823813559322034</v>
      </c>
      <c r="F212" s="28" t="s">
        <v>24</v>
      </c>
      <c r="G212" s="11">
        <v>0</v>
      </c>
      <c r="H212" s="28" t="s">
        <v>24</v>
      </c>
      <c r="I212" s="11">
        <v>3.9823813559322034</v>
      </c>
      <c r="J212" s="28" t="s">
        <v>24</v>
      </c>
      <c r="K212" s="11">
        <v>3.9823813559322034</v>
      </c>
      <c r="L212" s="28" t="s">
        <v>24</v>
      </c>
      <c r="M212" s="11">
        <v>1.0336618499999999</v>
      </c>
      <c r="N212" s="28" t="s">
        <v>24</v>
      </c>
      <c r="O212" s="28">
        <f t="shared" si="28"/>
        <v>2.9487195059322033</v>
      </c>
      <c r="P212" s="28" t="s">
        <v>24</v>
      </c>
      <c r="Q212" s="28">
        <f t="shared" si="29"/>
        <v>-2.9487195059322033</v>
      </c>
      <c r="R212" s="28" t="s">
        <v>24</v>
      </c>
      <c r="S212" s="376">
        <f t="shared" si="35"/>
        <v>-0.74044126927717646</v>
      </c>
      <c r="T212" s="10" t="s">
        <v>936</v>
      </c>
      <c r="U212" s="118"/>
    </row>
    <row r="213" spans="1:21" s="1" customFormat="1" ht="90">
      <c r="A213" s="6" t="s">
        <v>694</v>
      </c>
      <c r="B213" s="7" t="s">
        <v>218</v>
      </c>
      <c r="C213" s="9" t="s">
        <v>39</v>
      </c>
      <c r="D213" s="8" t="s">
        <v>221</v>
      </c>
      <c r="E213" s="11">
        <v>11.22226</v>
      </c>
      <c r="F213" s="28" t="s">
        <v>24</v>
      </c>
      <c r="G213" s="11">
        <v>11.07882</v>
      </c>
      <c r="H213" s="28" t="s">
        <v>24</v>
      </c>
      <c r="I213" s="11">
        <v>0.50089830508474575</v>
      </c>
      <c r="J213" s="28" t="s">
        <v>24</v>
      </c>
      <c r="K213" s="11">
        <v>0</v>
      </c>
      <c r="L213" s="28" t="s">
        <v>24</v>
      </c>
      <c r="M213" s="11">
        <v>0.14343999999999998</v>
      </c>
      <c r="N213" s="28" t="s">
        <v>24</v>
      </c>
      <c r="O213" s="28">
        <f t="shared" ref="O213:O276" si="36">I213-M213</f>
        <v>0.35745830508474574</v>
      </c>
      <c r="P213" s="28" t="s">
        <v>24</v>
      </c>
      <c r="Q213" s="28">
        <f t="shared" ref="Q213:Q276" si="37">M213-K213</f>
        <v>0.14343999999999998</v>
      </c>
      <c r="R213" s="28" t="s">
        <v>24</v>
      </c>
      <c r="S213" s="376"/>
      <c r="T213" s="10" t="s">
        <v>953</v>
      </c>
      <c r="U213" s="118"/>
    </row>
    <row r="214" spans="1:21" s="1" customFormat="1" ht="90">
      <c r="A214" s="6" t="s">
        <v>694</v>
      </c>
      <c r="B214" s="7" t="s">
        <v>219</v>
      </c>
      <c r="C214" s="9" t="s">
        <v>39</v>
      </c>
      <c r="D214" s="8">
        <v>1601093</v>
      </c>
      <c r="E214" s="11">
        <v>68.149376271186441</v>
      </c>
      <c r="F214" s="28" t="s">
        <v>24</v>
      </c>
      <c r="G214" s="11">
        <v>0</v>
      </c>
      <c r="H214" s="28" t="s">
        <v>24</v>
      </c>
      <c r="I214" s="11">
        <v>0.95990338983050849</v>
      </c>
      <c r="J214" s="28" t="s">
        <v>24</v>
      </c>
      <c r="K214" s="11">
        <v>0</v>
      </c>
      <c r="L214" s="28" t="s">
        <v>24</v>
      </c>
      <c r="M214" s="11">
        <v>0.7625599999999999</v>
      </c>
      <c r="N214" s="28" t="s">
        <v>24</v>
      </c>
      <c r="O214" s="28">
        <f t="shared" si="36"/>
        <v>0.19734338983050859</v>
      </c>
      <c r="P214" s="28" t="s">
        <v>24</v>
      </c>
      <c r="Q214" s="28">
        <f t="shared" si="37"/>
        <v>0.7625599999999999</v>
      </c>
      <c r="R214" s="28" t="s">
        <v>24</v>
      </c>
      <c r="S214" s="376"/>
      <c r="T214" s="10" t="s">
        <v>953</v>
      </c>
      <c r="U214" s="118"/>
    </row>
    <row r="215" spans="1:21" s="1" customFormat="1" ht="90">
      <c r="A215" s="6" t="s">
        <v>694</v>
      </c>
      <c r="B215" s="7" t="s">
        <v>220</v>
      </c>
      <c r="C215" s="9" t="s">
        <v>39</v>
      </c>
      <c r="D215" s="8">
        <v>1503223</v>
      </c>
      <c r="E215" s="11">
        <v>33.845779661016948</v>
      </c>
      <c r="F215" s="28" t="s">
        <v>24</v>
      </c>
      <c r="G215" s="11">
        <v>22.76304</v>
      </c>
      <c r="H215" s="28" t="s">
        <v>24</v>
      </c>
      <c r="I215" s="11">
        <v>8.8780423728813567</v>
      </c>
      <c r="J215" s="28" t="s">
        <v>24</v>
      </c>
      <c r="K215" s="11">
        <v>0</v>
      </c>
      <c r="L215" s="28" t="s">
        <v>24</v>
      </c>
      <c r="M215" s="11">
        <v>0.24312999999999999</v>
      </c>
      <c r="N215" s="28" t="s">
        <v>24</v>
      </c>
      <c r="O215" s="28">
        <f t="shared" si="36"/>
        <v>8.6349123728813559</v>
      </c>
      <c r="P215" s="28" t="s">
        <v>24</v>
      </c>
      <c r="Q215" s="28">
        <f t="shared" si="37"/>
        <v>0.24312999999999999</v>
      </c>
      <c r="R215" s="28" t="s">
        <v>24</v>
      </c>
      <c r="S215" s="376"/>
      <c r="T215" s="10" t="s">
        <v>953</v>
      </c>
      <c r="U215" s="118"/>
    </row>
    <row r="216" spans="1:21" s="1" customFormat="1" ht="90">
      <c r="A216" s="6" t="s">
        <v>694</v>
      </c>
      <c r="B216" s="7" t="s">
        <v>217</v>
      </c>
      <c r="C216" s="9" t="s">
        <v>39</v>
      </c>
      <c r="D216" s="8">
        <v>1503222</v>
      </c>
      <c r="E216" s="11">
        <v>33.157508474576275</v>
      </c>
      <c r="F216" s="28" t="s">
        <v>24</v>
      </c>
      <c r="G216" s="11">
        <v>22.421209999999999</v>
      </c>
      <c r="H216" s="28" t="s">
        <v>24</v>
      </c>
      <c r="I216" s="11">
        <v>9.1861101694915277</v>
      </c>
      <c r="J216" s="28" t="s">
        <v>24</v>
      </c>
      <c r="K216" s="11">
        <v>0</v>
      </c>
      <c r="L216" s="28" t="s">
        <v>24</v>
      </c>
      <c r="M216" s="11">
        <v>0.28020999999999996</v>
      </c>
      <c r="N216" s="28" t="s">
        <v>24</v>
      </c>
      <c r="O216" s="28">
        <f t="shared" si="36"/>
        <v>8.9059001694915274</v>
      </c>
      <c r="P216" s="28" t="s">
        <v>24</v>
      </c>
      <c r="Q216" s="28">
        <f t="shared" si="37"/>
        <v>0.28020999999999996</v>
      </c>
      <c r="R216" s="28" t="s">
        <v>24</v>
      </c>
      <c r="S216" s="376"/>
      <c r="T216" s="10" t="s">
        <v>953</v>
      </c>
      <c r="U216" s="118"/>
    </row>
    <row r="217" spans="1:21" s="1" customFormat="1" ht="105">
      <c r="A217" s="6" t="s">
        <v>694</v>
      </c>
      <c r="B217" s="7" t="s">
        <v>614</v>
      </c>
      <c r="C217" s="9" t="s">
        <v>7</v>
      </c>
      <c r="D217" s="8">
        <v>1502094</v>
      </c>
      <c r="E217" s="11">
        <v>13.9268</v>
      </c>
      <c r="F217" s="28" t="s">
        <v>24</v>
      </c>
      <c r="G217" s="11">
        <v>13.19983</v>
      </c>
      <c r="H217" s="28" t="s">
        <v>24</v>
      </c>
      <c r="I217" s="11">
        <v>0.72697000000000001</v>
      </c>
      <c r="J217" s="28" t="s">
        <v>24</v>
      </c>
      <c r="K217" s="11">
        <v>0</v>
      </c>
      <c r="L217" s="28" t="s">
        <v>24</v>
      </c>
      <c r="M217" s="11">
        <v>0.72697000000000001</v>
      </c>
      <c r="N217" s="28" t="s">
        <v>24</v>
      </c>
      <c r="O217" s="28">
        <f t="shared" si="36"/>
        <v>0</v>
      </c>
      <c r="P217" s="28" t="s">
        <v>24</v>
      </c>
      <c r="Q217" s="28">
        <f t="shared" si="37"/>
        <v>0.72697000000000001</v>
      </c>
      <c r="R217" s="28" t="s">
        <v>24</v>
      </c>
      <c r="S217" s="376"/>
      <c r="T217" s="10" t="s">
        <v>954</v>
      </c>
      <c r="U217" s="118"/>
    </row>
    <row r="218" spans="1:21" s="1" customFormat="1" ht="105">
      <c r="A218" s="6" t="s">
        <v>694</v>
      </c>
      <c r="B218" s="7" t="s">
        <v>615</v>
      </c>
      <c r="C218" s="9" t="s">
        <v>7</v>
      </c>
      <c r="D218" s="8">
        <v>1502095</v>
      </c>
      <c r="E218" s="11">
        <v>13.683050000000001</v>
      </c>
      <c r="F218" s="28" t="s">
        <v>24</v>
      </c>
      <c r="G218" s="11">
        <v>12.921340000000001</v>
      </c>
      <c r="H218" s="28" t="s">
        <v>24</v>
      </c>
      <c r="I218" s="11">
        <v>0.76171</v>
      </c>
      <c r="J218" s="28" t="s">
        <v>24</v>
      </c>
      <c r="K218" s="11">
        <v>0</v>
      </c>
      <c r="L218" s="28" t="s">
        <v>24</v>
      </c>
      <c r="M218" s="11">
        <v>0.76171</v>
      </c>
      <c r="N218" s="28" t="s">
        <v>24</v>
      </c>
      <c r="O218" s="28">
        <f t="shared" si="36"/>
        <v>0</v>
      </c>
      <c r="P218" s="28" t="s">
        <v>24</v>
      </c>
      <c r="Q218" s="28">
        <f t="shared" si="37"/>
        <v>0.76171</v>
      </c>
      <c r="R218" s="28" t="s">
        <v>24</v>
      </c>
      <c r="S218" s="376"/>
      <c r="T218" s="10" t="s">
        <v>954</v>
      </c>
      <c r="U218" s="118"/>
    </row>
    <row r="219" spans="1:21" s="1" customFormat="1" ht="45">
      <c r="A219" s="6" t="s">
        <v>694</v>
      </c>
      <c r="B219" s="7" t="s">
        <v>213</v>
      </c>
      <c r="C219" s="9" t="s">
        <v>4</v>
      </c>
      <c r="D219" s="8">
        <v>1500494</v>
      </c>
      <c r="E219" s="11">
        <v>1.0442372881355935</v>
      </c>
      <c r="F219" s="28" t="s">
        <v>24</v>
      </c>
      <c r="G219" s="11">
        <v>0</v>
      </c>
      <c r="H219" s="28" t="s">
        <v>24</v>
      </c>
      <c r="I219" s="11">
        <v>1.454</v>
      </c>
      <c r="J219" s="28" t="s">
        <v>24</v>
      </c>
      <c r="K219" s="11">
        <v>0</v>
      </c>
      <c r="L219" s="28" t="s">
        <v>24</v>
      </c>
      <c r="M219" s="11">
        <v>0</v>
      </c>
      <c r="N219" s="28" t="s">
        <v>24</v>
      </c>
      <c r="O219" s="28">
        <f t="shared" si="36"/>
        <v>1.454</v>
      </c>
      <c r="P219" s="28" t="s">
        <v>24</v>
      </c>
      <c r="Q219" s="28">
        <f t="shared" si="37"/>
        <v>0</v>
      </c>
      <c r="R219" s="28" t="s">
        <v>24</v>
      </c>
      <c r="S219" s="376"/>
      <c r="T219" s="10" t="s">
        <v>187</v>
      </c>
      <c r="U219" s="118"/>
    </row>
    <row r="220" spans="1:21" s="1" customFormat="1" ht="75">
      <c r="A220" s="6" t="s">
        <v>694</v>
      </c>
      <c r="B220" s="7" t="s">
        <v>612</v>
      </c>
      <c r="C220" s="11" t="s">
        <v>6</v>
      </c>
      <c r="D220" s="38">
        <v>1604675</v>
      </c>
      <c r="E220" s="11">
        <v>0.5280084745762712</v>
      </c>
      <c r="F220" s="28" t="s">
        <v>24</v>
      </c>
      <c r="G220" s="11">
        <v>0</v>
      </c>
      <c r="H220" s="28" t="s">
        <v>24</v>
      </c>
      <c r="I220" s="11">
        <v>0.29441525423728815</v>
      </c>
      <c r="J220" s="28" t="s">
        <v>24</v>
      </c>
      <c r="K220" s="11">
        <v>0</v>
      </c>
      <c r="L220" s="28" t="s">
        <v>24</v>
      </c>
      <c r="M220" s="11">
        <v>0.27563534000000006</v>
      </c>
      <c r="N220" s="28" t="s">
        <v>24</v>
      </c>
      <c r="O220" s="28">
        <f t="shared" si="36"/>
        <v>1.8779914237288087E-2</v>
      </c>
      <c r="P220" s="28" t="s">
        <v>24</v>
      </c>
      <c r="Q220" s="28">
        <f t="shared" si="37"/>
        <v>0.27563534000000006</v>
      </c>
      <c r="R220" s="28" t="s">
        <v>24</v>
      </c>
      <c r="S220" s="376"/>
      <c r="T220" s="10" t="s">
        <v>955</v>
      </c>
      <c r="U220" s="118"/>
    </row>
    <row r="221" spans="1:21" s="1" customFormat="1" ht="60">
      <c r="A221" s="6" t="s">
        <v>694</v>
      </c>
      <c r="B221" s="7" t="s">
        <v>438</v>
      </c>
      <c r="C221" s="9" t="s">
        <v>6</v>
      </c>
      <c r="D221" s="8">
        <v>1602155</v>
      </c>
      <c r="E221" s="11">
        <v>0.60441699999999998</v>
      </c>
      <c r="F221" s="28" t="s">
        <v>24</v>
      </c>
      <c r="G221" s="11">
        <v>0</v>
      </c>
      <c r="H221" s="28" t="s">
        <v>24</v>
      </c>
      <c r="I221" s="11">
        <v>0.60441699999999998</v>
      </c>
      <c r="J221" s="28" t="s">
        <v>24</v>
      </c>
      <c r="K221" s="11">
        <v>0</v>
      </c>
      <c r="L221" s="28" t="s">
        <v>24</v>
      </c>
      <c r="M221" s="11">
        <v>0.60441699999999998</v>
      </c>
      <c r="N221" s="28" t="s">
        <v>24</v>
      </c>
      <c r="O221" s="28">
        <f t="shared" si="36"/>
        <v>0</v>
      </c>
      <c r="P221" s="28" t="s">
        <v>24</v>
      </c>
      <c r="Q221" s="28">
        <f t="shared" si="37"/>
        <v>0.60441699999999998</v>
      </c>
      <c r="R221" s="28" t="s">
        <v>24</v>
      </c>
      <c r="S221" s="376"/>
      <c r="T221" s="10" t="s">
        <v>955</v>
      </c>
      <c r="U221" s="118"/>
    </row>
    <row r="222" spans="1:21" s="1" customFormat="1" ht="90">
      <c r="A222" s="6" t="s">
        <v>694</v>
      </c>
      <c r="B222" s="7" t="s">
        <v>163</v>
      </c>
      <c r="C222" s="9" t="s">
        <v>39</v>
      </c>
      <c r="D222" s="8">
        <v>1503240</v>
      </c>
      <c r="E222" s="11">
        <v>27.476923728813563</v>
      </c>
      <c r="F222" s="28" t="s">
        <v>24</v>
      </c>
      <c r="G222" s="11">
        <v>19.42022</v>
      </c>
      <c r="H222" s="28" t="s">
        <v>24</v>
      </c>
      <c r="I222" s="11">
        <v>6.4594230000000001</v>
      </c>
      <c r="J222" s="28" t="s">
        <v>24</v>
      </c>
      <c r="K222" s="11">
        <v>0</v>
      </c>
      <c r="L222" s="28" t="s">
        <v>24</v>
      </c>
      <c r="M222" s="11">
        <v>0.88227999999999995</v>
      </c>
      <c r="N222" s="28" t="s">
        <v>24</v>
      </c>
      <c r="O222" s="28">
        <f t="shared" si="36"/>
        <v>5.5771430000000004</v>
      </c>
      <c r="P222" s="28" t="s">
        <v>24</v>
      </c>
      <c r="Q222" s="28">
        <f t="shared" si="37"/>
        <v>0.88227999999999995</v>
      </c>
      <c r="R222" s="28" t="s">
        <v>24</v>
      </c>
      <c r="S222" s="376"/>
      <c r="T222" s="10" t="s">
        <v>953</v>
      </c>
      <c r="U222" s="118"/>
    </row>
    <row r="223" spans="1:21" s="1" customFormat="1" ht="30">
      <c r="A223" s="6" t="s">
        <v>694</v>
      </c>
      <c r="B223" s="7" t="s">
        <v>78</v>
      </c>
      <c r="C223" s="9" t="s">
        <v>6</v>
      </c>
      <c r="D223" s="8" t="s">
        <v>586</v>
      </c>
      <c r="E223" s="11">
        <v>0.70505932203389843</v>
      </c>
      <c r="F223" s="28" t="s">
        <v>24</v>
      </c>
      <c r="G223" s="11">
        <v>0</v>
      </c>
      <c r="H223" s="28" t="s">
        <v>24</v>
      </c>
      <c r="I223" s="11">
        <v>0.70505932203389832</v>
      </c>
      <c r="J223" s="28" t="s">
        <v>24</v>
      </c>
      <c r="K223" s="11">
        <v>0.70505932203389832</v>
      </c>
      <c r="L223" s="28" t="s">
        <v>24</v>
      </c>
      <c r="M223" s="11">
        <v>0.28695682</v>
      </c>
      <c r="N223" s="28" t="s">
        <v>24</v>
      </c>
      <c r="O223" s="28">
        <f t="shared" si="36"/>
        <v>0.41810250203389832</v>
      </c>
      <c r="P223" s="28" t="s">
        <v>24</v>
      </c>
      <c r="Q223" s="28">
        <f t="shared" si="37"/>
        <v>-0.41810250203389832</v>
      </c>
      <c r="R223" s="28" t="s">
        <v>24</v>
      </c>
      <c r="S223" s="376">
        <f>(M223/SUM(K223))-1</f>
        <v>-0.5930032962727021</v>
      </c>
      <c r="T223" s="10" t="s">
        <v>251</v>
      </c>
      <c r="U223" s="118"/>
    </row>
    <row r="224" spans="1:21" s="1" customFormat="1" ht="30">
      <c r="A224" s="6" t="s">
        <v>694</v>
      </c>
      <c r="B224" s="7" t="s">
        <v>79</v>
      </c>
      <c r="C224" s="9" t="s">
        <v>6</v>
      </c>
      <c r="D224" s="8" t="s">
        <v>337</v>
      </c>
      <c r="E224" s="11">
        <v>10.264079239999999</v>
      </c>
      <c r="F224" s="28" t="s">
        <v>24</v>
      </c>
      <c r="G224" s="11">
        <v>0</v>
      </c>
      <c r="H224" s="28" t="s">
        <v>24</v>
      </c>
      <c r="I224" s="11">
        <v>10.264079239999999</v>
      </c>
      <c r="J224" s="28" t="s">
        <v>24</v>
      </c>
      <c r="K224" s="11">
        <v>9.4689067796610171</v>
      </c>
      <c r="L224" s="28" t="s">
        <v>24</v>
      </c>
      <c r="M224" s="11">
        <v>10.264079239999999</v>
      </c>
      <c r="N224" s="28" t="s">
        <v>24</v>
      </c>
      <c r="O224" s="28">
        <f t="shared" si="36"/>
        <v>0</v>
      </c>
      <c r="P224" s="28" t="s">
        <v>24</v>
      </c>
      <c r="Q224" s="28">
        <f t="shared" si="37"/>
        <v>0.79517246033898203</v>
      </c>
      <c r="R224" s="28" t="s">
        <v>24</v>
      </c>
      <c r="S224" s="376">
        <f>(M224/SUM(K224))-1</f>
        <v>8.3977219212569842E-2</v>
      </c>
      <c r="T224" s="10" t="s">
        <v>454</v>
      </c>
      <c r="U224" s="118"/>
    </row>
    <row r="225" spans="1:21" s="1" customFormat="1" ht="45">
      <c r="A225" s="6" t="s">
        <v>694</v>
      </c>
      <c r="B225" s="7" t="s">
        <v>80</v>
      </c>
      <c r="C225" s="9" t="s">
        <v>6</v>
      </c>
      <c r="D225" s="8" t="s">
        <v>338</v>
      </c>
      <c r="E225" s="11">
        <v>9.6703813559322018</v>
      </c>
      <c r="F225" s="28" t="s">
        <v>24</v>
      </c>
      <c r="G225" s="11">
        <v>0</v>
      </c>
      <c r="H225" s="28" t="s">
        <v>24</v>
      </c>
      <c r="I225" s="11">
        <v>9.6703813559322036</v>
      </c>
      <c r="J225" s="28" t="s">
        <v>24</v>
      </c>
      <c r="K225" s="11">
        <v>9.6703813559322036</v>
      </c>
      <c r="L225" s="28" t="s">
        <v>24</v>
      </c>
      <c r="M225" s="11">
        <v>1.5643451499999999</v>
      </c>
      <c r="N225" s="28" t="s">
        <v>24</v>
      </c>
      <c r="O225" s="28">
        <f t="shared" si="36"/>
        <v>8.1060362059322042</v>
      </c>
      <c r="P225" s="28" t="s">
        <v>24</v>
      </c>
      <c r="Q225" s="28">
        <f t="shared" si="37"/>
        <v>-8.1060362059322042</v>
      </c>
      <c r="R225" s="28" t="s">
        <v>24</v>
      </c>
      <c r="S225" s="376">
        <f>(M225/SUM(K225))-1</f>
        <v>-0.83823335477453875</v>
      </c>
      <c r="T225" s="10" t="s">
        <v>937</v>
      </c>
      <c r="U225" s="118"/>
    </row>
    <row r="226" spans="1:21" s="1" customFormat="1" ht="45">
      <c r="A226" s="6" t="s">
        <v>694</v>
      </c>
      <c r="B226" s="7" t="s">
        <v>81</v>
      </c>
      <c r="C226" s="9" t="s">
        <v>6</v>
      </c>
      <c r="D226" s="8" t="s">
        <v>339</v>
      </c>
      <c r="E226" s="11">
        <v>2.6190338983050849</v>
      </c>
      <c r="F226" s="28" t="s">
        <v>24</v>
      </c>
      <c r="G226" s="11">
        <v>0</v>
      </c>
      <c r="H226" s="28" t="s">
        <v>24</v>
      </c>
      <c r="I226" s="11">
        <v>2.6190338983050849</v>
      </c>
      <c r="J226" s="28" t="s">
        <v>24</v>
      </c>
      <c r="K226" s="11">
        <v>2.6190338983050849</v>
      </c>
      <c r="L226" s="28" t="s">
        <v>24</v>
      </c>
      <c r="M226" s="11">
        <v>2.1283213300000003</v>
      </c>
      <c r="N226" s="28" t="s">
        <v>24</v>
      </c>
      <c r="O226" s="28">
        <f t="shared" si="36"/>
        <v>0.49071256830508458</v>
      </c>
      <c r="P226" s="28" t="s">
        <v>24</v>
      </c>
      <c r="Q226" s="28">
        <f t="shared" si="37"/>
        <v>-0.49071256830508458</v>
      </c>
      <c r="R226" s="28" t="s">
        <v>24</v>
      </c>
      <c r="S226" s="376">
        <f>(M226/SUM(K226))-1</f>
        <v>-0.1873639621933304</v>
      </c>
      <c r="T226" s="10" t="s">
        <v>938</v>
      </c>
      <c r="U226" s="118"/>
    </row>
    <row r="227" spans="1:21" s="1" customFormat="1" ht="75">
      <c r="A227" s="6" t="s">
        <v>694</v>
      </c>
      <c r="B227" s="7" t="s">
        <v>243</v>
      </c>
      <c r="C227" s="9" t="s">
        <v>7</v>
      </c>
      <c r="D227" s="8">
        <v>1601811</v>
      </c>
      <c r="E227" s="11">
        <v>25.828093220338985</v>
      </c>
      <c r="F227" s="28" t="s">
        <v>24</v>
      </c>
      <c r="G227" s="11">
        <v>0</v>
      </c>
      <c r="H227" s="28" t="s">
        <v>24</v>
      </c>
      <c r="I227" s="11">
        <v>25.828093220338985</v>
      </c>
      <c r="J227" s="28" t="s">
        <v>24</v>
      </c>
      <c r="K227" s="11">
        <v>0</v>
      </c>
      <c r="L227" s="28" t="s">
        <v>24</v>
      </c>
      <c r="M227" s="11">
        <v>20.058929999999997</v>
      </c>
      <c r="N227" s="28" t="s">
        <v>24</v>
      </c>
      <c r="O227" s="28">
        <f t="shared" si="36"/>
        <v>5.7691632203389887</v>
      </c>
      <c r="P227" s="28" t="s">
        <v>24</v>
      </c>
      <c r="Q227" s="28">
        <f t="shared" si="37"/>
        <v>20.058929999999997</v>
      </c>
      <c r="R227" s="28" t="s">
        <v>24</v>
      </c>
      <c r="S227" s="376"/>
      <c r="T227" s="10" t="s">
        <v>956</v>
      </c>
      <c r="U227" s="118"/>
    </row>
    <row r="228" spans="1:21" s="1" customFormat="1" ht="75">
      <c r="A228" s="6" t="s">
        <v>694</v>
      </c>
      <c r="B228" s="7" t="s">
        <v>613</v>
      </c>
      <c r="C228" s="9" t="s">
        <v>7</v>
      </c>
      <c r="D228" s="8">
        <v>1602791</v>
      </c>
      <c r="E228" s="11">
        <v>8.5125677966101705</v>
      </c>
      <c r="F228" s="28" t="s">
        <v>24</v>
      </c>
      <c r="G228" s="11">
        <v>0</v>
      </c>
      <c r="H228" s="28" t="s">
        <v>24</v>
      </c>
      <c r="I228" s="11">
        <v>8.5125677966101705</v>
      </c>
      <c r="J228" s="28" t="s">
        <v>24</v>
      </c>
      <c r="K228" s="11">
        <v>0</v>
      </c>
      <c r="L228" s="28" t="s">
        <v>24</v>
      </c>
      <c r="M228" s="11">
        <v>8.510530000000001</v>
      </c>
      <c r="N228" s="28" t="s">
        <v>24</v>
      </c>
      <c r="O228" s="28">
        <f t="shared" si="36"/>
        <v>2.0377966101694511E-3</v>
      </c>
      <c r="P228" s="28" t="s">
        <v>24</v>
      </c>
      <c r="Q228" s="28">
        <f t="shared" si="37"/>
        <v>8.510530000000001</v>
      </c>
      <c r="R228" s="28" t="s">
        <v>24</v>
      </c>
      <c r="S228" s="376"/>
      <c r="T228" s="10" t="s">
        <v>957</v>
      </c>
      <c r="U228" s="118"/>
    </row>
    <row r="229" spans="1:21" s="1" customFormat="1" ht="30">
      <c r="A229" s="6" t="s">
        <v>694</v>
      </c>
      <c r="B229" s="7" t="s">
        <v>82</v>
      </c>
      <c r="C229" s="9" t="s">
        <v>7</v>
      </c>
      <c r="D229" s="8" t="s">
        <v>340</v>
      </c>
      <c r="E229" s="11">
        <v>0.56596114171298639</v>
      </c>
      <c r="F229" s="28" t="s">
        <v>24</v>
      </c>
      <c r="G229" s="11">
        <v>0</v>
      </c>
      <c r="H229" s="28" t="s">
        <v>24</v>
      </c>
      <c r="I229" s="11">
        <v>0.56596114171298639</v>
      </c>
      <c r="J229" s="28" t="s">
        <v>24</v>
      </c>
      <c r="K229" s="11">
        <v>0.56596114171298639</v>
      </c>
      <c r="L229" s="28" t="s">
        <v>24</v>
      </c>
      <c r="M229" s="11">
        <v>0.40882999999999997</v>
      </c>
      <c r="N229" s="28" t="s">
        <v>24</v>
      </c>
      <c r="O229" s="28">
        <f t="shared" si="36"/>
        <v>0.15713114171298642</v>
      </c>
      <c r="P229" s="28" t="s">
        <v>24</v>
      </c>
      <c r="Q229" s="28">
        <f t="shared" si="37"/>
        <v>-0.15713114171298642</v>
      </c>
      <c r="R229" s="28" t="s">
        <v>24</v>
      </c>
      <c r="S229" s="376">
        <f t="shared" ref="S229:S255" si="38">(M229/SUM(K229))-1</f>
        <v>-0.27763591902687856</v>
      </c>
      <c r="T229" s="10" t="s">
        <v>938</v>
      </c>
      <c r="U229" s="118"/>
    </row>
    <row r="230" spans="1:21" s="1" customFormat="1" ht="30">
      <c r="A230" s="6" t="s">
        <v>694</v>
      </c>
      <c r="B230" s="7" t="s">
        <v>83</v>
      </c>
      <c r="C230" s="9" t="s">
        <v>7</v>
      </c>
      <c r="D230" s="8" t="s">
        <v>341</v>
      </c>
      <c r="E230" s="11">
        <v>1.0137802555885169</v>
      </c>
      <c r="F230" s="28" t="s">
        <v>24</v>
      </c>
      <c r="G230" s="11">
        <v>0</v>
      </c>
      <c r="H230" s="28" t="s">
        <v>24</v>
      </c>
      <c r="I230" s="11">
        <v>1.0137802555885169</v>
      </c>
      <c r="J230" s="28" t="s">
        <v>24</v>
      </c>
      <c r="K230" s="11">
        <v>1.0137802555885169</v>
      </c>
      <c r="L230" s="28" t="s">
        <v>24</v>
      </c>
      <c r="M230" s="11">
        <v>0.91087999999999991</v>
      </c>
      <c r="N230" s="28" t="s">
        <v>24</v>
      </c>
      <c r="O230" s="28">
        <f t="shared" si="36"/>
        <v>0.10290025558851701</v>
      </c>
      <c r="P230" s="28" t="s">
        <v>24</v>
      </c>
      <c r="Q230" s="28">
        <f t="shared" si="37"/>
        <v>-0.10290025558851701</v>
      </c>
      <c r="R230" s="28" t="s">
        <v>24</v>
      </c>
      <c r="S230" s="376">
        <f t="shared" si="38"/>
        <v>-0.10150153844610199</v>
      </c>
      <c r="T230" s="10" t="s">
        <v>938</v>
      </c>
      <c r="U230" s="118"/>
    </row>
    <row r="231" spans="1:21" s="1" customFormat="1" ht="30">
      <c r="A231" s="6" t="s">
        <v>694</v>
      </c>
      <c r="B231" s="7" t="s">
        <v>84</v>
      </c>
      <c r="C231" s="9" t="s">
        <v>7</v>
      </c>
      <c r="D231" s="8" t="s">
        <v>342</v>
      </c>
      <c r="E231" s="11">
        <v>0.33607904766222629</v>
      </c>
      <c r="F231" s="28" t="s">
        <v>24</v>
      </c>
      <c r="G231" s="11">
        <v>0</v>
      </c>
      <c r="H231" s="28" t="s">
        <v>24</v>
      </c>
      <c r="I231" s="11">
        <v>0.33607904766222624</v>
      </c>
      <c r="J231" s="28" t="s">
        <v>24</v>
      </c>
      <c r="K231" s="11">
        <v>0.33607904766222624</v>
      </c>
      <c r="L231" s="28" t="s">
        <v>24</v>
      </c>
      <c r="M231" s="11">
        <v>0.31269000000000008</v>
      </c>
      <c r="N231" s="28" t="s">
        <v>24</v>
      </c>
      <c r="O231" s="28">
        <f t="shared" si="36"/>
        <v>2.3389047662226159E-2</v>
      </c>
      <c r="P231" s="28" t="s">
        <v>24</v>
      </c>
      <c r="Q231" s="28">
        <f t="shared" si="37"/>
        <v>-2.3389047662226159E-2</v>
      </c>
      <c r="R231" s="28" t="s">
        <v>24</v>
      </c>
      <c r="S231" s="376">
        <f t="shared" si="38"/>
        <v>-6.9593888178751229E-2</v>
      </c>
      <c r="T231" s="10" t="s">
        <v>938</v>
      </c>
      <c r="U231" s="118"/>
    </row>
    <row r="232" spans="1:21" s="3" customFormat="1" ht="120">
      <c r="A232" s="6" t="s">
        <v>694</v>
      </c>
      <c r="B232" s="7" t="s">
        <v>476</v>
      </c>
      <c r="C232" s="6" t="s">
        <v>2</v>
      </c>
      <c r="D232" s="8" t="s">
        <v>587</v>
      </c>
      <c r="E232" s="12">
        <v>0.39296610169491519</v>
      </c>
      <c r="F232" s="28" t="s">
        <v>24</v>
      </c>
      <c r="G232" s="12">
        <v>0</v>
      </c>
      <c r="H232" s="28" t="s">
        <v>24</v>
      </c>
      <c r="I232" s="12">
        <v>0.39296610169491525</v>
      </c>
      <c r="J232" s="28" t="s">
        <v>24</v>
      </c>
      <c r="K232" s="12">
        <v>0.39296610169491525</v>
      </c>
      <c r="L232" s="28" t="s">
        <v>24</v>
      </c>
      <c r="M232" s="12">
        <v>6.5959999999999991E-2</v>
      </c>
      <c r="N232" s="28" t="s">
        <v>24</v>
      </c>
      <c r="O232" s="28">
        <f t="shared" si="36"/>
        <v>0.32700610169491529</v>
      </c>
      <c r="P232" s="28" t="s">
        <v>24</v>
      </c>
      <c r="Q232" s="28">
        <f t="shared" si="37"/>
        <v>-0.32700610169491529</v>
      </c>
      <c r="R232" s="28" t="s">
        <v>24</v>
      </c>
      <c r="S232" s="376">
        <f t="shared" si="38"/>
        <v>-0.83214837179210699</v>
      </c>
      <c r="T232" s="94" t="s">
        <v>939</v>
      </c>
      <c r="U232" s="118"/>
    </row>
    <row r="233" spans="1:21" s="3" customFormat="1" ht="75">
      <c r="A233" s="6" t="s">
        <v>694</v>
      </c>
      <c r="B233" s="7" t="s">
        <v>477</v>
      </c>
      <c r="C233" s="6" t="s">
        <v>2</v>
      </c>
      <c r="D233" s="8" t="s">
        <v>588</v>
      </c>
      <c r="E233" s="12">
        <v>0.3452118644067797</v>
      </c>
      <c r="F233" s="28" t="s">
        <v>24</v>
      </c>
      <c r="G233" s="12">
        <v>0</v>
      </c>
      <c r="H233" s="28" t="s">
        <v>24</v>
      </c>
      <c r="I233" s="12">
        <v>0.3452118644067797</v>
      </c>
      <c r="J233" s="28" t="s">
        <v>24</v>
      </c>
      <c r="K233" s="12">
        <v>0.34521186440677964</v>
      </c>
      <c r="L233" s="28" t="s">
        <v>24</v>
      </c>
      <c r="M233" s="12">
        <v>4.9779999999999998E-2</v>
      </c>
      <c r="N233" s="28" t="s">
        <v>24</v>
      </c>
      <c r="O233" s="28">
        <f t="shared" si="36"/>
        <v>0.29543186440677971</v>
      </c>
      <c r="P233" s="28" t="s">
        <v>24</v>
      </c>
      <c r="Q233" s="28">
        <f t="shared" si="37"/>
        <v>-0.29543186440677965</v>
      </c>
      <c r="R233" s="28" t="s">
        <v>24</v>
      </c>
      <c r="S233" s="376">
        <f t="shared" si="38"/>
        <v>-0.85579869890757332</v>
      </c>
      <c r="T233" s="94" t="s">
        <v>939</v>
      </c>
      <c r="U233" s="118"/>
    </row>
    <row r="234" spans="1:21" s="3" customFormat="1" ht="135">
      <c r="A234" s="6" t="s">
        <v>694</v>
      </c>
      <c r="B234" s="7" t="s">
        <v>478</v>
      </c>
      <c r="C234" s="6" t="s">
        <v>2</v>
      </c>
      <c r="D234" s="8" t="s">
        <v>589</v>
      </c>
      <c r="E234" s="12">
        <v>0.57919491525423739</v>
      </c>
      <c r="F234" s="28" t="s">
        <v>24</v>
      </c>
      <c r="G234" s="12">
        <v>0</v>
      </c>
      <c r="H234" s="28" t="s">
        <v>24</v>
      </c>
      <c r="I234" s="12">
        <v>0.57919491525423727</v>
      </c>
      <c r="J234" s="28" t="s">
        <v>24</v>
      </c>
      <c r="K234" s="12">
        <v>3.3661016949152536E-2</v>
      </c>
      <c r="L234" s="28" t="s">
        <v>24</v>
      </c>
      <c r="M234" s="12">
        <v>0.10707999999999999</v>
      </c>
      <c r="N234" s="28" t="s">
        <v>24</v>
      </c>
      <c r="O234" s="28">
        <f t="shared" si="36"/>
        <v>0.47211491525423727</v>
      </c>
      <c r="P234" s="28" t="s">
        <v>24</v>
      </c>
      <c r="Q234" s="28">
        <f t="shared" si="37"/>
        <v>7.3418983050847458E-2</v>
      </c>
      <c r="R234" s="28" t="s">
        <v>24</v>
      </c>
      <c r="S234" s="376">
        <f t="shared" si="38"/>
        <v>2.1811278952668687</v>
      </c>
      <c r="T234" s="94" t="s">
        <v>440</v>
      </c>
      <c r="U234" s="118"/>
    </row>
    <row r="235" spans="1:21" s="3" customFormat="1" ht="75">
      <c r="A235" s="6" t="s">
        <v>694</v>
      </c>
      <c r="B235" s="7" t="s">
        <v>479</v>
      </c>
      <c r="C235" s="6" t="s">
        <v>2</v>
      </c>
      <c r="D235" s="8" t="s">
        <v>590</v>
      </c>
      <c r="E235" s="12">
        <v>8.8279661016949174E-2</v>
      </c>
      <c r="F235" s="28" t="s">
        <v>24</v>
      </c>
      <c r="G235" s="12">
        <v>0</v>
      </c>
      <c r="H235" s="28" t="s">
        <v>24</v>
      </c>
      <c r="I235" s="12">
        <v>8.8279661016949174E-2</v>
      </c>
      <c r="J235" s="28" t="s">
        <v>24</v>
      </c>
      <c r="K235" s="12">
        <v>8.827966101694916E-2</v>
      </c>
      <c r="L235" s="28" t="s">
        <v>24</v>
      </c>
      <c r="M235" s="12">
        <v>1.864E-2</v>
      </c>
      <c r="N235" s="28" t="s">
        <v>24</v>
      </c>
      <c r="O235" s="28">
        <f t="shared" si="36"/>
        <v>6.963966101694917E-2</v>
      </c>
      <c r="P235" s="28" t="s">
        <v>24</v>
      </c>
      <c r="Q235" s="28">
        <f t="shared" si="37"/>
        <v>-6.9639661016949156E-2</v>
      </c>
      <c r="R235" s="28" t="s">
        <v>24</v>
      </c>
      <c r="S235" s="376">
        <f t="shared" si="38"/>
        <v>-0.78885283670922535</v>
      </c>
      <c r="T235" s="94" t="s">
        <v>939</v>
      </c>
      <c r="U235" s="118"/>
    </row>
    <row r="236" spans="1:21" s="3" customFormat="1" ht="75">
      <c r="A236" s="6" t="s">
        <v>694</v>
      </c>
      <c r="B236" s="7" t="s">
        <v>480</v>
      </c>
      <c r="C236" s="6" t="s">
        <v>2</v>
      </c>
      <c r="D236" s="8" t="s">
        <v>591</v>
      </c>
      <c r="E236" s="12">
        <v>0.19431355932203395</v>
      </c>
      <c r="F236" s="28" t="s">
        <v>24</v>
      </c>
      <c r="G236" s="12">
        <v>0</v>
      </c>
      <c r="H236" s="28" t="s">
        <v>24</v>
      </c>
      <c r="I236" s="12">
        <v>0.19431355932203392</v>
      </c>
      <c r="J236" s="28" t="s">
        <v>24</v>
      </c>
      <c r="K236" s="12">
        <v>0.19431355932203392</v>
      </c>
      <c r="L236" s="28" t="s">
        <v>24</v>
      </c>
      <c r="M236" s="12">
        <v>2.3089999999999999E-2</v>
      </c>
      <c r="N236" s="28" t="s">
        <v>24</v>
      </c>
      <c r="O236" s="28">
        <f t="shared" si="36"/>
        <v>0.17122355932203392</v>
      </c>
      <c r="P236" s="28" t="s">
        <v>24</v>
      </c>
      <c r="Q236" s="28">
        <f t="shared" si="37"/>
        <v>-0.17122355932203392</v>
      </c>
      <c r="R236" s="28" t="s">
        <v>24</v>
      </c>
      <c r="S236" s="376">
        <f t="shared" si="38"/>
        <v>-0.88117144227833744</v>
      </c>
      <c r="T236" s="94" t="s">
        <v>939</v>
      </c>
      <c r="U236" s="118"/>
    </row>
    <row r="237" spans="1:21" s="3" customFormat="1" ht="75">
      <c r="A237" s="6" t="s">
        <v>694</v>
      </c>
      <c r="B237" s="7" t="s">
        <v>481</v>
      </c>
      <c r="C237" s="6" t="s">
        <v>2</v>
      </c>
      <c r="D237" s="8" t="s">
        <v>592</v>
      </c>
      <c r="E237" s="12">
        <v>0.27217796610169492</v>
      </c>
      <c r="F237" s="28" t="s">
        <v>24</v>
      </c>
      <c r="G237" s="12">
        <v>0</v>
      </c>
      <c r="H237" s="28" t="s">
        <v>24</v>
      </c>
      <c r="I237" s="12">
        <v>0.27217796610169492</v>
      </c>
      <c r="J237" s="28" t="s">
        <v>24</v>
      </c>
      <c r="K237" s="12">
        <v>0.27217796610169492</v>
      </c>
      <c r="L237" s="28" t="s">
        <v>24</v>
      </c>
      <c r="M237" s="12">
        <v>4.0189999999999997E-2</v>
      </c>
      <c r="N237" s="28" t="s">
        <v>24</v>
      </c>
      <c r="O237" s="28">
        <f t="shared" si="36"/>
        <v>0.23198796610169492</v>
      </c>
      <c r="P237" s="28" t="s">
        <v>24</v>
      </c>
      <c r="Q237" s="28">
        <f t="shared" si="37"/>
        <v>-0.23198796610169492</v>
      </c>
      <c r="R237" s="28" t="s">
        <v>24</v>
      </c>
      <c r="S237" s="376">
        <f t="shared" si="38"/>
        <v>-0.85233925958215273</v>
      </c>
      <c r="T237" s="94" t="s">
        <v>939</v>
      </c>
      <c r="U237" s="118"/>
    </row>
    <row r="238" spans="1:21" s="3" customFormat="1" ht="75">
      <c r="A238" s="6" t="s">
        <v>694</v>
      </c>
      <c r="B238" s="7" t="s">
        <v>482</v>
      </c>
      <c r="C238" s="6" t="s">
        <v>2</v>
      </c>
      <c r="D238" s="8" t="s">
        <v>593</v>
      </c>
      <c r="E238" s="12">
        <v>0.10083050847457628</v>
      </c>
      <c r="F238" s="28" t="s">
        <v>24</v>
      </c>
      <c r="G238" s="12">
        <v>0</v>
      </c>
      <c r="H238" s="28" t="s">
        <v>24</v>
      </c>
      <c r="I238" s="12">
        <v>0.10083050847457628</v>
      </c>
      <c r="J238" s="28" t="s">
        <v>24</v>
      </c>
      <c r="K238" s="12">
        <v>0.10083050847457628</v>
      </c>
      <c r="L238" s="28" t="s">
        <v>24</v>
      </c>
      <c r="M238" s="12">
        <v>1.864E-2</v>
      </c>
      <c r="N238" s="28" t="s">
        <v>24</v>
      </c>
      <c r="O238" s="28">
        <f t="shared" si="36"/>
        <v>8.2190508474576277E-2</v>
      </c>
      <c r="P238" s="28" t="s">
        <v>24</v>
      </c>
      <c r="Q238" s="28">
        <f t="shared" si="37"/>
        <v>-8.2190508474576277E-2</v>
      </c>
      <c r="R238" s="28" t="s">
        <v>24</v>
      </c>
      <c r="S238" s="376">
        <f t="shared" si="38"/>
        <v>-0.81513531685997642</v>
      </c>
      <c r="T238" s="94" t="s">
        <v>939</v>
      </c>
      <c r="U238" s="118"/>
    </row>
    <row r="239" spans="1:21" s="3" customFormat="1" ht="165">
      <c r="A239" s="6" t="s">
        <v>694</v>
      </c>
      <c r="B239" s="7" t="s">
        <v>483</v>
      </c>
      <c r="C239" s="6" t="s">
        <v>2</v>
      </c>
      <c r="D239" s="8" t="s">
        <v>594</v>
      </c>
      <c r="E239" s="12">
        <v>1.4230423728813559</v>
      </c>
      <c r="F239" s="28" t="s">
        <v>24</v>
      </c>
      <c r="G239" s="12">
        <v>0</v>
      </c>
      <c r="H239" s="28" t="s">
        <v>24</v>
      </c>
      <c r="I239" s="12">
        <v>1.4230423728813557</v>
      </c>
      <c r="J239" s="28" t="s">
        <v>24</v>
      </c>
      <c r="K239" s="12">
        <v>0.17941525423714486</v>
      </c>
      <c r="L239" s="28" t="s">
        <v>24</v>
      </c>
      <c r="M239" s="12">
        <v>9.9599999999999994E-2</v>
      </c>
      <c r="N239" s="28" t="s">
        <v>24</v>
      </c>
      <c r="O239" s="28">
        <f t="shared" si="36"/>
        <v>1.3234423728813558</v>
      </c>
      <c r="P239" s="28" t="s">
        <v>24</v>
      </c>
      <c r="Q239" s="28">
        <f t="shared" si="37"/>
        <v>-7.9815254237144861E-2</v>
      </c>
      <c r="R239" s="28" t="s">
        <v>24</v>
      </c>
      <c r="S239" s="376">
        <f t="shared" si="38"/>
        <v>-0.44486325634077817</v>
      </c>
      <c r="T239" s="94" t="s">
        <v>939</v>
      </c>
      <c r="U239" s="118"/>
    </row>
    <row r="240" spans="1:21" s="1" customFormat="1">
      <c r="A240" s="6" t="s">
        <v>694</v>
      </c>
      <c r="B240" s="7" t="s">
        <v>85</v>
      </c>
      <c r="C240" s="9" t="s">
        <v>45</v>
      </c>
      <c r="D240" s="8" t="s">
        <v>270</v>
      </c>
      <c r="E240" s="11">
        <v>0.94259322033898307</v>
      </c>
      <c r="F240" s="28" t="s">
        <v>24</v>
      </c>
      <c r="G240" s="11">
        <v>0</v>
      </c>
      <c r="H240" s="28" t="s">
        <v>24</v>
      </c>
      <c r="I240" s="11">
        <v>0.94259322033898307</v>
      </c>
      <c r="J240" s="28" t="s">
        <v>24</v>
      </c>
      <c r="K240" s="11">
        <v>0.94259322033898307</v>
      </c>
      <c r="L240" s="28" t="s">
        <v>24</v>
      </c>
      <c r="M240" s="11">
        <v>0.47253000000000001</v>
      </c>
      <c r="N240" s="28" t="s">
        <v>24</v>
      </c>
      <c r="O240" s="28">
        <f t="shared" si="36"/>
        <v>0.47006322033898307</v>
      </c>
      <c r="P240" s="28" t="s">
        <v>24</v>
      </c>
      <c r="Q240" s="28">
        <f t="shared" si="37"/>
        <v>-0.47006322033898307</v>
      </c>
      <c r="R240" s="28" t="s">
        <v>24</v>
      </c>
      <c r="S240" s="376">
        <f t="shared" si="38"/>
        <v>-0.49869149299624194</v>
      </c>
      <c r="T240" s="94" t="s">
        <v>935</v>
      </c>
      <c r="U240" s="118"/>
    </row>
    <row r="241" spans="1:21" s="1" customFormat="1" ht="45">
      <c r="A241" s="6" t="s">
        <v>694</v>
      </c>
      <c r="B241" s="7" t="s">
        <v>86</v>
      </c>
      <c r="C241" s="9" t="s">
        <v>6</v>
      </c>
      <c r="D241" s="23" t="s">
        <v>370</v>
      </c>
      <c r="E241" s="11">
        <v>0.53524576271186453</v>
      </c>
      <c r="F241" s="28" t="s">
        <v>24</v>
      </c>
      <c r="G241" s="11">
        <v>0</v>
      </c>
      <c r="H241" s="28" t="s">
        <v>24</v>
      </c>
      <c r="I241" s="11">
        <v>0.5352457627118643</v>
      </c>
      <c r="J241" s="28" t="s">
        <v>24</v>
      </c>
      <c r="K241" s="11">
        <v>0.5352457627118643</v>
      </c>
      <c r="L241" s="28" t="s">
        <v>24</v>
      </c>
      <c r="M241" s="11">
        <v>0.37717191999999999</v>
      </c>
      <c r="N241" s="28" t="s">
        <v>24</v>
      </c>
      <c r="O241" s="28">
        <f t="shared" si="36"/>
        <v>0.15807384271186431</v>
      </c>
      <c r="P241" s="28" t="s">
        <v>24</v>
      </c>
      <c r="Q241" s="28">
        <f t="shared" si="37"/>
        <v>-0.15807384271186431</v>
      </c>
      <c r="R241" s="28" t="s">
        <v>24</v>
      </c>
      <c r="S241" s="376">
        <f t="shared" si="38"/>
        <v>-0.29532946120109549</v>
      </c>
      <c r="T241" s="10" t="s">
        <v>448</v>
      </c>
      <c r="U241" s="118"/>
    </row>
    <row r="242" spans="1:21" s="1" customFormat="1" ht="30">
      <c r="A242" s="6" t="s">
        <v>694</v>
      </c>
      <c r="B242" s="7" t="s">
        <v>87</v>
      </c>
      <c r="C242" s="9" t="s">
        <v>7</v>
      </c>
      <c r="D242" s="24" t="s">
        <v>371</v>
      </c>
      <c r="E242" s="11">
        <v>0.40092708834087798</v>
      </c>
      <c r="F242" s="28" t="s">
        <v>24</v>
      </c>
      <c r="G242" s="11">
        <v>0</v>
      </c>
      <c r="H242" s="28" t="s">
        <v>24</v>
      </c>
      <c r="I242" s="11">
        <v>0.40092708834087798</v>
      </c>
      <c r="J242" s="28" t="s">
        <v>24</v>
      </c>
      <c r="K242" s="11">
        <v>0.40092708834087804</v>
      </c>
      <c r="L242" s="28" t="s">
        <v>24</v>
      </c>
      <c r="M242" s="11">
        <v>0.28834000000000004</v>
      </c>
      <c r="N242" s="28" t="s">
        <v>24</v>
      </c>
      <c r="O242" s="28">
        <f t="shared" si="36"/>
        <v>0.11258708834087794</v>
      </c>
      <c r="P242" s="28" t="s">
        <v>24</v>
      </c>
      <c r="Q242" s="28">
        <f t="shared" si="37"/>
        <v>-0.11258708834087799</v>
      </c>
      <c r="R242" s="28" t="s">
        <v>24</v>
      </c>
      <c r="S242" s="376">
        <f t="shared" si="38"/>
        <v>-0.28081686574680553</v>
      </c>
      <c r="T242" s="10" t="s">
        <v>448</v>
      </c>
      <c r="U242" s="118"/>
    </row>
    <row r="243" spans="1:21" s="1" customFormat="1" ht="30">
      <c r="A243" s="6" t="s">
        <v>694</v>
      </c>
      <c r="B243" s="7" t="s">
        <v>88</v>
      </c>
      <c r="C243" s="9" t="s">
        <v>7</v>
      </c>
      <c r="D243" s="24" t="s">
        <v>372</v>
      </c>
      <c r="E243" s="11">
        <v>0.4293041150401653</v>
      </c>
      <c r="F243" s="28" t="s">
        <v>24</v>
      </c>
      <c r="G243" s="11">
        <v>0</v>
      </c>
      <c r="H243" s="28" t="s">
        <v>24</v>
      </c>
      <c r="I243" s="11">
        <v>0.4293041150401653</v>
      </c>
      <c r="J243" s="28" t="s">
        <v>24</v>
      </c>
      <c r="K243" s="11">
        <v>0.4293041150401653</v>
      </c>
      <c r="L243" s="28" t="s">
        <v>24</v>
      </c>
      <c r="M243" s="11">
        <v>0.30931000000000008</v>
      </c>
      <c r="N243" s="28" t="s">
        <v>24</v>
      </c>
      <c r="O243" s="28">
        <f t="shared" si="36"/>
        <v>0.11999411504016522</v>
      </c>
      <c r="P243" s="28" t="s">
        <v>24</v>
      </c>
      <c r="Q243" s="28">
        <f t="shared" si="37"/>
        <v>-0.11999411504016522</v>
      </c>
      <c r="R243" s="28" t="s">
        <v>24</v>
      </c>
      <c r="S243" s="376">
        <f t="shared" si="38"/>
        <v>-0.279508420339597</v>
      </c>
      <c r="T243" s="10" t="s">
        <v>448</v>
      </c>
      <c r="U243" s="118"/>
    </row>
    <row r="244" spans="1:21" s="1" customFormat="1" ht="30">
      <c r="A244" s="6" t="s">
        <v>694</v>
      </c>
      <c r="B244" s="7" t="s">
        <v>89</v>
      </c>
      <c r="C244" s="9" t="s">
        <v>7</v>
      </c>
      <c r="D244" s="24" t="s">
        <v>373</v>
      </c>
      <c r="E244" s="11">
        <v>0.37045827536907122</v>
      </c>
      <c r="F244" s="28" t="s">
        <v>24</v>
      </c>
      <c r="G244" s="11">
        <v>0</v>
      </c>
      <c r="H244" s="28" t="s">
        <v>24</v>
      </c>
      <c r="I244" s="11">
        <v>0.37045827536907122</v>
      </c>
      <c r="J244" s="28" t="s">
        <v>24</v>
      </c>
      <c r="K244" s="11">
        <v>0.37045827536907122</v>
      </c>
      <c r="L244" s="28" t="s">
        <v>24</v>
      </c>
      <c r="M244" s="11">
        <v>0.27045999999999998</v>
      </c>
      <c r="N244" s="28" t="s">
        <v>24</v>
      </c>
      <c r="O244" s="28">
        <f t="shared" si="36"/>
        <v>9.9998275369071243E-2</v>
      </c>
      <c r="P244" s="28" t="s">
        <v>24</v>
      </c>
      <c r="Q244" s="28">
        <f t="shared" si="37"/>
        <v>-9.9998275369071243E-2</v>
      </c>
      <c r="R244" s="28" t="s">
        <v>24</v>
      </c>
      <c r="S244" s="376">
        <f t="shared" si="38"/>
        <v>-0.26993127706338149</v>
      </c>
      <c r="T244" s="10" t="s">
        <v>448</v>
      </c>
      <c r="U244" s="118"/>
    </row>
    <row r="245" spans="1:21" s="1" customFormat="1" ht="30">
      <c r="A245" s="6" t="s">
        <v>694</v>
      </c>
      <c r="B245" s="7" t="s">
        <v>90</v>
      </c>
      <c r="C245" s="9" t="s">
        <v>7</v>
      </c>
      <c r="D245" s="24" t="s">
        <v>374</v>
      </c>
      <c r="E245" s="11">
        <v>0.12660937590319918</v>
      </c>
      <c r="F245" s="28" t="s">
        <v>24</v>
      </c>
      <c r="G245" s="11">
        <v>0</v>
      </c>
      <c r="H245" s="28" t="s">
        <v>24</v>
      </c>
      <c r="I245" s="11">
        <v>0.12660937590319918</v>
      </c>
      <c r="J245" s="28" t="s">
        <v>24</v>
      </c>
      <c r="K245" s="11">
        <v>0.12660937590319918</v>
      </c>
      <c r="L245" s="28" t="s">
        <v>24</v>
      </c>
      <c r="M245" s="11">
        <v>9.4700000000000006E-2</v>
      </c>
      <c r="N245" s="28" t="s">
        <v>24</v>
      </c>
      <c r="O245" s="28">
        <f t="shared" si="36"/>
        <v>3.1909375903199172E-2</v>
      </c>
      <c r="P245" s="28" t="s">
        <v>24</v>
      </c>
      <c r="Q245" s="28">
        <f t="shared" si="37"/>
        <v>-3.1909375903199172E-2</v>
      </c>
      <c r="R245" s="28" t="s">
        <v>24</v>
      </c>
      <c r="S245" s="376">
        <f t="shared" si="38"/>
        <v>-0.25203011763991234</v>
      </c>
      <c r="T245" s="10" t="s">
        <v>448</v>
      </c>
      <c r="U245" s="118"/>
    </row>
    <row r="246" spans="1:21" s="1" customFormat="1" ht="30">
      <c r="A246" s="6" t="s">
        <v>694</v>
      </c>
      <c r="B246" s="7" t="s">
        <v>91</v>
      </c>
      <c r="C246" s="9" t="s">
        <v>7</v>
      </c>
      <c r="D246" s="24" t="s">
        <v>375</v>
      </c>
      <c r="E246" s="11">
        <v>0.37607718130064915</v>
      </c>
      <c r="F246" s="28" t="s">
        <v>24</v>
      </c>
      <c r="G246" s="11">
        <v>0</v>
      </c>
      <c r="H246" s="28" t="s">
        <v>24</v>
      </c>
      <c r="I246" s="11">
        <v>0.37607718130064915</v>
      </c>
      <c r="J246" s="28" t="s">
        <v>24</v>
      </c>
      <c r="K246" s="11">
        <v>0.37607718130064915</v>
      </c>
      <c r="L246" s="28" t="s">
        <v>24</v>
      </c>
      <c r="M246" s="11">
        <v>0.27294000000000002</v>
      </c>
      <c r="N246" s="28" t="s">
        <v>24</v>
      </c>
      <c r="O246" s="28">
        <f t="shared" si="36"/>
        <v>0.10313718130064914</v>
      </c>
      <c r="P246" s="28" t="s">
        <v>24</v>
      </c>
      <c r="Q246" s="28">
        <f t="shared" si="37"/>
        <v>-0.10313718130064914</v>
      </c>
      <c r="R246" s="28" t="s">
        <v>24</v>
      </c>
      <c r="S246" s="376">
        <f t="shared" si="38"/>
        <v>-0.27424472004377654</v>
      </c>
      <c r="T246" s="10" t="s">
        <v>448</v>
      </c>
      <c r="U246" s="118"/>
    </row>
    <row r="247" spans="1:21" s="1" customFormat="1" ht="30">
      <c r="A247" s="6" t="s">
        <v>694</v>
      </c>
      <c r="B247" s="7" t="s">
        <v>92</v>
      </c>
      <c r="C247" s="9" t="s">
        <v>7</v>
      </c>
      <c r="D247" s="24" t="s">
        <v>376</v>
      </c>
      <c r="E247" s="11">
        <v>0.32422300927225256</v>
      </c>
      <c r="F247" s="28" t="s">
        <v>24</v>
      </c>
      <c r="G247" s="11">
        <v>0</v>
      </c>
      <c r="H247" s="28" t="s">
        <v>24</v>
      </c>
      <c r="I247" s="11">
        <v>0.32422300927225256</v>
      </c>
      <c r="J247" s="28" t="s">
        <v>24</v>
      </c>
      <c r="K247" s="11">
        <v>0.32422300927225256</v>
      </c>
      <c r="L247" s="28" t="s">
        <v>24</v>
      </c>
      <c r="M247" s="11">
        <v>0.24387</v>
      </c>
      <c r="N247" s="28" t="s">
        <v>24</v>
      </c>
      <c r="O247" s="28">
        <f t="shared" si="36"/>
        <v>8.0353009272252557E-2</v>
      </c>
      <c r="P247" s="28" t="s">
        <v>24</v>
      </c>
      <c r="Q247" s="28">
        <f t="shared" si="37"/>
        <v>-8.0353009272252557E-2</v>
      </c>
      <c r="R247" s="28" t="s">
        <v>24</v>
      </c>
      <c r="S247" s="376">
        <f t="shared" si="38"/>
        <v>-0.2478325318508765</v>
      </c>
      <c r="T247" s="10" t="s">
        <v>448</v>
      </c>
      <c r="U247" s="118"/>
    </row>
    <row r="248" spans="1:21" s="1" customFormat="1" ht="30">
      <c r="A248" s="6" t="s">
        <v>694</v>
      </c>
      <c r="B248" s="7" t="s">
        <v>93</v>
      </c>
      <c r="C248" s="9" t="s">
        <v>7</v>
      </c>
      <c r="D248" s="24" t="s">
        <v>377</v>
      </c>
      <c r="E248" s="11">
        <v>0.41181571912246445</v>
      </c>
      <c r="F248" s="28" t="s">
        <v>24</v>
      </c>
      <c r="G248" s="11">
        <v>0</v>
      </c>
      <c r="H248" s="28" t="s">
        <v>24</v>
      </c>
      <c r="I248" s="11">
        <v>0.41181571912246445</v>
      </c>
      <c r="J248" s="28" t="s">
        <v>24</v>
      </c>
      <c r="K248" s="11">
        <v>0.41181571912246445</v>
      </c>
      <c r="L248" s="28" t="s">
        <v>24</v>
      </c>
      <c r="M248" s="11">
        <v>0.30904999999999994</v>
      </c>
      <c r="N248" s="28" t="s">
        <v>24</v>
      </c>
      <c r="O248" s="28">
        <f t="shared" si="36"/>
        <v>0.10276571912246452</v>
      </c>
      <c r="P248" s="28" t="s">
        <v>24</v>
      </c>
      <c r="Q248" s="28">
        <f t="shared" si="37"/>
        <v>-0.10276571912246452</v>
      </c>
      <c r="R248" s="28" t="s">
        <v>24</v>
      </c>
      <c r="S248" s="376">
        <f t="shared" si="38"/>
        <v>-0.24954297359374078</v>
      </c>
      <c r="T248" s="10" t="s">
        <v>448</v>
      </c>
      <c r="U248" s="118"/>
    </row>
    <row r="249" spans="1:21" s="1" customFormat="1" ht="30">
      <c r="A249" s="6" t="s">
        <v>694</v>
      </c>
      <c r="B249" s="7" t="s">
        <v>94</v>
      </c>
      <c r="C249" s="9" t="s">
        <v>7</v>
      </c>
      <c r="D249" s="24" t="s">
        <v>378</v>
      </c>
      <c r="E249" s="11">
        <v>0.38335144777970431</v>
      </c>
      <c r="F249" s="28" t="s">
        <v>24</v>
      </c>
      <c r="G249" s="11">
        <v>0</v>
      </c>
      <c r="H249" s="28" t="s">
        <v>24</v>
      </c>
      <c r="I249" s="11">
        <v>0.38335144777970431</v>
      </c>
      <c r="J249" s="28" t="s">
        <v>24</v>
      </c>
      <c r="K249" s="11">
        <v>0.38335144777970431</v>
      </c>
      <c r="L249" s="28" t="s">
        <v>24</v>
      </c>
      <c r="M249" s="11">
        <v>0.27736</v>
      </c>
      <c r="N249" s="28" t="s">
        <v>24</v>
      </c>
      <c r="O249" s="28">
        <f t="shared" si="36"/>
        <v>0.10599144777970432</v>
      </c>
      <c r="P249" s="28" t="s">
        <v>24</v>
      </c>
      <c r="Q249" s="28">
        <f t="shared" si="37"/>
        <v>-0.10599144777970432</v>
      </c>
      <c r="R249" s="28" t="s">
        <v>24</v>
      </c>
      <c r="S249" s="376">
        <f t="shared" si="38"/>
        <v>-0.27648636360599599</v>
      </c>
      <c r="T249" s="10" t="s">
        <v>448</v>
      </c>
      <c r="U249" s="118"/>
    </row>
    <row r="250" spans="1:21" s="1" customFormat="1" ht="30">
      <c r="A250" s="6" t="s">
        <v>694</v>
      </c>
      <c r="B250" s="7" t="s">
        <v>95</v>
      </c>
      <c r="C250" s="9" t="s">
        <v>7</v>
      </c>
      <c r="D250" s="24" t="s">
        <v>379</v>
      </c>
      <c r="E250" s="11">
        <v>0.66535381224502121</v>
      </c>
      <c r="F250" s="28" t="s">
        <v>24</v>
      </c>
      <c r="G250" s="11">
        <v>0</v>
      </c>
      <c r="H250" s="28" t="s">
        <v>24</v>
      </c>
      <c r="I250" s="11">
        <v>0.66535381224502121</v>
      </c>
      <c r="J250" s="28" t="s">
        <v>24</v>
      </c>
      <c r="K250" s="11">
        <v>0.66535381224502121</v>
      </c>
      <c r="L250" s="28" t="s">
        <v>24</v>
      </c>
      <c r="M250" s="11">
        <v>0.53103999999999996</v>
      </c>
      <c r="N250" s="28" t="s">
        <v>24</v>
      </c>
      <c r="O250" s="28">
        <f t="shared" si="36"/>
        <v>0.13431381224502126</v>
      </c>
      <c r="P250" s="28" t="s">
        <v>24</v>
      </c>
      <c r="Q250" s="28">
        <f t="shared" si="37"/>
        <v>-0.13431381224502126</v>
      </c>
      <c r="R250" s="28" t="s">
        <v>24</v>
      </c>
      <c r="S250" s="376">
        <f t="shared" si="38"/>
        <v>-0.20186825381194218</v>
      </c>
      <c r="T250" s="10" t="s">
        <v>448</v>
      </c>
      <c r="U250" s="118"/>
    </row>
    <row r="251" spans="1:21" s="1" customFormat="1" ht="30">
      <c r="A251" s="6" t="s">
        <v>694</v>
      </c>
      <c r="B251" s="7" t="s">
        <v>96</v>
      </c>
      <c r="C251" s="9" t="s">
        <v>7</v>
      </c>
      <c r="D251" s="24" t="s">
        <v>380</v>
      </c>
      <c r="E251" s="11">
        <v>0.42855932203389835</v>
      </c>
      <c r="F251" s="28" t="s">
        <v>24</v>
      </c>
      <c r="G251" s="11">
        <v>0</v>
      </c>
      <c r="H251" s="28" t="s">
        <v>24</v>
      </c>
      <c r="I251" s="11">
        <v>0.42855932203389835</v>
      </c>
      <c r="J251" s="28" t="s">
        <v>24</v>
      </c>
      <c r="K251" s="11">
        <v>0.42855932203389835</v>
      </c>
      <c r="L251" s="28" t="s">
        <v>24</v>
      </c>
      <c r="M251" s="11">
        <v>0</v>
      </c>
      <c r="N251" s="28" t="s">
        <v>24</v>
      </c>
      <c r="O251" s="28">
        <f t="shared" si="36"/>
        <v>0.42855932203389835</v>
      </c>
      <c r="P251" s="28" t="s">
        <v>24</v>
      </c>
      <c r="Q251" s="28">
        <f t="shared" si="37"/>
        <v>-0.42855932203389835</v>
      </c>
      <c r="R251" s="28" t="s">
        <v>24</v>
      </c>
      <c r="S251" s="376">
        <f t="shared" si="38"/>
        <v>-1</v>
      </c>
      <c r="T251" s="10" t="s">
        <v>940</v>
      </c>
      <c r="U251" s="118"/>
    </row>
    <row r="252" spans="1:21" s="1" customFormat="1" ht="30">
      <c r="A252" s="6" t="s">
        <v>694</v>
      </c>
      <c r="B252" s="7" t="s">
        <v>97</v>
      </c>
      <c r="C252" s="9" t="s">
        <v>7</v>
      </c>
      <c r="D252" s="24" t="s">
        <v>381</v>
      </c>
      <c r="E252" s="11">
        <v>0.44294660268680086</v>
      </c>
      <c r="F252" s="28" t="s">
        <v>24</v>
      </c>
      <c r="G252" s="11">
        <v>0</v>
      </c>
      <c r="H252" s="28" t="s">
        <v>24</v>
      </c>
      <c r="I252" s="11">
        <v>0.44294660268680086</v>
      </c>
      <c r="J252" s="28" t="s">
        <v>24</v>
      </c>
      <c r="K252" s="11">
        <v>0.44294660268680086</v>
      </c>
      <c r="L252" s="28" t="s">
        <v>24</v>
      </c>
      <c r="M252" s="11">
        <v>0.13879000000000002</v>
      </c>
      <c r="N252" s="28" t="s">
        <v>24</v>
      </c>
      <c r="O252" s="28">
        <f t="shared" si="36"/>
        <v>0.30415660268680084</v>
      </c>
      <c r="P252" s="28" t="s">
        <v>24</v>
      </c>
      <c r="Q252" s="28">
        <f t="shared" si="37"/>
        <v>-0.30415660268680084</v>
      </c>
      <c r="R252" s="28" t="s">
        <v>24</v>
      </c>
      <c r="S252" s="376">
        <f t="shared" si="38"/>
        <v>-0.68666652107018011</v>
      </c>
      <c r="T252" s="10" t="s">
        <v>448</v>
      </c>
      <c r="U252" s="118"/>
    </row>
    <row r="253" spans="1:21" s="1" customFormat="1" ht="30">
      <c r="A253" s="6" t="s">
        <v>694</v>
      </c>
      <c r="B253" s="7" t="s">
        <v>98</v>
      </c>
      <c r="C253" s="9" t="s">
        <v>7</v>
      </c>
      <c r="D253" s="24" t="s">
        <v>382</v>
      </c>
      <c r="E253" s="11">
        <v>0.96638011627271181</v>
      </c>
      <c r="F253" s="28" t="s">
        <v>24</v>
      </c>
      <c r="G253" s="11">
        <v>0</v>
      </c>
      <c r="H253" s="28" t="s">
        <v>24</v>
      </c>
      <c r="I253" s="11">
        <v>0.96638011627271192</v>
      </c>
      <c r="J253" s="28" t="s">
        <v>24</v>
      </c>
      <c r="K253" s="11">
        <v>0.96638011627271192</v>
      </c>
      <c r="L253" s="28" t="s">
        <v>24</v>
      </c>
      <c r="M253" s="11">
        <v>0.71995000000000009</v>
      </c>
      <c r="N253" s="28" t="s">
        <v>24</v>
      </c>
      <c r="O253" s="28">
        <f t="shared" si="36"/>
        <v>0.24643011627271183</v>
      </c>
      <c r="P253" s="28" t="s">
        <v>24</v>
      </c>
      <c r="Q253" s="28">
        <f t="shared" si="37"/>
        <v>-0.24643011627271183</v>
      </c>
      <c r="R253" s="28" t="s">
        <v>24</v>
      </c>
      <c r="S253" s="376">
        <f t="shared" si="38"/>
        <v>-0.25500329748420592</v>
      </c>
      <c r="T253" s="10" t="s">
        <v>448</v>
      </c>
      <c r="U253" s="118"/>
    </row>
    <row r="254" spans="1:21" s="1" customFormat="1" ht="30">
      <c r="A254" s="6" t="s">
        <v>694</v>
      </c>
      <c r="B254" s="7" t="s">
        <v>99</v>
      </c>
      <c r="C254" s="9" t="s">
        <v>7</v>
      </c>
      <c r="D254" s="24" t="s">
        <v>383</v>
      </c>
      <c r="E254" s="11">
        <v>0.68712174948323135</v>
      </c>
      <c r="F254" s="28" t="s">
        <v>24</v>
      </c>
      <c r="G254" s="11">
        <v>0</v>
      </c>
      <c r="H254" s="28" t="s">
        <v>24</v>
      </c>
      <c r="I254" s="11">
        <v>0.68712174948323135</v>
      </c>
      <c r="J254" s="28" t="s">
        <v>24</v>
      </c>
      <c r="K254" s="11">
        <v>0.68712174948323135</v>
      </c>
      <c r="L254" s="28" t="s">
        <v>24</v>
      </c>
      <c r="M254" s="11">
        <v>0.51269999999999993</v>
      </c>
      <c r="N254" s="28" t="s">
        <v>24</v>
      </c>
      <c r="O254" s="28">
        <f t="shared" si="36"/>
        <v>0.17442174948323141</v>
      </c>
      <c r="P254" s="28" t="s">
        <v>24</v>
      </c>
      <c r="Q254" s="28">
        <f t="shared" si="37"/>
        <v>-0.17442174948323141</v>
      </c>
      <c r="R254" s="28" t="s">
        <v>24</v>
      </c>
      <c r="S254" s="376">
        <f t="shared" si="38"/>
        <v>-0.2538440234418573</v>
      </c>
      <c r="T254" s="10" t="s">
        <v>448</v>
      </c>
      <c r="U254" s="118"/>
    </row>
    <row r="255" spans="1:21" s="1" customFormat="1" ht="30">
      <c r="A255" s="6" t="s">
        <v>694</v>
      </c>
      <c r="B255" s="7" t="s">
        <v>100</v>
      </c>
      <c r="C255" s="9" t="s">
        <v>7</v>
      </c>
      <c r="D255" s="24" t="s">
        <v>384</v>
      </c>
      <c r="E255" s="11">
        <v>0.46684175188402799</v>
      </c>
      <c r="F255" s="28" t="s">
        <v>24</v>
      </c>
      <c r="G255" s="11">
        <v>0</v>
      </c>
      <c r="H255" s="28" t="s">
        <v>24</v>
      </c>
      <c r="I255" s="11">
        <v>0.46684175188402799</v>
      </c>
      <c r="J255" s="28" t="s">
        <v>24</v>
      </c>
      <c r="K255" s="11">
        <v>0.46684175188402799</v>
      </c>
      <c r="L255" s="28" t="s">
        <v>24</v>
      </c>
      <c r="M255" s="11">
        <v>0.35729999999999995</v>
      </c>
      <c r="N255" s="28" t="s">
        <v>24</v>
      </c>
      <c r="O255" s="28">
        <f t="shared" si="36"/>
        <v>0.10954175188402804</v>
      </c>
      <c r="P255" s="28" t="s">
        <v>24</v>
      </c>
      <c r="Q255" s="28">
        <f t="shared" si="37"/>
        <v>-0.10954175188402804</v>
      </c>
      <c r="R255" s="28" t="s">
        <v>24</v>
      </c>
      <c r="S255" s="376">
        <f t="shared" si="38"/>
        <v>-0.23464429100857331</v>
      </c>
      <c r="T255" s="10" t="s">
        <v>448</v>
      </c>
      <c r="U255" s="118"/>
    </row>
    <row r="256" spans="1:21" s="1" customFormat="1" ht="30">
      <c r="A256" s="6" t="s">
        <v>694</v>
      </c>
      <c r="B256" s="7" t="s">
        <v>190</v>
      </c>
      <c r="C256" s="9" t="s">
        <v>5</v>
      </c>
      <c r="D256" s="24" t="s">
        <v>385</v>
      </c>
      <c r="E256" s="11">
        <v>31.842186440677967</v>
      </c>
      <c r="F256" s="28" t="s">
        <v>24</v>
      </c>
      <c r="G256" s="11">
        <v>4.3881327100000007</v>
      </c>
      <c r="H256" s="28" t="s">
        <v>24</v>
      </c>
      <c r="I256" s="11">
        <v>27.454053730677966</v>
      </c>
      <c r="J256" s="28" t="s">
        <v>24</v>
      </c>
      <c r="K256" s="11">
        <v>0</v>
      </c>
      <c r="L256" s="28" t="s">
        <v>24</v>
      </c>
      <c r="M256" s="11">
        <v>0.11285366999999999</v>
      </c>
      <c r="N256" s="28" t="s">
        <v>24</v>
      </c>
      <c r="O256" s="28">
        <f t="shared" si="36"/>
        <v>27.341200060677966</v>
      </c>
      <c r="P256" s="28" t="s">
        <v>24</v>
      </c>
      <c r="Q256" s="28">
        <f t="shared" si="37"/>
        <v>0.11285366999999999</v>
      </c>
      <c r="R256" s="28" t="s">
        <v>24</v>
      </c>
      <c r="S256" s="376"/>
      <c r="T256" s="10" t="s">
        <v>958</v>
      </c>
      <c r="U256" s="118"/>
    </row>
    <row r="257" spans="1:21" s="1" customFormat="1" ht="30">
      <c r="A257" s="6" t="s">
        <v>694</v>
      </c>
      <c r="B257" s="7" t="s">
        <v>179</v>
      </c>
      <c r="C257" s="6" t="s">
        <v>1</v>
      </c>
      <c r="D257" s="8" t="s">
        <v>346</v>
      </c>
      <c r="E257" s="11">
        <v>149.48016745000001</v>
      </c>
      <c r="F257" s="28" t="s">
        <v>24</v>
      </c>
      <c r="G257" s="11">
        <v>0</v>
      </c>
      <c r="H257" s="28" t="s">
        <v>24</v>
      </c>
      <c r="I257" s="11">
        <v>0</v>
      </c>
      <c r="J257" s="28" t="s">
        <v>24</v>
      </c>
      <c r="K257" s="11">
        <v>0</v>
      </c>
      <c r="L257" s="28" t="s">
        <v>24</v>
      </c>
      <c r="M257" s="11">
        <v>0</v>
      </c>
      <c r="N257" s="28" t="s">
        <v>24</v>
      </c>
      <c r="O257" s="28">
        <f t="shared" si="36"/>
        <v>0</v>
      </c>
      <c r="P257" s="28" t="s">
        <v>24</v>
      </c>
      <c r="Q257" s="28">
        <f t="shared" si="37"/>
        <v>0</v>
      </c>
      <c r="R257" s="28" t="s">
        <v>24</v>
      </c>
      <c r="S257" s="376"/>
      <c r="T257" s="10" t="s">
        <v>187</v>
      </c>
      <c r="U257" s="118"/>
    </row>
    <row r="258" spans="1:21" s="1" customFormat="1" ht="30">
      <c r="A258" s="6" t="s">
        <v>694</v>
      </c>
      <c r="B258" s="7" t="s">
        <v>180</v>
      </c>
      <c r="C258" s="6" t="s">
        <v>1</v>
      </c>
      <c r="D258" s="8" t="s">
        <v>348</v>
      </c>
      <c r="E258" s="11">
        <v>4.9229029999999998</v>
      </c>
      <c r="F258" s="28" t="s">
        <v>24</v>
      </c>
      <c r="G258" s="11">
        <v>0</v>
      </c>
      <c r="H258" s="28" t="s">
        <v>24</v>
      </c>
      <c r="I258" s="11">
        <v>0</v>
      </c>
      <c r="J258" s="28" t="s">
        <v>24</v>
      </c>
      <c r="K258" s="11">
        <v>0</v>
      </c>
      <c r="L258" s="28" t="s">
        <v>24</v>
      </c>
      <c r="M258" s="11">
        <v>0</v>
      </c>
      <c r="N258" s="28" t="s">
        <v>24</v>
      </c>
      <c r="O258" s="28">
        <f t="shared" si="36"/>
        <v>0</v>
      </c>
      <c r="P258" s="28" t="s">
        <v>24</v>
      </c>
      <c r="Q258" s="28">
        <f t="shared" si="37"/>
        <v>0</v>
      </c>
      <c r="R258" s="28" t="s">
        <v>24</v>
      </c>
      <c r="S258" s="376"/>
      <c r="T258" s="10" t="s">
        <v>187</v>
      </c>
      <c r="U258" s="118"/>
    </row>
    <row r="259" spans="1:21" s="1" customFormat="1" ht="30">
      <c r="A259" s="6" t="s">
        <v>694</v>
      </c>
      <c r="B259" s="7" t="s">
        <v>181</v>
      </c>
      <c r="C259" s="6" t="s">
        <v>1</v>
      </c>
      <c r="D259" s="8" t="s">
        <v>347</v>
      </c>
      <c r="E259" s="11">
        <v>6.799073840000001</v>
      </c>
      <c r="F259" s="28" t="s">
        <v>24</v>
      </c>
      <c r="G259" s="11">
        <v>0</v>
      </c>
      <c r="H259" s="28" t="s">
        <v>24</v>
      </c>
      <c r="I259" s="11">
        <v>0</v>
      </c>
      <c r="J259" s="28" t="s">
        <v>24</v>
      </c>
      <c r="K259" s="11">
        <v>0</v>
      </c>
      <c r="L259" s="28" t="s">
        <v>24</v>
      </c>
      <c r="M259" s="11">
        <v>0</v>
      </c>
      <c r="N259" s="28" t="s">
        <v>24</v>
      </c>
      <c r="O259" s="28">
        <f t="shared" si="36"/>
        <v>0</v>
      </c>
      <c r="P259" s="28" t="s">
        <v>24</v>
      </c>
      <c r="Q259" s="28">
        <f t="shared" si="37"/>
        <v>0</v>
      </c>
      <c r="R259" s="28" t="s">
        <v>24</v>
      </c>
      <c r="S259" s="376"/>
      <c r="T259" s="10" t="s">
        <v>187</v>
      </c>
      <c r="U259" s="118"/>
    </row>
    <row r="260" spans="1:21" s="1" customFormat="1" ht="28.5">
      <c r="A260" s="83" t="s">
        <v>698</v>
      </c>
      <c r="B260" s="84" t="s">
        <v>699</v>
      </c>
      <c r="C260" s="199"/>
      <c r="D260" s="6"/>
      <c r="E260" s="28">
        <v>0</v>
      </c>
      <c r="F260" s="28" t="s">
        <v>24</v>
      </c>
      <c r="G260" s="28">
        <v>0</v>
      </c>
      <c r="H260" s="28" t="s">
        <v>24</v>
      </c>
      <c r="I260" s="28">
        <v>0</v>
      </c>
      <c r="J260" s="28" t="s">
        <v>24</v>
      </c>
      <c r="K260" s="28">
        <v>0</v>
      </c>
      <c r="L260" s="28" t="s">
        <v>24</v>
      </c>
      <c r="M260" s="28">
        <v>0</v>
      </c>
      <c r="N260" s="28" t="s">
        <v>24</v>
      </c>
      <c r="O260" s="28">
        <f t="shared" si="36"/>
        <v>0</v>
      </c>
      <c r="P260" s="28" t="s">
        <v>24</v>
      </c>
      <c r="Q260" s="28">
        <f t="shared" si="37"/>
        <v>0</v>
      </c>
      <c r="R260" s="28" t="s">
        <v>24</v>
      </c>
      <c r="S260" s="376"/>
      <c r="T260" s="92"/>
      <c r="U260" s="118"/>
    </row>
    <row r="261" spans="1:21" s="1" customFormat="1" ht="28.5">
      <c r="A261" s="85" t="s">
        <v>700</v>
      </c>
      <c r="B261" s="86" t="s">
        <v>701</v>
      </c>
      <c r="C261" s="199"/>
      <c r="D261" s="6"/>
      <c r="E261" s="28">
        <f>E262+E263+E264+E265+E266</f>
        <v>39.804443220338982</v>
      </c>
      <c r="F261" s="28" t="s">
        <v>24</v>
      </c>
      <c r="G261" s="28">
        <f t="shared" ref="G261:M261" si="39">G262+G263+G264+G265+G266</f>
        <v>0</v>
      </c>
      <c r="H261" s="28" t="s">
        <v>24</v>
      </c>
      <c r="I261" s="28">
        <f t="shared" si="39"/>
        <v>39.804443220338989</v>
      </c>
      <c r="J261" s="28" t="s">
        <v>24</v>
      </c>
      <c r="K261" s="28">
        <f t="shared" si="39"/>
        <v>38.135593220338983</v>
      </c>
      <c r="L261" s="28" t="s">
        <v>24</v>
      </c>
      <c r="M261" s="28">
        <f t="shared" si="39"/>
        <v>38.7102</v>
      </c>
      <c r="N261" s="28" t="s">
        <v>24</v>
      </c>
      <c r="O261" s="28">
        <f t="shared" si="36"/>
        <v>1.0942432203389885</v>
      </c>
      <c r="P261" s="28" t="s">
        <v>24</v>
      </c>
      <c r="Q261" s="28">
        <f t="shared" si="37"/>
        <v>0.5746067796610177</v>
      </c>
      <c r="R261" s="28" t="s">
        <v>24</v>
      </c>
      <c r="S261" s="376">
        <f>(M261/SUM(K261))-1</f>
        <v>1.5067466666666585E-2</v>
      </c>
      <c r="T261" s="92"/>
      <c r="U261" s="118"/>
    </row>
    <row r="262" spans="1:21" s="1" customFormat="1" ht="28.5">
      <c r="A262" s="83" t="s">
        <v>702</v>
      </c>
      <c r="B262" s="84" t="s">
        <v>703</v>
      </c>
      <c r="C262" s="199"/>
      <c r="D262" s="6"/>
      <c r="E262" s="28">
        <v>0</v>
      </c>
      <c r="F262" s="28" t="s">
        <v>24</v>
      </c>
      <c r="G262" s="28">
        <v>0</v>
      </c>
      <c r="H262" s="28" t="s">
        <v>24</v>
      </c>
      <c r="I262" s="28">
        <v>0</v>
      </c>
      <c r="J262" s="28" t="s">
        <v>24</v>
      </c>
      <c r="K262" s="28">
        <v>0</v>
      </c>
      <c r="L262" s="28" t="s">
        <v>24</v>
      </c>
      <c r="M262" s="28">
        <v>0</v>
      </c>
      <c r="N262" s="28" t="s">
        <v>24</v>
      </c>
      <c r="O262" s="28">
        <f t="shared" si="36"/>
        <v>0</v>
      </c>
      <c r="P262" s="28" t="s">
        <v>24</v>
      </c>
      <c r="Q262" s="28">
        <f t="shared" si="37"/>
        <v>0</v>
      </c>
      <c r="R262" s="28" t="s">
        <v>24</v>
      </c>
      <c r="S262" s="376"/>
      <c r="T262" s="92"/>
      <c r="U262" s="118"/>
    </row>
    <row r="263" spans="1:21" s="1" customFormat="1" ht="28.5">
      <c r="A263" s="83" t="s">
        <v>704</v>
      </c>
      <c r="B263" s="84" t="s">
        <v>705</v>
      </c>
      <c r="C263" s="199"/>
      <c r="D263" s="6"/>
      <c r="E263" s="28">
        <v>0</v>
      </c>
      <c r="F263" s="28" t="s">
        <v>24</v>
      </c>
      <c r="G263" s="28">
        <v>0</v>
      </c>
      <c r="H263" s="28" t="s">
        <v>24</v>
      </c>
      <c r="I263" s="28">
        <v>0</v>
      </c>
      <c r="J263" s="28" t="s">
        <v>24</v>
      </c>
      <c r="K263" s="28">
        <v>0</v>
      </c>
      <c r="L263" s="28" t="s">
        <v>24</v>
      </c>
      <c r="M263" s="28">
        <v>0</v>
      </c>
      <c r="N263" s="28" t="s">
        <v>24</v>
      </c>
      <c r="O263" s="28">
        <f t="shared" si="36"/>
        <v>0</v>
      </c>
      <c r="P263" s="28" t="s">
        <v>24</v>
      </c>
      <c r="Q263" s="28">
        <f t="shared" si="37"/>
        <v>0</v>
      </c>
      <c r="R263" s="28" t="s">
        <v>24</v>
      </c>
      <c r="S263" s="376"/>
      <c r="T263" s="92"/>
      <c r="U263" s="118"/>
    </row>
    <row r="264" spans="1:21" s="1" customFormat="1" ht="28.5">
      <c r="A264" s="83" t="s">
        <v>706</v>
      </c>
      <c r="B264" s="84" t="s">
        <v>707</v>
      </c>
      <c r="C264" s="199"/>
      <c r="D264" s="6"/>
      <c r="E264" s="28">
        <v>0</v>
      </c>
      <c r="F264" s="28" t="s">
        <v>24</v>
      </c>
      <c r="G264" s="28">
        <v>0</v>
      </c>
      <c r="H264" s="28" t="s">
        <v>24</v>
      </c>
      <c r="I264" s="28">
        <v>0</v>
      </c>
      <c r="J264" s="28" t="s">
        <v>24</v>
      </c>
      <c r="K264" s="28">
        <v>0</v>
      </c>
      <c r="L264" s="28" t="s">
        <v>24</v>
      </c>
      <c r="M264" s="28">
        <v>0</v>
      </c>
      <c r="N264" s="28" t="s">
        <v>24</v>
      </c>
      <c r="O264" s="28">
        <f t="shared" si="36"/>
        <v>0</v>
      </c>
      <c r="P264" s="28" t="s">
        <v>24</v>
      </c>
      <c r="Q264" s="28">
        <f t="shared" si="37"/>
        <v>0</v>
      </c>
      <c r="R264" s="28" t="s">
        <v>24</v>
      </c>
      <c r="S264" s="376"/>
      <c r="T264" s="92"/>
      <c r="U264" s="118"/>
    </row>
    <row r="265" spans="1:21" s="1" customFormat="1" ht="28.5">
      <c r="A265" s="83" t="s">
        <v>708</v>
      </c>
      <c r="B265" s="84" t="s">
        <v>709</v>
      </c>
      <c r="C265" s="199"/>
      <c r="D265" s="6"/>
      <c r="E265" s="28">
        <v>0</v>
      </c>
      <c r="F265" s="28" t="s">
        <v>24</v>
      </c>
      <c r="G265" s="28">
        <v>0</v>
      </c>
      <c r="H265" s="28" t="s">
        <v>24</v>
      </c>
      <c r="I265" s="28">
        <v>0</v>
      </c>
      <c r="J265" s="28" t="s">
        <v>24</v>
      </c>
      <c r="K265" s="28">
        <v>0</v>
      </c>
      <c r="L265" s="28" t="s">
        <v>24</v>
      </c>
      <c r="M265" s="28">
        <v>0</v>
      </c>
      <c r="N265" s="28" t="s">
        <v>24</v>
      </c>
      <c r="O265" s="28">
        <f t="shared" si="36"/>
        <v>0</v>
      </c>
      <c r="P265" s="28" t="s">
        <v>24</v>
      </c>
      <c r="Q265" s="28">
        <f t="shared" si="37"/>
        <v>0</v>
      </c>
      <c r="R265" s="28" t="s">
        <v>24</v>
      </c>
      <c r="S265" s="376"/>
      <c r="T265" s="92"/>
      <c r="U265" s="118"/>
    </row>
    <row r="266" spans="1:21" s="1" customFormat="1" ht="42.75">
      <c r="A266" s="83" t="s">
        <v>710</v>
      </c>
      <c r="B266" s="84" t="s">
        <v>711</v>
      </c>
      <c r="C266" s="199"/>
      <c r="D266" s="6"/>
      <c r="E266" s="28">
        <f>E267+E268</f>
        <v>39.804443220338982</v>
      </c>
      <c r="F266" s="28" t="s">
        <v>24</v>
      </c>
      <c r="G266" s="28">
        <f t="shared" ref="G266:M266" si="40">G267+G268</f>
        <v>0</v>
      </c>
      <c r="H266" s="28" t="s">
        <v>24</v>
      </c>
      <c r="I266" s="28">
        <f t="shared" si="40"/>
        <v>39.804443220338989</v>
      </c>
      <c r="J266" s="28" t="s">
        <v>24</v>
      </c>
      <c r="K266" s="28">
        <f t="shared" si="40"/>
        <v>38.135593220338983</v>
      </c>
      <c r="L266" s="28" t="s">
        <v>24</v>
      </c>
      <c r="M266" s="28">
        <f t="shared" si="40"/>
        <v>38.7102</v>
      </c>
      <c r="N266" s="28" t="s">
        <v>24</v>
      </c>
      <c r="O266" s="28">
        <f t="shared" si="36"/>
        <v>1.0942432203389885</v>
      </c>
      <c r="P266" s="28" t="s">
        <v>24</v>
      </c>
      <c r="Q266" s="28">
        <f t="shared" si="37"/>
        <v>0.5746067796610177</v>
      </c>
      <c r="R266" s="28" t="s">
        <v>24</v>
      </c>
      <c r="S266" s="376">
        <f>(M266/SUM(K266))-1</f>
        <v>1.5067466666666585E-2</v>
      </c>
      <c r="T266" s="92"/>
      <c r="U266" s="118"/>
    </row>
    <row r="267" spans="1:21" s="1" customFormat="1" ht="45">
      <c r="A267" s="6" t="s">
        <v>710</v>
      </c>
      <c r="B267" s="7" t="s">
        <v>117</v>
      </c>
      <c r="C267" s="9" t="s">
        <v>136</v>
      </c>
      <c r="D267" s="8" t="s">
        <v>350</v>
      </c>
      <c r="E267" s="11">
        <v>7.1488500000000004</v>
      </c>
      <c r="F267" s="28" t="s">
        <v>24</v>
      </c>
      <c r="G267" s="11">
        <v>0</v>
      </c>
      <c r="H267" s="28" t="s">
        <v>24</v>
      </c>
      <c r="I267" s="11">
        <v>7.1488500000000004</v>
      </c>
      <c r="J267" s="28" t="s">
        <v>24</v>
      </c>
      <c r="K267" s="11">
        <v>5.4799999999999986</v>
      </c>
      <c r="L267" s="28" t="s">
        <v>24</v>
      </c>
      <c r="M267" s="11">
        <v>7.1488500000000004</v>
      </c>
      <c r="N267" s="28" t="s">
        <v>24</v>
      </c>
      <c r="O267" s="28">
        <f t="shared" si="36"/>
        <v>0</v>
      </c>
      <c r="P267" s="28" t="s">
        <v>24</v>
      </c>
      <c r="Q267" s="28">
        <f t="shared" si="37"/>
        <v>1.6688500000000017</v>
      </c>
      <c r="R267" s="28" t="s">
        <v>24</v>
      </c>
      <c r="S267" s="376">
        <f>(M267/SUM(K267))-1</f>
        <v>0.30453467153284719</v>
      </c>
      <c r="T267" s="94" t="s">
        <v>941</v>
      </c>
      <c r="U267" s="118"/>
    </row>
    <row r="268" spans="1:21" s="1" customFormat="1" ht="45">
      <c r="A268" s="6" t="s">
        <v>710</v>
      </c>
      <c r="B268" s="7" t="s">
        <v>118</v>
      </c>
      <c r="C268" s="9" t="s">
        <v>136</v>
      </c>
      <c r="D268" s="8" t="s">
        <v>351</v>
      </c>
      <c r="E268" s="11">
        <v>32.655593220338979</v>
      </c>
      <c r="F268" s="28" t="s">
        <v>24</v>
      </c>
      <c r="G268" s="11">
        <v>0</v>
      </c>
      <c r="H268" s="28" t="s">
        <v>24</v>
      </c>
      <c r="I268" s="11">
        <v>32.655593220338986</v>
      </c>
      <c r="J268" s="28" t="s">
        <v>24</v>
      </c>
      <c r="K268" s="11">
        <v>32.655593220338986</v>
      </c>
      <c r="L268" s="28" t="s">
        <v>24</v>
      </c>
      <c r="M268" s="11">
        <v>31.561349999999997</v>
      </c>
      <c r="N268" s="28" t="s">
        <v>24</v>
      </c>
      <c r="O268" s="28">
        <f t="shared" si="36"/>
        <v>1.0942432203389885</v>
      </c>
      <c r="P268" s="28" t="s">
        <v>24</v>
      </c>
      <c r="Q268" s="28">
        <f t="shared" si="37"/>
        <v>-1.0942432203389885</v>
      </c>
      <c r="R268" s="28" t="s">
        <v>24</v>
      </c>
      <c r="S268" s="376">
        <f>(M268/SUM(K268))-1</f>
        <v>-3.3508600286503376E-2</v>
      </c>
      <c r="T268" s="94" t="s">
        <v>448</v>
      </c>
      <c r="U268" s="118"/>
    </row>
    <row r="269" spans="1:21" s="1" customFormat="1" ht="42.75">
      <c r="A269" s="83" t="s">
        <v>712</v>
      </c>
      <c r="B269" s="84" t="s">
        <v>713</v>
      </c>
      <c r="C269" s="199"/>
      <c r="D269" s="6"/>
      <c r="E269" s="28">
        <v>0</v>
      </c>
      <c r="F269" s="28" t="s">
        <v>24</v>
      </c>
      <c r="G269" s="28">
        <v>0</v>
      </c>
      <c r="H269" s="28" t="s">
        <v>24</v>
      </c>
      <c r="I269" s="28">
        <v>0</v>
      </c>
      <c r="J269" s="28" t="s">
        <v>24</v>
      </c>
      <c r="K269" s="28">
        <v>0</v>
      </c>
      <c r="L269" s="28" t="s">
        <v>24</v>
      </c>
      <c r="M269" s="28">
        <v>0</v>
      </c>
      <c r="N269" s="28" t="s">
        <v>24</v>
      </c>
      <c r="O269" s="28">
        <f t="shared" si="36"/>
        <v>0</v>
      </c>
      <c r="P269" s="28" t="s">
        <v>24</v>
      </c>
      <c r="Q269" s="28">
        <f t="shared" si="37"/>
        <v>0</v>
      </c>
      <c r="R269" s="28" t="s">
        <v>24</v>
      </c>
      <c r="S269" s="376"/>
      <c r="T269" s="92"/>
      <c r="U269" s="118"/>
    </row>
    <row r="270" spans="1:21" s="1" customFormat="1" ht="42.75">
      <c r="A270" s="83" t="s">
        <v>714</v>
      </c>
      <c r="B270" s="84" t="s">
        <v>715</v>
      </c>
      <c r="C270" s="199"/>
      <c r="D270" s="6"/>
      <c r="E270" s="28">
        <v>0</v>
      </c>
      <c r="F270" s="28" t="s">
        <v>24</v>
      </c>
      <c r="G270" s="28">
        <v>0</v>
      </c>
      <c r="H270" s="28" t="s">
        <v>24</v>
      </c>
      <c r="I270" s="28">
        <v>0</v>
      </c>
      <c r="J270" s="28" t="s">
        <v>24</v>
      </c>
      <c r="K270" s="28">
        <v>0</v>
      </c>
      <c r="L270" s="28" t="s">
        <v>24</v>
      </c>
      <c r="M270" s="28">
        <v>0</v>
      </c>
      <c r="N270" s="28" t="s">
        <v>24</v>
      </c>
      <c r="O270" s="28">
        <f t="shared" si="36"/>
        <v>0</v>
      </c>
      <c r="P270" s="28" t="s">
        <v>24</v>
      </c>
      <c r="Q270" s="28">
        <f t="shared" si="37"/>
        <v>0</v>
      </c>
      <c r="R270" s="28" t="s">
        <v>24</v>
      </c>
      <c r="S270" s="376"/>
      <c r="T270" s="92"/>
      <c r="U270" s="118"/>
    </row>
    <row r="271" spans="1:21" s="1" customFormat="1" ht="42.75">
      <c r="A271" s="83" t="s">
        <v>716</v>
      </c>
      <c r="B271" s="84" t="s">
        <v>717</v>
      </c>
      <c r="C271" s="199"/>
      <c r="D271" s="6"/>
      <c r="E271" s="28">
        <v>0</v>
      </c>
      <c r="F271" s="28" t="s">
        <v>24</v>
      </c>
      <c r="G271" s="28">
        <v>0</v>
      </c>
      <c r="H271" s="28" t="s">
        <v>24</v>
      </c>
      <c r="I271" s="28">
        <v>0</v>
      </c>
      <c r="J271" s="28" t="s">
        <v>24</v>
      </c>
      <c r="K271" s="28">
        <v>0</v>
      </c>
      <c r="L271" s="28" t="s">
        <v>24</v>
      </c>
      <c r="M271" s="28">
        <v>0</v>
      </c>
      <c r="N271" s="28" t="s">
        <v>24</v>
      </c>
      <c r="O271" s="28">
        <f t="shared" si="36"/>
        <v>0</v>
      </c>
      <c r="P271" s="28" t="s">
        <v>24</v>
      </c>
      <c r="Q271" s="28">
        <f t="shared" si="37"/>
        <v>0</v>
      </c>
      <c r="R271" s="28" t="s">
        <v>24</v>
      </c>
      <c r="S271" s="376"/>
      <c r="T271" s="92"/>
      <c r="U271" s="118"/>
    </row>
    <row r="272" spans="1:21" s="1" customFormat="1" ht="42.75">
      <c r="A272" s="85" t="s">
        <v>718</v>
      </c>
      <c r="B272" s="86" t="s">
        <v>719</v>
      </c>
      <c r="C272" s="199"/>
      <c r="D272" s="6"/>
      <c r="E272" s="28">
        <f>E273+E282</f>
        <v>418.86971176397407</v>
      </c>
      <c r="F272" s="28" t="s">
        <v>24</v>
      </c>
      <c r="G272" s="28">
        <f t="shared" ref="G272:M272" si="41">G273+G282</f>
        <v>11.435501</v>
      </c>
      <c r="H272" s="28" t="s">
        <v>24</v>
      </c>
      <c r="I272" s="28">
        <f t="shared" si="41"/>
        <v>366.68797273007578</v>
      </c>
      <c r="J272" s="28" t="s">
        <v>24</v>
      </c>
      <c r="K272" s="28">
        <f t="shared" si="41"/>
        <v>75.212524116154995</v>
      </c>
      <c r="L272" s="28" t="s">
        <v>24</v>
      </c>
      <c r="M272" s="28">
        <f t="shared" si="41"/>
        <v>53.371489029999992</v>
      </c>
      <c r="N272" s="28" t="s">
        <v>24</v>
      </c>
      <c r="O272" s="28">
        <f t="shared" si="36"/>
        <v>313.31648370007576</v>
      </c>
      <c r="P272" s="28" t="s">
        <v>24</v>
      </c>
      <c r="Q272" s="28">
        <f t="shared" si="37"/>
        <v>-21.841035086155003</v>
      </c>
      <c r="R272" s="28" t="s">
        <v>24</v>
      </c>
      <c r="S272" s="376">
        <f>(M272/SUM(K272))-1</f>
        <v>-0.29039093346241973</v>
      </c>
      <c r="T272" s="92"/>
      <c r="U272" s="118"/>
    </row>
    <row r="273" spans="1:21" s="1" customFormat="1" ht="28.5">
      <c r="A273" s="83" t="s">
        <v>720</v>
      </c>
      <c r="B273" s="84" t="s">
        <v>721</v>
      </c>
      <c r="C273" s="199"/>
      <c r="D273" s="6"/>
      <c r="E273" s="28">
        <f>SUM(E274:E281)</f>
        <v>228.06356636653138</v>
      </c>
      <c r="F273" s="28" t="s">
        <v>24</v>
      </c>
      <c r="G273" s="28">
        <f t="shared" ref="G273:M273" si="42">SUM(G274:G281)</f>
        <v>0.42044999999999999</v>
      </c>
      <c r="H273" s="28" t="s">
        <v>24</v>
      </c>
      <c r="I273" s="28">
        <f t="shared" si="42"/>
        <v>212.19500183263304</v>
      </c>
      <c r="J273" s="28" t="s">
        <v>24</v>
      </c>
      <c r="K273" s="28">
        <f t="shared" si="42"/>
        <v>47.305539888203803</v>
      </c>
      <c r="L273" s="28" t="s">
        <v>24</v>
      </c>
      <c r="M273" s="28">
        <f t="shared" si="42"/>
        <v>18.135094369999997</v>
      </c>
      <c r="N273" s="28" t="s">
        <v>24</v>
      </c>
      <c r="O273" s="28">
        <f t="shared" si="36"/>
        <v>194.05990746263305</v>
      </c>
      <c r="P273" s="28" t="s">
        <v>24</v>
      </c>
      <c r="Q273" s="28">
        <f t="shared" si="37"/>
        <v>-29.170445518203806</v>
      </c>
      <c r="R273" s="28" t="s">
        <v>24</v>
      </c>
      <c r="S273" s="376">
        <f>(M273/SUM(K273))-1</f>
        <v>-0.61663909950381524</v>
      </c>
      <c r="T273" s="92"/>
      <c r="U273" s="118"/>
    </row>
    <row r="274" spans="1:21" s="1" customFormat="1">
      <c r="A274" s="6" t="s">
        <v>720</v>
      </c>
      <c r="B274" s="7" t="s">
        <v>485</v>
      </c>
      <c r="C274" s="9" t="s">
        <v>4</v>
      </c>
      <c r="D274" s="24" t="s">
        <v>596</v>
      </c>
      <c r="E274" s="11">
        <v>78.399940677966114</v>
      </c>
      <c r="F274" s="28" t="s">
        <v>24</v>
      </c>
      <c r="G274" s="11">
        <v>0</v>
      </c>
      <c r="H274" s="28" t="s">
        <v>24</v>
      </c>
      <c r="I274" s="11">
        <v>78.399940677966114</v>
      </c>
      <c r="J274" s="28" t="s">
        <v>24</v>
      </c>
      <c r="K274" s="11">
        <v>33.120603389830514</v>
      </c>
      <c r="L274" s="28" t="s">
        <v>24</v>
      </c>
      <c r="M274" s="11">
        <v>10.90779</v>
      </c>
      <c r="N274" s="28" t="s">
        <v>24</v>
      </c>
      <c r="O274" s="28">
        <f t="shared" si="36"/>
        <v>67.492150677966109</v>
      </c>
      <c r="P274" s="28" t="s">
        <v>24</v>
      </c>
      <c r="Q274" s="28">
        <f t="shared" si="37"/>
        <v>-22.212813389830515</v>
      </c>
      <c r="R274" s="28" t="s">
        <v>24</v>
      </c>
      <c r="S274" s="376">
        <f>(M274/SUM(K274))-1</f>
        <v>-0.67066451442279051</v>
      </c>
      <c r="T274" s="94" t="s">
        <v>199</v>
      </c>
      <c r="U274" s="118"/>
    </row>
    <row r="275" spans="1:21" s="1" customFormat="1">
      <c r="A275" s="6" t="s">
        <v>720</v>
      </c>
      <c r="B275" s="7" t="s">
        <v>486</v>
      </c>
      <c r="C275" s="9" t="s">
        <v>4</v>
      </c>
      <c r="D275" s="24" t="s">
        <v>597</v>
      </c>
      <c r="E275" s="11">
        <v>4.6668559322033909</v>
      </c>
      <c r="F275" s="28" t="s">
        <v>24</v>
      </c>
      <c r="G275" s="11">
        <v>0</v>
      </c>
      <c r="H275" s="28" t="s">
        <v>24</v>
      </c>
      <c r="I275" s="11">
        <v>4.66685593220339</v>
      </c>
      <c r="J275" s="28" t="s">
        <v>24</v>
      </c>
      <c r="K275" s="11">
        <v>4.66685593220339</v>
      </c>
      <c r="L275" s="28" t="s">
        <v>24</v>
      </c>
      <c r="M275" s="11">
        <v>0</v>
      </c>
      <c r="N275" s="28" t="s">
        <v>24</v>
      </c>
      <c r="O275" s="28">
        <f t="shared" si="36"/>
        <v>4.66685593220339</v>
      </c>
      <c r="P275" s="28" t="s">
        <v>24</v>
      </c>
      <c r="Q275" s="28">
        <f t="shared" si="37"/>
        <v>-4.66685593220339</v>
      </c>
      <c r="R275" s="28" t="s">
        <v>24</v>
      </c>
      <c r="S275" s="376">
        <f>(M275/SUM(K275))-1</f>
        <v>-1</v>
      </c>
      <c r="T275" s="94" t="s">
        <v>199</v>
      </c>
      <c r="U275" s="118"/>
    </row>
    <row r="276" spans="1:21" s="1" customFormat="1">
      <c r="A276" s="6" t="s">
        <v>720</v>
      </c>
      <c r="B276" s="7" t="s">
        <v>487</v>
      </c>
      <c r="C276" s="9" t="s">
        <v>8</v>
      </c>
      <c r="D276" s="24" t="s">
        <v>598</v>
      </c>
      <c r="E276" s="11">
        <v>89.785084745762703</v>
      </c>
      <c r="F276" s="28" t="s">
        <v>24</v>
      </c>
      <c r="G276" s="11">
        <v>0</v>
      </c>
      <c r="H276" s="28" t="s">
        <v>24</v>
      </c>
      <c r="I276" s="11">
        <v>89.785084745762703</v>
      </c>
      <c r="J276" s="28" t="s">
        <v>24</v>
      </c>
      <c r="K276" s="11">
        <v>2.0163135593220338</v>
      </c>
      <c r="L276" s="28" t="s">
        <v>24</v>
      </c>
      <c r="M276" s="11">
        <v>0</v>
      </c>
      <c r="N276" s="28" t="s">
        <v>24</v>
      </c>
      <c r="O276" s="28">
        <f t="shared" si="36"/>
        <v>89.785084745762703</v>
      </c>
      <c r="P276" s="28" t="s">
        <v>24</v>
      </c>
      <c r="Q276" s="28">
        <f t="shared" si="37"/>
        <v>-2.0163135593220338</v>
      </c>
      <c r="R276" s="28" t="s">
        <v>24</v>
      </c>
      <c r="S276" s="376">
        <f>(M276/SUM(K276))-1</f>
        <v>-1</v>
      </c>
      <c r="T276" s="94" t="s">
        <v>199</v>
      </c>
      <c r="U276" s="118"/>
    </row>
    <row r="277" spans="1:21" s="1" customFormat="1" ht="60">
      <c r="A277" s="6" t="s">
        <v>720</v>
      </c>
      <c r="B277" s="15" t="s">
        <v>237</v>
      </c>
      <c r="C277" s="9" t="s">
        <v>2</v>
      </c>
      <c r="D277" s="25" t="s">
        <v>349</v>
      </c>
      <c r="E277" s="11">
        <v>15.102639957627121</v>
      </c>
      <c r="F277" s="28" t="s">
        <v>24</v>
      </c>
      <c r="G277" s="11">
        <v>0</v>
      </c>
      <c r="H277" s="28" t="s">
        <v>24</v>
      </c>
      <c r="I277" s="11">
        <v>0</v>
      </c>
      <c r="J277" s="28" t="s">
        <v>24</v>
      </c>
      <c r="K277" s="11">
        <v>0</v>
      </c>
      <c r="L277" s="28" t="s">
        <v>24</v>
      </c>
      <c r="M277" s="11">
        <v>0</v>
      </c>
      <c r="N277" s="28" t="s">
        <v>24</v>
      </c>
      <c r="O277" s="28">
        <f t="shared" ref="O277:O307" si="43">I277-M277</f>
        <v>0</v>
      </c>
      <c r="P277" s="28" t="s">
        <v>24</v>
      </c>
      <c r="Q277" s="28">
        <f t="shared" ref="Q277:Q307" si="44">M277-K277</f>
        <v>0</v>
      </c>
      <c r="R277" s="28" t="s">
        <v>24</v>
      </c>
      <c r="S277" s="376"/>
      <c r="T277" s="10" t="s">
        <v>187</v>
      </c>
      <c r="U277" s="118"/>
    </row>
    <row r="278" spans="1:21" s="1" customFormat="1" ht="75">
      <c r="A278" s="6" t="s">
        <v>720</v>
      </c>
      <c r="B278" s="25" t="s">
        <v>415</v>
      </c>
      <c r="C278" s="9" t="s">
        <v>2</v>
      </c>
      <c r="D278" s="25">
        <v>1400641</v>
      </c>
      <c r="E278" s="11">
        <v>0.35904237288135599</v>
      </c>
      <c r="F278" s="28" t="s">
        <v>24</v>
      </c>
      <c r="G278" s="11">
        <v>0</v>
      </c>
      <c r="H278" s="28" t="s">
        <v>24</v>
      </c>
      <c r="I278" s="11">
        <v>1.3567796610169493E-2</v>
      </c>
      <c r="J278" s="28" t="s">
        <v>24</v>
      </c>
      <c r="K278" s="11">
        <v>0</v>
      </c>
      <c r="L278" s="28" t="s">
        <v>24</v>
      </c>
      <c r="M278" s="11">
        <v>0</v>
      </c>
      <c r="N278" s="28" t="s">
        <v>24</v>
      </c>
      <c r="O278" s="28">
        <f t="shared" si="43"/>
        <v>1.3567796610169493E-2</v>
      </c>
      <c r="P278" s="28" t="s">
        <v>24</v>
      </c>
      <c r="Q278" s="28">
        <f t="shared" si="44"/>
        <v>0</v>
      </c>
      <c r="R278" s="28" t="s">
        <v>24</v>
      </c>
      <c r="S278" s="376"/>
      <c r="T278" s="10" t="s">
        <v>187</v>
      </c>
      <c r="U278" s="118"/>
    </row>
    <row r="279" spans="1:21" s="1" customFormat="1" ht="45">
      <c r="A279" s="6" t="s">
        <v>720</v>
      </c>
      <c r="B279" s="7" t="s">
        <v>113</v>
      </c>
      <c r="C279" s="9" t="s">
        <v>3</v>
      </c>
      <c r="D279" s="8" t="s">
        <v>262</v>
      </c>
      <c r="E279" s="11">
        <v>33.876841838089661</v>
      </c>
      <c r="F279" s="28" t="s">
        <v>24</v>
      </c>
      <c r="G279" s="11">
        <v>0</v>
      </c>
      <c r="H279" s="28" t="s">
        <v>24</v>
      </c>
      <c r="I279" s="11">
        <v>33.876841838089661</v>
      </c>
      <c r="J279" s="28" t="s">
        <v>24</v>
      </c>
      <c r="K279" s="11">
        <v>2.0490553173892372</v>
      </c>
      <c r="L279" s="28" t="s">
        <v>24</v>
      </c>
      <c r="M279" s="11">
        <v>2.0287299999999999</v>
      </c>
      <c r="N279" s="28" t="s">
        <v>24</v>
      </c>
      <c r="O279" s="28">
        <f t="shared" si="43"/>
        <v>31.848111838089661</v>
      </c>
      <c r="P279" s="28" t="s">
        <v>24</v>
      </c>
      <c r="Q279" s="28">
        <f t="shared" si="44"/>
        <v>-2.0325317389237263E-2</v>
      </c>
      <c r="R279" s="28" t="s">
        <v>24</v>
      </c>
      <c r="S279" s="376">
        <f t="shared" ref="S279:S284" si="45">(M279/SUM(K279))-1</f>
        <v>-9.9193600176369356E-3</v>
      </c>
      <c r="T279" s="10" t="s">
        <v>448</v>
      </c>
      <c r="U279" s="118"/>
    </row>
    <row r="280" spans="1:21" s="3" customFormat="1" ht="30">
      <c r="A280" s="389" t="s">
        <v>720</v>
      </c>
      <c r="B280" s="7" t="s">
        <v>409</v>
      </c>
      <c r="C280" s="6" t="s">
        <v>5</v>
      </c>
      <c r="D280" s="8" t="s">
        <v>797</v>
      </c>
      <c r="E280" s="12">
        <v>3.5593220338983049</v>
      </c>
      <c r="F280" s="28" t="s">
        <v>24</v>
      </c>
      <c r="G280" s="12">
        <v>0</v>
      </c>
      <c r="H280" s="28" t="s">
        <v>24</v>
      </c>
      <c r="I280" s="12">
        <v>3.5593220338983054</v>
      </c>
      <c r="J280" s="28" t="s">
        <v>24</v>
      </c>
      <c r="K280" s="12">
        <v>3.5593220338983054</v>
      </c>
      <c r="L280" s="28" t="s">
        <v>24</v>
      </c>
      <c r="M280" s="12">
        <v>3.5584543699999993</v>
      </c>
      <c r="N280" s="28" t="s">
        <v>24</v>
      </c>
      <c r="O280" s="28">
        <f t="shared" si="43"/>
        <v>8.6766389830605917E-4</v>
      </c>
      <c r="P280" s="28" t="s">
        <v>24</v>
      </c>
      <c r="Q280" s="28">
        <f t="shared" si="44"/>
        <v>-8.6766389830605917E-4</v>
      </c>
      <c r="R280" s="28" t="s">
        <v>24</v>
      </c>
      <c r="S280" s="376">
        <f t="shared" si="45"/>
        <v>-2.4377223809546322E-4</v>
      </c>
      <c r="T280" s="10" t="s">
        <v>187</v>
      </c>
      <c r="U280" s="118"/>
    </row>
    <row r="281" spans="1:21" s="1" customFormat="1" ht="30">
      <c r="A281" s="6" t="s">
        <v>720</v>
      </c>
      <c r="B281" s="7" t="s">
        <v>11</v>
      </c>
      <c r="C281" s="9" t="s">
        <v>3</v>
      </c>
      <c r="D281" s="8" t="s">
        <v>263</v>
      </c>
      <c r="E281" s="11">
        <v>2.313838808102695</v>
      </c>
      <c r="F281" s="28" t="s">
        <v>24</v>
      </c>
      <c r="G281" s="11">
        <v>0.42044999999999999</v>
      </c>
      <c r="H281" s="28" t="s">
        <v>24</v>
      </c>
      <c r="I281" s="11">
        <v>1.8933888081026951</v>
      </c>
      <c r="J281" s="28" t="s">
        <v>24</v>
      </c>
      <c r="K281" s="11">
        <v>1.8933896555603218</v>
      </c>
      <c r="L281" s="28" t="s">
        <v>24</v>
      </c>
      <c r="M281" s="11">
        <v>1.6401199999999998</v>
      </c>
      <c r="N281" s="28" t="s">
        <v>24</v>
      </c>
      <c r="O281" s="28">
        <f t="shared" si="43"/>
        <v>0.25326880810269525</v>
      </c>
      <c r="P281" s="28" t="s">
        <v>24</v>
      </c>
      <c r="Q281" s="28">
        <f t="shared" si="44"/>
        <v>-0.25326965556032199</v>
      </c>
      <c r="R281" s="28" t="s">
        <v>24</v>
      </c>
      <c r="S281" s="376">
        <f t="shared" si="45"/>
        <v>-0.1337652050736331</v>
      </c>
      <c r="T281" s="94" t="s">
        <v>455</v>
      </c>
      <c r="U281" s="118"/>
    </row>
    <row r="282" spans="1:21" s="1" customFormat="1" ht="42.75">
      <c r="A282" s="83" t="s">
        <v>722</v>
      </c>
      <c r="B282" s="84" t="s">
        <v>723</v>
      </c>
      <c r="C282" s="199"/>
      <c r="D282" s="6"/>
      <c r="E282" s="28">
        <f>SUM(E283:E285)</f>
        <v>190.80614539744269</v>
      </c>
      <c r="F282" s="28" t="s">
        <v>24</v>
      </c>
      <c r="G282" s="28">
        <f t="shared" ref="G282:M282" si="46">SUM(G283:G285)</f>
        <v>11.015051</v>
      </c>
      <c r="H282" s="28" t="s">
        <v>24</v>
      </c>
      <c r="I282" s="28">
        <f t="shared" si="46"/>
        <v>154.49297089744272</v>
      </c>
      <c r="J282" s="28" t="s">
        <v>24</v>
      </c>
      <c r="K282" s="28">
        <f t="shared" si="46"/>
        <v>27.906984227951188</v>
      </c>
      <c r="L282" s="28" t="s">
        <v>24</v>
      </c>
      <c r="M282" s="28">
        <f t="shared" si="46"/>
        <v>35.236394659999995</v>
      </c>
      <c r="N282" s="28" t="s">
        <v>24</v>
      </c>
      <c r="O282" s="28">
        <f t="shared" si="43"/>
        <v>119.25657623744272</v>
      </c>
      <c r="P282" s="28" t="s">
        <v>24</v>
      </c>
      <c r="Q282" s="28">
        <f t="shared" si="44"/>
        <v>7.3294104320488067</v>
      </c>
      <c r="R282" s="28" t="s">
        <v>24</v>
      </c>
      <c r="S282" s="376">
        <f t="shared" si="45"/>
        <v>0.26263713671747402</v>
      </c>
      <c r="T282" s="92"/>
      <c r="U282" s="118"/>
    </row>
    <row r="283" spans="1:21" s="1" customFormat="1" ht="120">
      <c r="A283" s="6" t="s">
        <v>722</v>
      </c>
      <c r="B283" s="7" t="s">
        <v>793</v>
      </c>
      <c r="C283" s="9" t="s">
        <v>8</v>
      </c>
      <c r="D283" s="8" t="s">
        <v>271</v>
      </c>
      <c r="E283" s="11">
        <v>148.48476271186439</v>
      </c>
      <c r="F283" s="28" t="s">
        <v>24</v>
      </c>
      <c r="G283" s="11">
        <v>11.015051</v>
      </c>
      <c r="H283" s="28" t="s">
        <v>24</v>
      </c>
      <c r="I283" s="11">
        <v>137.46971171186442</v>
      </c>
      <c r="J283" s="28" t="s">
        <v>24</v>
      </c>
      <c r="K283" s="11">
        <v>23.538355779661018</v>
      </c>
      <c r="L283" s="28" t="s">
        <v>24</v>
      </c>
      <c r="M283" s="11">
        <v>34.796144659999996</v>
      </c>
      <c r="N283" s="28" t="s">
        <v>24</v>
      </c>
      <c r="O283" s="28">
        <f t="shared" si="43"/>
        <v>102.67356705186442</v>
      </c>
      <c r="P283" s="28" t="s">
        <v>24</v>
      </c>
      <c r="Q283" s="28">
        <f t="shared" si="44"/>
        <v>11.257788880338978</v>
      </c>
      <c r="R283" s="28" t="s">
        <v>24</v>
      </c>
      <c r="S283" s="376">
        <f t="shared" si="45"/>
        <v>0.47827422551181709</v>
      </c>
      <c r="T283" s="94" t="s">
        <v>454</v>
      </c>
      <c r="U283" s="118"/>
    </row>
    <row r="284" spans="1:21" s="1" customFormat="1" ht="60">
      <c r="A284" s="6" t="s">
        <v>722</v>
      </c>
      <c r="B284" s="7" t="s">
        <v>115</v>
      </c>
      <c r="C284" s="9" t="s">
        <v>45</v>
      </c>
      <c r="D284" s="8" t="s">
        <v>267</v>
      </c>
      <c r="E284" s="11">
        <v>4.3686284482901705</v>
      </c>
      <c r="F284" s="28" t="s">
        <v>24</v>
      </c>
      <c r="G284" s="11">
        <v>0</v>
      </c>
      <c r="H284" s="28" t="s">
        <v>24</v>
      </c>
      <c r="I284" s="11">
        <v>4.3686284482901696</v>
      </c>
      <c r="J284" s="28" t="s">
        <v>24</v>
      </c>
      <c r="K284" s="11">
        <v>4.3686284482901696</v>
      </c>
      <c r="L284" s="28" t="s">
        <v>24</v>
      </c>
      <c r="M284" s="11">
        <v>0.44024999999999997</v>
      </c>
      <c r="N284" s="28" t="s">
        <v>24</v>
      </c>
      <c r="O284" s="28">
        <f t="shared" si="43"/>
        <v>3.9283784482901698</v>
      </c>
      <c r="P284" s="28" t="s">
        <v>24</v>
      </c>
      <c r="Q284" s="28">
        <f t="shared" si="44"/>
        <v>-3.9283784482901698</v>
      </c>
      <c r="R284" s="28" t="s">
        <v>24</v>
      </c>
      <c r="S284" s="376">
        <f t="shared" si="45"/>
        <v>-0.89922466393947764</v>
      </c>
      <c r="T284" s="94" t="s">
        <v>199</v>
      </c>
      <c r="U284" s="118"/>
    </row>
    <row r="285" spans="1:21" s="1" customFormat="1" ht="90">
      <c r="A285" s="6" t="s">
        <v>722</v>
      </c>
      <c r="B285" s="34" t="s">
        <v>424</v>
      </c>
      <c r="C285" s="9" t="s">
        <v>1</v>
      </c>
      <c r="D285" s="8" t="s">
        <v>425</v>
      </c>
      <c r="E285" s="11">
        <v>37.952754237288133</v>
      </c>
      <c r="F285" s="28" t="s">
        <v>24</v>
      </c>
      <c r="G285" s="11">
        <v>0</v>
      </c>
      <c r="H285" s="28" t="s">
        <v>24</v>
      </c>
      <c r="I285" s="11">
        <v>12.654630737288137</v>
      </c>
      <c r="J285" s="28" t="s">
        <v>24</v>
      </c>
      <c r="K285" s="11">
        <v>0</v>
      </c>
      <c r="L285" s="28" t="s">
        <v>24</v>
      </c>
      <c r="M285" s="11">
        <v>0</v>
      </c>
      <c r="N285" s="28" t="s">
        <v>24</v>
      </c>
      <c r="O285" s="28">
        <f t="shared" si="43"/>
        <v>12.654630737288137</v>
      </c>
      <c r="P285" s="28" t="s">
        <v>24</v>
      </c>
      <c r="Q285" s="28">
        <f t="shared" si="44"/>
        <v>0</v>
      </c>
      <c r="R285" s="28" t="s">
        <v>24</v>
      </c>
      <c r="S285" s="376"/>
      <c r="T285" s="10" t="s">
        <v>187</v>
      </c>
      <c r="U285" s="118"/>
    </row>
    <row r="286" spans="1:21" s="1" customFormat="1" ht="57">
      <c r="A286" s="83" t="s">
        <v>724</v>
      </c>
      <c r="B286" s="84" t="s">
        <v>725</v>
      </c>
      <c r="C286" s="199"/>
      <c r="D286" s="6"/>
      <c r="E286" s="28">
        <f>E287+E288</f>
        <v>1835.6807812071938</v>
      </c>
      <c r="F286" s="28" t="s">
        <v>24</v>
      </c>
      <c r="G286" s="28">
        <f t="shared" ref="G286:M286" si="47">G287+G288</f>
        <v>0</v>
      </c>
      <c r="H286" s="28" t="s">
        <v>24</v>
      </c>
      <c r="I286" s="28">
        <f t="shared" si="47"/>
        <v>1325.0722303597363</v>
      </c>
      <c r="J286" s="28" t="s">
        <v>24</v>
      </c>
      <c r="K286" s="28">
        <f t="shared" si="47"/>
        <v>127.7366440677966</v>
      </c>
      <c r="L286" s="28" t="s">
        <v>24</v>
      </c>
      <c r="M286" s="28">
        <f t="shared" si="47"/>
        <v>36.305979999999998</v>
      </c>
      <c r="N286" s="28" t="s">
        <v>24</v>
      </c>
      <c r="O286" s="28">
        <f t="shared" si="43"/>
        <v>1288.7662503597362</v>
      </c>
      <c r="P286" s="28" t="s">
        <v>24</v>
      </c>
      <c r="Q286" s="28">
        <f t="shared" si="44"/>
        <v>-91.430664067796613</v>
      </c>
      <c r="R286" s="28" t="s">
        <v>24</v>
      </c>
      <c r="S286" s="376">
        <f>(M286/SUM(K286))-1</f>
        <v>-0.71577474682417286</v>
      </c>
      <c r="T286" s="92"/>
      <c r="U286" s="118"/>
    </row>
    <row r="287" spans="1:21" s="1" customFormat="1" ht="57">
      <c r="A287" s="83" t="s">
        <v>726</v>
      </c>
      <c r="B287" s="84" t="s">
        <v>727</v>
      </c>
      <c r="C287" s="199"/>
      <c r="D287" s="6"/>
      <c r="E287" s="28"/>
      <c r="F287" s="28" t="s">
        <v>24</v>
      </c>
      <c r="G287" s="28"/>
      <c r="H287" s="28" t="s">
        <v>24</v>
      </c>
      <c r="I287" s="28"/>
      <c r="J287" s="28" t="s">
        <v>24</v>
      </c>
      <c r="K287" s="28"/>
      <c r="L287" s="28" t="s">
        <v>24</v>
      </c>
      <c r="M287" s="28"/>
      <c r="N287" s="28" t="s">
        <v>24</v>
      </c>
      <c r="O287" s="28">
        <f t="shared" si="43"/>
        <v>0</v>
      </c>
      <c r="P287" s="28" t="s">
        <v>24</v>
      </c>
      <c r="Q287" s="28">
        <f t="shared" si="44"/>
        <v>0</v>
      </c>
      <c r="R287" s="28" t="s">
        <v>24</v>
      </c>
      <c r="S287" s="376"/>
      <c r="T287" s="92"/>
      <c r="U287" s="118"/>
    </row>
    <row r="288" spans="1:21" s="1" customFormat="1" ht="42.75">
      <c r="A288" s="83" t="s">
        <v>728</v>
      </c>
      <c r="B288" s="84" t="s">
        <v>729</v>
      </c>
      <c r="C288" s="199"/>
      <c r="D288" s="6"/>
      <c r="E288" s="28">
        <f>SUM(E289:E296)</f>
        <v>1835.6807812071938</v>
      </c>
      <c r="F288" s="28" t="s">
        <v>24</v>
      </c>
      <c r="G288" s="28">
        <f t="shared" ref="G288:M288" si="48">SUM(G289:G296)</f>
        <v>0</v>
      </c>
      <c r="H288" s="28" t="s">
        <v>24</v>
      </c>
      <c r="I288" s="28">
        <f t="shared" si="48"/>
        <v>1325.0722303597363</v>
      </c>
      <c r="J288" s="28" t="s">
        <v>24</v>
      </c>
      <c r="K288" s="28">
        <f t="shared" si="48"/>
        <v>127.7366440677966</v>
      </c>
      <c r="L288" s="28" t="s">
        <v>24</v>
      </c>
      <c r="M288" s="28">
        <f t="shared" si="48"/>
        <v>36.305979999999998</v>
      </c>
      <c r="N288" s="28" t="s">
        <v>24</v>
      </c>
      <c r="O288" s="28">
        <f t="shared" si="43"/>
        <v>1288.7662503597362</v>
      </c>
      <c r="P288" s="28" t="s">
        <v>24</v>
      </c>
      <c r="Q288" s="28">
        <f t="shared" si="44"/>
        <v>-91.430664067796613</v>
      </c>
      <c r="R288" s="28" t="s">
        <v>24</v>
      </c>
      <c r="S288" s="376">
        <f>(M288/SUM(K288))-1</f>
        <v>-0.71577474682417286</v>
      </c>
      <c r="T288" s="92"/>
      <c r="U288" s="118"/>
    </row>
    <row r="289" spans="1:21" s="1" customFormat="1" ht="60">
      <c r="A289" s="6" t="s">
        <v>728</v>
      </c>
      <c r="B289" s="7" t="s">
        <v>33</v>
      </c>
      <c r="C289" s="9" t="s">
        <v>4</v>
      </c>
      <c r="D289" s="8" t="s">
        <v>289</v>
      </c>
      <c r="E289" s="11">
        <v>264.78512025928984</v>
      </c>
      <c r="F289" s="28" t="s">
        <v>24</v>
      </c>
      <c r="G289" s="11">
        <v>0</v>
      </c>
      <c r="H289" s="28" t="s">
        <v>24</v>
      </c>
      <c r="I289" s="11">
        <v>264.78512025928984</v>
      </c>
      <c r="J289" s="28" t="s">
        <v>24</v>
      </c>
      <c r="K289" s="11">
        <v>28.8135593220339</v>
      </c>
      <c r="L289" s="28" t="s">
        <v>24</v>
      </c>
      <c r="M289" s="11">
        <v>24.14386</v>
      </c>
      <c r="N289" s="28" t="s">
        <v>24</v>
      </c>
      <c r="O289" s="28">
        <f t="shared" si="43"/>
        <v>240.64126025928985</v>
      </c>
      <c r="P289" s="28" t="s">
        <v>24</v>
      </c>
      <c r="Q289" s="28">
        <f t="shared" si="44"/>
        <v>-4.6696993220338996</v>
      </c>
      <c r="R289" s="28" t="s">
        <v>24</v>
      </c>
      <c r="S289" s="376">
        <f>(M289/SUM(K289))-1</f>
        <v>-0.16206603529411767</v>
      </c>
      <c r="T289" s="10" t="s">
        <v>440</v>
      </c>
      <c r="U289" s="118"/>
    </row>
    <row r="290" spans="1:21" s="1" customFormat="1" ht="60">
      <c r="A290" s="6" t="s">
        <v>728</v>
      </c>
      <c r="B290" s="7" t="s">
        <v>34</v>
      </c>
      <c r="C290" s="9" t="s">
        <v>4</v>
      </c>
      <c r="D290" s="8" t="s">
        <v>288</v>
      </c>
      <c r="E290" s="11">
        <v>492.83872881355927</v>
      </c>
      <c r="F290" s="28" t="s">
        <v>24</v>
      </c>
      <c r="G290" s="11">
        <v>0</v>
      </c>
      <c r="H290" s="28" t="s">
        <v>24</v>
      </c>
      <c r="I290" s="11">
        <v>492.83872881355927</v>
      </c>
      <c r="J290" s="28" t="s">
        <v>24</v>
      </c>
      <c r="K290" s="11">
        <v>23.728813559322035</v>
      </c>
      <c r="L290" s="28" t="s">
        <v>24</v>
      </c>
      <c r="M290" s="11">
        <v>1.62582</v>
      </c>
      <c r="N290" s="28" t="s">
        <v>24</v>
      </c>
      <c r="O290" s="28">
        <f t="shared" si="43"/>
        <v>491.2129088135593</v>
      </c>
      <c r="P290" s="28" t="s">
        <v>24</v>
      </c>
      <c r="Q290" s="28">
        <f t="shared" si="44"/>
        <v>-22.102993559322034</v>
      </c>
      <c r="R290" s="28" t="s">
        <v>24</v>
      </c>
      <c r="S290" s="376">
        <f>(M290/SUM(K290))-1</f>
        <v>-0.93148330000000001</v>
      </c>
      <c r="T290" s="10" t="s">
        <v>446</v>
      </c>
      <c r="U290" s="118"/>
    </row>
    <row r="291" spans="1:21" s="1" customFormat="1">
      <c r="A291" s="6" t="s">
        <v>728</v>
      </c>
      <c r="B291" s="7" t="s">
        <v>61</v>
      </c>
      <c r="C291" s="9" t="s">
        <v>2</v>
      </c>
      <c r="D291" s="8" t="s">
        <v>443</v>
      </c>
      <c r="E291" s="11">
        <v>153.60069484620934</v>
      </c>
      <c r="F291" s="28" t="s">
        <v>24</v>
      </c>
      <c r="G291" s="11">
        <v>0</v>
      </c>
      <c r="H291" s="28" t="s">
        <v>24</v>
      </c>
      <c r="I291" s="11">
        <v>149.36340671061612</v>
      </c>
      <c r="J291" s="28" t="s">
        <v>24</v>
      </c>
      <c r="K291" s="11">
        <v>0</v>
      </c>
      <c r="L291" s="28" t="s">
        <v>24</v>
      </c>
      <c r="M291" s="11">
        <v>0</v>
      </c>
      <c r="N291" s="28" t="s">
        <v>24</v>
      </c>
      <c r="O291" s="28">
        <f t="shared" si="43"/>
        <v>149.36340671061612</v>
      </c>
      <c r="P291" s="28" t="s">
        <v>24</v>
      </c>
      <c r="Q291" s="28">
        <f t="shared" si="44"/>
        <v>0</v>
      </c>
      <c r="R291" s="28" t="s">
        <v>24</v>
      </c>
      <c r="S291" s="376"/>
      <c r="T291" s="10" t="s">
        <v>187</v>
      </c>
      <c r="U291" s="118"/>
    </row>
    <row r="292" spans="1:21" s="1" customFormat="1" ht="45">
      <c r="A292" s="6" t="s">
        <v>728</v>
      </c>
      <c r="B292" s="7" t="s">
        <v>465</v>
      </c>
      <c r="C292" s="9" t="s">
        <v>4</v>
      </c>
      <c r="D292" s="8" t="s">
        <v>567</v>
      </c>
      <c r="E292" s="11">
        <v>126.98499152542374</v>
      </c>
      <c r="F292" s="28" t="s">
        <v>24</v>
      </c>
      <c r="G292" s="11">
        <v>0</v>
      </c>
      <c r="H292" s="28" t="s">
        <v>24</v>
      </c>
      <c r="I292" s="11">
        <v>126.98499152542375</v>
      </c>
      <c r="J292" s="28" t="s">
        <v>24</v>
      </c>
      <c r="K292" s="11">
        <v>8.3898305084745779</v>
      </c>
      <c r="L292" s="28" t="s">
        <v>24</v>
      </c>
      <c r="M292" s="11">
        <v>0</v>
      </c>
      <c r="N292" s="28" t="s">
        <v>24</v>
      </c>
      <c r="O292" s="28">
        <f t="shared" si="43"/>
        <v>126.98499152542375</v>
      </c>
      <c r="P292" s="28" t="s">
        <v>24</v>
      </c>
      <c r="Q292" s="28">
        <f t="shared" si="44"/>
        <v>-8.3898305084745779</v>
      </c>
      <c r="R292" s="28" t="s">
        <v>24</v>
      </c>
      <c r="S292" s="376">
        <f>(M292/SUM(K292))-1</f>
        <v>-1</v>
      </c>
      <c r="T292" s="10" t="s">
        <v>942</v>
      </c>
      <c r="U292" s="118"/>
    </row>
    <row r="293" spans="1:21" s="1" customFormat="1" ht="45">
      <c r="A293" s="6" t="s">
        <v>728</v>
      </c>
      <c r="B293" s="7" t="s">
        <v>161</v>
      </c>
      <c r="C293" s="9" t="s">
        <v>39</v>
      </c>
      <c r="D293" s="8">
        <v>1400639</v>
      </c>
      <c r="E293" s="11">
        <v>506.3712627118644</v>
      </c>
      <c r="F293" s="28" t="s">
        <v>24</v>
      </c>
      <c r="G293" s="11">
        <v>0</v>
      </c>
      <c r="H293" s="28" t="s">
        <v>24</v>
      </c>
      <c r="I293" s="11">
        <v>0</v>
      </c>
      <c r="J293" s="28" t="s">
        <v>24</v>
      </c>
      <c r="K293" s="11">
        <v>0</v>
      </c>
      <c r="L293" s="28" t="s">
        <v>24</v>
      </c>
      <c r="M293" s="11">
        <v>-9.6254100000000005</v>
      </c>
      <c r="N293" s="28" t="s">
        <v>24</v>
      </c>
      <c r="O293" s="28">
        <f t="shared" si="43"/>
        <v>9.6254100000000005</v>
      </c>
      <c r="P293" s="28" t="s">
        <v>24</v>
      </c>
      <c r="Q293" s="28">
        <f t="shared" si="44"/>
        <v>-9.6254100000000005</v>
      </c>
      <c r="R293" s="28" t="s">
        <v>24</v>
      </c>
      <c r="S293" s="376"/>
      <c r="T293" s="10" t="s">
        <v>995</v>
      </c>
      <c r="U293" s="118"/>
    </row>
    <row r="294" spans="1:21" s="1" customFormat="1" ht="30">
      <c r="A294" s="6" t="s">
        <v>728</v>
      </c>
      <c r="B294" s="7" t="s">
        <v>466</v>
      </c>
      <c r="C294" s="9" t="s">
        <v>4</v>
      </c>
      <c r="D294" s="8" t="s">
        <v>300</v>
      </c>
      <c r="E294" s="11">
        <v>45.796661016949152</v>
      </c>
      <c r="F294" s="28" t="s">
        <v>24</v>
      </c>
      <c r="G294" s="11">
        <v>0</v>
      </c>
      <c r="H294" s="28" t="s">
        <v>24</v>
      </c>
      <c r="I294" s="11">
        <v>45.796661016949152</v>
      </c>
      <c r="J294" s="28" t="s">
        <v>24</v>
      </c>
      <c r="K294" s="11">
        <v>45.796661016949152</v>
      </c>
      <c r="L294" s="28" t="s">
        <v>24</v>
      </c>
      <c r="M294" s="11">
        <v>0</v>
      </c>
      <c r="N294" s="28" t="s">
        <v>24</v>
      </c>
      <c r="O294" s="28">
        <f t="shared" si="43"/>
        <v>45.796661016949152</v>
      </c>
      <c r="P294" s="28" t="s">
        <v>24</v>
      </c>
      <c r="Q294" s="28">
        <f t="shared" si="44"/>
        <v>-45.796661016949152</v>
      </c>
      <c r="R294" s="28" t="s">
        <v>24</v>
      </c>
      <c r="S294" s="376">
        <f>(M294/SUM(K294))-1</f>
        <v>-1</v>
      </c>
      <c r="T294" s="10" t="s">
        <v>929</v>
      </c>
      <c r="U294" s="118"/>
    </row>
    <row r="295" spans="1:21" s="1" customFormat="1" ht="45">
      <c r="A295" s="6" t="s">
        <v>728</v>
      </c>
      <c r="B295" s="7" t="s">
        <v>467</v>
      </c>
      <c r="C295" s="9" t="s">
        <v>2</v>
      </c>
      <c r="D295" s="8" t="s">
        <v>568</v>
      </c>
      <c r="E295" s="11">
        <v>21.007779661016951</v>
      </c>
      <c r="F295" s="28" t="s">
        <v>24</v>
      </c>
      <c r="G295" s="11">
        <v>0</v>
      </c>
      <c r="H295" s="28" t="s">
        <v>24</v>
      </c>
      <c r="I295" s="11">
        <v>21.007779661016951</v>
      </c>
      <c r="J295" s="28" t="s">
        <v>24</v>
      </c>
      <c r="K295" s="11">
        <v>21.007779661016951</v>
      </c>
      <c r="L295" s="28" t="s">
        <v>24</v>
      </c>
      <c r="M295" s="11">
        <v>20.161709999999999</v>
      </c>
      <c r="N295" s="28" t="s">
        <v>24</v>
      </c>
      <c r="O295" s="28">
        <f t="shared" si="43"/>
        <v>0.84606966101695136</v>
      </c>
      <c r="P295" s="28" t="s">
        <v>24</v>
      </c>
      <c r="Q295" s="28">
        <f t="shared" si="44"/>
        <v>-0.84606966101695136</v>
      </c>
      <c r="R295" s="28" t="s">
        <v>24</v>
      </c>
      <c r="S295" s="376">
        <f>(M295/SUM(K295))-1</f>
        <v>-4.0274111527690781E-2</v>
      </c>
      <c r="T295" s="10" t="s">
        <v>447</v>
      </c>
      <c r="U295" s="118"/>
    </row>
    <row r="296" spans="1:21" s="1" customFormat="1">
      <c r="A296" s="6" t="s">
        <v>728</v>
      </c>
      <c r="B296" s="7" t="s">
        <v>62</v>
      </c>
      <c r="C296" s="9" t="s">
        <v>4</v>
      </c>
      <c r="D296" s="8" t="s">
        <v>444</v>
      </c>
      <c r="E296" s="11">
        <v>224.29554237288136</v>
      </c>
      <c r="F296" s="28" t="s">
        <v>24</v>
      </c>
      <c r="G296" s="11">
        <v>0</v>
      </c>
      <c r="H296" s="28" t="s">
        <v>24</v>
      </c>
      <c r="I296" s="11">
        <v>224.29554237288139</v>
      </c>
      <c r="J296" s="28" t="s">
        <v>24</v>
      </c>
      <c r="K296" s="11">
        <v>0</v>
      </c>
      <c r="L296" s="28" t="s">
        <v>24</v>
      </c>
      <c r="M296" s="11">
        <v>0</v>
      </c>
      <c r="N296" s="28" t="s">
        <v>24</v>
      </c>
      <c r="O296" s="28">
        <f t="shared" si="43"/>
        <v>224.29554237288139</v>
      </c>
      <c r="P296" s="28" t="s">
        <v>24</v>
      </c>
      <c r="Q296" s="28">
        <f t="shared" si="44"/>
        <v>0</v>
      </c>
      <c r="R296" s="28" t="s">
        <v>24</v>
      </c>
      <c r="S296" s="376"/>
      <c r="T296" s="10" t="s">
        <v>187</v>
      </c>
      <c r="U296" s="118"/>
    </row>
    <row r="297" spans="1:21" s="1" customFormat="1" ht="28.5">
      <c r="A297" s="83" t="s">
        <v>730</v>
      </c>
      <c r="B297" s="84" t="s">
        <v>731</v>
      </c>
      <c r="C297" s="199"/>
      <c r="D297" s="6"/>
      <c r="E297" s="28">
        <f>E298+E299+E300</f>
        <v>94.018374546739949</v>
      </c>
      <c r="F297" s="28" t="s">
        <v>24</v>
      </c>
      <c r="G297" s="28">
        <f t="shared" ref="G297:M297" si="49">G298+G299+G300</f>
        <v>0</v>
      </c>
      <c r="H297" s="28" t="s">
        <v>24</v>
      </c>
      <c r="I297" s="28">
        <f t="shared" si="49"/>
        <v>94.018374546739949</v>
      </c>
      <c r="J297" s="28" t="s">
        <v>24</v>
      </c>
      <c r="K297" s="28">
        <f t="shared" si="49"/>
        <v>7.236806750129781</v>
      </c>
      <c r="L297" s="28" t="s">
        <v>24</v>
      </c>
      <c r="M297" s="28">
        <f t="shared" si="49"/>
        <v>1.77776464</v>
      </c>
      <c r="N297" s="28" t="s">
        <v>24</v>
      </c>
      <c r="O297" s="28">
        <f t="shared" si="43"/>
        <v>92.240609906739948</v>
      </c>
      <c r="P297" s="28" t="s">
        <v>24</v>
      </c>
      <c r="Q297" s="28">
        <f t="shared" si="44"/>
        <v>-5.459042110129781</v>
      </c>
      <c r="R297" s="28" t="s">
        <v>24</v>
      </c>
      <c r="S297" s="376">
        <f t="shared" ref="S297:S305" si="50">(M297/SUM(K297))-1</f>
        <v>-0.75434404960888046</v>
      </c>
      <c r="T297" s="92"/>
      <c r="U297" s="118"/>
    </row>
    <row r="298" spans="1:21" s="3" customFormat="1" ht="45">
      <c r="A298" s="389" t="s">
        <v>730</v>
      </c>
      <c r="B298" s="7" t="s">
        <v>484</v>
      </c>
      <c r="C298" s="6" t="s">
        <v>2</v>
      </c>
      <c r="D298" s="8" t="s">
        <v>595</v>
      </c>
      <c r="E298" s="12">
        <v>91.86081355932204</v>
      </c>
      <c r="F298" s="28" t="s">
        <v>24</v>
      </c>
      <c r="G298" s="12">
        <v>0</v>
      </c>
      <c r="H298" s="28" t="s">
        <v>24</v>
      </c>
      <c r="I298" s="12">
        <v>91.86081355932204</v>
      </c>
      <c r="J298" s="28" t="s">
        <v>24</v>
      </c>
      <c r="K298" s="12">
        <v>5.0792457627118655</v>
      </c>
      <c r="L298" s="28" t="s">
        <v>24</v>
      </c>
      <c r="M298" s="12">
        <v>0</v>
      </c>
      <c r="N298" s="28" t="s">
        <v>24</v>
      </c>
      <c r="O298" s="28">
        <f t="shared" si="43"/>
        <v>91.86081355932204</v>
      </c>
      <c r="P298" s="28" t="s">
        <v>24</v>
      </c>
      <c r="Q298" s="28">
        <f t="shared" si="44"/>
        <v>-5.0792457627118655</v>
      </c>
      <c r="R298" s="28" t="s">
        <v>24</v>
      </c>
      <c r="S298" s="376">
        <f t="shared" si="50"/>
        <v>-1</v>
      </c>
      <c r="T298" s="10" t="s">
        <v>199</v>
      </c>
      <c r="U298" s="118"/>
    </row>
    <row r="299" spans="1:21" s="1" customFormat="1" ht="45">
      <c r="A299" s="6" t="s">
        <v>730</v>
      </c>
      <c r="B299" s="7" t="s">
        <v>488</v>
      </c>
      <c r="C299" s="9" t="s">
        <v>1</v>
      </c>
      <c r="D299" s="8">
        <v>1600635</v>
      </c>
      <c r="E299" s="11">
        <v>1.5812898009772374</v>
      </c>
      <c r="F299" s="28" t="s">
        <v>24</v>
      </c>
      <c r="G299" s="11">
        <v>0</v>
      </c>
      <c r="H299" s="28" t="s">
        <v>24</v>
      </c>
      <c r="I299" s="11">
        <v>1.5812898009772374</v>
      </c>
      <c r="J299" s="28" t="s">
        <v>24</v>
      </c>
      <c r="K299" s="11">
        <v>1.5812898009772374</v>
      </c>
      <c r="L299" s="28" t="s">
        <v>24</v>
      </c>
      <c r="M299" s="11">
        <v>1.456701</v>
      </c>
      <c r="N299" s="28" t="s">
        <v>24</v>
      </c>
      <c r="O299" s="28">
        <f t="shared" si="43"/>
        <v>0.12458880097723735</v>
      </c>
      <c r="P299" s="28" t="s">
        <v>24</v>
      </c>
      <c r="Q299" s="28">
        <f t="shared" si="44"/>
        <v>-0.12458880097723735</v>
      </c>
      <c r="R299" s="28" t="s">
        <v>24</v>
      </c>
      <c r="S299" s="376">
        <f t="shared" si="50"/>
        <v>-7.8789353412790919E-2</v>
      </c>
      <c r="T299" s="10" t="s">
        <v>448</v>
      </c>
      <c r="U299" s="118"/>
    </row>
    <row r="300" spans="1:21" s="3" customFormat="1" ht="30">
      <c r="A300" s="6" t="s">
        <v>730</v>
      </c>
      <c r="B300" s="7" t="s">
        <v>437</v>
      </c>
      <c r="C300" s="6" t="s">
        <v>0</v>
      </c>
      <c r="D300" s="8">
        <v>1600644</v>
      </c>
      <c r="E300" s="12">
        <v>0.57627118644067798</v>
      </c>
      <c r="F300" s="28" t="s">
        <v>24</v>
      </c>
      <c r="G300" s="12">
        <v>0</v>
      </c>
      <c r="H300" s="28" t="s">
        <v>24</v>
      </c>
      <c r="I300" s="12">
        <v>0.57627118644067798</v>
      </c>
      <c r="J300" s="28" t="s">
        <v>24</v>
      </c>
      <c r="K300" s="12">
        <v>0.57627118644067798</v>
      </c>
      <c r="L300" s="28" t="s">
        <v>24</v>
      </c>
      <c r="M300" s="12">
        <v>0.32106364000000004</v>
      </c>
      <c r="N300" s="28" t="s">
        <v>24</v>
      </c>
      <c r="O300" s="28">
        <f t="shared" si="43"/>
        <v>0.25520754644067795</v>
      </c>
      <c r="P300" s="28" t="s">
        <v>24</v>
      </c>
      <c r="Q300" s="28">
        <f t="shared" si="44"/>
        <v>-0.25520754644067795</v>
      </c>
      <c r="R300" s="28" t="s">
        <v>24</v>
      </c>
      <c r="S300" s="376">
        <f t="shared" si="50"/>
        <v>-0.44286015411764701</v>
      </c>
      <c r="T300" s="10" t="s">
        <v>448</v>
      </c>
      <c r="U300" s="118"/>
    </row>
    <row r="301" spans="1:21" s="1" customFormat="1" ht="28.5">
      <c r="A301" s="83" t="s">
        <v>732</v>
      </c>
      <c r="B301" s="84" t="s">
        <v>733</v>
      </c>
      <c r="C301" s="199"/>
      <c r="D301" s="6"/>
      <c r="E301" s="28">
        <f>SUM(E302:E305)</f>
        <v>343.74684908617962</v>
      </c>
      <c r="F301" s="28" t="s">
        <v>24</v>
      </c>
      <c r="G301" s="28">
        <f>SUM(G302:G305)</f>
        <v>0</v>
      </c>
      <c r="H301" s="28" t="s">
        <v>24</v>
      </c>
      <c r="I301" s="28">
        <f>SUM(I302:I305)</f>
        <v>401.65022690359655</v>
      </c>
      <c r="J301" s="28" t="s">
        <v>24</v>
      </c>
      <c r="K301" s="28">
        <f>SUM(K302:K305)</f>
        <v>88.559500097196604</v>
      </c>
      <c r="L301" s="28" t="s">
        <v>24</v>
      </c>
      <c r="M301" s="28">
        <f>SUM(M302:M305)</f>
        <v>25.409939999999999</v>
      </c>
      <c r="N301" s="28" t="s">
        <v>24</v>
      </c>
      <c r="O301" s="28">
        <f t="shared" si="43"/>
        <v>376.24028690359654</v>
      </c>
      <c r="P301" s="28" t="s">
        <v>24</v>
      </c>
      <c r="Q301" s="28">
        <f t="shared" si="44"/>
        <v>-63.149560097196606</v>
      </c>
      <c r="R301" s="28" t="s">
        <v>24</v>
      </c>
      <c r="S301" s="376">
        <f t="shared" si="50"/>
        <v>-0.71307493863321425</v>
      </c>
      <c r="T301" s="92"/>
      <c r="U301" s="118"/>
    </row>
    <row r="302" spans="1:21" s="1" customFormat="1" ht="30">
      <c r="A302" s="6" t="s">
        <v>732</v>
      </c>
      <c r="B302" s="7" t="s">
        <v>215</v>
      </c>
      <c r="C302" s="6" t="s">
        <v>39</v>
      </c>
      <c r="D302" s="8" t="s">
        <v>600</v>
      </c>
      <c r="E302" s="12">
        <v>2.6359499999999998</v>
      </c>
      <c r="F302" s="28" t="s">
        <v>24</v>
      </c>
      <c r="G302" s="12">
        <v>0</v>
      </c>
      <c r="H302" s="28" t="s">
        <v>24</v>
      </c>
      <c r="I302" s="12">
        <v>2.6359499999999998</v>
      </c>
      <c r="J302" s="28" t="s">
        <v>24</v>
      </c>
      <c r="K302" s="11">
        <v>2.6359499999999998</v>
      </c>
      <c r="L302" s="28" t="s">
        <v>24</v>
      </c>
      <c r="M302" s="11">
        <v>2.6359499999999998</v>
      </c>
      <c r="N302" s="28" t="s">
        <v>24</v>
      </c>
      <c r="O302" s="28">
        <f t="shared" si="43"/>
        <v>0</v>
      </c>
      <c r="P302" s="28" t="s">
        <v>24</v>
      </c>
      <c r="Q302" s="28">
        <f t="shared" si="44"/>
        <v>0</v>
      </c>
      <c r="R302" s="28" t="s">
        <v>24</v>
      </c>
      <c r="S302" s="376">
        <f t="shared" si="50"/>
        <v>0</v>
      </c>
      <c r="T302" s="10" t="s">
        <v>959</v>
      </c>
      <c r="U302" s="118"/>
    </row>
    <row r="303" spans="1:21" s="1" customFormat="1" ht="45">
      <c r="A303" s="8" t="s">
        <v>660</v>
      </c>
      <c r="B303" s="7" t="s">
        <v>469</v>
      </c>
      <c r="C303" s="9" t="s">
        <v>39</v>
      </c>
      <c r="D303" s="8" t="s">
        <v>569</v>
      </c>
      <c r="E303" s="11">
        <v>258.6348735409</v>
      </c>
      <c r="F303" s="28" t="s">
        <v>24</v>
      </c>
      <c r="G303" s="11">
        <v>0</v>
      </c>
      <c r="H303" s="28" t="s">
        <v>24</v>
      </c>
      <c r="I303" s="11">
        <v>303.33248491189659</v>
      </c>
      <c r="J303" s="28" t="s">
        <v>24</v>
      </c>
      <c r="K303" s="11">
        <v>66.355251368696599</v>
      </c>
      <c r="L303" s="28" t="s">
        <v>24</v>
      </c>
      <c r="M303" s="11">
        <v>14.435549999999999</v>
      </c>
      <c r="N303" s="28" t="s">
        <v>24</v>
      </c>
      <c r="O303" s="28">
        <f t="shared" si="43"/>
        <v>288.89693491189661</v>
      </c>
      <c r="P303" s="28" t="s">
        <v>24</v>
      </c>
      <c r="Q303" s="28">
        <f t="shared" si="44"/>
        <v>-51.9197013686966</v>
      </c>
      <c r="R303" s="28" t="s">
        <v>24</v>
      </c>
      <c r="S303" s="376">
        <f t="shared" si="50"/>
        <v>-0.78245052648824664</v>
      </c>
      <c r="T303" s="10" t="s">
        <v>452</v>
      </c>
      <c r="U303" s="118"/>
    </row>
    <row r="304" spans="1:21" s="1" customFormat="1" ht="60">
      <c r="A304" s="8" t="s">
        <v>660</v>
      </c>
      <c r="B304" s="7" t="s">
        <v>473</v>
      </c>
      <c r="C304" s="9" t="s">
        <v>39</v>
      </c>
      <c r="D304" s="8" t="s">
        <v>326</v>
      </c>
      <c r="E304" s="11">
        <v>51.584199144052548</v>
      </c>
      <c r="F304" s="28" t="s">
        <v>24</v>
      </c>
      <c r="G304" s="11">
        <v>0</v>
      </c>
      <c r="H304" s="28" t="s">
        <v>24</v>
      </c>
      <c r="I304" s="11">
        <v>59.868506549300001</v>
      </c>
      <c r="J304" s="28" t="s">
        <v>24</v>
      </c>
      <c r="K304" s="11">
        <v>16.017911444900001</v>
      </c>
      <c r="L304" s="28" t="s">
        <v>24</v>
      </c>
      <c r="M304" s="11">
        <v>8.3384400000000003</v>
      </c>
      <c r="N304" s="28" t="s">
        <v>24</v>
      </c>
      <c r="O304" s="28">
        <f t="shared" si="43"/>
        <v>51.530066549300003</v>
      </c>
      <c r="P304" s="28" t="s">
        <v>24</v>
      </c>
      <c r="Q304" s="28">
        <f t="shared" si="44"/>
        <v>-7.6794714449000008</v>
      </c>
      <c r="R304" s="28" t="s">
        <v>24</v>
      </c>
      <c r="S304" s="376">
        <f t="shared" si="50"/>
        <v>-0.47943025976367815</v>
      </c>
      <c r="T304" s="10" t="s">
        <v>452</v>
      </c>
      <c r="U304" s="118"/>
    </row>
    <row r="305" spans="1:21" s="1" customFormat="1" ht="90">
      <c r="A305" s="8" t="s">
        <v>660</v>
      </c>
      <c r="B305" s="7" t="s">
        <v>471</v>
      </c>
      <c r="C305" s="9" t="s">
        <v>39</v>
      </c>
      <c r="D305" s="8" t="s">
        <v>571</v>
      </c>
      <c r="E305" s="11">
        <v>30.891826401227121</v>
      </c>
      <c r="F305" s="28" t="s">
        <v>24</v>
      </c>
      <c r="G305" s="11">
        <v>0</v>
      </c>
      <c r="H305" s="28" t="s">
        <v>24</v>
      </c>
      <c r="I305" s="11">
        <v>35.813285442400002</v>
      </c>
      <c r="J305" s="28" t="s">
        <v>24</v>
      </c>
      <c r="K305" s="11">
        <v>3.5503872836000001</v>
      </c>
      <c r="L305" s="28" t="s">
        <v>24</v>
      </c>
      <c r="M305" s="11">
        <v>0</v>
      </c>
      <c r="N305" s="28" t="s">
        <v>24</v>
      </c>
      <c r="O305" s="28">
        <f t="shared" si="43"/>
        <v>35.813285442400002</v>
      </c>
      <c r="P305" s="28" t="s">
        <v>24</v>
      </c>
      <c r="Q305" s="28">
        <f t="shared" si="44"/>
        <v>-3.5503872836000001</v>
      </c>
      <c r="R305" s="28" t="s">
        <v>24</v>
      </c>
      <c r="S305" s="376">
        <f t="shared" si="50"/>
        <v>-1</v>
      </c>
      <c r="T305" s="10" t="s">
        <v>452</v>
      </c>
      <c r="U305" s="118"/>
    </row>
    <row r="306" spans="1:21" s="1" customFormat="1" ht="28.5">
      <c r="A306" s="83" t="s">
        <v>734</v>
      </c>
      <c r="B306" s="84" t="s">
        <v>735</v>
      </c>
      <c r="C306" s="199"/>
      <c r="D306" s="6"/>
      <c r="E306" s="28">
        <f>SUM(E307:E418)</f>
        <v>2746.6369609807357</v>
      </c>
      <c r="F306" s="28" t="s">
        <v>24</v>
      </c>
      <c r="G306" s="28">
        <f>SUM(G307:G418)</f>
        <v>1406.0034006200001</v>
      </c>
      <c r="H306" s="28" t="s">
        <v>24</v>
      </c>
      <c r="I306" s="28">
        <f>SUM(I307:I418)</f>
        <v>1328.3195531235169</v>
      </c>
      <c r="J306" s="28" t="s">
        <v>24</v>
      </c>
      <c r="K306" s="28">
        <f>SUM(K307:K418)</f>
        <v>513.31041200997925</v>
      </c>
      <c r="L306" s="28" t="s">
        <v>24</v>
      </c>
      <c r="M306" s="28">
        <f>SUM(M307:M418)</f>
        <v>479.53172549999977</v>
      </c>
      <c r="N306" s="28" t="s">
        <v>24</v>
      </c>
      <c r="O306" s="28">
        <f t="shared" si="43"/>
        <v>848.78782762351716</v>
      </c>
      <c r="P306" s="28" t="s">
        <v>24</v>
      </c>
      <c r="Q306" s="28">
        <f t="shared" si="44"/>
        <v>-33.77868650997948</v>
      </c>
      <c r="R306" s="28" t="s">
        <v>24</v>
      </c>
      <c r="S306" s="376"/>
      <c r="T306" s="92"/>
      <c r="U306" s="118"/>
    </row>
    <row r="307" spans="1:21" s="3" customFormat="1" ht="45">
      <c r="A307" s="16" t="s">
        <v>734</v>
      </c>
      <c r="B307" s="32" t="s">
        <v>207</v>
      </c>
      <c r="C307" s="9" t="s">
        <v>8</v>
      </c>
      <c r="D307" s="32" t="s">
        <v>24</v>
      </c>
      <c r="E307" s="12">
        <v>1.3559322033898307</v>
      </c>
      <c r="F307" s="28" t="s">
        <v>24</v>
      </c>
      <c r="G307" s="12">
        <v>0</v>
      </c>
      <c r="H307" s="28" t="s">
        <v>24</v>
      </c>
      <c r="I307" s="12">
        <v>1.3559322</v>
      </c>
      <c r="J307" s="28" t="s">
        <v>24</v>
      </c>
      <c r="K307" s="12">
        <v>0</v>
      </c>
      <c r="L307" s="28" t="s">
        <v>24</v>
      </c>
      <c r="M307" s="11">
        <v>1.3559322</v>
      </c>
      <c r="N307" s="28" t="s">
        <v>24</v>
      </c>
      <c r="O307" s="28">
        <f t="shared" si="43"/>
        <v>0</v>
      </c>
      <c r="P307" s="28" t="s">
        <v>24</v>
      </c>
      <c r="Q307" s="28">
        <f t="shared" si="44"/>
        <v>1.3559322</v>
      </c>
      <c r="R307" s="28" t="s">
        <v>24</v>
      </c>
      <c r="S307" s="376"/>
      <c r="T307" s="10" t="s">
        <v>960</v>
      </c>
      <c r="U307" s="118"/>
    </row>
    <row r="308" spans="1:21" s="1" customFormat="1" ht="60">
      <c r="A308" s="16" t="s">
        <v>734</v>
      </c>
      <c r="B308" s="7" t="s">
        <v>459</v>
      </c>
      <c r="C308" s="9" t="s">
        <v>2</v>
      </c>
      <c r="D308" s="8" t="s">
        <v>556</v>
      </c>
      <c r="E308" s="11">
        <v>72.947347457627131</v>
      </c>
      <c r="F308" s="28" t="s">
        <v>24</v>
      </c>
      <c r="G308" s="11">
        <v>1.6849400000000001</v>
      </c>
      <c r="H308" s="28" t="s">
        <v>24</v>
      </c>
      <c r="I308" s="11">
        <v>71.26240745762712</v>
      </c>
      <c r="J308" s="28" t="s">
        <v>24</v>
      </c>
      <c r="K308" s="11">
        <v>17.208132966101694</v>
      </c>
      <c r="L308" s="28" t="s">
        <v>24</v>
      </c>
      <c r="M308" s="11">
        <v>1.87263</v>
      </c>
      <c r="N308" s="28" t="s">
        <v>24</v>
      </c>
      <c r="O308" s="28">
        <v>69.389777457627119</v>
      </c>
      <c r="P308" s="28" t="s">
        <v>24</v>
      </c>
      <c r="Q308" s="28">
        <v>-15.335502966101693</v>
      </c>
      <c r="R308" s="28" t="s">
        <v>24</v>
      </c>
      <c r="S308" s="376">
        <v>-0.89117761911249205</v>
      </c>
      <c r="T308" s="10" t="s">
        <v>451</v>
      </c>
      <c r="U308" s="118"/>
    </row>
    <row r="309" spans="1:21" s="1" customFormat="1" ht="30">
      <c r="A309" s="16" t="s">
        <v>734</v>
      </c>
      <c r="B309" s="7" t="s">
        <v>38</v>
      </c>
      <c r="C309" s="9" t="s">
        <v>39</v>
      </c>
      <c r="D309" s="8" t="s">
        <v>306</v>
      </c>
      <c r="E309" s="11">
        <v>0.42360762711864414</v>
      </c>
      <c r="F309" s="28" t="s">
        <v>24</v>
      </c>
      <c r="G309" s="11">
        <v>0</v>
      </c>
      <c r="H309" s="28" t="s">
        <v>24</v>
      </c>
      <c r="I309" s="11">
        <v>0.42366000000000004</v>
      </c>
      <c r="J309" s="28" t="s">
        <v>24</v>
      </c>
      <c r="K309" s="11">
        <v>0</v>
      </c>
      <c r="L309" s="28" t="s">
        <v>24</v>
      </c>
      <c r="M309" s="11">
        <v>0.42366000000000004</v>
      </c>
      <c r="N309" s="28" t="s">
        <v>24</v>
      </c>
      <c r="O309" s="28">
        <v>0</v>
      </c>
      <c r="P309" s="28" t="s">
        <v>24</v>
      </c>
      <c r="Q309" s="28">
        <v>0.42366000000000004</v>
      </c>
      <c r="R309" s="28" t="s">
        <v>24</v>
      </c>
      <c r="S309" s="376"/>
      <c r="T309" s="10" t="s">
        <v>996</v>
      </c>
      <c r="U309" s="118"/>
    </row>
    <row r="310" spans="1:21" s="1" customFormat="1" ht="30">
      <c r="A310" s="16" t="s">
        <v>734</v>
      </c>
      <c r="B310" s="7" t="s">
        <v>40</v>
      </c>
      <c r="C310" s="9" t="s">
        <v>39</v>
      </c>
      <c r="D310" s="8" t="s">
        <v>307</v>
      </c>
      <c r="E310" s="11">
        <v>0.42365762711864408</v>
      </c>
      <c r="F310" s="28" t="s">
        <v>24</v>
      </c>
      <c r="G310" s="11">
        <v>0</v>
      </c>
      <c r="H310" s="28" t="s">
        <v>24</v>
      </c>
      <c r="I310" s="11">
        <v>0.42360999999999999</v>
      </c>
      <c r="J310" s="28" t="s">
        <v>24</v>
      </c>
      <c r="K310" s="11">
        <v>0</v>
      </c>
      <c r="L310" s="28" t="s">
        <v>24</v>
      </c>
      <c r="M310" s="11">
        <v>0.42360999999999999</v>
      </c>
      <c r="N310" s="28" t="s">
        <v>24</v>
      </c>
      <c r="O310" s="28">
        <v>0</v>
      </c>
      <c r="P310" s="28" t="s">
        <v>24</v>
      </c>
      <c r="Q310" s="28">
        <v>0.42360999999999999</v>
      </c>
      <c r="R310" s="28" t="s">
        <v>24</v>
      </c>
      <c r="S310" s="376"/>
      <c r="T310" s="10" t="s">
        <v>996</v>
      </c>
      <c r="U310" s="118"/>
    </row>
    <row r="311" spans="1:21" s="1" customFormat="1" ht="45">
      <c r="A311" s="16" t="s">
        <v>734</v>
      </c>
      <c r="B311" s="7" t="s">
        <v>138</v>
      </c>
      <c r="C311" s="9" t="s">
        <v>2</v>
      </c>
      <c r="D311" s="8">
        <v>1502845</v>
      </c>
      <c r="E311" s="11">
        <v>9.6741116272183056</v>
      </c>
      <c r="F311" s="28" t="s">
        <v>24</v>
      </c>
      <c r="G311" s="11">
        <v>1.9084300000000001</v>
      </c>
      <c r="H311" s="28" t="s">
        <v>24</v>
      </c>
      <c r="I311" s="11">
        <v>0</v>
      </c>
      <c r="J311" s="28" t="s">
        <v>24</v>
      </c>
      <c r="K311" s="11">
        <v>0</v>
      </c>
      <c r="L311" s="28" t="s">
        <v>24</v>
      </c>
      <c r="M311" s="11">
        <v>0</v>
      </c>
      <c r="N311" s="28" t="s">
        <v>24</v>
      </c>
      <c r="O311" s="28">
        <v>0</v>
      </c>
      <c r="P311" s="28" t="s">
        <v>24</v>
      </c>
      <c r="Q311" s="28">
        <v>0</v>
      </c>
      <c r="R311" s="28" t="s">
        <v>24</v>
      </c>
      <c r="S311" s="376"/>
      <c r="T311" s="10" t="s">
        <v>187</v>
      </c>
      <c r="U311" s="118"/>
    </row>
    <row r="312" spans="1:21" s="1" customFormat="1" ht="30">
      <c r="A312" s="16" t="s">
        <v>734</v>
      </c>
      <c r="B312" s="15" t="s">
        <v>464</v>
      </c>
      <c r="C312" s="9" t="s">
        <v>1</v>
      </c>
      <c r="D312" s="25" t="s">
        <v>565</v>
      </c>
      <c r="E312" s="11">
        <v>7.6763702711864417</v>
      </c>
      <c r="F312" s="28" t="s">
        <v>24</v>
      </c>
      <c r="G312" s="11">
        <v>0</v>
      </c>
      <c r="H312" s="28" t="s">
        <v>24</v>
      </c>
      <c r="I312" s="11">
        <v>7.6763702711864408</v>
      </c>
      <c r="J312" s="28" t="s">
        <v>24</v>
      </c>
      <c r="K312" s="11">
        <v>7.6763702711864408</v>
      </c>
      <c r="L312" s="28" t="s">
        <v>24</v>
      </c>
      <c r="M312" s="11">
        <v>2.0128046999999998</v>
      </c>
      <c r="N312" s="28" t="s">
        <v>24</v>
      </c>
      <c r="O312" s="28">
        <v>5.6635655711864406</v>
      </c>
      <c r="P312" s="28" t="s">
        <v>24</v>
      </c>
      <c r="Q312" s="28">
        <v>-5.6635655711864406</v>
      </c>
      <c r="R312" s="28" t="s">
        <v>24</v>
      </c>
      <c r="S312" s="376">
        <v>-0.73779212975758324</v>
      </c>
      <c r="T312" s="10" t="s">
        <v>932</v>
      </c>
      <c r="U312" s="118"/>
    </row>
    <row r="313" spans="1:21" s="1" customFormat="1" ht="75">
      <c r="A313" s="16" t="s">
        <v>734</v>
      </c>
      <c r="B313" s="7" t="s">
        <v>549</v>
      </c>
      <c r="C313" s="9" t="s">
        <v>3</v>
      </c>
      <c r="D313" s="8" t="s">
        <v>550</v>
      </c>
      <c r="E313" s="11">
        <v>23.56793220338983</v>
      </c>
      <c r="F313" s="28" t="s">
        <v>24</v>
      </c>
      <c r="G313" s="11">
        <v>0.76944000000000001</v>
      </c>
      <c r="H313" s="28" t="s">
        <v>24</v>
      </c>
      <c r="I313" s="11">
        <v>22.798492203389831</v>
      </c>
      <c r="J313" s="28" t="s">
        <v>24</v>
      </c>
      <c r="K313" s="11">
        <v>20.508474576271187</v>
      </c>
      <c r="L313" s="28" t="s">
        <v>24</v>
      </c>
      <c r="M313" s="11">
        <v>0.22483</v>
      </c>
      <c r="N313" s="28" t="s">
        <v>24</v>
      </c>
      <c r="O313" s="28">
        <v>22.57366220338983</v>
      </c>
      <c r="P313" s="28" t="s">
        <v>24</v>
      </c>
      <c r="Q313" s="28">
        <v>-20.283644576271186</v>
      </c>
      <c r="R313" s="28" t="s">
        <v>24</v>
      </c>
      <c r="S313" s="376">
        <v>-0.98903721487603302</v>
      </c>
      <c r="T313" s="10" t="s">
        <v>943</v>
      </c>
      <c r="U313" s="118"/>
    </row>
    <row r="314" spans="1:21" s="1" customFormat="1" ht="45">
      <c r="A314" s="16" t="s">
        <v>734</v>
      </c>
      <c r="B314" s="7" t="s">
        <v>15</v>
      </c>
      <c r="C314" s="9" t="s">
        <v>6</v>
      </c>
      <c r="D314" s="8" t="s">
        <v>344</v>
      </c>
      <c r="E314" s="11">
        <v>24.069077045890289</v>
      </c>
      <c r="F314" s="28" t="s">
        <v>24</v>
      </c>
      <c r="G314" s="11">
        <v>1.6597344000000001</v>
      </c>
      <c r="H314" s="28" t="s">
        <v>24</v>
      </c>
      <c r="I314" s="11">
        <v>22.409342645890288</v>
      </c>
      <c r="J314" s="28" t="s">
        <v>24</v>
      </c>
      <c r="K314" s="11">
        <v>19.5833079728814</v>
      </c>
      <c r="L314" s="28" t="s">
        <v>24</v>
      </c>
      <c r="M314" s="11">
        <v>0.41610169000000002</v>
      </c>
      <c r="N314" s="28" t="s">
        <v>24</v>
      </c>
      <c r="O314" s="28">
        <v>21.993240955890286</v>
      </c>
      <c r="P314" s="28" t="s">
        <v>24</v>
      </c>
      <c r="Q314" s="28">
        <v>-19.167206282881398</v>
      </c>
      <c r="R314" s="28" t="s">
        <v>24</v>
      </c>
      <c r="S314" s="376">
        <v>-0.97875222661175476</v>
      </c>
      <c r="T314" s="10" t="s">
        <v>943</v>
      </c>
      <c r="U314" s="118"/>
    </row>
    <row r="315" spans="1:21" s="1" customFormat="1" ht="60">
      <c r="A315" s="16" t="s">
        <v>734</v>
      </c>
      <c r="B315" s="7" t="s">
        <v>101</v>
      </c>
      <c r="C315" s="9" t="s">
        <v>4</v>
      </c>
      <c r="D315" s="8" t="s">
        <v>445</v>
      </c>
      <c r="E315" s="11">
        <v>15.948713122096949</v>
      </c>
      <c r="F315" s="28" t="s">
        <v>24</v>
      </c>
      <c r="G315" s="11">
        <v>0</v>
      </c>
      <c r="H315" s="28" t="s">
        <v>24</v>
      </c>
      <c r="I315" s="11">
        <v>15.948713122096951</v>
      </c>
      <c r="J315" s="28" t="s">
        <v>24</v>
      </c>
      <c r="K315" s="11">
        <v>15.948713122096951</v>
      </c>
      <c r="L315" s="28" t="s">
        <v>24</v>
      </c>
      <c r="M315" s="11">
        <v>4.0252699999999999</v>
      </c>
      <c r="N315" s="28" t="s">
        <v>24</v>
      </c>
      <c r="O315" s="28">
        <v>11.923443122096952</v>
      </c>
      <c r="P315" s="28" t="s">
        <v>24</v>
      </c>
      <c r="Q315" s="28">
        <v>-11.923443122096952</v>
      </c>
      <c r="R315" s="28" t="s">
        <v>24</v>
      </c>
      <c r="S315" s="376">
        <v>-0.7476116117216387</v>
      </c>
      <c r="T315" s="10" t="s">
        <v>997</v>
      </c>
      <c r="U315" s="118"/>
    </row>
    <row r="316" spans="1:21" s="1" customFormat="1" ht="45">
      <c r="A316" s="16" t="s">
        <v>734</v>
      </c>
      <c r="B316" s="7" t="s">
        <v>116</v>
      </c>
      <c r="C316" s="9" t="s">
        <v>7</v>
      </c>
      <c r="D316" s="8" t="s">
        <v>352</v>
      </c>
      <c r="E316" s="11">
        <v>161.54692360215932</v>
      </c>
      <c r="F316" s="28" t="s">
        <v>24</v>
      </c>
      <c r="G316" s="11">
        <v>0</v>
      </c>
      <c r="H316" s="28" t="s">
        <v>24</v>
      </c>
      <c r="I316" s="11">
        <v>161.54692360215932</v>
      </c>
      <c r="J316" s="28" t="s">
        <v>24</v>
      </c>
      <c r="K316" s="11">
        <v>31.35593220338983</v>
      </c>
      <c r="L316" s="28" t="s">
        <v>24</v>
      </c>
      <c r="M316" s="11">
        <v>5.93283</v>
      </c>
      <c r="N316" s="28" t="s">
        <v>24</v>
      </c>
      <c r="O316" s="28">
        <v>155.61409360215933</v>
      </c>
      <c r="P316" s="28" t="s">
        <v>24</v>
      </c>
      <c r="Q316" s="28">
        <v>-25.423102203389831</v>
      </c>
      <c r="R316" s="28" t="s">
        <v>24</v>
      </c>
      <c r="S316" s="376">
        <v>-0.81079082702702698</v>
      </c>
      <c r="T316" s="94" t="s">
        <v>998</v>
      </c>
      <c r="U316" s="118"/>
    </row>
    <row r="317" spans="1:21" s="1" customFormat="1" ht="30">
      <c r="A317" s="16" t="s">
        <v>734</v>
      </c>
      <c r="B317" s="7" t="s">
        <v>13</v>
      </c>
      <c r="C317" s="9" t="s">
        <v>2</v>
      </c>
      <c r="D317" s="8" t="s">
        <v>353</v>
      </c>
      <c r="E317" s="11">
        <v>2.5322631809862544</v>
      </c>
      <c r="F317" s="28" t="s">
        <v>24</v>
      </c>
      <c r="G317" s="11">
        <v>0.38344</v>
      </c>
      <c r="H317" s="28" t="s">
        <v>24</v>
      </c>
      <c r="I317" s="11">
        <v>2.1488231809862537</v>
      </c>
      <c r="J317" s="28" t="s">
        <v>24</v>
      </c>
      <c r="K317" s="11">
        <v>2.1488231809862537</v>
      </c>
      <c r="L317" s="28" t="s">
        <v>24</v>
      </c>
      <c r="M317" s="11">
        <v>1.5952800000000003</v>
      </c>
      <c r="N317" s="28" t="s">
        <v>24</v>
      </c>
      <c r="O317" s="28">
        <v>0.55354318098625344</v>
      </c>
      <c r="P317" s="28" t="s">
        <v>24</v>
      </c>
      <c r="Q317" s="28">
        <v>-0.55354318098625344</v>
      </c>
      <c r="R317" s="28" t="s">
        <v>24</v>
      </c>
      <c r="S317" s="376">
        <v>-0.25760294559564068</v>
      </c>
      <c r="T317" s="96" t="s">
        <v>944</v>
      </c>
      <c r="U317" s="118"/>
    </row>
    <row r="318" spans="1:21" s="1" customFormat="1" ht="30">
      <c r="A318" s="16" t="s">
        <v>734</v>
      </c>
      <c r="B318" s="7" t="s">
        <v>119</v>
      </c>
      <c r="C318" s="9" t="s">
        <v>4</v>
      </c>
      <c r="D318" s="8" t="s">
        <v>354</v>
      </c>
      <c r="E318" s="11">
        <v>5.0271148498577878</v>
      </c>
      <c r="F318" s="28" t="s">
        <v>24</v>
      </c>
      <c r="G318" s="11">
        <v>0.33548947999999995</v>
      </c>
      <c r="H318" s="28" t="s">
        <v>24</v>
      </c>
      <c r="I318" s="11">
        <v>4.6916253698577881</v>
      </c>
      <c r="J318" s="28" t="s">
        <v>24</v>
      </c>
      <c r="K318" s="11">
        <v>4.6916253698577881</v>
      </c>
      <c r="L318" s="28" t="s">
        <v>24</v>
      </c>
      <c r="M318" s="11">
        <v>0.32189999999999996</v>
      </c>
      <c r="N318" s="28" t="s">
        <v>24</v>
      </c>
      <c r="O318" s="28">
        <v>4.3697253698577878</v>
      </c>
      <c r="P318" s="28" t="s">
        <v>24</v>
      </c>
      <c r="Q318" s="28">
        <v>-4.3697253698577878</v>
      </c>
      <c r="R318" s="28" t="s">
        <v>24</v>
      </c>
      <c r="S318" s="376">
        <v>-0.93138838363606224</v>
      </c>
      <c r="T318" s="94" t="s">
        <v>944</v>
      </c>
      <c r="U318" s="118"/>
    </row>
    <row r="319" spans="1:21" s="1" customFormat="1" ht="30">
      <c r="A319" s="16" t="s">
        <v>734</v>
      </c>
      <c r="B319" s="7" t="s">
        <v>120</v>
      </c>
      <c r="C319" s="9" t="s">
        <v>2</v>
      </c>
      <c r="D319" s="8" t="s">
        <v>355</v>
      </c>
      <c r="E319" s="11">
        <v>0.93894173428170347</v>
      </c>
      <c r="F319" s="28" t="s">
        <v>24</v>
      </c>
      <c r="G319" s="11">
        <v>0</v>
      </c>
      <c r="H319" s="28" t="s">
        <v>24</v>
      </c>
      <c r="I319" s="11">
        <v>0.93894173428170336</v>
      </c>
      <c r="J319" s="28" t="s">
        <v>24</v>
      </c>
      <c r="K319" s="11">
        <v>0.93894173428170336</v>
      </c>
      <c r="L319" s="28" t="s">
        <v>24</v>
      </c>
      <c r="M319" s="11">
        <v>0.49998999999999999</v>
      </c>
      <c r="N319" s="28" t="s">
        <v>24</v>
      </c>
      <c r="O319" s="28">
        <v>0.43895173428170337</v>
      </c>
      <c r="P319" s="28" t="s">
        <v>24</v>
      </c>
      <c r="Q319" s="28">
        <v>-0.43895173428170337</v>
      </c>
      <c r="R319" s="28" t="s">
        <v>24</v>
      </c>
      <c r="S319" s="376">
        <v>-0.46749624418122637</v>
      </c>
      <c r="T319" s="96" t="s">
        <v>944</v>
      </c>
      <c r="U319" s="118"/>
    </row>
    <row r="320" spans="1:21" s="1" customFormat="1" ht="30">
      <c r="A320" s="16" t="s">
        <v>734</v>
      </c>
      <c r="B320" s="7" t="s">
        <v>489</v>
      </c>
      <c r="C320" s="9" t="s">
        <v>1</v>
      </c>
      <c r="D320" s="8" t="s">
        <v>369</v>
      </c>
      <c r="E320" s="11">
        <v>0.23779661016949155</v>
      </c>
      <c r="F320" s="28" t="s">
        <v>24</v>
      </c>
      <c r="G320" s="11">
        <v>0</v>
      </c>
      <c r="H320" s="28" t="s">
        <v>24</v>
      </c>
      <c r="I320" s="11">
        <v>0.23779661016949155</v>
      </c>
      <c r="J320" s="28" t="s">
        <v>24</v>
      </c>
      <c r="K320" s="11">
        <v>0.23779661016949155</v>
      </c>
      <c r="L320" s="28" t="s">
        <v>24</v>
      </c>
      <c r="M320" s="11">
        <v>0.23699999999999999</v>
      </c>
      <c r="N320" s="28" t="s">
        <v>24</v>
      </c>
      <c r="O320" s="28">
        <v>7.9661016949156283E-4</v>
      </c>
      <c r="P320" s="28" t="s">
        <v>24</v>
      </c>
      <c r="Q320" s="28">
        <v>-7.9661016949156283E-4</v>
      </c>
      <c r="R320" s="28" t="s">
        <v>24</v>
      </c>
      <c r="S320" s="376">
        <v>-3.349964362081459E-3</v>
      </c>
      <c r="T320" s="96" t="s">
        <v>187</v>
      </c>
      <c r="U320" s="118"/>
    </row>
    <row r="321" spans="1:21" s="1" customFormat="1" ht="45">
      <c r="A321" s="16" t="s">
        <v>734</v>
      </c>
      <c r="B321" s="7" t="s">
        <v>168</v>
      </c>
      <c r="C321" s="9" t="s">
        <v>8</v>
      </c>
      <c r="D321" s="8" t="s">
        <v>280</v>
      </c>
      <c r="E321" s="11">
        <v>0.25083400000000006</v>
      </c>
      <c r="F321" s="28" t="s">
        <v>24</v>
      </c>
      <c r="G321" s="11">
        <v>0</v>
      </c>
      <c r="H321" s="28" t="s">
        <v>24</v>
      </c>
      <c r="I321" s="11">
        <v>0.250834</v>
      </c>
      <c r="J321" s="28" t="s">
        <v>24</v>
      </c>
      <c r="K321" s="11">
        <v>0.250834</v>
      </c>
      <c r="L321" s="28" t="s">
        <v>24</v>
      </c>
      <c r="M321" s="11">
        <v>0.250834</v>
      </c>
      <c r="N321" s="28" t="s">
        <v>24</v>
      </c>
      <c r="O321" s="28">
        <v>0</v>
      </c>
      <c r="P321" s="28" t="s">
        <v>24</v>
      </c>
      <c r="Q321" s="28">
        <v>0</v>
      </c>
      <c r="R321" s="28" t="s">
        <v>24</v>
      </c>
      <c r="S321" s="376">
        <v>0</v>
      </c>
      <c r="T321" s="94" t="s">
        <v>187</v>
      </c>
      <c r="U321" s="118"/>
    </row>
    <row r="322" spans="1:21" s="1" customFormat="1" ht="45">
      <c r="A322" s="16" t="s">
        <v>734</v>
      </c>
      <c r="B322" s="7" t="s">
        <v>794</v>
      </c>
      <c r="C322" s="9" t="s">
        <v>8</v>
      </c>
      <c r="D322" s="8" t="s">
        <v>279</v>
      </c>
      <c r="E322" s="11">
        <v>1.9692824200000001</v>
      </c>
      <c r="F322" s="28" t="s">
        <v>24</v>
      </c>
      <c r="G322" s="11">
        <v>0.156808</v>
      </c>
      <c r="H322" s="28" t="s">
        <v>24</v>
      </c>
      <c r="I322" s="11">
        <v>1.9323389830508475</v>
      </c>
      <c r="J322" s="28" t="s">
        <v>24</v>
      </c>
      <c r="K322" s="11">
        <v>1.9323389830508475</v>
      </c>
      <c r="L322" s="28" t="s">
        <v>24</v>
      </c>
      <c r="M322" s="11">
        <v>1.81247442</v>
      </c>
      <c r="N322" s="28" t="s">
        <v>24</v>
      </c>
      <c r="O322" s="28">
        <v>0.11986456305084747</v>
      </c>
      <c r="P322" s="28" t="s">
        <v>24</v>
      </c>
      <c r="Q322" s="28">
        <v>-0.11986456305084747</v>
      </c>
      <c r="R322" s="28" t="s">
        <v>24</v>
      </c>
      <c r="S322" s="376">
        <v>-6.203081555680301E-2</v>
      </c>
      <c r="T322" s="94" t="s">
        <v>448</v>
      </c>
      <c r="U322" s="118"/>
    </row>
    <row r="323" spans="1:21" s="1" customFormat="1" ht="60">
      <c r="A323" s="16" t="s">
        <v>734</v>
      </c>
      <c r="B323" s="7" t="s">
        <v>214</v>
      </c>
      <c r="C323" s="6" t="s">
        <v>5</v>
      </c>
      <c r="D323" s="24" t="s">
        <v>356</v>
      </c>
      <c r="E323" s="11">
        <v>0.21186440677966104</v>
      </c>
      <c r="F323" s="28" t="s">
        <v>24</v>
      </c>
      <c r="G323" s="11">
        <v>0</v>
      </c>
      <c r="H323" s="28" t="s">
        <v>24</v>
      </c>
      <c r="I323" s="11">
        <v>0.21186440677966104</v>
      </c>
      <c r="J323" s="28" t="s">
        <v>24</v>
      </c>
      <c r="K323" s="11">
        <v>0.21186440677966104</v>
      </c>
      <c r="L323" s="28" t="s">
        <v>24</v>
      </c>
      <c r="M323" s="11">
        <v>0.21186425</v>
      </c>
      <c r="N323" s="28" t="s">
        <v>24</v>
      </c>
      <c r="O323" s="28">
        <v>1.5677966103133656E-7</v>
      </c>
      <c r="P323" s="28" t="s">
        <v>24</v>
      </c>
      <c r="Q323" s="28">
        <v>-1.5677966103133656E-7</v>
      </c>
      <c r="R323" s="28" t="s">
        <v>24</v>
      </c>
      <c r="S323" s="376">
        <v>-7.4000000005458588E-7</v>
      </c>
      <c r="T323" s="96" t="s">
        <v>187</v>
      </c>
      <c r="U323" s="118"/>
    </row>
    <row r="324" spans="1:21" s="1" customFormat="1" ht="45">
      <c r="A324" s="16" t="s">
        <v>734</v>
      </c>
      <c r="B324" s="7" t="s">
        <v>490</v>
      </c>
      <c r="C324" s="6" t="s">
        <v>0</v>
      </c>
      <c r="D324" s="24" t="s">
        <v>599</v>
      </c>
      <c r="E324" s="11">
        <v>2.31276942</v>
      </c>
      <c r="F324" s="28" t="s">
        <v>24</v>
      </c>
      <c r="G324" s="11">
        <v>0</v>
      </c>
      <c r="H324" s="28" t="s">
        <v>24</v>
      </c>
      <c r="I324" s="11">
        <v>2.31276942</v>
      </c>
      <c r="J324" s="28" t="s">
        <v>24</v>
      </c>
      <c r="K324" s="11">
        <v>2.1416949152542371</v>
      </c>
      <c r="L324" s="28" t="s">
        <v>24</v>
      </c>
      <c r="M324" s="11">
        <v>2.31276942</v>
      </c>
      <c r="N324" s="28" t="s">
        <v>24</v>
      </c>
      <c r="O324" s="28">
        <v>0</v>
      </c>
      <c r="P324" s="28" t="s">
        <v>24</v>
      </c>
      <c r="Q324" s="28">
        <v>0.17107450474576291</v>
      </c>
      <c r="R324" s="28" t="s">
        <v>24</v>
      </c>
      <c r="S324" s="376">
        <v>7.9878092592592598E-2</v>
      </c>
      <c r="T324" s="10" t="s">
        <v>999</v>
      </c>
      <c r="U324" s="118"/>
    </row>
    <row r="325" spans="1:21" s="3" customFormat="1" ht="60">
      <c r="A325" s="16" t="s">
        <v>734</v>
      </c>
      <c r="B325" s="7" t="s">
        <v>491</v>
      </c>
      <c r="C325" s="9" t="s">
        <v>1</v>
      </c>
      <c r="D325" s="32" t="s">
        <v>796</v>
      </c>
      <c r="E325" s="12">
        <v>25.305084745762713</v>
      </c>
      <c r="F325" s="28" t="s">
        <v>24</v>
      </c>
      <c r="G325" s="12">
        <v>0</v>
      </c>
      <c r="H325" s="28" t="s">
        <v>24</v>
      </c>
      <c r="I325" s="12">
        <v>25.305084745762713</v>
      </c>
      <c r="J325" s="28" t="s">
        <v>24</v>
      </c>
      <c r="K325" s="12">
        <v>25.305084745762713</v>
      </c>
      <c r="L325" s="28" t="s">
        <v>24</v>
      </c>
      <c r="M325" s="11">
        <v>24.313559000000001</v>
      </c>
      <c r="N325" s="28" t="s">
        <v>24</v>
      </c>
      <c r="O325" s="28">
        <v>0.99152574576271135</v>
      </c>
      <c r="P325" s="28" t="s">
        <v>24</v>
      </c>
      <c r="Q325" s="28">
        <v>-0.99152574576271135</v>
      </c>
      <c r="R325" s="28" t="s">
        <v>24</v>
      </c>
      <c r="S325" s="376">
        <v>-3.9182866041527098E-2</v>
      </c>
      <c r="T325" s="10" t="s">
        <v>1000</v>
      </c>
      <c r="U325" s="118"/>
    </row>
    <row r="326" spans="1:21" s="1" customFormat="1" ht="60">
      <c r="A326" s="16" t="s">
        <v>734</v>
      </c>
      <c r="B326" s="7" t="s">
        <v>122</v>
      </c>
      <c r="C326" s="9" t="s">
        <v>8</v>
      </c>
      <c r="D326" s="8" t="s">
        <v>272</v>
      </c>
      <c r="E326" s="11">
        <v>98.097999999999999</v>
      </c>
      <c r="F326" s="28" t="s">
        <v>24</v>
      </c>
      <c r="G326" s="11">
        <v>0</v>
      </c>
      <c r="H326" s="28" t="s">
        <v>24</v>
      </c>
      <c r="I326" s="11">
        <v>98.097999999999999</v>
      </c>
      <c r="J326" s="28" t="s">
        <v>24</v>
      </c>
      <c r="K326" s="11">
        <v>98.097999999999999</v>
      </c>
      <c r="L326" s="28" t="s">
        <v>24</v>
      </c>
      <c r="M326" s="11">
        <v>85.715999999999994</v>
      </c>
      <c r="N326" s="28" t="s">
        <v>24</v>
      </c>
      <c r="O326" s="28">
        <v>12.382000000000005</v>
      </c>
      <c r="P326" s="28" t="s">
        <v>24</v>
      </c>
      <c r="Q326" s="28">
        <v>-12.382000000000005</v>
      </c>
      <c r="R326" s="28" t="s">
        <v>24</v>
      </c>
      <c r="S326" s="376">
        <v>-0.12622071805745283</v>
      </c>
      <c r="T326" s="10" t="s">
        <v>1000</v>
      </c>
      <c r="U326" s="118"/>
    </row>
    <row r="327" spans="1:21" s="1" customFormat="1" ht="30">
      <c r="A327" s="16" t="s">
        <v>734</v>
      </c>
      <c r="B327" s="7" t="s">
        <v>495</v>
      </c>
      <c r="C327" s="6" t="s">
        <v>8</v>
      </c>
      <c r="D327" s="8" t="s">
        <v>856</v>
      </c>
      <c r="E327" s="11">
        <v>2.454661016949153</v>
      </c>
      <c r="F327" s="28" t="s">
        <v>24</v>
      </c>
      <c r="G327" s="11">
        <v>0</v>
      </c>
      <c r="H327" s="28" t="s">
        <v>24</v>
      </c>
      <c r="I327" s="11">
        <v>2.454661016949153</v>
      </c>
      <c r="J327" s="28" t="s">
        <v>24</v>
      </c>
      <c r="K327" s="11">
        <v>0.16364406779661017</v>
      </c>
      <c r="L327" s="28" t="s">
        <v>24</v>
      </c>
      <c r="M327" s="11">
        <v>0</v>
      </c>
      <c r="N327" s="28" t="s">
        <v>24</v>
      </c>
      <c r="O327" s="28">
        <v>2.454661016949153</v>
      </c>
      <c r="P327" s="28" t="s">
        <v>24</v>
      </c>
      <c r="Q327" s="28">
        <v>-0.16364406779661017</v>
      </c>
      <c r="R327" s="28" t="s">
        <v>24</v>
      </c>
      <c r="S327" s="376">
        <v>-1</v>
      </c>
      <c r="T327" s="94" t="s">
        <v>199</v>
      </c>
      <c r="U327" s="118"/>
    </row>
    <row r="328" spans="1:21" s="1" customFormat="1" ht="30">
      <c r="A328" s="16" t="s">
        <v>734</v>
      </c>
      <c r="B328" s="7" t="s">
        <v>496</v>
      </c>
      <c r="C328" s="6" t="s">
        <v>8</v>
      </c>
      <c r="D328" s="8" t="s">
        <v>857</v>
      </c>
      <c r="E328" s="11">
        <v>3.0277966101694918</v>
      </c>
      <c r="F328" s="28" t="s">
        <v>24</v>
      </c>
      <c r="G328" s="11">
        <v>0</v>
      </c>
      <c r="H328" s="28" t="s">
        <v>24</v>
      </c>
      <c r="I328" s="11">
        <v>3.0277966101694918</v>
      </c>
      <c r="J328" s="28" t="s">
        <v>24</v>
      </c>
      <c r="K328" s="11">
        <v>0.21627118644067797</v>
      </c>
      <c r="L328" s="28" t="s">
        <v>24</v>
      </c>
      <c r="M328" s="11">
        <v>0</v>
      </c>
      <c r="N328" s="28" t="s">
        <v>24</v>
      </c>
      <c r="O328" s="28">
        <v>3.0277966101694918</v>
      </c>
      <c r="P328" s="28" t="s">
        <v>24</v>
      </c>
      <c r="Q328" s="28">
        <v>-0.21627118644067797</v>
      </c>
      <c r="R328" s="28" t="s">
        <v>24</v>
      </c>
      <c r="S328" s="376">
        <v>-1</v>
      </c>
      <c r="T328" s="94" t="s">
        <v>199</v>
      </c>
      <c r="U328" s="118"/>
    </row>
    <row r="329" spans="1:21" s="1" customFormat="1" ht="30">
      <c r="A329" s="16" t="s">
        <v>734</v>
      </c>
      <c r="B329" s="7" t="s">
        <v>497</v>
      </c>
      <c r="C329" s="6" t="s">
        <v>8</v>
      </c>
      <c r="D329" s="8" t="s">
        <v>858</v>
      </c>
      <c r="E329" s="11">
        <v>4.6118644067796613</v>
      </c>
      <c r="F329" s="28" t="s">
        <v>24</v>
      </c>
      <c r="G329" s="11">
        <v>0</v>
      </c>
      <c r="H329" s="28" t="s">
        <v>24</v>
      </c>
      <c r="I329" s="11">
        <v>4.6118644067796613</v>
      </c>
      <c r="J329" s="28" t="s">
        <v>24</v>
      </c>
      <c r="K329" s="11">
        <v>0.30745762711864411</v>
      </c>
      <c r="L329" s="28" t="s">
        <v>24</v>
      </c>
      <c r="M329" s="11">
        <v>0</v>
      </c>
      <c r="N329" s="28" t="s">
        <v>24</v>
      </c>
      <c r="O329" s="28">
        <v>4.6118644067796613</v>
      </c>
      <c r="P329" s="28" t="s">
        <v>24</v>
      </c>
      <c r="Q329" s="28">
        <v>-0.30745762711864411</v>
      </c>
      <c r="R329" s="28" t="s">
        <v>24</v>
      </c>
      <c r="S329" s="376">
        <v>-1</v>
      </c>
      <c r="T329" s="94" t="s">
        <v>199</v>
      </c>
      <c r="U329" s="118"/>
    </row>
    <row r="330" spans="1:21" s="1" customFormat="1" ht="30">
      <c r="A330" s="16" t="s">
        <v>734</v>
      </c>
      <c r="B330" s="7" t="s">
        <v>498</v>
      </c>
      <c r="C330" s="6" t="s">
        <v>8</v>
      </c>
      <c r="D330" s="8" t="s">
        <v>859</v>
      </c>
      <c r="E330" s="11">
        <v>7.8189585932203398</v>
      </c>
      <c r="F330" s="28" t="s">
        <v>24</v>
      </c>
      <c r="G330" s="11">
        <v>0</v>
      </c>
      <c r="H330" s="28" t="s">
        <v>24</v>
      </c>
      <c r="I330" s="11">
        <v>7.8189585932203398</v>
      </c>
      <c r="J330" s="28" t="s">
        <v>24</v>
      </c>
      <c r="K330" s="11">
        <v>0</v>
      </c>
      <c r="L330" s="28" t="s">
        <v>24</v>
      </c>
      <c r="M330" s="11">
        <v>0</v>
      </c>
      <c r="N330" s="28" t="s">
        <v>24</v>
      </c>
      <c r="O330" s="28">
        <v>7.8189585932203398</v>
      </c>
      <c r="P330" s="28" t="s">
        <v>24</v>
      </c>
      <c r="Q330" s="28">
        <v>0</v>
      </c>
      <c r="R330" s="28" t="s">
        <v>24</v>
      </c>
      <c r="S330" s="376"/>
      <c r="T330" s="94" t="s">
        <v>187</v>
      </c>
      <c r="U330" s="118"/>
    </row>
    <row r="331" spans="1:21" s="1" customFormat="1" ht="30">
      <c r="A331" s="16" t="s">
        <v>734</v>
      </c>
      <c r="B331" s="7" t="s">
        <v>499</v>
      </c>
      <c r="C331" s="6" t="s">
        <v>8</v>
      </c>
      <c r="D331" s="8" t="s">
        <v>860</v>
      </c>
      <c r="E331" s="11">
        <v>0.56006792372881364</v>
      </c>
      <c r="F331" s="28" t="s">
        <v>24</v>
      </c>
      <c r="G331" s="11">
        <v>0</v>
      </c>
      <c r="H331" s="28" t="s">
        <v>24</v>
      </c>
      <c r="I331" s="11">
        <v>0.56006792372881364</v>
      </c>
      <c r="J331" s="28" t="s">
        <v>24</v>
      </c>
      <c r="K331" s="11">
        <v>8.0009703389830517E-2</v>
      </c>
      <c r="L331" s="28" t="s">
        <v>24</v>
      </c>
      <c r="M331" s="11">
        <v>7.9402E-2</v>
      </c>
      <c r="N331" s="28" t="s">
        <v>24</v>
      </c>
      <c r="O331" s="28">
        <v>0.48066592372881367</v>
      </c>
      <c r="P331" s="28" t="s">
        <v>24</v>
      </c>
      <c r="Q331" s="28">
        <v>-6.0770338983051619E-4</v>
      </c>
      <c r="R331" s="28" t="s">
        <v>24</v>
      </c>
      <c r="S331" s="376">
        <v>-7.5953711122963563E-3</v>
      </c>
      <c r="T331" s="94" t="s">
        <v>187</v>
      </c>
      <c r="U331" s="118"/>
    </row>
    <row r="332" spans="1:21" s="1" customFormat="1" ht="30">
      <c r="A332" s="16" t="s">
        <v>734</v>
      </c>
      <c r="B332" s="7" t="s">
        <v>500</v>
      </c>
      <c r="C332" s="6" t="s">
        <v>8</v>
      </c>
      <c r="D332" s="8" t="s">
        <v>861</v>
      </c>
      <c r="E332" s="11">
        <v>0.81531449152542379</v>
      </c>
      <c r="F332" s="28" t="s">
        <v>24</v>
      </c>
      <c r="G332" s="11">
        <v>0</v>
      </c>
      <c r="H332" s="28" t="s">
        <v>24</v>
      </c>
      <c r="I332" s="11">
        <v>0.81531449152542379</v>
      </c>
      <c r="J332" s="28" t="s">
        <v>24</v>
      </c>
      <c r="K332" s="11">
        <v>8.1531449152542373E-2</v>
      </c>
      <c r="L332" s="28" t="s">
        <v>24</v>
      </c>
      <c r="M332" s="11">
        <v>8.0992999999999996E-2</v>
      </c>
      <c r="N332" s="28" t="s">
        <v>24</v>
      </c>
      <c r="O332" s="28">
        <v>0.73432149152542381</v>
      </c>
      <c r="P332" s="28" t="s">
        <v>24</v>
      </c>
      <c r="Q332" s="28">
        <v>-5.3844915254237791E-4</v>
      </c>
      <c r="R332" s="28" t="s">
        <v>24</v>
      </c>
      <c r="S332" s="376">
        <v>-6.6041896487692986E-3</v>
      </c>
      <c r="T332" s="94" t="s">
        <v>187</v>
      </c>
      <c r="U332" s="118"/>
    </row>
    <row r="333" spans="1:21" s="1" customFormat="1" ht="30">
      <c r="A333" s="16" t="s">
        <v>734</v>
      </c>
      <c r="B333" s="7" t="s">
        <v>501</v>
      </c>
      <c r="C333" s="6" t="s">
        <v>8</v>
      </c>
      <c r="D333" s="8" t="s">
        <v>862</v>
      </c>
      <c r="E333" s="11">
        <v>8.4974389067796618</v>
      </c>
      <c r="F333" s="28" t="s">
        <v>24</v>
      </c>
      <c r="G333" s="11">
        <v>0</v>
      </c>
      <c r="H333" s="28" t="s">
        <v>24</v>
      </c>
      <c r="I333" s="11">
        <v>8.4974389067796618</v>
      </c>
      <c r="J333" s="28" t="s">
        <v>24</v>
      </c>
      <c r="K333" s="11">
        <v>1.9993973898305086</v>
      </c>
      <c r="L333" s="28" t="s">
        <v>24</v>
      </c>
      <c r="M333" s="11">
        <v>1.9861900000000001</v>
      </c>
      <c r="N333" s="28" t="s">
        <v>24</v>
      </c>
      <c r="O333" s="28">
        <v>6.5112489067796613</v>
      </c>
      <c r="P333" s="28" t="s">
        <v>24</v>
      </c>
      <c r="Q333" s="28">
        <v>-1.3207389830508509E-2</v>
      </c>
      <c r="R333" s="28" t="s">
        <v>24</v>
      </c>
      <c r="S333" s="376">
        <v>-6.6056852418058254E-3</v>
      </c>
      <c r="T333" s="94" t="s">
        <v>455</v>
      </c>
      <c r="U333" s="118"/>
    </row>
    <row r="334" spans="1:21" s="1" customFormat="1" ht="30">
      <c r="A334" s="16" t="s">
        <v>734</v>
      </c>
      <c r="B334" s="7" t="s">
        <v>502</v>
      </c>
      <c r="C334" s="6" t="s">
        <v>8</v>
      </c>
      <c r="D334" s="8" t="s">
        <v>863</v>
      </c>
      <c r="E334" s="11">
        <v>5.3481928728813566</v>
      </c>
      <c r="F334" s="28" t="s">
        <v>24</v>
      </c>
      <c r="G334" s="11">
        <v>0</v>
      </c>
      <c r="H334" s="28" t="s">
        <v>24</v>
      </c>
      <c r="I334" s="11">
        <v>5.3481928728813566</v>
      </c>
      <c r="J334" s="28" t="s">
        <v>24</v>
      </c>
      <c r="K334" s="11">
        <v>1.1884873050847458</v>
      </c>
      <c r="L334" s="28" t="s">
        <v>24</v>
      </c>
      <c r="M334" s="11">
        <v>1.180636</v>
      </c>
      <c r="N334" s="28" t="s">
        <v>24</v>
      </c>
      <c r="O334" s="28">
        <v>4.1675568728813568</v>
      </c>
      <c r="P334" s="28" t="s">
        <v>24</v>
      </c>
      <c r="Q334" s="28">
        <v>-7.8513050847457411E-3</v>
      </c>
      <c r="R334" s="28" t="s">
        <v>24</v>
      </c>
      <c r="S334" s="376">
        <v>-6.6061328978065381E-3</v>
      </c>
      <c r="T334" s="94" t="s">
        <v>455</v>
      </c>
      <c r="U334" s="118"/>
    </row>
    <row r="335" spans="1:21" s="1" customFormat="1" ht="30">
      <c r="A335" s="16" t="s">
        <v>734</v>
      </c>
      <c r="B335" s="7" t="s">
        <v>503</v>
      </c>
      <c r="C335" s="6" t="s">
        <v>8</v>
      </c>
      <c r="D335" s="8" t="s">
        <v>864</v>
      </c>
      <c r="E335" s="11">
        <v>15.45805233898305</v>
      </c>
      <c r="F335" s="28" t="s">
        <v>24</v>
      </c>
      <c r="G335" s="11">
        <v>0</v>
      </c>
      <c r="H335" s="28" t="s">
        <v>24</v>
      </c>
      <c r="I335" s="11">
        <v>15.45805233898305</v>
      </c>
      <c r="J335" s="28" t="s">
        <v>24</v>
      </c>
      <c r="K335" s="11">
        <v>1.1890809491525425</v>
      </c>
      <c r="L335" s="28" t="s">
        <v>24</v>
      </c>
      <c r="M335" s="11">
        <v>1.180636</v>
      </c>
      <c r="N335" s="28" t="s">
        <v>24</v>
      </c>
      <c r="O335" s="28">
        <v>14.27741633898305</v>
      </c>
      <c r="P335" s="28" t="s">
        <v>24</v>
      </c>
      <c r="Q335" s="28">
        <v>-8.444949152542458E-3</v>
      </c>
      <c r="R335" s="28" t="s">
        <v>24</v>
      </c>
      <c r="S335" s="376">
        <v>-7.1020809462645218E-3</v>
      </c>
      <c r="T335" s="94" t="s">
        <v>455</v>
      </c>
      <c r="U335" s="118"/>
    </row>
    <row r="336" spans="1:21" s="1" customFormat="1" ht="30">
      <c r="A336" s="16" t="s">
        <v>734</v>
      </c>
      <c r="B336" s="7" t="s">
        <v>504</v>
      </c>
      <c r="C336" s="6" t="s">
        <v>8</v>
      </c>
      <c r="D336" s="8" t="s">
        <v>865</v>
      </c>
      <c r="E336" s="11">
        <v>3.0020922203389842</v>
      </c>
      <c r="F336" s="28" t="s">
        <v>24</v>
      </c>
      <c r="G336" s="11">
        <v>0</v>
      </c>
      <c r="H336" s="28" t="s">
        <v>24</v>
      </c>
      <c r="I336" s="11">
        <v>3.0020922203389842</v>
      </c>
      <c r="J336" s="28" t="s">
        <v>24</v>
      </c>
      <c r="K336" s="11">
        <v>0.50034870338983062</v>
      </c>
      <c r="L336" s="28" t="s">
        <v>24</v>
      </c>
      <c r="M336" s="11">
        <v>0.49654700000000002</v>
      </c>
      <c r="N336" s="28" t="s">
        <v>24</v>
      </c>
      <c r="O336" s="28">
        <v>2.5055452203389841</v>
      </c>
      <c r="P336" s="28" t="s">
        <v>24</v>
      </c>
      <c r="Q336" s="28">
        <v>-3.8017033898306019E-3</v>
      </c>
      <c r="R336" s="28" t="s">
        <v>24</v>
      </c>
      <c r="S336" s="376">
        <v>-7.5981078077634878E-3</v>
      </c>
      <c r="T336" s="94" t="s">
        <v>187</v>
      </c>
      <c r="U336" s="118"/>
    </row>
    <row r="337" spans="1:21" s="1" customFormat="1" ht="30">
      <c r="A337" s="16" t="s">
        <v>734</v>
      </c>
      <c r="B337" s="7" t="s">
        <v>505</v>
      </c>
      <c r="C337" s="6" t="s">
        <v>8</v>
      </c>
      <c r="D337" s="8" t="s">
        <v>865</v>
      </c>
      <c r="E337" s="11">
        <v>3.2780430000000007</v>
      </c>
      <c r="F337" s="28" t="s">
        <v>24</v>
      </c>
      <c r="G337" s="11">
        <v>0</v>
      </c>
      <c r="H337" s="28" t="s">
        <v>24</v>
      </c>
      <c r="I337" s="11">
        <v>3.2780430000000007</v>
      </c>
      <c r="J337" s="28" t="s">
        <v>24</v>
      </c>
      <c r="K337" s="11">
        <v>0.54634050000000012</v>
      </c>
      <c r="L337" s="28" t="s">
        <v>24</v>
      </c>
      <c r="M337" s="11">
        <v>0.54219000000000006</v>
      </c>
      <c r="N337" s="28" t="s">
        <v>24</v>
      </c>
      <c r="O337" s="28">
        <v>2.7358530000000005</v>
      </c>
      <c r="P337" s="28" t="s">
        <v>24</v>
      </c>
      <c r="Q337" s="28">
        <v>-4.1505000000000569E-3</v>
      </c>
      <c r="R337" s="28" t="s">
        <v>24</v>
      </c>
      <c r="S337" s="376">
        <v>-7.5969107177668027E-3</v>
      </c>
      <c r="T337" s="94" t="s">
        <v>187</v>
      </c>
      <c r="U337" s="118"/>
    </row>
    <row r="338" spans="1:21" s="1" customFormat="1" ht="45">
      <c r="A338" s="16" t="s">
        <v>734</v>
      </c>
      <c r="B338" s="7" t="s">
        <v>506</v>
      </c>
      <c r="C338" s="6" t="s">
        <v>8</v>
      </c>
      <c r="D338" s="8" t="s">
        <v>867</v>
      </c>
      <c r="E338" s="11">
        <v>6.0784158389830516</v>
      </c>
      <c r="F338" s="28" t="s">
        <v>24</v>
      </c>
      <c r="G338" s="11">
        <v>0</v>
      </c>
      <c r="H338" s="28" t="s">
        <v>24</v>
      </c>
      <c r="I338" s="11">
        <v>6.0784158389830516</v>
      </c>
      <c r="J338" s="28" t="s">
        <v>24</v>
      </c>
      <c r="K338" s="11">
        <v>0.71510774576271197</v>
      </c>
      <c r="L338" s="28" t="s">
        <v>24</v>
      </c>
      <c r="M338" s="11">
        <v>0.66570799999999997</v>
      </c>
      <c r="N338" s="28" t="s">
        <v>24</v>
      </c>
      <c r="O338" s="28">
        <v>5.4127078389830512</v>
      </c>
      <c r="P338" s="28" t="s">
        <v>24</v>
      </c>
      <c r="Q338" s="28">
        <v>-4.9399745762712E-2</v>
      </c>
      <c r="R338" s="28" t="s">
        <v>24</v>
      </c>
      <c r="S338" s="376">
        <v>-6.9080143594338672E-2</v>
      </c>
      <c r="T338" s="94" t="s">
        <v>455</v>
      </c>
      <c r="U338" s="118"/>
    </row>
    <row r="339" spans="1:21" s="1" customFormat="1" ht="30">
      <c r="A339" s="16" t="s">
        <v>734</v>
      </c>
      <c r="B339" s="7" t="s">
        <v>507</v>
      </c>
      <c r="C339" s="6" t="s">
        <v>8</v>
      </c>
      <c r="D339" s="8" t="s">
        <v>868</v>
      </c>
      <c r="E339" s="11">
        <v>0.66149999999999987</v>
      </c>
      <c r="F339" s="28" t="s">
        <v>24</v>
      </c>
      <c r="G339" s="11">
        <v>0</v>
      </c>
      <c r="H339" s="28" t="s">
        <v>24</v>
      </c>
      <c r="I339" s="11">
        <v>0.66149999999999987</v>
      </c>
      <c r="J339" s="28" t="s">
        <v>24</v>
      </c>
      <c r="K339" s="11">
        <v>0.36749999999999999</v>
      </c>
      <c r="L339" s="28" t="s">
        <v>24</v>
      </c>
      <c r="M339" s="11">
        <v>0.36499999999999999</v>
      </c>
      <c r="N339" s="28" t="s">
        <v>24</v>
      </c>
      <c r="O339" s="28">
        <v>0.29649999999999987</v>
      </c>
      <c r="P339" s="28" t="s">
        <v>24</v>
      </c>
      <c r="Q339" s="28">
        <v>-2.5000000000000022E-3</v>
      </c>
      <c r="R339" s="28" t="s">
        <v>24</v>
      </c>
      <c r="S339" s="376">
        <v>-6.8027210884353817E-3</v>
      </c>
      <c r="T339" s="94" t="s">
        <v>187</v>
      </c>
      <c r="U339" s="118"/>
    </row>
    <row r="340" spans="1:21" s="1" customFormat="1" ht="45">
      <c r="A340" s="16" t="s">
        <v>734</v>
      </c>
      <c r="B340" s="7" t="s">
        <v>508</v>
      </c>
      <c r="C340" s="6" t="s">
        <v>8</v>
      </c>
      <c r="D340" s="8" t="s">
        <v>869</v>
      </c>
      <c r="E340" s="11">
        <v>1.4916</v>
      </c>
      <c r="F340" s="28" t="s">
        <v>24</v>
      </c>
      <c r="G340" s="11">
        <v>0</v>
      </c>
      <c r="H340" s="28" t="s">
        <v>24</v>
      </c>
      <c r="I340" s="11">
        <v>1.4916</v>
      </c>
      <c r="J340" s="28" t="s">
        <v>24</v>
      </c>
      <c r="K340" s="11">
        <v>0.5424000000000001</v>
      </c>
      <c r="L340" s="28" t="s">
        <v>24</v>
      </c>
      <c r="M340" s="11">
        <v>0.53600000000000003</v>
      </c>
      <c r="N340" s="28" t="s">
        <v>24</v>
      </c>
      <c r="O340" s="28">
        <v>0.9556</v>
      </c>
      <c r="P340" s="28" t="s">
        <v>24</v>
      </c>
      <c r="Q340" s="28">
        <v>-6.4000000000000723E-3</v>
      </c>
      <c r="R340" s="28" t="s">
        <v>24</v>
      </c>
      <c r="S340" s="376">
        <v>-1.1799410029498691E-2</v>
      </c>
      <c r="T340" s="94" t="s">
        <v>455</v>
      </c>
      <c r="U340" s="118"/>
    </row>
    <row r="341" spans="1:21" s="1" customFormat="1" ht="30">
      <c r="A341" s="16" t="s">
        <v>734</v>
      </c>
      <c r="B341" s="7" t="s">
        <v>509</v>
      </c>
      <c r="C341" s="6" t="s">
        <v>8</v>
      </c>
      <c r="D341" s="8" t="s">
        <v>870</v>
      </c>
      <c r="E341" s="11">
        <v>0.8238000000000002</v>
      </c>
      <c r="F341" s="28" t="s">
        <v>24</v>
      </c>
      <c r="G341" s="11">
        <v>0</v>
      </c>
      <c r="H341" s="28" t="s">
        <v>24</v>
      </c>
      <c r="I341" s="11">
        <v>0.8238000000000002</v>
      </c>
      <c r="J341" s="28" t="s">
        <v>24</v>
      </c>
      <c r="K341" s="11">
        <v>0.20595000000000005</v>
      </c>
      <c r="L341" s="28" t="s">
        <v>24</v>
      </c>
      <c r="M341" s="11">
        <v>0.20399999999999999</v>
      </c>
      <c r="N341" s="28" t="s">
        <v>24</v>
      </c>
      <c r="O341" s="28">
        <v>0.61980000000000024</v>
      </c>
      <c r="P341" s="28" t="s">
        <v>24</v>
      </c>
      <c r="Q341" s="28">
        <v>-1.9500000000000628E-3</v>
      </c>
      <c r="R341" s="28" t="s">
        <v>24</v>
      </c>
      <c r="S341" s="376">
        <v>-9.4683175528044172E-3</v>
      </c>
      <c r="T341" s="94" t="s">
        <v>187</v>
      </c>
      <c r="U341" s="118"/>
    </row>
    <row r="342" spans="1:21" s="1" customFormat="1" ht="30">
      <c r="A342" s="16" t="s">
        <v>734</v>
      </c>
      <c r="B342" s="7" t="s">
        <v>510</v>
      </c>
      <c r="C342" s="6" t="s">
        <v>8</v>
      </c>
      <c r="D342" s="8" t="s">
        <v>871</v>
      </c>
      <c r="E342" s="11">
        <v>0.97955000000000014</v>
      </c>
      <c r="F342" s="28" t="s">
        <v>24</v>
      </c>
      <c r="G342" s="11">
        <v>0</v>
      </c>
      <c r="H342" s="28" t="s">
        <v>24</v>
      </c>
      <c r="I342" s="11">
        <v>0.97955000000000014</v>
      </c>
      <c r="J342" s="28" t="s">
        <v>24</v>
      </c>
      <c r="K342" s="11">
        <v>0.17809999999999998</v>
      </c>
      <c r="L342" s="28" t="s">
        <v>24</v>
      </c>
      <c r="M342" s="11">
        <v>0.17599999999999999</v>
      </c>
      <c r="N342" s="28" t="s">
        <v>24</v>
      </c>
      <c r="O342" s="28">
        <v>0.80355000000000021</v>
      </c>
      <c r="P342" s="28" t="s">
        <v>24</v>
      </c>
      <c r="Q342" s="28">
        <v>-2.0999999999999908E-3</v>
      </c>
      <c r="R342" s="28" t="s">
        <v>24</v>
      </c>
      <c r="S342" s="376">
        <v>-1.179112857944975E-2</v>
      </c>
      <c r="T342" s="94" t="s">
        <v>187</v>
      </c>
      <c r="U342" s="118"/>
    </row>
    <row r="343" spans="1:21" s="1" customFormat="1" ht="30">
      <c r="A343" s="16" t="s">
        <v>734</v>
      </c>
      <c r="B343" s="7" t="s">
        <v>511</v>
      </c>
      <c r="C343" s="6" t="s">
        <v>8</v>
      </c>
      <c r="D343" s="8" t="s">
        <v>872</v>
      </c>
      <c r="E343" s="11">
        <v>1.2430000000000001</v>
      </c>
      <c r="F343" s="28" t="s">
        <v>24</v>
      </c>
      <c r="G343" s="11">
        <v>0</v>
      </c>
      <c r="H343" s="28" t="s">
        <v>24</v>
      </c>
      <c r="I343" s="11">
        <v>1.2430000000000001</v>
      </c>
      <c r="J343" s="28" t="s">
        <v>24</v>
      </c>
      <c r="K343" s="11">
        <v>0.24860000000000002</v>
      </c>
      <c r="L343" s="28" t="s">
        <v>24</v>
      </c>
      <c r="M343" s="11">
        <v>0.24399999999999999</v>
      </c>
      <c r="N343" s="28" t="s">
        <v>24</v>
      </c>
      <c r="O343" s="28">
        <v>0.99900000000000011</v>
      </c>
      <c r="P343" s="28" t="s">
        <v>24</v>
      </c>
      <c r="Q343" s="28">
        <v>-4.6000000000000207E-3</v>
      </c>
      <c r="R343" s="28" t="s">
        <v>24</v>
      </c>
      <c r="S343" s="376">
        <v>-1.8503620273531807E-2</v>
      </c>
      <c r="T343" s="94" t="s">
        <v>187</v>
      </c>
      <c r="U343" s="118"/>
    </row>
    <row r="344" spans="1:21" s="1" customFormat="1" ht="30">
      <c r="A344" s="16" t="s">
        <v>734</v>
      </c>
      <c r="B344" s="7" t="s">
        <v>512</v>
      </c>
      <c r="C344" s="6" t="s">
        <v>8</v>
      </c>
      <c r="D344" s="8" t="s">
        <v>873</v>
      </c>
      <c r="E344" s="11">
        <v>1.5828</v>
      </c>
      <c r="F344" s="28" t="s">
        <v>24</v>
      </c>
      <c r="G344" s="11">
        <v>0</v>
      </c>
      <c r="H344" s="28" t="s">
        <v>24</v>
      </c>
      <c r="I344" s="11">
        <v>1.5828</v>
      </c>
      <c r="J344" s="28" t="s">
        <v>24</v>
      </c>
      <c r="K344" s="11">
        <v>0.32975000000000004</v>
      </c>
      <c r="L344" s="28" t="s">
        <v>24</v>
      </c>
      <c r="M344" s="11">
        <v>0.32500000000000001</v>
      </c>
      <c r="N344" s="28" t="s">
        <v>24</v>
      </c>
      <c r="O344" s="28">
        <v>1.2578</v>
      </c>
      <c r="P344" s="28" t="s">
        <v>24</v>
      </c>
      <c r="Q344" s="28">
        <v>-4.750000000000032E-3</v>
      </c>
      <c r="R344" s="28" t="s">
        <v>24</v>
      </c>
      <c r="S344" s="376">
        <v>-1.4404852160727954E-2</v>
      </c>
      <c r="T344" s="94" t="s">
        <v>187</v>
      </c>
      <c r="U344" s="118"/>
    </row>
    <row r="345" spans="1:21" s="1" customFormat="1" ht="30">
      <c r="A345" s="16" t="s">
        <v>734</v>
      </c>
      <c r="B345" s="7" t="s">
        <v>513</v>
      </c>
      <c r="C345" s="6" t="s">
        <v>8</v>
      </c>
      <c r="D345" s="8" t="s">
        <v>874</v>
      </c>
      <c r="E345" s="11">
        <v>0.61424999999999996</v>
      </c>
      <c r="F345" s="28" t="s">
        <v>24</v>
      </c>
      <c r="G345" s="11">
        <v>0</v>
      </c>
      <c r="H345" s="28" t="s">
        <v>24</v>
      </c>
      <c r="I345" s="11">
        <v>0.61424999999999996</v>
      </c>
      <c r="J345" s="28" t="s">
        <v>24</v>
      </c>
      <c r="K345" s="11">
        <v>8.7750000000000009E-2</v>
      </c>
      <c r="L345" s="28" t="s">
        <v>24</v>
      </c>
      <c r="M345" s="11">
        <v>8.6999999999999994E-2</v>
      </c>
      <c r="N345" s="28" t="s">
        <v>24</v>
      </c>
      <c r="O345" s="28">
        <v>0.52725</v>
      </c>
      <c r="P345" s="28" t="s">
        <v>24</v>
      </c>
      <c r="Q345" s="28">
        <v>-7.5000000000001454E-4</v>
      </c>
      <c r="R345" s="28" t="s">
        <v>24</v>
      </c>
      <c r="S345" s="376">
        <v>-8.5470085470087387E-3</v>
      </c>
      <c r="T345" s="94" t="s">
        <v>187</v>
      </c>
      <c r="U345" s="118"/>
    </row>
    <row r="346" spans="1:21" s="1" customFormat="1" ht="30">
      <c r="A346" s="16" t="s">
        <v>734</v>
      </c>
      <c r="B346" s="7" t="s">
        <v>514</v>
      </c>
      <c r="C346" s="6" t="s">
        <v>8</v>
      </c>
      <c r="D346" s="8" t="s">
        <v>874</v>
      </c>
      <c r="E346" s="11">
        <v>0.25340000000000001</v>
      </c>
      <c r="F346" s="28" t="s">
        <v>24</v>
      </c>
      <c r="G346" s="11">
        <v>0</v>
      </c>
      <c r="H346" s="28" t="s">
        <v>24</v>
      </c>
      <c r="I346" s="11">
        <v>0.25340000000000001</v>
      </c>
      <c r="J346" s="28" t="s">
        <v>24</v>
      </c>
      <c r="K346" s="11">
        <v>6.3350000000000004E-2</v>
      </c>
      <c r="L346" s="28" t="s">
        <v>24</v>
      </c>
      <c r="M346" s="11">
        <v>6.2850000000000003E-2</v>
      </c>
      <c r="N346" s="28" t="s">
        <v>24</v>
      </c>
      <c r="O346" s="28">
        <v>0.19055</v>
      </c>
      <c r="P346" s="28" t="s">
        <v>24</v>
      </c>
      <c r="Q346" s="28">
        <v>-5.0000000000000044E-4</v>
      </c>
      <c r="R346" s="28" t="s">
        <v>24</v>
      </c>
      <c r="S346" s="376">
        <v>-7.8926598263614478E-3</v>
      </c>
      <c r="T346" s="94" t="s">
        <v>187</v>
      </c>
      <c r="U346" s="118"/>
    </row>
    <row r="347" spans="1:21" s="1" customFormat="1" ht="30">
      <c r="A347" s="16" t="s">
        <v>734</v>
      </c>
      <c r="B347" s="7" t="s">
        <v>515</v>
      </c>
      <c r="C347" s="6" t="s">
        <v>8</v>
      </c>
      <c r="D347" s="8" t="s">
        <v>875</v>
      </c>
      <c r="E347" s="11">
        <v>0.83214999999999995</v>
      </c>
      <c r="F347" s="28" t="s">
        <v>24</v>
      </c>
      <c r="G347" s="11">
        <v>0</v>
      </c>
      <c r="H347" s="28" t="s">
        <v>24</v>
      </c>
      <c r="I347" s="11">
        <v>0.83214999999999995</v>
      </c>
      <c r="J347" s="28" t="s">
        <v>24</v>
      </c>
      <c r="K347" s="11">
        <v>0.37825000000000003</v>
      </c>
      <c r="L347" s="28" t="s">
        <v>24</v>
      </c>
      <c r="M347" s="11">
        <v>0.375</v>
      </c>
      <c r="N347" s="28" t="s">
        <v>24</v>
      </c>
      <c r="O347" s="28">
        <v>0.45714999999999995</v>
      </c>
      <c r="P347" s="28" t="s">
        <v>24</v>
      </c>
      <c r="Q347" s="28">
        <v>-3.2500000000000306E-3</v>
      </c>
      <c r="R347" s="28" t="s">
        <v>24</v>
      </c>
      <c r="S347" s="376">
        <v>-8.5922009253139864E-3</v>
      </c>
      <c r="T347" s="94" t="s">
        <v>187</v>
      </c>
      <c r="U347" s="118"/>
    </row>
    <row r="348" spans="1:21" s="1" customFormat="1" ht="30">
      <c r="A348" s="16" t="s">
        <v>734</v>
      </c>
      <c r="B348" s="7" t="s">
        <v>516</v>
      </c>
      <c r="C348" s="6" t="s">
        <v>8</v>
      </c>
      <c r="D348" s="8" t="s">
        <v>877</v>
      </c>
      <c r="E348" s="11">
        <v>0.67680000000000007</v>
      </c>
      <c r="F348" s="28" t="s">
        <v>24</v>
      </c>
      <c r="G348" s="11">
        <v>0</v>
      </c>
      <c r="H348" s="28" t="s">
        <v>24</v>
      </c>
      <c r="I348" s="11">
        <v>0.67680000000000007</v>
      </c>
      <c r="J348" s="28" t="s">
        <v>24</v>
      </c>
      <c r="K348" s="11">
        <v>0.11280000000000001</v>
      </c>
      <c r="L348" s="28" t="s">
        <v>24</v>
      </c>
      <c r="M348" s="11">
        <v>0</v>
      </c>
      <c r="N348" s="28" t="s">
        <v>24</v>
      </c>
      <c r="O348" s="28">
        <v>0.67680000000000007</v>
      </c>
      <c r="P348" s="28" t="s">
        <v>24</v>
      </c>
      <c r="Q348" s="28">
        <v>-0.11280000000000001</v>
      </c>
      <c r="R348" s="28" t="s">
        <v>24</v>
      </c>
      <c r="S348" s="376">
        <v>-1</v>
      </c>
      <c r="T348" s="94" t="s">
        <v>199</v>
      </c>
      <c r="U348" s="118"/>
    </row>
    <row r="349" spans="1:21" ht="30">
      <c r="A349" s="134" t="s">
        <v>734</v>
      </c>
      <c r="B349" s="491" t="s">
        <v>517</v>
      </c>
      <c r="C349" s="135" t="s">
        <v>627</v>
      </c>
      <c r="D349" s="148" t="s">
        <v>878</v>
      </c>
      <c r="E349" s="492">
        <v>10.726000000000001</v>
      </c>
      <c r="F349" s="122" t="s">
        <v>24</v>
      </c>
      <c r="G349" s="492">
        <v>0</v>
      </c>
      <c r="H349" s="122" t="s">
        <v>24</v>
      </c>
      <c r="I349" s="492">
        <v>10.726000000000001</v>
      </c>
      <c r="J349" s="122" t="s">
        <v>24</v>
      </c>
      <c r="K349" s="492">
        <v>1.038</v>
      </c>
      <c r="L349" s="122" t="s">
        <v>24</v>
      </c>
      <c r="M349" s="492">
        <v>0.99035600000000001</v>
      </c>
      <c r="N349" s="122" t="s">
        <v>24</v>
      </c>
      <c r="O349" s="122">
        <f t="shared" ref="O349" si="51">I349-M349</f>
        <v>9.7356440000000006</v>
      </c>
      <c r="P349" s="122" t="s">
        <v>24</v>
      </c>
      <c r="Q349" s="122">
        <f t="shared" ref="Q349" si="52">M349-K349</f>
        <v>-4.764400000000002E-2</v>
      </c>
      <c r="R349" s="122" t="s">
        <v>24</v>
      </c>
      <c r="S349" s="493">
        <f t="shared" ref="S349" si="53">(M349/SUM(K349))-1</f>
        <v>-4.5899807321772679E-2</v>
      </c>
      <c r="T349" s="494" t="s">
        <v>1001</v>
      </c>
      <c r="U349" s="495"/>
    </row>
    <row r="350" spans="1:21" ht="30">
      <c r="A350" s="134" t="s">
        <v>734</v>
      </c>
      <c r="B350" s="491" t="s">
        <v>518</v>
      </c>
      <c r="C350" s="135" t="s">
        <v>8</v>
      </c>
      <c r="D350" s="148" t="s">
        <v>879</v>
      </c>
      <c r="E350" s="492">
        <v>10.878300000000003</v>
      </c>
      <c r="F350" s="122" t="s">
        <v>24</v>
      </c>
      <c r="G350" s="492">
        <v>0</v>
      </c>
      <c r="H350" s="122" t="s">
        <v>24</v>
      </c>
      <c r="I350" s="492">
        <v>10.878300000000003</v>
      </c>
      <c r="J350" s="122" t="s">
        <v>24</v>
      </c>
      <c r="K350" s="492">
        <v>5.7591000000000001</v>
      </c>
      <c r="L350" s="122" t="s">
        <v>24</v>
      </c>
      <c r="M350" s="577">
        <f>2.27715+1.269654</f>
        <v>3.5468039999999998</v>
      </c>
      <c r="N350" s="122" t="s">
        <v>24</v>
      </c>
      <c r="O350" s="122">
        <f t="shared" ref="O350" si="54">I350-M350</f>
        <v>7.3314960000000031</v>
      </c>
      <c r="P350" s="122" t="s">
        <v>24</v>
      </c>
      <c r="Q350" s="122">
        <f t="shared" ref="Q350" si="55">M350-K350</f>
        <v>-2.2122960000000003</v>
      </c>
      <c r="R350" s="122" t="s">
        <v>24</v>
      </c>
      <c r="S350" s="493">
        <f t="shared" ref="S350" si="56">(M350/SUM(K350))-1</f>
        <v>-0.3841391884148565</v>
      </c>
      <c r="T350" s="494" t="s">
        <v>455</v>
      </c>
      <c r="U350" s="495"/>
    </row>
    <row r="351" spans="1:21" s="1" customFormat="1" ht="30">
      <c r="A351" s="16" t="s">
        <v>734</v>
      </c>
      <c r="B351" s="7" t="s">
        <v>519</v>
      </c>
      <c r="C351" s="6" t="s">
        <v>625</v>
      </c>
      <c r="D351" s="8" t="s">
        <v>880</v>
      </c>
      <c r="E351" s="11">
        <v>61.478633474576277</v>
      </c>
      <c r="F351" s="28" t="s">
        <v>24</v>
      </c>
      <c r="G351" s="11">
        <v>0</v>
      </c>
      <c r="H351" s="28" t="s">
        <v>24</v>
      </c>
      <c r="I351" s="11">
        <v>61.478633474576277</v>
      </c>
      <c r="J351" s="28" t="s">
        <v>24</v>
      </c>
      <c r="K351" s="11">
        <v>12.295726694915256</v>
      </c>
      <c r="L351" s="28" t="s">
        <v>24</v>
      </c>
      <c r="M351" s="11">
        <v>20.672985219999997</v>
      </c>
      <c r="N351" s="28" t="s">
        <v>24</v>
      </c>
      <c r="O351" s="28">
        <v>40.805648254576283</v>
      </c>
      <c r="P351" s="28" t="s">
        <v>24</v>
      </c>
      <c r="Q351" s="28">
        <v>8.3772585250847413</v>
      </c>
      <c r="R351" s="28" t="s">
        <v>24</v>
      </c>
      <c r="S351" s="376">
        <v>0.68131463336356135</v>
      </c>
      <c r="T351" s="94" t="s">
        <v>1001</v>
      </c>
      <c r="U351" s="118"/>
    </row>
    <row r="352" spans="1:21" s="1" customFormat="1" ht="30">
      <c r="A352" s="16" t="s">
        <v>734</v>
      </c>
      <c r="B352" s="7" t="s">
        <v>520</v>
      </c>
      <c r="C352" s="6" t="s">
        <v>8</v>
      </c>
      <c r="D352" s="8" t="s">
        <v>881</v>
      </c>
      <c r="E352" s="11">
        <v>55.964699830508472</v>
      </c>
      <c r="F352" s="28" t="s">
        <v>24</v>
      </c>
      <c r="G352" s="11">
        <v>0</v>
      </c>
      <c r="H352" s="28" t="s">
        <v>24</v>
      </c>
      <c r="I352" s="11">
        <v>55.964699830508472</v>
      </c>
      <c r="J352" s="28" t="s">
        <v>24</v>
      </c>
      <c r="K352" s="11">
        <v>7.9949571186440673</v>
      </c>
      <c r="L352" s="28" t="s">
        <v>24</v>
      </c>
      <c r="M352" s="11">
        <v>7.8076319999999999</v>
      </c>
      <c r="N352" s="28" t="s">
        <v>24</v>
      </c>
      <c r="O352" s="28">
        <v>48.157067830508474</v>
      </c>
      <c r="P352" s="28" t="s">
        <v>24</v>
      </c>
      <c r="Q352" s="28">
        <v>-0.18732511864406742</v>
      </c>
      <c r="R352" s="28" t="s">
        <v>24</v>
      </c>
      <c r="S352" s="376">
        <v>-2.3430409427366294E-2</v>
      </c>
      <c r="T352" s="94" t="s">
        <v>455</v>
      </c>
      <c r="U352" s="118"/>
    </row>
    <row r="353" spans="1:21" s="1" customFormat="1" ht="30">
      <c r="A353" s="16" t="s">
        <v>734</v>
      </c>
      <c r="B353" s="7" t="s">
        <v>521</v>
      </c>
      <c r="C353" s="6" t="s">
        <v>8</v>
      </c>
      <c r="D353" s="8" t="s">
        <v>882</v>
      </c>
      <c r="E353" s="11">
        <v>7.593220338983051</v>
      </c>
      <c r="F353" s="28" t="s">
        <v>24</v>
      </c>
      <c r="G353" s="11">
        <v>0</v>
      </c>
      <c r="H353" s="28" t="s">
        <v>24</v>
      </c>
      <c r="I353" s="11">
        <v>7.593220338983051</v>
      </c>
      <c r="J353" s="28" t="s">
        <v>24</v>
      </c>
      <c r="K353" s="11">
        <v>3.03728813559322</v>
      </c>
      <c r="L353" s="28" t="s">
        <v>24</v>
      </c>
      <c r="M353" s="11">
        <v>4.4796610000000001</v>
      </c>
      <c r="N353" s="28" t="s">
        <v>24</v>
      </c>
      <c r="O353" s="28">
        <v>3.1135593389830509</v>
      </c>
      <c r="P353" s="28" t="s">
        <v>24</v>
      </c>
      <c r="Q353" s="28">
        <v>1.4423728644067801</v>
      </c>
      <c r="R353" s="28" t="s">
        <v>24</v>
      </c>
      <c r="S353" s="376">
        <v>0.47488838727678595</v>
      </c>
      <c r="T353" s="94" t="s">
        <v>1009</v>
      </c>
      <c r="U353" s="118"/>
    </row>
    <row r="354" spans="1:21" s="1" customFormat="1" ht="30">
      <c r="A354" s="16" t="s">
        <v>734</v>
      </c>
      <c r="B354" s="7" t="s">
        <v>522</v>
      </c>
      <c r="C354" s="6" t="s">
        <v>8</v>
      </c>
      <c r="D354" s="8" t="s">
        <v>883</v>
      </c>
      <c r="E354" s="11">
        <v>1.8644067796610171</v>
      </c>
      <c r="F354" s="28" t="s">
        <v>24</v>
      </c>
      <c r="G354" s="11">
        <v>0</v>
      </c>
      <c r="H354" s="28" t="s">
        <v>24</v>
      </c>
      <c r="I354" s="11">
        <v>1.8644067796610171</v>
      </c>
      <c r="J354" s="28" t="s">
        <v>24</v>
      </c>
      <c r="K354" s="11">
        <v>0.93220338983050854</v>
      </c>
      <c r="L354" s="28" t="s">
        <v>24</v>
      </c>
      <c r="M354" s="11">
        <v>0.45762700000000001</v>
      </c>
      <c r="N354" s="28" t="s">
        <v>24</v>
      </c>
      <c r="O354" s="28">
        <v>1.4067797796610171</v>
      </c>
      <c r="P354" s="28" t="s">
        <v>24</v>
      </c>
      <c r="Q354" s="28">
        <v>-0.47457638983050854</v>
      </c>
      <c r="R354" s="28" t="s">
        <v>24</v>
      </c>
      <c r="S354" s="376">
        <v>-0.5090910363636364</v>
      </c>
      <c r="T354" s="94" t="s">
        <v>455</v>
      </c>
      <c r="U354" s="118"/>
    </row>
    <row r="355" spans="1:21" s="1" customFormat="1" ht="30">
      <c r="A355" s="16" t="s">
        <v>734</v>
      </c>
      <c r="B355" s="7" t="s">
        <v>527</v>
      </c>
      <c r="C355" s="6" t="s">
        <v>8</v>
      </c>
      <c r="D355" s="8" t="s">
        <v>884</v>
      </c>
      <c r="E355" s="11">
        <v>10.216940000000001</v>
      </c>
      <c r="F355" s="28" t="s">
        <v>24</v>
      </c>
      <c r="G355" s="11">
        <v>0</v>
      </c>
      <c r="H355" s="28" t="s">
        <v>24</v>
      </c>
      <c r="I355" s="11">
        <v>10.216940000000001</v>
      </c>
      <c r="J355" s="28" t="s">
        <v>24</v>
      </c>
      <c r="K355" s="11">
        <v>10.161016949152543</v>
      </c>
      <c r="L355" s="28" t="s">
        <v>24</v>
      </c>
      <c r="M355" s="11">
        <v>10.216940000000001</v>
      </c>
      <c r="N355" s="28" t="s">
        <v>24</v>
      </c>
      <c r="O355" s="28">
        <v>0</v>
      </c>
      <c r="P355" s="28" t="s">
        <v>24</v>
      </c>
      <c r="Q355" s="28">
        <v>5.5923050847457745E-2</v>
      </c>
      <c r="R355" s="28" t="s">
        <v>24</v>
      </c>
      <c r="S355" s="376">
        <v>5.5036864053377155E-3</v>
      </c>
      <c r="T355" s="94" t="s">
        <v>1001</v>
      </c>
      <c r="U355" s="118"/>
    </row>
    <row r="356" spans="1:21" s="1" customFormat="1" ht="30">
      <c r="A356" s="16" t="s">
        <v>734</v>
      </c>
      <c r="B356" s="7" t="s">
        <v>528</v>
      </c>
      <c r="C356" s="6" t="s">
        <v>8</v>
      </c>
      <c r="D356" s="8" t="s">
        <v>885</v>
      </c>
      <c r="E356" s="11">
        <v>11.525423728813559</v>
      </c>
      <c r="F356" s="28" t="s">
        <v>24</v>
      </c>
      <c r="G356" s="11">
        <v>0</v>
      </c>
      <c r="H356" s="28" t="s">
        <v>24</v>
      </c>
      <c r="I356" s="11">
        <v>11.525423728813559</v>
      </c>
      <c r="J356" s="28" t="s">
        <v>24</v>
      </c>
      <c r="K356" s="11">
        <v>11.525423728813559</v>
      </c>
      <c r="L356" s="28" t="s">
        <v>24</v>
      </c>
      <c r="M356" s="11">
        <v>11.367796</v>
      </c>
      <c r="N356" s="28" t="s">
        <v>24</v>
      </c>
      <c r="O356" s="28">
        <v>0.15762772881355858</v>
      </c>
      <c r="P356" s="28" t="s">
        <v>24</v>
      </c>
      <c r="Q356" s="28">
        <v>-0.15762772881355858</v>
      </c>
      <c r="R356" s="28" t="s">
        <v>24</v>
      </c>
      <c r="S356" s="376">
        <v>-1.3676523529411733E-2</v>
      </c>
      <c r="T356" s="94" t="s">
        <v>455</v>
      </c>
      <c r="U356" s="118"/>
    </row>
    <row r="357" spans="1:21" s="1" customFormat="1" ht="45">
      <c r="A357" s="16" t="s">
        <v>734</v>
      </c>
      <c r="B357" s="7" t="s">
        <v>529</v>
      </c>
      <c r="C357" s="6" t="s">
        <v>8</v>
      </c>
      <c r="D357" s="8" t="s">
        <v>886</v>
      </c>
      <c r="E357" s="11">
        <v>7.3677983100000004</v>
      </c>
      <c r="F357" s="28" t="s">
        <v>24</v>
      </c>
      <c r="G357" s="11">
        <v>0</v>
      </c>
      <c r="H357" s="28" t="s">
        <v>24</v>
      </c>
      <c r="I357" s="11">
        <v>7.3677983100000004</v>
      </c>
      <c r="J357" s="28" t="s">
        <v>24</v>
      </c>
      <c r="K357" s="11">
        <v>7.0677966101694913</v>
      </c>
      <c r="L357" s="28" t="s">
        <v>24</v>
      </c>
      <c r="M357" s="11">
        <v>7.3677983100000004</v>
      </c>
      <c r="N357" s="28" t="s">
        <v>24</v>
      </c>
      <c r="O357" s="28">
        <v>0</v>
      </c>
      <c r="P357" s="28" t="s">
        <v>24</v>
      </c>
      <c r="Q357" s="28">
        <v>0.30000169983050906</v>
      </c>
      <c r="R357" s="28" t="s">
        <v>24</v>
      </c>
      <c r="S357" s="376">
        <v>4.2446283669064888E-2</v>
      </c>
      <c r="T357" s="94" t="s">
        <v>1002</v>
      </c>
      <c r="U357" s="118"/>
    </row>
    <row r="358" spans="1:21" s="1" customFormat="1" ht="30">
      <c r="A358" s="16" t="s">
        <v>734</v>
      </c>
      <c r="B358" s="7" t="s">
        <v>530</v>
      </c>
      <c r="C358" s="6" t="s">
        <v>8</v>
      </c>
      <c r="D358" s="8" t="s">
        <v>887</v>
      </c>
      <c r="E358" s="11">
        <v>9.8966150800000001</v>
      </c>
      <c r="F358" s="28" t="s">
        <v>24</v>
      </c>
      <c r="G358" s="11">
        <v>0</v>
      </c>
      <c r="H358" s="28" t="s">
        <v>24</v>
      </c>
      <c r="I358" s="11">
        <v>9.8966150800000001</v>
      </c>
      <c r="J358" s="28" t="s">
        <v>24</v>
      </c>
      <c r="K358" s="11">
        <v>9.2372881355932215</v>
      </c>
      <c r="L358" s="28" t="s">
        <v>24</v>
      </c>
      <c r="M358" s="11">
        <v>9.8966150800000001</v>
      </c>
      <c r="N358" s="28" t="s">
        <v>24</v>
      </c>
      <c r="O358" s="28">
        <v>0</v>
      </c>
      <c r="P358" s="28" t="s">
        <v>24</v>
      </c>
      <c r="Q358" s="28">
        <v>0.65932694440677864</v>
      </c>
      <c r="R358" s="28" t="s">
        <v>24</v>
      </c>
      <c r="S358" s="376">
        <v>7.1376678385320913E-2</v>
      </c>
      <c r="T358" s="94" t="s">
        <v>1002</v>
      </c>
      <c r="U358" s="118"/>
    </row>
    <row r="359" spans="1:21" s="1" customFormat="1" ht="30">
      <c r="A359" s="16" t="s">
        <v>734</v>
      </c>
      <c r="B359" s="7" t="s">
        <v>531</v>
      </c>
      <c r="C359" s="6" t="s">
        <v>8</v>
      </c>
      <c r="D359" s="8" t="s">
        <v>888</v>
      </c>
      <c r="E359" s="11">
        <v>10.923728813559322</v>
      </c>
      <c r="F359" s="28" t="s">
        <v>24</v>
      </c>
      <c r="G359" s="11">
        <v>0</v>
      </c>
      <c r="H359" s="28" t="s">
        <v>24</v>
      </c>
      <c r="I359" s="11">
        <v>10.923728813559322</v>
      </c>
      <c r="J359" s="28" t="s">
        <v>24</v>
      </c>
      <c r="K359" s="11">
        <v>10.923728813559324</v>
      </c>
      <c r="L359" s="28" t="s">
        <v>24</v>
      </c>
      <c r="M359" s="11">
        <v>10.727112369999999</v>
      </c>
      <c r="N359" s="28" t="s">
        <v>24</v>
      </c>
      <c r="O359" s="28">
        <v>0.19661644355932317</v>
      </c>
      <c r="P359" s="28" t="s">
        <v>24</v>
      </c>
      <c r="Q359" s="28">
        <v>-0.19661644355932495</v>
      </c>
      <c r="R359" s="28" t="s">
        <v>24</v>
      </c>
      <c r="S359" s="376">
        <v>-1.7999022761831185E-2</v>
      </c>
      <c r="T359" s="94" t="s">
        <v>455</v>
      </c>
      <c r="U359" s="118"/>
    </row>
    <row r="360" spans="1:21" s="1" customFormat="1" ht="30">
      <c r="A360" s="16" t="s">
        <v>734</v>
      </c>
      <c r="B360" s="7" t="s">
        <v>532</v>
      </c>
      <c r="C360" s="6" t="s">
        <v>8</v>
      </c>
      <c r="D360" s="8" t="s">
        <v>889</v>
      </c>
      <c r="E360" s="11">
        <v>11.567796610169491</v>
      </c>
      <c r="F360" s="28" t="s">
        <v>24</v>
      </c>
      <c r="G360" s="11">
        <v>0</v>
      </c>
      <c r="H360" s="28" t="s">
        <v>24</v>
      </c>
      <c r="I360" s="11">
        <v>11.567796610169491</v>
      </c>
      <c r="J360" s="28" t="s">
        <v>24</v>
      </c>
      <c r="K360" s="11">
        <v>11.567796610169491</v>
      </c>
      <c r="L360" s="28" t="s">
        <v>24</v>
      </c>
      <c r="M360" s="11">
        <v>10.464416</v>
      </c>
      <c r="N360" s="28" t="s">
        <v>24</v>
      </c>
      <c r="O360" s="28">
        <v>1.1033806101694914</v>
      </c>
      <c r="P360" s="28" t="s">
        <v>24</v>
      </c>
      <c r="Q360" s="28">
        <v>-1.1033806101694914</v>
      </c>
      <c r="R360" s="28" t="s">
        <v>24</v>
      </c>
      <c r="S360" s="376">
        <v>-9.5383818315018298E-2</v>
      </c>
      <c r="T360" s="94" t="s">
        <v>455</v>
      </c>
      <c r="U360" s="118"/>
    </row>
    <row r="361" spans="1:21" s="1" customFormat="1" ht="45">
      <c r="A361" s="16" t="s">
        <v>734</v>
      </c>
      <c r="B361" s="7" t="s">
        <v>534</v>
      </c>
      <c r="C361" s="6" t="s">
        <v>629</v>
      </c>
      <c r="D361" s="8" t="s">
        <v>890</v>
      </c>
      <c r="E361" s="11">
        <v>15.254237288135593</v>
      </c>
      <c r="F361" s="28" t="s">
        <v>24</v>
      </c>
      <c r="G361" s="11">
        <v>0</v>
      </c>
      <c r="H361" s="28" t="s">
        <v>24</v>
      </c>
      <c r="I361" s="11">
        <v>15.254237288135593</v>
      </c>
      <c r="J361" s="28" t="s">
        <v>24</v>
      </c>
      <c r="K361" s="11">
        <v>5.0847457627118651</v>
      </c>
      <c r="L361" s="28" t="s">
        <v>24</v>
      </c>
      <c r="M361" s="11">
        <v>14.249499999999999</v>
      </c>
      <c r="N361" s="28" t="s">
        <v>24</v>
      </c>
      <c r="O361" s="28">
        <v>1.004737288135594</v>
      </c>
      <c r="P361" s="28" t="s">
        <v>24</v>
      </c>
      <c r="Q361" s="28">
        <v>9.1647542372881343</v>
      </c>
      <c r="R361" s="28" t="s">
        <v>24</v>
      </c>
      <c r="S361" s="376">
        <v>1.802401666666666</v>
      </c>
      <c r="T361" s="94" t="s">
        <v>1009</v>
      </c>
      <c r="U361" s="118"/>
    </row>
    <row r="362" spans="1:21" s="1" customFormat="1" ht="45">
      <c r="A362" s="16" t="s">
        <v>734</v>
      </c>
      <c r="B362" s="7" t="s">
        <v>535</v>
      </c>
      <c r="C362" s="6" t="s">
        <v>8</v>
      </c>
      <c r="D362" s="8" t="s">
        <v>891</v>
      </c>
      <c r="E362" s="11">
        <v>3.2372881355932206</v>
      </c>
      <c r="F362" s="28" t="s">
        <v>24</v>
      </c>
      <c r="G362" s="11">
        <v>0</v>
      </c>
      <c r="H362" s="28" t="s">
        <v>24</v>
      </c>
      <c r="I362" s="11">
        <v>3.2372881355932206</v>
      </c>
      <c r="J362" s="28" t="s">
        <v>24</v>
      </c>
      <c r="K362" s="11">
        <v>1.6186440677966103</v>
      </c>
      <c r="L362" s="28" t="s">
        <v>24</v>
      </c>
      <c r="M362" s="11">
        <v>1.8976500000000001</v>
      </c>
      <c r="N362" s="28" t="s">
        <v>24</v>
      </c>
      <c r="O362" s="28">
        <v>1.3396381355932205</v>
      </c>
      <c r="P362" s="28" t="s">
        <v>24</v>
      </c>
      <c r="Q362" s="28">
        <v>0.27900593220338976</v>
      </c>
      <c r="R362" s="28" t="s">
        <v>24</v>
      </c>
      <c r="S362" s="376">
        <v>0.17237015706806269</v>
      </c>
      <c r="T362" s="94" t="s">
        <v>945</v>
      </c>
      <c r="U362" s="118"/>
    </row>
    <row r="363" spans="1:21" s="1" customFormat="1" ht="45">
      <c r="A363" s="16" t="s">
        <v>734</v>
      </c>
      <c r="B363" s="7" t="s">
        <v>536</v>
      </c>
      <c r="C363" s="6" t="s">
        <v>0</v>
      </c>
      <c r="D363" s="8" t="s">
        <v>892</v>
      </c>
      <c r="E363" s="11">
        <v>2.5423728813559325</v>
      </c>
      <c r="F363" s="28" t="s">
        <v>24</v>
      </c>
      <c r="G363" s="11">
        <v>0</v>
      </c>
      <c r="H363" s="28" t="s">
        <v>24</v>
      </c>
      <c r="I363" s="11">
        <v>2.5423728813559325</v>
      </c>
      <c r="J363" s="28" t="s">
        <v>24</v>
      </c>
      <c r="K363" s="11">
        <v>2.5423728813559325</v>
      </c>
      <c r="L363" s="28" t="s">
        <v>24</v>
      </c>
      <c r="M363" s="11">
        <v>1.8781635700000001</v>
      </c>
      <c r="N363" s="28" t="s">
        <v>24</v>
      </c>
      <c r="O363" s="28">
        <v>0.66420931135593242</v>
      </c>
      <c r="P363" s="28" t="s">
        <v>24</v>
      </c>
      <c r="Q363" s="28">
        <v>-0.66420931135593242</v>
      </c>
      <c r="R363" s="28" t="s">
        <v>24</v>
      </c>
      <c r="S363" s="376">
        <v>-0.26125566246666676</v>
      </c>
      <c r="T363" s="94" t="s">
        <v>455</v>
      </c>
      <c r="U363" s="118"/>
    </row>
    <row r="364" spans="1:21" s="1" customFormat="1" ht="30">
      <c r="A364" s="16" t="s">
        <v>734</v>
      </c>
      <c r="B364" s="7" t="s">
        <v>537</v>
      </c>
      <c r="C364" s="6" t="s">
        <v>551</v>
      </c>
      <c r="D364" s="8" t="s">
        <v>893</v>
      </c>
      <c r="E364" s="11">
        <v>0.84745762711864414</v>
      </c>
      <c r="F364" s="28" t="s">
        <v>24</v>
      </c>
      <c r="G364" s="11">
        <v>0</v>
      </c>
      <c r="H364" s="28" t="s">
        <v>24</v>
      </c>
      <c r="I364" s="11">
        <v>0.84745762711864414</v>
      </c>
      <c r="J364" s="28" t="s">
        <v>24</v>
      </c>
      <c r="K364" s="11">
        <v>0.84745762711864414</v>
      </c>
      <c r="L364" s="28" t="s">
        <v>24</v>
      </c>
      <c r="M364" s="11">
        <v>0.39867000000000002</v>
      </c>
      <c r="N364" s="28" t="s">
        <v>24</v>
      </c>
      <c r="O364" s="28">
        <v>0.44878762711864412</v>
      </c>
      <c r="P364" s="28" t="s">
        <v>24</v>
      </c>
      <c r="Q364" s="28">
        <v>-0.44878762711864412</v>
      </c>
      <c r="R364" s="28" t="s">
        <v>24</v>
      </c>
      <c r="S364" s="376">
        <v>-0.52956939999999997</v>
      </c>
      <c r="T364" s="94" t="s">
        <v>455</v>
      </c>
      <c r="U364" s="118"/>
    </row>
    <row r="365" spans="1:21" s="1" customFormat="1" ht="30">
      <c r="A365" s="16" t="s">
        <v>734</v>
      </c>
      <c r="B365" s="7" t="s">
        <v>538</v>
      </c>
      <c r="C365" s="6" t="s">
        <v>2</v>
      </c>
      <c r="D365" s="8" t="s">
        <v>894</v>
      </c>
      <c r="E365" s="11">
        <v>1.0778799999999999</v>
      </c>
      <c r="F365" s="28" t="s">
        <v>24</v>
      </c>
      <c r="G365" s="11">
        <v>0</v>
      </c>
      <c r="H365" s="28" t="s">
        <v>24</v>
      </c>
      <c r="I365" s="11">
        <v>1.0778799999999999</v>
      </c>
      <c r="J365" s="28" t="s">
        <v>24</v>
      </c>
      <c r="K365" s="11">
        <v>0.76271186440677963</v>
      </c>
      <c r="L365" s="28" t="s">
        <v>24</v>
      </c>
      <c r="M365" s="11">
        <v>1.0778799999999999</v>
      </c>
      <c r="N365" s="28" t="s">
        <v>24</v>
      </c>
      <c r="O365" s="28">
        <v>0</v>
      </c>
      <c r="P365" s="28" t="s">
        <v>24</v>
      </c>
      <c r="Q365" s="28">
        <v>0.31516813559322032</v>
      </c>
      <c r="R365" s="28" t="s">
        <v>24</v>
      </c>
      <c r="S365" s="376">
        <v>0.4132204444444445</v>
      </c>
      <c r="T365" s="94" t="s">
        <v>945</v>
      </c>
      <c r="U365" s="118"/>
    </row>
    <row r="366" spans="1:21" s="1" customFormat="1">
      <c r="A366" s="16" t="s">
        <v>734</v>
      </c>
      <c r="B366" s="7" t="s">
        <v>539</v>
      </c>
      <c r="C366" s="6" t="s">
        <v>8</v>
      </c>
      <c r="D366" s="8" t="s">
        <v>895</v>
      </c>
      <c r="E366" s="11">
        <v>3.3898305084745766</v>
      </c>
      <c r="F366" s="28" t="s">
        <v>24</v>
      </c>
      <c r="G366" s="11">
        <v>0</v>
      </c>
      <c r="H366" s="28" t="s">
        <v>24</v>
      </c>
      <c r="I366" s="11">
        <v>3.3898305084745766</v>
      </c>
      <c r="J366" s="28" t="s">
        <v>24</v>
      </c>
      <c r="K366" s="11">
        <v>3.3898305084745766</v>
      </c>
      <c r="L366" s="28" t="s">
        <v>24</v>
      </c>
      <c r="M366" s="11">
        <v>2.2977559999999997</v>
      </c>
      <c r="N366" s="28" t="s">
        <v>24</v>
      </c>
      <c r="O366" s="28">
        <v>1.0920745084745769</v>
      </c>
      <c r="P366" s="28" t="s">
        <v>24</v>
      </c>
      <c r="Q366" s="28">
        <v>-1.0920745084745769</v>
      </c>
      <c r="R366" s="28" t="s">
        <v>24</v>
      </c>
      <c r="S366" s="376">
        <v>-0.32216198000000018</v>
      </c>
      <c r="T366" s="94" t="s">
        <v>1003</v>
      </c>
      <c r="U366" s="118"/>
    </row>
    <row r="367" spans="1:21" s="1" customFormat="1" ht="30">
      <c r="A367" s="16" t="s">
        <v>734</v>
      </c>
      <c r="B367" s="7" t="s">
        <v>540</v>
      </c>
      <c r="C367" s="6" t="s">
        <v>8</v>
      </c>
      <c r="D367" s="8" t="s">
        <v>601</v>
      </c>
      <c r="E367" s="11">
        <v>4.3749589999999996</v>
      </c>
      <c r="F367" s="28" t="s">
        <v>24</v>
      </c>
      <c r="G367" s="11">
        <v>0</v>
      </c>
      <c r="H367" s="28" t="s">
        <v>24</v>
      </c>
      <c r="I367" s="11">
        <v>4.3749589999999996</v>
      </c>
      <c r="J367" s="28" t="s">
        <v>24</v>
      </c>
      <c r="K367" s="11">
        <v>3.7711864406779663</v>
      </c>
      <c r="L367" s="28" t="s">
        <v>24</v>
      </c>
      <c r="M367" s="11">
        <v>4.3749589999999996</v>
      </c>
      <c r="N367" s="28" t="s">
        <v>24</v>
      </c>
      <c r="O367" s="28">
        <v>0</v>
      </c>
      <c r="P367" s="28" t="s">
        <v>24</v>
      </c>
      <c r="Q367" s="28">
        <v>0.60377255932203333</v>
      </c>
      <c r="R367" s="28" t="s">
        <v>24</v>
      </c>
      <c r="S367" s="376">
        <v>0.16010148764044918</v>
      </c>
      <c r="T367" s="94" t="s">
        <v>945</v>
      </c>
      <c r="U367" s="118"/>
    </row>
    <row r="368" spans="1:21" ht="30">
      <c r="A368" s="134" t="s">
        <v>734</v>
      </c>
      <c r="B368" s="491" t="s">
        <v>541</v>
      </c>
      <c r="C368" s="135" t="s">
        <v>624</v>
      </c>
      <c r="D368" s="148" t="s">
        <v>896</v>
      </c>
      <c r="E368" s="492">
        <v>11.645781348813559</v>
      </c>
      <c r="F368" s="122"/>
      <c r="G368" s="492">
        <v>0</v>
      </c>
      <c r="H368" s="122"/>
      <c r="I368" s="492">
        <v>11.645781348813559</v>
      </c>
      <c r="J368" s="122"/>
      <c r="K368" s="492">
        <v>3.0333305084745765</v>
      </c>
      <c r="L368" s="122"/>
      <c r="M368" s="492">
        <f>11.64579862-6.437013</f>
        <v>5.2087856200000004</v>
      </c>
      <c r="N368" s="122"/>
      <c r="O368" s="122">
        <f t="shared" ref="O368" si="57">I368-M368</f>
        <v>6.4369957288135584</v>
      </c>
      <c r="P368" s="122" t="s">
        <v>24</v>
      </c>
      <c r="Q368" s="122">
        <f t="shared" ref="Q368" si="58">M368-K368</f>
        <v>2.1754551115254239</v>
      </c>
      <c r="R368" s="122" t="s">
        <v>24</v>
      </c>
      <c r="S368" s="493">
        <f t="shared" ref="S368" si="59">(M368/SUM(K368))-1</f>
        <v>0.71718367169274688</v>
      </c>
      <c r="T368" s="494" t="s">
        <v>1010</v>
      </c>
      <c r="U368" s="495"/>
    </row>
    <row r="369" spans="1:21" s="1" customFormat="1" ht="30">
      <c r="A369" s="16" t="s">
        <v>734</v>
      </c>
      <c r="B369" s="7" t="s">
        <v>1016</v>
      </c>
      <c r="C369" s="6"/>
      <c r="D369" s="8"/>
      <c r="E369" s="11">
        <v>10.166853947966102</v>
      </c>
      <c r="F369" s="28"/>
      <c r="G369" s="11">
        <v>0</v>
      </c>
      <c r="H369" s="28"/>
      <c r="I369" s="11">
        <v>10.166853947966102</v>
      </c>
      <c r="J369" s="28"/>
      <c r="K369" s="11">
        <v>0</v>
      </c>
      <c r="L369" s="28"/>
      <c r="M369" s="11">
        <v>10.168739689999999</v>
      </c>
      <c r="N369" s="28"/>
      <c r="O369" s="28">
        <v>-1.8857420338971309E-3</v>
      </c>
      <c r="P369" s="28"/>
      <c r="Q369" s="28">
        <v>10.168739689999999</v>
      </c>
      <c r="R369" s="28"/>
      <c r="S369" s="376">
        <v>0</v>
      </c>
      <c r="T369" s="94"/>
      <c r="U369" s="118"/>
    </row>
    <row r="370" spans="1:21" ht="45">
      <c r="A370" s="134" t="s">
        <v>734</v>
      </c>
      <c r="B370" s="491" t="s">
        <v>542</v>
      </c>
      <c r="C370" s="135" t="s">
        <v>8</v>
      </c>
      <c r="D370" s="148" t="s">
        <v>897</v>
      </c>
      <c r="E370" s="492">
        <v>16.8135593220339</v>
      </c>
      <c r="F370" s="122" t="s">
        <v>24</v>
      </c>
      <c r="G370" s="492">
        <v>0</v>
      </c>
      <c r="H370" s="122" t="s">
        <v>24</v>
      </c>
      <c r="I370" s="492">
        <v>16.8135593220339</v>
      </c>
      <c r="J370" s="122" t="s">
        <v>24</v>
      </c>
      <c r="K370" s="492">
        <v>6.5169491525423737</v>
      </c>
      <c r="L370" s="122" t="s">
        <v>24</v>
      </c>
      <c r="M370" s="492">
        <v>6.4370130000000003</v>
      </c>
      <c r="N370" s="122" t="s">
        <v>24</v>
      </c>
      <c r="O370" s="122">
        <f t="shared" ref="O370" si="60">I370-M370</f>
        <v>10.376546322033899</v>
      </c>
      <c r="P370" s="122" t="s">
        <v>24</v>
      </c>
      <c r="Q370" s="122">
        <f t="shared" ref="Q370" si="61">M370-K370</f>
        <v>-7.9936152542373407E-2</v>
      </c>
      <c r="R370" s="122" t="s">
        <v>24</v>
      </c>
      <c r="S370" s="493">
        <f t="shared" ref="S370" si="62">(M370/SUM(K370))-1</f>
        <v>-1.2265885565669765E-2</v>
      </c>
      <c r="T370" s="494" t="s">
        <v>199</v>
      </c>
      <c r="U370" s="495"/>
    </row>
    <row r="371" spans="1:21" s="1" customFormat="1" ht="30">
      <c r="A371" s="16" t="s">
        <v>734</v>
      </c>
      <c r="B371" s="7" t="s">
        <v>543</v>
      </c>
      <c r="C371" s="6" t="s">
        <v>8</v>
      </c>
      <c r="D371" s="8" t="s">
        <v>898</v>
      </c>
      <c r="E371" s="11">
        <v>6.7559360999999996</v>
      </c>
      <c r="F371" s="28" t="s">
        <v>24</v>
      </c>
      <c r="G371" s="11">
        <v>0</v>
      </c>
      <c r="H371" s="28" t="s">
        <v>24</v>
      </c>
      <c r="I371" s="11">
        <v>6.7559360999999996</v>
      </c>
      <c r="J371" s="28" t="s">
        <v>24</v>
      </c>
      <c r="K371" s="11">
        <v>6.3559322033898304</v>
      </c>
      <c r="L371" s="28" t="s">
        <v>24</v>
      </c>
      <c r="M371" s="11">
        <v>6.7559360999999996</v>
      </c>
      <c r="N371" s="28" t="s">
        <v>24</v>
      </c>
      <c r="O371" s="28">
        <v>0</v>
      </c>
      <c r="P371" s="28" t="s">
        <v>24</v>
      </c>
      <c r="Q371" s="28">
        <v>0.40000389661016911</v>
      </c>
      <c r="R371" s="28" t="s">
        <v>24</v>
      </c>
      <c r="S371" s="376">
        <v>6.2933946399999829E-2</v>
      </c>
      <c r="T371" s="94" t="s">
        <v>945</v>
      </c>
      <c r="U371" s="118"/>
    </row>
    <row r="372" spans="1:21" s="1" customFormat="1" ht="30">
      <c r="A372" s="16" t="s">
        <v>734</v>
      </c>
      <c r="B372" s="7" t="s">
        <v>544</v>
      </c>
      <c r="C372" s="6" t="s">
        <v>626</v>
      </c>
      <c r="D372" s="8" t="s">
        <v>899</v>
      </c>
      <c r="E372" s="11">
        <v>2.1118609999999998</v>
      </c>
      <c r="F372" s="28" t="s">
        <v>24</v>
      </c>
      <c r="G372" s="11">
        <v>0</v>
      </c>
      <c r="H372" s="28" t="s">
        <v>24</v>
      </c>
      <c r="I372" s="11">
        <v>2.1118609999999998</v>
      </c>
      <c r="J372" s="28" t="s">
        <v>24</v>
      </c>
      <c r="K372" s="11">
        <v>1.7796610169491527</v>
      </c>
      <c r="L372" s="28" t="s">
        <v>24</v>
      </c>
      <c r="M372" s="11">
        <v>2.1118609999999998</v>
      </c>
      <c r="N372" s="28" t="s">
        <v>24</v>
      </c>
      <c r="O372" s="28">
        <v>0</v>
      </c>
      <c r="P372" s="28" t="s">
        <v>24</v>
      </c>
      <c r="Q372" s="28">
        <v>0.33219998305084708</v>
      </c>
      <c r="R372" s="28" t="s">
        <v>24</v>
      </c>
      <c r="S372" s="376">
        <v>0.18666475238095215</v>
      </c>
      <c r="T372" s="94" t="s">
        <v>945</v>
      </c>
      <c r="U372" s="118"/>
    </row>
    <row r="373" spans="1:21" s="1" customFormat="1" ht="45">
      <c r="A373" s="16" t="s">
        <v>734</v>
      </c>
      <c r="B373" s="7" t="s">
        <v>545</v>
      </c>
      <c r="C373" s="6" t="s">
        <v>8</v>
      </c>
      <c r="D373" s="8" t="s">
        <v>24</v>
      </c>
      <c r="E373" s="11">
        <v>14.345737036609533</v>
      </c>
      <c r="F373" s="28" t="s">
        <v>24</v>
      </c>
      <c r="G373" s="11">
        <v>0</v>
      </c>
      <c r="H373" s="28" t="s">
        <v>24</v>
      </c>
      <c r="I373" s="11">
        <v>14.345737036609533</v>
      </c>
      <c r="J373" s="28" t="s">
        <v>24</v>
      </c>
      <c r="K373" s="11">
        <v>14.345737036609535</v>
      </c>
      <c r="L373" s="28" t="s">
        <v>24</v>
      </c>
      <c r="M373" s="11">
        <v>14.325548320000003</v>
      </c>
      <c r="N373" s="28" t="s">
        <v>24</v>
      </c>
      <c r="O373" s="28">
        <v>2.0188716609530033E-2</v>
      </c>
      <c r="P373" s="28" t="s">
        <v>24</v>
      </c>
      <c r="Q373" s="28">
        <v>-2.0188716609531809E-2</v>
      </c>
      <c r="R373" s="28" t="s">
        <v>24</v>
      </c>
      <c r="S373" s="376">
        <v>-1.4072972729118893E-3</v>
      </c>
      <c r="T373" s="94" t="s">
        <v>448</v>
      </c>
      <c r="U373" s="118"/>
    </row>
    <row r="374" spans="1:21" s="1" customFormat="1" ht="45">
      <c r="A374" s="16" t="s">
        <v>734</v>
      </c>
      <c r="B374" s="7" t="s">
        <v>546</v>
      </c>
      <c r="C374" s="6" t="s">
        <v>8</v>
      </c>
      <c r="D374" s="8" t="s">
        <v>24</v>
      </c>
      <c r="E374" s="11">
        <v>12.595376259999998</v>
      </c>
      <c r="F374" s="28" t="s">
        <v>24</v>
      </c>
      <c r="G374" s="11">
        <v>0</v>
      </c>
      <c r="H374" s="28" t="s">
        <v>24</v>
      </c>
      <c r="I374" s="11">
        <v>12.595376259999998</v>
      </c>
      <c r="J374" s="28" t="s">
        <v>24</v>
      </c>
      <c r="K374" s="11">
        <v>12.595376259999998</v>
      </c>
      <c r="L374" s="28" t="s">
        <v>24</v>
      </c>
      <c r="M374" s="11">
        <v>12.59535198</v>
      </c>
      <c r="N374" s="28" t="s">
        <v>24</v>
      </c>
      <c r="O374" s="28">
        <v>2.4279999998100266E-5</v>
      </c>
      <c r="P374" s="28" t="s">
        <v>24</v>
      </c>
      <c r="Q374" s="28">
        <v>-2.4279999998100266E-5</v>
      </c>
      <c r="R374" s="28" t="s">
        <v>24</v>
      </c>
      <c r="S374" s="376">
        <v>-1.9276915192989463E-6</v>
      </c>
      <c r="T374" s="94" t="s">
        <v>187</v>
      </c>
      <c r="U374" s="118"/>
    </row>
    <row r="375" spans="1:21" s="1" customFormat="1" ht="45">
      <c r="A375" s="16" t="s">
        <v>734</v>
      </c>
      <c r="B375" s="7" t="s">
        <v>547</v>
      </c>
      <c r="C375" s="6" t="s">
        <v>8</v>
      </c>
      <c r="D375" s="8" t="s">
        <v>24</v>
      </c>
      <c r="E375" s="11">
        <v>23.8907545</v>
      </c>
      <c r="F375" s="28" t="s">
        <v>24</v>
      </c>
      <c r="G375" s="11">
        <v>0</v>
      </c>
      <c r="H375" s="28" t="s">
        <v>24</v>
      </c>
      <c r="I375" s="11">
        <v>23.8907545</v>
      </c>
      <c r="J375" s="28" t="s">
        <v>24</v>
      </c>
      <c r="K375" s="11">
        <v>23.8907545</v>
      </c>
      <c r="L375" s="28" t="s">
        <v>24</v>
      </c>
      <c r="M375" s="11">
        <v>23.890817250000001</v>
      </c>
      <c r="N375" s="28" t="s">
        <v>24</v>
      </c>
      <c r="O375" s="28">
        <v>-6.2750000001443595E-5</v>
      </c>
      <c r="P375" s="28" t="s">
        <v>24</v>
      </c>
      <c r="Q375" s="28">
        <v>6.2750000001443595E-5</v>
      </c>
      <c r="R375" s="28" t="s">
        <v>24</v>
      </c>
      <c r="S375" s="376">
        <v>2.6265390655755283E-6</v>
      </c>
      <c r="T375" s="94" t="s">
        <v>187</v>
      </c>
      <c r="U375" s="118"/>
    </row>
    <row r="376" spans="1:21" s="1" customFormat="1" ht="30">
      <c r="A376" s="16" t="s">
        <v>734</v>
      </c>
      <c r="B376" s="32" t="s">
        <v>618</v>
      </c>
      <c r="C376" s="6" t="s">
        <v>1</v>
      </c>
      <c r="D376" s="8" t="s">
        <v>24</v>
      </c>
      <c r="E376" s="11">
        <v>0.10169491525423728</v>
      </c>
      <c r="F376" s="28" t="s">
        <v>24</v>
      </c>
      <c r="G376" s="11">
        <v>0</v>
      </c>
      <c r="H376" s="28" t="s">
        <v>24</v>
      </c>
      <c r="I376" s="11">
        <v>0.10169491525423728</v>
      </c>
      <c r="J376" s="28" t="s">
        <v>24</v>
      </c>
      <c r="K376" s="11">
        <v>0</v>
      </c>
      <c r="L376" s="28" t="s">
        <v>24</v>
      </c>
      <c r="M376" s="11">
        <v>0</v>
      </c>
      <c r="N376" s="28" t="s">
        <v>24</v>
      </c>
      <c r="O376" s="28">
        <v>0.10169491525423728</v>
      </c>
      <c r="P376" s="28" t="s">
        <v>24</v>
      </c>
      <c r="Q376" s="28">
        <v>0</v>
      </c>
      <c r="R376" s="28" t="s">
        <v>24</v>
      </c>
      <c r="S376" s="376"/>
      <c r="T376" s="94" t="s">
        <v>187</v>
      </c>
      <c r="U376" s="118"/>
    </row>
    <row r="377" spans="1:21" s="1" customFormat="1" ht="30">
      <c r="A377" s="16" t="s">
        <v>734</v>
      </c>
      <c r="B377" s="32" t="s">
        <v>619</v>
      </c>
      <c r="C377" s="6" t="s">
        <v>8</v>
      </c>
      <c r="D377" s="8" t="s">
        <v>24</v>
      </c>
      <c r="E377" s="11">
        <v>1.7647347457627121</v>
      </c>
      <c r="F377" s="28" t="s">
        <v>24</v>
      </c>
      <c r="G377" s="11">
        <v>0</v>
      </c>
      <c r="H377" s="28" t="s">
        <v>24</v>
      </c>
      <c r="I377" s="11">
        <v>1.7647347457627121</v>
      </c>
      <c r="J377" s="28" t="s">
        <v>24</v>
      </c>
      <c r="K377" s="11">
        <v>0</v>
      </c>
      <c r="L377" s="28" t="s">
        <v>24</v>
      </c>
      <c r="M377" s="11">
        <v>0</v>
      </c>
      <c r="N377" s="28" t="s">
        <v>24</v>
      </c>
      <c r="O377" s="28">
        <v>1.7647347457627121</v>
      </c>
      <c r="P377" s="28" t="s">
        <v>24</v>
      </c>
      <c r="Q377" s="28">
        <v>0</v>
      </c>
      <c r="R377" s="28" t="s">
        <v>24</v>
      </c>
      <c r="S377" s="376"/>
      <c r="T377" s="94" t="s">
        <v>187</v>
      </c>
      <c r="U377" s="118"/>
    </row>
    <row r="378" spans="1:21" s="1" customFormat="1" ht="30">
      <c r="A378" s="16" t="s">
        <v>734</v>
      </c>
      <c r="B378" s="32" t="s">
        <v>620</v>
      </c>
      <c r="C378" s="6" t="s">
        <v>8</v>
      </c>
      <c r="D378" s="8" t="s">
        <v>24</v>
      </c>
      <c r="E378" s="11">
        <v>1.2233161016949152</v>
      </c>
      <c r="F378" s="28" t="s">
        <v>24</v>
      </c>
      <c r="G378" s="11">
        <v>0</v>
      </c>
      <c r="H378" s="28" t="s">
        <v>24</v>
      </c>
      <c r="I378" s="11">
        <v>1.2233161016949152</v>
      </c>
      <c r="J378" s="28" t="s">
        <v>24</v>
      </c>
      <c r="K378" s="11">
        <v>0</v>
      </c>
      <c r="L378" s="28" t="s">
        <v>24</v>
      </c>
      <c r="M378" s="11">
        <v>0</v>
      </c>
      <c r="N378" s="28" t="s">
        <v>24</v>
      </c>
      <c r="O378" s="28">
        <v>1.2233161016949152</v>
      </c>
      <c r="P378" s="28" t="s">
        <v>24</v>
      </c>
      <c r="Q378" s="28">
        <v>0</v>
      </c>
      <c r="R378" s="28" t="s">
        <v>24</v>
      </c>
      <c r="S378" s="376"/>
      <c r="T378" s="94" t="s">
        <v>187</v>
      </c>
      <c r="U378" s="118"/>
    </row>
    <row r="379" spans="1:21" s="1" customFormat="1" ht="30">
      <c r="A379" s="16" t="s">
        <v>734</v>
      </c>
      <c r="B379" s="32" t="s">
        <v>621</v>
      </c>
      <c r="C379" s="6" t="s">
        <v>8</v>
      </c>
      <c r="D379" s="8" t="s">
        <v>24</v>
      </c>
      <c r="E379" s="11">
        <v>2.5267533898305086</v>
      </c>
      <c r="F379" s="28" t="s">
        <v>24</v>
      </c>
      <c r="G379" s="11">
        <v>0</v>
      </c>
      <c r="H379" s="28" t="s">
        <v>24</v>
      </c>
      <c r="I379" s="11">
        <v>2.5267533898305086</v>
      </c>
      <c r="J379" s="28" t="s">
        <v>24</v>
      </c>
      <c r="K379" s="11">
        <v>0</v>
      </c>
      <c r="L379" s="28" t="s">
        <v>24</v>
      </c>
      <c r="M379" s="11">
        <v>0</v>
      </c>
      <c r="N379" s="28" t="s">
        <v>24</v>
      </c>
      <c r="O379" s="28">
        <v>2.5267533898305086</v>
      </c>
      <c r="P379" s="28" t="s">
        <v>24</v>
      </c>
      <c r="Q379" s="28">
        <v>0</v>
      </c>
      <c r="R379" s="28" t="s">
        <v>24</v>
      </c>
      <c r="S379" s="376"/>
      <c r="T379" s="94" t="s">
        <v>187</v>
      </c>
      <c r="U379" s="118"/>
    </row>
    <row r="380" spans="1:21" s="1" customFormat="1" ht="30">
      <c r="A380" s="16" t="s">
        <v>734</v>
      </c>
      <c r="B380" s="32" t="s">
        <v>622</v>
      </c>
      <c r="C380" s="6" t="s">
        <v>8</v>
      </c>
      <c r="D380" s="8" t="s">
        <v>24</v>
      </c>
      <c r="E380" s="11">
        <v>2.3041533898305082</v>
      </c>
      <c r="F380" s="28" t="s">
        <v>24</v>
      </c>
      <c r="G380" s="11">
        <v>0</v>
      </c>
      <c r="H380" s="28" t="s">
        <v>24</v>
      </c>
      <c r="I380" s="11">
        <v>2.3041533898305082</v>
      </c>
      <c r="J380" s="28" t="s">
        <v>24</v>
      </c>
      <c r="K380" s="11">
        <v>0</v>
      </c>
      <c r="L380" s="28" t="s">
        <v>24</v>
      </c>
      <c r="M380" s="11">
        <v>0</v>
      </c>
      <c r="N380" s="28" t="s">
        <v>24</v>
      </c>
      <c r="O380" s="28">
        <v>2.3041533898305082</v>
      </c>
      <c r="P380" s="28" t="s">
        <v>24</v>
      </c>
      <c r="Q380" s="28">
        <v>0</v>
      </c>
      <c r="R380" s="28" t="s">
        <v>24</v>
      </c>
      <c r="S380" s="376"/>
      <c r="T380" s="94" t="s">
        <v>187</v>
      </c>
      <c r="U380" s="118"/>
    </row>
    <row r="381" spans="1:21" s="1" customFormat="1">
      <c r="A381" s="16" t="s">
        <v>734</v>
      </c>
      <c r="B381" s="32" t="s">
        <v>623</v>
      </c>
      <c r="C381" s="6" t="s">
        <v>8</v>
      </c>
      <c r="D381" s="8" t="s">
        <v>24</v>
      </c>
      <c r="E381" s="11">
        <v>0.41192033898305086</v>
      </c>
      <c r="F381" s="28" t="s">
        <v>24</v>
      </c>
      <c r="G381" s="11">
        <v>0</v>
      </c>
      <c r="H381" s="28" t="s">
        <v>24</v>
      </c>
      <c r="I381" s="11">
        <v>0.41192033898305086</v>
      </c>
      <c r="J381" s="28" t="s">
        <v>24</v>
      </c>
      <c r="K381" s="11">
        <v>0</v>
      </c>
      <c r="L381" s="28" t="s">
        <v>24</v>
      </c>
      <c r="M381" s="11">
        <v>0</v>
      </c>
      <c r="N381" s="28" t="s">
        <v>24</v>
      </c>
      <c r="O381" s="28">
        <v>0.41192033898305086</v>
      </c>
      <c r="P381" s="28" t="s">
        <v>24</v>
      </c>
      <c r="Q381" s="28">
        <v>0</v>
      </c>
      <c r="R381" s="28" t="s">
        <v>24</v>
      </c>
      <c r="S381" s="376"/>
      <c r="T381" s="94" t="s">
        <v>187</v>
      </c>
      <c r="U381" s="118"/>
    </row>
    <row r="382" spans="1:21" s="1" customFormat="1" ht="45">
      <c r="A382" s="16" t="s">
        <v>734</v>
      </c>
      <c r="B382" s="7" t="s">
        <v>182</v>
      </c>
      <c r="C382" s="6" t="s">
        <v>1</v>
      </c>
      <c r="D382" s="24" t="s">
        <v>357</v>
      </c>
      <c r="E382" s="11">
        <v>4.0931355932203388</v>
      </c>
      <c r="F382" s="28" t="s">
        <v>24</v>
      </c>
      <c r="G382" s="11">
        <v>0</v>
      </c>
      <c r="H382" s="28" t="s">
        <v>24</v>
      </c>
      <c r="I382" s="11">
        <v>4.0931355932203388</v>
      </c>
      <c r="J382" s="28" t="s">
        <v>24</v>
      </c>
      <c r="K382" s="11">
        <v>4.0931377900000001</v>
      </c>
      <c r="L382" s="28" t="s">
        <v>24</v>
      </c>
      <c r="M382" s="11">
        <v>4.0931377900000001</v>
      </c>
      <c r="N382" s="28" t="s">
        <v>24</v>
      </c>
      <c r="O382" s="28">
        <v>-2.1967796612898383E-6</v>
      </c>
      <c r="P382" s="28" t="s">
        <v>24</v>
      </c>
      <c r="Q382" s="28">
        <v>0</v>
      </c>
      <c r="R382" s="28" t="s">
        <v>24</v>
      </c>
      <c r="S382" s="376">
        <v>0</v>
      </c>
      <c r="T382" s="94" t="s">
        <v>187</v>
      </c>
      <c r="U382" s="118"/>
    </row>
    <row r="383" spans="1:21" s="1" customFormat="1">
      <c r="A383" s="16" t="s">
        <v>734</v>
      </c>
      <c r="B383" s="7" t="s">
        <v>523</v>
      </c>
      <c r="C383" s="9" t="s">
        <v>8</v>
      </c>
      <c r="D383" s="8" t="s">
        <v>273</v>
      </c>
      <c r="E383" s="11">
        <v>38.135593220338983</v>
      </c>
      <c r="F383" s="28" t="s">
        <v>24</v>
      </c>
      <c r="G383" s="11">
        <v>0</v>
      </c>
      <c r="H383" s="28" t="s">
        <v>24</v>
      </c>
      <c r="I383" s="11">
        <v>38.135593220338983</v>
      </c>
      <c r="J383" s="28" t="s">
        <v>24</v>
      </c>
      <c r="K383" s="11">
        <v>4.2372881355932206</v>
      </c>
      <c r="L383" s="28" t="s">
        <v>24</v>
      </c>
      <c r="M383" s="11">
        <v>3.3957630000000001</v>
      </c>
      <c r="N383" s="28" t="s">
        <v>24</v>
      </c>
      <c r="O383" s="28">
        <v>34.73983022033898</v>
      </c>
      <c r="P383" s="28" t="s">
        <v>24</v>
      </c>
      <c r="Q383" s="28">
        <v>-0.84152513559322051</v>
      </c>
      <c r="R383" s="28" t="s">
        <v>24</v>
      </c>
      <c r="S383" s="376">
        <v>-0.19859993200000003</v>
      </c>
      <c r="T383" s="10" t="s">
        <v>455</v>
      </c>
      <c r="U383" s="118"/>
    </row>
    <row r="384" spans="1:21" s="1" customFormat="1" ht="30">
      <c r="A384" s="16" t="s">
        <v>734</v>
      </c>
      <c r="B384" s="7" t="s">
        <v>123</v>
      </c>
      <c r="C384" s="9" t="s">
        <v>4</v>
      </c>
      <c r="D384" s="8" t="s">
        <v>358</v>
      </c>
      <c r="E384" s="11">
        <v>1.3380909901873328</v>
      </c>
      <c r="F384" s="28" t="s">
        <v>24</v>
      </c>
      <c r="G384" s="11">
        <v>0</v>
      </c>
      <c r="H384" s="28" t="s">
        <v>24</v>
      </c>
      <c r="I384" s="11">
        <v>1.3380909901873328</v>
      </c>
      <c r="J384" s="28" t="s">
        <v>24</v>
      </c>
      <c r="K384" s="11">
        <v>1.3380909901873328</v>
      </c>
      <c r="L384" s="28" t="s">
        <v>24</v>
      </c>
      <c r="M384" s="11">
        <v>1.2835799999999999</v>
      </c>
      <c r="N384" s="28" t="s">
        <v>24</v>
      </c>
      <c r="O384" s="28">
        <v>5.4510990187332853E-2</v>
      </c>
      <c r="P384" s="28" t="s">
        <v>24</v>
      </c>
      <c r="Q384" s="28">
        <v>-5.4510990187332853E-2</v>
      </c>
      <c r="R384" s="28" t="s">
        <v>24</v>
      </c>
      <c r="S384" s="376">
        <v>-4.0737880000000115E-2</v>
      </c>
      <c r="T384" s="94" t="s">
        <v>455</v>
      </c>
      <c r="U384" s="118"/>
    </row>
    <row r="385" spans="1:21" s="1" customFormat="1" ht="30">
      <c r="A385" s="16" t="s">
        <v>734</v>
      </c>
      <c r="B385" s="7" t="s">
        <v>124</v>
      </c>
      <c r="C385" s="9" t="s">
        <v>4</v>
      </c>
      <c r="D385" s="8" t="s">
        <v>359</v>
      </c>
      <c r="E385" s="11">
        <v>0.44603033006244425</v>
      </c>
      <c r="F385" s="28" t="s">
        <v>24</v>
      </c>
      <c r="G385" s="11">
        <v>0</v>
      </c>
      <c r="H385" s="28" t="s">
        <v>24</v>
      </c>
      <c r="I385" s="11">
        <v>0.44603033006244425</v>
      </c>
      <c r="J385" s="28" t="s">
        <v>24</v>
      </c>
      <c r="K385" s="11">
        <v>0.44603033006244425</v>
      </c>
      <c r="L385" s="28" t="s">
        <v>24</v>
      </c>
      <c r="M385" s="11">
        <v>0.42786000000000002</v>
      </c>
      <c r="N385" s="28" t="s">
        <v>24</v>
      </c>
      <c r="O385" s="28">
        <v>1.8170330062444229E-2</v>
      </c>
      <c r="P385" s="28" t="s">
        <v>24</v>
      </c>
      <c r="Q385" s="28">
        <v>-1.8170330062444229E-2</v>
      </c>
      <c r="R385" s="28" t="s">
        <v>24</v>
      </c>
      <c r="S385" s="376">
        <v>-4.0737880000000004E-2</v>
      </c>
      <c r="T385" s="94" t="s">
        <v>455</v>
      </c>
      <c r="U385" s="118"/>
    </row>
    <row r="386" spans="1:21" s="1" customFormat="1" ht="30">
      <c r="A386" s="16" t="s">
        <v>734</v>
      </c>
      <c r="B386" s="7" t="s">
        <v>125</v>
      </c>
      <c r="C386" s="9" t="s">
        <v>4</v>
      </c>
      <c r="D386" s="8" t="s">
        <v>360</v>
      </c>
      <c r="E386" s="11">
        <v>0.89206066012488849</v>
      </c>
      <c r="F386" s="28" t="s">
        <v>24</v>
      </c>
      <c r="G386" s="11">
        <v>0</v>
      </c>
      <c r="H386" s="28" t="s">
        <v>24</v>
      </c>
      <c r="I386" s="11">
        <v>0.89206066012488849</v>
      </c>
      <c r="J386" s="28" t="s">
        <v>24</v>
      </c>
      <c r="K386" s="11">
        <v>0.89206066012488849</v>
      </c>
      <c r="L386" s="28" t="s">
        <v>24</v>
      </c>
      <c r="M386" s="11">
        <v>0.88639999999999997</v>
      </c>
      <c r="N386" s="28" t="s">
        <v>24</v>
      </c>
      <c r="O386" s="28">
        <v>5.660660124888528E-3</v>
      </c>
      <c r="P386" s="28" t="s">
        <v>24</v>
      </c>
      <c r="Q386" s="28">
        <v>-5.660660124888528E-3</v>
      </c>
      <c r="R386" s="28" t="s">
        <v>24</v>
      </c>
      <c r="S386" s="376">
        <v>-6.3456000000000623E-3</v>
      </c>
      <c r="T386" s="94" t="s">
        <v>455</v>
      </c>
      <c r="U386" s="118"/>
    </row>
    <row r="387" spans="1:21" s="1" customFormat="1" ht="30">
      <c r="A387" s="16" t="s">
        <v>734</v>
      </c>
      <c r="B387" s="7" t="s">
        <v>126</v>
      </c>
      <c r="C387" s="9" t="s">
        <v>39</v>
      </c>
      <c r="D387" s="8" t="s">
        <v>361</v>
      </c>
      <c r="E387" s="11">
        <v>0.89206066012488849</v>
      </c>
      <c r="F387" s="28" t="s">
        <v>24</v>
      </c>
      <c r="G387" s="11">
        <v>0</v>
      </c>
      <c r="H387" s="28" t="s">
        <v>24</v>
      </c>
      <c r="I387" s="11">
        <v>0.89206066012488849</v>
      </c>
      <c r="J387" s="28" t="s">
        <v>24</v>
      </c>
      <c r="K387" s="11">
        <v>0.89206066012488849</v>
      </c>
      <c r="L387" s="28" t="s">
        <v>24</v>
      </c>
      <c r="M387" s="11">
        <v>0.87105999999999995</v>
      </c>
      <c r="N387" s="28" t="s">
        <v>24</v>
      </c>
      <c r="O387" s="28">
        <v>2.1000660124888548E-2</v>
      </c>
      <c r="P387" s="28" t="s">
        <v>24</v>
      </c>
      <c r="Q387" s="28">
        <v>-2.1000660124888548E-2</v>
      </c>
      <c r="R387" s="28" t="s">
        <v>24</v>
      </c>
      <c r="S387" s="376">
        <v>-2.3541740000000089E-2</v>
      </c>
      <c r="T387" s="94" t="s">
        <v>455</v>
      </c>
      <c r="U387" s="118"/>
    </row>
    <row r="388" spans="1:21" s="1" customFormat="1" ht="30">
      <c r="A388" s="16" t="s">
        <v>734</v>
      </c>
      <c r="B388" s="7" t="s">
        <v>127</v>
      </c>
      <c r="C388" s="9" t="s">
        <v>1</v>
      </c>
      <c r="D388" s="8" t="s">
        <v>362</v>
      </c>
      <c r="E388" s="11">
        <v>1.3380909901873328</v>
      </c>
      <c r="F388" s="28" t="s">
        <v>24</v>
      </c>
      <c r="G388" s="11">
        <v>0</v>
      </c>
      <c r="H388" s="28" t="s">
        <v>24</v>
      </c>
      <c r="I388" s="11">
        <v>1.3380909901873328</v>
      </c>
      <c r="J388" s="28" t="s">
        <v>24</v>
      </c>
      <c r="K388" s="11">
        <v>1.3380909901873328</v>
      </c>
      <c r="L388" s="28" t="s">
        <v>24</v>
      </c>
      <c r="M388" s="11">
        <v>1.2835799999999999</v>
      </c>
      <c r="N388" s="28" t="s">
        <v>24</v>
      </c>
      <c r="O388" s="28">
        <v>5.4510990187332853E-2</v>
      </c>
      <c r="P388" s="28" t="s">
        <v>24</v>
      </c>
      <c r="Q388" s="28">
        <v>-5.4510990187332853E-2</v>
      </c>
      <c r="R388" s="28" t="s">
        <v>24</v>
      </c>
      <c r="S388" s="376">
        <v>-4.0737880000000115E-2</v>
      </c>
      <c r="T388" s="10" t="s">
        <v>455</v>
      </c>
      <c r="U388" s="118"/>
    </row>
    <row r="389" spans="1:21" s="1" customFormat="1" ht="30">
      <c r="A389" s="16" t="s">
        <v>734</v>
      </c>
      <c r="B389" s="7" t="s">
        <v>128</v>
      </c>
      <c r="C389" s="9" t="s">
        <v>1</v>
      </c>
      <c r="D389" s="8" t="s">
        <v>363</v>
      </c>
      <c r="E389" s="11">
        <v>0.89206066012488849</v>
      </c>
      <c r="F389" s="28" t="s">
        <v>24</v>
      </c>
      <c r="G389" s="11">
        <v>0</v>
      </c>
      <c r="H389" s="28" t="s">
        <v>24</v>
      </c>
      <c r="I389" s="11">
        <v>0.89206066012488849</v>
      </c>
      <c r="J389" s="28" t="s">
        <v>24</v>
      </c>
      <c r="K389" s="11">
        <v>0.89206066012488849</v>
      </c>
      <c r="L389" s="28" t="s">
        <v>24</v>
      </c>
      <c r="M389" s="11">
        <v>0.85572000000000004</v>
      </c>
      <c r="N389" s="28" t="s">
        <v>24</v>
      </c>
      <c r="O389" s="28">
        <v>3.6340660124888458E-2</v>
      </c>
      <c r="P389" s="28" t="s">
        <v>24</v>
      </c>
      <c r="Q389" s="28">
        <v>-3.6340660124888458E-2</v>
      </c>
      <c r="R389" s="28" t="s">
        <v>24</v>
      </c>
      <c r="S389" s="376">
        <v>-4.0737880000000004E-2</v>
      </c>
      <c r="T389" s="10" t="s">
        <v>455</v>
      </c>
      <c r="U389" s="118"/>
    </row>
    <row r="390" spans="1:21" s="1" customFormat="1" ht="30">
      <c r="A390" s="16" t="s">
        <v>734</v>
      </c>
      <c r="B390" s="7" t="s">
        <v>129</v>
      </c>
      <c r="C390" s="9" t="s">
        <v>1</v>
      </c>
      <c r="D390" s="8" t="s">
        <v>364</v>
      </c>
      <c r="E390" s="11">
        <v>0.89206066012488849</v>
      </c>
      <c r="F390" s="28" t="s">
        <v>24</v>
      </c>
      <c r="G390" s="11">
        <v>0</v>
      </c>
      <c r="H390" s="28" t="s">
        <v>24</v>
      </c>
      <c r="I390" s="11">
        <v>0.89206066012488849</v>
      </c>
      <c r="J390" s="28" t="s">
        <v>24</v>
      </c>
      <c r="K390" s="11">
        <v>0.89206066012488849</v>
      </c>
      <c r="L390" s="28" t="s">
        <v>24</v>
      </c>
      <c r="M390" s="11">
        <v>0.88639999999999997</v>
      </c>
      <c r="N390" s="28" t="s">
        <v>24</v>
      </c>
      <c r="O390" s="28">
        <v>5.660660124888528E-3</v>
      </c>
      <c r="P390" s="28" t="s">
        <v>24</v>
      </c>
      <c r="Q390" s="28">
        <v>-5.660660124888528E-3</v>
      </c>
      <c r="R390" s="28" t="s">
        <v>24</v>
      </c>
      <c r="S390" s="376">
        <v>-6.3456000000000623E-3</v>
      </c>
      <c r="T390" s="97" t="s">
        <v>455</v>
      </c>
      <c r="U390" s="118"/>
    </row>
    <row r="391" spans="1:21" s="1" customFormat="1" ht="30">
      <c r="A391" s="16" t="s">
        <v>734</v>
      </c>
      <c r="B391" s="7" t="s">
        <v>130</v>
      </c>
      <c r="C391" s="9" t="s">
        <v>1</v>
      </c>
      <c r="D391" s="8" t="s">
        <v>365</v>
      </c>
      <c r="E391" s="11">
        <v>0.89206066012488849</v>
      </c>
      <c r="F391" s="28" t="s">
        <v>24</v>
      </c>
      <c r="G391" s="11">
        <v>0</v>
      </c>
      <c r="H391" s="28" t="s">
        <v>24</v>
      </c>
      <c r="I391" s="11">
        <v>0.89206066012488849</v>
      </c>
      <c r="J391" s="28" t="s">
        <v>24</v>
      </c>
      <c r="K391" s="11">
        <v>0.89206066012488849</v>
      </c>
      <c r="L391" s="28" t="s">
        <v>24</v>
      </c>
      <c r="M391" s="11">
        <v>0.88639999999999997</v>
      </c>
      <c r="N391" s="28" t="s">
        <v>24</v>
      </c>
      <c r="O391" s="28">
        <v>5.660660124888528E-3</v>
      </c>
      <c r="P391" s="28" t="s">
        <v>24</v>
      </c>
      <c r="Q391" s="28">
        <v>-5.660660124888528E-3</v>
      </c>
      <c r="R391" s="28" t="s">
        <v>24</v>
      </c>
      <c r="S391" s="376">
        <v>-6.3456000000000623E-3</v>
      </c>
      <c r="T391" s="97" t="s">
        <v>455</v>
      </c>
      <c r="U391" s="118"/>
    </row>
    <row r="392" spans="1:21" s="1" customFormat="1" ht="45">
      <c r="A392" s="16" t="s">
        <v>734</v>
      </c>
      <c r="B392" s="33" t="s">
        <v>524</v>
      </c>
      <c r="C392" s="9" t="s">
        <v>5</v>
      </c>
      <c r="D392" s="24" t="s">
        <v>366</v>
      </c>
      <c r="E392" s="11">
        <v>0.22372881355932206</v>
      </c>
      <c r="F392" s="28" t="s">
        <v>24</v>
      </c>
      <c r="G392" s="11">
        <v>0</v>
      </c>
      <c r="H392" s="28" t="s">
        <v>24</v>
      </c>
      <c r="I392" s="11">
        <v>0.22372881355932206</v>
      </c>
      <c r="J392" s="28" t="s">
        <v>24</v>
      </c>
      <c r="K392" s="11">
        <v>0.22372881355932206</v>
      </c>
      <c r="L392" s="28" t="s">
        <v>24</v>
      </c>
      <c r="M392" s="11">
        <v>0.21186441000003833</v>
      </c>
      <c r="N392" s="28" t="s">
        <v>24</v>
      </c>
      <c r="O392" s="28">
        <v>1.1864403559283726E-2</v>
      </c>
      <c r="P392" s="28" t="s">
        <v>24</v>
      </c>
      <c r="Q392" s="28">
        <v>-1.1864403559283726E-2</v>
      </c>
      <c r="R392" s="28" t="s">
        <v>24</v>
      </c>
      <c r="S392" s="376">
        <v>-5.3030288636192413E-2</v>
      </c>
      <c r="T392" s="97" t="s">
        <v>455</v>
      </c>
      <c r="U392" s="118"/>
    </row>
    <row r="393" spans="1:21" s="1" customFormat="1" ht="30">
      <c r="A393" s="16" t="s">
        <v>734</v>
      </c>
      <c r="B393" s="7" t="s">
        <v>533</v>
      </c>
      <c r="C393" s="9" t="s">
        <v>8</v>
      </c>
      <c r="D393" s="8" t="s">
        <v>274</v>
      </c>
      <c r="E393" s="11">
        <v>4.2372881355936061</v>
      </c>
      <c r="F393" s="28" t="s">
        <v>24</v>
      </c>
      <c r="G393" s="11">
        <v>0</v>
      </c>
      <c r="H393" s="28" t="s">
        <v>24</v>
      </c>
      <c r="I393" s="11">
        <v>4.2372881355936061</v>
      </c>
      <c r="J393" s="28" t="s">
        <v>24</v>
      </c>
      <c r="K393" s="11">
        <v>4.2372881355936061</v>
      </c>
      <c r="L393" s="28" t="s">
        <v>24</v>
      </c>
      <c r="M393" s="11">
        <v>4.2217799999999999</v>
      </c>
      <c r="N393" s="28" t="s">
        <v>24</v>
      </c>
      <c r="O393" s="28">
        <v>1.5508135593606198E-2</v>
      </c>
      <c r="P393" s="28" t="s">
        <v>24</v>
      </c>
      <c r="Q393" s="28">
        <v>-1.5508135593606198E-2</v>
      </c>
      <c r="R393" s="28" t="s">
        <v>24</v>
      </c>
      <c r="S393" s="376">
        <v>-3.6599200000907439E-3</v>
      </c>
      <c r="T393" s="94" t="s">
        <v>455</v>
      </c>
      <c r="U393" s="118"/>
    </row>
    <row r="394" spans="1:21" s="1" customFormat="1" ht="30">
      <c r="A394" s="16" t="s">
        <v>734</v>
      </c>
      <c r="B394" s="7" t="s">
        <v>417</v>
      </c>
      <c r="C394" s="9" t="s">
        <v>628</v>
      </c>
      <c r="D394" s="8" t="s">
        <v>601</v>
      </c>
      <c r="E394" s="11">
        <v>5.7217755169492763</v>
      </c>
      <c r="F394" s="28" t="s">
        <v>24</v>
      </c>
      <c r="G394" s="11">
        <v>0</v>
      </c>
      <c r="H394" s="28" t="s">
        <v>24</v>
      </c>
      <c r="I394" s="11">
        <v>5.7217755169492763</v>
      </c>
      <c r="J394" s="28" t="s">
        <v>24</v>
      </c>
      <c r="K394" s="11">
        <v>5.7217755169492763</v>
      </c>
      <c r="L394" s="28" t="s">
        <v>24</v>
      </c>
      <c r="M394" s="11">
        <v>5.2320381899999999</v>
      </c>
      <c r="N394" s="28" t="s">
        <v>24</v>
      </c>
      <c r="O394" s="28">
        <v>0.48973732694927641</v>
      </c>
      <c r="P394" s="28" t="s">
        <v>24</v>
      </c>
      <c r="Q394" s="28">
        <v>-0.48973732694927641</v>
      </c>
      <c r="R394" s="28" t="s">
        <v>24</v>
      </c>
      <c r="S394" s="376">
        <v>-8.5591845660242472E-2</v>
      </c>
      <c r="T394" s="97" t="s">
        <v>455</v>
      </c>
      <c r="U394" s="118"/>
    </row>
    <row r="395" spans="1:21" s="1" customFormat="1" ht="45">
      <c r="A395" s="16" t="s">
        <v>734</v>
      </c>
      <c r="B395" s="7" t="s">
        <v>525</v>
      </c>
      <c r="C395" s="9" t="s">
        <v>8</v>
      </c>
      <c r="D395" s="8" t="s">
        <v>275</v>
      </c>
      <c r="E395" s="11">
        <v>73.779661016949163</v>
      </c>
      <c r="F395" s="28" t="s">
        <v>24</v>
      </c>
      <c r="G395" s="11">
        <v>0</v>
      </c>
      <c r="H395" s="28" t="s">
        <v>24</v>
      </c>
      <c r="I395" s="11">
        <v>73.779661016949163</v>
      </c>
      <c r="J395" s="28" t="s">
        <v>24</v>
      </c>
      <c r="K395" s="11">
        <v>36.889830508474581</v>
      </c>
      <c r="L395" s="28" t="s">
        <v>24</v>
      </c>
      <c r="M395" s="11">
        <v>37.404239830000002</v>
      </c>
      <c r="N395" s="28" t="s">
        <v>24</v>
      </c>
      <c r="O395" s="28">
        <v>36.375421186949161</v>
      </c>
      <c r="P395" s="28" t="s">
        <v>24</v>
      </c>
      <c r="Q395" s="28">
        <v>0.51440932152542018</v>
      </c>
      <c r="R395" s="28" t="s">
        <v>24</v>
      </c>
      <c r="S395" s="376">
        <v>1.3944475060877481E-2</v>
      </c>
      <c r="T395" s="97" t="s">
        <v>945</v>
      </c>
      <c r="U395" s="118"/>
    </row>
    <row r="396" spans="1:21" s="1" customFormat="1" ht="45">
      <c r="A396" s="16" t="s">
        <v>734</v>
      </c>
      <c r="B396" s="7" t="s">
        <v>526</v>
      </c>
      <c r="C396" s="9" t="s">
        <v>8</v>
      </c>
      <c r="D396" s="8" t="s">
        <v>276</v>
      </c>
      <c r="E396" s="11">
        <v>27.915254237288135</v>
      </c>
      <c r="F396" s="28" t="s">
        <v>24</v>
      </c>
      <c r="G396" s="11">
        <v>0</v>
      </c>
      <c r="H396" s="28" t="s">
        <v>24</v>
      </c>
      <c r="I396" s="11">
        <v>27.915254237288135</v>
      </c>
      <c r="J396" s="28" t="s">
        <v>24</v>
      </c>
      <c r="K396" s="11">
        <v>4.6525423728813564</v>
      </c>
      <c r="L396" s="28" t="s">
        <v>24</v>
      </c>
      <c r="M396" s="11">
        <v>4.6898299999999997</v>
      </c>
      <c r="N396" s="28" t="s">
        <v>24</v>
      </c>
      <c r="O396" s="28">
        <v>23.225424237288134</v>
      </c>
      <c r="P396" s="28" t="s">
        <v>24</v>
      </c>
      <c r="Q396" s="28">
        <v>3.7287627118643307E-2</v>
      </c>
      <c r="R396" s="28" t="s">
        <v>24</v>
      </c>
      <c r="S396" s="376">
        <v>8.0144626593805501E-3</v>
      </c>
      <c r="T396" s="94" t="s">
        <v>945</v>
      </c>
      <c r="U396" s="118"/>
    </row>
    <row r="397" spans="1:21" s="1" customFormat="1" ht="60">
      <c r="A397" s="16" t="s">
        <v>734</v>
      </c>
      <c r="B397" s="7" t="s">
        <v>131</v>
      </c>
      <c r="C397" s="9" t="s">
        <v>8</v>
      </c>
      <c r="D397" s="8" t="s">
        <v>277</v>
      </c>
      <c r="E397" s="11">
        <v>14.40677966101695</v>
      </c>
      <c r="F397" s="28" t="s">
        <v>24</v>
      </c>
      <c r="G397" s="11">
        <v>0</v>
      </c>
      <c r="H397" s="28" t="s">
        <v>24</v>
      </c>
      <c r="I397" s="11">
        <v>14.40677966101695</v>
      </c>
      <c r="J397" s="28" t="s">
        <v>24</v>
      </c>
      <c r="K397" s="11">
        <v>3.8135593220339001</v>
      </c>
      <c r="L397" s="28" t="s">
        <v>24</v>
      </c>
      <c r="M397" s="11">
        <v>4.5</v>
      </c>
      <c r="N397" s="28" t="s">
        <v>24</v>
      </c>
      <c r="O397" s="28">
        <v>9.9067796610169498</v>
      </c>
      <c r="P397" s="28" t="s">
        <v>24</v>
      </c>
      <c r="Q397" s="28">
        <v>0.68644067796609987</v>
      </c>
      <c r="R397" s="28" t="s">
        <v>24</v>
      </c>
      <c r="S397" s="376">
        <v>0.17999999999999949</v>
      </c>
      <c r="T397" s="94" t="s">
        <v>1011</v>
      </c>
      <c r="U397" s="118"/>
    </row>
    <row r="398" spans="1:21" s="1" customFormat="1" ht="60">
      <c r="A398" s="16" t="s">
        <v>734</v>
      </c>
      <c r="B398" s="13" t="s">
        <v>232</v>
      </c>
      <c r="C398" s="9" t="s">
        <v>8</v>
      </c>
      <c r="D398" s="8" t="s">
        <v>367</v>
      </c>
      <c r="E398" s="11">
        <v>7.6999999999999993</v>
      </c>
      <c r="F398" s="28" t="s">
        <v>24</v>
      </c>
      <c r="G398" s="11">
        <v>5.5</v>
      </c>
      <c r="H398" s="28" t="s">
        <v>24</v>
      </c>
      <c r="I398" s="11">
        <v>2.2000000000000002</v>
      </c>
      <c r="J398" s="28" t="s">
        <v>24</v>
      </c>
      <c r="K398" s="11">
        <v>1.8644067796610171</v>
      </c>
      <c r="L398" s="28" t="s">
        <v>24</v>
      </c>
      <c r="M398" s="11">
        <v>2.2000000000000002</v>
      </c>
      <c r="N398" s="28" t="s">
        <v>24</v>
      </c>
      <c r="O398" s="28">
        <v>0</v>
      </c>
      <c r="P398" s="28" t="s">
        <v>24</v>
      </c>
      <c r="Q398" s="28">
        <v>0.33559322033898309</v>
      </c>
      <c r="R398" s="28" t="s">
        <v>24</v>
      </c>
      <c r="S398" s="376">
        <v>0.17999999999999994</v>
      </c>
      <c r="T398" s="119" t="s">
        <v>1011</v>
      </c>
      <c r="U398" s="118"/>
    </row>
    <row r="399" spans="1:21" s="1" customFormat="1" ht="75">
      <c r="A399" s="16" t="s">
        <v>734</v>
      </c>
      <c r="B399" s="7" t="s">
        <v>132</v>
      </c>
      <c r="C399" s="9" t="s">
        <v>8</v>
      </c>
      <c r="D399" s="8" t="s">
        <v>278</v>
      </c>
      <c r="E399" s="11">
        <v>10.842761161016949</v>
      </c>
      <c r="F399" s="28" t="s">
        <v>24</v>
      </c>
      <c r="G399" s="11">
        <v>0</v>
      </c>
      <c r="H399" s="28" t="s">
        <v>24</v>
      </c>
      <c r="I399" s="11">
        <v>10.842761161016949</v>
      </c>
      <c r="J399" s="28" t="s">
        <v>24</v>
      </c>
      <c r="K399" s="11">
        <v>3.0113133644067793</v>
      </c>
      <c r="L399" s="28" t="s">
        <v>24</v>
      </c>
      <c r="M399" s="11">
        <v>3.0113133599999999</v>
      </c>
      <c r="N399" s="28" t="s">
        <v>24</v>
      </c>
      <c r="O399" s="28">
        <v>7.8314478010169486</v>
      </c>
      <c r="P399" s="28" t="s">
        <v>24</v>
      </c>
      <c r="Q399" s="28">
        <v>-4.4067793858459936E-9</v>
      </c>
      <c r="R399" s="28" t="s">
        <v>24</v>
      </c>
      <c r="S399" s="376">
        <v>-1.4634077283304237E-9</v>
      </c>
      <c r="T399" s="94" t="s">
        <v>187</v>
      </c>
      <c r="U399" s="118"/>
    </row>
    <row r="400" spans="1:21" s="1" customFormat="1" ht="90">
      <c r="A400" s="16" t="s">
        <v>734</v>
      </c>
      <c r="B400" s="7" t="s">
        <v>492</v>
      </c>
      <c r="C400" s="9" t="s">
        <v>8</v>
      </c>
      <c r="D400" s="8" t="s">
        <v>24</v>
      </c>
      <c r="E400" s="11">
        <v>11.44</v>
      </c>
      <c r="F400" s="28" t="s">
        <v>24</v>
      </c>
      <c r="G400" s="11">
        <v>9.9848320000000008</v>
      </c>
      <c r="H400" s="28" t="s">
        <v>24</v>
      </c>
      <c r="I400" s="11">
        <v>1.1679479576270992</v>
      </c>
      <c r="J400" s="28" t="s">
        <v>24</v>
      </c>
      <c r="K400" s="11">
        <v>1.1679479576271188</v>
      </c>
      <c r="L400" s="28" t="s">
        <v>24</v>
      </c>
      <c r="M400" s="11">
        <v>0.69211999999999985</v>
      </c>
      <c r="N400" s="28" t="s">
        <v>24</v>
      </c>
      <c r="O400" s="28">
        <v>0.4758279576270994</v>
      </c>
      <c r="P400" s="28" t="s">
        <v>24</v>
      </c>
      <c r="Q400" s="28">
        <v>-0.47582795762711894</v>
      </c>
      <c r="R400" s="28" t="s">
        <v>24</v>
      </c>
      <c r="S400" s="376">
        <v>-0.4074051027015303</v>
      </c>
      <c r="T400" s="94" t="s">
        <v>448</v>
      </c>
      <c r="U400" s="118"/>
    </row>
    <row r="401" spans="1:21" s="1" customFormat="1" ht="30">
      <c r="A401" s="16" t="s">
        <v>734</v>
      </c>
      <c r="B401" s="7" t="s">
        <v>631</v>
      </c>
      <c r="C401" s="9" t="s">
        <v>8</v>
      </c>
      <c r="D401" s="8" t="s">
        <v>24</v>
      </c>
      <c r="E401" s="11">
        <v>16.899999999999999</v>
      </c>
      <c r="F401" s="28" t="s">
        <v>24</v>
      </c>
      <c r="G401" s="11">
        <v>16.899999999999999</v>
      </c>
      <c r="H401" s="28" t="s">
        <v>24</v>
      </c>
      <c r="I401" s="11">
        <v>0</v>
      </c>
      <c r="J401" s="28" t="s">
        <v>24</v>
      </c>
      <c r="K401" s="11">
        <v>0</v>
      </c>
      <c r="L401" s="28" t="s">
        <v>24</v>
      </c>
      <c r="M401" s="11">
        <v>0</v>
      </c>
      <c r="N401" s="28" t="s">
        <v>24</v>
      </c>
      <c r="O401" s="28">
        <v>0</v>
      </c>
      <c r="P401" s="28" t="s">
        <v>24</v>
      </c>
      <c r="Q401" s="28">
        <v>0</v>
      </c>
      <c r="R401" s="28" t="s">
        <v>24</v>
      </c>
      <c r="S401" s="376"/>
      <c r="T401" s="94" t="s">
        <v>187</v>
      </c>
      <c r="U401" s="118"/>
    </row>
    <row r="402" spans="1:21" s="1" customFormat="1" ht="45">
      <c r="A402" s="6" t="s">
        <v>734</v>
      </c>
      <c r="B402" s="7" t="s">
        <v>169</v>
      </c>
      <c r="C402" s="9" t="s">
        <v>8</v>
      </c>
      <c r="D402" s="8">
        <v>1400935</v>
      </c>
      <c r="E402" s="11">
        <v>6.508474576271186</v>
      </c>
      <c r="F402" s="28" t="s">
        <v>24</v>
      </c>
      <c r="G402" s="11">
        <v>0</v>
      </c>
      <c r="H402" s="28" t="s">
        <v>24</v>
      </c>
      <c r="I402" s="11">
        <v>6.508474576271186</v>
      </c>
      <c r="J402" s="28" t="s">
        <v>24</v>
      </c>
      <c r="K402" s="11">
        <v>0</v>
      </c>
      <c r="L402" s="28" t="s">
        <v>24</v>
      </c>
      <c r="M402" s="11">
        <v>0</v>
      </c>
      <c r="N402" s="28" t="s">
        <v>24</v>
      </c>
      <c r="O402" s="28">
        <f t="shared" ref="O402:O433" si="63">I402-M402</f>
        <v>6.508474576271186</v>
      </c>
      <c r="P402" s="28" t="s">
        <v>24</v>
      </c>
      <c r="Q402" s="28">
        <f t="shared" ref="Q402:Q433" si="64">M402-K402</f>
        <v>0</v>
      </c>
      <c r="R402" s="28" t="s">
        <v>24</v>
      </c>
      <c r="S402" s="376"/>
      <c r="T402" s="387" t="s">
        <v>187</v>
      </c>
      <c r="U402" s="118"/>
    </row>
    <row r="403" spans="1:21" s="1" customFormat="1" ht="45">
      <c r="A403" s="6" t="s">
        <v>734</v>
      </c>
      <c r="B403" s="7" t="s">
        <v>630</v>
      </c>
      <c r="C403" s="9" t="s">
        <v>8</v>
      </c>
      <c r="D403" s="32" t="s">
        <v>24</v>
      </c>
      <c r="E403" s="11">
        <v>28.681188000000002</v>
      </c>
      <c r="F403" s="28" t="s">
        <v>24</v>
      </c>
      <c r="G403" s="11">
        <v>0</v>
      </c>
      <c r="H403" s="28" t="s">
        <v>24</v>
      </c>
      <c r="I403" s="11">
        <v>28.681188000000002</v>
      </c>
      <c r="J403" s="28" t="s">
        <v>24</v>
      </c>
      <c r="K403" s="11">
        <v>0</v>
      </c>
      <c r="L403" s="28" t="s">
        <v>24</v>
      </c>
      <c r="M403" s="11">
        <v>28.681187999999999</v>
      </c>
      <c r="N403" s="28" t="s">
        <v>24</v>
      </c>
      <c r="O403" s="28">
        <f t="shared" si="63"/>
        <v>0</v>
      </c>
      <c r="P403" s="28" t="s">
        <v>24</v>
      </c>
      <c r="Q403" s="28">
        <f t="shared" si="64"/>
        <v>28.681187999999999</v>
      </c>
      <c r="R403" s="28" t="s">
        <v>24</v>
      </c>
      <c r="S403" s="376"/>
      <c r="T403" s="387" t="s">
        <v>961</v>
      </c>
      <c r="U403" s="118"/>
    </row>
    <row r="404" spans="1:21" s="1" customFormat="1" ht="30">
      <c r="A404" s="6" t="s">
        <v>734</v>
      </c>
      <c r="B404" s="26" t="s">
        <v>396</v>
      </c>
      <c r="C404" s="9" t="s">
        <v>7</v>
      </c>
      <c r="D404" s="32" t="s">
        <v>24</v>
      </c>
      <c r="E404" s="11">
        <v>8.279347457627118</v>
      </c>
      <c r="F404" s="28" t="s">
        <v>24</v>
      </c>
      <c r="G404" s="11">
        <v>5.8205400000000012</v>
      </c>
      <c r="H404" s="28" t="s">
        <v>24</v>
      </c>
      <c r="I404" s="11">
        <v>2.4588100000000002</v>
      </c>
      <c r="J404" s="28" t="s">
        <v>24</v>
      </c>
      <c r="K404" s="11">
        <v>0</v>
      </c>
      <c r="L404" s="28" t="s">
        <v>24</v>
      </c>
      <c r="M404" s="11">
        <v>0.20161999999999999</v>
      </c>
      <c r="N404" s="28" t="s">
        <v>24</v>
      </c>
      <c r="O404" s="28">
        <f t="shared" si="63"/>
        <v>2.25719</v>
      </c>
      <c r="P404" s="28" t="s">
        <v>24</v>
      </c>
      <c r="Q404" s="28">
        <f t="shared" si="64"/>
        <v>0.20161999999999999</v>
      </c>
      <c r="R404" s="28" t="s">
        <v>24</v>
      </c>
      <c r="S404" s="376"/>
      <c r="T404" s="97" t="s">
        <v>1004</v>
      </c>
      <c r="U404" s="118"/>
    </row>
    <row r="405" spans="1:21" s="1" customFormat="1" ht="45">
      <c r="A405" s="6" t="s">
        <v>734</v>
      </c>
      <c r="B405" s="7" t="s">
        <v>167</v>
      </c>
      <c r="C405" s="9" t="s">
        <v>7</v>
      </c>
      <c r="D405" s="8" t="s">
        <v>395</v>
      </c>
      <c r="E405" s="11">
        <v>4.0377118644067798</v>
      </c>
      <c r="F405" s="28" t="s">
        <v>24</v>
      </c>
      <c r="G405" s="11">
        <v>0.67968000000000006</v>
      </c>
      <c r="H405" s="28" t="s">
        <v>24</v>
      </c>
      <c r="I405" s="11">
        <v>3.3580300000000003</v>
      </c>
      <c r="J405" s="28" t="s">
        <v>24</v>
      </c>
      <c r="K405" s="11">
        <v>0</v>
      </c>
      <c r="L405" s="28" t="s">
        <v>24</v>
      </c>
      <c r="M405" s="11">
        <v>4.1600000000000005E-3</v>
      </c>
      <c r="N405" s="28" t="s">
        <v>24</v>
      </c>
      <c r="O405" s="28">
        <f t="shared" si="63"/>
        <v>3.3538700000000001</v>
      </c>
      <c r="P405" s="28" t="s">
        <v>24</v>
      </c>
      <c r="Q405" s="28">
        <f t="shared" si="64"/>
        <v>4.1600000000000005E-3</v>
      </c>
      <c r="R405" s="28" t="s">
        <v>24</v>
      </c>
      <c r="S405" s="376"/>
      <c r="T405" s="97" t="s">
        <v>187</v>
      </c>
      <c r="U405" s="118"/>
    </row>
    <row r="406" spans="1:21" s="1" customFormat="1" ht="30">
      <c r="A406" s="6" t="s">
        <v>734</v>
      </c>
      <c r="B406" s="7" t="s">
        <v>183</v>
      </c>
      <c r="C406" s="9" t="s">
        <v>1</v>
      </c>
      <c r="D406" s="8" t="s">
        <v>184</v>
      </c>
      <c r="E406" s="11">
        <v>12.60413642</v>
      </c>
      <c r="F406" s="28" t="s">
        <v>24</v>
      </c>
      <c r="G406" s="11">
        <v>1</v>
      </c>
      <c r="H406" s="28" t="s">
        <v>24</v>
      </c>
      <c r="I406" s="11">
        <v>11.626065262711865</v>
      </c>
      <c r="J406" s="28" t="s">
        <v>24</v>
      </c>
      <c r="K406" s="11">
        <v>0</v>
      </c>
      <c r="L406" s="28" t="s">
        <v>24</v>
      </c>
      <c r="M406" s="11">
        <v>11.60413642</v>
      </c>
      <c r="N406" s="28" t="s">
        <v>24</v>
      </c>
      <c r="O406" s="28">
        <f t="shared" si="63"/>
        <v>2.192884271186557E-2</v>
      </c>
      <c r="P406" s="28" t="s">
        <v>24</v>
      </c>
      <c r="Q406" s="28">
        <f t="shared" si="64"/>
        <v>11.60413642</v>
      </c>
      <c r="R406" s="28" t="s">
        <v>24</v>
      </c>
      <c r="S406" s="376"/>
      <c r="T406" s="10" t="s">
        <v>962</v>
      </c>
      <c r="U406" s="118"/>
    </row>
    <row r="407" spans="1:21" s="1" customFormat="1" ht="60">
      <c r="A407" s="6" t="s">
        <v>734</v>
      </c>
      <c r="B407" s="7" t="s">
        <v>185</v>
      </c>
      <c r="C407" s="9" t="s">
        <v>1</v>
      </c>
      <c r="D407" s="8" t="s">
        <v>242</v>
      </c>
      <c r="E407" s="11">
        <v>6.7982874500000001</v>
      </c>
      <c r="F407" s="28" t="s">
        <v>24</v>
      </c>
      <c r="G407" s="11">
        <v>1.05063554</v>
      </c>
      <c r="H407" s="28" t="s">
        <v>24</v>
      </c>
      <c r="I407" s="11">
        <v>5.7898299237288136</v>
      </c>
      <c r="J407" s="28" t="s">
        <v>24</v>
      </c>
      <c r="K407" s="11">
        <v>0</v>
      </c>
      <c r="L407" s="28" t="s">
        <v>24</v>
      </c>
      <c r="M407" s="11">
        <v>5.7476519100000001</v>
      </c>
      <c r="N407" s="28" t="s">
        <v>24</v>
      </c>
      <c r="O407" s="28">
        <f t="shared" si="63"/>
        <v>4.2178013728813468E-2</v>
      </c>
      <c r="P407" s="28" t="s">
        <v>24</v>
      </c>
      <c r="Q407" s="28">
        <f t="shared" si="64"/>
        <v>5.7476519100000001</v>
      </c>
      <c r="R407" s="28" t="s">
        <v>24</v>
      </c>
      <c r="S407" s="376"/>
      <c r="T407" s="94" t="s">
        <v>963</v>
      </c>
      <c r="U407" s="118"/>
    </row>
    <row r="408" spans="1:21" s="1" customFormat="1">
      <c r="A408" s="6" t="s">
        <v>734</v>
      </c>
      <c r="B408" s="7" t="s">
        <v>426</v>
      </c>
      <c r="C408" s="9" t="s">
        <v>1</v>
      </c>
      <c r="D408" s="8">
        <v>1200624</v>
      </c>
      <c r="E408" s="11">
        <v>156.60319491525425</v>
      </c>
      <c r="F408" s="28" t="s">
        <v>24</v>
      </c>
      <c r="G408" s="11">
        <v>0</v>
      </c>
      <c r="H408" s="28" t="s">
        <v>24</v>
      </c>
      <c r="I408" s="11">
        <v>155.81715932203389</v>
      </c>
      <c r="J408" s="28" t="s">
        <v>24</v>
      </c>
      <c r="K408" s="11">
        <v>0</v>
      </c>
      <c r="L408" s="28" t="s">
        <v>24</v>
      </c>
      <c r="M408" s="11">
        <v>0</v>
      </c>
      <c r="N408" s="28" t="s">
        <v>24</v>
      </c>
      <c r="O408" s="28">
        <f t="shared" si="63"/>
        <v>155.81715932203389</v>
      </c>
      <c r="P408" s="28" t="s">
        <v>24</v>
      </c>
      <c r="Q408" s="28">
        <f t="shared" si="64"/>
        <v>0</v>
      </c>
      <c r="R408" s="28" t="s">
        <v>24</v>
      </c>
      <c r="S408" s="376"/>
      <c r="T408" s="10" t="s">
        <v>187</v>
      </c>
      <c r="U408" s="118"/>
    </row>
    <row r="409" spans="1:21" s="1" customFormat="1" ht="150">
      <c r="A409" s="6" t="s">
        <v>734</v>
      </c>
      <c r="B409" s="7" t="s">
        <v>432</v>
      </c>
      <c r="C409" s="9" t="s">
        <v>1</v>
      </c>
      <c r="D409" s="8">
        <v>1603408</v>
      </c>
      <c r="E409" s="11">
        <v>27.242177966101696</v>
      </c>
      <c r="F409" s="28" t="s">
        <v>24</v>
      </c>
      <c r="G409" s="11">
        <v>0</v>
      </c>
      <c r="H409" s="28" t="s">
        <v>24</v>
      </c>
      <c r="I409" s="11">
        <v>27.242177966101696</v>
      </c>
      <c r="J409" s="28" t="s">
        <v>24</v>
      </c>
      <c r="K409" s="11">
        <v>0</v>
      </c>
      <c r="L409" s="28" t="s">
        <v>24</v>
      </c>
      <c r="M409" s="11">
        <v>1.1123034000000001</v>
      </c>
      <c r="N409" s="28" t="s">
        <v>24</v>
      </c>
      <c r="O409" s="28">
        <f t="shared" si="63"/>
        <v>26.129874566101698</v>
      </c>
      <c r="P409" s="28" t="s">
        <v>24</v>
      </c>
      <c r="Q409" s="28">
        <f t="shared" si="64"/>
        <v>1.1123034000000001</v>
      </c>
      <c r="R409" s="28" t="s">
        <v>24</v>
      </c>
      <c r="S409" s="376"/>
      <c r="T409" s="10" t="s">
        <v>962</v>
      </c>
      <c r="U409" s="118"/>
    </row>
    <row r="410" spans="1:21" s="1" customFormat="1" ht="45">
      <c r="A410" s="6" t="s">
        <v>734</v>
      </c>
      <c r="B410" s="7" t="s">
        <v>433</v>
      </c>
      <c r="C410" s="9" t="s">
        <v>1</v>
      </c>
      <c r="D410" s="8" t="s">
        <v>434</v>
      </c>
      <c r="E410" s="11">
        <v>24.156500000000001</v>
      </c>
      <c r="F410" s="28" t="s">
        <v>24</v>
      </c>
      <c r="G410" s="11">
        <v>0</v>
      </c>
      <c r="H410" s="28" t="s">
        <v>24</v>
      </c>
      <c r="I410" s="11">
        <v>22.758194915254236</v>
      </c>
      <c r="J410" s="28" t="s">
        <v>24</v>
      </c>
      <c r="K410" s="11">
        <v>0</v>
      </c>
      <c r="L410" s="28" t="s">
        <v>24</v>
      </c>
      <c r="M410" s="11">
        <v>1.65</v>
      </c>
      <c r="N410" s="28" t="s">
        <v>24</v>
      </c>
      <c r="O410" s="28">
        <f t="shared" si="63"/>
        <v>21.108194915254238</v>
      </c>
      <c r="P410" s="28" t="s">
        <v>24</v>
      </c>
      <c r="Q410" s="28">
        <f t="shared" si="64"/>
        <v>1.65</v>
      </c>
      <c r="R410" s="28" t="s">
        <v>24</v>
      </c>
      <c r="S410" s="376"/>
      <c r="T410" s="10" t="s">
        <v>962</v>
      </c>
      <c r="U410" s="118"/>
    </row>
    <row r="411" spans="1:21" s="1" customFormat="1" ht="90">
      <c r="A411" s="6" t="s">
        <v>734</v>
      </c>
      <c r="B411" s="13" t="s">
        <v>403</v>
      </c>
      <c r="C411" s="9" t="s">
        <v>4</v>
      </c>
      <c r="D411" s="8">
        <v>1501960</v>
      </c>
      <c r="E411" s="11">
        <v>7.2436101694915251</v>
      </c>
      <c r="F411" s="28" t="s">
        <v>24</v>
      </c>
      <c r="G411" s="11">
        <v>0.92897843999999996</v>
      </c>
      <c r="H411" s="28" t="s">
        <v>24</v>
      </c>
      <c r="I411" s="11">
        <v>4.05389</v>
      </c>
      <c r="J411" s="28" t="s">
        <v>24</v>
      </c>
      <c r="K411" s="11">
        <v>0</v>
      </c>
      <c r="L411" s="28" t="s">
        <v>24</v>
      </c>
      <c r="M411" s="11">
        <v>4.05389</v>
      </c>
      <c r="N411" s="28" t="s">
        <v>24</v>
      </c>
      <c r="O411" s="28">
        <f t="shared" si="63"/>
        <v>0</v>
      </c>
      <c r="P411" s="28" t="s">
        <v>24</v>
      </c>
      <c r="Q411" s="28">
        <f t="shared" si="64"/>
        <v>4.05389</v>
      </c>
      <c r="R411" s="28" t="s">
        <v>24</v>
      </c>
      <c r="S411" s="376"/>
      <c r="T411" s="94" t="s">
        <v>1012</v>
      </c>
      <c r="U411" s="118"/>
    </row>
    <row r="412" spans="1:21" s="1" customFormat="1" ht="30">
      <c r="A412" s="6" t="s">
        <v>734</v>
      </c>
      <c r="B412" s="13" t="s">
        <v>606</v>
      </c>
      <c r="C412" s="9" t="s">
        <v>4</v>
      </c>
      <c r="D412" s="32" t="s">
        <v>24</v>
      </c>
      <c r="E412" s="11">
        <v>0.22284000000000001</v>
      </c>
      <c r="F412" s="28" t="s">
        <v>24</v>
      </c>
      <c r="G412" s="11">
        <v>0</v>
      </c>
      <c r="H412" s="28" t="s">
        <v>24</v>
      </c>
      <c r="I412" s="11">
        <v>0.22284000000000001</v>
      </c>
      <c r="J412" s="28" t="s">
        <v>24</v>
      </c>
      <c r="K412" s="11">
        <v>0</v>
      </c>
      <c r="L412" s="28" t="s">
        <v>24</v>
      </c>
      <c r="M412" s="11">
        <v>0.22284000000000001</v>
      </c>
      <c r="N412" s="28" t="s">
        <v>24</v>
      </c>
      <c r="O412" s="28">
        <f t="shared" si="63"/>
        <v>0</v>
      </c>
      <c r="P412" s="28" t="s">
        <v>24</v>
      </c>
      <c r="Q412" s="28">
        <f t="shared" si="64"/>
        <v>0.22284000000000001</v>
      </c>
      <c r="R412" s="28" t="s">
        <v>24</v>
      </c>
      <c r="S412" s="376"/>
      <c r="T412" s="92" t="s">
        <v>188</v>
      </c>
      <c r="U412" s="118"/>
    </row>
    <row r="413" spans="1:21" s="1" customFormat="1" ht="60">
      <c r="A413" s="6" t="s">
        <v>734</v>
      </c>
      <c r="B413" s="13" t="s">
        <v>632</v>
      </c>
      <c r="C413" s="9" t="s">
        <v>4</v>
      </c>
      <c r="D413" s="32" t="s">
        <v>24</v>
      </c>
      <c r="E413" s="11">
        <v>2.8514499999999998</v>
      </c>
      <c r="F413" s="28" t="s">
        <v>24</v>
      </c>
      <c r="G413" s="11">
        <v>0</v>
      </c>
      <c r="H413" s="28" t="s">
        <v>24</v>
      </c>
      <c r="I413" s="11">
        <v>2.8514499999999998</v>
      </c>
      <c r="J413" s="28" t="s">
        <v>24</v>
      </c>
      <c r="K413" s="11">
        <v>0</v>
      </c>
      <c r="L413" s="28" t="s">
        <v>24</v>
      </c>
      <c r="M413" s="11">
        <v>0.17373</v>
      </c>
      <c r="N413" s="28" t="s">
        <v>24</v>
      </c>
      <c r="O413" s="28">
        <f t="shared" si="63"/>
        <v>2.6777199999999999</v>
      </c>
      <c r="P413" s="28" t="s">
        <v>24</v>
      </c>
      <c r="Q413" s="28">
        <f t="shared" si="64"/>
        <v>0.17373</v>
      </c>
      <c r="R413" s="28" t="s">
        <v>24</v>
      </c>
      <c r="S413" s="376"/>
      <c r="T413" s="94" t="s">
        <v>964</v>
      </c>
      <c r="U413" s="118"/>
    </row>
    <row r="414" spans="1:21" s="1" customFormat="1" ht="30">
      <c r="A414" s="6" t="s">
        <v>734</v>
      </c>
      <c r="B414" s="13" t="s">
        <v>617</v>
      </c>
      <c r="C414" s="9" t="s">
        <v>8</v>
      </c>
      <c r="D414" s="32" t="s">
        <v>24</v>
      </c>
      <c r="E414" s="11">
        <v>2.7118644067796613</v>
      </c>
      <c r="F414" s="28" t="s">
        <v>24</v>
      </c>
      <c r="G414" s="11">
        <v>0</v>
      </c>
      <c r="H414" s="28" t="s">
        <v>24</v>
      </c>
      <c r="I414" s="11">
        <v>2.7118644067796613</v>
      </c>
      <c r="J414" s="28" t="s">
        <v>24</v>
      </c>
      <c r="K414" s="11">
        <v>0</v>
      </c>
      <c r="L414" s="28" t="s">
        <v>24</v>
      </c>
      <c r="M414" s="11">
        <v>0</v>
      </c>
      <c r="N414" s="28" t="s">
        <v>24</v>
      </c>
      <c r="O414" s="28">
        <f t="shared" si="63"/>
        <v>2.7118644067796613</v>
      </c>
      <c r="P414" s="28" t="s">
        <v>24</v>
      </c>
      <c r="Q414" s="28">
        <f t="shared" si="64"/>
        <v>0</v>
      </c>
      <c r="R414" s="28" t="s">
        <v>24</v>
      </c>
      <c r="S414" s="376"/>
      <c r="T414" s="94" t="s">
        <v>187</v>
      </c>
      <c r="U414" s="118"/>
    </row>
    <row r="415" spans="1:21" s="1" customFormat="1" ht="30">
      <c r="A415" s="6" t="s">
        <v>734</v>
      </c>
      <c r="B415" s="7" t="s">
        <v>418</v>
      </c>
      <c r="C415" s="9" t="s">
        <v>8</v>
      </c>
      <c r="D415" s="8" t="s">
        <v>419</v>
      </c>
      <c r="E415" s="11">
        <v>5.6275858487083816</v>
      </c>
      <c r="F415" s="28" t="s">
        <v>24</v>
      </c>
      <c r="G415" s="11">
        <v>0</v>
      </c>
      <c r="H415" s="28" t="s">
        <v>24</v>
      </c>
      <c r="I415" s="11">
        <v>5.6275858487083816</v>
      </c>
      <c r="J415" s="28" t="s">
        <v>24</v>
      </c>
      <c r="K415" s="11">
        <v>0</v>
      </c>
      <c r="L415" s="28" t="s">
        <v>24</v>
      </c>
      <c r="M415" s="11">
        <v>0</v>
      </c>
      <c r="N415" s="28" t="s">
        <v>24</v>
      </c>
      <c r="O415" s="28">
        <f t="shared" si="63"/>
        <v>5.6275858487083816</v>
      </c>
      <c r="P415" s="28" t="s">
        <v>24</v>
      </c>
      <c r="Q415" s="28">
        <f t="shared" si="64"/>
        <v>0</v>
      </c>
      <c r="R415" s="28" t="s">
        <v>24</v>
      </c>
      <c r="S415" s="376"/>
      <c r="T415" s="94" t="s">
        <v>187</v>
      </c>
      <c r="U415" s="118"/>
    </row>
    <row r="416" spans="1:21" s="1" customFormat="1" ht="105">
      <c r="A416" s="6" t="s">
        <v>734</v>
      </c>
      <c r="B416" s="7" t="s">
        <v>1014</v>
      </c>
      <c r="C416" s="9" t="s">
        <v>8</v>
      </c>
      <c r="D416" s="8">
        <v>1502657</v>
      </c>
      <c r="E416" s="11">
        <v>0.83625300000000002</v>
      </c>
      <c r="F416" s="28" t="s">
        <v>24</v>
      </c>
      <c r="G416" s="11">
        <v>0</v>
      </c>
      <c r="H416" s="28" t="s">
        <v>24</v>
      </c>
      <c r="I416" s="11">
        <v>0.83625300000000002</v>
      </c>
      <c r="J416" s="28" t="s">
        <v>24</v>
      </c>
      <c r="K416" s="11">
        <v>0</v>
      </c>
      <c r="L416" s="28" t="s">
        <v>24</v>
      </c>
      <c r="M416" s="11">
        <v>0.83625300000000002</v>
      </c>
      <c r="N416" s="28" t="s">
        <v>24</v>
      </c>
      <c r="O416" s="28">
        <f t="shared" si="63"/>
        <v>0</v>
      </c>
      <c r="P416" s="28" t="s">
        <v>24</v>
      </c>
      <c r="Q416" s="28">
        <f t="shared" si="64"/>
        <v>0.83625300000000002</v>
      </c>
      <c r="R416" s="28" t="s">
        <v>24</v>
      </c>
      <c r="S416" s="376"/>
      <c r="T416" s="94" t="s">
        <v>1015</v>
      </c>
      <c r="U416" s="118"/>
    </row>
    <row r="417" spans="1:21" s="1" customFormat="1">
      <c r="A417" s="6" t="s">
        <v>734</v>
      </c>
      <c r="B417" s="7" t="s">
        <v>200</v>
      </c>
      <c r="C417" s="9"/>
      <c r="D417" s="32" t="s">
        <v>24</v>
      </c>
      <c r="E417" s="11">
        <v>928.32535275999999</v>
      </c>
      <c r="F417" s="28" t="s">
        <v>24</v>
      </c>
      <c r="G417" s="11">
        <v>928.32535275999999</v>
      </c>
      <c r="H417" s="28" t="s">
        <v>24</v>
      </c>
      <c r="I417" s="11">
        <v>0</v>
      </c>
      <c r="J417" s="28" t="s">
        <v>24</v>
      </c>
      <c r="K417" s="11">
        <v>0</v>
      </c>
      <c r="L417" s="28" t="s">
        <v>24</v>
      </c>
      <c r="M417" s="11">
        <v>0</v>
      </c>
      <c r="N417" s="28" t="s">
        <v>24</v>
      </c>
      <c r="O417" s="28">
        <f t="shared" si="63"/>
        <v>0</v>
      </c>
      <c r="P417" s="28" t="s">
        <v>24</v>
      </c>
      <c r="Q417" s="28">
        <f t="shared" si="64"/>
        <v>0</v>
      </c>
      <c r="R417" s="28" t="s">
        <v>24</v>
      </c>
      <c r="S417" s="376"/>
      <c r="T417" s="10"/>
      <c r="U417" s="118"/>
    </row>
    <row r="418" spans="1:21" s="3" customFormat="1" ht="28.5">
      <c r="A418" s="6" t="s">
        <v>734</v>
      </c>
      <c r="B418" s="4" t="s">
        <v>133</v>
      </c>
      <c r="C418" s="6"/>
      <c r="D418" s="32" t="s">
        <v>24</v>
      </c>
      <c r="E418" s="11">
        <v>428.9151</v>
      </c>
      <c r="F418" s="28" t="s">
        <v>24</v>
      </c>
      <c r="G418" s="12">
        <v>428.9151</v>
      </c>
      <c r="H418" s="28" t="s">
        <v>24</v>
      </c>
      <c r="I418" s="12">
        <v>0</v>
      </c>
      <c r="J418" s="28" t="s">
        <v>24</v>
      </c>
      <c r="K418" s="12">
        <v>0</v>
      </c>
      <c r="L418" s="28" t="s">
        <v>24</v>
      </c>
      <c r="M418" s="12">
        <v>0</v>
      </c>
      <c r="N418" s="28" t="s">
        <v>24</v>
      </c>
      <c r="O418" s="28">
        <f t="shared" si="63"/>
        <v>0</v>
      </c>
      <c r="P418" s="28" t="s">
        <v>24</v>
      </c>
      <c r="Q418" s="28">
        <f t="shared" si="64"/>
        <v>0</v>
      </c>
      <c r="R418" s="28" t="s">
        <v>24</v>
      </c>
      <c r="S418" s="376"/>
      <c r="T418" s="10"/>
      <c r="U418" s="118"/>
    </row>
    <row r="419" spans="1:21" s="1" customFormat="1">
      <c r="A419" s="87">
        <v>2</v>
      </c>
      <c r="B419" s="84" t="s">
        <v>602</v>
      </c>
      <c r="C419" s="199"/>
      <c r="D419" s="6"/>
      <c r="E419" s="28">
        <f>E420+E447+E475+E480+E481+E482</f>
        <v>2187.4628399917483</v>
      </c>
      <c r="F419" s="28" t="s">
        <v>24</v>
      </c>
      <c r="G419" s="28">
        <f>G420+G447+G475+G480+G481+G482</f>
        <v>72.192704910000003</v>
      </c>
      <c r="H419" s="28" t="s">
        <v>24</v>
      </c>
      <c r="I419" s="28">
        <f>I420+I447+I475+I480+I481+I482</f>
        <v>2145.0628684928465</v>
      </c>
      <c r="J419" s="28" t="s">
        <v>24</v>
      </c>
      <c r="K419" s="28">
        <f>K420+K447+K475+K480+K481+K482</f>
        <v>1045.7350916164712</v>
      </c>
      <c r="L419" s="28" t="s">
        <v>24</v>
      </c>
      <c r="M419" s="28">
        <f>M420+M447+M475+M480+M481+M482</f>
        <v>1084.7628202499998</v>
      </c>
      <c r="N419" s="28" t="s">
        <v>24</v>
      </c>
      <c r="O419" s="28">
        <f t="shared" si="63"/>
        <v>1060.3000482428467</v>
      </c>
      <c r="P419" s="28" t="s">
        <v>24</v>
      </c>
      <c r="Q419" s="28">
        <f t="shared" si="64"/>
        <v>39.027728633528568</v>
      </c>
      <c r="R419" s="28" t="s">
        <v>24</v>
      </c>
      <c r="S419" s="376">
        <f t="shared" ref="S419:S425" si="65">(M419/SUM(K419))-1</f>
        <v>3.7320855871060488E-2</v>
      </c>
      <c r="T419" s="92"/>
      <c r="U419" s="118"/>
    </row>
    <row r="420" spans="1:21" s="1" customFormat="1" ht="28.5">
      <c r="A420" s="88" t="s">
        <v>736</v>
      </c>
      <c r="B420" s="84" t="s">
        <v>651</v>
      </c>
      <c r="C420" s="199"/>
      <c r="D420" s="6"/>
      <c r="E420" s="28">
        <f>E421+E432+E435+E444</f>
        <v>502.02604760059671</v>
      </c>
      <c r="F420" s="28" t="s">
        <v>24</v>
      </c>
      <c r="G420" s="28">
        <f t="shared" ref="G420:M420" si="66">G421+G432+G435+G444</f>
        <v>52.464407000000001</v>
      </c>
      <c r="H420" s="28" t="s">
        <v>24</v>
      </c>
      <c r="I420" s="28">
        <f t="shared" si="66"/>
        <v>480.23185999999998</v>
      </c>
      <c r="J420" s="28" t="s">
        <v>24</v>
      </c>
      <c r="K420" s="28">
        <f t="shared" si="66"/>
        <v>95.880261762711882</v>
      </c>
      <c r="L420" s="28" t="s">
        <v>24</v>
      </c>
      <c r="M420" s="28">
        <f t="shared" si="66"/>
        <v>249.9832007</v>
      </c>
      <c r="N420" s="28" t="s">
        <v>24</v>
      </c>
      <c r="O420" s="28">
        <f t="shared" si="63"/>
        <v>230.24865929999999</v>
      </c>
      <c r="P420" s="28" t="s">
        <v>24</v>
      </c>
      <c r="Q420" s="28">
        <f t="shared" si="64"/>
        <v>154.10293893728812</v>
      </c>
      <c r="R420" s="28" t="s">
        <v>24</v>
      </c>
      <c r="S420" s="376">
        <f t="shared" si="65"/>
        <v>1.6072436193245689</v>
      </c>
      <c r="T420" s="92"/>
      <c r="U420" s="118"/>
    </row>
    <row r="421" spans="1:21" s="1" customFormat="1" ht="42.75">
      <c r="A421" s="89" t="s">
        <v>737</v>
      </c>
      <c r="B421" s="86" t="s">
        <v>653</v>
      </c>
      <c r="C421" s="199"/>
      <c r="D421" s="6"/>
      <c r="E421" s="28">
        <f>E422+E423+E424+E425+E426</f>
        <v>502.02604760059671</v>
      </c>
      <c r="F421" s="28" t="s">
        <v>24</v>
      </c>
      <c r="G421" s="28">
        <f t="shared" ref="G421:M421" si="67">G422+G423+G424+G425+G426</f>
        <v>52.464407000000001</v>
      </c>
      <c r="H421" s="28" t="s">
        <v>24</v>
      </c>
      <c r="I421" s="28">
        <f t="shared" si="67"/>
        <v>480.23185999999998</v>
      </c>
      <c r="J421" s="28" t="s">
        <v>24</v>
      </c>
      <c r="K421" s="28">
        <f t="shared" si="67"/>
        <v>95.880261762711882</v>
      </c>
      <c r="L421" s="28" t="s">
        <v>24</v>
      </c>
      <c r="M421" s="28">
        <f t="shared" si="67"/>
        <v>249.9832007</v>
      </c>
      <c r="N421" s="28" t="s">
        <v>24</v>
      </c>
      <c r="O421" s="28">
        <f t="shared" si="63"/>
        <v>230.24865929999999</v>
      </c>
      <c r="P421" s="28" t="s">
        <v>24</v>
      </c>
      <c r="Q421" s="28">
        <f t="shared" si="64"/>
        <v>154.10293893728812</v>
      </c>
      <c r="R421" s="28" t="s">
        <v>24</v>
      </c>
      <c r="S421" s="376">
        <f t="shared" si="65"/>
        <v>1.6072436193245689</v>
      </c>
      <c r="T421" s="92"/>
      <c r="U421" s="118"/>
    </row>
    <row r="422" spans="1:21" s="1" customFormat="1" ht="57">
      <c r="A422" s="88" t="s">
        <v>675</v>
      </c>
      <c r="B422" s="84" t="s">
        <v>655</v>
      </c>
      <c r="C422" s="199" t="s">
        <v>8</v>
      </c>
      <c r="D422" s="6" t="s">
        <v>584</v>
      </c>
      <c r="E422" s="28">
        <v>190.845992</v>
      </c>
      <c r="F422" s="28" t="s">
        <v>24</v>
      </c>
      <c r="G422" s="28">
        <v>31.813410000000001</v>
      </c>
      <c r="H422" s="28" t="s">
        <v>24</v>
      </c>
      <c r="I422" s="28">
        <v>172.06677734915255</v>
      </c>
      <c r="J422" s="28" t="s">
        <v>24</v>
      </c>
      <c r="K422" s="28">
        <v>35.841699469830516</v>
      </c>
      <c r="L422" s="28" t="s">
        <v>24</v>
      </c>
      <c r="M422" s="28">
        <v>159.03258199999999</v>
      </c>
      <c r="N422" s="28" t="s">
        <v>24</v>
      </c>
      <c r="O422" s="28">
        <f t="shared" si="63"/>
        <v>13.034195349152554</v>
      </c>
      <c r="P422" s="28" t="s">
        <v>24</v>
      </c>
      <c r="Q422" s="28">
        <f t="shared" si="64"/>
        <v>123.19088253016947</v>
      </c>
      <c r="R422" s="28" t="s">
        <v>24</v>
      </c>
      <c r="S422" s="376">
        <f t="shared" si="65"/>
        <v>3.4370826258912324</v>
      </c>
      <c r="T422" s="92" t="s">
        <v>188</v>
      </c>
      <c r="U422" s="118"/>
    </row>
    <row r="423" spans="1:21" s="1" customFormat="1" ht="57">
      <c r="A423" s="88" t="s">
        <v>675</v>
      </c>
      <c r="B423" s="84" t="s">
        <v>656</v>
      </c>
      <c r="C423" s="199" t="s">
        <v>8</v>
      </c>
      <c r="D423" s="6" t="s">
        <v>585</v>
      </c>
      <c r="E423" s="28">
        <v>281.80386102432556</v>
      </c>
      <c r="F423" s="28" t="s">
        <v>24</v>
      </c>
      <c r="G423" s="28">
        <v>18.708629999999999</v>
      </c>
      <c r="H423" s="28" t="s">
        <v>24</v>
      </c>
      <c r="I423" s="28">
        <v>280.74053146440679</v>
      </c>
      <c r="J423" s="28" t="s">
        <v>24</v>
      </c>
      <c r="K423" s="28">
        <v>58.478562292881364</v>
      </c>
      <c r="L423" s="28" t="s">
        <v>24</v>
      </c>
      <c r="M423" s="28">
        <v>75.838580000000007</v>
      </c>
      <c r="N423" s="28" t="s">
        <v>24</v>
      </c>
      <c r="O423" s="28">
        <f t="shared" si="63"/>
        <v>204.90195146440678</v>
      </c>
      <c r="P423" s="28" t="s">
        <v>24</v>
      </c>
      <c r="Q423" s="28">
        <f t="shared" si="64"/>
        <v>17.360017707118644</v>
      </c>
      <c r="R423" s="28" t="s">
        <v>24</v>
      </c>
      <c r="S423" s="376">
        <f t="shared" si="65"/>
        <v>0.29686122617333721</v>
      </c>
      <c r="T423" s="92" t="s">
        <v>188</v>
      </c>
      <c r="U423" s="118"/>
    </row>
    <row r="424" spans="1:21" s="1" customFormat="1" ht="57">
      <c r="A424" s="88" t="s">
        <v>676</v>
      </c>
      <c r="B424" s="84" t="s">
        <v>738</v>
      </c>
      <c r="C424" s="199" t="s">
        <v>8</v>
      </c>
      <c r="D424" s="6" t="s">
        <v>581</v>
      </c>
      <c r="E424" s="28">
        <v>1.9964299999999999</v>
      </c>
      <c r="F424" s="28" t="s">
        <v>24</v>
      </c>
      <c r="G424" s="28">
        <v>0</v>
      </c>
      <c r="H424" s="28" t="s">
        <v>24</v>
      </c>
      <c r="I424" s="28">
        <v>1.9514299999999998</v>
      </c>
      <c r="J424" s="28" t="s">
        <v>24</v>
      </c>
      <c r="K424" s="28">
        <v>0.39</v>
      </c>
      <c r="L424" s="28" t="s">
        <v>24</v>
      </c>
      <c r="M424" s="28">
        <v>0</v>
      </c>
      <c r="N424" s="28" t="s">
        <v>24</v>
      </c>
      <c r="O424" s="28">
        <f t="shared" si="63"/>
        <v>1.9514299999999998</v>
      </c>
      <c r="P424" s="28" t="s">
        <v>24</v>
      </c>
      <c r="Q424" s="28">
        <f t="shared" si="64"/>
        <v>-0.39</v>
      </c>
      <c r="R424" s="28" t="s">
        <v>24</v>
      </c>
      <c r="S424" s="376">
        <f t="shared" si="65"/>
        <v>-1</v>
      </c>
      <c r="T424" s="92" t="s">
        <v>188</v>
      </c>
      <c r="U424" s="118"/>
    </row>
    <row r="425" spans="1:21" s="1" customFormat="1" ht="57">
      <c r="A425" s="88" t="s">
        <v>676</v>
      </c>
      <c r="B425" s="84" t="s">
        <v>659</v>
      </c>
      <c r="C425" s="199" t="s">
        <v>8</v>
      </c>
      <c r="D425" s="6" t="s">
        <v>582</v>
      </c>
      <c r="E425" s="28">
        <v>5.9892899999999987</v>
      </c>
      <c r="F425" s="28" t="s">
        <v>24</v>
      </c>
      <c r="G425" s="28">
        <v>0.19391700000000001</v>
      </c>
      <c r="H425" s="28" t="s">
        <v>24</v>
      </c>
      <c r="I425" s="28">
        <v>5.8542899999999998</v>
      </c>
      <c r="J425" s="28" t="s">
        <v>24</v>
      </c>
      <c r="K425" s="28">
        <v>1.17</v>
      </c>
      <c r="L425" s="28" t="s">
        <v>24</v>
      </c>
      <c r="M425" s="28">
        <v>2.4476399999999998</v>
      </c>
      <c r="N425" s="28" t="s">
        <v>24</v>
      </c>
      <c r="O425" s="28">
        <f t="shared" si="63"/>
        <v>3.40665</v>
      </c>
      <c r="P425" s="28" t="s">
        <v>24</v>
      </c>
      <c r="Q425" s="28">
        <f t="shared" si="64"/>
        <v>1.2776399999999999</v>
      </c>
      <c r="R425" s="28" t="s">
        <v>24</v>
      </c>
      <c r="S425" s="376">
        <f t="shared" si="65"/>
        <v>1.0920000000000001</v>
      </c>
      <c r="T425" s="92" t="s">
        <v>188</v>
      </c>
      <c r="U425" s="118"/>
    </row>
    <row r="426" spans="1:21" s="1" customFormat="1" ht="42.75">
      <c r="A426" s="88" t="s">
        <v>739</v>
      </c>
      <c r="B426" s="84" t="s">
        <v>661</v>
      </c>
      <c r="C426" s="199"/>
      <c r="D426" s="6"/>
      <c r="E426" s="28">
        <f>E427+E428+E429+E430+E431</f>
        <v>21.390474576271188</v>
      </c>
      <c r="F426" s="28" t="s">
        <v>24</v>
      </c>
      <c r="G426" s="28">
        <f t="shared" ref="G426:M426" si="68">G427+G428+G429+G430+G431</f>
        <v>1.7484499999999998</v>
      </c>
      <c r="H426" s="28" t="s">
        <v>24</v>
      </c>
      <c r="I426" s="28">
        <f t="shared" si="68"/>
        <v>19.61883118644068</v>
      </c>
      <c r="J426" s="28" t="s">
        <v>24</v>
      </c>
      <c r="K426" s="28">
        <f t="shared" si="68"/>
        <v>0</v>
      </c>
      <c r="L426" s="28" t="s">
        <v>24</v>
      </c>
      <c r="M426" s="28">
        <f t="shared" si="68"/>
        <v>12.6643987</v>
      </c>
      <c r="N426" s="28" t="s">
        <v>24</v>
      </c>
      <c r="O426" s="28">
        <f t="shared" si="63"/>
        <v>6.9544324864406803</v>
      </c>
      <c r="P426" s="28" t="s">
        <v>24</v>
      </c>
      <c r="Q426" s="28">
        <f t="shared" si="64"/>
        <v>12.6643987</v>
      </c>
      <c r="R426" s="28" t="s">
        <v>24</v>
      </c>
      <c r="S426" s="376"/>
      <c r="T426" s="92"/>
      <c r="U426" s="118"/>
    </row>
    <row r="427" spans="1:21" s="1" customFormat="1" ht="150">
      <c r="A427" s="16" t="s">
        <v>739</v>
      </c>
      <c r="B427" s="17" t="s">
        <v>229</v>
      </c>
      <c r="C427" s="6" t="s">
        <v>4</v>
      </c>
      <c r="D427" s="6">
        <v>1503550</v>
      </c>
      <c r="E427" s="11">
        <v>1.0686355932203391</v>
      </c>
      <c r="F427" s="28" t="s">
        <v>24</v>
      </c>
      <c r="G427" s="11">
        <v>0</v>
      </c>
      <c r="H427" s="28" t="s">
        <v>24</v>
      </c>
      <c r="I427" s="11">
        <v>1.06864</v>
      </c>
      <c r="J427" s="28" t="s">
        <v>24</v>
      </c>
      <c r="K427" s="11">
        <v>0</v>
      </c>
      <c r="L427" s="28" t="s">
        <v>24</v>
      </c>
      <c r="M427" s="11">
        <v>0.11598435</v>
      </c>
      <c r="N427" s="28" t="s">
        <v>24</v>
      </c>
      <c r="O427" s="28">
        <f t="shared" si="63"/>
        <v>0.95265565000000008</v>
      </c>
      <c r="P427" s="28" t="s">
        <v>24</v>
      </c>
      <c r="Q427" s="28">
        <f t="shared" si="64"/>
        <v>0.11598435</v>
      </c>
      <c r="R427" s="28" t="s">
        <v>24</v>
      </c>
      <c r="S427" s="376"/>
      <c r="T427" s="92" t="s">
        <v>188</v>
      </c>
      <c r="U427" s="118"/>
    </row>
    <row r="428" spans="1:21" s="1" customFormat="1" ht="165">
      <c r="A428" s="16" t="s">
        <v>739</v>
      </c>
      <c r="B428" s="90" t="s">
        <v>231</v>
      </c>
      <c r="C428" s="6" t="s">
        <v>4</v>
      </c>
      <c r="D428" s="91">
        <v>1503549</v>
      </c>
      <c r="E428" s="11">
        <v>1.092533898305085</v>
      </c>
      <c r="F428" s="28" t="s">
        <v>24</v>
      </c>
      <c r="G428" s="11">
        <v>0</v>
      </c>
      <c r="H428" s="28" t="s">
        <v>24</v>
      </c>
      <c r="I428" s="11">
        <v>1.09253</v>
      </c>
      <c r="J428" s="28" t="s">
        <v>24</v>
      </c>
      <c r="K428" s="11">
        <v>0</v>
      </c>
      <c r="L428" s="28" t="s">
        <v>24</v>
      </c>
      <c r="M428" s="11">
        <v>0.11598435</v>
      </c>
      <c r="N428" s="28" t="s">
        <v>24</v>
      </c>
      <c r="O428" s="28">
        <f t="shared" si="63"/>
        <v>0.97654565000000004</v>
      </c>
      <c r="P428" s="28" t="s">
        <v>24</v>
      </c>
      <c r="Q428" s="28">
        <f t="shared" si="64"/>
        <v>0.11598435</v>
      </c>
      <c r="R428" s="28" t="s">
        <v>24</v>
      </c>
      <c r="S428" s="376"/>
      <c r="T428" s="92" t="s">
        <v>188</v>
      </c>
      <c r="U428" s="118"/>
    </row>
    <row r="429" spans="1:21" s="1" customFormat="1" ht="90">
      <c r="A429" s="6" t="s">
        <v>739</v>
      </c>
      <c r="B429" s="7" t="s">
        <v>201</v>
      </c>
      <c r="C429" s="9" t="s">
        <v>3</v>
      </c>
      <c r="D429" s="8">
        <v>1401494</v>
      </c>
      <c r="E429" s="22">
        <v>14.20406779661017</v>
      </c>
      <c r="F429" s="28" t="s">
        <v>24</v>
      </c>
      <c r="G429" s="22">
        <v>1.4620799999999998</v>
      </c>
      <c r="H429" s="28" t="s">
        <v>24</v>
      </c>
      <c r="I429" s="22">
        <v>12.43243</v>
      </c>
      <c r="J429" s="28" t="s">
        <v>24</v>
      </c>
      <c r="K429" s="11">
        <v>0</v>
      </c>
      <c r="L429" s="28" t="s">
        <v>24</v>
      </c>
      <c r="M429" s="11">
        <v>12.43243</v>
      </c>
      <c r="N429" s="28" t="s">
        <v>24</v>
      </c>
      <c r="O429" s="28">
        <f t="shared" si="63"/>
        <v>0</v>
      </c>
      <c r="P429" s="28" t="s">
        <v>24</v>
      </c>
      <c r="Q429" s="28">
        <f t="shared" si="64"/>
        <v>12.43243</v>
      </c>
      <c r="R429" s="28" t="s">
        <v>24</v>
      </c>
      <c r="S429" s="376"/>
      <c r="T429" s="10" t="s">
        <v>1005</v>
      </c>
      <c r="U429" s="118"/>
    </row>
    <row r="430" spans="1:21" s="1" customFormat="1" ht="75">
      <c r="A430" s="6" t="s">
        <v>739</v>
      </c>
      <c r="B430" s="7" t="s">
        <v>151</v>
      </c>
      <c r="C430" s="9" t="s">
        <v>4</v>
      </c>
      <c r="D430" s="8">
        <v>1400452</v>
      </c>
      <c r="E430" s="11">
        <v>0.403771186440678</v>
      </c>
      <c r="F430" s="28" t="s">
        <v>24</v>
      </c>
      <c r="G430" s="11">
        <v>0.28637000000000001</v>
      </c>
      <c r="H430" s="28" t="s">
        <v>24</v>
      </c>
      <c r="I430" s="11">
        <v>0.403771186440678</v>
      </c>
      <c r="J430" s="28" t="s">
        <v>24</v>
      </c>
      <c r="K430" s="11">
        <v>0</v>
      </c>
      <c r="L430" s="28" t="s">
        <v>24</v>
      </c>
      <c r="M430" s="11">
        <v>0</v>
      </c>
      <c r="N430" s="28" t="s">
        <v>24</v>
      </c>
      <c r="O430" s="28">
        <f t="shared" si="63"/>
        <v>0.403771186440678</v>
      </c>
      <c r="P430" s="28" t="s">
        <v>24</v>
      </c>
      <c r="Q430" s="28">
        <f t="shared" si="64"/>
        <v>0</v>
      </c>
      <c r="R430" s="28" t="s">
        <v>24</v>
      </c>
      <c r="S430" s="376"/>
      <c r="T430" s="10" t="s">
        <v>187</v>
      </c>
      <c r="U430" s="118"/>
    </row>
    <row r="431" spans="1:21" s="1" customFormat="1" ht="105">
      <c r="A431" s="6" t="s">
        <v>739</v>
      </c>
      <c r="B431" s="7" t="s">
        <v>225</v>
      </c>
      <c r="C431" s="9" t="s">
        <v>4</v>
      </c>
      <c r="D431" s="8">
        <v>1301555.1601511</v>
      </c>
      <c r="E431" s="11">
        <v>4.6214661016949155</v>
      </c>
      <c r="F431" s="28" t="s">
        <v>24</v>
      </c>
      <c r="G431" s="11">
        <v>0</v>
      </c>
      <c r="H431" s="28" t="s">
        <v>24</v>
      </c>
      <c r="I431" s="11">
        <v>4.6214599999999999</v>
      </c>
      <c r="J431" s="28" t="s">
        <v>24</v>
      </c>
      <c r="K431" s="11">
        <v>0</v>
      </c>
      <c r="L431" s="28" t="s">
        <v>24</v>
      </c>
      <c r="M431" s="11">
        <v>0</v>
      </c>
      <c r="N431" s="28" t="s">
        <v>24</v>
      </c>
      <c r="O431" s="28">
        <f t="shared" si="63"/>
        <v>4.6214599999999999</v>
      </c>
      <c r="P431" s="28" t="s">
        <v>24</v>
      </c>
      <c r="Q431" s="28">
        <f t="shared" si="64"/>
        <v>0</v>
      </c>
      <c r="R431" s="28" t="s">
        <v>24</v>
      </c>
      <c r="S431" s="376"/>
      <c r="T431" s="10" t="s">
        <v>187</v>
      </c>
      <c r="U431" s="118"/>
    </row>
    <row r="432" spans="1:21" s="1" customFormat="1" ht="28.5">
      <c r="A432" s="89" t="s">
        <v>740</v>
      </c>
      <c r="B432" s="86" t="s">
        <v>663</v>
      </c>
      <c r="C432" s="199"/>
      <c r="D432" s="6"/>
      <c r="E432" s="28">
        <v>0</v>
      </c>
      <c r="F432" s="28" t="s">
        <v>24</v>
      </c>
      <c r="G432" s="28">
        <v>0</v>
      </c>
      <c r="H432" s="28" t="s">
        <v>24</v>
      </c>
      <c r="I432" s="28">
        <v>0</v>
      </c>
      <c r="J432" s="28" t="s">
        <v>24</v>
      </c>
      <c r="K432" s="28">
        <v>0</v>
      </c>
      <c r="L432" s="28" t="s">
        <v>24</v>
      </c>
      <c r="M432" s="28">
        <v>0</v>
      </c>
      <c r="N432" s="28" t="s">
        <v>24</v>
      </c>
      <c r="O432" s="28">
        <f t="shared" si="63"/>
        <v>0</v>
      </c>
      <c r="P432" s="28" t="s">
        <v>24</v>
      </c>
      <c r="Q432" s="28">
        <f t="shared" si="64"/>
        <v>0</v>
      </c>
      <c r="R432" s="28" t="s">
        <v>24</v>
      </c>
      <c r="S432" s="376"/>
      <c r="T432" s="92"/>
      <c r="U432" s="118"/>
    </row>
    <row r="433" spans="1:21" s="1" customFormat="1" ht="57">
      <c r="A433" s="88" t="s">
        <v>741</v>
      </c>
      <c r="B433" s="84" t="s">
        <v>665</v>
      </c>
      <c r="C433" s="199"/>
      <c r="D433" s="6"/>
      <c r="E433" s="28">
        <v>0</v>
      </c>
      <c r="F433" s="28" t="s">
        <v>24</v>
      </c>
      <c r="G433" s="28">
        <v>0</v>
      </c>
      <c r="H433" s="28" t="s">
        <v>24</v>
      </c>
      <c r="I433" s="28">
        <v>0</v>
      </c>
      <c r="J433" s="28" t="s">
        <v>24</v>
      </c>
      <c r="K433" s="28">
        <v>0</v>
      </c>
      <c r="L433" s="28" t="s">
        <v>24</v>
      </c>
      <c r="M433" s="28">
        <v>0</v>
      </c>
      <c r="N433" s="28" t="s">
        <v>24</v>
      </c>
      <c r="O433" s="28">
        <f t="shared" si="63"/>
        <v>0</v>
      </c>
      <c r="P433" s="28" t="s">
        <v>24</v>
      </c>
      <c r="Q433" s="28">
        <f t="shared" si="64"/>
        <v>0</v>
      </c>
      <c r="R433" s="28" t="s">
        <v>24</v>
      </c>
      <c r="S433" s="376"/>
      <c r="T433" s="92"/>
      <c r="U433" s="118"/>
    </row>
    <row r="434" spans="1:21" s="1" customFormat="1" ht="42.75">
      <c r="A434" s="88" t="s">
        <v>742</v>
      </c>
      <c r="B434" s="84" t="s">
        <v>667</v>
      </c>
      <c r="C434" s="199"/>
      <c r="D434" s="6"/>
      <c r="E434" s="28">
        <v>0</v>
      </c>
      <c r="F434" s="28" t="s">
        <v>24</v>
      </c>
      <c r="G434" s="28">
        <v>0</v>
      </c>
      <c r="H434" s="28" t="s">
        <v>24</v>
      </c>
      <c r="I434" s="28">
        <v>0</v>
      </c>
      <c r="J434" s="28" t="s">
        <v>24</v>
      </c>
      <c r="K434" s="28">
        <v>0</v>
      </c>
      <c r="L434" s="28" t="s">
        <v>24</v>
      </c>
      <c r="M434" s="28">
        <v>0</v>
      </c>
      <c r="N434" s="28" t="s">
        <v>24</v>
      </c>
      <c r="O434" s="28">
        <f t="shared" ref="O434:O465" si="69">I434-M434</f>
        <v>0</v>
      </c>
      <c r="P434" s="28" t="s">
        <v>24</v>
      </c>
      <c r="Q434" s="28">
        <f t="shared" ref="Q434:Q465" si="70">M434-K434</f>
        <v>0</v>
      </c>
      <c r="R434" s="28" t="s">
        <v>24</v>
      </c>
      <c r="S434" s="376"/>
      <c r="T434" s="92"/>
      <c r="U434" s="118"/>
    </row>
    <row r="435" spans="1:21" s="1" customFormat="1" ht="42.75">
      <c r="A435" s="89" t="s">
        <v>743</v>
      </c>
      <c r="B435" s="86" t="s">
        <v>669</v>
      </c>
      <c r="C435" s="199"/>
      <c r="D435" s="6"/>
      <c r="E435" s="28">
        <v>0</v>
      </c>
      <c r="F435" s="28" t="s">
        <v>24</v>
      </c>
      <c r="G435" s="28">
        <v>0</v>
      </c>
      <c r="H435" s="28" t="s">
        <v>24</v>
      </c>
      <c r="I435" s="28">
        <v>0</v>
      </c>
      <c r="J435" s="28" t="s">
        <v>24</v>
      </c>
      <c r="K435" s="28">
        <v>0</v>
      </c>
      <c r="L435" s="28" t="s">
        <v>24</v>
      </c>
      <c r="M435" s="28">
        <v>0</v>
      </c>
      <c r="N435" s="28" t="s">
        <v>24</v>
      </c>
      <c r="O435" s="28">
        <f t="shared" si="69"/>
        <v>0</v>
      </c>
      <c r="P435" s="28" t="s">
        <v>24</v>
      </c>
      <c r="Q435" s="28">
        <f t="shared" si="70"/>
        <v>0</v>
      </c>
      <c r="R435" s="28" t="s">
        <v>24</v>
      </c>
      <c r="S435" s="376"/>
      <c r="T435" s="92"/>
      <c r="U435" s="118"/>
    </row>
    <row r="436" spans="1:21" s="1" customFormat="1" ht="28.5">
      <c r="A436" s="88" t="s">
        <v>744</v>
      </c>
      <c r="B436" s="84" t="s">
        <v>671</v>
      </c>
      <c r="C436" s="199"/>
      <c r="D436" s="6"/>
      <c r="E436" s="28">
        <v>0</v>
      </c>
      <c r="F436" s="28" t="s">
        <v>24</v>
      </c>
      <c r="G436" s="28">
        <v>0</v>
      </c>
      <c r="H436" s="28" t="s">
        <v>24</v>
      </c>
      <c r="I436" s="28">
        <v>0</v>
      </c>
      <c r="J436" s="28" t="s">
        <v>24</v>
      </c>
      <c r="K436" s="28">
        <v>0</v>
      </c>
      <c r="L436" s="28" t="s">
        <v>24</v>
      </c>
      <c r="M436" s="28">
        <v>0</v>
      </c>
      <c r="N436" s="28" t="s">
        <v>24</v>
      </c>
      <c r="O436" s="28">
        <f t="shared" si="69"/>
        <v>0</v>
      </c>
      <c r="P436" s="28" t="s">
        <v>24</v>
      </c>
      <c r="Q436" s="28">
        <f t="shared" si="70"/>
        <v>0</v>
      </c>
      <c r="R436" s="28" t="s">
        <v>24</v>
      </c>
      <c r="S436" s="376"/>
      <c r="T436" s="92"/>
      <c r="U436" s="118"/>
    </row>
    <row r="437" spans="1:21" s="1" customFormat="1" ht="85.5">
      <c r="A437" s="88" t="s">
        <v>744</v>
      </c>
      <c r="B437" s="84" t="s">
        <v>672</v>
      </c>
      <c r="C437" s="199"/>
      <c r="D437" s="6"/>
      <c r="E437" s="28">
        <v>0</v>
      </c>
      <c r="F437" s="28" t="s">
        <v>24</v>
      </c>
      <c r="G437" s="28">
        <v>0</v>
      </c>
      <c r="H437" s="28" t="s">
        <v>24</v>
      </c>
      <c r="I437" s="28">
        <v>0</v>
      </c>
      <c r="J437" s="28" t="s">
        <v>24</v>
      </c>
      <c r="K437" s="28">
        <v>0</v>
      </c>
      <c r="L437" s="28" t="s">
        <v>24</v>
      </c>
      <c r="M437" s="28">
        <v>0</v>
      </c>
      <c r="N437" s="28" t="s">
        <v>24</v>
      </c>
      <c r="O437" s="28">
        <f t="shared" si="69"/>
        <v>0</v>
      </c>
      <c r="P437" s="28" t="s">
        <v>24</v>
      </c>
      <c r="Q437" s="28">
        <f t="shared" si="70"/>
        <v>0</v>
      </c>
      <c r="R437" s="28" t="s">
        <v>24</v>
      </c>
      <c r="S437" s="376"/>
      <c r="T437" s="92"/>
      <c r="U437" s="118"/>
    </row>
    <row r="438" spans="1:21" s="1" customFormat="1" ht="71.25">
      <c r="A438" s="88" t="s">
        <v>744</v>
      </c>
      <c r="B438" s="84" t="s">
        <v>673</v>
      </c>
      <c r="C438" s="199"/>
      <c r="D438" s="6"/>
      <c r="E438" s="28">
        <v>0</v>
      </c>
      <c r="F438" s="28" t="s">
        <v>24</v>
      </c>
      <c r="G438" s="28">
        <v>0</v>
      </c>
      <c r="H438" s="28" t="s">
        <v>24</v>
      </c>
      <c r="I438" s="28">
        <v>0</v>
      </c>
      <c r="J438" s="28" t="s">
        <v>24</v>
      </c>
      <c r="K438" s="28">
        <v>0</v>
      </c>
      <c r="L438" s="28" t="s">
        <v>24</v>
      </c>
      <c r="M438" s="28">
        <v>0</v>
      </c>
      <c r="N438" s="28" t="s">
        <v>24</v>
      </c>
      <c r="O438" s="28">
        <f t="shared" si="69"/>
        <v>0</v>
      </c>
      <c r="P438" s="28" t="s">
        <v>24</v>
      </c>
      <c r="Q438" s="28">
        <f t="shared" si="70"/>
        <v>0</v>
      </c>
      <c r="R438" s="28" t="s">
        <v>24</v>
      </c>
      <c r="S438" s="376"/>
      <c r="T438" s="92"/>
      <c r="U438" s="118"/>
    </row>
    <row r="439" spans="1:21" s="1" customFormat="1" ht="85.5">
      <c r="A439" s="88" t="s">
        <v>744</v>
      </c>
      <c r="B439" s="84" t="s">
        <v>674</v>
      </c>
      <c r="C439" s="199"/>
      <c r="D439" s="6"/>
      <c r="E439" s="28">
        <v>0</v>
      </c>
      <c r="F439" s="28" t="s">
        <v>24</v>
      </c>
      <c r="G439" s="28">
        <v>0</v>
      </c>
      <c r="H439" s="28" t="s">
        <v>24</v>
      </c>
      <c r="I439" s="28">
        <v>0</v>
      </c>
      <c r="J439" s="28" t="s">
        <v>24</v>
      </c>
      <c r="K439" s="28">
        <v>0</v>
      </c>
      <c r="L439" s="28" t="s">
        <v>24</v>
      </c>
      <c r="M439" s="28">
        <v>0</v>
      </c>
      <c r="N439" s="28" t="s">
        <v>24</v>
      </c>
      <c r="O439" s="28">
        <f t="shared" si="69"/>
        <v>0</v>
      </c>
      <c r="P439" s="28" t="s">
        <v>24</v>
      </c>
      <c r="Q439" s="28">
        <f t="shared" si="70"/>
        <v>0</v>
      </c>
      <c r="R439" s="28" t="s">
        <v>24</v>
      </c>
      <c r="S439" s="376"/>
      <c r="T439" s="92"/>
      <c r="U439" s="118"/>
    </row>
    <row r="440" spans="1:21" s="1" customFormat="1" ht="28.5">
      <c r="A440" s="88" t="s">
        <v>745</v>
      </c>
      <c r="B440" s="84" t="s">
        <v>671</v>
      </c>
      <c r="C440" s="199"/>
      <c r="D440" s="6"/>
      <c r="E440" s="28">
        <v>0</v>
      </c>
      <c r="F440" s="28" t="s">
        <v>24</v>
      </c>
      <c r="G440" s="28">
        <v>0</v>
      </c>
      <c r="H440" s="28" t="s">
        <v>24</v>
      </c>
      <c r="I440" s="28">
        <v>0</v>
      </c>
      <c r="J440" s="28" t="s">
        <v>24</v>
      </c>
      <c r="K440" s="28">
        <v>0</v>
      </c>
      <c r="L440" s="28" t="s">
        <v>24</v>
      </c>
      <c r="M440" s="28">
        <v>0</v>
      </c>
      <c r="N440" s="28" t="s">
        <v>24</v>
      </c>
      <c r="O440" s="28">
        <f t="shared" si="69"/>
        <v>0</v>
      </c>
      <c r="P440" s="28" t="s">
        <v>24</v>
      </c>
      <c r="Q440" s="28">
        <f t="shared" si="70"/>
        <v>0</v>
      </c>
      <c r="R440" s="28" t="s">
        <v>24</v>
      </c>
      <c r="S440" s="376"/>
      <c r="T440" s="92"/>
      <c r="U440" s="118"/>
    </row>
    <row r="441" spans="1:21" s="1" customFormat="1" ht="85.5">
      <c r="A441" s="88" t="s">
        <v>745</v>
      </c>
      <c r="B441" s="84" t="s">
        <v>672</v>
      </c>
      <c r="C441" s="199"/>
      <c r="D441" s="6"/>
      <c r="E441" s="28">
        <v>0</v>
      </c>
      <c r="F441" s="28" t="s">
        <v>24</v>
      </c>
      <c r="G441" s="28">
        <v>0</v>
      </c>
      <c r="H441" s="28" t="s">
        <v>24</v>
      </c>
      <c r="I441" s="28">
        <v>0</v>
      </c>
      <c r="J441" s="28" t="s">
        <v>24</v>
      </c>
      <c r="K441" s="28">
        <v>0</v>
      </c>
      <c r="L441" s="28" t="s">
        <v>24</v>
      </c>
      <c r="M441" s="28">
        <v>0</v>
      </c>
      <c r="N441" s="28" t="s">
        <v>24</v>
      </c>
      <c r="O441" s="28">
        <f t="shared" si="69"/>
        <v>0</v>
      </c>
      <c r="P441" s="28" t="s">
        <v>24</v>
      </c>
      <c r="Q441" s="28">
        <f t="shared" si="70"/>
        <v>0</v>
      </c>
      <c r="R441" s="28" t="s">
        <v>24</v>
      </c>
      <c r="S441" s="376"/>
      <c r="T441" s="92"/>
      <c r="U441" s="118"/>
    </row>
    <row r="442" spans="1:21" s="1" customFormat="1" ht="71.25">
      <c r="A442" s="88" t="s">
        <v>745</v>
      </c>
      <c r="B442" s="84" t="s">
        <v>673</v>
      </c>
      <c r="C442" s="199"/>
      <c r="D442" s="6"/>
      <c r="E442" s="28">
        <v>0</v>
      </c>
      <c r="F442" s="28" t="s">
        <v>24</v>
      </c>
      <c r="G442" s="28">
        <v>0</v>
      </c>
      <c r="H442" s="28" t="s">
        <v>24</v>
      </c>
      <c r="I442" s="28">
        <v>0</v>
      </c>
      <c r="J442" s="28" t="s">
        <v>24</v>
      </c>
      <c r="K442" s="28">
        <v>0</v>
      </c>
      <c r="L442" s="28" t="s">
        <v>24</v>
      </c>
      <c r="M442" s="28">
        <v>0</v>
      </c>
      <c r="N442" s="28" t="s">
        <v>24</v>
      </c>
      <c r="O442" s="28">
        <f t="shared" si="69"/>
        <v>0</v>
      </c>
      <c r="P442" s="28" t="s">
        <v>24</v>
      </c>
      <c r="Q442" s="28">
        <f t="shared" si="70"/>
        <v>0</v>
      </c>
      <c r="R442" s="28" t="s">
        <v>24</v>
      </c>
      <c r="S442" s="376"/>
      <c r="T442" s="92"/>
      <c r="U442" s="118"/>
    </row>
    <row r="443" spans="1:21" s="1" customFormat="1" ht="85.5">
      <c r="A443" s="88" t="s">
        <v>745</v>
      </c>
      <c r="B443" s="84" t="s">
        <v>678</v>
      </c>
      <c r="C443" s="199"/>
      <c r="D443" s="6"/>
      <c r="E443" s="28">
        <v>0</v>
      </c>
      <c r="F443" s="28" t="s">
        <v>24</v>
      </c>
      <c r="G443" s="28">
        <v>0</v>
      </c>
      <c r="H443" s="28" t="s">
        <v>24</v>
      </c>
      <c r="I443" s="28">
        <v>0</v>
      </c>
      <c r="J443" s="28" t="s">
        <v>24</v>
      </c>
      <c r="K443" s="28">
        <v>0</v>
      </c>
      <c r="L443" s="28" t="s">
        <v>24</v>
      </c>
      <c r="M443" s="28">
        <v>0</v>
      </c>
      <c r="N443" s="28" t="s">
        <v>24</v>
      </c>
      <c r="O443" s="28">
        <f t="shared" si="69"/>
        <v>0</v>
      </c>
      <c r="P443" s="28" t="s">
        <v>24</v>
      </c>
      <c r="Q443" s="28">
        <f t="shared" si="70"/>
        <v>0</v>
      </c>
      <c r="R443" s="28" t="s">
        <v>24</v>
      </c>
      <c r="S443" s="376"/>
      <c r="T443" s="92"/>
      <c r="U443" s="118"/>
    </row>
    <row r="444" spans="1:21" s="1" customFormat="1" ht="71.25">
      <c r="A444" s="89" t="s">
        <v>746</v>
      </c>
      <c r="B444" s="86" t="s">
        <v>680</v>
      </c>
      <c r="C444" s="199"/>
      <c r="D444" s="6"/>
      <c r="E444" s="28">
        <v>0</v>
      </c>
      <c r="F444" s="28" t="s">
        <v>24</v>
      </c>
      <c r="G444" s="28">
        <v>0</v>
      </c>
      <c r="H444" s="28" t="s">
        <v>24</v>
      </c>
      <c r="I444" s="28">
        <v>0</v>
      </c>
      <c r="J444" s="28" t="s">
        <v>24</v>
      </c>
      <c r="K444" s="28">
        <v>0</v>
      </c>
      <c r="L444" s="28" t="s">
        <v>24</v>
      </c>
      <c r="M444" s="28">
        <v>0</v>
      </c>
      <c r="N444" s="28" t="s">
        <v>24</v>
      </c>
      <c r="O444" s="28">
        <f t="shared" si="69"/>
        <v>0</v>
      </c>
      <c r="P444" s="28" t="s">
        <v>24</v>
      </c>
      <c r="Q444" s="28">
        <f t="shared" si="70"/>
        <v>0</v>
      </c>
      <c r="R444" s="28" t="s">
        <v>24</v>
      </c>
      <c r="S444" s="376"/>
      <c r="T444" s="92"/>
      <c r="U444" s="118"/>
    </row>
    <row r="445" spans="1:21" s="1" customFormat="1" ht="57">
      <c r="A445" s="88" t="s">
        <v>747</v>
      </c>
      <c r="B445" s="84" t="s">
        <v>682</v>
      </c>
      <c r="C445" s="199"/>
      <c r="D445" s="6"/>
      <c r="E445" s="28">
        <v>0</v>
      </c>
      <c r="F445" s="28" t="s">
        <v>24</v>
      </c>
      <c r="G445" s="28">
        <v>0</v>
      </c>
      <c r="H445" s="28" t="s">
        <v>24</v>
      </c>
      <c r="I445" s="28">
        <v>0</v>
      </c>
      <c r="J445" s="28" t="s">
        <v>24</v>
      </c>
      <c r="K445" s="28">
        <v>0</v>
      </c>
      <c r="L445" s="28" t="s">
        <v>24</v>
      </c>
      <c r="M445" s="28">
        <v>0</v>
      </c>
      <c r="N445" s="28" t="s">
        <v>24</v>
      </c>
      <c r="O445" s="28">
        <f t="shared" si="69"/>
        <v>0</v>
      </c>
      <c r="P445" s="28" t="s">
        <v>24</v>
      </c>
      <c r="Q445" s="28">
        <f t="shared" si="70"/>
        <v>0</v>
      </c>
      <c r="R445" s="28" t="s">
        <v>24</v>
      </c>
      <c r="S445" s="376"/>
      <c r="T445" s="92"/>
      <c r="U445" s="118"/>
    </row>
    <row r="446" spans="1:21" s="1" customFormat="1" ht="71.25">
      <c r="A446" s="88" t="s">
        <v>748</v>
      </c>
      <c r="B446" s="84" t="s">
        <v>684</v>
      </c>
      <c r="C446" s="199"/>
      <c r="D446" s="6"/>
      <c r="E446" s="28">
        <v>0</v>
      </c>
      <c r="F446" s="28" t="s">
        <v>24</v>
      </c>
      <c r="G446" s="28">
        <v>0</v>
      </c>
      <c r="H446" s="28" t="s">
        <v>24</v>
      </c>
      <c r="I446" s="28">
        <v>0</v>
      </c>
      <c r="J446" s="28" t="s">
        <v>24</v>
      </c>
      <c r="K446" s="28">
        <v>0</v>
      </c>
      <c r="L446" s="28" t="s">
        <v>24</v>
      </c>
      <c r="M446" s="28">
        <v>0</v>
      </c>
      <c r="N446" s="28" t="s">
        <v>24</v>
      </c>
      <c r="O446" s="28">
        <f t="shared" si="69"/>
        <v>0</v>
      </c>
      <c r="P446" s="28" t="s">
        <v>24</v>
      </c>
      <c r="Q446" s="28">
        <f t="shared" si="70"/>
        <v>0</v>
      </c>
      <c r="R446" s="28" t="s">
        <v>24</v>
      </c>
      <c r="S446" s="376"/>
      <c r="T446" s="92"/>
      <c r="U446" s="118"/>
    </row>
    <row r="447" spans="1:21" s="1" customFormat="1" ht="28.5">
      <c r="A447" s="88" t="s">
        <v>749</v>
      </c>
      <c r="B447" s="84" t="s">
        <v>686</v>
      </c>
      <c r="C447" s="199"/>
      <c r="D447" s="6"/>
      <c r="E447" s="28">
        <f>E448+E459+E463+E472</f>
        <v>1067.5666815323407</v>
      </c>
      <c r="F447" s="28" t="s">
        <v>24</v>
      </c>
      <c r="G447" s="28">
        <f>G448+G459+G463+G472</f>
        <v>3.1797699999999995</v>
      </c>
      <c r="H447" s="28" t="s">
        <v>24</v>
      </c>
      <c r="I447" s="28">
        <f>I448+I459+I463+I472</f>
        <v>1064.0260691594594</v>
      </c>
      <c r="J447" s="28" t="s">
        <v>24</v>
      </c>
      <c r="K447" s="28">
        <f>K448+K459+K463+K472</f>
        <v>350.29489052037161</v>
      </c>
      <c r="L447" s="28" t="s">
        <v>24</v>
      </c>
      <c r="M447" s="28">
        <f>M448+M459+M463+M472</f>
        <v>300.24672855</v>
      </c>
      <c r="N447" s="28" t="s">
        <v>24</v>
      </c>
      <c r="O447" s="28">
        <f t="shared" si="69"/>
        <v>763.7793406094595</v>
      </c>
      <c r="P447" s="28" t="s">
        <v>24</v>
      </c>
      <c r="Q447" s="28">
        <f t="shared" si="70"/>
        <v>-50.048161970371609</v>
      </c>
      <c r="R447" s="28" t="s">
        <v>24</v>
      </c>
      <c r="S447" s="376">
        <f>(M447/SUM(K447))-1</f>
        <v>-0.14287437049402529</v>
      </c>
      <c r="T447" s="92"/>
      <c r="U447" s="118"/>
    </row>
    <row r="448" spans="1:21" s="1" customFormat="1" ht="57">
      <c r="A448" s="89" t="s">
        <v>750</v>
      </c>
      <c r="B448" s="86" t="s">
        <v>688</v>
      </c>
      <c r="C448" s="199"/>
      <c r="D448" s="6"/>
      <c r="E448" s="28">
        <f>E449</f>
        <v>1056.015900006917</v>
      </c>
      <c r="F448" s="28" t="s">
        <v>24</v>
      </c>
      <c r="G448" s="28">
        <f t="shared" ref="G448:M448" si="71">G449</f>
        <v>2.3336799999999998</v>
      </c>
      <c r="H448" s="28" t="s">
        <v>24</v>
      </c>
      <c r="I448" s="28">
        <f t="shared" si="71"/>
        <v>1053.3213776340358</v>
      </c>
      <c r="J448" s="28" t="s">
        <v>24</v>
      </c>
      <c r="K448" s="28">
        <f t="shared" si="71"/>
        <v>343.1504163473673</v>
      </c>
      <c r="L448" s="28" t="s">
        <v>24</v>
      </c>
      <c r="M448" s="28">
        <f t="shared" si="71"/>
        <v>294.68075855000001</v>
      </c>
      <c r="N448" s="28" t="s">
        <v>24</v>
      </c>
      <c r="O448" s="28">
        <f t="shared" si="69"/>
        <v>758.64061908403573</v>
      </c>
      <c r="P448" s="28" t="s">
        <v>24</v>
      </c>
      <c r="Q448" s="28">
        <f t="shared" si="70"/>
        <v>-48.46965779736729</v>
      </c>
      <c r="R448" s="28" t="s">
        <v>24</v>
      </c>
      <c r="S448" s="376">
        <f>(M448/SUM(K448))-1</f>
        <v>-0.1412490135180311</v>
      </c>
      <c r="T448" s="92"/>
      <c r="U448" s="118"/>
    </row>
    <row r="449" spans="1:21" s="1" customFormat="1" ht="28.5">
      <c r="A449" s="88" t="s">
        <v>751</v>
      </c>
      <c r="B449" s="84" t="s">
        <v>690</v>
      </c>
      <c r="C449" s="199"/>
      <c r="D449" s="6"/>
      <c r="E449" s="28">
        <f>SUM(E450:E457)</f>
        <v>1056.015900006917</v>
      </c>
      <c r="F449" s="28" t="s">
        <v>24</v>
      </c>
      <c r="G449" s="28">
        <f>SUM(G450:G457)</f>
        <v>2.3336799999999998</v>
      </c>
      <c r="H449" s="28" t="s">
        <v>24</v>
      </c>
      <c r="I449" s="28">
        <f>SUM(I450:I457)</f>
        <v>1053.3213776340358</v>
      </c>
      <c r="J449" s="28" t="s">
        <v>24</v>
      </c>
      <c r="K449" s="28">
        <f>SUM(K450:K457)</f>
        <v>343.1504163473673</v>
      </c>
      <c r="L449" s="28" t="s">
        <v>24</v>
      </c>
      <c r="M449" s="28">
        <f>SUM(M450:M457)</f>
        <v>294.68075855000001</v>
      </c>
      <c r="N449" s="28" t="s">
        <v>24</v>
      </c>
      <c r="O449" s="28">
        <f t="shared" si="69"/>
        <v>758.64061908403573</v>
      </c>
      <c r="P449" s="28" t="s">
        <v>24</v>
      </c>
      <c r="Q449" s="28">
        <f t="shared" si="70"/>
        <v>-48.46965779736729</v>
      </c>
      <c r="R449" s="28" t="s">
        <v>24</v>
      </c>
      <c r="S449" s="376">
        <f>(M449/SUM(K449))-1</f>
        <v>-0.1412490135180311</v>
      </c>
      <c r="T449" s="92"/>
      <c r="U449" s="118"/>
    </row>
    <row r="450" spans="1:21" s="1" customFormat="1" ht="30">
      <c r="A450" s="6" t="s">
        <v>751</v>
      </c>
      <c r="B450" s="7" t="s">
        <v>209</v>
      </c>
      <c r="C450" s="9" t="s">
        <v>4</v>
      </c>
      <c r="D450" s="8">
        <v>1500749</v>
      </c>
      <c r="E450" s="11">
        <v>41.671025423728814</v>
      </c>
      <c r="F450" s="28" t="s">
        <v>24</v>
      </c>
      <c r="G450" s="11">
        <v>2.3189299999999999</v>
      </c>
      <c r="H450" s="28" t="s">
        <v>24</v>
      </c>
      <c r="I450" s="11">
        <v>41.671019999999999</v>
      </c>
      <c r="J450" s="28" t="s">
        <v>24</v>
      </c>
      <c r="K450" s="11">
        <v>0</v>
      </c>
      <c r="L450" s="28" t="s">
        <v>24</v>
      </c>
      <c r="M450" s="11">
        <v>0</v>
      </c>
      <c r="N450" s="28" t="s">
        <v>24</v>
      </c>
      <c r="O450" s="28">
        <f t="shared" si="69"/>
        <v>41.671019999999999</v>
      </c>
      <c r="P450" s="28" t="s">
        <v>24</v>
      </c>
      <c r="Q450" s="28">
        <f t="shared" si="70"/>
        <v>0</v>
      </c>
      <c r="R450" s="28" t="s">
        <v>24</v>
      </c>
      <c r="S450" s="376"/>
      <c r="T450" s="10" t="s">
        <v>189</v>
      </c>
      <c r="U450" s="118"/>
    </row>
    <row r="451" spans="1:21" s="1" customFormat="1">
      <c r="A451" s="6" t="s">
        <v>751</v>
      </c>
      <c r="B451" s="7" t="s">
        <v>30</v>
      </c>
      <c r="C451" s="9" t="s">
        <v>3</v>
      </c>
      <c r="D451" s="8" t="s">
        <v>253</v>
      </c>
      <c r="E451" s="11">
        <v>499.01096143053394</v>
      </c>
      <c r="F451" s="28" t="s">
        <v>24</v>
      </c>
      <c r="G451" s="11">
        <v>1.4749999999999999E-2</v>
      </c>
      <c r="H451" s="28" t="s">
        <v>24</v>
      </c>
      <c r="I451" s="11">
        <v>496.31644448138161</v>
      </c>
      <c r="J451" s="28" t="s">
        <v>24</v>
      </c>
      <c r="K451" s="11">
        <v>232.60281853212854</v>
      </c>
      <c r="L451" s="28" t="s">
        <v>24</v>
      </c>
      <c r="M451" s="11">
        <v>252.02871999999999</v>
      </c>
      <c r="N451" s="28" t="s">
        <v>24</v>
      </c>
      <c r="O451" s="28">
        <f t="shared" si="69"/>
        <v>244.28772448138162</v>
      </c>
      <c r="P451" s="28" t="s">
        <v>24</v>
      </c>
      <c r="Q451" s="28">
        <f t="shared" si="70"/>
        <v>19.425901467871455</v>
      </c>
      <c r="R451" s="28" t="s">
        <v>24</v>
      </c>
      <c r="S451" s="376">
        <f t="shared" ref="S451:S457" si="72">(M451/SUM(K451))-1</f>
        <v>8.3515331372427948E-2</v>
      </c>
      <c r="T451" s="10" t="s">
        <v>440</v>
      </c>
      <c r="U451" s="118"/>
    </row>
    <row r="452" spans="1:21" s="1" customFormat="1" ht="45">
      <c r="A452" s="6" t="s">
        <v>751</v>
      </c>
      <c r="B452" s="7" t="s">
        <v>493</v>
      </c>
      <c r="C452" s="9" t="s">
        <v>4</v>
      </c>
      <c r="D452" s="36" t="s">
        <v>553</v>
      </c>
      <c r="E452" s="11">
        <v>389.95057627118649</v>
      </c>
      <c r="F452" s="28" t="s">
        <v>24</v>
      </c>
      <c r="G452" s="11">
        <v>0</v>
      </c>
      <c r="H452" s="28" t="s">
        <v>24</v>
      </c>
      <c r="I452" s="11">
        <v>389.95057627118649</v>
      </c>
      <c r="J452" s="28" t="s">
        <v>24</v>
      </c>
      <c r="K452" s="11">
        <v>45.001245762711868</v>
      </c>
      <c r="L452" s="28" t="s">
        <v>24</v>
      </c>
      <c r="M452" s="11">
        <v>17.746939999999995</v>
      </c>
      <c r="N452" s="28" t="s">
        <v>24</v>
      </c>
      <c r="O452" s="28">
        <f t="shared" si="69"/>
        <v>372.2036362711865</v>
      </c>
      <c r="P452" s="28" t="s">
        <v>24</v>
      </c>
      <c r="Q452" s="28">
        <f t="shared" si="70"/>
        <v>-27.254305762711873</v>
      </c>
      <c r="R452" s="28" t="s">
        <v>24</v>
      </c>
      <c r="S452" s="376">
        <f t="shared" si="72"/>
        <v>-0.60563447301929696</v>
      </c>
      <c r="T452" s="10" t="s">
        <v>922</v>
      </c>
      <c r="U452" s="118"/>
    </row>
    <row r="453" spans="1:21" s="1" customFormat="1" ht="30">
      <c r="A453" s="6" t="s">
        <v>751</v>
      </c>
      <c r="B453" s="7" t="s">
        <v>46</v>
      </c>
      <c r="C453" s="9" t="s">
        <v>3</v>
      </c>
      <c r="D453" s="8" t="s">
        <v>255</v>
      </c>
      <c r="E453" s="11">
        <v>86.313647559433903</v>
      </c>
      <c r="F453" s="28" t="s">
        <v>24</v>
      </c>
      <c r="G453" s="11">
        <v>0</v>
      </c>
      <c r="H453" s="28" t="s">
        <v>24</v>
      </c>
      <c r="I453" s="11">
        <v>86.313647559433903</v>
      </c>
      <c r="J453" s="28" t="s">
        <v>24</v>
      </c>
      <c r="K453" s="11">
        <v>46.054826628798132</v>
      </c>
      <c r="L453" s="28" t="s">
        <v>24</v>
      </c>
      <c r="M453" s="11">
        <v>5.3839499999999996</v>
      </c>
      <c r="N453" s="28" t="s">
        <v>24</v>
      </c>
      <c r="O453" s="28">
        <f t="shared" si="69"/>
        <v>80.929697559433905</v>
      </c>
      <c r="P453" s="28" t="s">
        <v>24</v>
      </c>
      <c r="Q453" s="28">
        <f t="shared" si="70"/>
        <v>-40.670876628798133</v>
      </c>
      <c r="R453" s="28" t="s">
        <v>24</v>
      </c>
      <c r="S453" s="376">
        <f t="shared" si="72"/>
        <v>-0.88309694348879797</v>
      </c>
      <c r="T453" s="10" t="s">
        <v>947</v>
      </c>
      <c r="U453" s="118"/>
    </row>
    <row r="454" spans="1:21" s="1" customFormat="1" ht="30">
      <c r="A454" s="6" t="s">
        <v>751</v>
      </c>
      <c r="B454" s="7" t="s">
        <v>57</v>
      </c>
      <c r="C454" s="9" t="s">
        <v>4</v>
      </c>
      <c r="D454" s="8" t="s">
        <v>298</v>
      </c>
      <c r="E454" s="11">
        <v>19.957627118644069</v>
      </c>
      <c r="F454" s="28" t="s">
        <v>24</v>
      </c>
      <c r="G454" s="11">
        <v>0</v>
      </c>
      <c r="H454" s="28" t="s">
        <v>24</v>
      </c>
      <c r="I454" s="11">
        <v>19.957627118644069</v>
      </c>
      <c r="J454" s="28" t="s">
        <v>24</v>
      </c>
      <c r="K454" s="11">
        <v>0.59322033898305082</v>
      </c>
      <c r="L454" s="28" t="s">
        <v>24</v>
      </c>
      <c r="M454" s="11">
        <v>0.58729809999999993</v>
      </c>
      <c r="N454" s="28" t="s">
        <v>24</v>
      </c>
      <c r="O454" s="28">
        <f t="shared" si="69"/>
        <v>19.370329018644071</v>
      </c>
      <c r="P454" s="28" t="s">
        <v>24</v>
      </c>
      <c r="Q454" s="28">
        <f t="shared" si="70"/>
        <v>-5.922238983050887E-3</v>
      </c>
      <c r="R454" s="28" t="s">
        <v>24</v>
      </c>
      <c r="S454" s="376">
        <f t="shared" si="72"/>
        <v>-9.9832028571429365E-3</v>
      </c>
      <c r="T454" s="10" t="s">
        <v>448</v>
      </c>
      <c r="U454" s="118"/>
    </row>
    <row r="455" spans="1:21" s="1" customFormat="1" ht="30">
      <c r="A455" s="6" t="s">
        <v>751</v>
      </c>
      <c r="B455" s="7" t="s">
        <v>58</v>
      </c>
      <c r="C455" s="9" t="s">
        <v>4</v>
      </c>
      <c r="D455" s="8" t="s">
        <v>299</v>
      </c>
      <c r="E455" s="11">
        <v>0.76271186440677963</v>
      </c>
      <c r="F455" s="28" t="s">
        <v>24</v>
      </c>
      <c r="G455" s="11">
        <v>0</v>
      </c>
      <c r="H455" s="28" t="s">
        <v>24</v>
      </c>
      <c r="I455" s="11">
        <v>0.76271186440677963</v>
      </c>
      <c r="J455" s="28" t="s">
        <v>24</v>
      </c>
      <c r="K455" s="11">
        <v>0.76271186440677963</v>
      </c>
      <c r="L455" s="28" t="s">
        <v>24</v>
      </c>
      <c r="M455" s="11">
        <v>0.75553044999999996</v>
      </c>
      <c r="N455" s="28" t="s">
        <v>24</v>
      </c>
      <c r="O455" s="28">
        <f t="shared" si="69"/>
        <v>7.1814144067796626E-3</v>
      </c>
      <c r="P455" s="28" t="s">
        <v>24</v>
      </c>
      <c r="Q455" s="28">
        <f t="shared" si="70"/>
        <v>-7.1814144067796626E-3</v>
      </c>
      <c r="R455" s="28" t="s">
        <v>24</v>
      </c>
      <c r="S455" s="376">
        <f t="shared" si="72"/>
        <v>-9.4156322222221922E-3</v>
      </c>
      <c r="T455" s="10" t="s">
        <v>448</v>
      </c>
      <c r="U455" s="118"/>
    </row>
    <row r="456" spans="1:21" s="1" customFormat="1" ht="30">
      <c r="A456" s="6" t="s">
        <v>751</v>
      </c>
      <c r="B456" s="7" t="s">
        <v>59</v>
      </c>
      <c r="C456" s="9" t="s">
        <v>3</v>
      </c>
      <c r="D456" s="8" t="s">
        <v>256</v>
      </c>
      <c r="E456" s="11">
        <v>17.756129999999999</v>
      </c>
      <c r="F456" s="28" t="s">
        <v>24</v>
      </c>
      <c r="G456" s="11">
        <v>0</v>
      </c>
      <c r="H456" s="28" t="s">
        <v>24</v>
      </c>
      <c r="I456" s="11">
        <v>17.756129999999999</v>
      </c>
      <c r="J456" s="28" t="s">
        <v>24</v>
      </c>
      <c r="K456" s="11">
        <v>17.542372881355931</v>
      </c>
      <c r="L456" s="28" t="s">
        <v>24</v>
      </c>
      <c r="M456" s="11">
        <v>17.756129999999999</v>
      </c>
      <c r="N456" s="28" t="s">
        <v>24</v>
      </c>
      <c r="O456" s="28">
        <f t="shared" si="69"/>
        <v>0</v>
      </c>
      <c r="P456" s="28" t="s">
        <v>24</v>
      </c>
      <c r="Q456" s="28">
        <f t="shared" si="70"/>
        <v>0.2137571186440681</v>
      </c>
      <c r="R456" s="28" t="s">
        <v>24</v>
      </c>
      <c r="S456" s="376">
        <f t="shared" si="72"/>
        <v>1.2185188405797076E-2</v>
      </c>
      <c r="T456" s="10" t="s">
        <v>931</v>
      </c>
      <c r="U456" s="118"/>
    </row>
    <row r="457" spans="1:21" s="1" customFormat="1" ht="30">
      <c r="A457" s="6" t="s">
        <v>751</v>
      </c>
      <c r="B457" s="7" t="s">
        <v>60</v>
      </c>
      <c r="C457" s="9" t="s">
        <v>3</v>
      </c>
      <c r="D457" s="8" t="s">
        <v>257</v>
      </c>
      <c r="E457" s="11">
        <v>0.59322033898305082</v>
      </c>
      <c r="F457" s="28" t="s">
        <v>24</v>
      </c>
      <c r="G457" s="11">
        <v>0</v>
      </c>
      <c r="H457" s="28" t="s">
        <v>24</v>
      </c>
      <c r="I457" s="11">
        <v>0.59322033898305082</v>
      </c>
      <c r="J457" s="28" t="s">
        <v>24</v>
      </c>
      <c r="K457" s="11">
        <v>0.59322033898305082</v>
      </c>
      <c r="L457" s="28" t="s">
        <v>24</v>
      </c>
      <c r="M457" s="11">
        <v>0.42219000000000001</v>
      </c>
      <c r="N457" s="28" t="s">
        <v>24</v>
      </c>
      <c r="O457" s="28">
        <f t="shared" si="69"/>
        <v>0.17103033898305081</v>
      </c>
      <c r="P457" s="28" t="s">
        <v>24</v>
      </c>
      <c r="Q457" s="28">
        <f t="shared" si="70"/>
        <v>-0.17103033898305081</v>
      </c>
      <c r="R457" s="28" t="s">
        <v>24</v>
      </c>
      <c r="S457" s="376">
        <f t="shared" si="72"/>
        <v>-0.28830828571428568</v>
      </c>
      <c r="T457" s="10" t="s">
        <v>448</v>
      </c>
      <c r="U457" s="118"/>
    </row>
    <row r="458" spans="1:21" s="1" customFormat="1" ht="42.75">
      <c r="A458" s="88" t="s">
        <v>752</v>
      </c>
      <c r="B458" s="84" t="s">
        <v>697</v>
      </c>
      <c r="C458" s="199"/>
      <c r="D458" s="6"/>
      <c r="E458" s="28">
        <v>0</v>
      </c>
      <c r="F458" s="28" t="s">
        <v>24</v>
      </c>
      <c r="G458" s="28">
        <v>0</v>
      </c>
      <c r="H458" s="28" t="s">
        <v>24</v>
      </c>
      <c r="I458" s="28">
        <v>0</v>
      </c>
      <c r="J458" s="28" t="s">
        <v>24</v>
      </c>
      <c r="K458" s="28">
        <v>0</v>
      </c>
      <c r="L458" s="28" t="s">
        <v>24</v>
      </c>
      <c r="M458" s="28">
        <v>0</v>
      </c>
      <c r="N458" s="28" t="s">
        <v>24</v>
      </c>
      <c r="O458" s="28">
        <f t="shared" si="69"/>
        <v>0</v>
      </c>
      <c r="P458" s="28" t="s">
        <v>24</v>
      </c>
      <c r="Q458" s="28">
        <f t="shared" si="70"/>
        <v>0</v>
      </c>
      <c r="R458" s="28" t="s">
        <v>24</v>
      </c>
      <c r="S458" s="376"/>
      <c r="T458" s="92"/>
      <c r="U458" s="118"/>
    </row>
    <row r="459" spans="1:21" s="1" customFormat="1" ht="42.75">
      <c r="A459" s="89" t="s">
        <v>753</v>
      </c>
      <c r="B459" s="86" t="s">
        <v>693</v>
      </c>
      <c r="C459" s="199"/>
      <c r="D459" s="6"/>
      <c r="E459" s="28">
        <f>E460</f>
        <v>11.55078152542373</v>
      </c>
      <c r="F459" s="28" t="s">
        <v>24</v>
      </c>
      <c r="G459" s="28">
        <f t="shared" ref="G459:M459" si="73">G460</f>
        <v>0.84609000000000001</v>
      </c>
      <c r="H459" s="28" t="s">
        <v>24</v>
      </c>
      <c r="I459" s="28">
        <f t="shared" si="73"/>
        <v>10.70469152542373</v>
      </c>
      <c r="J459" s="28" t="s">
        <v>24</v>
      </c>
      <c r="K459" s="28">
        <f t="shared" si="73"/>
        <v>7.1444741730042978</v>
      </c>
      <c r="L459" s="28" t="s">
        <v>24</v>
      </c>
      <c r="M459" s="28">
        <f t="shared" si="73"/>
        <v>5.565970000000001</v>
      </c>
      <c r="N459" s="28" t="s">
        <v>24</v>
      </c>
      <c r="O459" s="28">
        <f t="shared" si="69"/>
        <v>5.1387215254237288</v>
      </c>
      <c r="P459" s="28" t="s">
        <v>24</v>
      </c>
      <c r="Q459" s="28">
        <f t="shared" si="70"/>
        <v>-1.5785041730042968</v>
      </c>
      <c r="R459" s="28" t="s">
        <v>24</v>
      </c>
      <c r="S459" s="376">
        <f>(M459/SUM(K459))-1</f>
        <v>-0.22094056676259566</v>
      </c>
      <c r="T459" s="92"/>
      <c r="U459" s="118"/>
    </row>
    <row r="460" spans="1:21" s="1" customFormat="1" ht="28.5">
      <c r="A460" s="88" t="s">
        <v>754</v>
      </c>
      <c r="B460" s="84" t="s">
        <v>695</v>
      </c>
      <c r="C460" s="199"/>
      <c r="D460" s="6"/>
      <c r="E460" s="28">
        <f>E461+E462</f>
        <v>11.55078152542373</v>
      </c>
      <c r="F460" s="28" t="s">
        <v>24</v>
      </c>
      <c r="G460" s="28">
        <f t="shared" ref="G460:M460" si="74">G461+G462</f>
        <v>0.84609000000000001</v>
      </c>
      <c r="H460" s="28" t="s">
        <v>24</v>
      </c>
      <c r="I460" s="28">
        <f t="shared" si="74"/>
        <v>10.70469152542373</v>
      </c>
      <c r="J460" s="28" t="s">
        <v>24</v>
      </c>
      <c r="K460" s="28">
        <f t="shared" si="74"/>
        <v>7.1444741730042978</v>
      </c>
      <c r="L460" s="28" t="s">
        <v>24</v>
      </c>
      <c r="M460" s="28">
        <f t="shared" si="74"/>
        <v>5.565970000000001</v>
      </c>
      <c r="N460" s="28" t="s">
        <v>24</v>
      </c>
      <c r="O460" s="28">
        <f t="shared" si="69"/>
        <v>5.1387215254237288</v>
      </c>
      <c r="P460" s="28" t="s">
        <v>24</v>
      </c>
      <c r="Q460" s="28">
        <f t="shared" si="70"/>
        <v>-1.5785041730042968</v>
      </c>
      <c r="R460" s="28" t="s">
        <v>24</v>
      </c>
      <c r="S460" s="376">
        <f>(M460/SUM(K460))-1</f>
        <v>-0.22094056676259566</v>
      </c>
      <c r="T460" s="92"/>
      <c r="U460" s="118"/>
    </row>
    <row r="461" spans="1:21" s="1" customFormat="1" ht="30">
      <c r="A461" s="6" t="s">
        <v>754</v>
      </c>
      <c r="B461" s="7" t="s">
        <v>156</v>
      </c>
      <c r="C461" s="9" t="s">
        <v>3</v>
      </c>
      <c r="D461" s="8" t="s">
        <v>254</v>
      </c>
      <c r="E461" s="11">
        <v>5.9892900000000013</v>
      </c>
      <c r="F461" s="28" t="s">
        <v>24</v>
      </c>
      <c r="G461" s="11">
        <v>0.84609000000000001</v>
      </c>
      <c r="H461" s="28" t="s">
        <v>24</v>
      </c>
      <c r="I461" s="11">
        <v>5.1432000000000011</v>
      </c>
      <c r="J461" s="28" t="s">
        <v>24</v>
      </c>
      <c r="K461" s="11">
        <v>5.0067164277940517</v>
      </c>
      <c r="L461" s="28" t="s">
        <v>24</v>
      </c>
      <c r="M461" s="11">
        <v>5.1432000000000011</v>
      </c>
      <c r="N461" s="28" t="s">
        <v>24</v>
      </c>
      <c r="O461" s="28">
        <f t="shared" si="69"/>
        <v>0</v>
      </c>
      <c r="P461" s="28" t="s">
        <v>24</v>
      </c>
      <c r="Q461" s="28">
        <f t="shared" si="70"/>
        <v>0.13648357220594942</v>
      </c>
      <c r="R461" s="28" t="s">
        <v>24</v>
      </c>
      <c r="S461" s="376">
        <f>(M461/SUM(K461))-1</f>
        <v>2.7260096347434537E-2</v>
      </c>
      <c r="T461" s="10" t="s">
        <v>934</v>
      </c>
      <c r="U461" s="118"/>
    </row>
    <row r="462" spans="1:21" s="1" customFormat="1" ht="45">
      <c r="A462" s="6" t="s">
        <v>754</v>
      </c>
      <c r="B462" s="7" t="s">
        <v>475</v>
      </c>
      <c r="C462" s="9" t="s">
        <v>3</v>
      </c>
      <c r="D462" s="8" t="s">
        <v>264</v>
      </c>
      <c r="E462" s="11">
        <v>5.5614915254237296</v>
      </c>
      <c r="F462" s="28" t="s">
        <v>24</v>
      </c>
      <c r="G462" s="11">
        <v>0</v>
      </c>
      <c r="H462" s="28" t="s">
        <v>24</v>
      </c>
      <c r="I462" s="11">
        <v>5.5614915254237296</v>
      </c>
      <c r="J462" s="28" t="s">
        <v>24</v>
      </c>
      <c r="K462" s="11">
        <v>2.1377577452102456</v>
      </c>
      <c r="L462" s="28" t="s">
        <v>24</v>
      </c>
      <c r="M462" s="11">
        <v>0.42276999999999998</v>
      </c>
      <c r="N462" s="28" t="s">
        <v>24</v>
      </c>
      <c r="O462" s="28">
        <f t="shared" si="69"/>
        <v>5.1387215254237297</v>
      </c>
      <c r="P462" s="28" t="s">
        <v>24</v>
      </c>
      <c r="Q462" s="28">
        <f t="shared" si="70"/>
        <v>-1.7149877452102458</v>
      </c>
      <c r="R462" s="28" t="s">
        <v>24</v>
      </c>
      <c r="S462" s="376">
        <f>(M462/SUM(K462))-1</f>
        <v>-0.80223671229949345</v>
      </c>
      <c r="T462" s="95" t="s">
        <v>936</v>
      </c>
      <c r="U462" s="118"/>
    </row>
    <row r="463" spans="1:21" s="1" customFormat="1" ht="28.5">
      <c r="A463" s="89" t="s">
        <v>755</v>
      </c>
      <c r="B463" s="86" t="s">
        <v>701</v>
      </c>
      <c r="C463" s="199"/>
      <c r="D463" s="6"/>
      <c r="E463" s="28">
        <v>0</v>
      </c>
      <c r="F463" s="28" t="s">
        <v>24</v>
      </c>
      <c r="G463" s="28">
        <v>0</v>
      </c>
      <c r="H463" s="28" t="s">
        <v>24</v>
      </c>
      <c r="I463" s="28">
        <v>0</v>
      </c>
      <c r="J463" s="28" t="s">
        <v>24</v>
      </c>
      <c r="K463" s="28">
        <v>0</v>
      </c>
      <c r="L463" s="28" t="s">
        <v>24</v>
      </c>
      <c r="M463" s="28">
        <v>0</v>
      </c>
      <c r="N463" s="28" t="s">
        <v>24</v>
      </c>
      <c r="O463" s="28">
        <f t="shared" si="69"/>
        <v>0</v>
      </c>
      <c r="P463" s="28" t="s">
        <v>24</v>
      </c>
      <c r="Q463" s="28">
        <f t="shared" si="70"/>
        <v>0</v>
      </c>
      <c r="R463" s="28" t="s">
        <v>24</v>
      </c>
      <c r="S463" s="376"/>
      <c r="T463" s="92"/>
      <c r="U463" s="118"/>
    </row>
    <row r="464" spans="1:21" s="1" customFormat="1" ht="28.5">
      <c r="A464" s="88" t="s">
        <v>756</v>
      </c>
      <c r="B464" s="84" t="s">
        <v>703</v>
      </c>
      <c r="C464" s="199"/>
      <c r="D464" s="6"/>
      <c r="E464" s="28">
        <v>0</v>
      </c>
      <c r="F464" s="28" t="s">
        <v>24</v>
      </c>
      <c r="G464" s="28">
        <v>0</v>
      </c>
      <c r="H464" s="28" t="s">
        <v>24</v>
      </c>
      <c r="I464" s="28">
        <v>0</v>
      </c>
      <c r="J464" s="28" t="s">
        <v>24</v>
      </c>
      <c r="K464" s="28">
        <v>0</v>
      </c>
      <c r="L464" s="28" t="s">
        <v>24</v>
      </c>
      <c r="M464" s="28">
        <v>0</v>
      </c>
      <c r="N464" s="28" t="s">
        <v>24</v>
      </c>
      <c r="O464" s="28">
        <f t="shared" si="69"/>
        <v>0</v>
      </c>
      <c r="P464" s="28" t="s">
        <v>24</v>
      </c>
      <c r="Q464" s="28">
        <f t="shared" si="70"/>
        <v>0</v>
      </c>
      <c r="R464" s="28" t="s">
        <v>24</v>
      </c>
      <c r="S464" s="376"/>
      <c r="T464" s="92"/>
      <c r="U464" s="118"/>
    </row>
    <row r="465" spans="1:21" s="1" customFormat="1" ht="28.5">
      <c r="A465" s="88" t="s">
        <v>757</v>
      </c>
      <c r="B465" s="84" t="s">
        <v>705</v>
      </c>
      <c r="C465" s="199"/>
      <c r="D465" s="6"/>
      <c r="E465" s="28">
        <v>0</v>
      </c>
      <c r="F465" s="28" t="s">
        <v>24</v>
      </c>
      <c r="G465" s="28">
        <v>0</v>
      </c>
      <c r="H465" s="28" t="s">
        <v>24</v>
      </c>
      <c r="I465" s="28">
        <v>0</v>
      </c>
      <c r="J465" s="28" t="s">
        <v>24</v>
      </c>
      <c r="K465" s="28">
        <v>0</v>
      </c>
      <c r="L465" s="28" t="s">
        <v>24</v>
      </c>
      <c r="M465" s="28">
        <v>0</v>
      </c>
      <c r="N465" s="28" t="s">
        <v>24</v>
      </c>
      <c r="O465" s="28">
        <f t="shared" si="69"/>
        <v>0</v>
      </c>
      <c r="P465" s="28" t="s">
        <v>24</v>
      </c>
      <c r="Q465" s="28">
        <f t="shared" si="70"/>
        <v>0</v>
      </c>
      <c r="R465" s="28" t="s">
        <v>24</v>
      </c>
      <c r="S465" s="376"/>
      <c r="T465" s="92"/>
      <c r="U465" s="118"/>
    </row>
    <row r="466" spans="1:21" s="1" customFormat="1" ht="28.5">
      <c r="A466" s="88" t="s">
        <v>758</v>
      </c>
      <c r="B466" s="84" t="s">
        <v>707</v>
      </c>
      <c r="C466" s="199"/>
      <c r="D466" s="6"/>
      <c r="E466" s="28">
        <v>0</v>
      </c>
      <c r="F466" s="28" t="s">
        <v>24</v>
      </c>
      <c r="G466" s="28">
        <v>0</v>
      </c>
      <c r="H466" s="28" t="s">
        <v>24</v>
      </c>
      <c r="I466" s="28">
        <v>0</v>
      </c>
      <c r="J466" s="28" t="s">
        <v>24</v>
      </c>
      <c r="K466" s="28">
        <v>0</v>
      </c>
      <c r="L466" s="28" t="s">
        <v>24</v>
      </c>
      <c r="M466" s="28">
        <v>0</v>
      </c>
      <c r="N466" s="28" t="s">
        <v>24</v>
      </c>
      <c r="O466" s="28">
        <f t="shared" ref="O466:O487" si="75">I466-M466</f>
        <v>0</v>
      </c>
      <c r="P466" s="28" t="s">
        <v>24</v>
      </c>
      <c r="Q466" s="28">
        <f t="shared" ref="Q466:Q487" si="76">M466-K466</f>
        <v>0</v>
      </c>
      <c r="R466" s="28" t="s">
        <v>24</v>
      </c>
      <c r="S466" s="376"/>
      <c r="T466" s="92"/>
      <c r="U466" s="118"/>
    </row>
    <row r="467" spans="1:21" s="1" customFormat="1" ht="28.5">
      <c r="A467" s="88" t="s">
        <v>759</v>
      </c>
      <c r="B467" s="84" t="s">
        <v>709</v>
      </c>
      <c r="C467" s="199"/>
      <c r="D467" s="6"/>
      <c r="E467" s="28">
        <v>0</v>
      </c>
      <c r="F467" s="28" t="s">
        <v>24</v>
      </c>
      <c r="G467" s="28">
        <v>0</v>
      </c>
      <c r="H467" s="28" t="s">
        <v>24</v>
      </c>
      <c r="I467" s="28">
        <v>0</v>
      </c>
      <c r="J467" s="28" t="s">
        <v>24</v>
      </c>
      <c r="K467" s="28">
        <v>0</v>
      </c>
      <c r="L467" s="28" t="s">
        <v>24</v>
      </c>
      <c r="M467" s="28">
        <v>0</v>
      </c>
      <c r="N467" s="28" t="s">
        <v>24</v>
      </c>
      <c r="O467" s="28">
        <f t="shared" si="75"/>
        <v>0</v>
      </c>
      <c r="P467" s="28" t="s">
        <v>24</v>
      </c>
      <c r="Q467" s="28">
        <f t="shared" si="76"/>
        <v>0</v>
      </c>
      <c r="R467" s="28" t="s">
        <v>24</v>
      </c>
      <c r="S467" s="376"/>
      <c r="T467" s="92"/>
      <c r="U467" s="118"/>
    </row>
    <row r="468" spans="1:21" s="1" customFormat="1" ht="42.75">
      <c r="A468" s="88" t="s">
        <v>760</v>
      </c>
      <c r="B468" s="84" t="s">
        <v>711</v>
      </c>
      <c r="C468" s="199"/>
      <c r="D468" s="6"/>
      <c r="E468" s="28">
        <v>0</v>
      </c>
      <c r="F468" s="28" t="s">
        <v>24</v>
      </c>
      <c r="G468" s="28">
        <v>0</v>
      </c>
      <c r="H468" s="28" t="s">
        <v>24</v>
      </c>
      <c r="I468" s="28">
        <v>0</v>
      </c>
      <c r="J468" s="28" t="s">
        <v>24</v>
      </c>
      <c r="K468" s="28">
        <v>0</v>
      </c>
      <c r="L468" s="28" t="s">
        <v>24</v>
      </c>
      <c r="M468" s="28">
        <v>0</v>
      </c>
      <c r="N468" s="28" t="s">
        <v>24</v>
      </c>
      <c r="O468" s="28">
        <f t="shared" si="75"/>
        <v>0</v>
      </c>
      <c r="P468" s="28" t="s">
        <v>24</v>
      </c>
      <c r="Q468" s="28">
        <f t="shared" si="76"/>
        <v>0</v>
      </c>
      <c r="R468" s="28" t="s">
        <v>24</v>
      </c>
      <c r="S468" s="376"/>
      <c r="T468" s="92"/>
      <c r="U468" s="118"/>
    </row>
    <row r="469" spans="1:21" s="1" customFormat="1" ht="42.75">
      <c r="A469" s="88" t="s">
        <v>761</v>
      </c>
      <c r="B469" s="84" t="s">
        <v>713</v>
      </c>
      <c r="C469" s="199"/>
      <c r="D469" s="6"/>
      <c r="E469" s="28">
        <v>0</v>
      </c>
      <c r="F469" s="28" t="s">
        <v>24</v>
      </c>
      <c r="G469" s="28">
        <v>0</v>
      </c>
      <c r="H469" s="28" t="s">
        <v>24</v>
      </c>
      <c r="I469" s="28">
        <v>0</v>
      </c>
      <c r="J469" s="28" t="s">
        <v>24</v>
      </c>
      <c r="K469" s="28">
        <v>0</v>
      </c>
      <c r="L469" s="28" t="s">
        <v>24</v>
      </c>
      <c r="M469" s="28">
        <v>0</v>
      </c>
      <c r="N469" s="28" t="s">
        <v>24</v>
      </c>
      <c r="O469" s="28">
        <f t="shared" si="75"/>
        <v>0</v>
      </c>
      <c r="P469" s="28" t="s">
        <v>24</v>
      </c>
      <c r="Q469" s="28">
        <f t="shared" si="76"/>
        <v>0</v>
      </c>
      <c r="R469" s="28" t="s">
        <v>24</v>
      </c>
      <c r="S469" s="376"/>
      <c r="T469" s="92"/>
      <c r="U469" s="118"/>
    </row>
    <row r="470" spans="1:21" s="1" customFormat="1" ht="42.75">
      <c r="A470" s="88" t="s">
        <v>762</v>
      </c>
      <c r="B470" s="84" t="s">
        <v>715</v>
      </c>
      <c r="C470" s="199"/>
      <c r="D470" s="6"/>
      <c r="E470" s="28">
        <v>0</v>
      </c>
      <c r="F470" s="28" t="s">
        <v>24</v>
      </c>
      <c r="G470" s="28">
        <v>0</v>
      </c>
      <c r="H470" s="28" t="s">
        <v>24</v>
      </c>
      <c r="I470" s="28">
        <v>0</v>
      </c>
      <c r="J470" s="28" t="s">
        <v>24</v>
      </c>
      <c r="K470" s="28">
        <v>0</v>
      </c>
      <c r="L470" s="28" t="s">
        <v>24</v>
      </c>
      <c r="M470" s="28">
        <v>0</v>
      </c>
      <c r="N470" s="28" t="s">
        <v>24</v>
      </c>
      <c r="O470" s="28">
        <f t="shared" si="75"/>
        <v>0</v>
      </c>
      <c r="P470" s="28" t="s">
        <v>24</v>
      </c>
      <c r="Q470" s="28">
        <f t="shared" si="76"/>
        <v>0</v>
      </c>
      <c r="R470" s="28" t="s">
        <v>24</v>
      </c>
      <c r="S470" s="376"/>
      <c r="T470" s="92"/>
      <c r="U470" s="118"/>
    </row>
    <row r="471" spans="1:21" s="1" customFormat="1" ht="42.75">
      <c r="A471" s="88" t="s">
        <v>763</v>
      </c>
      <c r="B471" s="84" t="s">
        <v>717</v>
      </c>
      <c r="C471" s="199"/>
      <c r="D471" s="6"/>
      <c r="E471" s="28">
        <v>0</v>
      </c>
      <c r="F471" s="28" t="s">
        <v>24</v>
      </c>
      <c r="G471" s="28">
        <v>0</v>
      </c>
      <c r="H471" s="28" t="s">
        <v>24</v>
      </c>
      <c r="I471" s="28">
        <v>0</v>
      </c>
      <c r="J471" s="28" t="s">
        <v>24</v>
      </c>
      <c r="K471" s="28">
        <v>0</v>
      </c>
      <c r="L471" s="28" t="s">
        <v>24</v>
      </c>
      <c r="M471" s="28">
        <v>0</v>
      </c>
      <c r="N471" s="28" t="s">
        <v>24</v>
      </c>
      <c r="O471" s="28">
        <f t="shared" si="75"/>
        <v>0</v>
      </c>
      <c r="P471" s="28" t="s">
        <v>24</v>
      </c>
      <c r="Q471" s="28">
        <f t="shared" si="76"/>
        <v>0</v>
      </c>
      <c r="R471" s="28" t="s">
        <v>24</v>
      </c>
      <c r="S471" s="376"/>
      <c r="T471" s="92"/>
      <c r="U471" s="118"/>
    </row>
    <row r="472" spans="1:21" s="1" customFormat="1" ht="42.75">
      <c r="A472" s="89" t="s">
        <v>764</v>
      </c>
      <c r="B472" s="86" t="s">
        <v>719</v>
      </c>
      <c r="C472" s="199"/>
      <c r="D472" s="6"/>
      <c r="E472" s="28">
        <v>0</v>
      </c>
      <c r="F472" s="28" t="s">
        <v>24</v>
      </c>
      <c r="G472" s="28">
        <v>0</v>
      </c>
      <c r="H472" s="28" t="s">
        <v>24</v>
      </c>
      <c r="I472" s="28">
        <v>0</v>
      </c>
      <c r="J472" s="28" t="s">
        <v>24</v>
      </c>
      <c r="K472" s="28">
        <v>0</v>
      </c>
      <c r="L472" s="28" t="s">
        <v>24</v>
      </c>
      <c r="M472" s="28">
        <v>0</v>
      </c>
      <c r="N472" s="28" t="s">
        <v>24</v>
      </c>
      <c r="O472" s="28">
        <f t="shared" si="75"/>
        <v>0</v>
      </c>
      <c r="P472" s="28" t="s">
        <v>24</v>
      </c>
      <c r="Q472" s="28">
        <f t="shared" si="76"/>
        <v>0</v>
      </c>
      <c r="R472" s="28" t="s">
        <v>24</v>
      </c>
      <c r="S472" s="376"/>
      <c r="T472" s="92"/>
      <c r="U472" s="118"/>
    </row>
    <row r="473" spans="1:21" s="1" customFormat="1" ht="28.5">
      <c r="A473" s="88" t="s">
        <v>765</v>
      </c>
      <c r="B473" s="84" t="s">
        <v>721</v>
      </c>
      <c r="C473" s="199"/>
      <c r="D473" s="6"/>
      <c r="E473" s="28">
        <v>0</v>
      </c>
      <c r="F473" s="28" t="s">
        <v>24</v>
      </c>
      <c r="G473" s="28">
        <v>0</v>
      </c>
      <c r="H473" s="28" t="s">
        <v>24</v>
      </c>
      <c r="I473" s="28">
        <v>0</v>
      </c>
      <c r="J473" s="28" t="s">
        <v>24</v>
      </c>
      <c r="K473" s="28">
        <v>0</v>
      </c>
      <c r="L473" s="28" t="s">
        <v>24</v>
      </c>
      <c r="M473" s="28">
        <v>0</v>
      </c>
      <c r="N473" s="28" t="s">
        <v>24</v>
      </c>
      <c r="O473" s="28">
        <f t="shared" si="75"/>
        <v>0</v>
      </c>
      <c r="P473" s="28" t="s">
        <v>24</v>
      </c>
      <c r="Q473" s="28">
        <f t="shared" si="76"/>
        <v>0</v>
      </c>
      <c r="R473" s="28" t="s">
        <v>24</v>
      </c>
      <c r="S473" s="376"/>
      <c r="T473" s="92"/>
      <c r="U473" s="118"/>
    </row>
    <row r="474" spans="1:21" s="1" customFormat="1" ht="42.75">
      <c r="A474" s="88" t="s">
        <v>766</v>
      </c>
      <c r="B474" s="84" t="s">
        <v>723</v>
      </c>
      <c r="C474" s="199"/>
      <c r="D474" s="6"/>
      <c r="E474" s="28">
        <v>0</v>
      </c>
      <c r="F474" s="28" t="s">
        <v>24</v>
      </c>
      <c r="G474" s="28">
        <v>0</v>
      </c>
      <c r="H474" s="28" t="s">
        <v>24</v>
      </c>
      <c r="I474" s="28">
        <v>0</v>
      </c>
      <c r="J474" s="28" t="s">
        <v>24</v>
      </c>
      <c r="K474" s="28">
        <v>0</v>
      </c>
      <c r="L474" s="28" t="s">
        <v>24</v>
      </c>
      <c r="M474" s="28">
        <v>0</v>
      </c>
      <c r="N474" s="28" t="s">
        <v>24</v>
      </c>
      <c r="O474" s="28">
        <f t="shared" si="75"/>
        <v>0</v>
      </c>
      <c r="P474" s="28" t="s">
        <v>24</v>
      </c>
      <c r="Q474" s="28">
        <f t="shared" si="76"/>
        <v>0</v>
      </c>
      <c r="R474" s="28" t="s">
        <v>24</v>
      </c>
      <c r="S474" s="376"/>
      <c r="T474" s="92"/>
      <c r="U474" s="118"/>
    </row>
    <row r="475" spans="1:21" s="1" customFormat="1" ht="57">
      <c r="A475" s="88" t="s">
        <v>767</v>
      </c>
      <c r="B475" s="84" t="s">
        <v>725</v>
      </c>
      <c r="C475" s="199"/>
      <c r="D475" s="6"/>
      <c r="E475" s="28">
        <f>E476+E477</f>
        <v>616.62510933338729</v>
      </c>
      <c r="F475" s="28" t="s">
        <v>24</v>
      </c>
      <c r="G475" s="28">
        <f t="shared" ref="G475:M475" si="77">G476+G477</f>
        <v>16.548527910000001</v>
      </c>
      <c r="H475" s="28" t="s">
        <v>24</v>
      </c>
      <c r="I475" s="28">
        <f t="shared" si="77"/>
        <v>599.55993933338732</v>
      </c>
      <c r="J475" s="28" t="s">
        <v>24</v>
      </c>
      <c r="K475" s="28">
        <f t="shared" si="77"/>
        <v>599.55993933338766</v>
      </c>
      <c r="L475" s="28" t="s">
        <v>24</v>
      </c>
      <c r="M475" s="28">
        <f t="shared" si="77"/>
        <v>533.28789099999995</v>
      </c>
      <c r="N475" s="28" t="s">
        <v>24</v>
      </c>
      <c r="O475" s="28">
        <f t="shared" si="75"/>
        <v>66.272048333387374</v>
      </c>
      <c r="P475" s="28" t="s">
        <v>24</v>
      </c>
      <c r="Q475" s="28">
        <f t="shared" si="76"/>
        <v>-66.272048333387716</v>
      </c>
      <c r="R475" s="28" t="s">
        <v>24</v>
      </c>
      <c r="S475" s="376">
        <f>(M475/SUM(K475))-1</f>
        <v>-0.11053448368660412</v>
      </c>
      <c r="T475" s="92"/>
      <c r="U475" s="118"/>
    </row>
    <row r="476" spans="1:21" s="1" customFormat="1" ht="57">
      <c r="A476" s="88" t="s">
        <v>768</v>
      </c>
      <c r="B476" s="84" t="s">
        <v>727</v>
      </c>
      <c r="C476" s="199"/>
      <c r="D476" s="6"/>
      <c r="E476" s="28">
        <v>0</v>
      </c>
      <c r="F476" s="28" t="s">
        <v>24</v>
      </c>
      <c r="G476" s="28">
        <v>0</v>
      </c>
      <c r="H476" s="28" t="s">
        <v>24</v>
      </c>
      <c r="I476" s="28">
        <v>0</v>
      </c>
      <c r="J476" s="28" t="s">
        <v>24</v>
      </c>
      <c r="K476" s="28">
        <v>0</v>
      </c>
      <c r="L476" s="28" t="s">
        <v>24</v>
      </c>
      <c r="M476" s="28">
        <v>0</v>
      </c>
      <c r="N476" s="28" t="s">
        <v>24</v>
      </c>
      <c r="O476" s="28">
        <f t="shared" si="75"/>
        <v>0</v>
      </c>
      <c r="P476" s="28" t="s">
        <v>24</v>
      </c>
      <c r="Q476" s="28">
        <f t="shared" si="76"/>
        <v>0</v>
      </c>
      <c r="R476" s="28" t="s">
        <v>24</v>
      </c>
      <c r="S476" s="376"/>
      <c r="T476" s="92"/>
      <c r="U476" s="118"/>
    </row>
    <row r="477" spans="1:21" s="1" customFormat="1" ht="42.75">
      <c r="A477" s="88" t="s">
        <v>769</v>
      </c>
      <c r="B477" s="84" t="s">
        <v>729</v>
      </c>
      <c r="C477" s="199"/>
      <c r="D477" s="6"/>
      <c r="E477" s="28">
        <f>E478+E479</f>
        <v>616.62510933338729</v>
      </c>
      <c r="F477" s="28" t="s">
        <v>24</v>
      </c>
      <c r="G477" s="28">
        <f t="shared" ref="G477:M477" si="78">G478+G479</f>
        <v>16.548527910000001</v>
      </c>
      <c r="H477" s="28" t="s">
        <v>24</v>
      </c>
      <c r="I477" s="28">
        <f t="shared" si="78"/>
        <v>599.55993933338732</v>
      </c>
      <c r="J477" s="28" t="s">
        <v>24</v>
      </c>
      <c r="K477" s="28">
        <f t="shared" si="78"/>
        <v>599.55993933338766</v>
      </c>
      <c r="L477" s="28" t="s">
        <v>24</v>
      </c>
      <c r="M477" s="28">
        <f t="shared" si="78"/>
        <v>533.28789099999995</v>
      </c>
      <c r="N477" s="28" t="s">
        <v>24</v>
      </c>
      <c r="O477" s="28">
        <f t="shared" si="75"/>
        <v>66.272048333387374</v>
      </c>
      <c r="P477" s="28" t="s">
        <v>24</v>
      </c>
      <c r="Q477" s="28">
        <f t="shared" si="76"/>
        <v>-66.272048333387716</v>
      </c>
      <c r="R477" s="28" t="s">
        <v>24</v>
      </c>
      <c r="S477" s="376">
        <f>(M477/SUM(K477))-1</f>
        <v>-0.11053448368660412</v>
      </c>
      <c r="T477" s="92"/>
      <c r="U477" s="118"/>
    </row>
    <row r="478" spans="1:21" s="1" customFormat="1" ht="60">
      <c r="A478" s="6" t="s">
        <v>769</v>
      </c>
      <c r="B478" s="7" t="s">
        <v>36</v>
      </c>
      <c r="C478" s="9" t="s">
        <v>4</v>
      </c>
      <c r="D478" s="8" t="s">
        <v>287</v>
      </c>
      <c r="E478" s="11">
        <v>500.7085584859297</v>
      </c>
      <c r="F478" s="28" t="s">
        <v>24</v>
      </c>
      <c r="G478" s="11">
        <v>16.548527910000001</v>
      </c>
      <c r="H478" s="28" t="s">
        <v>24</v>
      </c>
      <c r="I478" s="11">
        <v>483.64338848592962</v>
      </c>
      <c r="J478" s="28" t="s">
        <v>24</v>
      </c>
      <c r="K478" s="11">
        <v>483.64338848593002</v>
      </c>
      <c r="L478" s="28" t="s">
        <v>24</v>
      </c>
      <c r="M478" s="11">
        <v>448.38777999999996</v>
      </c>
      <c r="N478" s="28" t="s">
        <v>24</v>
      </c>
      <c r="O478" s="28">
        <f t="shared" si="75"/>
        <v>35.255608485929656</v>
      </c>
      <c r="P478" s="28" t="s">
        <v>24</v>
      </c>
      <c r="Q478" s="28">
        <f t="shared" si="76"/>
        <v>-35.255608485930054</v>
      </c>
      <c r="R478" s="28" t="s">
        <v>24</v>
      </c>
      <c r="S478" s="376">
        <f>(M478/SUM(K478))-1</f>
        <v>-7.2895876021999428E-2</v>
      </c>
      <c r="T478" s="10" t="s">
        <v>1006</v>
      </c>
      <c r="U478" s="118"/>
    </row>
    <row r="479" spans="1:21" s="1" customFormat="1" ht="75">
      <c r="A479" s="6" t="s">
        <v>769</v>
      </c>
      <c r="B479" s="7" t="s">
        <v>212</v>
      </c>
      <c r="C479" s="9" t="s">
        <v>4</v>
      </c>
      <c r="D479" s="8" t="s">
        <v>286</v>
      </c>
      <c r="E479" s="11">
        <v>115.91655084745763</v>
      </c>
      <c r="F479" s="28" t="s">
        <v>24</v>
      </c>
      <c r="G479" s="11">
        <v>0</v>
      </c>
      <c r="H479" s="28" t="s">
        <v>24</v>
      </c>
      <c r="I479" s="11">
        <v>115.91655084745764</v>
      </c>
      <c r="J479" s="28" t="s">
        <v>24</v>
      </c>
      <c r="K479" s="11">
        <v>115.91655084745764</v>
      </c>
      <c r="L479" s="28" t="s">
        <v>24</v>
      </c>
      <c r="M479" s="11">
        <v>84.900110999999995</v>
      </c>
      <c r="N479" s="28" t="s">
        <v>24</v>
      </c>
      <c r="O479" s="28">
        <f t="shared" si="75"/>
        <v>31.016439847457647</v>
      </c>
      <c r="P479" s="28" t="s">
        <v>24</v>
      </c>
      <c r="Q479" s="28">
        <f t="shared" si="76"/>
        <v>-31.016439847457647</v>
      </c>
      <c r="R479" s="28" t="s">
        <v>24</v>
      </c>
      <c r="S479" s="376">
        <f>(M479/SUM(K479))-1</f>
        <v>-0.26757559313746537</v>
      </c>
      <c r="T479" s="10" t="s">
        <v>1007</v>
      </c>
      <c r="U479" s="118"/>
    </row>
    <row r="480" spans="1:21" s="1" customFormat="1" ht="28.5">
      <c r="A480" s="88" t="s">
        <v>770</v>
      </c>
      <c r="B480" s="84" t="s">
        <v>731</v>
      </c>
      <c r="C480" s="199"/>
      <c r="D480" s="6"/>
      <c r="E480" s="28">
        <v>0</v>
      </c>
      <c r="F480" s="28" t="s">
        <v>24</v>
      </c>
      <c r="G480" s="28">
        <v>0</v>
      </c>
      <c r="H480" s="28" t="s">
        <v>24</v>
      </c>
      <c r="I480" s="28">
        <v>0</v>
      </c>
      <c r="J480" s="28" t="s">
        <v>24</v>
      </c>
      <c r="K480" s="28">
        <v>0</v>
      </c>
      <c r="L480" s="28" t="s">
        <v>24</v>
      </c>
      <c r="M480" s="28">
        <v>0</v>
      </c>
      <c r="N480" s="28" t="s">
        <v>24</v>
      </c>
      <c r="O480" s="28">
        <f t="shared" si="75"/>
        <v>0</v>
      </c>
      <c r="P480" s="28" t="s">
        <v>24</v>
      </c>
      <c r="Q480" s="28">
        <f t="shared" si="76"/>
        <v>0</v>
      </c>
      <c r="R480" s="28" t="s">
        <v>24</v>
      </c>
      <c r="S480" s="37"/>
      <c r="T480" s="92"/>
      <c r="U480" s="118"/>
    </row>
    <row r="481" spans="1:21" s="1" customFormat="1" ht="28.5">
      <c r="A481" s="88" t="s">
        <v>771</v>
      </c>
      <c r="B481" s="84" t="s">
        <v>733</v>
      </c>
      <c r="C481" s="199"/>
      <c r="D481" s="6"/>
      <c r="E481" s="28">
        <v>0</v>
      </c>
      <c r="F481" s="28" t="s">
        <v>24</v>
      </c>
      <c r="G481" s="28">
        <v>0</v>
      </c>
      <c r="H481" s="28" t="s">
        <v>24</v>
      </c>
      <c r="I481" s="28">
        <v>0</v>
      </c>
      <c r="J481" s="28" t="s">
        <v>24</v>
      </c>
      <c r="K481" s="28">
        <v>0</v>
      </c>
      <c r="L481" s="28" t="s">
        <v>24</v>
      </c>
      <c r="M481" s="28">
        <v>0</v>
      </c>
      <c r="N481" s="28" t="s">
        <v>24</v>
      </c>
      <c r="O481" s="28">
        <f t="shared" si="75"/>
        <v>0</v>
      </c>
      <c r="P481" s="28" t="s">
        <v>24</v>
      </c>
      <c r="Q481" s="28">
        <f t="shared" si="76"/>
        <v>0</v>
      </c>
      <c r="R481" s="28" t="s">
        <v>24</v>
      </c>
      <c r="S481" s="37"/>
      <c r="T481" s="92"/>
      <c r="U481" s="118"/>
    </row>
    <row r="482" spans="1:21" s="1" customFormat="1" ht="28.5">
      <c r="A482" s="88" t="s">
        <v>772</v>
      </c>
      <c r="B482" s="84" t="s">
        <v>735</v>
      </c>
      <c r="C482" s="199"/>
      <c r="D482" s="6"/>
      <c r="E482" s="28">
        <f>E483+E484+E487+E486+E485</f>
        <v>1.2450015254237288</v>
      </c>
      <c r="F482" s="28" t="s">
        <v>24</v>
      </c>
      <c r="G482" s="28">
        <f t="shared" ref="G482:M482" si="79">G483+G484+G487+G486+G485</f>
        <v>0</v>
      </c>
      <c r="H482" s="28" t="s">
        <v>24</v>
      </c>
      <c r="I482" s="28">
        <f t="shared" si="79"/>
        <v>1.2450000000000001</v>
      </c>
      <c r="J482" s="28" t="s">
        <v>24</v>
      </c>
      <c r="K482" s="28">
        <f t="shared" si="79"/>
        <v>0</v>
      </c>
      <c r="L482" s="28" t="s">
        <v>24</v>
      </c>
      <c r="M482" s="28">
        <f t="shared" si="79"/>
        <v>1.2450000000000001</v>
      </c>
      <c r="N482" s="28" t="s">
        <v>24</v>
      </c>
      <c r="O482" s="28">
        <f t="shared" si="75"/>
        <v>0</v>
      </c>
      <c r="P482" s="28" t="s">
        <v>24</v>
      </c>
      <c r="Q482" s="28">
        <f t="shared" si="76"/>
        <v>1.2450000000000001</v>
      </c>
      <c r="R482" s="28" t="s">
        <v>24</v>
      </c>
      <c r="S482" s="37"/>
      <c r="T482" s="92"/>
      <c r="U482" s="118"/>
    </row>
    <row r="483" spans="1:21" s="3" customFormat="1" ht="45">
      <c r="A483" s="6" t="s">
        <v>772</v>
      </c>
      <c r="B483" s="7" t="s">
        <v>202</v>
      </c>
      <c r="C483" s="6" t="s">
        <v>3</v>
      </c>
      <c r="D483" s="8" t="s">
        <v>24</v>
      </c>
      <c r="E483" s="12">
        <v>0.24053559322033899</v>
      </c>
      <c r="F483" s="28" t="s">
        <v>24</v>
      </c>
      <c r="G483" s="12">
        <v>0</v>
      </c>
      <c r="H483" s="28" t="s">
        <v>24</v>
      </c>
      <c r="I483" s="12">
        <v>0.24052999999999999</v>
      </c>
      <c r="J483" s="28" t="s">
        <v>24</v>
      </c>
      <c r="K483" s="12">
        <v>0</v>
      </c>
      <c r="L483" s="28" t="s">
        <v>24</v>
      </c>
      <c r="M483" s="11">
        <v>0.24052999999999999</v>
      </c>
      <c r="N483" s="28" t="s">
        <v>24</v>
      </c>
      <c r="O483" s="28">
        <f t="shared" si="75"/>
        <v>0</v>
      </c>
      <c r="P483" s="28" t="s">
        <v>24</v>
      </c>
      <c r="Q483" s="28">
        <f t="shared" si="76"/>
        <v>0.24052999999999999</v>
      </c>
      <c r="R483" s="28" t="s">
        <v>24</v>
      </c>
      <c r="S483" s="37"/>
      <c r="T483" s="96" t="s">
        <v>1008</v>
      </c>
      <c r="U483" s="118"/>
    </row>
    <row r="484" spans="1:21" s="3" customFormat="1" ht="45">
      <c r="A484" s="6" t="s">
        <v>772</v>
      </c>
      <c r="B484" s="7" t="s">
        <v>203</v>
      </c>
      <c r="C484" s="6" t="s">
        <v>3</v>
      </c>
      <c r="D484" s="8" t="s">
        <v>24</v>
      </c>
      <c r="E484" s="12">
        <v>0.40675932203389836</v>
      </c>
      <c r="F484" s="28" t="s">
        <v>24</v>
      </c>
      <c r="G484" s="12">
        <v>0</v>
      </c>
      <c r="H484" s="28" t="s">
        <v>24</v>
      </c>
      <c r="I484" s="12">
        <v>0.40676000000000001</v>
      </c>
      <c r="J484" s="28" t="s">
        <v>24</v>
      </c>
      <c r="K484" s="12">
        <v>0</v>
      </c>
      <c r="L484" s="28" t="s">
        <v>24</v>
      </c>
      <c r="M484" s="11">
        <v>0.40676000000000001</v>
      </c>
      <c r="N484" s="28" t="s">
        <v>24</v>
      </c>
      <c r="O484" s="28">
        <f t="shared" si="75"/>
        <v>0</v>
      </c>
      <c r="P484" s="28" t="s">
        <v>24</v>
      </c>
      <c r="Q484" s="28">
        <f t="shared" si="76"/>
        <v>0.40676000000000001</v>
      </c>
      <c r="R484" s="28" t="s">
        <v>24</v>
      </c>
      <c r="S484" s="37"/>
      <c r="T484" s="96" t="s">
        <v>1008</v>
      </c>
      <c r="U484" s="118"/>
    </row>
    <row r="485" spans="1:21" s="3" customFormat="1" ht="45">
      <c r="A485" s="6" t="s">
        <v>772</v>
      </c>
      <c r="B485" s="7" t="s">
        <v>204</v>
      </c>
      <c r="C485" s="6" t="s">
        <v>3</v>
      </c>
      <c r="D485" s="8" t="s">
        <v>24</v>
      </c>
      <c r="E485" s="12">
        <v>0.26430999999999999</v>
      </c>
      <c r="F485" s="28" t="s">
        <v>24</v>
      </c>
      <c r="G485" s="12">
        <v>0</v>
      </c>
      <c r="H485" s="28" t="s">
        <v>24</v>
      </c>
      <c r="I485" s="12">
        <v>0.26430999999999999</v>
      </c>
      <c r="J485" s="28" t="s">
        <v>24</v>
      </c>
      <c r="K485" s="12">
        <v>0</v>
      </c>
      <c r="L485" s="28" t="s">
        <v>24</v>
      </c>
      <c r="M485" s="11">
        <v>0.26430999999999999</v>
      </c>
      <c r="N485" s="28" t="s">
        <v>24</v>
      </c>
      <c r="O485" s="28">
        <f t="shared" si="75"/>
        <v>0</v>
      </c>
      <c r="P485" s="28" t="s">
        <v>24</v>
      </c>
      <c r="Q485" s="28">
        <f t="shared" si="76"/>
        <v>0.26430999999999999</v>
      </c>
      <c r="R485" s="28" t="s">
        <v>24</v>
      </c>
      <c r="S485" s="37"/>
      <c r="T485" s="96" t="s">
        <v>1008</v>
      </c>
      <c r="U485" s="118"/>
    </row>
    <row r="486" spans="1:21" s="3" customFormat="1" ht="45">
      <c r="A486" s="6" t="s">
        <v>772</v>
      </c>
      <c r="B486" s="7" t="s">
        <v>205</v>
      </c>
      <c r="C486" s="6" t="s">
        <v>3</v>
      </c>
      <c r="D486" s="8" t="s">
        <v>24</v>
      </c>
      <c r="E486" s="12">
        <v>0.15676694915254238</v>
      </c>
      <c r="F486" s="28" t="s">
        <v>24</v>
      </c>
      <c r="G486" s="12">
        <v>0</v>
      </c>
      <c r="H486" s="28" t="s">
        <v>24</v>
      </c>
      <c r="I486" s="12">
        <v>0.15677000000000002</v>
      </c>
      <c r="J486" s="28" t="s">
        <v>24</v>
      </c>
      <c r="K486" s="12">
        <v>0</v>
      </c>
      <c r="L486" s="28" t="s">
        <v>24</v>
      </c>
      <c r="M486" s="11">
        <v>0.15677000000000002</v>
      </c>
      <c r="N486" s="28" t="s">
        <v>24</v>
      </c>
      <c r="O486" s="28">
        <f t="shared" si="75"/>
        <v>0</v>
      </c>
      <c r="P486" s="28" t="s">
        <v>24</v>
      </c>
      <c r="Q486" s="28">
        <f t="shared" si="76"/>
        <v>0.15677000000000002</v>
      </c>
      <c r="R486" s="28" t="s">
        <v>24</v>
      </c>
      <c r="S486" s="37"/>
      <c r="T486" s="96" t="s">
        <v>1008</v>
      </c>
      <c r="U486" s="118"/>
    </row>
    <row r="487" spans="1:21" s="3" customFormat="1" ht="45">
      <c r="A487" s="6" t="s">
        <v>772</v>
      </c>
      <c r="B487" s="7" t="s">
        <v>206</v>
      </c>
      <c r="C487" s="6" t="s">
        <v>3</v>
      </c>
      <c r="D487" s="8" t="s">
        <v>24</v>
      </c>
      <c r="E487" s="12">
        <v>0.17662966101694916</v>
      </c>
      <c r="F487" s="28" t="s">
        <v>24</v>
      </c>
      <c r="G487" s="12">
        <v>0</v>
      </c>
      <c r="H487" s="28" t="s">
        <v>24</v>
      </c>
      <c r="I487" s="12">
        <v>0.17663000000000001</v>
      </c>
      <c r="J487" s="28" t="s">
        <v>24</v>
      </c>
      <c r="K487" s="12">
        <v>0</v>
      </c>
      <c r="L487" s="28" t="s">
        <v>24</v>
      </c>
      <c r="M487" s="11">
        <v>0.17663000000000001</v>
      </c>
      <c r="N487" s="28" t="s">
        <v>24</v>
      </c>
      <c r="O487" s="28">
        <f t="shared" si="75"/>
        <v>0</v>
      </c>
      <c r="P487" s="28" t="s">
        <v>24</v>
      </c>
      <c r="Q487" s="28">
        <f t="shared" si="76"/>
        <v>0.17663000000000001</v>
      </c>
      <c r="R487" s="28" t="s">
        <v>24</v>
      </c>
      <c r="S487" s="37"/>
      <c r="T487" s="96" t="s">
        <v>1008</v>
      </c>
      <c r="U487" s="118"/>
    </row>
    <row r="489" spans="1:21">
      <c r="E489" s="495"/>
      <c r="F489" s="495"/>
      <c r="G489" s="495"/>
      <c r="H489" s="495"/>
      <c r="I489" s="495"/>
      <c r="J489" s="495"/>
      <c r="K489" s="495"/>
      <c r="L489" s="495"/>
      <c r="M489" s="495"/>
      <c r="N489" s="495"/>
      <c r="O489" s="495"/>
      <c r="P489" s="495"/>
      <c r="Q489" s="495"/>
      <c r="R489" s="495"/>
      <c r="S489" s="495"/>
    </row>
    <row r="493" spans="1:21">
      <c r="M493" s="496"/>
    </row>
  </sheetData>
  <autoFilter ref="A20:V487"/>
  <mergeCells count="24">
    <mergeCell ref="T16:T19"/>
    <mergeCell ref="J17:M17"/>
    <mergeCell ref="P17:Q18"/>
    <mergeCell ref="R17:S18"/>
    <mergeCell ref="A11:S11"/>
    <mergeCell ref="A12:S12"/>
    <mergeCell ref="A16:A19"/>
    <mergeCell ref="B16:B19"/>
    <mergeCell ref="C16:C19"/>
    <mergeCell ref="D16:D19"/>
    <mergeCell ref="E16:E19"/>
    <mergeCell ref="F16:G18"/>
    <mergeCell ref="H16:I18"/>
    <mergeCell ref="J16:M16"/>
    <mergeCell ref="L18:M18"/>
    <mergeCell ref="J18:K18"/>
    <mergeCell ref="N16:O18"/>
    <mergeCell ref="P16:S16"/>
    <mergeCell ref="A10:S10"/>
    <mergeCell ref="A2:S2"/>
    <mergeCell ref="A4:S4"/>
    <mergeCell ref="A5:S5"/>
    <mergeCell ref="A7:S7"/>
    <mergeCell ref="A8:S8"/>
  </mergeCells>
  <pageMargins left="0.7" right="0.7" top="0.75" bottom="0.75" header="0.3" footer="0.3"/>
  <pageSetup paperSize="9" scale="32"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30"/>
  <sheetViews>
    <sheetView zoomScale="65" zoomScaleNormal="65" workbookViewId="0">
      <pane xSplit="3" ySplit="21" topLeftCell="D221" activePane="bottomRight" state="frozen"/>
      <selection pane="topRight" activeCell="D1" sqref="D1"/>
      <selection pane="bottomLeft" activeCell="A22" sqref="A22"/>
      <selection pane="bottomRight" activeCell="M226" sqref="M226"/>
    </sheetView>
  </sheetViews>
  <sheetFormatPr defaultRowHeight="15.75"/>
  <cols>
    <col min="1" max="1" width="9.85546875" style="503" bestFit="1" customWidth="1"/>
    <col min="2" max="2" width="65" style="531" customWidth="1"/>
    <col min="3" max="3" width="17.140625" style="503" customWidth="1"/>
    <col min="4" max="4" width="23.140625" style="532" customWidth="1"/>
    <col min="5" max="5" width="18.28515625" style="503" customWidth="1"/>
    <col min="6" max="6" width="16.140625" style="503" customWidth="1"/>
    <col min="7" max="11" width="17.140625" style="503" customWidth="1"/>
    <col min="12" max="12" width="14.5703125" style="503" customWidth="1"/>
    <col min="13" max="13" width="15.28515625" style="503" customWidth="1"/>
    <col min="14" max="15" width="9.140625" style="503"/>
    <col min="16" max="16" width="14.42578125" style="503" customWidth="1"/>
    <col min="17" max="18" width="9.140625" style="503"/>
    <col min="19" max="19" width="12.85546875" style="503" customWidth="1"/>
    <col min="20" max="20" width="15.7109375" style="503" customWidth="1"/>
    <col min="21" max="21" width="11.28515625" style="503" customWidth="1"/>
    <col min="22" max="22" width="15.140625" style="503" bestFit="1" customWidth="1"/>
    <col min="23" max="23" width="52.85546875" style="531" customWidth="1"/>
    <col min="24" max="16384" width="9.140625" style="503"/>
  </cols>
  <sheetData>
    <row r="1" spans="1:23" ht="18.75">
      <c r="A1" s="121"/>
      <c r="B1" s="501"/>
      <c r="C1" s="121"/>
      <c r="D1" s="502"/>
      <c r="E1" s="121"/>
      <c r="F1" s="121"/>
      <c r="G1" s="121"/>
      <c r="H1" s="121"/>
      <c r="I1" s="121"/>
      <c r="J1" s="121"/>
      <c r="K1" s="121"/>
      <c r="L1" s="121"/>
      <c r="M1" s="121"/>
      <c r="N1" s="121"/>
      <c r="O1" s="121"/>
      <c r="P1" s="121"/>
      <c r="Q1" s="121"/>
      <c r="R1" s="121"/>
      <c r="S1" s="121"/>
      <c r="T1" s="121"/>
      <c r="U1" s="121"/>
      <c r="V1" s="121"/>
      <c r="W1" s="480" t="s">
        <v>1220</v>
      </c>
    </row>
    <row r="2" spans="1:23" ht="18.75">
      <c r="A2" s="121"/>
      <c r="B2" s="501"/>
      <c r="C2" s="121"/>
      <c r="D2" s="502"/>
      <c r="E2" s="121"/>
      <c r="F2" s="222"/>
      <c r="G2" s="222"/>
      <c r="H2" s="222"/>
      <c r="I2" s="222"/>
      <c r="J2" s="222"/>
      <c r="K2" s="222"/>
      <c r="L2" s="222"/>
      <c r="M2" s="222"/>
      <c r="N2" s="222"/>
      <c r="O2" s="222"/>
      <c r="P2" s="222"/>
      <c r="Q2" s="222"/>
      <c r="R2" s="222"/>
      <c r="S2" s="121"/>
      <c r="T2" s="121"/>
      <c r="U2" s="121"/>
      <c r="V2" s="121"/>
      <c r="W2" s="481" t="s">
        <v>799</v>
      </c>
    </row>
    <row r="3" spans="1:23" ht="18.75">
      <c r="A3" s="121"/>
      <c r="B3" s="501"/>
      <c r="C3" s="121"/>
      <c r="D3" s="502"/>
      <c r="E3" s="121"/>
      <c r="F3" s="121"/>
      <c r="G3" s="121"/>
      <c r="H3" s="121"/>
      <c r="I3" s="121"/>
      <c r="J3" s="121"/>
      <c r="K3" s="121"/>
      <c r="L3" s="121"/>
      <c r="M3" s="121"/>
      <c r="N3" s="121"/>
      <c r="O3" s="121"/>
      <c r="P3" s="121"/>
      <c r="Q3" s="121"/>
      <c r="R3" s="121"/>
      <c r="S3" s="121"/>
      <c r="T3" s="121"/>
      <c r="U3" s="121"/>
      <c r="V3" s="121"/>
      <c r="W3" s="481" t="s">
        <v>800</v>
      </c>
    </row>
    <row r="4" spans="1:23">
      <c r="A4" s="630" t="s">
        <v>785</v>
      </c>
      <c r="B4" s="630"/>
      <c r="C4" s="630"/>
      <c r="D4" s="630"/>
      <c r="E4" s="630"/>
      <c r="F4" s="630"/>
      <c r="G4" s="630"/>
      <c r="H4" s="630"/>
      <c r="I4" s="630"/>
      <c r="J4" s="630"/>
      <c r="K4" s="630"/>
      <c r="L4" s="504"/>
      <c r="M4" s="504"/>
      <c r="N4" s="504"/>
      <c r="O4" s="504"/>
      <c r="P4" s="504"/>
      <c r="Q4" s="504"/>
      <c r="R4" s="504"/>
      <c r="S4" s="504"/>
      <c r="T4" s="504"/>
      <c r="U4" s="504"/>
      <c r="V4" s="504"/>
      <c r="W4" s="505"/>
    </row>
    <row r="5" spans="1:23">
      <c r="A5" s="121"/>
      <c r="B5" s="501"/>
      <c r="C5" s="121"/>
      <c r="D5" s="502"/>
      <c r="E5" s="121"/>
      <c r="F5" s="121"/>
      <c r="G5" s="121"/>
      <c r="H5" s="121"/>
      <c r="I5" s="121"/>
      <c r="J5" s="121"/>
      <c r="K5" s="121"/>
      <c r="L5" s="121"/>
      <c r="M5" s="121"/>
      <c r="N5" s="121"/>
      <c r="O5" s="121"/>
      <c r="P5" s="121"/>
      <c r="Q5" s="121"/>
      <c r="R5" s="121"/>
      <c r="S5" s="121"/>
      <c r="T5" s="121"/>
      <c r="U5" s="121"/>
      <c r="V5" s="121"/>
      <c r="W5" s="501"/>
    </row>
    <row r="6" spans="1:23" ht="15.75" customHeight="1">
      <c r="A6" s="631" t="s">
        <v>1221</v>
      </c>
      <c r="B6" s="631"/>
      <c r="C6" s="631"/>
      <c r="D6" s="631"/>
      <c r="E6" s="631"/>
      <c r="F6" s="631"/>
      <c r="G6" s="631"/>
      <c r="H6" s="631"/>
      <c r="I6" s="631"/>
      <c r="J6" s="631"/>
      <c r="K6" s="631"/>
      <c r="L6" s="506"/>
      <c r="M6" s="506"/>
      <c r="N6" s="506"/>
      <c r="O6" s="506"/>
      <c r="P6" s="506"/>
      <c r="Q6" s="506"/>
      <c r="R6" s="506"/>
      <c r="S6" s="506"/>
      <c r="T6" s="506"/>
      <c r="U6" s="506"/>
      <c r="V6" s="506"/>
      <c r="W6" s="506"/>
    </row>
    <row r="7" spans="1:23" ht="15.75" customHeight="1">
      <c r="A7" s="631" t="s">
        <v>778</v>
      </c>
      <c r="B7" s="631"/>
      <c r="C7" s="631"/>
      <c r="D7" s="631"/>
      <c r="E7" s="631"/>
      <c r="F7" s="631"/>
      <c r="G7" s="631"/>
      <c r="H7" s="631"/>
      <c r="I7" s="631"/>
      <c r="J7" s="631"/>
      <c r="K7" s="631"/>
      <c r="L7" s="506"/>
      <c r="M7" s="506"/>
      <c r="N7" s="506"/>
      <c r="O7" s="506"/>
      <c r="P7" s="506"/>
      <c r="Q7" s="506"/>
      <c r="R7" s="506"/>
      <c r="S7" s="506"/>
      <c r="T7" s="506"/>
      <c r="U7" s="506"/>
      <c r="V7" s="506"/>
      <c r="W7" s="506"/>
    </row>
    <row r="8" spans="1:23">
      <c r="A8" s="507"/>
      <c r="B8" s="507"/>
      <c r="C8" s="507"/>
      <c r="D8" s="508"/>
      <c r="E8" s="507"/>
      <c r="F8" s="507"/>
      <c r="G8" s="507"/>
      <c r="H8" s="507"/>
      <c r="I8" s="507"/>
      <c r="J8" s="507"/>
      <c r="K8" s="507"/>
      <c r="L8" s="121"/>
      <c r="M8" s="121"/>
      <c r="N8" s="121"/>
      <c r="O8" s="121"/>
      <c r="P8" s="121"/>
      <c r="Q8" s="121"/>
      <c r="R8" s="121"/>
      <c r="S8" s="121"/>
      <c r="T8" s="121"/>
      <c r="U8" s="121"/>
      <c r="V8" s="121"/>
      <c r="W8" s="501"/>
    </row>
    <row r="9" spans="1:23">
      <c r="A9" s="629" t="s">
        <v>967</v>
      </c>
      <c r="B9" s="629"/>
      <c r="C9" s="629"/>
      <c r="D9" s="629"/>
      <c r="E9" s="629"/>
      <c r="F9" s="629"/>
      <c r="G9" s="629"/>
      <c r="H9" s="629"/>
      <c r="I9" s="629"/>
      <c r="J9" s="629"/>
      <c r="K9" s="629"/>
      <c r="L9" s="509"/>
      <c r="M9" s="509"/>
      <c r="N9" s="509"/>
      <c r="O9" s="509"/>
      <c r="P9" s="509"/>
      <c r="Q9" s="509"/>
      <c r="R9" s="509"/>
      <c r="S9" s="509"/>
      <c r="T9" s="509"/>
      <c r="U9" s="509"/>
      <c r="V9" s="509"/>
      <c r="W9" s="510"/>
    </row>
    <row r="10" spans="1:23">
      <c r="A10" s="632" t="s">
        <v>779</v>
      </c>
      <c r="B10" s="632"/>
      <c r="C10" s="632"/>
      <c r="D10" s="632"/>
      <c r="E10" s="632"/>
      <c r="F10" s="632"/>
      <c r="G10" s="632"/>
      <c r="H10" s="632"/>
      <c r="I10" s="632"/>
      <c r="J10" s="632"/>
      <c r="K10" s="632"/>
      <c r="L10" s="511"/>
      <c r="M10" s="511"/>
      <c r="N10" s="511"/>
      <c r="O10" s="511"/>
      <c r="P10" s="511"/>
      <c r="Q10" s="511"/>
      <c r="R10" s="511"/>
      <c r="S10" s="511"/>
      <c r="T10" s="511"/>
      <c r="U10" s="511"/>
      <c r="V10" s="511"/>
      <c r="W10" s="512"/>
    </row>
    <row r="11" spans="1:23">
      <c r="A11" s="513"/>
      <c r="B11" s="514"/>
      <c r="C11" s="513"/>
      <c r="D11" s="513"/>
      <c r="E11" s="515"/>
      <c r="F11" s="515"/>
      <c r="G11" s="515"/>
      <c r="H11" s="515"/>
      <c r="I11" s="515"/>
      <c r="J11" s="515"/>
      <c r="K11" s="515"/>
      <c r="L11" s="515"/>
      <c r="M11" s="515"/>
      <c r="N11" s="515"/>
      <c r="O11" s="515"/>
      <c r="P11" s="515"/>
      <c r="Q11" s="515"/>
      <c r="R11" s="515"/>
      <c r="S11" s="515"/>
      <c r="T11" s="515"/>
      <c r="U11" s="515"/>
      <c r="V11" s="515"/>
      <c r="W11" s="501"/>
    </row>
    <row r="12" spans="1:23">
      <c r="A12" s="628" t="s">
        <v>968</v>
      </c>
      <c r="B12" s="629"/>
      <c r="C12" s="629"/>
      <c r="D12" s="629"/>
      <c r="E12" s="629"/>
      <c r="F12" s="629"/>
      <c r="G12" s="629"/>
      <c r="H12" s="629"/>
      <c r="I12" s="629"/>
      <c r="J12" s="629"/>
      <c r="K12" s="629"/>
      <c r="L12" s="509"/>
      <c r="M12" s="509"/>
      <c r="N12" s="509"/>
      <c r="O12" s="509"/>
      <c r="P12" s="509"/>
      <c r="Q12" s="509"/>
      <c r="R12" s="509"/>
      <c r="S12" s="509"/>
      <c r="T12" s="509"/>
      <c r="U12" s="509"/>
      <c r="V12" s="509"/>
      <c r="W12" s="510"/>
    </row>
    <row r="13" spans="1:23">
      <c r="A13" s="632" t="s">
        <v>969</v>
      </c>
      <c r="B13" s="632"/>
      <c r="C13" s="632"/>
      <c r="D13" s="632"/>
      <c r="E13" s="632"/>
      <c r="F13" s="632"/>
      <c r="G13" s="632"/>
      <c r="H13" s="632"/>
      <c r="I13" s="632"/>
      <c r="J13" s="632"/>
      <c r="K13" s="632"/>
      <c r="L13" s="511"/>
      <c r="M13" s="511"/>
      <c r="N13" s="511"/>
      <c r="O13" s="511"/>
      <c r="P13" s="511"/>
      <c r="Q13" s="511"/>
      <c r="R13" s="511"/>
      <c r="S13" s="511"/>
      <c r="T13" s="511"/>
      <c r="U13" s="511"/>
      <c r="V13" s="511"/>
      <c r="W13" s="512"/>
    </row>
    <row r="14" spans="1:23">
      <c r="A14" s="121"/>
      <c r="B14" s="501"/>
      <c r="C14" s="121"/>
      <c r="D14" s="502"/>
      <c r="E14" s="121"/>
      <c r="F14" s="121"/>
      <c r="G14" s="121"/>
      <c r="H14" s="121"/>
      <c r="I14" s="121"/>
      <c r="J14" s="121"/>
      <c r="K14" s="121"/>
      <c r="L14" s="121"/>
      <c r="M14" s="222"/>
      <c r="N14" s="121"/>
      <c r="O14" s="121"/>
      <c r="P14" s="516"/>
      <c r="Q14" s="516"/>
      <c r="R14" s="516"/>
      <c r="S14" s="121"/>
      <c r="T14" s="121"/>
      <c r="U14" s="121"/>
      <c r="V14" s="121"/>
      <c r="W14" s="501"/>
    </row>
    <row r="15" spans="1:23">
      <c r="A15" s="633" t="s">
        <v>970</v>
      </c>
      <c r="B15" s="633"/>
      <c r="C15" s="633"/>
      <c r="D15" s="633"/>
      <c r="E15" s="633"/>
      <c r="F15" s="633"/>
      <c r="G15" s="633"/>
      <c r="H15" s="633"/>
      <c r="I15" s="633"/>
      <c r="J15" s="633"/>
      <c r="K15" s="633"/>
      <c r="L15" s="517"/>
      <c r="M15" s="517"/>
      <c r="N15" s="517"/>
      <c r="O15" s="517"/>
      <c r="P15" s="517"/>
      <c r="Q15" s="517"/>
      <c r="R15" s="517"/>
      <c r="S15" s="517"/>
      <c r="T15" s="517"/>
      <c r="U15" s="517"/>
      <c r="V15" s="517"/>
      <c r="W15" s="518"/>
    </row>
    <row r="16" spans="1:23" ht="15.75" customHeight="1">
      <c r="A16" s="634" t="s">
        <v>971</v>
      </c>
      <c r="B16" s="635" t="s">
        <v>972</v>
      </c>
      <c r="C16" s="636"/>
      <c r="D16" s="641" t="s">
        <v>808</v>
      </c>
      <c r="E16" s="634" t="s">
        <v>973</v>
      </c>
      <c r="F16" s="634"/>
      <c r="G16" s="634"/>
      <c r="H16" s="634"/>
      <c r="I16" s="634"/>
      <c r="J16" s="634"/>
      <c r="K16" s="634"/>
      <c r="L16" s="642" t="s">
        <v>973</v>
      </c>
      <c r="M16" s="643"/>
      <c r="N16" s="643"/>
      <c r="O16" s="643"/>
      <c r="P16" s="643"/>
      <c r="Q16" s="643"/>
      <c r="R16" s="643"/>
      <c r="S16" s="643"/>
      <c r="T16" s="643"/>
      <c r="U16" s="643"/>
      <c r="V16" s="644"/>
      <c r="W16" s="641" t="s">
        <v>810</v>
      </c>
    </row>
    <row r="17" spans="1:23">
      <c r="A17" s="634"/>
      <c r="B17" s="637"/>
      <c r="C17" s="638"/>
      <c r="D17" s="641"/>
      <c r="E17" s="642" t="s">
        <v>782</v>
      </c>
      <c r="F17" s="643"/>
      <c r="G17" s="643"/>
      <c r="H17" s="643"/>
      <c r="I17" s="643"/>
      <c r="J17" s="643"/>
      <c r="K17" s="643"/>
      <c r="L17" s="642" t="s">
        <v>809</v>
      </c>
      <c r="M17" s="643"/>
      <c r="N17" s="643"/>
      <c r="O17" s="643"/>
      <c r="P17" s="643"/>
      <c r="Q17" s="643"/>
      <c r="R17" s="643"/>
      <c r="S17" s="604" t="s">
        <v>974</v>
      </c>
      <c r="T17" s="604"/>
      <c r="U17" s="604"/>
      <c r="V17" s="604"/>
      <c r="W17" s="641"/>
    </row>
    <row r="18" spans="1:23">
      <c r="A18" s="634"/>
      <c r="B18" s="637"/>
      <c r="C18" s="638"/>
      <c r="D18" s="641"/>
      <c r="E18" s="645" t="s">
        <v>811</v>
      </c>
      <c r="F18" s="646"/>
      <c r="G18" s="646"/>
      <c r="H18" s="646"/>
      <c r="I18" s="646"/>
      <c r="J18" s="646"/>
      <c r="K18" s="647"/>
      <c r="L18" s="645" t="s">
        <v>811</v>
      </c>
      <c r="M18" s="646"/>
      <c r="N18" s="646"/>
      <c r="O18" s="646"/>
      <c r="P18" s="646"/>
      <c r="Q18" s="646"/>
      <c r="R18" s="647"/>
      <c r="S18" s="604"/>
      <c r="T18" s="604"/>
      <c r="U18" s="604"/>
      <c r="V18" s="604"/>
      <c r="W18" s="641"/>
    </row>
    <row r="19" spans="1:23" ht="96.75" customHeight="1">
      <c r="A19" s="634"/>
      <c r="B19" s="637"/>
      <c r="C19" s="638"/>
      <c r="D19" s="641"/>
      <c r="E19" s="519" t="s">
        <v>976</v>
      </c>
      <c r="F19" s="634" t="s">
        <v>977</v>
      </c>
      <c r="G19" s="634"/>
      <c r="H19" s="634"/>
      <c r="I19" s="634"/>
      <c r="J19" s="634"/>
      <c r="K19" s="634"/>
      <c r="L19" s="519" t="s">
        <v>976</v>
      </c>
      <c r="M19" s="634" t="s">
        <v>977</v>
      </c>
      <c r="N19" s="634"/>
      <c r="O19" s="634"/>
      <c r="P19" s="634"/>
      <c r="Q19" s="634"/>
      <c r="R19" s="634"/>
      <c r="S19" s="604" t="s">
        <v>977</v>
      </c>
      <c r="T19" s="604"/>
      <c r="U19" s="604" t="s">
        <v>976</v>
      </c>
      <c r="V19" s="604"/>
      <c r="W19" s="641"/>
    </row>
    <row r="20" spans="1:23" ht="63">
      <c r="A20" s="634"/>
      <c r="B20" s="639"/>
      <c r="C20" s="640"/>
      <c r="D20" s="641"/>
      <c r="E20" s="520" t="s">
        <v>978</v>
      </c>
      <c r="F20" s="520" t="s">
        <v>978</v>
      </c>
      <c r="G20" s="521" t="s">
        <v>816</v>
      </c>
      <c r="H20" s="521" t="s">
        <v>817</v>
      </c>
      <c r="I20" s="521" t="s">
        <v>818</v>
      </c>
      <c r="J20" s="521" t="s">
        <v>819</v>
      </c>
      <c r="K20" s="521" t="s">
        <v>820</v>
      </c>
      <c r="L20" s="520" t="s">
        <v>978</v>
      </c>
      <c r="M20" s="520" t="s">
        <v>978</v>
      </c>
      <c r="N20" s="521" t="s">
        <v>816</v>
      </c>
      <c r="O20" s="521" t="s">
        <v>817</v>
      </c>
      <c r="P20" s="521" t="s">
        <v>818</v>
      </c>
      <c r="Q20" s="521" t="s">
        <v>819</v>
      </c>
      <c r="R20" s="521" t="s">
        <v>820</v>
      </c>
      <c r="S20" s="522" t="s">
        <v>790</v>
      </c>
      <c r="T20" s="522" t="s">
        <v>23</v>
      </c>
      <c r="U20" s="522" t="s">
        <v>790</v>
      </c>
      <c r="V20" s="522" t="s">
        <v>23</v>
      </c>
      <c r="W20" s="641"/>
    </row>
    <row r="21" spans="1:23">
      <c r="A21" s="523">
        <v>1</v>
      </c>
      <c r="B21" s="524">
        <v>2</v>
      </c>
      <c r="C21" s="523"/>
      <c r="D21" s="523">
        <v>3</v>
      </c>
      <c r="E21" s="523">
        <v>4</v>
      </c>
      <c r="F21" s="523">
        <v>5</v>
      </c>
      <c r="G21" s="523">
        <v>6</v>
      </c>
      <c r="H21" s="523">
        <v>7</v>
      </c>
      <c r="I21" s="523">
        <v>8</v>
      </c>
      <c r="J21" s="523">
        <v>9</v>
      </c>
      <c r="K21" s="523">
        <v>10</v>
      </c>
      <c r="L21" s="523">
        <v>11</v>
      </c>
      <c r="M21" s="523">
        <v>12</v>
      </c>
      <c r="N21" s="523">
        <v>13</v>
      </c>
      <c r="O21" s="523">
        <v>14</v>
      </c>
      <c r="P21" s="523">
        <v>15</v>
      </c>
      <c r="Q21" s="523">
        <v>16</v>
      </c>
      <c r="R21" s="523">
        <v>17</v>
      </c>
      <c r="S21" s="523">
        <v>18</v>
      </c>
      <c r="T21" s="523">
        <f>S21+1</f>
        <v>19</v>
      </c>
      <c r="U21" s="523">
        <f t="shared" ref="U21:W21" si="0">T21+1</f>
        <v>20</v>
      </c>
      <c r="V21" s="523">
        <f t="shared" si="0"/>
        <v>21</v>
      </c>
      <c r="W21" s="523">
        <f t="shared" si="0"/>
        <v>22</v>
      </c>
    </row>
    <row r="22" spans="1:23" s="99" customFormat="1">
      <c r="A22" s="67" t="s">
        <v>643</v>
      </c>
      <c r="B22" s="68" t="s">
        <v>636</v>
      </c>
      <c r="C22" s="397"/>
      <c r="D22" s="397"/>
      <c r="E22" s="399">
        <f>E23+E24+E25+E26+E27+E28</f>
        <v>19.14</v>
      </c>
      <c r="F22" s="399">
        <f t="shared" ref="F22:R22" si="1">F23+F24+F25+F26+F27+F28</f>
        <v>3300.8552848950512</v>
      </c>
      <c r="G22" s="399">
        <f t="shared" si="1"/>
        <v>215.03622580020587</v>
      </c>
      <c r="H22" s="399">
        <f t="shared" si="1"/>
        <v>0</v>
      </c>
      <c r="I22" s="399">
        <f t="shared" si="1"/>
        <v>918.42779251416084</v>
      </c>
      <c r="J22" s="399">
        <f t="shared" si="1"/>
        <v>0</v>
      </c>
      <c r="K22" s="399">
        <f t="shared" si="1"/>
        <v>0</v>
      </c>
      <c r="L22" s="399">
        <f t="shared" si="1"/>
        <v>18.376951999999999</v>
      </c>
      <c r="M22" s="399">
        <f t="shared" si="1"/>
        <v>3583.6144848099998</v>
      </c>
      <c r="N22" s="399">
        <f t="shared" si="1"/>
        <v>277.72699999999998</v>
      </c>
      <c r="O22" s="399">
        <f t="shared" si="1"/>
        <v>0</v>
      </c>
      <c r="P22" s="399">
        <f t="shared" si="1"/>
        <v>1149.8610000000001</v>
      </c>
      <c r="Q22" s="399">
        <f t="shared" si="1"/>
        <v>0</v>
      </c>
      <c r="R22" s="399">
        <f t="shared" si="1"/>
        <v>0</v>
      </c>
      <c r="S22" s="399">
        <f t="shared" ref="S22:S85" si="2">M22-F22</f>
        <v>282.75919991494857</v>
      </c>
      <c r="T22" s="400">
        <f t="shared" ref="T22:T85" si="3">IFERROR((M22/SUM(F22))-1,0)</f>
        <v>8.5662404289238214E-2</v>
      </c>
      <c r="U22" s="399">
        <f t="shared" ref="U22:U85" si="4">L22-E22</f>
        <v>-0.76304800000000128</v>
      </c>
      <c r="V22" s="400">
        <f t="shared" ref="V22:V85" si="5">IFERROR((L22/SUM(E22))-1,0)</f>
        <v>-3.9866666666666717E-2</v>
      </c>
      <c r="W22" s="398"/>
    </row>
    <row r="23" spans="1:23" s="99" customFormat="1">
      <c r="A23" s="67" t="s">
        <v>644</v>
      </c>
      <c r="B23" s="68" t="s">
        <v>637</v>
      </c>
      <c r="C23" s="397"/>
      <c r="D23" s="397"/>
      <c r="E23" s="399">
        <v>0</v>
      </c>
      <c r="F23" s="399">
        <f t="shared" ref="F23:R23" si="6">F30+F255</f>
        <v>1603.7973855720877</v>
      </c>
      <c r="G23" s="399">
        <f t="shared" si="6"/>
        <v>115.53622580020591</v>
      </c>
      <c r="H23" s="399">
        <f t="shared" si="6"/>
        <v>0</v>
      </c>
      <c r="I23" s="399">
        <f t="shared" si="6"/>
        <v>870.59979251416075</v>
      </c>
      <c r="J23" s="399">
        <f t="shared" si="6"/>
        <v>0</v>
      </c>
      <c r="K23" s="399">
        <f t="shared" si="6"/>
        <v>0</v>
      </c>
      <c r="L23" s="399">
        <f t="shared" si="6"/>
        <v>0</v>
      </c>
      <c r="M23" s="399">
        <f t="shared" si="6"/>
        <v>2239.2859481999999</v>
      </c>
      <c r="N23" s="399">
        <f t="shared" si="6"/>
        <v>211.43699999999998</v>
      </c>
      <c r="O23" s="399">
        <f t="shared" si="6"/>
        <v>0</v>
      </c>
      <c r="P23" s="399">
        <f t="shared" si="6"/>
        <v>1126.0350000000001</v>
      </c>
      <c r="Q23" s="399">
        <f t="shared" si="6"/>
        <v>0</v>
      </c>
      <c r="R23" s="399">
        <f t="shared" si="6"/>
        <v>0</v>
      </c>
      <c r="S23" s="399">
        <f t="shared" si="2"/>
        <v>635.48856262791219</v>
      </c>
      <c r="T23" s="400">
        <f t="shared" si="3"/>
        <v>0.39623992927337781</v>
      </c>
      <c r="U23" s="399">
        <f t="shared" si="4"/>
        <v>0</v>
      </c>
      <c r="V23" s="400">
        <f t="shared" si="5"/>
        <v>0</v>
      </c>
      <c r="W23" s="398"/>
    </row>
    <row r="24" spans="1:23" s="99" customFormat="1" ht="31.5">
      <c r="A24" s="67" t="s">
        <v>645</v>
      </c>
      <c r="B24" s="68" t="s">
        <v>638</v>
      </c>
      <c r="C24" s="397"/>
      <c r="D24" s="397"/>
      <c r="E24" s="399">
        <v>0</v>
      </c>
      <c r="F24" s="399">
        <f t="shared" ref="F24:R24" si="7">F77+F279</f>
        <v>668.4995786884499</v>
      </c>
      <c r="G24" s="399">
        <f t="shared" si="7"/>
        <v>61.25</v>
      </c>
      <c r="H24" s="399">
        <f t="shared" si="7"/>
        <v>0</v>
      </c>
      <c r="I24" s="399">
        <f t="shared" si="7"/>
        <v>41.547999999999988</v>
      </c>
      <c r="J24" s="399">
        <f t="shared" si="7"/>
        <v>0</v>
      </c>
      <c r="K24" s="399">
        <f t="shared" si="7"/>
        <v>0</v>
      </c>
      <c r="L24" s="399">
        <f t="shared" si="7"/>
        <v>0</v>
      </c>
      <c r="M24" s="399">
        <f t="shared" si="7"/>
        <v>376.19062827999994</v>
      </c>
      <c r="N24" s="399">
        <f t="shared" si="7"/>
        <v>34.19</v>
      </c>
      <c r="O24" s="399">
        <f t="shared" si="7"/>
        <v>0</v>
      </c>
      <c r="P24" s="399">
        <f t="shared" si="7"/>
        <v>19.609000000000005</v>
      </c>
      <c r="Q24" s="399">
        <f t="shared" si="7"/>
        <v>0</v>
      </c>
      <c r="R24" s="399">
        <f t="shared" si="7"/>
        <v>0</v>
      </c>
      <c r="S24" s="399">
        <f t="shared" si="2"/>
        <v>-292.30895040844996</v>
      </c>
      <c r="T24" s="400">
        <f t="shared" si="3"/>
        <v>-0.43726123355521029</v>
      </c>
      <c r="U24" s="399">
        <f t="shared" si="4"/>
        <v>0</v>
      </c>
      <c r="V24" s="400">
        <f t="shared" si="5"/>
        <v>0</v>
      </c>
      <c r="W24" s="398"/>
    </row>
    <row r="25" spans="1:23" s="99" customFormat="1" ht="47.25">
      <c r="A25" s="67" t="s">
        <v>646</v>
      </c>
      <c r="B25" s="68" t="s">
        <v>639</v>
      </c>
      <c r="C25" s="397"/>
      <c r="D25" s="397"/>
      <c r="E25" s="399">
        <v>0</v>
      </c>
      <c r="F25" s="399">
        <f t="shared" ref="F25:R25" si="8">F162+F299</f>
        <v>616.62510933338763</v>
      </c>
      <c r="G25" s="399">
        <f t="shared" si="8"/>
        <v>31.999999999999972</v>
      </c>
      <c r="H25" s="399">
        <f t="shared" si="8"/>
        <v>0</v>
      </c>
      <c r="I25" s="399">
        <f t="shared" si="8"/>
        <v>1.57</v>
      </c>
      <c r="J25" s="399">
        <f t="shared" si="8"/>
        <v>0</v>
      </c>
      <c r="K25" s="399">
        <f t="shared" si="8"/>
        <v>0</v>
      </c>
      <c r="L25" s="399">
        <f t="shared" si="8"/>
        <v>0</v>
      </c>
      <c r="M25" s="399">
        <f t="shared" si="8"/>
        <v>540.21101099999998</v>
      </c>
      <c r="N25" s="399">
        <f t="shared" si="8"/>
        <v>32</v>
      </c>
      <c r="O25" s="399">
        <f t="shared" si="8"/>
        <v>0</v>
      </c>
      <c r="P25" s="399">
        <f t="shared" si="8"/>
        <v>1.18</v>
      </c>
      <c r="Q25" s="399">
        <f t="shared" si="8"/>
        <v>0</v>
      </c>
      <c r="R25" s="399">
        <f t="shared" si="8"/>
        <v>0</v>
      </c>
      <c r="S25" s="399">
        <f t="shared" si="2"/>
        <v>-76.414098333387642</v>
      </c>
      <c r="T25" s="400">
        <f t="shared" si="3"/>
        <v>-0.12392310526568784</v>
      </c>
      <c r="U25" s="399">
        <f t="shared" si="4"/>
        <v>0</v>
      </c>
      <c r="V25" s="400">
        <f t="shared" si="5"/>
        <v>0</v>
      </c>
      <c r="W25" s="398"/>
    </row>
    <row r="26" spans="1:23" s="99" customFormat="1" ht="31.5">
      <c r="A26" s="67" t="s">
        <v>647</v>
      </c>
      <c r="B26" s="68" t="s">
        <v>640</v>
      </c>
      <c r="C26" s="397"/>
      <c r="D26" s="397"/>
      <c r="E26" s="399">
        <v>0</v>
      </c>
      <c r="F26" s="399">
        <f t="shared" ref="F26:R26" si="9">F166+F304</f>
        <v>2.1575609874179156</v>
      </c>
      <c r="G26" s="399">
        <f t="shared" si="9"/>
        <v>0</v>
      </c>
      <c r="H26" s="399">
        <f t="shared" si="9"/>
        <v>0</v>
      </c>
      <c r="I26" s="399">
        <f t="shared" si="9"/>
        <v>0</v>
      </c>
      <c r="J26" s="399">
        <f t="shared" si="9"/>
        <v>0</v>
      </c>
      <c r="K26" s="399">
        <f t="shared" si="9"/>
        <v>0</v>
      </c>
      <c r="L26" s="399">
        <f t="shared" si="9"/>
        <v>0</v>
      </c>
      <c r="M26" s="399">
        <f t="shared" si="9"/>
        <v>1.456701</v>
      </c>
      <c r="N26" s="399">
        <f t="shared" si="9"/>
        <v>0</v>
      </c>
      <c r="O26" s="399">
        <f t="shared" si="9"/>
        <v>0</v>
      </c>
      <c r="P26" s="399">
        <f t="shared" si="9"/>
        <v>0</v>
      </c>
      <c r="Q26" s="399">
        <f t="shared" si="9"/>
        <v>0</v>
      </c>
      <c r="R26" s="399">
        <f t="shared" si="9"/>
        <v>0</v>
      </c>
      <c r="S26" s="399">
        <f t="shared" si="2"/>
        <v>-0.70085998741791555</v>
      </c>
      <c r="T26" s="400">
        <f t="shared" si="3"/>
        <v>-0.3248390156779194</v>
      </c>
      <c r="U26" s="399">
        <f t="shared" si="4"/>
        <v>0</v>
      </c>
      <c r="V26" s="400">
        <f t="shared" si="5"/>
        <v>0</v>
      </c>
      <c r="W26" s="398"/>
    </row>
    <row r="27" spans="1:23" s="99" customFormat="1" ht="31.5">
      <c r="A27" s="67" t="s">
        <v>648</v>
      </c>
      <c r="B27" s="68" t="s">
        <v>641</v>
      </c>
      <c r="C27" s="397"/>
      <c r="D27" s="397"/>
      <c r="E27" s="399">
        <v>0</v>
      </c>
      <c r="F27" s="399">
        <f t="shared" ref="F27:R27" si="10">F169+F305</f>
        <v>1.9357542372881358</v>
      </c>
      <c r="G27" s="399">
        <f t="shared" si="10"/>
        <v>0</v>
      </c>
      <c r="H27" s="399">
        <f t="shared" si="10"/>
        <v>0</v>
      </c>
      <c r="I27" s="399">
        <f t="shared" si="10"/>
        <v>0</v>
      </c>
      <c r="J27" s="399">
        <f t="shared" si="10"/>
        <v>0</v>
      </c>
      <c r="K27" s="399">
        <f t="shared" si="10"/>
        <v>0</v>
      </c>
      <c r="L27" s="399">
        <f t="shared" si="10"/>
        <v>0</v>
      </c>
      <c r="M27" s="399">
        <f t="shared" si="10"/>
        <v>2.5919499999999998</v>
      </c>
      <c r="N27" s="399">
        <f t="shared" si="10"/>
        <v>0</v>
      </c>
      <c r="O27" s="399">
        <f t="shared" si="10"/>
        <v>0</v>
      </c>
      <c r="P27" s="399">
        <f t="shared" si="10"/>
        <v>0</v>
      </c>
      <c r="Q27" s="399">
        <f t="shared" si="10"/>
        <v>0</v>
      </c>
      <c r="R27" s="399">
        <f t="shared" si="10"/>
        <v>0</v>
      </c>
      <c r="S27" s="399">
        <f t="shared" si="2"/>
        <v>0.65619576271186397</v>
      </c>
      <c r="T27" s="400">
        <f t="shared" si="3"/>
        <v>0.33898712453867641</v>
      </c>
      <c r="U27" s="399">
        <f t="shared" si="4"/>
        <v>0</v>
      </c>
      <c r="V27" s="400">
        <f t="shared" si="5"/>
        <v>0</v>
      </c>
      <c r="W27" s="398"/>
    </row>
    <row r="28" spans="1:23" s="99" customFormat="1">
      <c r="A28" s="67" t="s">
        <v>649</v>
      </c>
      <c r="B28" s="68" t="s">
        <v>642</v>
      </c>
      <c r="C28" s="397"/>
      <c r="D28" s="397"/>
      <c r="E28" s="399">
        <v>19.14</v>
      </c>
      <c r="F28" s="399">
        <f t="shared" ref="F28:R28" si="11">F171+F306</f>
        <v>407.83989607642002</v>
      </c>
      <c r="G28" s="399">
        <f t="shared" si="11"/>
        <v>6.25</v>
      </c>
      <c r="H28" s="399">
        <f t="shared" si="11"/>
        <v>0</v>
      </c>
      <c r="I28" s="399">
        <f t="shared" si="11"/>
        <v>4.71</v>
      </c>
      <c r="J28" s="399">
        <f t="shared" si="11"/>
        <v>0</v>
      </c>
      <c r="K28" s="399">
        <f t="shared" si="11"/>
        <v>0</v>
      </c>
      <c r="L28" s="399">
        <f t="shared" si="11"/>
        <v>18.376951999999999</v>
      </c>
      <c r="M28" s="399">
        <f t="shared" si="11"/>
        <v>423.8782463299998</v>
      </c>
      <c r="N28" s="399">
        <f t="shared" si="11"/>
        <v>0.1</v>
      </c>
      <c r="O28" s="399">
        <f t="shared" si="11"/>
        <v>0</v>
      </c>
      <c r="P28" s="399">
        <f t="shared" si="11"/>
        <v>3.0369999999999999</v>
      </c>
      <c r="Q28" s="399">
        <f t="shared" si="11"/>
        <v>0</v>
      </c>
      <c r="R28" s="399">
        <f t="shared" si="11"/>
        <v>0</v>
      </c>
      <c r="S28" s="399">
        <f t="shared" si="2"/>
        <v>16.038350253579779</v>
      </c>
      <c r="T28" s="400">
        <f t="shared" si="3"/>
        <v>3.9325113623936758E-2</v>
      </c>
      <c r="U28" s="399">
        <f t="shared" si="4"/>
        <v>-0.76304800000000128</v>
      </c>
      <c r="V28" s="400">
        <f t="shared" si="5"/>
        <v>-3.9866666666666717E-2</v>
      </c>
      <c r="W28" s="398"/>
    </row>
    <row r="29" spans="1:23" s="99" customFormat="1">
      <c r="A29" s="67" t="s">
        <v>121</v>
      </c>
      <c r="B29" s="68" t="s">
        <v>603</v>
      </c>
      <c r="C29" s="397"/>
      <c r="D29" s="397"/>
      <c r="E29" s="399">
        <f t="shared" ref="E29:R29" si="12">E30+E77+E162+E166+E169+E171</f>
        <v>19.14</v>
      </c>
      <c r="F29" s="399">
        <f t="shared" si="12"/>
        <v>2563.059686812514</v>
      </c>
      <c r="G29" s="399">
        <f t="shared" si="12"/>
        <v>159.72999999999999</v>
      </c>
      <c r="H29" s="399">
        <f t="shared" si="12"/>
        <v>0</v>
      </c>
      <c r="I29" s="399">
        <f t="shared" si="12"/>
        <v>865.99050000000022</v>
      </c>
      <c r="J29" s="399">
        <f t="shared" si="12"/>
        <v>0</v>
      </c>
      <c r="K29" s="399">
        <f t="shared" si="12"/>
        <v>0</v>
      </c>
      <c r="L29" s="399">
        <f t="shared" si="12"/>
        <v>18.376951999999999</v>
      </c>
      <c r="M29" s="399">
        <f t="shared" si="12"/>
        <v>2793.4638038099993</v>
      </c>
      <c r="N29" s="399">
        <f t="shared" si="12"/>
        <v>202.95699999999999</v>
      </c>
      <c r="O29" s="399">
        <f t="shared" si="12"/>
        <v>0</v>
      </c>
      <c r="P29" s="399">
        <f t="shared" si="12"/>
        <v>1033.078</v>
      </c>
      <c r="Q29" s="399">
        <f t="shared" si="12"/>
        <v>0</v>
      </c>
      <c r="R29" s="399">
        <f t="shared" si="12"/>
        <v>0</v>
      </c>
      <c r="S29" s="399">
        <f t="shared" si="2"/>
        <v>230.40411699748529</v>
      </c>
      <c r="T29" s="400">
        <f t="shared" si="3"/>
        <v>8.9894167577510231E-2</v>
      </c>
      <c r="U29" s="399">
        <f t="shared" si="4"/>
        <v>-0.76304800000000128</v>
      </c>
      <c r="V29" s="400">
        <f t="shared" si="5"/>
        <v>-3.9866666666666717E-2</v>
      </c>
      <c r="W29" s="398"/>
    </row>
    <row r="30" spans="1:23" s="99" customFormat="1">
      <c r="A30" s="67" t="s">
        <v>650</v>
      </c>
      <c r="B30" s="68" t="s">
        <v>651</v>
      </c>
      <c r="C30" s="397"/>
      <c r="D30" s="397"/>
      <c r="E30" s="399">
        <f t="shared" ref="E30:R30" si="13">E31+E60+E63+E74</f>
        <v>0</v>
      </c>
      <c r="F30" s="399">
        <f t="shared" si="13"/>
        <v>1506.0220761320875</v>
      </c>
      <c r="G30" s="399">
        <f t="shared" si="13"/>
        <v>104.83</v>
      </c>
      <c r="H30" s="399">
        <f t="shared" si="13"/>
        <v>0</v>
      </c>
      <c r="I30" s="399">
        <f t="shared" si="13"/>
        <v>819.73250000000019</v>
      </c>
      <c r="J30" s="399">
        <f t="shared" si="13"/>
        <v>0</v>
      </c>
      <c r="K30" s="399">
        <f t="shared" si="13"/>
        <v>0</v>
      </c>
      <c r="L30" s="399">
        <f t="shared" si="13"/>
        <v>0</v>
      </c>
      <c r="M30" s="399">
        <f t="shared" si="13"/>
        <v>2023.9621081999999</v>
      </c>
      <c r="N30" s="399">
        <f t="shared" si="13"/>
        <v>181.267</v>
      </c>
      <c r="O30" s="399">
        <f t="shared" si="13"/>
        <v>0</v>
      </c>
      <c r="P30" s="399">
        <f t="shared" si="13"/>
        <v>1010.432</v>
      </c>
      <c r="Q30" s="399">
        <f t="shared" si="13"/>
        <v>0</v>
      </c>
      <c r="R30" s="399">
        <f t="shared" si="13"/>
        <v>0</v>
      </c>
      <c r="S30" s="399">
        <f t="shared" si="2"/>
        <v>517.9400320679124</v>
      </c>
      <c r="T30" s="400">
        <f t="shared" si="3"/>
        <v>0.34391264263412147</v>
      </c>
      <c r="U30" s="399">
        <f t="shared" si="4"/>
        <v>0</v>
      </c>
      <c r="V30" s="400">
        <f t="shared" si="5"/>
        <v>0</v>
      </c>
      <c r="W30" s="398"/>
    </row>
    <row r="31" spans="1:23" s="99" customFormat="1" ht="31.5">
      <c r="A31" s="70" t="s">
        <v>652</v>
      </c>
      <c r="B31" s="71" t="s">
        <v>653</v>
      </c>
      <c r="C31" s="397"/>
      <c r="D31" s="397"/>
      <c r="E31" s="399">
        <f t="shared" ref="E31:R31" si="14">E32+E33+E34+E35+E36</f>
        <v>0</v>
      </c>
      <c r="F31" s="399">
        <f t="shared" si="14"/>
        <v>1465.6277282724609</v>
      </c>
      <c r="G31" s="399">
        <f t="shared" si="14"/>
        <v>104.83</v>
      </c>
      <c r="H31" s="399">
        <f t="shared" si="14"/>
        <v>0</v>
      </c>
      <c r="I31" s="399">
        <f t="shared" si="14"/>
        <v>818.10250000000019</v>
      </c>
      <c r="J31" s="399">
        <f t="shared" si="14"/>
        <v>0</v>
      </c>
      <c r="K31" s="399">
        <f t="shared" si="14"/>
        <v>0</v>
      </c>
      <c r="L31" s="399">
        <f t="shared" si="14"/>
        <v>0</v>
      </c>
      <c r="M31" s="399">
        <f t="shared" si="14"/>
        <v>2022.4800581099998</v>
      </c>
      <c r="N31" s="399">
        <f t="shared" si="14"/>
        <v>181.267</v>
      </c>
      <c r="O31" s="399">
        <f t="shared" si="14"/>
        <v>0</v>
      </c>
      <c r="P31" s="399">
        <f t="shared" si="14"/>
        <v>1009.939</v>
      </c>
      <c r="Q31" s="399">
        <f t="shared" si="14"/>
        <v>0</v>
      </c>
      <c r="R31" s="399">
        <f t="shared" si="14"/>
        <v>0</v>
      </c>
      <c r="S31" s="399">
        <f t="shared" si="2"/>
        <v>556.85232983753895</v>
      </c>
      <c r="T31" s="400">
        <f t="shared" si="3"/>
        <v>0.37994118089857798</v>
      </c>
      <c r="U31" s="399">
        <f t="shared" si="4"/>
        <v>0</v>
      </c>
      <c r="V31" s="400">
        <f t="shared" si="5"/>
        <v>0</v>
      </c>
      <c r="W31" s="398"/>
    </row>
    <row r="32" spans="1:23" s="99" customFormat="1" ht="63">
      <c r="A32" s="67" t="s">
        <v>654</v>
      </c>
      <c r="B32" s="68" t="s">
        <v>655</v>
      </c>
      <c r="C32" s="397" t="s">
        <v>8</v>
      </c>
      <c r="D32" s="397" t="s">
        <v>260</v>
      </c>
      <c r="E32" s="399">
        <v>0</v>
      </c>
      <c r="F32" s="399">
        <v>587.36555486342741</v>
      </c>
      <c r="G32" s="399">
        <v>44.890194101266047</v>
      </c>
      <c r="H32" s="399">
        <v>0</v>
      </c>
      <c r="I32" s="399">
        <v>363.25817802977201</v>
      </c>
      <c r="J32" s="399">
        <v>0</v>
      </c>
      <c r="K32" s="399">
        <v>0</v>
      </c>
      <c r="L32" s="399">
        <v>0</v>
      </c>
      <c r="M32" s="399">
        <v>630.53656000000001</v>
      </c>
      <c r="N32" s="399">
        <v>107.34899999999999</v>
      </c>
      <c r="O32" s="399">
        <v>0</v>
      </c>
      <c r="P32" s="399">
        <v>591.6099999999999</v>
      </c>
      <c r="Q32" s="399">
        <v>0</v>
      </c>
      <c r="R32" s="399">
        <v>0</v>
      </c>
      <c r="S32" s="399">
        <f t="shared" si="2"/>
        <v>43.171005136572603</v>
      </c>
      <c r="T32" s="400">
        <f t="shared" si="3"/>
        <v>7.3499381737852421E-2</v>
      </c>
      <c r="U32" s="399">
        <f t="shared" si="4"/>
        <v>0</v>
      </c>
      <c r="V32" s="400">
        <f t="shared" si="5"/>
        <v>0</v>
      </c>
      <c r="W32" s="398" t="s">
        <v>1051</v>
      </c>
    </row>
    <row r="33" spans="1:23" s="99" customFormat="1" ht="63">
      <c r="A33" s="67" t="s">
        <v>654</v>
      </c>
      <c r="B33" s="68" t="s">
        <v>656</v>
      </c>
      <c r="C33" s="397" t="s">
        <v>8</v>
      </c>
      <c r="D33" s="397" t="s">
        <v>583</v>
      </c>
      <c r="E33" s="399">
        <v>0</v>
      </c>
      <c r="F33" s="399">
        <v>622.1585189463591</v>
      </c>
      <c r="G33" s="399">
        <v>51.799805898733965</v>
      </c>
      <c r="H33" s="399">
        <v>0</v>
      </c>
      <c r="I33" s="399">
        <v>419.6218219702281</v>
      </c>
      <c r="J33" s="399">
        <v>0</v>
      </c>
      <c r="K33" s="399">
        <v>0</v>
      </c>
      <c r="L33" s="399">
        <v>0</v>
      </c>
      <c r="M33" s="399">
        <v>990.78786000000002</v>
      </c>
      <c r="N33" s="399">
        <v>60.072000000000003</v>
      </c>
      <c r="O33" s="399">
        <v>0</v>
      </c>
      <c r="P33" s="399">
        <v>367.05700000000002</v>
      </c>
      <c r="Q33" s="399">
        <v>0</v>
      </c>
      <c r="R33" s="399">
        <v>0</v>
      </c>
      <c r="S33" s="399">
        <f t="shared" si="2"/>
        <v>368.62934105364093</v>
      </c>
      <c r="T33" s="400">
        <f t="shared" si="3"/>
        <v>0.59250067278339902</v>
      </c>
      <c r="U33" s="399">
        <f t="shared" si="4"/>
        <v>0</v>
      </c>
      <c r="V33" s="400">
        <f t="shared" si="5"/>
        <v>0</v>
      </c>
      <c r="W33" s="398" t="s">
        <v>1051</v>
      </c>
    </row>
    <row r="34" spans="1:23" s="99" customFormat="1" ht="47.25">
      <c r="A34" s="67" t="s">
        <v>657</v>
      </c>
      <c r="B34" s="68" t="s">
        <v>658</v>
      </c>
      <c r="C34" s="397" t="s">
        <v>8</v>
      </c>
      <c r="D34" s="397" t="s">
        <v>259</v>
      </c>
      <c r="E34" s="399">
        <v>0</v>
      </c>
      <c r="F34" s="399">
        <v>5.8421999980780903</v>
      </c>
      <c r="G34" s="399">
        <v>0.19600000000000001</v>
      </c>
      <c r="H34" s="399">
        <v>0</v>
      </c>
      <c r="I34" s="399">
        <v>0.68600000000000017</v>
      </c>
      <c r="J34" s="399">
        <v>0</v>
      </c>
      <c r="K34" s="399">
        <v>0</v>
      </c>
      <c r="L34" s="399">
        <v>0</v>
      </c>
      <c r="M34" s="399">
        <v>7.4736400000000005</v>
      </c>
      <c r="N34" s="399">
        <v>0.1</v>
      </c>
      <c r="O34" s="399">
        <v>0</v>
      </c>
      <c r="P34" s="399">
        <v>1.0509999999999999</v>
      </c>
      <c r="Q34" s="399">
        <v>0</v>
      </c>
      <c r="R34" s="399">
        <v>0</v>
      </c>
      <c r="S34" s="399">
        <f t="shared" si="2"/>
        <v>1.6314400019219102</v>
      </c>
      <c r="T34" s="400">
        <f t="shared" si="3"/>
        <v>0.27925096752226986</v>
      </c>
      <c r="U34" s="399">
        <f t="shared" si="4"/>
        <v>0</v>
      </c>
      <c r="V34" s="400">
        <f t="shared" si="5"/>
        <v>0</v>
      </c>
      <c r="W34" s="398" t="s">
        <v>979</v>
      </c>
    </row>
    <row r="35" spans="1:23" s="99" customFormat="1" ht="47.25">
      <c r="A35" s="67" t="s">
        <v>657</v>
      </c>
      <c r="B35" s="68" t="s">
        <v>659</v>
      </c>
      <c r="C35" s="397" t="s">
        <v>8</v>
      </c>
      <c r="D35" s="397" t="s">
        <v>580</v>
      </c>
      <c r="E35" s="399">
        <v>0</v>
      </c>
      <c r="F35" s="399">
        <v>35.887799988193983</v>
      </c>
      <c r="G35" s="399">
        <v>1.204</v>
      </c>
      <c r="H35" s="399">
        <v>0</v>
      </c>
      <c r="I35" s="399">
        <v>4.2140000000000004</v>
      </c>
      <c r="J35" s="399">
        <v>0</v>
      </c>
      <c r="K35" s="399">
        <v>0</v>
      </c>
      <c r="L35" s="399">
        <v>0</v>
      </c>
      <c r="M35" s="399">
        <v>28.422109999999996</v>
      </c>
      <c r="N35" s="399">
        <v>3.1059999999999999</v>
      </c>
      <c r="O35" s="399">
        <v>0</v>
      </c>
      <c r="P35" s="399">
        <v>12.71</v>
      </c>
      <c r="Q35" s="399">
        <v>0</v>
      </c>
      <c r="R35" s="399">
        <v>0</v>
      </c>
      <c r="S35" s="399">
        <f t="shared" si="2"/>
        <v>-7.4656899881939864</v>
      </c>
      <c r="T35" s="400">
        <f t="shared" si="3"/>
        <v>-0.20802863342556455</v>
      </c>
      <c r="U35" s="399">
        <f t="shared" si="4"/>
        <v>0</v>
      </c>
      <c r="V35" s="400">
        <f t="shared" si="5"/>
        <v>0</v>
      </c>
      <c r="W35" s="398" t="s">
        <v>1205</v>
      </c>
    </row>
    <row r="36" spans="1:23" s="99" customFormat="1" ht="31.5">
      <c r="A36" s="67" t="s">
        <v>660</v>
      </c>
      <c r="B36" s="68" t="s">
        <v>661</v>
      </c>
      <c r="C36" s="397"/>
      <c r="D36" s="397"/>
      <c r="E36" s="399">
        <f>SUM(E37:E59)</f>
        <v>0</v>
      </c>
      <c r="F36" s="399">
        <f>SUM(F37:F59)</f>
        <v>214.37365447640244</v>
      </c>
      <c r="G36" s="399">
        <f t="shared" ref="G36:R36" si="15">SUM(G37:G59)</f>
        <v>6.74</v>
      </c>
      <c r="H36" s="399">
        <f t="shared" si="15"/>
        <v>0</v>
      </c>
      <c r="I36" s="399">
        <f t="shared" si="15"/>
        <v>30.322500000000002</v>
      </c>
      <c r="J36" s="399">
        <f t="shared" si="15"/>
        <v>0</v>
      </c>
      <c r="K36" s="399">
        <f t="shared" si="15"/>
        <v>0</v>
      </c>
      <c r="L36" s="399">
        <f t="shared" si="15"/>
        <v>0</v>
      </c>
      <c r="M36" s="399">
        <f t="shared" si="15"/>
        <v>365.25988811000002</v>
      </c>
      <c r="N36" s="399">
        <f t="shared" si="15"/>
        <v>10.64</v>
      </c>
      <c r="O36" s="399">
        <f t="shared" si="15"/>
        <v>0</v>
      </c>
      <c r="P36" s="399">
        <f t="shared" si="15"/>
        <v>37.510999999999996</v>
      </c>
      <c r="Q36" s="399">
        <f t="shared" si="15"/>
        <v>0</v>
      </c>
      <c r="R36" s="399">
        <f t="shared" si="15"/>
        <v>0</v>
      </c>
      <c r="S36" s="399">
        <f t="shared" si="2"/>
        <v>150.88623363359758</v>
      </c>
      <c r="T36" s="400">
        <f t="shared" si="3"/>
        <v>0.70384690694446617</v>
      </c>
      <c r="U36" s="399">
        <f t="shared" si="4"/>
        <v>0</v>
      </c>
      <c r="V36" s="400">
        <f t="shared" si="5"/>
        <v>0</v>
      </c>
      <c r="W36" s="398"/>
    </row>
    <row r="37" spans="1:23" s="99" customFormat="1" ht="31.5">
      <c r="A37" s="104" t="s">
        <v>660</v>
      </c>
      <c r="B37" s="105" t="s">
        <v>236</v>
      </c>
      <c r="C37" s="103" t="s">
        <v>2</v>
      </c>
      <c r="D37" s="106">
        <v>1503388</v>
      </c>
      <c r="E37" s="399">
        <v>0</v>
      </c>
      <c r="F37" s="399">
        <v>0</v>
      </c>
      <c r="G37" s="399">
        <v>0</v>
      </c>
      <c r="H37" s="399">
        <v>0</v>
      </c>
      <c r="I37" s="399">
        <v>0</v>
      </c>
      <c r="J37" s="399">
        <v>0</v>
      </c>
      <c r="K37" s="399">
        <v>0</v>
      </c>
      <c r="L37" s="399">
        <v>0</v>
      </c>
      <c r="M37" s="399">
        <v>0.86890000000000012</v>
      </c>
      <c r="N37" s="399">
        <v>0</v>
      </c>
      <c r="O37" s="399">
        <v>0</v>
      </c>
      <c r="P37" s="399">
        <v>1.639</v>
      </c>
      <c r="Q37" s="399">
        <v>0</v>
      </c>
      <c r="R37" s="399">
        <v>0</v>
      </c>
      <c r="S37" s="399">
        <f t="shared" si="2"/>
        <v>0.86890000000000012</v>
      </c>
      <c r="T37" s="400">
        <f t="shared" si="3"/>
        <v>0</v>
      </c>
      <c r="U37" s="399">
        <f t="shared" si="4"/>
        <v>0</v>
      </c>
      <c r="V37" s="400">
        <f t="shared" si="5"/>
        <v>0</v>
      </c>
      <c r="W37" s="128" t="s">
        <v>188</v>
      </c>
    </row>
    <row r="38" spans="1:23" s="99" customFormat="1" ht="141.75">
      <c r="A38" s="104" t="s">
        <v>660</v>
      </c>
      <c r="B38" s="102" t="s">
        <v>405</v>
      </c>
      <c r="C38" s="103" t="s">
        <v>4</v>
      </c>
      <c r="D38" s="103" t="s">
        <v>404</v>
      </c>
      <c r="E38" s="399">
        <v>0</v>
      </c>
      <c r="F38" s="399">
        <v>0</v>
      </c>
      <c r="G38" s="399">
        <v>0</v>
      </c>
      <c r="H38" s="399">
        <v>0</v>
      </c>
      <c r="I38" s="399">
        <v>0</v>
      </c>
      <c r="J38" s="399">
        <v>0</v>
      </c>
      <c r="K38" s="399">
        <v>0</v>
      </c>
      <c r="L38" s="399">
        <v>0</v>
      </c>
      <c r="M38" s="399">
        <v>1.7126600000000001</v>
      </c>
      <c r="N38" s="399">
        <v>0</v>
      </c>
      <c r="O38" s="399">
        <v>0</v>
      </c>
      <c r="P38" s="399">
        <v>0</v>
      </c>
      <c r="Q38" s="399">
        <v>0</v>
      </c>
      <c r="R38" s="399">
        <v>0</v>
      </c>
      <c r="S38" s="399">
        <f t="shared" si="2"/>
        <v>1.7126600000000001</v>
      </c>
      <c r="T38" s="400">
        <f t="shared" si="3"/>
        <v>0</v>
      </c>
      <c r="U38" s="399">
        <f t="shared" si="4"/>
        <v>0</v>
      </c>
      <c r="V38" s="400">
        <f t="shared" si="5"/>
        <v>0</v>
      </c>
      <c r="W38" s="128" t="s">
        <v>187</v>
      </c>
    </row>
    <row r="39" spans="1:23" s="99" customFormat="1" ht="78.75">
      <c r="A39" s="104" t="s">
        <v>660</v>
      </c>
      <c r="B39" s="61" t="s">
        <v>64</v>
      </c>
      <c r="C39" s="386" t="s">
        <v>1</v>
      </c>
      <c r="D39" s="104" t="s">
        <v>321</v>
      </c>
      <c r="E39" s="399">
        <v>0</v>
      </c>
      <c r="F39" s="399">
        <v>6.8986756391056785</v>
      </c>
      <c r="G39" s="399">
        <v>0</v>
      </c>
      <c r="H39" s="399">
        <v>0</v>
      </c>
      <c r="I39" s="399">
        <v>0.73799999999999999</v>
      </c>
      <c r="J39" s="399">
        <v>0</v>
      </c>
      <c r="K39" s="399">
        <v>0</v>
      </c>
      <c r="L39" s="399">
        <v>0</v>
      </c>
      <c r="M39" s="399">
        <v>0</v>
      </c>
      <c r="N39" s="399">
        <v>0</v>
      </c>
      <c r="O39" s="399">
        <v>0</v>
      </c>
      <c r="P39" s="399">
        <v>0</v>
      </c>
      <c r="Q39" s="399">
        <v>0</v>
      </c>
      <c r="R39" s="399">
        <v>0</v>
      </c>
      <c r="S39" s="399">
        <f t="shared" si="2"/>
        <v>-6.8986756391056785</v>
      </c>
      <c r="T39" s="400">
        <f t="shared" si="3"/>
        <v>-1</v>
      </c>
      <c r="U39" s="399">
        <f t="shared" si="4"/>
        <v>0</v>
      </c>
      <c r="V39" s="400">
        <f t="shared" si="5"/>
        <v>0</v>
      </c>
      <c r="W39" s="128" t="s">
        <v>982</v>
      </c>
    </row>
    <row r="40" spans="1:23" s="99" customFormat="1" ht="141.75">
      <c r="A40" s="104" t="s">
        <v>660</v>
      </c>
      <c r="B40" s="61" t="s">
        <v>420</v>
      </c>
      <c r="C40" s="386" t="s">
        <v>1</v>
      </c>
      <c r="D40" s="104" t="s">
        <v>322</v>
      </c>
      <c r="E40" s="399">
        <v>0</v>
      </c>
      <c r="F40" s="399">
        <v>25.447161016949156</v>
      </c>
      <c r="G40" s="399">
        <v>2.52</v>
      </c>
      <c r="H40" s="399">
        <v>0</v>
      </c>
      <c r="I40" s="399">
        <v>0.5</v>
      </c>
      <c r="J40" s="399">
        <v>0</v>
      </c>
      <c r="K40" s="399">
        <v>0</v>
      </c>
      <c r="L40" s="399">
        <v>0</v>
      </c>
      <c r="M40" s="399">
        <v>17.265901000000003</v>
      </c>
      <c r="N40" s="399">
        <v>3.26</v>
      </c>
      <c r="O40" s="399">
        <v>0</v>
      </c>
      <c r="P40" s="399">
        <v>0.35299999999999998</v>
      </c>
      <c r="Q40" s="399">
        <v>0</v>
      </c>
      <c r="R40" s="399">
        <v>0</v>
      </c>
      <c r="S40" s="399">
        <f t="shared" si="2"/>
        <v>-8.1812600169491532</v>
      </c>
      <c r="T40" s="400">
        <f t="shared" si="3"/>
        <v>-0.32149991158149238</v>
      </c>
      <c r="U40" s="399">
        <f t="shared" si="4"/>
        <v>0</v>
      </c>
      <c r="V40" s="400">
        <f t="shared" si="5"/>
        <v>0</v>
      </c>
      <c r="W40" s="128" t="s">
        <v>983</v>
      </c>
    </row>
    <row r="41" spans="1:23" s="99" customFormat="1" ht="94.5">
      <c r="A41" s="104" t="s">
        <v>660</v>
      </c>
      <c r="B41" s="61" t="s">
        <v>65</v>
      </c>
      <c r="C41" s="386" t="s">
        <v>1</v>
      </c>
      <c r="D41" s="104" t="s">
        <v>323</v>
      </c>
      <c r="E41" s="399">
        <v>0</v>
      </c>
      <c r="F41" s="399">
        <v>6.1386186440677966</v>
      </c>
      <c r="G41" s="399">
        <v>0</v>
      </c>
      <c r="H41" s="399">
        <v>0</v>
      </c>
      <c r="I41" s="399">
        <v>3</v>
      </c>
      <c r="J41" s="399">
        <v>0</v>
      </c>
      <c r="K41" s="399">
        <v>0</v>
      </c>
      <c r="L41" s="399">
        <v>0</v>
      </c>
      <c r="M41" s="399">
        <v>0</v>
      </c>
      <c r="N41" s="399">
        <v>0</v>
      </c>
      <c r="O41" s="399">
        <v>0</v>
      </c>
      <c r="P41" s="399">
        <v>0</v>
      </c>
      <c r="Q41" s="399">
        <v>0</v>
      </c>
      <c r="R41" s="399">
        <v>0</v>
      </c>
      <c r="S41" s="399">
        <f t="shared" si="2"/>
        <v>-6.1386186440677966</v>
      </c>
      <c r="T41" s="400">
        <f t="shared" si="3"/>
        <v>-1</v>
      </c>
      <c r="U41" s="399">
        <f t="shared" si="4"/>
        <v>0</v>
      </c>
      <c r="V41" s="400">
        <f t="shared" si="5"/>
        <v>0</v>
      </c>
      <c r="W41" s="128" t="s">
        <v>921</v>
      </c>
    </row>
    <row r="42" spans="1:23" s="99" customFormat="1" ht="78.75">
      <c r="A42" s="104" t="s">
        <v>660</v>
      </c>
      <c r="B42" s="61" t="s">
        <v>191</v>
      </c>
      <c r="C42" s="386" t="s">
        <v>1</v>
      </c>
      <c r="D42" s="104">
        <v>1502133</v>
      </c>
      <c r="E42" s="399">
        <v>0</v>
      </c>
      <c r="F42" s="399">
        <v>0</v>
      </c>
      <c r="G42" s="399">
        <v>0</v>
      </c>
      <c r="H42" s="399">
        <v>0</v>
      </c>
      <c r="I42" s="399">
        <v>0</v>
      </c>
      <c r="J42" s="399">
        <v>0</v>
      </c>
      <c r="K42" s="399">
        <v>0</v>
      </c>
      <c r="L42" s="399">
        <v>0</v>
      </c>
      <c r="M42" s="399">
        <v>3.8698525399999997</v>
      </c>
      <c r="N42" s="399">
        <v>0</v>
      </c>
      <c r="O42" s="399">
        <v>0</v>
      </c>
      <c r="P42" s="399">
        <v>0.47199999999999998</v>
      </c>
      <c r="Q42" s="399">
        <v>0</v>
      </c>
      <c r="R42" s="399">
        <v>0</v>
      </c>
      <c r="S42" s="399">
        <f t="shared" si="2"/>
        <v>3.8698525399999997</v>
      </c>
      <c r="T42" s="400">
        <f t="shared" si="3"/>
        <v>0</v>
      </c>
      <c r="U42" s="399">
        <f t="shared" si="4"/>
        <v>0</v>
      </c>
      <c r="V42" s="400">
        <f t="shared" si="5"/>
        <v>0</v>
      </c>
      <c r="W42" s="128" t="s">
        <v>188</v>
      </c>
    </row>
    <row r="43" spans="1:23" s="99" customFormat="1" ht="31.5">
      <c r="A43" s="104" t="s">
        <v>660</v>
      </c>
      <c r="B43" s="61" t="s">
        <v>240</v>
      </c>
      <c r="C43" s="386" t="s">
        <v>39</v>
      </c>
      <c r="D43" s="104">
        <v>1400811</v>
      </c>
      <c r="E43" s="399">
        <v>0</v>
      </c>
      <c r="F43" s="399">
        <v>0</v>
      </c>
      <c r="G43" s="399">
        <v>0</v>
      </c>
      <c r="H43" s="399">
        <v>0</v>
      </c>
      <c r="I43" s="399">
        <v>0</v>
      </c>
      <c r="J43" s="399">
        <v>0</v>
      </c>
      <c r="K43" s="399">
        <v>0</v>
      </c>
      <c r="L43" s="399">
        <v>0</v>
      </c>
      <c r="M43" s="399">
        <v>61.462949999999999</v>
      </c>
      <c r="N43" s="399">
        <v>0</v>
      </c>
      <c r="O43" s="399">
        <v>0</v>
      </c>
      <c r="P43" s="399">
        <v>11.154999999999999</v>
      </c>
      <c r="Q43" s="399">
        <v>0</v>
      </c>
      <c r="R43" s="399">
        <v>0</v>
      </c>
      <c r="S43" s="399">
        <f t="shared" si="2"/>
        <v>61.462949999999999</v>
      </c>
      <c r="T43" s="400">
        <f t="shared" si="3"/>
        <v>0</v>
      </c>
      <c r="U43" s="399">
        <f t="shared" si="4"/>
        <v>0</v>
      </c>
      <c r="V43" s="400">
        <f t="shared" si="5"/>
        <v>0</v>
      </c>
      <c r="W43" s="128" t="s">
        <v>188</v>
      </c>
    </row>
    <row r="44" spans="1:23" s="99" customFormat="1" ht="63">
      <c r="A44" s="104" t="s">
        <v>660</v>
      </c>
      <c r="B44" s="61" t="s">
        <v>552</v>
      </c>
      <c r="C44" s="386" t="s">
        <v>39</v>
      </c>
      <c r="D44" s="104" t="s">
        <v>573</v>
      </c>
      <c r="E44" s="399">
        <v>0</v>
      </c>
      <c r="F44" s="399">
        <v>120.27946468239152</v>
      </c>
      <c r="G44" s="399">
        <v>0</v>
      </c>
      <c r="H44" s="399">
        <v>0</v>
      </c>
      <c r="I44" s="399">
        <v>11.16</v>
      </c>
      <c r="J44" s="399">
        <v>0</v>
      </c>
      <c r="K44" s="399">
        <v>0</v>
      </c>
      <c r="L44" s="399">
        <v>0</v>
      </c>
      <c r="M44" s="399">
        <v>132.05264000000003</v>
      </c>
      <c r="N44" s="399">
        <v>0</v>
      </c>
      <c r="O44" s="399">
        <v>0</v>
      </c>
      <c r="P44" s="399">
        <v>11.108000000000001</v>
      </c>
      <c r="Q44" s="399">
        <v>0</v>
      </c>
      <c r="R44" s="399">
        <v>0</v>
      </c>
      <c r="S44" s="399">
        <f t="shared" si="2"/>
        <v>11.773175317608505</v>
      </c>
      <c r="T44" s="400">
        <f t="shared" si="3"/>
        <v>9.788184000233624E-2</v>
      </c>
      <c r="U44" s="399">
        <f t="shared" si="4"/>
        <v>0</v>
      </c>
      <c r="V44" s="400">
        <f t="shared" si="5"/>
        <v>0</v>
      </c>
      <c r="W44" s="128" t="s">
        <v>987</v>
      </c>
    </row>
    <row r="45" spans="1:23" s="99" customFormat="1" ht="110.25">
      <c r="A45" s="104" t="s">
        <v>660</v>
      </c>
      <c r="B45" s="61" t="s">
        <v>139</v>
      </c>
      <c r="C45" s="386" t="s">
        <v>2</v>
      </c>
      <c r="D45" s="104">
        <v>1300144</v>
      </c>
      <c r="E45" s="399">
        <v>0</v>
      </c>
      <c r="F45" s="399">
        <v>0</v>
      </c>
      <c r="G45" s="399">
        <v>0</v>
      </c>
      <c r="H45" s="399">
        <v>0</v>
      </c>
      <c r="I45" s="399">
        <v>0</v>
      </c>
      <c r="J45" s="399">
        <v>0</v>
      </c>
      <c r="K45" s="399">
        <v>0</v>
      </c>
      <c r="L45" s="399">
        <v>0</v>
      </c>
      <c r="M45" s="399">
        <v>73.148330000000001</v>
      </c>
      <c r="N45" s="399">
        <v>0</v>
      </c>
      <c r="O45" s="399">
        <v>0</v>
      </c>
      <c r="P45" s="399">
        <v>0</v>
      </c>
      <c r="Q45" s="399">
        <v>0</v>
      </c>
      <c r="R45" s="399">
        <v>0</v>
      </c>
      <c r="S45" s="399">
        <f t="shared" si="2"/>
        <v>73.148330000000001</v>
      </c>
      <c r="T45" s="400">
        <f t="shared" si="3"/>
        <v>0</v>
      </c>
      <c r="U45" s="399">
        <f t="shared" si="4"/>
        <v>0</v>
      </c>
      <c r="V45" s="400">
        <f t="shared" si="5"/>
        <v>0</v>
      </c>
      <c r="W45" s="128" t="s">
        <v>188</v>
      </c>
    </row>
    <row r="46" spans="1:23" s="99" customFormat="1" ht="78.75">
      <c r="A46" s="104" t="s">
        <v>660</v>
      </c>
      <c r="B46" s="61" t="s">
        <v>142</v>
      </c>
      <c r="C46" s="386" t="s">
        <v>2</v>
      </c>
      <c r="D46" s="104" t="s">
        <v>411</v>
      </c>
      <c r="E46" s="399">
        <v>0</v>
      </c>
      <c r="F46" s="399">
        <v>0</v>
      </c>
      <c r="G46" s="399">
        <v>0</v>
      </c>
      <c r="H46" s="399">
        <v>0</v>
      </c>
      <c r="I46" s="399">
        <v>0</v>
      </c>
      <c r="J46" s="399">
        <v>0</v>
      </c>
      <c r="K46" s="399">
        <v>0</v>
      </c>
      <c r="L46" s="399">
        <v>0</v>
      </c>
      <c r="M46" s="399">
        <v>10.941930000000001</v>
      </c>
      <c r="N46" s="399">
        <v>1.4</v>
      </c>
      <c r="O46" s="399">
        <v>0</v>
      </c>
      <c r="P46" s="399">
        <v>1.7649999999999999</v>
      </c>
      <c r="Q46" s="399">
        <v>0</v>
      </c>
      <c r="R46" s="399">
        <v>0</v>
      </c>
      <c r="S46" s="399">
        <f t="shared" si="2"/>
        <v>10.941930000000001</v>
      </c>
      <c r="T46" s="400">
        <f t="shared" si="3"/>
        <v>0</v>
      </c>
      <c r="U46" s="399">
        <f t="shared" si="4"/>
        <v>0</v>
      </c>
      <c r="V46" s="400">
        <f t="shared" si="5"/>
        <v>0</v>
      </c>
      <c r="W46" s="128" t="s">
        <v>188</v>
      </c>
    </row>
    <row r="47" spans="1:23" s="99" customFormat="1" ht="63">
      <c r="A47" s="104" t="s">
        <v>660</v>
      </c>
      <c r="B47" s="61" t="s">
        <v>68</v>
      </c>
      <c r="C47" s="386" t="s">
        <v>3</v>
      </c>
      <c r="D47" s="104" t="s">
        <v>261</v>
      </c>
      <c r="E47" s="399">
        <v>0</v>
      </c>
      <c r="F47" s="399">
        <v>2.4271203573680422</v>
      </c>
      <c r="G47" s="399">
        <v>0</v>
      </c>
      <c r="H47" s="399">
        <v>0</v>
      </c>
      <c r="I47" s="399">
        <v>1.73</v>
      </c>
      <c r="J47" s="399">
        <v>0</v>
      </c>
      <c r="K47" s="399">
        <v>0</v>
      </c>
      <c r="L47" s="399">
        <v>0</v>
      </c>
      <c r="M47" s="399">
        <v>1.93069</v>
      </c>
      <c r="N47" s="399">
        <v>0</v>
      </c>
      <c r="O47" s="399">
        <v>0</v>
      </c>
      <c r="P47" s="399">
        <v>1.73</v>
      </c>
      <c r="Q47" s="399">
        <v>0</v>
      </c>
      <c r="R47" s="399">
        <v>0</v>
      </c>
      <c r="S47" s="399">
        <f t="shared" si="2"/>
        <v>-0.4964303573680422</v>
      </c>
      <c r="T47" s="400">
        <f t="shared" si="3"/>
        <v>-0.20453470956272191</v>
      </c>
      <c r="U47" s="399">
        <f t="shared" si="4"/>
        <v>0</v>
      </c>
      <c r="V47" s="400">
        <f t="shared" si="5"/>
        <v>0</v>
      </c>
      <c r="W47" s="128" t="s">
        <v>448</v>
      </c>
    </row>
    <row r="48" spans="1:23" s="99" customFormat="1" ht="173.25">
      <c r="A48" s="104" t="s">
        <v>660</v>
      </c>
      <c r="B48" s="61" t="s">
        <v>69</v>
      </c>
      <c r="C48" s="386" t="s">
        <v>1</v>
      </c>
      <c r="D48" s="104" t="s">
        <v>328</v>
      </c>
      <c r="E48" s="399">
        <v>0</v>
      </c>
      <c r="F48" s="399">
        <v>5.02016712</v>
      </c>
      <c r="G48" s="399">
        <v>1.26</v>
      </c>
      <c r="H48" s="399">
        <v>0</v>
      </c>
      <c r="I48" s="399">
        <v>0.26300000000000001</v>
      </c>
      <c r="J48" s="399">
        <v>0</v>
      </c>
      <c r="K48" s="399">
        <v>0</v>
      </c>
      <c r="L48" s="399">
        <v>0</v>
      </c>
      <c r="M48" s="399">
        <v>5.02016712</v>
      </c>
      <c r="N48" s="399">
        <v>1.26</v>
      </c>
      <c r="O48" s="399">
        <v>0</v>
      </c>
      <c r="P48" s="399">
        <v>0.26300000000000001</v>
      </c>
      <c r="Q48" s="399">
        <v>0</v>
      </c>
      <c r="R48" s="399">
        <v>0</v>
      </c>
      <c r="S48" s="399">
        <f t="shared" si="2"/>
        <v>0</v>
      </c>
      <c r="T48" s="400">
        <f t="shared" si="3"/>
        <v>0</v>
      </c>
      <c r="U48" s="399">
        <f t="shared" si="4"/>
        <v>0</v>
      </c>
      <c r="V48" s="400">
        <f t="shared" si="5"/>
        <v>0</v>
      </c>
      <c r="W48" s="128" t="s">
        <v>187</v>
      </c>
    </row>
    <row r="49" spans="1:23" s="99" customFormat="1" ht="141.75">
      <c r="A49" s="104" t="s">
        <v>660</v>
      </c>
      <c r="B49" s="61" t="s">
        <v>70</v>
      </c>
      <c r="C49" s="386" t="s">
        <v>1</v>
      </c>
      <c r="D49" s="104" t="s">
        <v>329</v>
      </c>
      <c r="E49" s="399">
        <v>0</v>
      </c>
      <c r="F49" s="399">
        <v>1.0536253513659235</v>
      </c>
      <c r="G49" s="399">
        <v>0.4</v>
      </c>
      <c r="H49" s="399">
        <v>0</v>
      </c>
      <c r="I49" s="399">
        <v>0.04</v>
      </c>
      <c r="J49" s="399">
        <v>0</v>
      </c>
      <c r="K49" s="399">
        <v>0</v>
      </c>
      <c r="L49" s="399">
        <v>0</v>
      </c>
      <c r="M49" s="399">
        <v>1.0162533300000001</v>
      </c>
      <c r="N49" s="399">
        <v>0.4</v>
      </c>
      <c r="O49" s="399">
        <v>0</v>
      </c>
      <c r="P49" s="399">
        <v>1.9E-2</v>
      </c>
      <c r="Q49" s="399">
        <v>0</v>
      </c>
      <c r="R49" s="399">
        <v>0</v>
      </c>
      <c r="S49" s="399">
        <f t="shared" si="2"/>
        <v>-3.7372021365923436E-2</v>
      </c>
      <c r="T49" s="400">
        <f t="shared" si="3"/>
        <v>-3.5469933707910739E-2</v>
      </c>
      <c r="U49" s="399">
        <f t="shared" si="4"/>
        <v>0</v>
      </c>
      <c r="V49" s="400">
        <f t="shared" si="5"/>
        <v>0</v>
      </c>
      <c r="W49" s="128" t="s">
        <v>988</v>
      </c>
    </row>
    <row r="50" spans="1:23" s="99" customFormat="1" ht="94.5">
      <c r="A50" s="104" t="s">
        <v>660</v>
      </c>
      <c r="B50" s="61" t="s">
        <v>71</v>
      </c>
      <c r="C50" s="386" t="s">
        <v>1</v>
      </c>
      <c r="D50" s="104" t="s">
        <v>330</v>
      </c>
      <c r="E50" s="399">
        <v>0</v>
      </c>
      <c r="F50" s="399">
        <v>5.4539882771991675</v>
      </c>
      <c r="G50" s="399">
        <v>1.26</v>
      </c>
      <c r="H50" s="399">
        <v>0</v>
      </c>
      <c r="I50" s="399">
        <v>0.38</v>
      </c>
      <c r="J50" s="399">
        <v>0</v>
      </c>
      <c r="K50" s="399">
        <v>0</v>
      </c>
      <c r="L50" s="399">
        <v>0</v>
      </c>
      <c r="M50" s="399">
        <v>5.7269003599999992</v>
      </c>
      <c r="N50" s="399">
        <v>1.26</v>
      </c>
      <c r="O50" s="399">
        <v>0</v>
      </c>
      <c r="P50" s="399">
        <v>0.54</v>
      </c>
      <c r="Q50" s="399">
        <v>0</v>
      </c>
      <c r="R50" s="399">
        <v>0</v>
      </c>
      <c r="S50" s="399">
        <f t="shared" si="2"/>
        <v>0.27291208280083179</v>
      </c>
      <c r="T50" s="400">
        <f t="shared" si="3"/>
        <v>5.0038993288959333E-2</v>
      </c>
      <c r="U50" s="399">
        <f t="shared" si="4"/>
        <v>0</v>
      </c>
      <c r="V50" s="400">
        <f t="shared" si="5"/>
        <v>0</v>
      </c>
      <c r="W50" s="128" t="s">
        <v>451</v>
      </c>
    </row>
    <row r="51" spans="1:23" s="99" customFormat="1" ht="63">
      <c r="A51" s="104" t="s">
        <v>660</v>
      </c>
      <c r="B51" s="61" t="s">
        <v>607</v>
      </c>
      <c r="C51" s="386" t="s">
        <v>1</v>
      </c>
      <c r="D51" s="104">
        <v>1501516</v>
      </c>
      <c r="E51" s="399">
        <v>0</v>
      </c>
      <c r="F51" s="399">
        <v>0</v>
      </c>
      <c r="G51" s="399">
        <v>0</v>
      </c>
      <c r="H51" s="399">
        <v>0</v>
      </c>
      <c r="I51" s="399">
        <v>0</v>
      </c>
      <c r="J51" s="399">
        <v>0</v>
      </c>
      <c r="K51" s="399">
        <v>0</v>
      </c>
      <c r="L51" s="399">
        <v>0</v>
      </c>
      <c r="M51" s="399">
        <v>2.5783779999999998</v>
      </c>
      <c r="N51" s="399">
        <v>0</v>
      </c>
      <c r="O51" s="399">
        <v>0</v>
      </c>
      <c r="P51" s="399">
        <v>0.375</v>
      </c>
      <c r="Q51" s="399">
        <v>0</v>
      </c>
      <c r="R51" s="399">
        <v>0</v>
      </c>
      <c r="S51" s="399">
        <f t="shared" si="2"/>
        <v>2.5783779999999998</v>
      </c>
      <c r="T51" s="400">
        <f t="shared" si="3"/>
        <v>0</v>
      </c>
      <c r="U51" s="399">
        <f t="shared" si="4"/>
        <v>0</v>
      </c>
      <c r="V51" s="400">
        <f t="shared" si="5"/>
        <v>0</v>
      </c>
      <c r="W51" s="128" t="s">
        <v>188</v>
      </c>
    </row>
    <row r="52" spans="1:23" s="99" customFormat="1" ht="47.25">
      <c r="A52" s="104" t="s">
        <v>660</v>
      </c>
      <c r="B52" s="61" t="s">
        <v>431</v>
      </c>
      <c r="C52" s="386" t="s">
        <v>2</v>
      </c>
      <c r="D52" s="104">
        <v>1502393</v>
      </c>
      <c r="E52" s="399">
        <v>0</v>
      </c>
      <c r="F52" s="399">
        <v>0</v>
      </c>
      <c r="G52" s="399">
        <v>0</v>
      </c>
      <c r="H52" s="399">
        <v>0</v>
      </c>
      <c r="I52" s="399">
        <v>0</v>
      </c>
      <c r="J52" s="399">
        <v>0</v>
      </c>
      <c r="K52" s="399">
        <v>0</v>
      </c>
      <c r="L52" s="399">
        <v>0</v>
      </c>
      <c r="M52" s="399">
        <v>0.25798000000000004</v>
      </c>
      <c r="N52" s="399">
        <v>0</v>
      </c>
      <c r="O52" s="399">
        <v>0</v>
      </c>
      <c r="P52" s="399">
        <v>0.13</v>
      </c>
      <c r="Q52" s="399">
        <v>0</v>
      </c>
      <c r="R52" s="399">
        <v>0</v>
      </c>
      <c r="S52" s="399">
        <f t="shared" si="2"/>
        <v>0.25798000000000004</v>
      </c>
      <c r="T52" s="400">
        <f t="shared" si="3"/>
        <v>0</v>
      </c>
      <c r="U52" s="399">
        <f t="shared" si="4"/>
        <v>0</v>
      </c>
      <c r="V52" s="400">
        <f t="shared" si="5"/>
        <v>0</v>
      </c>
      <c r="W52" s="128" t="s">
        <v>188</v>
      </c>
    </row>
    <row r="53" spans="1:23" s="99" customFormat="1" ht="47.25">
      <c r="A53" s="104" t="s">
        <v>660</v>
      </c>
      <c r="B53" s="61" t="s">
        <v>74</v>
      </c>
      <c r="C53" s="386" t="s">
        <v>7</v>
      </c>
      <c r="D53" s="104" t="s">
        <v>332</v>
      </c>
      <c r="E53" s="399">
        <v>0</v>
      </c>
      <c r="F53" s="399">
        <v>14.002160834107622</v>
      </c>
      <c r="G53" s="399">
        <v>0</v>
      </c>
      <c r="H53" s="399">
        <v>0</v>
      </c>
      <c r="I53" s="399">
        <v>6.24</v>
      </c>
      <c r="J53" s="399">
        <v>0</v>
      </c>
      <c r="K53" s="399">
        <v>0</v>
      </c>
      <c r="L53" s="399">
        <v>0</v>
      </c>
      <c r="M53" s="399">
        <v>0</v>
      </c>
      <c r="N53" s="399">
        <v>0</v>
      </c>
      <c r="O53" s="399">
        <v>0</v>
      </c>
      <c r="P53" s="399">
        <v>0</v>
      </c>
      <c r="Q53" s="399">
        <v>0</v>
      </c>
      <c r="R53" s="399">
        <v>0</v>
      </c>
      <c r="S53" s="399">
        <f t="shared" si="2"/>
        <v>-14.002160834107622</v>
      </c>
      <c r="T53" s="400">
        <f t="shared" si="3"/>
        <v>-1</v>
      </c>
      <c r="U53" s="399">
        <f t="shared" si="4"/>
        <v>0</v>
      </c>
      <c r="V53" s="400">
        <f t="shared" si="5"/>
        <v>0</v>
      </c>
      <c r="W53" s="128" t="s">
        <v>251</v>
      </c>
    </row>
    <row r="54" spans="1:23" s="99" customFormat="1" ht="94.5">
      <c r="A54" s="104" t="s">
        <v>660</v>
      </c>
      <c r="B54" s="61" t="s">
        <v>224</v>
      </c>
      <c r="C54" s="386" t="s">
        <v>4</v>
      </c>
      <c r="D54" s="104" t="s">
        <v>408</v>
      </c>
      <c r="E54" s="399">
        <v>0</v>
      </c>
      <c r="F54" s="399">
        <v>0</v>
      </c>
      <c r="G54" s="399">
        <v>0</v>
      </c>
      <c r="H54" s="399">
        <v>0</v>
      </c>
      <c r="I54" s="399">
        <v>0</v>
      </c>
      <c r="J54" s="399">
        <v>0</v>
      </c>
      <c r="K54" s="399">
        <v>0</v>
      </c>
      <c r="L54" s="399">
        <v>0</v>
      </c>
      <c r="M54" s="399">
        <v>1.4068443799999999</v>
      </c>
      <c r="N54" s="399">
        <v>0.25</v>
      </c>
      <c r="O54" s="399">
        <v>0</v>
      </c>
      <c r="P54" s="399">
        <v>0.27600000000000002</v>
      </c>
      <c r="Q54" s="399">
        <v>0</v>
      </c>
      <c r="R54" s="399">
        <v>0</v>
      </c>
      <c r="S54" s="399">
        <f t="shared" si="2"/>
        <v>1.4068443799999999</v>
      </c>
      <c r="T54" s="400">
        <f t="shared" si="3"/>
        <v>0</v>
      </c>
      <c r="U54" s="399">
        <f t="shared" si="4"/>
        <v>0</v>
      </c>
      <c r="V54" s="400">
        <f t="shared" si="5"/>
        <v>0</v>
      </c>
      <c r="W54" s="128" t="s">
        <v>188</v>
      </c>
    </row>
    <row r="55" spans="1:23" s="99" customFormat="1" ht="110.25">
      <c r="A55" s="104" t="s">
        <v>660</v>
      </c>
      <c r="B55" s="61" t="s">
        <v>223</v>
      </c>
      <c r="C55" s="386" t="s">
        <v>4</v>
      </c>
      <c r="D55" s="104" t="s">
        <v>575</v>
      </c>
      <c r="E55" s="399">
        <v>0</v>
      </c>
      <c r="F55" s="399">
        <v>16.041178879949239</v>
      </c>
      <c r="G55" s="399">
        <v>0.5</v>
      </c>
      <c r="H55" s="399">
        <v>0</v>
      </c>
      <c r="I55" s="399">
        <v>5.4714999999999998</v>
      </c>
      <c r="J55" s="399">
        <v>0</v>
      </c>
      <c r="K55" s="399">
        <v>0</v>
      </c>
      <c r="L55" s="399">
        <v>0</v>
      </c>
      <c r="M55" s="399">
        <v>11.74086194</v>
      </c>
      <c r="N55" s="399">
        <v>0.5</v>
      </c>
      <c r="O55" s="399">
        <v>0</v>
      </c>
      <c r="P55" s="399">
        <v>3.1859999999999999</v>
      </c>
      <c r="Q55" s="399">
        <v>0</v>
      </c>
      <c r="R55" s="399">
        <v>0</v>
      </c>
      <c r="S55" s="399">
        <f t="shared" si="2"/>
        <v>-4.3003169399492389</v>
      </c>
      <c r="T55" s="400">
        <f t="shared" si="3"/>
        <v>-0.26807985698136216</v>
      </c>
      <c r="U55" s="399">
        <f t="shared" si="4"/>
        <v>0</v>
      </c>
      <c r="V55" s="400">
        <f t="shared" si="5"/>
        <v>0</v>
      </c>
      <c r="W55" s="128" t="s">
        <v>987</v>
      </c>
    </row>
    <row r="56" spans="1:23" s="99" customFormat="1" ht="63">
      <c r="A56" s="104" t="s">
        <v>660</v>
      </c>
      <c r="B56" s="61" t="s">
        <v>197</v>
      </c>
      <c r="C56" s="386" t="s">
        <v>45</v>
      </c>
      <c r="D56" s="104">
        <v>1600104</v>
      </c>
      <c r="E56" s="399">
        <v>0</v>
      </c>
      <c r="F56" s="399">
        <v>0</v>
      </c>
      <c r="G56" s="399">
        <v>0</v>
      </c>
      <c r="H56" s="399">
        <v>0</v>
      </c>
      <c r="I56" s="399">
        <v>0</v>
      </c>
      <c r="J56" s="399">
        <v>0</v>
      </c>
      <c r="K56" s="399">
        <v>0</v>
      </c>
      <c r="L56" s="399">
        <v>0</v>
      </c>
      <c r="M56" s="399">
        <v>4.2373700000000003</v>
      </c>
      <c r="N56" s="399">
        <v>0.25</v>
      </c>
      <c r="O56" s="399">
        <v>0</v>
      </c>
      <c r="P56" s="399">
        <v>1.9690000000000001</v>
      </c>
      <c r="Q56" s="399">
        <v>0</v>
      </c>
      <c r="R56" s="399">
        <v>0</v>
      </c>
      <c r="S56" s="399">
        <f t="shared" si="2"/>
        <v>4.2373700000000003</v>
      </c>
      <c r="T56" s="400">
        <f t="shared" si="3"/>
        <v>0</v>
      </c>
      <c r="U56" s="399">
        <f t="shared" si="4"/>
        <v>0</v>
      </c>
      <c r="V56" s="400">
        <f t="shared" si="5"/>
        <v>0</v>
      </c>
      <c r="W56" s="128" t="s">
        <v>250</v>
      </c>
    </row>
    <row r="57" spans="1:23" s="99" customFormat="1" ht="141.75">
      <c r="A57" s="104" t="s">
        <v>660</v>
      </c>
      <c r="B57" s="61" t="s">
        <v>174</v>
      </c>
      <c r="C57" s="386" t="s">
        <v>1</v>
      </c>
      <c r="D57" s="104" t="s">
        <v>576</v>
      </c>
      <c r="E57" s="399">
        <v>0</v>
      </c>
      <c r="F57" s="399">
        <v>11.611493673898297</v>
      </c>
      <c r="G57" s="399">
        <v>0.8</v>
      </c>
      <c r="H57" s="399">
        <v>0</v>
      </c>
      <c r="I57" s="399">
        <v>0.8</v>
      </c>
      <c r="J57" s="399">
        <v>0</v>
      </c>
      <c r="K57" s="399">
        <v>0</v>
      </c>
      <c r="L57" s="399">
        <v>0</v>
      </c>
      <c r="M57" s="399">
        <v>11.66883902</v>
      </c>
      <c r="N57" s="399">
        <v>0.8</v>
      </c>
      <c r="O57" s="399">
        <v>0</v>
      </c>
      <c r="P57" s="399">
        <v>0.79600000000000004</v>
      </c>
      <c r="Q57" s="399">
        <v>0</v>
      </c>
      <c r="R57" s="399">
        <v>0</v>
      </c>
      <c r="S57" s="399">
        <f t="shared" si="2"/>
        <v>5.7345346101703498E-2</v>
      </c>
      <c r="T57" s="400">
        <f t="shared" si="3"/>
        <v>4.9386709162673181E-3</v>
      </c>
      <c r="U57" s="399">
        <f t="shared" si="4"/>
        <v>0</v>
      </c>
      <c r="V57" s="400">
        <f t="shared" si="5"/>
        <v>0</v>
      </c>
      <c r="W57" s="128" t="s">
        <v>451</v>
      </c>
    </row>
    <row r="58" spans="1:23" s="99" customFormat="1" ht="94.5">
      <c r="A58" s="104" t="s">
        <v>660</v>
      </c>
      <c r="B58" s="61" t="s">
        <v>423</v>
      </c>
      <c r="C58" s="386" t="s">
        <v>1</v>
      </c>
      <c r="D58" s="104">
        <v>1601076</v>
      </c>
      <c r="E58" s="399">
        <v>0</v>
      </c>
      <c r="F58" s="399">
        <v>0</v>
      </c>
      <c r="G58" s="399">
        <v>0</v>
      </c>
      <c r="H58" s="399">
        <v>0</v>
      </c>
      <c r="I58" s="399">
        <v>0</v>
      </c>
      <c r="J58" s="399">
        <v>0</v>
      </c>
      <c r="K58" s="399">
        <v>0</v>
      </c>
      <c r="L58" s="399">
        <v>0</v>
      </c>
      <c r="M58" s="399">
        <v>5.9236044199999993</v>
      </c>
      <c r="N58" s="399">
        <v>1.26</v>
      </c>
      <c r="O58" s="399">
        <v>0</v>
      </c>
      <c r="P58" s="399">
        <v>0.29499999999999998</v>
      </c>
      <c r="Q58" s="399">
        <v>0</v>
      </c>
      <c r="R58" s="399">
        <v>0</v>
      </c>
      <c r="S58" s="399">
        <f t="shared" si="2"/>
        <v>5.9236044199999993</v>
      </c>
      <c r="T58" s="400">
        <f t="shared" si="3"/>
        <v>0</v>
      </c>
      <c r="U58" s="399">
        <f t="shared" si="4"/>
        <v>0</v>
      </c>
      <c r="V58" s="400">
        <f t="shared" si="5"/>
        <v>0</v>
      </c>
      <c r="W58" s="128" t="s">
        <v>188</v>
      </c>
    </row>
    <row r="59" spans="1:23" s="99" customFormat="1" ht="141.75">
      <c r="A59" s="104" t="s">
        <v>660</v>
      </c>
      <c r="B59" s="61" t="s">
        <v>435</v>
      </c>
      <c r="C59" s="386" t="s">
        <v>1</v>
      </c>
      <c r="D59" s="104">
        <v>1601327</v>
      </c>
      <c r="E59" s="399">
        <v>0</v>
      </c>
      <c r="F59" s="399">
        <v>0</v>
      </c>
      <c r="G59" s="399">
        <v>0</v>
      </c>
      <c r="H59" s="399">
        <v>0</v>
      </c>
      <c r="I59" s="399">
        <v>0</v>
      </c>
      <c r="J59" s="399">
        <v>0</v>
      </c>
      <c r="K59" s="399">
        <v>0</v>
      </c>
      <c r="L59" s="399">
        <v>0</v>
      </c>
      <c r="M59" s="399">
        <v>12.428836</v>
      </c>
      <c r="N59" s="399">
        <v>0</v>
      </c>
      <c r="O59" s="399">
        <v>0</v>
      </c>
      <c r="P59" s="399">
        <v>1.44</v>
      </c>
      <c r="Q59" s="399">
        <v>0</v>
      </c>
      <c r="R59" s="399">
        <v>0</v>
      </c>
      <c r="S59" s="399">
        <f t="shared" si="2"/>
        <v>12.428836</v>
      </c>
      <c r="T59" s="400">
        <f t="shared" si="3"/>
        <v>0</v>
      </c>
      <c r="U59" s="399">
        <f t="shared" si="4"/>
        <v>0</v>
      </c>
      <c r="V59" s="400">
        <f t="shared" si="5"/>
        <v>0</v>
      </c>
      <c r="W59" s="128" t="s">
        <v>188</v>
      </c>
    </row>
    <row r="60" spans="1:23" s="99" customFormat="1" ht="31.5">
      <c r="A60" s="70" t="s">
        <v>662</v>
      </c>
      <c r="B60" s="71" t="s">
        <v>663</v>
      </c>
      <c r="C60" s="397"/>
      <c r="D60" s="397"/>
      <c r="E60" s="399">
        <v>0</v>
      </c>
      <c r="F60" s="399">
        <v>0</v>
      </c>
      <c r="G60" s="399">
        <v>0</v>
      </c>
      <c r="H60" s="399">
        <v>0</v>
      </c>
      <c r="I60" s="399">
        <v>0</v>
      </c>
      <c r="J60" s="399">
        <v>0</v>
      </c>
      <c r="K60" s="399">
        <v>0</v>
      </c>
      <c r="L60" s="399">
        <v>0</v>
      </c>
      <c r="M60" s="399">
        <v>0</v>
      </c>
      <c r="N60" s="399">
        <v>0</v>
      </c>
      <c r="O60" s="399">
        <v>0</v>
      </c>
      <c r="P60" s="399">
        <v>0</v>
      </c>
      <c r="Q60" s="399">
        <v>0</v>
      </c>
      <c r="R60" s="399">
        <v>0</v>
      </c>
      <c r="S60" s="399">
        <f t="shared" si="2"/>
        <v>0</v>
      </c>
      <c r="T60" s="400">
        <f t="shared" si="3"/>
        <v>0</v>
      </c>
      <c r="U60" s="399">
        <f t="shared" si="4"/>
        <v>0</v>
      </c>
      <c r="V60" s="400">
        <f t="shared" si="5"/>
        <v>0</v>
      </c>
      <c r="W60" s="398"/>
    </row>
    <row r="61" spans="1:23" s="99" customFormat="1" ht="47.25">
      <c r="A61" s="67" t="s">
        <v>664</v>
      </c>
      <c r="B61" s="68" t="s">
        <v>665</v>
      </c>
      <c r="C61" s="397"/>
      <c r="D61" s="397"/>
      <c r="E61" s="399">
        <v>0</v>
      </c>
      <c r="F61" s="399">
        <v>0</v>
      </c>
      <c r="G61" s="399">
        <v>0</v>
      </c>
      <c r="H61" s="399">
        <v>0</v>
      </c>
      <c r="I61" s="399">
        <v>0</v>
      </c>
      <c r="J61" s="399">
        <v>0</v>
      </c>
      <c r="K61" s="399">
        <v>0</v>
      </c>
      <c r="L61" s="399">
        <v>0</v>
      </c>
      <c r="M61" s="399">
        <v>0</v>
      </c>
      <c r="N61" s="399">
        <v>0</v>
      </c>
      <c r="O61" s="399">
        <v>0</v>
      </c>
      <c r="P61" s="399">
        <v>0</v>
      </c>
      <c r="Q61" s="399">
        <v>0</v>
      </c>
      <c r="R61" s="399">
        <v>0</v>
      </c>
      <c r="S61" s="399">
        <f t="shared" si="2"/>
        <v>0</v>
      </c>
      <c r="T61" s="400">
        <f t="shared" si="3"/>
        <v>0</v>
      </c>
      <c r="U61" s="399">
        <f t="shared" si="4"/>
        <v>0</v>
      </c>
      <c r="V61" s="400">
        <f t="shared" si="5"/>
        <v>0</v>
      </c>
      <c r="W61" s="398"/>
    </row>
    <row r="62" spans="1:23" s="99" customFormat="1" ht="31.5">
      <c r="A62" s="67" t="s">
        <v>666</v>
      </c>
      <c r="B62" s="68" t="s">
        <v>667</v>
      </c>
      <c r="C62" s="397"/>
      <c r="D62" s="397"/>
      <c r="E62" s="399">
        <v>0</v>
      </c>
      <c r="F62" s="399">
        <v>0</v>
      </c>
      <c r="G62" s="399">
        <v>0</v>
      </c>
      <c r="H62" s="399">
        <v>0</v>
      </c>
      <c r="I62" s="399">
        <v>0</v>
      </c>
      <c r="J62" s="399">
        <v>0</v>
      </c>
      <c r="K62" s="399">
        <v>0</v>
      </c>
      <c r="L62" s="399">
        <v>0</v>
      </c>
      <c r="M62" s="399">
        <v>0</v>
      </c>
      <c r="N62" s="399">
        <v>0</v>
      </c>
      <c r="O62" s="399">
        <v>0</v>
      </c>
      <c r="P62" s="399">
        <v>0</v>
      </c>
      <c r="Q62" s="399">
        <v>0</v>
      </c>
      <c r="R62" s="399">
        <v>0</v>
      </c>
      <c r="S62" s="399">
        <f t="shared" si="2"/>
        <v>0</v>
      </c>
      <c r="T62" s="400">
        <f t="shared" si="3"/>
        <v>0</v>
      </c>
      <c r="U62" s="399">
        <f t="shared" si="4"/>
        <v>0</v>
      </c>
      <c r="V62" s="400">
        <f t="shared" si="5"/>
        <v>0</v>
      </c>
      <c r="W62" s="398"/>
    </row>
    <row r="63" spans="1:23" s="99" customFormat="1" ht="31.5">
      <c r="A63" s="70" t="s">
        <v>668</v>
      </c>
      <c r="B63" s="71" t="s">
        <v>669</v>
      </c>
      <c r="C63" s="397"/>
      <c r="D63" s="397"/>
      <c r="E63" s="399">
        <v>0</v>
      </c>
      <c r="F63" s="399">
        <v>40.394347859626677</v>
      </c>
      <c r="G63" s="399">
        <v>0</v>
      </c>
      <c r="H63" s="399">
        <v>0</v>
      </c>
      <c r="I63" s="399">
        <v>1.63</v>
      </c>
      <c r="J63" s="399">
        <v>0</v>
      </c>
      <c r="K63" s="399">
        <v>0</v>
      </c>
      <c r="L63" s="399">
        <v>0</v>
      </c>
      <c r="M63" s="399">
        <v>1.48205009</v>
      </c>
      <c r="N63" s="399">
        <v>0</v>
      </c>
      <c r="O63" s="399">
        <v>0</v>
      </c>
      <c r="P63" s="399">
        <v>0.49299999999999999</v>
      </c>
      <c r="Q63" s="399">
        <v>0</v>
      </c>
      <c r="R63" s="399">
        <v>0</v>
      </c>
      <c r="S63" s="399">
        <f t="shared" si="2"/>
        <v>-38.912297769626676</v>
      </c>
      <c r="T63" s="400">
        <f t="shared" si="3"/>
        <v>-0.96331045880106214</v>
      </c>
      <c r="U63" s="399">
        <f t="shared" si="4"/>
        <v>0</v>
      </c>
      <c r="V63" s="400">
        <f t="shared" si="5"/>
        <v>0</v>
      </c>
      <c r="W63" s="398"/>
    </row>
    <row r="64" spans="1:23" s="99" customFormat="1" ht="31.5">
      <c r="A64" s="67" t="s">
        <v>670</v>
      </c>
      <c r="B64" s="68" t="s">
        <v>671</v>
      </c>
      <c r="C64" s="397"/>
      <c r="D64" s="397"/>
      <c r="E64" s="401">
        <f t="shared" ref="E64:R64" si="16">E65+E66+E67</f>
        <v>0</v>
      </c>
      <c r="F64" s="401">
        <f t="shared" si="16"/>
        <v>2.730050847457417</v>
      </c>
      <c r="G64" s="401">
        <f t="shared" si="16"/>
        <v>0</v>
      </c>
      <c r="H64" s="401">
        <f t="shared" si="16"/>
        <v>0</v>
      </c>
      <c r="I64" s="401">
        <f t="shared" si="16"/>
        <v>0</v>
      </c>
      <c r="J64" s="401">
        <f t="shared" si="16"/>
        <v>0</v>
      </c>
      <c r="K64" s="401">
        <f t="shared" si="16"/>
        <v>0</v>
      </c>
      <c r="L64" s="401">
        <f t="shared" si="16"/>
        <v>0</v>
      </c>
      <c r="M64" s="401">
        <f t="shared" si="16"/>
        <v>0</v>
      </c>
      <c r="N64" s="401">
        <f t="shared" si="16"/>
        <v>0</v>
      </c>
      <c r="O64" s="401">
        <f t="shared" si="16"/>
        <v>0</v>
      </c>
      <c r="P64" s="401">
        <f t="shared" si="16"/>
        <v>0</v>
      </c>
      <c r="Q64" s="401">
        <f t="shared" si="16"/>
        <v>0</v>
      </c>
      <c r="R64" s="401">
        <f t="shared" si="16"/>
        <v>0</v>
      </c>
      <c r="S64" s="399">
        <f t="shared" si="2"/>
        <v>-2.730050847457417</v>
      </c>
      <c r="T64" s="400">
        <f t="shared" si="3"/>
        <v>-1</v>
      </c>
      <c r="U64" s="399">
        <f t="shared" si="4"/>
        <v>0</v>
      </c>
      <c r="V64" s="400">
        <f t="shared" si="5"/>
        <v>0</v>
      </c>
      <c r="W64" s="398"/>
    </row>
    <row r="65" spans="1:23" s="99" customFormat="1" ht="78.75">
      <c r="A65" s="67" t="s">
        <v>670</v>
      </c>
      <c r="B65" s="68" t="s">
        <v>672</v>
      </c>
      <c r="C65" s="397"/>
      <c r="D65" s="397"/>
      <c r="E65" s="399">
        <v>0</v>
      </c>
      <c r="F65" s="399">
        <v>0</v>
      </c>
      <c r="G65" s="399">
        <v>0</v>
      </c>
      <c r="H65" s="399">
        <v>0</v>
      </c>
      <c r="I65" s="399">
        <v>0</v>
      </c>
      <c r="J65" s="399">
        <v>0</v>
      </c>
      <c r="K65" s="399">
        <v>0</v>
      </c>
      <c r="L65" s="399">
        <v>0</v>
      </c>
      <c r="M65" s="399">
        <v>0</v>
      </c>
      <c r="N65" s="399">
        <v>0</v>
      </c>
      <c r="O65" s="399">
        <v>0</v>
      </c>
      <c r="P65" s="399">
        <v>0</v>
      </c>
      <c r="Q65" s="399">
        <v>0</v>
      </c>
      <c r="R65" s="399">
        <v>0</v>
      </c>
      <c r="S65" s="399">
        <f t="shared" si="2"/>
        <v>0</v>
      </c>
      <c r="T65" s="400">
        <f t="shared" si="3"/>
        <v>0</v>
      </c>
      <c r="U65" s="399">
        <f t="shared" si="4"/>
        <v>0</v>
      </c>
      <c r="V65" s="400">
        <f t="shared" si="5"/>
        <v>0</v>
      </c>
      <c r="W65" s="398"/>
    </row>
    <row r="66" spans="1:23" s="99" customFormat="1" ht="63">
      <c r="A66" s="67" t="s">
        <v>670</v>
      </c>
      <c r="B66" s="68" t="s">
        <v>673</v>
      </c>
      <c r="C66" s="397"/>
      <c r="D66" s="397"/>
      <c r="E66" s="399">
        <v>0</v>
      </c>
      <c r="F66" s="399">
        <v>0</v>
      </c>
      <c r="G66" s="399">
        <v>0</v>
      </c>
      <c r="H66" s="399">
        <v>0</v>
      </c>
      <c r="I66" s="399">
        <v>0</v>
      </c>
      <c r="J66" s="399">
        <v>0</v>
      </c>
      <c r="K66" s="399">
        <v>0</v>
      </c>
      <c r="L66" s="399">
        <v>0</v>
      </c>
      <c r="M66" s="399">
        <v>0</v>
      </c>
      <c r="N66" s="399">
        <v>0</v>
      </c>
      <c r="O66" s="399">
        <v>0</v>
      </c>
      <c r="P66" s="399">
        <v>0</v>
      </c>
      <c r="Q66" s="399">
        <v>0</v>
      </c>
      <c r="R66" s="399">
        <v>0</v>
      </c>
      <c r="S66" s="399">
        <f t="shared" si="2"/>
        <v>0</v>
      </c>
      <c r="T66" s="400">
        <f t="shared" si="3"/>
        <v>0</v>
      </c>
      <c r="U66" s="399">
        <f t="shared" si="4"/>
        <v>0</v>
      </c>
      <c r="V66" s="400">
        <f t="shared" si="5"/>
        <v>0</v>
      </c>
      <c r="W66" s="398"/>
    </row>
    <row r="67" spans="1:23" s="99" customFormat="1" ht="63">
      <c r="A67" s="67" t="s">
        <v>670</v>
      </c>
      <c r="B67" s="68" t="s">
        <v>674</v>
      </c>
      <c r="C67" s="397"/>
      <c r="D67" s="397"/>
      <c r="E67" s="401">
        <f t="shared" ref="E67:R67" si="17">E68</f>
        <v>0</v>
      </c>
      <c r="F67" s="401">
        <f t="shared" si="17"/>
        <v>2.730050847457417</v>
      </c>
      <c r="G67" s="401">
        <f t="shared" si="17"/>
        <v>0</v>
      </c>
      <c r="H67" s="401">
        <f t="shared" si="17"/>
        <v>0</v>
      </c>
      <c r="I67" s="401">
        <f t="shared" si="17"/>
        <v>0</v>
      </c>
      <c r="J67" s="401">
        <f t="shared" si="17"/>
        <v>0</v>
      </c>
      <c r="K67" s="401">
        <f t="shared" si="17"/>
        <v>0</v>
      </c>
      <c r="L67" s="401">
        <f t="shared" si="17"/>
        <v>0</v>
      </c>
      <c r="M67" s="401">
        <f t="shared" si="17"/>
        <v>0</v>
      </c>
      <c r="N67" s="401">
        <f t="shared" si="17"/>
        <v>0</v>
      </c>
      <c r="O67" s="401">
        <f t="shared" si="17"/>
        <v>0</v>
      </c>
      <c r="P67" s="401">
        <f t="shared" si="17"/>
        <v>0</v>
      </c>
      <c r="Q67" s="401">
        <f t="shared" si="17"/>
        <v>0</v>
      </c>
      <c r="R67" s="401">
        <f t="shared" si="17"/>
        <v>0</v>
      </c>
      <c r="S67" s="399">
        <f t="shared" si="2"/>
        <v>-2.730050847457417</v>
      </c>
      <c r="T67" s="400">
        <f t="shared" si="3"/>
        <v>-1</v>
      </c>
      <c r="U67" s="399">
        <f t="shared" si="4"/>
        <v>0</v>
      </c>
      <c r="V67" s="400">
        <f t="shared" si="5"/>
        <v>0</v>
      </c>
      <c r="W67" s="398"/>
    </row>
    <row r="68" spans="1:23" s="99" customFormat="1" ht="47.25">
      <c r="A68" s="104" t="s">
        <v>670</v>
      </c>
      <c r="B68" s="102" t="s">
        <v>439</v>
      </c>
      <c r="C68" s="103" t="s">
        <v>39</v>
      </c>
      <c r="D68" s="103">
        <v>1603409</v>
      </c>
      <c r="E68" s="399">
        <v>0</v>
      </c>
      <c r="F68" s="399">
        <v>2.730050847457417</v>
      </c>
      <c r="G68" s="399">
        <v>0</v>
      </c>
      <c r="H68" s="399">
        <v>0</v>
      </c>
      <c r="I68" s="399">
        <v>0</v>
      </c>
      <c r="J68" s="399">
        <v>0</v>
      </c>
      <c r="K68" s="399">
        <v>0</v>
      </c>
      <c r="L68" s="399">
        <v>0</v>
      </c>
      <c r="M68" s="399">
        <v>0</v>
      </c>
      <c r="N68" s="399">
        <v>0</v>
      </c>
      <c r="O68" s="399">
        <v>0</v>
      </c>
      <c r="P68" s="399">
        <v>0</v>
      </c>
      <c r="Q68" s="399">
        <v>0</v>
      </c>
      <c r="R68" s="399">
        <v>0</v>
      </c>
      <c r="S68" s="399">
        <f t="shared" si="2"/>
        <v>-2.730050847457417</v>
      </c>
      <c r="T68" s="400">
        <f t="shared" si="3"/>
        <v>-1</v>
      </c>
      <c r="U68" s="399">
        <f t="shared" si="4"/>
        <v>0</v>
      </c>
      <c r="V68" s="400">
        <f t="shared" si="5"/>
        <v>0</v>
      </c>
      <c r="W68" s="128" t="s">
        <v>926</v>
      </c>
    </row>
    <row r="69" spans="1:23" s="99" customFormat="1" ht="31.5">
      <c r="A69" s="67" t="s">
        <v>677</v>
      </c>
      <c r="B69" s="68" t="s">
        <v>671</v>
      </c>
      <c r="C69" s="397"/>
      <c r="D69" s="397"/>
      <c r="E69" s="401">
        <f t="shared" ref="E69:R69" si="18">E70+E73</f>
        <v>0</v>
      </c>
      <c r="F69" s="401">
        <f t="shared" si="18"/>
        <v>37.664297012169257</v>
      </c>
      <c r="G69" s="401">
        <f t="shared" si="18"/>
        <v>0</v>
      </c>
      <c r="H69" s="401">
        <f t="shared" si="18"/>
        <v>0</v>
      </c>
      <c r="I69" s="401">
        <f t="shared" si="18"/>
        <v>1.63</v>
      </c>
      <c r="J69" s="401">
        <f t="shared" si="18"/>
        <v>0</v>
      </c>
      <c r="K69" s="401">
        <f t="shared" si="18"/>
        <v>0</v>
      </c>
      <c r="L69" s="401">
        <f t="shared" si="18"/>
        <v>0</v>
      </c>
      <c r="M69" s="401">
        <f t="shared" si="18"/>
        <v>1.48205009</v>
      </c>
      <c r="N69" s="401">
        <f t="shared" si="18"/>
        <v>0</v>
      </c>
      <c r="O69" s="401">
        <f t="shared" si="18"/>
        <v>0</v>
      </c>
      <c r="P69" s="401">
        <f t="shared" si="18"/>
        <v>0.49299999999999999</v>
      </c>
      <c r="Q69" s="401">
        <f t="shared" si="18"/>
        <v>0</v>
      </c>
      <c r="R69" s="401">
        <f t="shared" si="18"/>
        <v>0</v>
      </c>
      <c r="S69" s="399">
        <f t="shared" si="2"/>
        <v>-36.182246922169256</v>
      </c>
      <c r="T69" s="400">
        <f t="shared" si="3"/>
        <v>-0.96065106194545058</v>
      </c>
      <c r="U69" s="399">
        <f t="shared" si="4"/>
        <v>0</v>
      </c>
      <c r="V69" s="400">
        <f t="shared" si="5"/>
        <v>0</v>
      </c>
      <c r="W69" s="398"/>
    </row>
    <row r="70" spans="1:23" s="99" customFormat="1" ht="78.75">
      <c r="A70" s="67" t="s">
        <v>677</v>
      </c>
      <c r="B70" s="68" t="s">
        <v>672</v>
      </c>
      <c r="C70" s="397"/>
      <c r="D70" s="397"/>
      <c r="E70" s="401">
        <f t="shared" ref="E70:R70" si="19">E71+E72</f>
        <v>0</v>
      </c>
      <c r="F70" s="401">
        <f t="shared" si="19"/>
        <v>37.664297012169257</v>
      </c>
      <c r="G70" s="401">
        <f t="shared" si="19"/>
        <v>0</v>
      </c>
      <c r="H70" s="401">
        <f t="shared" si="19"/>
        <v>0</v>
      </c>
      <c r="I70" s="401">
        <f t="shared" si="19"/>
        <v>1.63</v>
      </c>
      <c r="J70" s="401">
        <f t="shared" si="19"/>
        <v>0</v>
      </c>
      <c r="K70" s="401">
        <f t="shared" si="19"/>
        <v>0</v>
      </c>
      <c r="L70" s="401">
        <f t="shared" si="19"/>
        <v>0</v>
      </c>
      <c r="M70" s="401">
        <f t="shared" si="19"/>
        <v>1.48205009</v>
      </c>
      <c r="N70" s="401">
        <f t="shared" si="19"/>
        <v>0</v>
      </c>
      <c r="O70" s="401">
        <f t="shared" si="19"/>
        <v>0</v>
      </c>
      <c r="P70" s="401">
        <f t="shared" si="19"/>
        <v>0.49299999999999999</v>
      </c>
      <c r="Q70" s="401">
        <f t="shared" si="19"/>
        <v>0</v>
      </c>
      <c r="R70" s="401">
        <f t="shared" si="19"/>
        <v>0</v>
      </c>
      <c r="S70" s="399">
        <f t="shared" si="2"/>
        <v>-36.182246922169256</v>
      </c>
      <c r="T70" s="400">
        <f t="shared" si="3"/>
        <v>-0.96065106194545058</v>
      </c>
      <c r="U70" s="399">
        <f t="shared" si="4"/>
        <v>0</v>
      </c>
      <c r="V70" s="400">
        <f t="shared" si="5"/>
        <v>0</v>
      </c>
      <c r="W70" s="398"/>
    </row>
    <row r="71" spans="1:23" s="99" customFormat="1" ht="78.75">
      <c r="A71" s="104" t="s">
        <v>677</v>
      </c>
      <c r="B71" s="61" t="s">
        <v>66</v>
      </c>
      <c r="C71" s="386" t="s">
        <v>1</v>
      </c>
      <c r="D71" s="104" t="s">
        <v>324</v>
      </c>
      <c r="E71" s="399">
        <v>0</v>
      </c>
      <c r="F71" s="399">
        <v>35.895618644067802</v>
      </c>
      <c r="G71" s="399">
        <v>0</v>
      </c>
      <c r="H71" s="399">
        <v>0</v>
      </c>
      <c r="I71" s="399">
        <v>1.2</v>
      </c>
      <c r="J71" s="399">
        <v>0</v>
      </c>
      <c r="K71" s="399">
        <v>0</v>
      </c>
      <c r="L71" s="399">
        <v>0</v>
      </c>
      <c r="M71" s="399">
        <v>0</v>
      </c>
      <c r="N71" s="399">
        <v>0</v>
      </c>
      <c r="O71" s="399">
        <v>0</v>
      </c>
      <c r="P71" s="399">
        <v>0</v>
      </c>
      <c r="Q71" s="399">
        <v>0</v>
      </c>
      <c r="R71" s="399">
        <v>0</v>
      </c>
      <c r="S71" s="399">
        <f t="shared" si="2"/>
        <v>-35.895618644067802</v>
      </c>
      <c r="T71" s="400">
        <f t="shared" si="3"/>
        <v>-1</v>
      </c>
      <c r="U71" s="399">
        <f t="shared" si="4"/>
        <v>0</v>
      </c>
      <c r="V71" s="400">
        <f t="shared" si="5"/>
        <v>0</v>
      </c>
      <c r="W71" s="128" t="s">
        <v>921</v>
      </c>
    </row>
    <row r="72" spans="1:23" s="99" customFormat="1" ht="94.5">
      <c r="A72" s="104" t="s">
        <v>677</v>
      </c>
      <c r="B72" s="61" t="s">
        <v>73</v>
      </c>
      <c r="C72" s="386" t="s">
        <v>6</v>
      </c>
      <c r="D72" s="104" t="s">
        <v>331</v>
      </c>
      <c r="E72" s="399">
        <v>0</v>
      </c>
      <c r="F72" s="399">
        <v>1.7686783681014575</v>
      </c>
      <c r="G72" s="399">
        <v>0</v>
      </c>
      <c r="H72" s="399">
        <v>0</v>
      </c>
      <c r="I72" s="399">
        <v>0.43</v>
      </c>
      <c r="J72" s="399">
        <v>0</v>
      </c>
      <c r="K72" s="399">
        <v>0</v>
      </c>
      <c r="L72" s="399">
        <v>0</v>
      </c>
      <c r="M72" s="399">
        <v>1.48205009</v>
      </c>
      <c r="N72" s="399">
        <v>0</v>
      </c>
      <c r="O72" s="399">
        <v>0</v>
      </c>
      <c r="P72" s="399">
        <v>0.49299999999999999</v>
      </c>
      <c r="Q72" s="399">
        <v>0</v>
      </c>
      <c r="R72" s="399">
        <v>0</v>
      </c>
      <c r="S72" s="399">
        <f t="shared" si="2"/>
        <v>-0.28662827810145752</v>
      </c>
      <c r="T72" s="400">
        <f t="shared" si="3"/>
        <v>-0.1620578864257447</v>
      </c>
      <c r="U72" s="399">
        <f t="shared" si="4"/>
        <v>0</v>
      </c>
      <c r="V72" s="400">
        <f t="shared" si="5"/>
        <v>0</v>
      </c>
      <c r="W72" s="128" t="s">
        <v>448</v>
      </c>
    </row>
    <row r="73" spans="1:23" s="99" customFormat="1" ht="78.75">
      <c r="A73" s="67" t="s">
        <v>677</v>
      </c>
      <c r="B73" s="68" t="s">
        <v>678</v>
      </c>
      <c r="C73" s="397"/>
      <c r="D73" s="397"/>
      <c r="E73" s="399">
        <v>0</v>
      </c>
      <c r="F73" s="399">
        <v>0</v>
      </c>
      <c r="G73" s="399">
        <v>0</v>
      </c>
      <c r="H73" s="399">
        <v>0</v>
      </c>
      <c r="I73" s="399">
        <v>0</v>
      </c>
      <c r="J73" s="399">
        <v>0</v>
      </c>
      <c r="K73" s="399">
        <v>0</v>
      </c>
      <c r="L73" s="399">
        <v>0</v>
      </c>
      <c r="M73" s="399">
        <v>0</v>
      </c>
      <c r="N73" s="399">
        <v>0</v>
      </c>
      <c r="O73" s="399">
        <v>0</v>
      </c>
      <c r="P73" s="399">
        <v>0</v>
      </c>
      <c r="Q73" s="399">
        <v>0</v>
      </c>
      <c r="R73" s="399">
        <v>0</v>
      </c>
      <c r="S73" s="399">
        <f t="shared" si="2"/>
        <v>0</v>
      </c>
      <c r="T73" s="400">
        <f t="shared" si="3"/>
        <v>0</v>
      </c>
      <c r="U73" s="399">
        <f t="shared" si="4"/>
        <v>0</v>
      </c>
      <c r="V73" s="400">
        <f t="shared" si="5"/>
        <v>0</v>
      </c>
      <c r="W73" s="398"/>
    </row>
    <row r="74" spans="1:23" s="99" customFormat="1" ht="63">
      <c r="A74" s="70" t="s">
        <v>679</v>
      </c>
      <c r="B74" s="71" t="s">
        <v>680</v>
      </c>
      <c r="C74" s="397"/>
      <c r="D74" s="397"/>
      <c r="E74" s="399">
        <v>0</v>
      </c>
      <c r="F74" s="399">
        <v>0</v>
      </c>
      <c r="G74" s="399">
        <v>0</v>
      </c>
      <c r="H74" s="399">
        <v>0</v>
      </c>
      <c r="I74" s="399">
        <v>0</v>
      </c>
      <c r="J74" s="399">
        <v>0</v>
      </c>
      <c r="K74" s="399">
        <v>0</v>
      </c>
      <c r="L74" s="399">
        <v>0</v>
      </c>
      <c r="M74" s="399">
        <v>0</v>
      </c>
      <c r="N74" s="399">
        <v>0</v>
      </c>
      <c r="O74" s="399">
        <v>0</v>
      </c>
      <c r="P74" s="399">
        <v>0</v>
      </c>
      <c r="Q74" s="399">
        <v>0</v>
      </c>
      <c r="R74" s="399">
        <v>0</v>
      </c>
      <c r="S74" s="399">
        <f t="shared" si="2"/>
        <v>0</v>
      </c>
      <c r="T74" s="400">
        <f t="shared" si="3"/>
        <v>0</v>
      </c>
      <c r="U74" s="399">
        <f t="shared" si="4"/>
        <v>0</v>
      </c>
      <c r="V74" s="400">
        <f t="shared" si="5"/>
        <v>0</v>
      </c>
      <c r="W74" s="398"/>
    </row>
    <row r="75" spans="1:23" s="99" customFormat="1" ht="47.25">
      <c r="A75" s="67" t="s">
        <v>681</v>
      </c>
      <c r="B75" s="68" t="s">
        <v>682</v>
      </c>
      <c r="C75" s="397"/>
      <c r="D75" s="397"/>
      <c r="E75" s="399">
        <v>0</v>
      </c>
      <c r="F75" s="399">
        <v>0</v>
      </c>
      <c r="G75" s="399">
        <v>0</v>
      </c>
      <c r="H75" s="399">
        <v>0</v>
      </c>
      <c r="I75" s="399">
        <v>0</v>
      </c>
      <c r="J75" s="399">
        <v>0</v>
      </c>
      <c r="K75" s="399">
        <v>0</v>
      </c>
      <c r="L75" s="399">
        <v>0</v>
      </c>
      <c r="M75" s="399">
        <v>0</v>
      </c>
      <c r="N75" s="399">
        <v>0</v>
      </c>
      <c r="O75" s="399">
        <v>0</v>
      </c>
      <c r="P75" s="399">
        <v>0</v>
      </c>
      <c r="Q75" s="399">
        <v>0</v>
      </c>
      <c r="R75" s="399">
        <v>0</v>
      </c>
      <c r="S75" s="399">
        <f t="shared" si="2"/>
        <v>0</v>
      </c>
      <c r="T75" s="400">
        <f t="shared" si="3"/>
        <v>0</v>
      </c>
      <c r="U75" s="399">
        <f t="shared" si="4"/>
        <v>0</v>
      </c>
      <c r="V75" s="400">
        <f t="shared" si="5"/>
        <v>0</v>
      </c>
      <c r="W75" s="398"/>
    </row>
    <row r="76" spans="1:23" s="99" customFormat="1" ht="63">
      <c r="A76" s="67" t="s">
        <v>683</v>
      </c>
      <c r="B76" s="68" t="s">
        <v>684</v>
      </c>
      <c r="C76" s="397"/>
      <c r="D76" s="397"/>
      <c r="E76" s="399">
        <v>0</v>
      </c>
      <c r="F76" s="399">
        <v>0</v>
      </c>
      <c r="G76" s="399">
        <v>0</v>
      </c>
      <c r="H76" s="399">
        <v>0</v>
      </c>
      <c r="I76" s="399">
        <v>0</v>
      </c>
      <c r="J76" s="399">
        <v>0</v>
      </c>
      <c r="K76" s="399">
        <v>0</v>
      </c>
      <c r="L76" s="399">
        <v>0</v>
      </c>
      <c r="M76" s="399">
        <v>0</v>
      </c>
      <c r="N76" s="399">
        <v>0</v>
      </c>
      <c r="O76" s="399">
        <v>0</v>
      </c>
      <c r="P76" s="399">
        <v>0</v>
      </c>
      <c r="Q76" s="399">
        <v>0</v>
      </c>
      <c r="R76" s="399">
        <v>0</v>
      </c>
      <c r="S76" s="399">
        <f t="shared" si="2"/>
        <v>0</v>
      </c>
      <c r="T76" s="400">
        <f t="shared" si="3"/>
        <v>0</v>
      </c>
      <c r="U76" s="399">
        <f t="shared" si="4"/>
        <v>0</v>
      </c>
      <c r="V76" s="400">
        <f t="shared" si="5"/>
        <v>0</v>
      </c>
      <c r="W76" s="398"/>
    </row>
    <row r="77" spans="1:23" s="99" customFormat="1" ht="31.5">
      <c r="A77" s="67" t="s">
        <v>685</v>
      </c>
      <c r="B77" s="68" t="s">
        <v>686</v>
      </c>
      <c r="C77" s="397"/>
      <c r="D77" s="397"/>
      <c r="E77" s="401">
        <f t="shared" ref="E77:R77" si="20">E78+E101+E144+E155</f>
        <v>0</v>
      </c>
      <c r="F77" s="401">
        <f t="shared" si="20"/>
        <v>645.10439937929993</v>
      </c>
      <c r="G77" s="401">
        <f t="shared" si="20"/>
        <v>48.65</v>
      </c>
      <c r="H77" s="401">
        <f t="shared" si="20"/>
        <v>0</v>
      </c>
      <c r="I77" s="401">
        <f t="shared" si="20"/>
        <v>41.547999999999988</v>
      </c>
      <c r="J77" s="401">
        <f t="shared" si="20"/>
        <v>0</v>
      </c>
      <c r="K77" s="401">
        <f t="shared" si="20"/>
        <v>0</v>
      </c>
      <c r="L77" s="401">
        <f t="shared" si="20"/>
        <v>0</v>
      </c>
      <c r="M77" s="401">
        <f t="shared" si="20"/>
        <v>352.44520827999992</v>
      </c>
      <c r="N77" s="401">
        <f t="shared" si="20"/>
        <v>21.59</v>
      </c>
      <c r="O77" s="401">
        <f t="shared" si="20"/>
        <v>0</v>
      </c>
      <c r="P77" s="401">
        <f t="shared" si="20"/>
        <v>19.609000000000005</v>
      </c>
      <c r="Q77" s="401">
        <f t="shared" si="20"/>
        <v>0</v>
      </c>
      <c r="R77" s="401">
        <f t="shared" si="20"/>
        <v>0</v>
      </c>
      <c r="S77" s="399">
        <f t="shared" si="2"/>
        <v>-292.65919109930002</v>
      </c>
      <c r="T77" s="400">
        <f t="shared" si="3"/>
        <v>-0.4536617505335383</v>
      </c>
      <c r="U77" s="399">
        <f t="shared" si="4"/>
        <v>0</v>
      </c>
      <c r="V77" s="400">
        <f t="shared" si="5"/>
        <v>0</v>
      </c>
      <c r="W77" s="398"/>
    </row>
    <row r="78" spans="1:23" s="99" customFormat="1" ht="47.25">
      <c r="A78" s="70" t="s">
        <v>687</v>
      </c>
      <c r="B78" s="71" t="s">
        <v>688</v>
      </c>
      <c r="C78" s="397"/>
      <c r="D78" s="397"/>
      <c r="E78" s="401">
        <f t="shared" ref="E78:R78" si="21">E79+E100</f>
        <v>0</v>
      </c>
      <c r="F78" s="401">
        <f t="shared" si="21"/>
        <v>344.70627621321029</v>
      </c>
      <c r="G78" s="401">
        <f t="shared" si="21"/>
        <v>47.769999999999996</v>
      </c>
      <c r="H78" s="401">
        <f t="shared" si="21"/>
        <v>0</v>
      </c>
      <c r="I78" s="401">
        <f t="shared" si="21"/>
        <v>3.12</v>
      </c>
      <c r="J78" s="401">
        <f t="shared" si="21"/>
        <v>0</v>
      </c>
      <c r="K78" s="401">
        <f t="shared" si="21"/>
        <v>0</v>
      </c>
      <c r="L78" s="401">
        <f t="shared" si="21"/>
        <v>0</v>
      </c>
      <c r="M78" s="401">
        <f t="shared" si="21"/>
        <v>275.18796103999995</v>
      </c>
      <c r="N78" s="401">
        <f t="shared" si="21"/>
        <v>20.71</v>
      </c>
      <c r="O78" s="401">
        <f t="shared" si="21"/>
        <v>0</v>
      </c>
      <c r="P78" s="401">
        <f t="shared" si="21"/>
        <v>0.20100000000000001</v>
      </c>
      <c r="Q78" s="401">
        <f t="shared" si="21"/>
        <v>0</v>
      </c>
      <c r="R78" s="401">
        <f t="shared" si="21"/>
        <v>0</v>
      </c>
      <c r="S78" s="399">
        <f t="shared" si="2"/>
        <v>-69.51831517321034</v>
      </c>
      <c r="T78" s="400">
        <f t="shared" si="3"/>
        <v>-0.20167406273221244</v>
      </c>
      <c r="U78" s="399">
        <f t="shared" si="4"/>
        <v>0</v>
      </c>
      <c r="V78" s="400">
        <f t="shared" si="5"/>
        <v>0</v>
      </c>
      <c r="W78" s="398"/>
    </row>
    <row r="79" spans="1:23" s="99" customFormat="1" ht="31.5">
      <c r="A79" s="67" t="s">
        <v>689</v>
      </c>
      <c r="B79" s="68" t="s">
        <v>690</v>
      </c>
      <c r="C79" s="397"/>
      <c r="D79" s="397"/>
      <c r="E79" s="401">
        <f t="shared" ref="E79:R79" si="22">SUM(E80:E99)</f>
        <v>0</v>
      </c>
      <c r="F79" s="401">
        <f t="shared" si="22"/>
        <v>344.70627621321029</v>
      </c>
      <c r="G79" s="401">
        <f t="shared" si="22"/>
        <v>47.769999999999996</v>
      </c>
      <c r="H79" s="401">
        <f t="shared" si="22"/>
        <v>0</v>
      </c>
      <c r="I79" s="401">
        <f t="shared" si="22"/>
        <v>3.12</v>
      </c>
      <c r="J79" s="401">
        <f t="shared" si="22"/>
        <v>0</v>
      </c>
      <c r="K79" s="401">
        <f t="shared" si="22"/>
        <v>0</v>
      </c>
      <c r="L79" s="401">
        <f t="shared" si="22"/>
        <v>0</v>
      </c>
      <c r="M79" s="401">
        <f t="shared" si="22"/>
        <v>275.18796103999995</v>
      </c>
      <c r="N79" s="401">
        <f t="shared" si="22"/>
        <v>20.71</v>
      </c>
      <c r="O79" s="401">
        <f t="shared" si="22"/>
        <v>0</v>
      </c>
      <c r="P79" s="401">
        <f t="shared" si="22"/>
        <v>0.20100000000000001</v>
      </c>
      <c r="Q79" s="401">
        <f t="shared" si="22"/>
        <v>0</v>
      </c>
      <c r="R79" s="401">
        <f t="shared" si="22"/>
        <v>0</v>
      </c>
      <c r="S79" s="399">
        <f t="shared" si="2"/>
        <v>-69.51831517321034</v>
      </c>
      <c r="T79" s="400">
        <f t="shared" si="3"/>
        <v>-0.20167406273221244</v>
      </c>
      <c r="U79" s="399">
        <f t="shared" si="4"/>
        <v>0</v>
      </c>
      <c r="V79" s="400">
        <f t="shared" si="5"/>
        <v>0</v>
      </c>
      <c r="W79" s="398"/>
    </row>
    <row r="80" spans="1:23" s="99" customFormat="1">
      <c r="A80" s="104" t="s">
        <v>689</v>
      </c>
      <c r="B80" s="61" t="s">
        <v>44</v>
      </c>
      <c r="C80" s="386" t="s">
        <v>45</v>
      </c>
      <c r="D80" s="104" t="s">
        <v>265</v>
      </c>
      <c r="E80" s="399">
        <v>0</v>
      </c>
      <c r="F80" s="399">
        <v>142.3221305015</v>
      </c>
      <c r="G80" s="399">
        <v>0</v>
      </c>
      <c r="H80" s="399">
        <v>0</v>
      </c>
      <c r="I80" s="399">
        <v>0</v>
      </c>
      <c r="J80" s="399">
        <v>0</v>
      </c>
      <c r="K80" s="399">
        <v>0</v>
      </c>
      <c r="L80" s="399">
        <v>0</v>
      </c>
      <c r="M80" s="399">
        <v>134.17236</v>
      </c>
      <c r="N80" s="399">
        <v>0</v>
      </c>
      <c r="O80" s="399">
        <v>0</v>
      </c>
      <c r="P80" s="399">
        <v>0</v>
      </c>
      <c r="Q80" s="399">
        <v>0</v>
      </c>
      <c r="R80" s="399">
        <v>0</v>
      </c>
      <c r="S80" s="399">
        <f t="shared" si="2"/>
        <v>-8.1497705015000008</v>
      </c>
      <c r="T80" s="400">
        <f t="shared" si="3"/>
        <v>-5.7262847828251862E-2</v>
      </c>
      <c r="U80" s="399">
        <f t="shared" si="4"/>
        <v>0</v>
      </c>
      <c r="V80" s="400">
        <f t="shared" si="5"/>
        <v>0</v>
      </c>
      <c r="W80" s="128" t="s">
        <v>455</v>
      </c>
    </row>
    <row r="81" spans="1:23" s="99" customFormat="1" ht="78.75">
      <c r="A81" s="104" t="s">
        <v>689</v>
      </c>
      <c r="B81" s="61" t="s">
        <v>9</v>
      </c>
      <c r="C81" s="386" t="s">
        <v>4</v>
      </c>
      <c r="D81" s="104" t="s">
        <v>312</v>
      </c>
      <c r="E81" s="399">
        <v>0</v>
      </c>
      <c r="F81" s="399">
        <v>27.711864406779664</v>
      </c>
      <c r="G81" s="399">
        <v>25</v>
      </c>
      <c r="H81" s="399">
        <v>0</v>
      </c>
      <c r="I81" s="399">
        <v>0</v>
      </c>
      <c r="J81" s="399">
        <v>0</v>
      </c>
      <c r="K81" s="399">
        <v>0</v>
      </c>
      <c r="L81" s="399">
        <v>0</v>
      </c>
      <c r="M81" s="399">
        <v>0</v>
      </c>
      <c r="N81" s="399">
        <v>0</v>
      </c>
      <c r="O81" s="399">
        <v>0</v>
      </c>
      <c r="P81" s="399">
        <v>0</v>
      </c>
      <c r="Q81" s="399">
        <v>0</v>
      </c>
      <c r="R81" s="399">
        <v>0</v>
      </c>
      <c r="S81" s="399">
        <f t="shared" si="2"/>
        <v>-27.711864406779664</v>
      </c>
      <c r="T81" s="400">
        <f t="shared" si="3"/>
        <v>-1</v>
      </c>
      <c r="U81" s="399">
        <f t="shared" si="4"/>
        <v>0</v>
      </c>
      <c r="V81" s="400">
        <f t="shared" si="5"/>
        <v>0</v>
      </c>
      <c r="W81" s="128" t="s">
        <v>990</v>
      </c>
    </row>
    <row r="82" spans="1:23" s="99" customFormat="1" ht="31.5">
      <c r="A82" s="104" t="s">
        <v>689</v>
      </c>
      <c r="B82" s="61" t="s">
        <v>50</v>
      </c>
      <c r="C82" s="386" t="s">
        <v>45</v>
      </c>
      <c r="D82" s="104" t="s">
        <v>266</v>
      </c>
      <c r="E82" s="399">
        <v>0</v>
      </c>
      <c r="F82" s="399">
        <v>7.8595169491525425</v>
      </c>
      <c r="G82" s="399">
        <v>0</v>
      </c>
      <c r="H82" s="399">
        <v>0</v>
      </c>
      <c r="I82" s="399">
        <v>0</v>
      </c>
      <c r="J82" s="399">
        <v>0</v>
      </c>
      <c r="K82" s="399">
        <v>0</v>
      </c>
      <c r="L82" s="399">
        <v>0</v>
      </c>
      <c r="M82" s="399">
        <v>7.5838299999999998</v>
      </c>
      <c r="N82" s="399">
        <v>0</v>
      </c>
      <c r="O82" s="399">
        <v>0</v>
      </c>
      <c r="P82" s="399">
        <v>0</v>
      </c>
      <c r="Q82" s="399">
        <v>0</v>
      </c>
      <c r="R82" s="399">
        <v>0</v>
      </c>
      <c r="S82" s="399">
        <f t="shared" si="2"/>
        <v>-0.27568694915254266</v>
      </c>
      <c r="T82" s="400">
        <f t="shared" si="3"/>
        <v>-3.507683117628102E-2</v>
      </c>
      <c r="U82" s="399">
        <f t="shared" si="4"/>
        <v>0</v>
      </c>
      <c r="V82" s="400">
        <f t="shared" si="5"/>
        <v>0</v>
      </c>
      <c r="W82" s="128" t="s">
        <v>988</v>
      </c>
    </row>
    <row r="83" spans="1:23" s="99" customFormat="1" ht="31.5">
      <c r="A83" s="104" t="s">
        <v>689</v>
      </c>
      <c r="B83" s="61" t="s">
        <v>51</v>
      </c>
      <c r="C83" s="386" t="s">
        <v>4</v>
      </c>
      <c r="D83" s="104" t="s">
        <v>292</v>
      </c>
      <c r="E83" s="399">
        <v>0</v>
      </c>
      <c r="F83" s="399">
        <v>8.6086271186440673</v>
      </c>
      <c r="G83" s="399">
        <v>0</v>
      </c>
      <c r="H83" s="399">
        <v>0</v>
      </c>
      <c r="I83" s="399">
        <v>0</v>
      </c>
      <c r="J83" s="399">
        <v>0</v>
      </c>
      <c r="K83" s="399">
        <v>0</v>
      </c>
      <c r="L83" s="399">
        <v>0</v>
      </c>
      <c r="M83" s="399">
        <v>0</v>
      </c>
      <c r="N83" s="399">
        <v>0</v>
      </c>
      <c r="O83" s="399">
        <v>0</v>
      </c>
      <c r="P83" s="399">
        <v>0</v>
      </c>
      <c r="Q83" s="399">
        <v>0</v>
      </c>
      <c r="R83" s="399">
        <v>0</v>
      </c>
      <c r="S83" s="399">
        <f t="shared" si="2"/>
        <v>-8.6086271186440673</v>
      </c>
      <c r="T83" s="400">
        <f t="shared" si="3"/>
        <v>-1</v>
      </c>
      <c r="U83" s="399">
        <f t="shared" si="4"/>
        <v>0</v>
      </c>
      <c r="V83" s="400">
        <f t="shared" si="5"/>
        <v>0</v>
      </c>
      <c r="W83" s="128" t="s">
        <v>249</v>
      </c>
    </row>
    <row r="84" spans="1:23" s="99" customFormat="1" ht="47.25">
      <c r="A84" s="104" t="s">
        <v>689</v>
      </c>
      <c r="B84" s="105" t="s">
        <v>413</v>
      </c>
      <c r="C84" s="386" t="s">
        <v>2</v>
      </c>
      <c r="D84" s="106" t="s">
        <v>561</v>
      </c>
      <c r="E84" s="399">
        <v>0</v>
      </c>
      <c r="F84" s="399">
        <v>6.4531283816289493</v>
      </c>
      <c r="G84" s="399">
        <v>0</v>
      </c>
      <c r="H84" s="399">
        <v>0</v>
      </c>
      <c r="I84" s="399">
        <v>0</v>
      </c>
      <c r="J84" s="399">
        <v>0</v>
      </c>
      <c r="K84" s="399">
        <v>0</v>
      </c>
      <c r="L84" s="399">
        <v>0</v>
      </c>
      <c r="M84" s="399">
        <v>0</v>
      </c>
      <c r="N84" s="399">
        <v>0</v>
      </c>
      <c r="O84" s="399">
        <v>0</v>
      </c>
      <c r="P84" s="399">
        <v>0</v>
      </c>
      <c r="Q84" s="399">
        <v>0</v>
      </c>
      <c r="R84" s="399">
        <v>0</v>
      </c>
      <c r="S84" s="399">
        <f t="shared" si="2"/>
        <v>-6.4531283816289493</v>
      </c>
      <c r="T84" s="400">
        <f t="shared" si="3"/>
        <v>-1</v>
      </c>
      <c r="U84" s="399">
        <f t="shared" si="4"/>
        <v>0</v>
      </c>
      <c r="V84" s="400">
        <f t="shared" si="5"/>
        <v>0</v>
      </c>
      <c r="W84" s="128" t="s">
        <v>951</v>
      </c>
    </row>
    <row r="85" spans="1:23" s="99" customFormat="1" ht="47.25">
      <c r="A85" s="104" t="s">
        <v>689</v>
      </c>
      <c r="B85" s="105" t="s">
        <v>430</v>
      </c>
      <c r="C85" s="386" t="s">
        <v>2</v>
      </c>
      <c r="D85" s="106" t="s">
        <v>562</v>
      </c>
      <c r="E85" s="399">
        <v>0</v>
      </c>
      <c r="F85" s="399">
        <v>1.6949152542372883</v>
      </c>
      <c r="G85" s="399">
        <v>0</v>
      </c>
      <c r="H85" s="399">
        <v>0</v>
      </c>
      <c r="I85" s="399">
        <v>0</v>
      </c>
      <c r="J85" s="399">
        <v>0</v>
      </c>
      <c r="K85" s="399">
        <v>0</v>
      </c>
      <c r="L85" s="399">
        <v>0</v>
      </c>
      <c r="M85" s="399">
        <v>0</v>
      </c>
      <c r="N85" s="399">
        <v>0</v>
      </c>
      <c r="O85" s="399">
        <v>0</v>
      </c>
      <c r="P85" s="399">
        <v>0</v>
      </c>
      <c r="Q85" s="399">
        <v>0</v>
      </c>
      <c r="R85" s="399">
        <v>0</v>
      </c>
      <c r="S85" s="399">
        <f t="shared" si="2"/>
        <v>-1.6949152542372883</v>
      </c>
      <c r="T85" s="400">
        <f t="shared" si="3"/>
        <v>-1</v>
      </c>
      <c r="U85" s="399">
        <f t="shared" si="4"/>
        <v>0</v>
      </c>
      <c r="V85" s="400">
        <f t="shared" si="5"/>
        <v>0</v>
      </c>
      <c r="W85" s="128" t="s">
        <v>951</v>
      </c>
    </row>
    <row r="86" spans="1:23" s="99" customFormat="1" ht="31.5">
      <c r="A86" s="104" t="s">
        <v>689</v>
      </c>
      <c r="B86" s="105" t="s">
        <v>462</v>
      </c>
      <c r="C86" s="386" t="s">
        <v>2</v>
      </c>
      <c r="D86" s="106" t="s">
        <v>563</v>
      </c>
      <c r="E86" s="399">
        <v>0</v>
      </c>
      <c r="F86" s="399">
        <v>3.2932248646680597</v>
      </c>
      <c r="G86" s="399">
        <v>0</v>
      </c>
      <c r="H86" s="399">
        <v>0</v>
      </c>
      <c r="I86" s="399">
        <v>0</v>
      </c>
      <c r="J86" s="399">
        <v>0</v>
      </c>
      <c r="K86" s="399">
        <v>0</v>
      </c>
      <c r="L86" s="399">
        <v>0</v>
      </c>
      <c r="M86" s="399">
        <v>3.2833000000000001</v>
      </c>
      <c r="N86" s="399">
        <v>0</v>
      </c>
      <c r="O86" s="399">
        <v>0</v>
      </c>
      <c r="P86" s="399">
        <v>0</v>
      </c>
      <c r="Q86" s="399">
        <v>0</v>
      </c>
      <c r="R86" s="399">
        <v>0</v>
      </c>
      <c r="S86" s="399">
        <f t="shared" ref="S86:S149" si="23">M86-F86</f>
        <v>-9.9248646680596408E-3</v>
      </c>
      <c r="T86" s="400">
        <f t="shared" ref="T86:T149" si="24">IFERROR((M86/SUM(F86))-1,0)</f>
        <v>-3.0137221343553566E-3</v>
      </c>
      <c r="U86" s="399">
        <f t="shared" ref="U86:U149" si="25">L86-E86</f>
        <v>0</v>
      </c>
      <c r="V86" s="400">
        <f t="shared" ref="V86:V149" si="26">IFERROR((L86/SUM(E86))-1,0)</f>
        <v>0</v>
      </c>
      <c r="W86" s="128" t="s">
        <v>455</v>
      </c>
    </row>
    <row r="87" spans="1:23" s="99" customFormat="1" ht="31.5">
      <c r="A87" s="104" t="s">
        <v>689</v>
      </c>
      <c r="B87" s="105" t="s">
        <v>463</v>
      </c>
      <c r="C87" s="386" t="s">
        <v>5</v>
      </c>
      <c r="D87" s="106" t="s">
        <v>564</v>
      </c>
      <c r="E87" s="399">
        <v>0</v>
      </c>
      <c r="F87" s="399">
        <v>2.9820169491525426</v>
      </c>
      <c r="G87" s="399">
        <v>0</v>
      </c>
      <c r="H87" s="399">
        <v>0</v>
      </c>
      <c r="I87" s="399">
        <v>0</v>
      </c>
      <c r="J87" s="399">
        <v>0</v>
      </c>
      <c r="K87" s="399">
        <v>0</v>
      </c>
      <c r="L87" s="399">
        <v>0</v>
      </c>
      <c r="M87" s="399">
        <v>0</v>
      </c>
      <c r="N87" s="399">
        <v>0</v>
      </c>
      <c r="O87" s="399">
        <v>0</v>
      </c>
      <c r="P87" s="399">
        <v>0</v>
      </c>
      <c r="Q87" s="399">
        <v>0</v>
      </c>
      <c r="R87" s="399">
        <v>0</v>
      </c>
      <c r="S87" s="399">
        <f t="shared" si="23"/>
        <v>-2.9820169491525426</v>
      </c>
      <c r="T87" s="400">
        <f t="shared" si="24"/>
        <v>-1</v>
      </c>
      <c r="U87" s="399">
        <f t="shared" si="25"/>
        <v>0</v>
      </c>
      <c r="V87" s="400">
        <f t="shared" si="26"/>
        <v>0</v>
      </c>
      <c r="W87" s="128" t="s">
        <v>455</v>
      </c>
    </row>
    <row r="88" spans="1:23" s="99" customFormat="1">
      <c r="A88" s="104" t="s">
        <v>689</v>
      </c>
      <c r="B88" s="61" t="s">
        <v>12</v>
      </c>
      <c r="C88" s="386" t="s">
        <v>6</v>
      </c>
      <c r="D88" s="104" t="s">
        <v>318</v>
      </c>
      <c r="E88" s="399">
        <v>0</v>
      </c>
      <c r="F88" s="399">
        <v>4.0782802620234833</v>
      </c>
      <c r="G88" s="399">
        <v>0</v>
      </c>
      <c r="H88" s="399">
        <v>0</v>
      </c>
      <c r="I88" s="399">
        <v>0</v>
      </c>
      <c r="J88" s="399">
        <v>0</v>
      </c>
      <c r="K88" s="399">
        <v>0</v>
      </c>
      <c r="L88" s="399">
        <v>0</v>
      </c>
      <c r="M88" s="399">
        <v>3.9649005500000003</v>
      </c>
      <c r="N88" s="399">
        <v>0</v>
      </c>
      <c r="O88" s="399">
        <v>0</v>
      </c>
      <c r="P88" s="399">
        <v>0.20100000000000001</v>
      </c>
      <c r="Q88" s="399">
        <v>0</v>
      </c>
      <c r="R88" s="399">
        <v>0</v>
      </c>
      <c r="S88" s="399">
        <f t="shared" si="23"/>
        <v>-0.11337971202348296</v>
      </c>
      <c r="T88" s="400">
        <f t="shared" si="24"/>
        <v>-2.7800863290162514E-2</v>
      </c>
      <c r="U88" s="399">
        <f t="shared" si="25"/>
        <v>0</v>
      </c>
      <c r="V88" s="400">
        <f t="shared" si="26"/>
        <v>0</v>
      </c>
      <c r="W88" s="128" t="s">
        <v>448</v>
      </c>
    </row>
    <row r="89" spans="1:23" s="99" customFormat="1" ht="47.25">
      <c r="A89" s="104" t="s">
        <v>689</v>
      </c>
      <c r="B89" s="61" t="s">
        <v>102</v>
      </c>
      <c r="C89" s="386" t="s">
        <v>45</v>
      </c>
      <c r="D89" s="104" t="s">
        <v>268</v>
      </c>
      <c r="E89" s="399">
        <v>0</v>
      </c>
      <c r="F89" s="399">
        <v>0.92281355932203402</v>
      </c>
      <c r="G89" s="399">
        <v>0</v>
      </c>
      <c r="H89" s="399">
        <v>0</v>
      </c>
      <c r="I89" s="399">
        <v>0</v>
      </c>
      <c r="J89" s="399">
        <v>0</v>
      </c>
      <c r="K89" s="399">
        <v>0</v>
      </c>
      <c r="L89" s="399">
        <v>0</v>
      </c>
      <c r="M89" s="399">
        <v>0.8615600000000001</v>
      </c>
      <c r="N89" s="399">
        <v>0</v>
      </c>
      <c r="O89" s="399">
        <v>0</v>
      </c>
      <c r="P89" s="399">
        <v>0</v>
      </c>
      <c r="Q89" s="399">
        <v>0</v>
      </c>
      <c r="R89" s="399">
        <v>0</v>
      </c>
      <c r="S89" s="399">
        <f t="shared" si="23"/>
        <v>-6.1253559322033913E-2</v>
      </c>
      <c r="T89" s="400">
        <f t="shared" si="24"/>
        <v>-6.6376960658266926E-2</v>
      </c>
      <c r="U89" s="399">
        <f t="shared" si="25"/>
        <v>0</v>
      </c>
      <c r="V89" s="400">
        <f t="shared" si="26"/>
        <v>0</v>
      </c>
      <c r="W89" s="128" t="s">
        <v>933</v>
      </c>
    </row>
    <row r="90" spans="1:23" s="99" customFormat="1" ht="47.25">
      <c r="A90" s="104" t="s">
        <v>689</v>
      </c>
      <c r="B90" s="61" t="s">
        <v>103</v>
      </c>
      <c r="C90" s="386" t="s">
        <v>0</v>
      </c>
      <c r="D90" s="104" t="s">
        <v>268</v>
      </c>
      <c r="E90" s="399">
        <v>0</v>
      </c>
      <c r="F90" s="399">
        <v>0.92281355932203402</v>
      </c>
      <c r="G90" s="399">
        <v>0</v>
      </c>
      <c r="H90" s="399">
        <v>0</v>
      </c>
      <c r="I90" s="399">
        <v>0</v>
      </c>
      <c r="J90" s="399">
        <v>0</v>
      </c>
      <c r="K90" s="399">
        <v>0</v>
      </c>
      <c r="L90" s="399">
        <v>0</v>
      </c>
      <c r="M90" s="399">
        <v>0.66346766000000001</v>
      </c>
      <c r="N90" s="399">
        <v>0</v>
      </c>
      <c r="O90" s="399">
        <v>0</v>
      </c>
      <c r="P90" s="399">
        <v>0</v>
      </c>
      <c r="Q90" s="399">
        <v>0</v>
      </c>
      <c r="R90" s="399">
        <v>0</v>
      </c>
      <c r="S90" s="399">
        <f t="shared" si="23"/>
        <v>-0.259345899322034</v>
      </c>
      <c r="T90" s="400">
        <f t="shared" si="24"/>
        <v>-0.28103824082577245</v>
      </c>
      <c r="U90" s="399">
        <f t="shared" si="25"/>
        <v>0</v>
      </c>
      <c r="V90" s="400">
        <f t="shared" si="26"/>
        <v>0</v>
      </c>
      <c r="W90" s="128" t="s">
        <v>449</v>
      </c>
    </row>
    <row r="91" spans="1:23" s="99" customFormat="1" ht="47.25">
      <c r="A91" s="104" t="s">
        <v>689</v>
      </c>
      <c r="B91" s="61" t="s">
        <v>104</v>
      </c>
      <c r="C91" s="386" t="s">
        <v>0</v>
      </c>
      <c r="D91" s="104" t="s">
        <v>386</v>
      </c>
      <c r="E91" s="399">
        <v>0</v>
      </c>
      <c r="F91" s="399">
        <v>0.92281355932203402</v>
      </c>
      <c r="G91" s="399">
        <v>0</v>
      </c>
      <c r="H91" s="399">
        <v>0</v>
      </c>
      <c r="I91" s="399">
        <v>0</v>
      </c>
      <c r="J91" s="399">
        <v>0</v>
      </c>
      <c r="K91" s="399">
        <v>0</v>
      </c>
      <c r="L91" s="399">
        <v>0</v>
      </c>
      <c r="M91" s="399">
        <v>0.82642610999999999</v>
      </c>
      <c r="N91" s="399">
        <v>0</v>
      </c>
      <c r="O91" s="399">
        <v>0</v>
      </c>
      <c r="P91" s="399">
        <v>0</v>
      </c>
      <c r="Q91" s="399">
        <v>0</v>
      </c>
      <c r="R91" s="399">
        <v>0</v>
      </c>
      <c r="S91" s="399">
        <f t="shared" si="23"/>
        <v>-9.6387449322034024E-2</v>
      </c>
      <c r="T91" s="400">
        <f t="shared" si="24"/>
        <v>-0.1044495373397496</v>
      </c>
      <c r="U91" s="399">
        <f t="shared" si="25"/>
        <v>0</v>
      </c>
      <c r="V91" s="400">
        <f t="shared" si="26"/>
        <v>0</v>
      </c>
      <c r="W91" s="128" t="s">
        <v>449</v>
      </c>
    </row>
    <row r="92" spans="1:23" s="99" customFormat="1" ht="47.25">
      <c r="A92" s="104" t="s">
        <v>689</v>
      </c>
      <c r="B92" s="61" t="s">
        <v>105</v>
      </c>
      <c r="C92" s="386" t="s">
        <v>5</v>
      </c>
      <c r="D92" s="104" t="s">
        <v>387</v>
      </c>
      <c r="E92" s="399">
        <v>0</v>
      </c>
      <c r="F92" s="399">
        <v>0.92281355932203402</v>
      </c>
      <c r="G92" s="399">
        <v>0</v>
      </c>
      <c r="H92" s="399">
        <v>0</v>
      </c>
      <c r="I92" s="399">
        <v>0</v>
      </c>
      <c r="J92" s="399">
        <v>0</v>
      </c>
      <c r="K92" s="399">
        <v>0</v>
      </c>
      <c r="L92" s="399">
        <v>0</v>
      </c>
      <c r="M92" s="399">
        <v>0.79999858000000001</v>
      </c>
      <c r="N92" s="399">
        <v>0</v>
      </c>
      <c r="O92" s="399">
        <v>0</v>
      </c>
      <c r="P92" s="399">
        <v>0</v>
      </c>
      <c r="Q92" s="399">
        <v>0</v>
      </c>
      <c r="R92" s="399">
        <v>0</v>
      </c>
      <c r="S92" s="399">
        <f t="shared" si="23"/>
        <v>-0.122814979322034</v>
      </c>
      <c r="T92" s="400">
        <f t="shared" si="24"/>
        <v>-0.13308753223377301</v>
      </c>
      <c r="U92" s="399">
        <f t="shared" si="25"/>
        <v>0</v>
      </c>
      <c r="V92" s="400">
        <f t="shared" si="26"/>
        <v>0</v>
      </c>
      <c r="W92" s="128" t="s">
        <v>450</v>
      </c>
    </row>
    <row r="93" spans="1:23" s="99" customFormat="1" ht="47.25">
      <c r="A93" s="104" t="s">
        <v>689</v>
      </c>
      <c r="B93" s="61" t="s">
        <v>106</v>
      </c>
      <c r="C93" s="386" t="s">
        <v>2</v>
      </c>
      <c r="D93" s="104" t="s">
        <v>388</v>
      </c>
      <c r="E93" s="399">
        <v>0</v>
      </c>
      <c r="F93" s="399">
        <v>0.75508474576271234</v>
      </c>
      <c r="G93" s="399">
        <v>0</v>
      </c>
      <c r="H93" s="399">
        <v>0</v>
      </c>
      <c r="I93" s="399">
        <v>0</v>
      </c>
      <c r="J93" s="399">
        <v>0</v>
      </c>
      <c r="K93" s="399">
        <v>0</v>
      </c>
      <c r="L93" s="399">
        <v>0</v>
      </c>
      <c r="M93" s="399">
        <v>0</v>
      </c>
      <c r="N93" s="399">
        <v>0</v>
      </c>
      <c r="O93" s="399">
        <v>0</v>
      </c>
      <c r="P93" s="399">
        <v>0</v>
      </c>
      <c r="Q93" s="399">
        <v>0</v>
      </c>
      <c r="R93" s="399">
        <v>0</v>
      </c>
      <c r="S93" s="399">
        <f t="shared" si="23"/>
        <v>-0.75508474576271234</v>
      </c>
      <c r="T93" s="400">
        <f t="shared" si="24"/>
        <v>-1</v>
      </c>
      <c r="U93" s="399">
        <f t="shared" si="25"/>
        <v>0</v>
      </c>
      <c r="V93" s="400">
        <f t="shared" si="26"/>
        <v>0</v>
      </c>
      <c r="W93" s="128" t="s">
        <v>450</v>
      </c>
    </row>
    <row r="94" spans="1:23" s="99" customFormat="1" ht="47.25">
      <c r="A94" s="104" t="s">
        <v>689</v>
      </c>
      <c r="B94" s="61" t="s">
        <v>107</v>
      </c>
      <c r="C94" s="386" t="s">
        <v>2</v>
      </c>
      <c r="D94" s="104" t="s">
        <v>389</v>
      </c>
      <c r="E94" s="399">
        <v>0</v>
      </c>
      <c r="F94" s="399">
        <v>0.76864406779661021</v>
      </c>
      <c r="G94" s="399">
        <v>0</v>
      </c>
      <c r="H94" s="399">
        <v>0</v>
      </c>
      <c r="I94" s="399">
        <v>0</v>
      </c>
      <c r="J94" s="399">
        <v>0</v>
      </c>
      <c r="K94" s="399">
        <v>0</v>
      </c>
      <c r="L94" s="399">
        <v>0</v>
      </c>
      <c r="M94" s="399">
        <v>0</v>
      </c>
      <c r="N94" s="399">
        <v>0</v>
      </c>
      <c r="O94" s="399">
        <v>0</v>
      </c>
      <c r="P94" s="399">
        <v>0</v>
      </c>
      <c r="Q94" s="399">
        <v>0</v>
      </c>
      <c r="R94" s="399">
        <v>0</v>
      </c>
      <c r="S94" s="399">
        <f t="shared" si="23"/>
        <v>-0.76864406779661021</v>
      </c>
      <c r="T94" s="400">
        <f t="shared" si="24"/>
        <v>-1</v>
      </c>
      <c r="U94" s="399">
        <f t="shared" si="25"/>
        <v>0</v>
      </c>
      <c r="V94" s="400">
        <f t="shared" si="26"/>
        <v>0</v>
      </c>
      <c r="W94" s="128" t="s">
        <v>188</v>
      </c>
    </row>
    <row r="95" spans="1:23" s="99" customFormat="1" ht="47.25">
      <c r="A95" s="104" t="s">
        <v>689</v>
      </c>
      <c r="B95" s="61" t="s">
        <v>108</v>
      </c>
      <c r="C95" s="386" t="s">
        <v>7</v>
      </c>
      <c r="D95" s="107" t="s">
        <v>390</v>
      </c>
      <c r="E95" s="399">
        <v>0</v>
      </c>
      <c r="F95" s="399">
        <v>0.41650999999999999</v>
      </c>
      <c r="G95" s="399">
        <v>0</v>
      </c>
      <c r="H95" s="399">
        <v>0</v>
      </c>
      <c r="I95" s="399">
        <v>0</v>
      </c>
      <c r="J95" s="399">
        <v>0</v>
      </c>
      <c r="K95" s="399">
        <v>0</v>
      </c>
      <c r="L95" s="399">
        <v>0</v>
      </c>
      <c r="M95" s="399">
        <v>0.41650999999999999</v>
      </c>
      <c r="N95" s="399">
        <v>0</v>
      </c>
      <c r="O95" s="399">
        <v>0</v>
      </c>
      <c r="P95" s="399">
        <v>0</v>
      </c>
      <c r="Q95" s="399">
        <v>0</v>
      </c>
      <c r="R95" s="399">
        <v>0</v>
      </c>
      <c r="S95" s="399">
        <f t="shared" si="23"/>
        <v>0</v>
      </c>
      <c r="T95" s="400">
        <f t="shared" si="24"/>
        <v>0</v>
      </c>
      <c r="U95" s="399">
        <f t="shared" si="25"/>
        <v>0</v>
      </c>
      <c r="V95" s="400">
        <f t="shared" si="26"/>
        <v>0</v>
      </c>
      <c r="W95" s="128" t="s">
        <v>189</v>
      </c>
    </row>
    <row r="96" spans="1:23" s="99" customFormat="1" ht="47.25">
      <c r="A96" s="104" t="s">
        <v>689</v>
      </c>
      <c r="B96" s="61" t="s">
        <v>109</v>
      </c>
      <c r="C96" s="386" t="s">
        <v>7</v>
      </c>
      <c r="D96" s="107" t="s">
        <v>391</v>
      </c>
      <c r="E96" s="399">
        <v>0</v>
      </c>
      <c r="F96" s="399">
        <v>0.43307000000000001</v>
      </c>
      <c r="G96" s="399">
        <v>0</v>
      </c>
      <c r="H96" s="399">
        <v>0</v>
      </c>
      <c r="I96" s="399">
        <v>0</v>
      </c>
      <c r="J96" s="399">
        <v>0</v>
      </c>
      <c r="K96" s="399">
        <v>0</v>
      </c>
      <c r="L96" s="399">
        <v>0</v>
      </c>
      <c r="M96" s="399">
        <v>0.43307000000000007</v>
      </c>
      <c r="N96" s="399">
        <v>0</v>
      </c>
      <c r="O96" s="399">
        <v>0</v>
      </c>
      <c r="P96" s="399">
        <v>0</v>
      </c>
      <c r="Q96" s="399">
        <v>0</v>
      </c>
      <c r="R96" s="399">
        <v>0</v>
      </c>
      <c r="S96" s="399">
        <f t="shared" si="23"/>
        <v>0</v>
      </c>
      <c r="T96" s="400">
        <f t="shared" si="24"/>
        <v>2.2204460492503131E-16</v>
      </c>
      <c r="U96" s="399">
        <f t="shared" si="25"/>
        <v>0</v>
      </c>
      <c r="V96" s="400">
        <f t="shared" si="26"/>
        <v>0</v>
      </c>
      <c r="W96" s="128" t="s">
        <v>189</v>
      </c>
    </row>
    <row r="97" spans="1:23" s="99" customFormat="1" ht="31.5">
      <c r="A97" s="104" t="s">
        <v>689</v>
      </c>
      <c r="B97" s="61" t="s">
        <v>110</v>
      </c>
      <c r="C97" s="386" t="s">
        <v>1</v>
      </c>
      <c r="D97" s="104" t="s">
        <v>392</v>
      </c>
      <c r="E97" s="399">
        <v>0</v>
      </c>
      <c r="F97" s="399">
        <v>15.170601694915259</v>
      </c>
      <c r="G97" s="399">
        <v>3.4</v>
      </c>
      <c r="H97" s="399">
        <v>0</v>
      </c>
      <c r="I97" s="399">
        <v>0</v>
      </c>
      <c r="J97" s="399">
        <v>0</v>
      </c>
      <c r="K97" s="399">
        <v>0</v>
      </c>
      <c r="L97" s="399">
        <v>0</v>
      </c>
      <c r="M97" s="399">
        <v>16.1233754</v>
      </c>
      <c r="N97" s="399">
        <v>3.4</v>
      </c>
      <c r="O97" s="399">
        <v>0</v>
      </c>
      <c r="P97" s="399">
        <v>0</v>
      </c>
      <c r="Q97" s="399">
        <v>0</v>
      </c>
      <c r="R97" s="399">
        <v>0</v>
      </c>
      <c r="S97" s="399">
        <f t="shared" si="23"/>
        <v>0.95277370508474135</v>
      </c>
      <c r="T97" s="400">
        <f t="shared" si="24"/>
        <v>6.2803949655080737E-2</v>
      </c>
      <c r="U97" s="399">
        <f t="shared" si="25"/>
        <v>0</v>
      </c>
      <c r="V97" s="400">
        <f t="shared" si="26"/>
        <v>0</v>
      </c>
      <c r="W97" s="128" t="s">
        <v>933</v>
      </c>
    </row>
    <row r="98" spans="1:23" s="99" customFormat="1" ht="47.25">
      <c r="A98" s="104" t="s">
        <v>689</v>
      </c>
      <c r="B98" s="61" t="s">
        <v>111</v>
      </c>
      <c r="C98" s="386" t="s">
        <v>1</v>
      </c>
      <c r="D98" s="104" t="s">
        <v>393</v>
      </c>
      <c r="E98" s="399">
        <v>0</v>
      </c>
      <c r="F98" s="399">
        <v>36.215661016949078</v>
      </c>
      <c r="G98" s="399">
        <v>6.97</v>
      </c>
      <c r="H98" s="399">
        <v>0</v>
      </c>
      <c r="I98" s="399">
        <v>0</v>
      </c>
      <c r="J98" s="399">
        <v>0</v>
      </c>
      <c r="K98" s="399">
        <v>0</v>
      </c>
      <c r="L98" s="399">
        <v>0</v>
      </c>
      <c r="M98" s="399">
        <v>39.989916999999998</v>
      </c>
      <c r="N98" s="399">
        <v>6.97</v>
      </c>
      <c r="O98" s="399">
        <v>0</v>
      </c>
      <c r="P98" s="399">
        <v>0</v>
      </c>
      <c r="Q98" s="399">
        <v>0</v>
      </c>
      <c r="R98" s="399">
        <v>0</v>
      </c>
      <c r="S98" s="399">
        <f t="shared" si="23"/>
        <v>3.7742559830509208</v>
      </c>
      <c r="T98" s="400">
        <f t="shared" si="24"/>
        <v>0.1042161285219827</v>
      </c>
      <c r="U98" s="399">
        <f t="shared" si="25"/>
        <v>0</v>
      </c>
      <c r="V98" s="400">
        <f t="shared" si="26"/>
        <v>0</v>
      </c>
      <c r="W98" s="128" t="s">
        <v>933</v>
      </c>
    </row>
    <row r="99" spans="1:23" s="99" customFormat="1" ht="47.25">
      <c r="A99" s="104" t="s">
        <v>689</v>
      </c>
      <c r="B99" s="61" t="s">
        <v>112</v>
      </c>
      <c r="C99" s="386" t="s">
        <v>1</v>
      </c>
      <c r="D99" s="104" t="s">
        <v>394</v>
      </c>
      <c r="E99" s="399">
        <v>0</v>
      </c>
      <c r="F99" s="399">
        <v>82.251745762711948</v>
      </c>
      <c r="G99" s="399">
        <v>12.4</v>
      </c>
      <c r="H99" s="399">
        <v>0</v>
      </c>
      <c r="I99" s="399">
        <v>3.12</v>
      </c>
      <c r="J99" s="399">
        <v>0</v>
      </c>
      <c r="K99" s="399">
        <v>0</v>
      </c>
      <c r="L99" s="399">
        <v>0</v>
      </c>
      <c r="M99" s="399">
        <v>66.06924574</v>
      </c>
      <c r="N99" s="399">
        <v>10.34</v>
      </c>
      <c r="O99" s="399">
        <v>0</v>
      </c>
      <c r="P99" s="399">
        <v>0</v>
      </c>
      <c r="Q99" s="399">
        <v>0</v>
      </c>
      <c r="R99" s="399">
        <v>0</v>
      </c>
      <c r="S99" s="399">
        <f t="shared" si="23"/>
        <v>-16.182500022711949</v>
      </c>
      <c r="T99" s="400">
        <f t="shared" si="24"/>
        <v>-0.1967435447436805</v>
      </c>
      <c r="U99" s="399">
        <f t="shared" si="25"/>
        <v>0</v>
      </c>
      <c r="V99" s="400">
        <f t="shared" si="26"/>
        <v>0</v>
      </c>
      <c r="W99" s="128" t="s">
        <v>933</v>
      </c>
    </row>
    <row r="100" spans="1:23" s="99" customFormat="1" ht="47.25">
      <c r="A100" s="67" t="s">
        <v>696</v>
      </c>
      <c r="B100" s="68" t="s">
        <v>697</v>
      </c>
      <c r="C100" s="397"/>
      <c r="D100" s="397"/>
      <c r="E100" s="399">
        <v>0</v>
      </c>
      <c r="F100" s="399">
        <v>0</v>
      </c>
      <c r="G100" s="399">
        <v>0</v>
      </c>
      <c r="H100" s="399">
        <v>0</v>
      </c>
      <c r="I100" s="399">
        <v>0</v>
      </c>
      <c r="J100" s="399">
        <v>0</v>
      </c>
      <c r="K100" s="399">
        <v>0</v>
      </c>
      <c r="L100" s="399">
        <v>0</v>
      </c>
      <c r="M100" s="399">
        <v>0</v>
      </c>
      <c r="N100" s="399">
        <v>0</v>
      </c>
      <c r="O100" s="399">
        <v>0</v>
      </c>
      <c r="P100" s="399">
        <v>0</v>
      </c>
      <c r="Q100" s="399">
        <v>0</v>
      </c>
      <c r="R100" s="399">
        <v>0</v>
      </c>
      <c r="S100" s="399">
        <f t="shared" si="23"/>
        <v>0</v>
      </c>
      <c r="T100" s="400">
        <f t="shared" si="24"/>
        <v>0</v>
      </c>
      <c r="U100" s="399">
        <f t="shared" si="25"/>
        <v>0</v>
      </c>
      <c r="V100" s="400">
        <f t="shared" si="26"/>
        <v>0</v>
      </c>
      <c r="W100" s="398"/>
    </row>
    <row r="101" spans="1:23" s="99" customFormat="1" ht="47.25">
      <c r="A101" s="70" t="s">
        <v>692</v>
      </c>
      <c r="B101" s="71" t="s">
        <v>693</v>
      </c>
      <c r="C101" s="397"/>
      <c r="D101" s="397"/>
      <c r="E101" s="401">
        <f t="shared" ref="E101:R101" si="27">E102+E143</f>
        <v>0</v>
      </c>
      <c r="F101" s="401">
        <f t="shared" si="27"/>
        <v>247.3538838757986</v>
      </c>
      <c r="G101" s="401">
        <f t="shared" si="27"/>
        <v>0.88</v>
      </c>
      <c r="H101" s="401">
        <f t="shared" si="27"/>
        <v>0</v>
      </c>
      <c r="I101" s="401">
        <f t="shared" si="27"/>
        <v>38.42799999999999</v>
      </c>
      <c r="J101" s="401">
        <f t="shared" si="27"/>
        <v>0</v>
      </c>
      <c r="K101" s="401">
        <f t="shared" si="27"/>
        <v>0</v>
      </c>
      <c r="L101" s="401">
        <f t="shared" si="27"/>
        <v>0</v>
      </c>
      <c r="M101" s="401">
        <f t="shared" si="27"/>
        <v>32.92802287</v>
      </c>
      <c r="N101" s="401">
        <f t="shared" si="27"/>
        <v>0.88</v>
      </c>
      <c r="O101" s="401">
        <f t="shared" si="27"/>
        <v>0</v>
      </c>
      <c r="P101" s="401">
        <f t="shared" si="27"/>
        <v>19.408000000000005</v>
      </c>
      <c r="Q101" s="401">
        <f t="shared" si="27"/>
        <v>0</v>
      </c>
      <c r="R101" s="401">
        <f t="shared" si="27"/>
        <v>0</v>
      </c>
      <c r="S101" s="399">
        <f t="shared" si="23"/>
        <v>-214.42586100579859</v>
      </c>
      <c r="T101" s="400">
        <f t="shared" si="24"/>
        <v>-0.86687889288799758</v>
      </c>
      <c r="U101" s="399">
        <f t="shared" si="25"/>
        <v>0</v>
      </c>
      <c r="V101" s="400">
        <f t="shared" si="26"/>
        <v>0</v>
      </c>
      <c r="W101" s="398"/>
    </row>
    <row r="102" spans="1:23" s="99" customFormat="1">
      <c r="A102" s="67" t="s">
        <v>694</v>
      </c>
      <c r="B102" s="68" t="s">
        <v>695</v>
      </c>
      <c r="C102" s="397"/>
      <c r="D102" s="397"/>
      <c r="E102" s="401">
        <f t="shared" ref="E102:R102" si="28">SUM(E103:E142)</f>
        <v>0</v>
      </c>
      <c r="F102" s="401">
        <f t="shared" si="28"/>
        <v>247.3538838757986</v>
      </c>
      <c r="G102" s="401">
        <f t="shared" si="28"/>
        <v>0.88</v>
      </c>
      <c r="H102" s="401">
        <f t="shared" si="28"/>
        <v>0</v>
      </c>
      <c r="I102" s="401">
        <f t="shared" si="28"/>
        <v>38.42799999999999</v>
      </c>
      <c r="J102" s="401">
        <f t="shared" si="28"/>
        <v>0</v>
      </c>
      <c r="K102" s="401">
        <f t="shared" si="28"/>
        <v>0</v>
      </c>
      <c r="L102" s="401">
        <f t="shared" si="28"/>
        <v>0</v>
      </c>
      <c r="M102" s="401">
        <f t="shared" si="28"/>
        <v>32.92802287</v>
      </c>
      <c r="N102" s="401">
        <f t="shared" si="28"/>
        <v>0.88</v>
      </c>
      <c r="O102" s="401">
        <f t="shared" si="28"/>
        <v>0</v>
      </c>
      <c r="P102" s="401">
        <f t="shared" si="28"/>
        <v>19.408000000000005</v>
      </c>
      <c r="Q102" s="401">
        <f t="shared" si="28"/>
        <v>0</v>
      </c>
      <c r="R102" s="401">
        <f t="shared" si="28"/>
        <v>0</v>
      </c>
      <c r="S102" s="399">
        <f t="shared" si="23"/>
        <v>-214.42586100579859</v>
      </c>
      <c r="T102" s="400">
        <f t="shared" si="24"/>
        <v>-0.86687889288799758</v>
      </c>
      <c r="U102" s="399">
        <f t="shared" si="25"/>
        <v>0</v>
      </c>
      <c r="V102" s="400">
        <f t="shared" si="26"/>
        <v>0</v>
      </c>
      <c r="W102" s="398"/>
    </row>
    <row r="103" spans="1:23" s="99" customFormat="1" ht="126">
      <c r="A103" s="104" t="s">
        <v>694</v>
      </c>
      <c r="B103" s="61" t="s">
        <v>429</v>
      </c>
      <c r="C103" s="386" t="s">
        <v>2</v>
      </c>
      <c r="D103" s="104" t="s">
        <v>572</v>
      </c>
      <c r="E103" s="399">
        <v>0</v>
      </c>
      <c r="F103" s="399">
        <v>15.841756704728901</v>
      </c>
      <c r="G103" s="399">
        <v>0</v>
      </c>
      <c r="H103" s="399">
        <v>0</v>
      </c>
      <c r="I103" s="399">
        <v>0</v>
      </c>
      <c r="J103" s="399">
        <v>0</v>
      </c>
      <c r="K103" s="399">
        <v>0</v>
      </c>
      <c r="L103" s="399">
        <v>0</v>
      </c>
      <c r="M103" s="399">
        <v>0</v>
      </c>
      <c r="N103" s="399">
        <v>0</v>
      </c>
      <c r="O103" s="399">
        <v>0</v>
      </c>
      <c r="P103" s="399">
        <v>0</v>
      </c>
      <c r="Q103" s="399">
        <v>0</v>
      </c>
      <c r="R103" s="399">
        <v>0</v>
      </c>
      <c r="S103" s="399">
        <f t="shared" si="23"/>
        <v>-15.841756704728901</v>
      </c>
      <c r="T103" s="400">
        <f t="shared" si="24"/>
        <v>-1</v>
      </c>
      <c r="U103" s="399">
        <f t="shared" si="25"/>
        <v>0</v>
      </c>
      <c r="V103" s="400">
        <f t="shared" si="26"/>
        <v>0</v>
      </c>
      <c r="W103" s="128" t="s">
        <v>451</v>
      </c>
    </row>
    <row r="104" spans="1:23" s="99" customFormat="1" ht="47.25">
      <c r="A104" s="104" t="s">
        <v>694</v>
      </c>
      <c r="B104" s="108" t="s">
        <v>41</v>
      </c>
      <c r="C104" s="386" t="s">
        <v>5</v>
      </c>
      <c r="D104" s="104" t="s">
        <v>308</v>
      </c>
      <c r="E104" s="399">
        <v>0</v>
      </c>
      <c r="F104" s="399">
        <v>12.665881355932203</v>
      </c>
      <c r="G104" s="399">
        <v>0</v>
      </c>
      <c r="H104" s="399">
        <v>0</v>
      </c>
      <c r="I104" s="399">
        <v>0</v>
      </c>
      <c r="J104" s="399">
        <v>0</v>
      </c>
      <c r="K104" s="399">
        <v>0</v>
      </c>
      <c r="L104" s="399">
        <v>0</v>
      </c>
      <c r="M104" s="399">
        <v>0</v>
      </c>
      <c r="N104" s="399">
        <v>0</v>
      </c>
      <c r="O104" s="399">
        <v>0</v>
      </c>
      <c r="P104" s="399">
        <v>0</v>
      </c>
      <c r="Q104" s="399">
        <v>0</v>
      </c>
      <c r="R104" s="399">
        <v>0</v>
      </c>
      <c r="S104" s="399">
        <f t="shared" si="23"/>
        <v>-12.665881355932203</v>
      </c>
      <c r="T104" s="400">
        <f t="shared" si="24"/>
        <v>-1</v>
      </c>
      <c r="U104" s="399">
        <f t="shared" si="25"/>
        <v>0</v>
      </c>
      <c r="V104" s="400">
        <f t="shared" si="26"/>
        <v>0</v>
      </c>
      <c r="W104" s="128" t="s">
        <v>248</v>
      </c>
    </row>
    <row r="105" spans="1:23" s="99" customFormat="1" ht="47.25">
      <c r="A105" s="104" t="s">
        <v>694</v>
      </c>
      <c r="B105" s="61" t="s">
        <v>43</v>
      </c>
      <c r="C105" s="386" t="s">
        <v>1</v>
      </c>
      <c r="D105" s="103" t="s">
        <v>310</v>
      </c>
      <c r="E105" s="399">
        <v>0</v>
      </c>
      <c r="F105" s="399">
        <v>35.813269866147465</v>
      </c>
      <c r="G105" s="399">
        <v>0</v>
      </c>
      <c r="H105" s="399">
        <v>0</v>
      </c>
      <c r="I105" s="399">
        <v>0</v>
      </c>
      <c r="J105" s="399">
        <v>0</v>
      </c>
      <c r="K105" s="399">
        <v>0</v>
      </c>
      <c r="L105" s="399">
        <v>0</v>
      </c>
      <c r="M105" s="399">
        <v>0</v>
      </c>
      <c r="N105" s="399">
        <v>0</v>
      </c>
      <c r="O105" s="399">
        <v>0</v>
      </c>
      <c r="P105" s="399">
        <v>0</v>
      </c>
      <c r="Q105" s="399">
        <v>0</v>
      </c>
      <c r="R105" s="399">
        <v>0</v>
      </c>
      <c r="S105" s="399">
        <f t="shared" si="23"/>
        <v>-35.813269866147465</v>
      </c>
      <c r="T105" s="400">
        <f t="shared" si="24"/>
        <v>-1</v>
      </c>
      <c r="U105" s="399">
        <f t="shared" si="25"/>
        <v>0</v>
      </c>
      <c r="V105" s="400">
        <f t="shared" si="26"/>
        <v>0</v>
      </c>
      <c r="W105" s="128" t="s">
        <v>934</v>
      </c>
    </row>
    <row r="106" spans="1:23" s="99" customFormat="1" ht="31.5">
      <c r="A106" s="104" t="s">
        <v>694</v>
      </c>
      <c r="B106" s="61" t="s">
        <v>460</v>
      </c>
      <c r="C106" s="386" t="s">
        <v>4</v>
      </c>
      <c r="D106" s="104" t="s">
        <v>557</v>
      </c>
      <c r="E106" s="399">
        <v>0</v>
      </c>
      <c r="F106" s="399">
        <v>0.57375423728813568</v>
      </c>
      <c r="G106" s="399">
        <v>0</v>
      </c>
      <c r="H106" s="399">
        <v>0</v>
      </c>
      <c r="I106" s="399">
        <v>0.1</v>
      </c>
      <c r="J106" s="399">
        <v>0</v>
      </c>
      <c r="K106" s="399">
        <v>0</v>
      </c>
      <c r="L106" s="399">
        <v>0</v>
      </c>
      <c r="M106" s="399">
        <v>0</v>
      </c>
      <c r="N106" s="399">
        <v>0</v>
      </c>
      <c r="O106" s="399">
        <v>0</v>
      </c>
      <c r="P106" s="399">
        <v>0</v>
      </c>
      <c r="Q106" s="399">
        <v>0</v>
      </c>
      <c r="R106" s="399">
        <v>0</v>
      </c>
      <c r="S106" s="399">
        <f t="shared" si="23"/>
        <v>-0.57375423728813568</v>
      </c>
      <c r="T106" s="400">
        <f t="shared" si="24"/>
        <v>-1</v>
      </c>
      <c r="U106" s="399">
        <f t="shared" si="25"/>
        <v>0</v>
      </c>
      <c r="V106" s="400">
        <f t="shared" si="26"/>
        <v>0</v>
      </c>
      <c r="W106" s="128" t="s">
        <v>935</v>
      </c>
    </row>
    <row r="107" spans="1:23" s="99" customFormat="1" ht="47.25">
      <c r="A107" s="104" t="s">
        <v>694</v>
      </c>
      <c r="B107" s="61" t="s">
        <v>10</v>
      </c>
      <c r="C107" s="386" t="s">
        <v>2</v>
      </c>
      <c r="D107" s="104" t="s">
        <v>442</v>
      </c>
      <c r="E107" s="399">
        <v>0</v>
      </c>
      <c r="F107" s="399">
        <v>9.1904049203430507</v>
      </c>
      <c r="G107" s="399">
        <v>0</v>
      </c>
      <c r="H107" s="399">
        <v>0</v>
      </c>
      <c r="I107" s="399">
        <v>1.2</v>
      </c>
      <c r="J107" s="399">
        <v>0</v>
      </c>
      <c r="K107" s="399">
        <v>0</v>
      </c>
      <c r="L107" s="399">
        <v>0</v>
      </c>
      <c r="M107" s="399">
        <v>0</v>
      </c>
      <c r="N107" s="399">
        <v>0</v>
      </c>
      <c r="O107" s="399">
        <v>0</v>
      </c>
      <c r="P107" s="399">
        <v>0</v>
      </c>
      <c r="Q107" s="399">
        <v>0</v>
      </c>
      <c r="R107" s="399">
        <v>0</v>
      </c>
      <c r="S107" s="399">
        <f t="shared" si="23"/>
        <v>-9.1904049203430507</v>
      </c>
      <c r="T107" s="400">
        <f t="shared" si="24"/>
        <v>-1</v>
      </c>
      <c r="U107" s="399">
        <f t="shared" si="25"/>
        <v>0</v>
      </c>
      <c r="V107" s="400">
        <f t="shared" si="26"/>
        <v>0</v>
      </c>
      <c r="W107" s="128" t="s">
        <v>453</v>
      </c>
    </row>
    <row r="108" spans="1:23" s="99" customFormat="1" ht="78.75">
      <c r="A108" s="104" t="s">
        <v>694</v>
      </c>
      <c r="B108" s="61" t="s">
        <v>147</v>
      </c>
      <c r="C108" s="386" t="s">
        <v>4</v>
      </c>
      <c r="D108" s="107" t="s">
        <v>368</v>
      </c>
      <c r="E108" s="399">
        <v>0</v>
      </c>
      <c r="F108" s="399">
        <v>120.12711864406779</v>
      </c>
      <c r="G108" s="399">
        <v>0</v>
      </c>
      <c r="H108" s="399">
        <v>0</v>
      </c>
      <c r="I108" s="399">
        <v>8.01</v>
      </c>
      <c r="J108" s="399">
        <v>0</v>
      </c>
      <c r="K108" s="399">
        <v>0</v>
      </c>
      <c r="L108" s="399">
        <v>0</v>
      </c>
      <c r="M108" s="399">
        <v>0</v>
      </c>
      <c r="N108" s="399">
        <v>0</v>
      </c>
      <c r="O108" s="399">
        <v>0</v>
      </c>
      <c r="P108" s="399">
        <v>0</v>
      </c>
      <c r="Q108" s="399">
        <v>0</v>
      </c>
      <c r="R108" s="399">
        <v>0</v>
      </c>
      <c r="S108" s="399">
        <f t="shared" si="23"/>
        <v>-120.12711864406779</v>
      </c>
      <c r="T108" s="400">
        <f t="shared" si="24"/>
        <v>-1</v>
      </c>
      <c r="U108" s="399">
        <f t="shared" si="25"/>
        <v>0</v>
      </c>
      <c r="V108" s="400">
        <f t="shared" si="26"/>
        <v>0</v>
      </c>
      <c r="W108" s="128" t="s">
        <v>993</v>
      </c>
    </row>
    <row r="109" spans="1:23" s="99" customFormat="1" ht="31.5">
      <c r="A109" s="104" t="s">
        <v>694</v>
      </c>
      <c r="B109" s="61" t="s">
        <v>75</v>
      </c>
      <c r="C109" s="386" t="s">
        <v>4</v>
      </c>
      <c r="D109" s="104" t="s">
        <v>334</v>
      </c>
      <c r="E109" s="399">
        <v>0</v>
      </c>
      <c r="F109" s="399">
        <v>2.0952711864406783</v>
      </c>
      <c r="G109" s="399">
        <v>0</v>
      </c>
      <c r="H109" s="399">
        <v>0</v>
      </c>
      <c r="I109" s="399">
        <v>1.04</v>
      </c>
      <c r="J109" s="399">
        <v>0</v>
      </c>
      <c r="K109" s="399">
        <v>0</v>
      </c>
      <c r="L109" s="399">
        <v>0</v>
      </c>
      <c r="M109" s="399">
        <v>0.20570669999999999</v>
      </c>
      <c r="N109" s="399">
        <v>0</v>
      </c>
      <c r="O109" s="399">
        <v>0</v>
      </c>
      <c r="P109" s="399">
        <v>0.20799999999999999</v>
      </c>
      <c r="Q109" s="399">
        <v>0</v>
      </c>
      <c r="R109" s="399">
        <v>0</v>
      </c>
      <c r="S109" s="399">
        <f t="shared" si="23"/>
        <v>-1.8895644864406784</v>
      </c>
      <c r="T109" s="400">
        <f t="shared" si="24"/>
        <v>-0.90182335282840298</v>
      </c>
      <c r="U109" s="399">
        <f t="shared" si="25"/>
        <v>0</v>
      </c>
      <c r="V109" s="400">
        <f t="shared" si="26"/>
        <v>0</v>
      </c>
      <c r="W109" s="128" t="s">
        <v>994</v>
      </c>
    </row>
    <row r="110" spans="1:23" s="99" customFormat="1" ht="47.25">
      <c r="A110" s="104" t="s">
        <v>694</v>
      </c>
      <c r="B110" s="61" t="s">
        <v>76</v>
      </c>
      <c r="C110" s="386" t="s">
        <v>4</v>
      </c>
      <c r="D110" s="104" t="s">
        <v>335</v>
      </c>
      <c r="E110" s="399">
        <v>0</v>
      </c>
      <c r="F110" s="399">
        <v>0.362635593220339</v>
      </c>
      <c r="G110" s="399">
        <v>0</v>
      </c>
      <c r="H110" s="399">
        <v>0</v>
      </c>
      <c r="I110" s="399">
        <v>0.18</v>
      </c>
      <c r="J110" s="399">
        <v>0</v>
      </c>
      <c r="K110" s="399">
        <v>0</v>
      </c>
      <c r="L110" s="399">
        <v>0</v>
      </c>
      <c r="M110" s="399">
        <v>0.85784668000000008</v>
      </c>
      <c r="N110" s="399">
        <v>0</v>
      </c>
      <c r="O110" s="399">
        <v>0</v>
      </c>
      <c r="P110" s="399">
        <v>0.35899999999999999</v>
      </c>
      <c r="Q110" s="399">
        <v>0</v>
      </c>
      <c r="R110" s="399">
        <v>0</v>
      </c>
      <c r="S110" s="399">
        <f t="shared" si="23"/>
        <v>0.49521108677966108</v>
      </c>
      <c r="T110" s="400">
        <f t="shared" si="24"/>
        <v>1.3655887509055642</v>
      </c>
      <c r="U110" s="399">
        <f t="shared" si="25"/>
        <v>0</v>
      </c>
      <c r="V110" s="400">
        <f t="shared" si="26"/>
        <v>0</v>
      </c>
      <c r="W110" s="128" t="s">
        <v>454</v>
      </c>
    </row>
    <row r="111" spans="1:23" s="99" customFormat="1" ht="31.5">
      <c r="A111" s="104" t="s">
        <v>694</v>
      </c>
      <c r="B111" s="61" t="s">
        <v>154</v>
      </c>
      <c r="C111" s="386" t="s">
        <v>4</v>
      </c>
      <c r="D111" s="104" t="s">
        <v>343</v>
      </c>
      <c r="E111" s="399">
        <v>0</v>
      </c>
      <c r="F111" s="399">
        <v>12.97062</v>
      </c>
      <c r="G111" s="399">
        <v>0.88</v>
      </c>
      <c r="H111" s="399">
        <v>0</v>
      </c>
      <c r="I111" s="399">
        <v>7.1959999999999997</v>
      </c>
      <c r="J111" s="399">
        <v>0</v>
      </c>
      <c r="K111" s="399">
        <v>0</v>
      </c>
      <c r="L111" s="399">
        <v>0</v>
      </c>
      <c r="M111" s="399">
        <v>12.970619999999998</v>
      </c>
      <c r="N111" s="399">
        <v>0.88</v>
      </c>
      <c r="O111" s="399">
        <v>0</v>
      </c>
      <c r="P111" s="399">
        <v>7.1959999999999997</v>
      </c>
      <c r="Q111" s="399">
        <v>0</v>
      </c>
      <c r="R111" s="399">
        <v>0</v>
      </c>
      <c r="S111" s="399">
        <f t="shared" si="23"/>
        <v>0</v>
      </c>
      <c r="T111" s="400">
        <f t="shared" si="24"/>
        <v>-1.1102230246251565E-16</v>
      </c>
      <c r="U111" s="399">
        <f t="shared" si="25"/>
        <v>0</v>
      </c>
      <c r="V111" s="400">
        <f t="shared" si="26"/>
        <v>0</v>
      </c>
      <c r="W111" s="128" t="s">
        <v>189</v>
      </c>
    </row>
    <row r="112" spans="1:23" s="99" customFormat="1" ht="47.25">
      <c r="A112" s="104" t="s">
        <v>694</v>
      </c>
      <c r="B112" s="61" t="s">
        <v>77</v>
      </c>
      <c r="C112" s="386" t="s">
        <v>1</v>
      </c>
      <c r="D112" s="103" t="s">
        <v>336</v>
      </c>
      <c r="E112" s="399">
        <v>0</v>
      </c>
      <c r="F112" s="399">
        <v>3.9823813559322034</v>
      </c>
      <c r="G112" s="399">
        <v>0</v>
      </c>
      <c r="H112" s="399">
        <v>0</v>
      </c>
      <c r="I112" s="399">
        <v>2</v>
      </c>
      <c r="J112" s="399">
        <v>0</v>
      </c>
      <c r="K112" s="399">
        <v>0</v>
      </c>
      <c r="L112" s="399">
        <v>0</v>
      </c>
      <c r="M112" s="399">
        <v>0</v>
      </c>
      <c r="N112" s="399">
        <v>0</v>
      </c>
      <c r="O112" s="399">
        <v>0</v>
      </c>
      <c r="P112" s="399">
        <v>0</v>
      </c>
      <c r="Q112" s="399">
        <v>0</v>
      </c>
      <c r="R112" s="399">
        <v>0</v>
      </c>
      <c r="S112" s="399">
        <f t="shared" si="23"/>
        <v>-3.9823813559322034</v>
      </c>
      <c r="T112" s="400">
        <f t="shared" si="24"/>
        <v>-1</v>
      </c>
      <c r="U112" s="399">
        <f t="shared" si="25"/>
        <v>0</v>
      </c>
      <c r="V112" s="400">
        <f t="shared" si="26"/>
        <v>0</v>
      </c>
      <c r="W112" s="128" t="s">
        <v>936</v>
      </c>
    </row>
    <row r="113" spans="1:23" s="99" customFormat="1" ht="63">
      <c r="A113" s="104" t="s">
        <v>694</v>
      </c>
      <c r="B113" s="61" t="s">
        <v>438</v>
      </c>
      <c r="C113" s="386" t="s">
        <v>6</v>
      </c>
      <c r="D113" s="104">
        <v>1602155</v>
      </c>
      <c r="E113" s="399">
        <v>0</v>
      </c>
      <c r="F113" s="399">
        <v>0</v>
      </c>
      <c r="G113" s="399">
        <v>0</v>
      </c>
      <c r="H113" s="399">
        <v>0</v>
      </c>
      <c r="I113" s="399">
        <v>0</v>
      </c>
      <c r="J113" s="399">
        <v>0</v>
      </c>
      <c r="K113" s="399">
        <v>0</v>
      </c>
      <c r="L113" s="399">
        <v>0</v>
      </c>
      <c r="M113" s="399">
        <v>0.60441699999999998</v>
      </c>
      <c r="N113" s="399">
        <v>0</v>
      </c>
      <c r="O113" s="399">
        <v>0</v>
      </c>
      <c r="P113" s="399">
        <v>0.317</v>
      </c>
      <c r="Q113" s="399">
        <v>0</v>
      </c>
      <c r="R113" s="399">
        <v>0</v>
      </c>
      <c r="S113" s="399">
        <f t="shared" si="23"/>
        <v>0.60441699999999998</v>
      </c>
      <c r="T113" s="400">
        <f t="shared" si="24"/>
        <v>0</v>
      </c>
      <c r="U113" s="399">
        <f t="shared" si="25"/>
        <v>0</v>
      </c>
      <c r="V113" s="400">
        <f t="shared" si="26"/>
        <v>0</v>
      </c>
      <c r="W113" s="128" t="s">
        <v>955</v>
      </c>
    </row>
    <row r="114" spans="1:23" s="99" customFormat="1" ht="31.5">
      <c r="A114" s="104" t="s">
        <v>694</v>
      </c>
      <c r="B114" s="61" t="s">
        <v>78</v>
      </c>
      <c r="C114" s="386" t="s">
        <v>6</v>
      </c>
      <c r="D114" s="104" t="s">
        <v>586</v>
      </c>
      <c r="E114" s="399">
        <v>0</v>
      </c>
      <c r="F114" s="399">
        <v>0.70505932203389832</v>
      </c>
      <c r="G114" s="399">
        <v>0</v>
      </c>
      <c r="H114" s="399">
        <v>0</v>
      </c>
      <c r="I114" s="399">
        <v>0.35</v>
      </c>
      <c r="J114" s="399">
        <v>0</v>
      </c>
      <c r="K114" s="399">
        <v>0</v>
      </c>
      <c r="L114" s="399">
        <v>0</v>
      </c>
      <c r="M114" s="399">
        <v>0</v>
      </c>
      <c r="N114" s="399">
        <v>0</v>
      </c>
      <c r="O114" s="399">
        <v>0</v>
      </c>
      <c r="P114" s="399">
        <v>0</v>
      </c>
      <c r="Q114" s="399">
        <v>0</v>
      </c>
      <c r="R114" s="399">
        <v>0</v>
      </c>
      <c r="S114" s="399">
        <f t="shared" si="23"/>
        <v>-0.70505932203389832</v>
      </c>
      <c r="T114" s="400">
        <f t="shared" si="24"/>
        <v>-1</v>
      </c>
      <c r="U114" s="399">
        <f t="shared" si="25"/>
        <v>0</v>
      </c>
      <c r="V114" s="400">
        <f t="shared" si="26"/>
        <v>0</v>
      </c>
      <c r="W114" s="128" t="s">
        <v>251</v>
      </c>
    </row>
    <row r="115" spans="1:23" s="99" customFormat="1">
      <c r="A115" s="104" t="s">
        <v>694</v>
      </c>
      <c r="B115" s="61" t="s">
        <v>79</v>
      </c>
      <c r="C115" s="386" t="s">
        <v>6</v>
      </c>
      <c r="D115" s="104" t="s">
        <v>337</v>
      </c>
      <c r="E115" s="399">
        <v>0</v>
      </c>
      <c r="F115" s="399">
        <v>9.4689067796610171</v>
      </c>
      <c r="G115" s="399">
        <v>0</v>
      </c>
      <c r="H115" s="399">
        <v>0</v>
      </c>
      <c r="I115" s="399">
        <v>4.7</v>
      </c>
      <c r="J115" s="399">
        <v>0</v>
      </c>
      <c r="K115" s="399">
        <v>0</v>
      </c>
      <c r="L115" s="399">
        <v>0</v>
      </c>
      <c r="M115" s="399">
        <v>10.264079239999999</v>
      </c>
      <c r="N115" s="399">
        <v>0</v>
      </c>
      <c r="O115" s="399">
        <v>0</v>
      </c>
      <c r="P115" s="399">
        <v>5.59</v>
      </c>
      <c r="Q115" s="399">
        <v>0</v>
      </c>
      <c r="R115" s="399">
        <v>0</v>
      </c>
      <c r="S115" s="399">
        <f t="shared" si="23"/>
        <v>0.79517246033898203</v>
      </c>
      <c r="T115" s="400">
        <f t="shared" si="24"/>
        <v>8.3977219212569842E-2</v>
      </c>
      <c r="U115" s="399">
        <f t="shared" si="25"/>
        <v>0</v>
      </c>
      <c r="V115" s="400">
        <f t="shared" si="26"/>
        <v>0</v>
      </c>
      <c r="W115" s="128" t="s">
        <v>454</v>
      </c>
    </row>
    <row r="116" spans="1:23" s="99" customFormat="1" ht="47.25">
      <c r="A116" s="104" t="s">
        <v>694</v>
      </c>
      <c r="B116" s="61" t="s">
        <v>80</v>
      </c>
      <c r="C116" s="386" t="s">
        <v>6</v>
      </c>
      <c r="D116" s="104" t="s">
        <v>338</v>
      </c>
      <c r="E116" s="399">
        <v>0</v>
      </c>
      <c r="F116" s="399">
        <v>9.6703813559322036</v>
      </c>
      <c r="G116" s="399">
        <v>0</v>
      </c>
      <c r="H116" s="399">
        <v>0</v>
      </c>
      <c r="I116" s="399">
        <v>4.8</v>
      </c>
      <c r="J116" s="399">
        <v>0</v>
      </c>
      <c r="K116" s="399">
        <v>0</v>
      </c>
      <c r="L116" s="399">
        <v>0</v>
      </c>
      <c r="M116" s="399">
        <v>0</v>
      </c>
      <c r="N116" s="399">
        <v>0</v>
      </c>
      <c r="O116" s="399">
        <v>0</v>
      </c>
      <c r="P116" s="399">
        <v>0</v>
      </c>
      <c r="Q116" s="399">
        <v>0</v>
      </c>
      <c r="R116" s="399">
        <v>0</v>
      </c>
      <c r="S116" s="399">
        <f t="shared" si="23"/>
        <v>-9.6703813559322036</v>
      </c>
      <c r="T116" s="400">
        <f t="shared" si="24"/>
        <v>-1</v>
      </c>
      <c r="U116" s="399">
        <f t="shared" si="25"/>
        <v>0</v>
      </c>
      <c r="V116" s="400">
        <f t="shared" si="26"/>
        <v>0</v>
      </c>
      <c r="W116" s="128" t="s">
        <v>937</v>
      </c>
    </row>
    <row r="117" spans="1:23" s="99" customFormat="1" ht="47.25">
      <c r="A117" s="104" t="s">
        <v>694</v>
      </c>
      <c r="B117" s="61" t="s">
        <v>81</v>
      </c>
      <c r="C117" s="386" t="s">
        <v>6</v>
      </c>
      <c r="D117" s="104" t="s">
        <v>339</v>
      </c>
      <c r="E117" s="399">
        <v>0</v>
      </c>
      <c r="F117" s="399">
        <v>2.6190338983050849</v>
      </c>
      <c r="G117" s="399">
        <v>0</v>
      </c>
      <c r="H117" s="399">
        <v>0</v>
      </c>
      <c r="I117" s="399">
        <v>1.3</v>
      </c>
      <c r="J117" s="399">
        <v>0</v>
      </c>
      <c r="K117" s="399">
        <v>0</v>
      </c>
      <c r="L117" s="399">
        <v>0</v>
      </c>
      <c r="M117" s="399">
        <v>2.1283213300000003</v>
      </c>
      <c r="N117" s="399">
        <v>0</v>
      </c>
      <c r="O117" s="399">
        <v>0</v>
      </c>
      <c r="P117" s="399">
        <v>1.127</v>
      </c>
      <c r="Q117" s="399">
        <v>0</v>
      </c>
      <c r="R117" s="399">
        <v>0</v>
      </c>
      <c r="S117" s="399">
        <f t="shared" si="23"/>
        <v>-0.49071256830508458</v>
      </c>
      <c r="T117" s="400">
        <f t="shared" si="24"/>
        <v>-0.1873639621933304</v>
      </c>
      <c r="U117" s="399">
        <f t="shared" si="25"/>
        <v>0</v>
      </c>
      <c r="V117" s="400">
        <f t="shared" si="26"/>
        <v>0</v>
      </c>
      <c r="W117" s="128" t="s">
        <v>938</v>
      </c>
    </row>
    <row r="118" spans="1:23" s="99" customFormat="1" ht="31.5">
      <c r="A118" s="104" t="s">
        <v>694</v>
      </c>
      <c r="B118" s="61" t="s">
        <v>82</v>
      </c>
      <c r="C118" s="386" t="s">
        <v>7</v>
      </c>
      <c r="D118" s="104" t="s">
        <v>340</v>
      </c>
      <c r="E118" s="399">
        <v>0</v>
      </c>
      <c r="F118" s="399">
        <v>0.56596114171298639</v>
      </c>
      <c r="G118" s="399">
        <v>0</v>
      </c>
      <c r="H118" s="399">
        <v>0</v>
      </c>
      <c r="I118" s="399">
        <v>0.14699999999999999</v>
      </c>
      <c r="J118" s="399">
        <v>0</v>
      </c>
      <c r="K118" s="399">
        <v>0</v>
      </c>
      <c r="L118" s="399">
        <v>0</v>
      </c>
      <c r="M118" s="399">
        <v>0.40882999999999997</v>
      </c>
      <c r="N118" s="399">
        <v>0</v>
      </c>
      <c r="O118" s="399">
        <v>0</v>
      </c>
      <c r="P118" s="399">
        <v>0.15</v>
      </c>
      <c r="Q118" s="399">
        <v>0</v>
      </c>
      <c r="R118" s="399">
        <v>0</v>
      </c>
      <c r="S118" s="399">
        <f t="shared" si="23"/>
        <v>-0.15713114171298642</v>
      </c>
      <c r="T118" s="400">
        <f t="shared" si="24"/>
        <v>-0.27763591902687856</v>
      </c>
      <c r="U118" s="399">
        <f t="shared" si="25"/>
        <v>0</v>
      </c>
      <c r="V118" s="400">
        <f t="shared" si="26"/>
        <v>0</v>
      </c>
      <c r="W118" s="128" t="s">
        <v>938</v>
      </c>
    </row>
    <row r="119" spans="1:23" s="99" customFormat="1" ht="31.5">
      <c r="A119" s="104" t="s">
        <v>694</v>
      </c>
      <c r="B119" s="61" t="s">
        <v>83</v>
      </c>
      <c r="C119" s="386" t="s">
        <v>7</v>
      </c>
      <c r="D119" s="104" t="s">
        <v>341</v>
      </c>
      <c r="E119" s="399">
        <v>0</v>
      </c>
      <c r="F119" s="399">
        <v>1.0137802555885169</v>
      </c>
      <c r="G119" s="399">
        <v>0</v>
      </c>
      <c r="H119" s="399">
        <v>0</v>
      </c>
      <c r="I119" s="399">
        <v>0.375</v>
      </c>
      <c r="J119" s="399">
        <v>0</v>
      </c>
      <c r="K119" s="399">
        <v>0</v>
      </c>
      <c r="L119" s="399">
        <v>0</v>
      </c>
      <c r="M119" s="399">
        <v>0</v>
      </c>
      <c r="N119" s="399">
        <v>0</v>
      </c>
      <c r="O119" s="399">
        <v>0</v>
      </c>
      <c r="P119" s="399">
        <v>0</v>
      </c>
      <c r="Q119" s="399">
        <v>0</v>
      </c>
      <c r="R119" s="399">
        <v>0</v>
      </c>
      <c r="S119" s="399">
        <f t="shared" si="23"/>
        <v>-1.0137802555885169</v>
      </c>
      <c r="T119" s="400">
        <f t="shared" si="24"/>
        <v>-1</v>
      </c>
      <c r="U119" s="399">
        <f t="shared" si="25"/>
        <v>0</v>
      </c>
      <c r="V119" s="400">
        <f t="shared" si="26"/>
        <v>0</v>
      </c>
      <c r="W119" s="128" t="s">
        <v>938</v>
      </c>
    </row>
    <row r="120" spans="1:23" s="99" customFormat="1" ht="31.5">
      <c r="A120" s="104" t="s">
        <v>694</v>
      </c>
      <c r="B120" s="61" t="s">
        <v>84</v>
      </c>
      <c r="C120" s="386" t="s">
        <v>7</v>
      </c>
      <c r="D120" s="104" t="s">
        <v>342</v>
      </c>
      <c r="E120" s="399">
        <v>0</v>
      </c>
      <c r="F120" s="399">
        <v>0.33607904766222624</v>
      </c>
      <c r="G120" s="399">
        <v>0</v>
      </c>
      <c r="H120" s="399">
        <v>0</v>
      </c>
      <c r="I120" s="399">
        <v>9.8000000000000004E-2</v>
      </c>
      <c r="J120" s="399">
        <v>0</v>
      </c>
      <c r="K120" s="399">
        <v>0</v>
      </c>
      <c r="L120" s="399">
        <v>0</v>
      </c>
      <c r="M120" s="399">
        <v>0.31269000000000008</v>
      </c>
      <c r="N120" s="399">
        <v>0</v>
      </c>
      <c r="O120" s="399">
        <v>0</v>
      </c>
      <c r="P120" s="399">
        <v>0.115</v>
      </c>
      <c r="Q120" s="399">
        <v>0</v>
      </c>
      <c r="R120" s="399">
        <v>0</v>
      </c>
      <c r="S120" s="399">
        <f t="shared" si="23"/>
        <v>-2.3389047662226159E-2</v>
      </c>
      <c r="T120" s="400">
        <f t="shared" si="24"/>
        <v>-6.9593888178751229E-2</v>
      </c>
      <c r="U120" s="399">
        <f t="shared" si="25"/>
        <v>0</v>
      </c>
      <c r="V120" s="400">
        <f t="shared" si="26"/>
        <v>0</v>
      </c>
      <c r="W120" s="128" t="s">
        <v>938</v>
      </c>
    </row>
    <row r="121" spans="1:23" s="99" customFormat="1" ht="110.25">
      <c r="A121" s="114" t="s">
        <v>694</v>
      </c>
      <c r="B121" s="61" t="s">
        <v>476</v>
      </c>
      <c r="C121" s="388" t="s">
        <v>2</v>
      </c>
      <c r="D121" s="114" t="s">
        <v>587</v>
      </c>
      <c r="E121" s="399">
        <v>0</v>
      </c>
      <c r="F121" s="399">
        <v>0.39296610169491525</v>
      </c>
      <c r="G121" s="399">
        <v>0</v>
      </c>
      <c r="H121" s="399">
        <v>0</v>
      </c>
      <c r="I121" s="399">
        <v>0.53400000000000003</v>
      </c>
      <c r="J121" s="399">
        <v>0</v>
      </c>
      <c r="K121" s="399">
        <v>0</v>
      </c>
      <c r="L121" s="399">
        <v>0</v>
      </c>
      <c r="M121" s="399">
        <v>0</v>
      </c>
      <c r="N121" s="399">
        <v>0</v>
      </c>
      <c r="O121" s="399">
        <v>0</v>
      </c>
      <c r="P121" s="399">
        <v>0</v>
      </c>
      <c r="Q121" s="399">
        <v>0</v>
      </c>
      <c r="R121" s="399">
        <v>0</v>
      </c>
      <c r="S121" s="399">
        <f t="shared" si="23"/>
        <v>-0.39296610169491525</v>
      </c>
      <c r="T121" s="400">
        <f t="shared" si="24"/>
        <v>-1</v>
      </c>
      <c r="U121" s="399">
        <f t="shared" si="25"/>
        <v>0</v>
      </c>
      <c r="V121" s="400">
        <f t="shared" si="26"/>
        <v>0</v>
      </c>
      <c r="W121" s="128" t="s">
        <v>939</v>
      </c>
    </row>
    <row r="122" spans="1:23" s="99" customFormat="1" ht="78.75">
      <c r="A122" s="114" t="s">
        <v>694</v>
      </c>
      <c r="B122" s="61" t="s">
        <v>477</v>
      </c>
      <c r="C122" s="388" t="s">
        <v>2</v>
      </c>
      <c r="D122" s="114" t="s">
        <v>588</v>
      </c>
      <c r="E122" s="399">
        <v>0</v>
      </c>
      <c r="F122" s="399">
        <v>0.34521186440677964</v>
      </c>
      <c r="G122" s="399">
        <v>0</v>
      </c>
      <c r="H122" s="399">
        <v>0</v>
      </c>
      <c r="I122" s="399">
        <v>0.46899999999999997</v>
      </c>
      <c r="J122" s="399">
        <v>0</v>
      </c>
      <c r="K122" s="399">
        <v>0</v>
      </c>
      <c r="L122" s="399">
        <v>0</v>
      </c>
      <c r="M122" s="399">
        <v>0</v>
      </c>
      <c r="N122" s="399">
        <v>0</v>
      </c>
      <c r="O122" s="399">
        <v>0</v>
      </c>
      <c r="P122" s="399">
        <v>0</v>
      </c>
      <c r="Q122" s="399">
        <v>0</v>
      </c>
      <c r="R122" s="399">
        <v>0</v>
      </c>
      <c r="S122" s="399">
        <f t="shared" si="23"/>
        <v>-0.34521186440677964</v>
      </c>
      <c r="T122" s="400">
        <f t="shared" si="24"/>
        <v>-1</v>
      </c>
      <c r="U122" s="399">
        <f t="shared" si="25"/>
        <v>0</v>
      </c>
      <c r="V122" s="400">
        <f t="shared" si="26"/>
        <v>0</v>
      </c>
      <c r="W122" s="128" t="s">
        <v>939</v>
      </c>
    </row>
    <row r="123" spans="1:23" s="99" customFormat="1" ht="78.75">
      <c r="A123" s="114" t="s">
        <v>694</v>
      </c>
      <c r="B123" s="61" t="s">
        <v>479</v>
      </c>
      <c r="C123" s="388" t="s">
        <v>2</v>
      </c>
      <c r="D123" s="114" t="s">
        <v>590</v>
      </c>
      <c r="E123" s="399">
        <v>0</v>
      </c>
      <c r="F123" s="399">
        <v>8.827966101694916E-2</v>
      </c>
      <c r="G123" s="399">
        <v>0</v>
      </c>
      <c r="H123" s="399">
        <v>0</v>
      </c>
      <c r="I123" s="399">
        <v>0.12</v>
      </c>
      <c r="J123" s="399">
        <v>0</v>
      </c>
      <c r="K123" s="399">
        <v>0</v>
      </c>
      <c r="L123" s="399">
        <v>0</v>
      </c>
      <c r="M123" s="399">
        <v>0</v>
      </c>
      <c r="N123" s="399">
        <v>0</v>
      </c>
      <c r="O123" s="399">
        <v>0</v>
      </c>
      <c r="P123" s="399">
        <v>0</v>
      </c>
      <c r="Q123" s="399">
        <v>0</v>
      </c>
      <c r="R123" s="399">
        <v>0</v>
      </c>
      <c r="S123" s="399">
        <f t="shared" si="23"/>
        <v>-8.827966101694916E-2</v>
      </c>
      <c r="T123" s="400">
        <f t="shared" si="24"/>
        <v>-1</v>
      </c>
      <c r="U123" s="399">
        <f t="shared" si="25"/>
        <v>0</v>
      </c>
      <c r="V123" s="400">
        <f t="shared" si="26"/>
        <v>0</v>
      </c>
      <c r="W123" s="128" t="s">
        <v>939</v>
      </c>
    </row>
    <row r="124" spans="1:23" s="99" customFormat="1" ht="78.75">
      <c r="A124" s="114" t="s">
        <v>694</v>
      </c>
      <c r="B124" s="61" t="s">
        <v>480</v>
      </c>
      <c r="C124" s="388" t="s">
        <v>2</v>
      </c>
      <c r="D124" s="114" t="s">
        <v>591</v>
      </c>
      <c r="E124" s="399">
        <v>0</v>
      </c>
      <c r="F124" s="399">
        <v>0.19431355932203392</v>
      </c>
      <c r="G124" s="399">
        <v>0</v>
      </c>
      <c r="H124" s="399">
        <v>0</v>
      </c>
      <c r="I124" s="399">
        <v>0.26400000000000001</v>
      </c>
      <c r="J124" s="399">
        <v>0</v>
      </c>
      <c r="K124" s="399">
        <v>0</v>
      </c>
      <c r="L124" s="399">
        <v>0</v>
      </c>
      <c r="M124" s="399">
        <v>0</v>
      </c>
      <c r="N124" s="399">
        <v>0</v>
      </c>
      <c r="O124" s="399">
        <v>0</v>
      </c>
      <c r="P124" s="399">
        <v>0</v>
      </c>
      <c r="Q124" s="399">
        <v>0</v>
      </c>
      <c r="R124" s="399">
        <v>0</v>
      </c>
      <c r="S124" s="399">
        <f t="shared" si="23"/>
        <v>-0.19431355932203392</v>
      </c>
      <c r="T124" s="400">
        <f t="shared" si="24"/>
        <v>-1</v>
      </c>
      <c r="U124" s="399">
        <f t="shared" si="25"/>
        <v>0</v>
      </c>
      <c r="V124" s="400">
        <f t="shared" si="26"/>
        <v>0</v>
      </c>
      <c r="W124" s="128" t="s">
        <v>939</v>
      </c>
    </row>
    <row r="125" spans="1:23" s="99" customFormat="1" ht="78.75">
      <c r="A125" s="114" t="s">
        <v>694</v>
      </c>
      <c r="B125" s="61" t="s">
        <v>481</v>
      </c>
      <c r="C125" s="388" t="s">
        <v>2</v>
      </c>
      <c r="D125" s="114" t="s">
        <v>592</v>
      </c>
      <c r="E125" s="399">
        <v>0</v>
      </c>
      <c r="F125" s="399">
        <v>0.27217796610169492</v>
      </c>
      <c r="G125" s="399">
        <v>0</v>
      </c>
      <c r="H125" s="399">
        <v>0</v>
      </c>
      <c r="I125" s="399">
        <v>0.37</v>
      </c>
      <c r="J125" s="399">
        <v>0</v>
      </c>
      <c r="K125" s="399">
        <v>0</v>
      </c>
      <c r="L125" s="399">
        <v>0</v>
      </c>
      <c r="M125" s="399">
        <v>0</v>
      </c>
      <c r="N125" s="399">
        <v>0</v>
      </c>
      <c r="O125" s="399">
        <v>0</v>
      </c>
      <c r="P125" s="399">
        <v>0</v>
      </c>
      <c r="Q125" s="399">
        <v>0</v>
      </c>
      <c r="R125" s="399">
        <v>0</v>
      </c>
      <c r="S125" s="399">
        <f t="shared" si="23"/>
        <v>-0.27217796610169492</v>
      </c>
      <c r="T125" s="400">
        <f t="shared" si="24"/>
        <v>-1</v>
      </c>
      <c r="U125" s="399">
        <f t="shared" si="25"/>
        <v>0</v>
      </c>
      <c r="V125" s="400">
        <f t="shared" si="26"/>
        <v>0</v>
      </c>
      <c r="W125" s="128" t="s">
        <v>939</v>
      </c>
    </row>
    <row r="126" spans="1:23" s="99" customFormat="1" ht="78.75">
      <c r="A126" s="114" t="s">
        <v>694</v>
      </c>
      <c r="B126" s="61" t="s">
        <v>482</v>
      </c>
      <c r="C126" s="388" t="s">
        <v>2</v>
      </c>
      <c r="D126" s="114" t="s">
        <v>593</v>
      </c>
      <c r="E126" s="399">
        <v>0</v>
      </c>
      <c r="F126" s="399">
        <v>0.10083050847457628</v>
      </c>
      <c r="G126" s="399">
        <v>0</v>
      </c>
      <c r="H126" s="399">
        <v>0</v>
      </c>
      <c r="I126" s="399">
        <v>0.13700000000000001</v>
      </c>
      <c r="J126" s="399">
        <v>0</v>
      </c>
      <c r="K126" s="399">
        <v>0</v>
      </c>
      <c r="L126" s="399">
        <v>0</v>
      </c>
      <c r="M126" s="399">
        <v>0</v>
      </c>
      <c r="N126" s="399">
        <v>0</v>
      </c>
      <c r="O126" s="399">
        <v>0</v>
      </c>
      <c r="P126" s="399">
        <v>0</v>
      </c>
      <c r="Q126" s="399">
        <v>0</v>
      </c>
      <c r="R126" s="399">
        <v>0</v>
      </c>
      <c r="S126" s="399">
        <f t="shared" si="23"/>
        <v>-0.10083050847457628</v>
      </c>
      <c r="T126" s="400">
        <f t="shared" si="24"/>
        <v>-1</v>
      </c>
      <c r="U126" s="399">
        <f t="shared" si="25"/>
        <v>0</v>
      </c>
      <c r="V126" s="400">
        <f t="shared" si="26"/>
        <v>0</v>
      </c>
      <c r="W126" s="128" t="s">
        <v>939</v>
      </c>
    </row>
    <row r="127" spans="1:23" s="99" customFormat="1">
      <c r="A127" s="104" t="s">
        <v>694</v>
      </c>
      <c r="B127" s="61" t="s">
        <v>85</v>
      </c>
      <c r="C127" s="386" t="s">
        <v>45</v>
      </c>
      <c r="D127" s="104" t="s">
        <v>270</v>
      </c>
      <c r="E127" s="399">
        <v>0</v>
      </c>
      <c r="F127" s="399">
        <v>0.94259322033898307</v>
      </c>
      <c r="G127" s="399">
        <v>0</v>
      </c>
      <c r="H127" s="399">
        <v>0</v>
      </c>
      <c r="I127" s="399">
        <v>0.66</v>
      </c>
      <c r="J127" s="399">
        <v>0</v>
      </c>
      <c r="K127" s="399">
        <v>0</v>
      </c>
      <c r="L127" s="399">
        <v>0</v>
      </c>
      <c r="M127" s="399">
        <v>0.47253000000000001</v>
      </c>
      <c r="N127" s="399">
        <v>0</v>
      </c>
      <c r="O127" s="399">
        <v>0</v>
      </c>
      <c r="P127" s="399">
        <v>0.41599999999999998</v>
      </c>
      <c r="Q127" s="399">
        <v>0</v>
      </c>
      <c r="R127" s="399">
        <v>0</v>
      </c>
      <c r="S127" s="399">
        <f t="shared" si="23"/>
        <v>-0.47006322033898307</v>
      </c>
      <c r="T127" s="400">
        <f t="shared" si="24"/>
        <v>-0.49869149299624194</v>
      </c>
      <c r="U127" s="399">
        <f t="shared" si="25"/>
        <v>0</v>
      </c>
      <c r="V127" s="400">
        <f t="shared" si="26"/>
        <v>0</v>
      </c>
      <c r="W127" s="128" t="s">
        <v>935</v>
      </c>
    </row>
    <row r="128" spans="1:23" s="99" customFormat="1" ht="31.5">
      <c r="A128" s="104" t="s">
        <v>694</v>
      </c>
      <c r="B128" s="61" t="s">
        <v>86</v>
      </c>
      <c r="C128" s="386" t="s">
        <v>6</v>
      </c>
      <c r="D128" s="109" t="s">
        <v>370</v>
      </c>
      <c r="E128" s="399">
        <v>0</v>
      </c>
      <c r="F128" s="399">
        <v>0.5352457627118643</v>
      </c>
      <c r="G128" s="399">
        <v>0</v>
      </c>
      <c r="H128" s="399">
        <v>0</v>
      </c>
      <c r="I128" s="399">
        <v>0.37</v>
      </c>
      <c r="J128" s="399">
        <v>0</v>
      </c>
      <c r="K128" s="399">
        <v>0</v>
      </c>
      <c r="L128" s="399">
        <v>0</v>
      </c>
      <c r="M128" s="399">
        <v>0.37717191999999999</v>
      </c>
      <c r="N128" s="399">
        <v>0</v>
      </c>
      <c r="O128" s="399">
        <v>0</v>
      </c>
      <c r="P128" s="399">
        <v>0.23499999999999999</v>
      </c>
      <c r="Q128" s="399">
        <v>0</v>
      </c>
      <c r="R128" s="399">
        <v>0</v>
      </c>
      <c r="S128" s="399">
        <f t="shared" si="23"/>
        <v>-0.15807384271186431</v>
      </c>
      <c r="T128" s="400">
        <f t="shared" si="24"/>
        <v>-0.29532946120109549</v>
      </c>
      <c r="U128" s="399">
        <f t="shared" si="25"/>
        <v>0</v>
      </c>
      <c r="V128" s="400">
        <f t="shared" si="26"/>
        <v>0</v>
      </c>
      <c r="W128" s="128" t="s">
        <v>448</v>
      </c>
    </row>
    <row r="129" spans="1:23" s="99" customFormat="1" ht="31.5">
      <c r="A129" s="104" t="s">
        <v>694</v>
      </c>
      <c r="B129" s="61" t="s">
        <v>87</v>
      </c>
      <c r="C129" s="386" t="s">
        <v>7</v>
      </c>
      <c r="D129" s="107" t="s">
        <v>371</v>
      </c>
      <c r="E129" s="399">
        <v>0</v>
      </c>
      <c r="F129" s="399">
        <v>0.40092708834087804</v>
      </c>
      <c r="G129" s="399">
        <v>0</v>
      </c>
      <c r="H129" s="399">
        <v>0</v>
      </c>
      <c r="I129" s="399">
        <v>0.24399999999999999</v>
      </c>
      <c r="J129" s="399">
        <v>0</v>
      </c>
      <c r="K129" s="399">
        <v>0</v>
      </c>
      <c r="L129" s="399">
        <v>0</v>
      </c>
      <c r="M129" s="399">
        <v>0.28834000000000004</v>
      </c>
      <c r="N129" s="399">
        <v>0</v>
      </c>
      <c r="O129" s="399">
        <v>0</v>
      </c>
      <c r="P129" s="399">
        <v>0.24</v>
      </c>
      <c r="Q129" s="399">
        <v>0</v>
      </c>
      <c r="R129" s="399">
        <v>0</v>
      </c>
      <c r="S129" s="399">
        <f t="shared" si="23"/>
        <v>-0.11258708834087799</v>
      </c>
      <c r="T129" s="400">
        <f t="shared" si="24"/>
        <v>-0.28081686574680553</v>
      </c>
      <c r="U129" s="399">
        <f t="shared" si="25"/>
        <v>0</v>
      </c>
      <c r="V129" s="400">
        <f t="shared" si="26"/>
        <v>0</v>
      </c>
      <c r="W129" s="128" t="s">
        <v>448</v>
      </c>
    </row>
    <row r="130" spans="1:23" s="99" customFormat="1" ht="31.5">
      <c r="A130" s="104" t="s">
        <v>694</v>
      </c>
      <c r="B130" s="61" t="s">
        <v>88</v>
      </c>
      <c r="C130" s="386" t="s">
        <v>7</v>
      </c>
      <c r="D130" s="107" t="s">
        <v>372</v>
      </c>
      <c r="E130" s="399">
        <v>0</v>
      </c>
      <c r="F130" s="399">
        <v>0.4293041150401653</v>
      </c>
      <c r="G130" s="399">
        <v>0</v>
      </c>
      <c r="H130" s="399">
        <v>0</v>
      </c>
      <c r="I130" s="399">
        <v>0.20599999999999999</v>
      </c>
      <c r="J130" s="399">
        <v>0</v>
      </c>
      <c r="K130" s="399">
        <v>0</v>
      </c>
      <c r="L130" s="399">
        <v>0</v>
      </c>
      <c r="M130" s="399">
        <v>0.30931000000000008</v>
      </c>
      <c r="N130" s="399">
        <v>0</v>
      </c>
      <c r="O130" s="399">
        <v>0</v>
      </c>
      <c r="P130" s="399">
        <v>0.21</v>
      </c>
      <c r="Q130" s="399">
        <v>0</v>
      </c>
      <c r="R130" s="399">
        <v>0</v>
      </c>
      <c r="S130" s="399">
        <f t="shared" si="23"/>
        <v>-0.11999411504016522</v>
      </c>
      <c r="T130" s="400">
        <f t="shared" si="24"/>
        <v>-0.279508420339597</v>
      </c>
      <c r="U130" s="399">
        <f t="shared" si="25"/>
        <v>0</v>
      </c>
      <c r="V130" s="400">
        <f t="shared" si="26"/>
        <v>0</v>
      </c>
      <c r="W130" s="128" t="s">
        <v>448</v>
      </c>
    </row>
    <row r="131" spans="1:23" s="99" customFormat="1" ht="31.5">
      <c r="A131" s="104" t="s">
        <v>694</v>
      </c>
      <c r="B131" s="61" t="s">
        <v>89</v>
      </c>
      <c r="C131" s="386" t="s">
        <v>7</v>
      </c>
      <c r="D131" s="107" t="s">
        <v>373</v>
      </c>
      <c r="E131" s="399">
        <v>0</v>
      </c>
      <c r="F131" s="399">
        <v>0.37045827536907122</v>
      </c>
      <c r="G131" s="399">
        <v>0</v>
      </c>
      <c r="H131" s="399">
        <v>0</v>
      </c>
      <c r="I131" s="399">
        <v>0.187</v>
      </c>
      <c r="J131" s="399">
        <v>0</v>
      </c>
      <c r="K131" s="399">
        <v>0</v>
      </c>
      <c r="L131" s="399">
        <v>0</v>
      </c>
      <c r="M131" s="399">
        <v>0.27045999999999998</v>
      </c>
      <c r="N131" s="399">
        <v>0</v>
      </c>
      <c r="O131" s="399">
        <v>0</v>
      </c>
      <c r="P131" s="399">
        <v>0.19</v>
      </c>
      <c r="Q131" s="399">
        <v>0</v>
      </c>
      <c r="R131" s="399">
        <v>0</v>
      </c>
      <c r="S131" s="399">
        <f t="shared" si="23"/>
        <v>-9.9998275369071243E-2</v>
      </c>
      <c r="T131" s="400">
        <f t="shared" si="24"/>
        <v>-0.26993127706338149</v>
      </c>
      <c r="U131" s="399">
        <f t="shared" si="25"/>
        <v>0</v>
      </c>
      <c r="V131" s="400">
        <f t="shared" si="26"/>
        <v>0</v>
      </c>
      <c r="W131" s="128" t="s">
        <v>448</v>
      </c>
    </row>
    <row r="132" spans="1:23" s="99" customFormat="1" ht="31.5">
      <c r="A132" s="104" t="s">
        <v>694</v>
      </c>
      <c r="B132" s="61" t="s">
        <v>90</v>
      </c>
      <c r="C132" s="386" t="s">
        <v>7</v>
      </c>
      <c r="D132" s="107" t="s">
        <v>374</v>
      </c>
      <c r="E132" s="399">
        <v>0</v>
      </c>
      <c r="F132" s="399">
        <v>0.12660937590319918</v>
      </c>
      <c r="G132" s="399">
        <v>0</v>
      </c>
      <c r="H132" s="399">
        <v>0</v>
      </c>
      <c r="I132" s="399">
        <v>3.5999999999999997E-2</v>
      </c>
      <c r="J132" s="399">
        <v>0</v>
      </c>
      <c r="K132" s="399">
        <v>0</v>
      </c>
      <c r="L132" s="399">
        <v>0</v>
      </c>
      <c r="M132" s="399">
        <v>9.4700000000000006E-2</v>
      </c>
      <c r="N132" s="399">
        <v>0</v>
      </c>
      <c r="O132" s="399">
        <v>0</v>
      </c>
      <c r="P132" s="399">
        <v>0.03</v>
      </c>
      <c r="Q132" s="399">
        <v>0</v>
      </c>
      <c r="R132" s="399">
        <v>0</v>
      </c>
      <c r="S132" s="399">
        <f t="shared" si="23"/>
        <v>-3.1909375903199172E-2</v>
      </c>
      <c r="T132" s="400">
        <f t="shared" si="24"/>
        <v>-0.25203011763991234</v>
      </c>
      <c r="U132" s="399">
        <f t="shared" si="25"/>
        <v>0</v>
      </c>
      <c r="V132" s="400">
        <f t="shared" si="26"/>
        <v>0</v>
      </c>
      <c r="W132" s="128" t="s">
        <v>448</v>
      </c>
    </row>
    <row r="133" spans="1:23" s="99" customFormat="1" ht="31.5">
      <c r="A133" s="104" t="s">
        <v>694</v>
      </c>
      <c r="B133" s="61" t="s">
        <v>91</v>
      </c>
      <c r="C133" s="386" t="s">
        <v>7</v>
      </c>
      <c r="D133" s="107" t="s">
        <v>375</v>
      </c>
      <c r="E133" s="399">
        <v>0</v>
      </c>
      <c r="F133" s="399">
        <v>0.37607718130064915</v>
      </c>
      <c r="G133" s="399">
        <v>0</v>
      </c>
      <c r="H133" s="399">
        <v>0</v>
      </c>
      <c r="I133" s="399">
        <v>0.24299999999999999</v>
      </c>
      <c r="J133" s="399">
        <v>0</v>
      </c>
      <c r="K133" s="399">
        <v>0</v>
      </c>
      <c r="L133" s="399">
        <v>0</v>
      </c>
      <c r="M133" s="399">
        <v>0.27294000000000002</v>
      </c>
      <c r="N133" s="399">
        <v>0</v>
      </c>
      <c r="O133" s="399">
        <v>0</v>
      </c>
      <c r="P133" s="399">
        <v>0.23</v>
      </c>
      <c r="Q133" s="399">
        <v>0</v>
      </c>
      <c r="R133" s="399">
        <v>0</v>
      </c>
      <c r="S133" s="399">
        <f t="shared" si="23"/>
        <v>-0.10313718130064914</v>
      </c>
      <c r="T133" s="400">
        <f t="shared" si="24"/>
        <v>-0.27424472004377654</v>
      </c>
      <c r="U133" s="399">
        <f t="shared" si="25"/>
        <v>0</v>
      </c>
      <c r="V133" s="400">
        <f t="shared" si="26"/>
        <v>0</v>
      </c>
      <c r="W133" s="128" t="s">
        <v>448</v>
      </c>
    </row>
    <row r="134" spans="1:23" s="99" customFormat="1" ht="31.5">
      <c r="A134" s="104" t="s">
        <v>694</v>
      </c>
      <c r="B134" s="61" t="s">
        <v>92</v>
      </c>
      <c r="C134" s="386" t="s">
        <v>7</v>
      </c>
      <c r="D134" s="107" t="s">
        <v>376</v>
      </c>
      <c r="E134" s="399">
        <v>0</v>
      </c>
      <c r="F134" s="399">
        <v>0.32422300927225256</v>
      </c>
      <c r="G134" s="399">
        <v>0</v>
      </c>
      <c r="H134" s="399">
        <v>0</v>
      </c>
      <c r="I134" s="399">
        <v>0.17100000000000001</v>
      </c>
      <c r="J134" s="399">
        <v>0</v>
      </c>
      <c r="K134" s="399">
        <v>0</v>
      </c>
      <c r="L134" s="399">
        <v>0</v>
      </c>
      <c r="M134" s="399">
        <v>0.24387</v>
      </c>
      <c r="N134" s="399">
        <v>0</v>
      </c>
      <c r="O134" s="399">
        <v>0</v>
      </c>
      <c r="P134" s="399">
        <v>0.17</v>
      </c>
      <c r="Q134" s="399">
        <v>0</v>
      </c>
      <c r="R134" s="399">
        <v>0</v>
      </c>
      <c r="S134" s="399">
        <f t="shared" si="23"/>
        <v>-8.0353009272252557E-2</v>
      </c>
      <c r="T134" s="400">
        <f t="shared" si="24"/>
        <v>-0.2478325318508765</v>
      </c>
      <c r="U134" s="399">
        <f t="shared" si="25"/>
        <v>0</v>
      </c>
      <c r="V134" s="400">
        <f t="shared" si="26"/>
        <v>0</v>
      </c>
      <c r="W134" s="128" t="s">
        <v>448</v>
      </c>
    </row>
    <row r="135" spans="1:23" s="99" customFormat="1" ht="31.5">
      <c r="A135" s="104" t="s">
        <v>694</v>
      </c>
      <c r="B135" s="61" t="s">
        <v>93</v>
      </c>
      <c r="C135" s="386" t="s">
        <v>7</v>
      </c>
      <c r="D135" s="107" t="s">
        <v>377</v>
      </c>
      <c r="E135" s="399">
        <v>0</v>
      </c>
      <c r="F135" s="399">
        <v>0.41181571912246445</v>
      </c>
      <c r="G135" s="399">
        <v>0</v>
      </c>
      <c r="H135" s="399">
        <v>0</v>
      </c>
      <c r="I135" s="399">
        <v>0.28399999999999997</v>
      </c>
      <c r="J135" s="399">
        <v>0</v>
      </c>
      <c r="K135" s="399">
        <v>0</v>
      </c>
      <c r="L135" s="399">
        <v>0</v>
      </c>
      <c r="M135" s="399">
        <v>0.30904999999999994</v>
      </c>
      <c r="N135" s="399">
        <v>0</v>
      </c>
      <c r="O135" s="399">
        <v>0</v>
      </c>
      <c r="P135" s="399">
        <v>0.28499999999999998</v>
      </c>
      <c r="Q135" s="399">
        <v>0</v>
      </c>
      <c r="R135" s="399">
        <v>0</v>
      </c>
      <c r="S135" s="399">
        <f t="shared" si="23"/>
        <v>-0.10276571912246452</v>
      </c>
      <c r="T135" s="400">
        <f t="shared" si="24"/>
        <v>-0.24954297359374078</v>
      </c>
      <c r="U135" s="399">
        <f t="shared" si="25"/>
        <v>0</v>
      </c>
      <c r="V135" s="400">
        <f t="shared" si="26"/>
        <v>0</v>
      </c>
      <c r="W135" s="128" t="s">
        <v>448</v>
      </c>
    </row>
    <row r="136" spans="1:23" s="99" customFormat="1" ht="31.5">
      <c r="A136" s="104" t="s">
        <v>694</v>
      </c>
      <c r="B136" s="61" t="s">
        <v>94</v>
      </c>
      <c r="C136" s="386" t="s">
        <v>7</v>
      </c>
      <c r="D136" s="107" t="s">
        <v>378</v>
      </c>
      <c r="E136" s="399">
        <v>0</v>
      </c>
      <c r="F136" s="399">
        <v>0.38335144777970431</v>
      </c>
      <c r="G136" s="399">
        <v>0</v>
      </c>
      <c r="H136" s="399">
        <v>0</v>
      </c>
      <c r="I136" s="399">
        <v>0.20100000000000001</v>
      </c>
      <c r="J136" s="399">
        <v>0</v>
      </c>
      <c r="K136" s="399">
        <v>0</v>
      </c>
      <c r="L136" s="399">
        <v>0</v>
      </c>
      <c r="M136" s="399">
        <v>0.27736</v>
      </c>
      <c r="N136" s="399">
        <v>0</v>
      </c>
      <c r="O136" s="399">
        <v>0</v>
      </c>
      <c r="P136" s="399">
        <v>0.2</v>
      </c>
      <c r="Q136" s="399">
        <v>0</v>
      </c>
      <c r="R136" s="399">
        <v>0</v>
      </c>
      <c r="S136" s="399">
        <f t="shared" si="23"/>
        <v>-0.10599144777970432</v>
      </c>
      <c r="T136" s="400">
        <f t="shared" si="24"/>
        <v>-0.27648636360599599</v>
      </c>
      <c r="U136" s="399">
        <f t="shared" si="25"/>
        <v>0</v>
      </c>
      <c r="V136" s="400">
        <f t="shared" si="26"/>
        <v>0</v>
      </c>
      <c r="W136" s="128" t="s">
        <v>448</v>
      </c>
    </row>
    <row r="137" spans="1:23" s="99" customFormat="1" ht="31.5">
      <c r="A137" s="104" t="s">
        <v>694</v>
      </c>
      <c r="B137" s="61" t="s">
        <v>95</v>
      </c>
      <c r="C137" s="386" t="s">
        <v>7</v>
      </c>
      <c r="D137" s="107" t="s">
        <v>379</v>
      </c>
      <c r="E137" s="399">
        <v>0</v>
      </c>
      <c r="F137" s="399">
        <v>0.66535381224502121</v>
      </c>
      <c r="G137" s="399">
        <v>0</v>
      </c>
      <c r="H137" s="399">
        <v>0</v>
      </c>
      <c r="I137" s="399">
        <v>0.68100000000000005</v>
      </c>
      <c r="J137" s="399">
        <v>0</v>
      </c>
      <c r="K137" s="399">
        <v>0</v>
      </c>
      <c r="L137" s="399">
        <v>0</v>
      </c>
      <c r="M137" s="399">
        <v>0.53103999999999996</v>
      </c>
      <c r="N137" s="399">
        <v>0</v>
      </c>
      <c r="O137" s="399">
        <v>0</v>
      </c>
      <c r="P137" s="399">
        <v>0.7</v>
      </c>
      <c r="Q137" s="399">
        <v>0</v>
      </c>
      <c r="R137" s="399">
        <v>0</v>
      </c>
      <c r="S137" s="399">
        <f t="shared" si="23"/>
        <v>-0.13431381224502126</v>
      </c>
      <c r="T137" s="400">
        <f t="shared" si="24"/>
        <v>-0.20186825381194218</v>
      </c>
      <c r="U137" s="399">
        <f t="shared" si="25"/>
        <v>0</v>
      </c>
      <c r="V137" s="400">
        <f t="shared" si="26"/>
        <v>0</v>
      </c>
      <c r="W137" s="128" t="s">
        <v>448</v>
      </c>
    </row>
    <row r="138" spans="1:23" s="99" customFormat="1" ht="31.5">
      <c r="A138" s="104" t="s">
        <v>694</v>
      </c>
      <c r="B138" s="61" t="s">
        <v>96</v>
      </c>
      <c r="C138" s="386" t="s">
        <v>7</v>
      </c>
      <c r="D138" s="107" t="s">
        <v>380</v>
      </c>
      <c r="E138" s="399">
        <v>0</v>
      </c>
      <c r="F138" s="399">
        <v>0.42855932203389835</v>
      </c>
      <c r="G138" s="399">
        <v>0</v>
      </c>
      <c r="H138" s="399">
        <v>0</v>
      </c>
      <c r="I138" s="399">
        <v>0.3</v>
      </c>
      <c r="J138" s="399">
        <v>0</v>
      </c>
      <c r="K138" s="399">
        <v>0</v>
      </c>
      <c r="L138" s="399">
        <v>0</v>
      </c>
      <c r="M138" s="399">
        <v>0</v>
      </c>
      <c r="N138" s="399">
        <v>0</v>
      </c>
      <c r="O138" s="399">
        <v>0</v>
      </c>
      <c r="P138" s="399">
        <v>0</v>
      </c>
      <c r="Q138" s="399">
        <v>0</v>
      </c>
      <c r="R138" s="399">
        <v>0</v>
      </c>
      <c r="S138" s="399">
        <f t="shared" si="23"/>
        <v>-0.42855932203389835</v>
      </c>
      <c r="T138" s="400">
        <f t="shared" si="24"/>
        <v>-1</v>
      </c>
      <c r="U138" s="399">
        <f t="shared" si="25"/>
        <v>0</v>
      </c>
      <c r="V138" s="400">
        <f t="shared" si="26"/>
        <v>0</v>
      </c>
      <c r="W138" s="128" t="s">
        <v>940</v>
      </c>
    </row>
    <row r="139" spans="1:23" s="99" customFormat="1" ht="31.5">
      <c r="A139" s="104" t="s">
        <v>694</v>
      </c>
      <c r="B139" s="61" t="s">
        <v>97</v>
      </c>
      <c r="C139" s="386" t="s">
        <v>7</v>
      </c>
      <c r="D139" s="107" t="s">
        <v>381</v>
      </c>
      <c r="E139" s="399">
        <v>0</v>
      </c>
      <c r="F139" s="399">
        <v>0.44294660268680086</v>
      </c>
      <c r="G139" s="399">
        <v>0</v>
      </c>
      <c r="H139" s="399">
        <v>0</v>
      </c>
      <c r="I139" s="399">
        <v>0.108</v>
      </c>
      <c r="J139" s="399">
        <v>0</v>
      </c>
      <c r="K139" s="399">
        <v>0</v>
      </c>
      <c r="L139" s="399">
        <v>0</v>
      </c>
      <c r="M139" s="399">
        <v>0.13879000000000002</v>
      </c>
      <c r="N139" s="399">
        <v>0</v>
      </c>
      <c r="O139" s="399">
        <v>0</v>
      </c>
      <c r="P139" s="399">
        <v>0.1</v>
      </c>
      <c r="Q139" s="399">
        <v>0</v>
      </c>
      <c r="R139" s="399">
        <v>0</v>
      </c>
      <c r="S139" s="399">
        <f t="shared" si="23"/>
        <v>-0.30415660268680084</v>
      </c>
      <c r="T139" s="400">
        <f t="shared" si="24"/>
        <v>-0.68666652107018011</v>
      </c>
      <c r="U139" s="399">
        <f t="shared" si="25"/>
        <v>0</v>
      </c>
      <c r="V139" s="400">
        <f t="shared" si="26"/>
        <v>0</v>
      </c>
      <c r="W139" s="128" t="s">
        <v>448</v>
      </c>
    </row>
    <row r="140" spans="1:23" s="99" customFormat="1" ht="31.5">
      <c r="A140" s="104" t="s">
        <v>694</v>
      </c>
      <c r="B140" s="61" t="s">
        <v>98</v>
      </c>
      <c r="C140" s="386" t="s">
        <v>7</v>
      </c>
      <c r="D140" s="107" t="s">
        <v>382</v>
      </c>
      <c r="E140" s="399">
        <v>0</v>
      </c>
      <c r="F140" s="399">
        <v>0.96638011627271192</v>
      </c>
      <c r="G140" s="399">
        <v>0</v>
      </c>
      <c r="H140" s="399">
        <v>0</v>
      </c>
      <c r="I140" s="399">
        <v>0.60099999999999998</v>
      </c>
      <c r="J140" s="399">
        <v>0</v>
      </c>
      <c r="K140" s="399">
        <v>0</v>
      </c>
      <c r="L140" s="399">
        <v>0</v>
      </c>
      <c r="M140" s="399">
        <v>0.71995000000000009</v>
      </c>
      <c r="N140" s="399">
        <v>0</v>
      </c>
      <c r="O140" s="399">
        <v>0</v>
      </c>
      <c r="P140" s="399">
        <v>0.6</v>
      </c>
      <c r="Q140" s="399">
        <v>0</v>
      </c>
      <c r="R140" s="399">
        <v>0</v>
      </c>
      <c r="S140" s="399">
        <f t="shared" si="23"/>
        <v>-0.24643011627271183</v>
      </c>
      <c r="T140" s="400">
        <f t="shared" si="24"/>
        <v>-0.25500329748420592</v>
      </c>
      <c r="U140" s="399">
        <f t="shared" si="25"/>
        <v>0</v>
      </c>
      <c r="V140" s="400">
        <f t="shared" si="26"/>
        <v>0</v>
      </c>
      <c r="W140" s="128" t="s">
        <v>448</v>
      </c>
    </row>
    <row r="141" spans="1:23" s="99" customFormat="1" ht="31.5">
      <c r="A141" s="104" t="s">
        <v>694</v>
      </c>
      <c r="B141" s="61" t="s">
        <v>99</v>
      </c>
      <c r="C141" s="386" t="s">
        <v>7</v>
      </c>
      <c r="D141" s="107" t="s">
        <v>383</v>
      </c>
      <c r="E141" s="399">
        <v>0</v>
      </c>
      <c r="F141" s="399">
        <v>0.68712174948323135</v>
      </c>
      <c r="G141" s="399">
        <v>0</v>
      </c>
      <c r="H141" s="399">
        <v>0</v>
      </c>
      <c r="I141" s="399">
        <v>0.46600000000000003</v>
      </c>
      <c r="J141" s="399">
        <v>0</v>
      </c>
      <c r="K141" s="399">
        <v>0</v>
      </c>
      <c r="L141" s="399">
        <v>0</v>
      </c>
      <c r="M141" s="399">
        <v>0.51269999999999993</v>
      </c>
      <c r="N141" s="399">
        <v>0</v>
      </c>
      <c r="O141" s="399">
        <v>0</v>
      </c>
      <c r="P141" s="399">
        <v>0.47</v>
      </c>
      <c r="Q141" s="399">
        <v>0</v>
      </c>
      <c r="R141" s="399">
        <v>0</v>
      </c>
      <c r="S141" s="399">
        <f t="shared" si="23"/>
        <v>-0.17442174948323141</v>
      </c>
      <c r="T141" s="400">
        <f t="shared" si="24"/>
        <v>-0.2538440234418573</v>
      </c>
      <c r="U141" s="399">
        <f t="shared" si="25"/>
        <v>0</v>
      </c>
      <c r="V141" s="400">
        <f t="shared" si="26"/>
        <v>0</v>
      </c>
      <c r="W141" s="128" t="s">
        <v>448</v>
      </c>
    </row>
    <row r="142" spans="1:23" s="99" customFormat="1" ht="31.5">
      <c r="A142" s="104" t="s">
        <v>694</v>
      </c>
      <c r="B142" s="61" t="s">
        <v>100</v>
      </c>
      <c r="C142" s="386" t="s">
        <v>7</v>
      </c>
      <c r="D142" s="107" t="s">
        <v>384</v>
      </c>
      <c r="E142" s="399">
        <v>0</v>
      </c>
      <c r="F142" s="399">
        <v>0.46684175188402799</v>
      </c>
      <c r="G142" s="399">
        <v>0</v>
      </c>
      <c r="H142" s="399">
        <v>0</v>
      </c>
      <c r="I142" s="399">
        <v>0.28000000000000003</v>
      </c>
      <c r="J142" s="399">
        <v>0</v>
      </c>
      <c r="K142" s="399">
        <v>0</v>
      </c>
      <c r="L142" s="399">
        <v>0</v>
      </c>
      <c r="M142" s="399">
        <v>0.35729999999999995</v>
      </c>
      <c r="N142" s="399">
        <v>0</v>
      </c>
      <c r="O142" s="399">
        <v>0</v>
      </c>
      <c r="P142" s="399">
        <v>0.27</v>
      </c>
      <c r="Q142" s="399">
        <v>0</v>
      </c>
      <c r="R142" s="399">
        <v>0</v>
      </c>
      <c r="S142" s="399">
        <f t="shared" si="23"/>
        <v>-0.10954175188402804</v>
      </c>
      <c r="T142" s="400">
        <f t="shared" si="24"/>
        <v>-0.23464429100857331</v>
      </c>
      <c r="U142" s="399">
        <f t="shared" si="25"/>
        <v>0</v>
      </c>
      <c r="V142" s="400">
        <f t="shared" si="26"/>
        <v>0</v>
      </c>
      <c r="W142" s="128" t="s">
        <v>448</v>
      </c>
    </row>
    <row r="143" spans="1:23" s="99" customFormat="1" ht="31.5">
      <c r="A143" s="67" t="s">
        <v>698</v>
      </c>
      <c r="B143" s="68" t="s">
        <v>699</v>
      </c>
      <c r="C143" s="397"/>
      <c r="D143" s="397"/>
      <c r="E143" s="399">
        <v>0</v>
      </c>
      <c r="F143" s="399">
        <v>0</v>
      </c>
      <c r="G143" s="399">
        <v>0</v>
      </c>
      <c r="H143" s="399">
        <v>0</v>
      </c>
      <c r="I143" s="399">
        <v>0</v>
      </c>
      <c r="J143" s="399">
        <v>0</v>
      </c>
      <c r="K143" s="399">
        <v>0</v>
      </c>
      <c r="L143" s="399">
        <v>0</v>
      </c>
      <c r="M143" s="399">
        <v>0</v>
      </c>
      <c r="N143" s="399">
        <v>0</v>
      </c>
      <c r="O143" s="399">
        <v>0</v>
      </c>
      <c r="P143" s="399">
        <v>0</v>
      </c>
      <c r="Q143" s="399">
        <v>0</v>
      </c>
      <c r="R143" s="399">
        <v>0</v>
      </c>
      <c r="S143" s="399">
        <f t="shared" si="23"/>
        <v>0</v>
      </c>
      <c r="T143" s="400">
        <f t="shared" si="24"/>
        <v>0</v>
      </c>
      <c r="U143" s="399">
        <f t="shared" si="25"/>
        <v>0</v>
      </c>
      <c r="V143" s="400">
        <f t="shared" si="26"/>
        <v>0</v>
      </c>
      <c r="W143" s="398"/>
    </row>
    <row r="144" spans="1:23" s="99" customFormat="1" ht="31.5">
      <c r="A144" s="70" t="s">
        <v>700</v>
      </c>
      <c r="B144" s="71" t="s">
        <v>701</v>
      </c>
      <c r="C144" s="397"/>
      <c r="D144" s="397"/>
      <c r="E144" s="401">
        <f t="shared" ref="E144:R144" si="29">E145+E146+E148+E147+E149</f>
        <v>0</v>
      </c>
      <c r="F144" s="401">
        <f t="shared" si="29"/>
        <v>38.135593220338983</v>
      </c>
      <c r="G144" s="401">
        <f t="shared" si="29"/>
        <v>0</v>
      </c>
      <c r="H144" s="401">
        <f t="shared" si="29"/>
        <v>0</v>
      </c>
      <c r="I144" s="401">
        <f t="shared" si="29"/>
        <v>0</v>
      </c>
      <c r="J144" s="401">
        <f t="shared" si="29"/>
        <v>0</v>
      </c>
      <c r="K144" s="401">
        <f t="shared" si="29"/>
        <v>0</v>
      </c>
      <c r="L144" s="401">
        <f t="shared" si="29"/>
        <v>0</v>
      </c>
      <c r="M144" s="401">
        <f t="shared" si="29"/>
        <v>38.7102</v>
      </c>
      <c r="N144" s="401">
        <f t="shared" si="29"/>
        <v>0</v>
      </c>
      <c r="O144" s="401">
        <f t="shared" si="29"/>
        <v>0</v>
      </c>
      <c r="P144" s="401">
        <f t="shared" si="29"/>
        <v>0</v>
      </c>
      <c r="Q144" s="401">
        <f t="shared" si="29"/>
        <v>0</v>
      </c>
      <c r="R144" s="401">
        <f t="shared" si="29"/>
        <v>0</v>
      </c>
      <c r="S144" s="399">
        <f t="shared" si="23"/>
        <v>0.5746067796610177</v>
      </c>
      <c r="T144" s="400">
        <f t="shared" si="24"/>
        <v>1.5067466666666585E-2</v>
      </c>
      <c r="U144" s="399">
        <f t="shared" si="25"/>
        <v>0</v>
      </c>
      <c r="V144" s="400">
        <f t="shared" si="26"/>
        <v>0</v>
      </c>
      <c r="W144" s="398"/>
    </row>
    <row r="145" spans="1:23" s="99" customFormat="1" ht="31.5">
      <c r="A145" s="67" t="s">
        <v>702</v>
      </c>
      <c r="B145" s="68" t="s">
        <v>703</v>
      </c>
      <c r="C145" s="397"/>
      <c r="D145" s="397"/>
      <c r="E145" s="399">
        <v>0</v>
      </c>
      <c r="F145" s="399">
        <v>0</v>
      </c>
      <c r="G145" s="399">
        <v>0</v>
      </c>
      <c r="H145" s="399">
        <v>0</v>
      </c>
      <c r="I145" s="399">
        <v>0</v>
      </c>
      <c r="J145" s="399">
        <v>0</v>
      </c>
      <c r="K145" s="399">
        <v>0</v>
      </c>
      <c r="L145" s="399">
        <v>0</v>
      </c>
      <c r="M145" s="399">
        <v>0</v>
      </c>
      <c r="N145" s="399">
        <v>0</v>
      </c>
      <c r="O145" s="399">
        <v>0</v>
      </c>
      <c r="P145" s="399">
        <v>0</v>
      </c>
      <c r="Q145" s="399">
        <v>0</v>
      </c>
      <c r="R145" s="399">
        <v>0</v>
      </c>
      <c r="S145" s="399">
        <f t="shared" si="23"/>
        <v>0</v>
      </c>
      <c r="T145" s="400">
        <f t="shared" si="24"/>
        <v>0</v>
      </c>
      <c r="U145" s="399">
        <f t="shared" si="25"/>
        <v>0</v>
      </c>
      <c r="V145" s="400">
        <f t="shared" si="26"/>
        <v>0</v>
      </c>
      <c r="W145" s="398"/>
    </row>
    <row r="146" spans="1:23" s="99" customFormat="1" ht="31.5">
      <c r="A146" s="67" t="s">
        <v>704</v>
      </c>
      <c r="B146" s="68" t="s">
        <v>705</v>
      </c>
      <c r="C146" s="397"/>
      <c r="D146" s="397"/>
      <c r="E146" s="399">
        <v>0</v>
      </c>
      <c r="F146" s="399">
        <v>0</v>
      </c>
      <c r="G146" s="399">
        <v>0</v>
      </c>
      <c r="H146" s="399">
        <v>0</v>
      </c>
      <c r="I146" s="399">
        <v>0</v>
      </c>
      <c r="J146" s="399">
        <v>0</v>
      </c>
      <c r="K146" s="399">
        <v>0</v>
      </c>
      <c r="L146" s="399">
        <v>0</v>
      </c>
      <c r="M146" s="399">
        <v>0</v>
      </c>
      <c r="N146" s="399">
        <v>0</v>
      </c>
      <c r="O146" s="399">
        <v>0</v>
      </c>
      <c r="P146" s="399">
        <v>0</v>
      </c>
      <c r="Q146" s="399">
        <v>0</v>
      </c>
      <c r="R146" s="399">
        <v>0</v>
      </c>
      <c r="S146" s="399">
        <f t="shared" si="23"/>
        <v>0</v>
      </c>
      <c r="T146" s="400">
        <f t="shared" si="24"/>
        <v>0</v>
      </c>
      <c r="U146" s="399">
        <f t="shared" si="25"/>
        <v>0</v>
      </c>
      <c r="V146" s="400">
        <f t="shared" si="26"/>
        <v>0</v>
      </c>
      <c r="W146" s="398"/>
    </row>
    <row r="147" spans="1:23" s="99" customFormat="1" ht="31.5">
      <c r="A147" s="67" t="s">
        <v>706</v>
      </c>
      <c r="B147" s="68" t="s">
        <v>707</v>
      </c>
      <c r="C147" s="397"/>
      <c r="D147" s="397"/>
      <c r="E147" s="399">
        <v>0</v>
      </c>
      <c r="F147" s="399">
        <v>0</v>
      </c>
      <c r="G147" s="399">
        <v>0</v>
      </c>
      <c r="H147" s="399">
        <v>0</v>
      </c>
      <c r="I147" s="399">
        <v>0</v>
      </c>
      <c r="J147" s="399">
        <v>0</v>
      </c>
      <c r="K147" s="399">
        <v>0</v>
      </c>
      <c r="L147" s="399">
        <v>0</v>
      </c>
      <c r="M147" s="399">
        <v>0</v>
      </c>
      <c r="N147" s="399">
        <v>0</v>
      </c>
      <c r="O147" s="399">
        <v>0</v>
      </c>
      <c r="P147" s="399">
        <v>0</v>
      </c>
      <c r="Q147" s="399">
        <v>0</v>
      </c>
      <c r="R147" s="399">
        <v>0</v>
      </c>
      <c r="S147" s="399">
        <f t="shared" si="23"/>
        <v>0</v>
      </c>
      <c r="T147" s="400">
        <f t="shared" si="24"/>
        <v>0</v>
      </c>
      <c r="U147" s="399">
        <f t="shared" si="25"/>
        <v>0</v>
      </c>
      <c r="V147" s="400">
        <f t="shared" si="26"/>
        <v>0</v>
      </c>
      <c r="W147" s="398"/>
    </row>
    <row r="148" spans="1:23" s="99" customFormat="1" ht="31.5">
      <c r="A148" s="67" t="s">
        <v>708</v>
      </c>
      <c r="B148" s="68" t="s">
        <v>709</v>
      </c>
      <c r="C148" s="397"/>
      <c r="D148" s="397"/>
      <c r="E148" s="399">
        <v>0</v>
      </c>
      <c r="F148" s="399">
        <v>0</v>
      </c>
      <c r="G148" s="399">
        <v>0</v>
      </c>
      <c r="H148" s="399">
        <v>0</v>
      </c>
      <c r="I148" s="399">
        <v>0</v>
      </c>
      <c r="J148" s="399">
        <v>0</v>
      </c>
      <c r="K148" s="399">
        <v>0</v>
      </c>
      <c r="L148" s="399">
        <v>0</v>
      </c>
      <c r="M148" s="399">
        <v>0</v>
      </c>
      <c r="N148" s="399">
        <v>0</v>
      </c>
      <c r="O148" s="399">
        <v>0</v>
      </c>
      <c r="P148" s="399">
        <v>0</v>
      </c>
      <c r="Q148" s="399">
        <v>0</v>
      </c>
      <c r="R148" s="399">
        <v>0</v>
      </c>
      <c r="S148" s="399">
        <f t="shared" si="23"/>
        <v>0</v>
      </c>
      <c r="T148" s="400">
        <f t="shared" si="24"/>
        <v>0</v>
      </c>
      <c r="U148" s="399">
        <f t="shared" si="25"/>
        <v>0</v>
      </c>
      <c r="V148" s="400">
        <f t="shared" si="26"/>
        <v>0</v>
      </c>
      <c r="W148" s="398"/>
    </row>
    <row r="149" spans="1:23" s="99" customFormat="1" ht="47.25">
      <c r="A149" s="67" t="s">
        <v>710</v>
      </c>
      <c r="B149" s="68" t="s">
        <v>711</v>
      </c>
      <c r="C149" s="397"/>
      <c r="D149" s="397"/>
      <c r="E149" s="401">
        <f t="shared" ref="E149:R149" si="30">E150+E151</f>
        <v>0</v>
      </c>
      <c r="F149" s="401">
        <f t="shared" si="30"/>
        <v>38.135593220338983</v>
      </c>
      <c r="G149" s="401">
        <f t="shared" si="30"/>
        <v>0</v>
      </c>
      <c r="H149" s="401">
        <f t="shared" si="30"/>
        <v>0</v>
      </c>
      <c r="I149" s="401">
        <f t="shared" si="30"/>
        <v>0</v>
      </c>
      <c r="J149" s="401">
        <f t="shared" si="30"/>
        <v>0</v>
      </c>
      <c r="K149" s="401">
        <f t="shared" si="30"/>
        <v>0</v>
      </c>
      <c r="L149" s="401">
        <f t="shared" si="30"/>
        <v>0</v>
      </c>
      <c r="M149" s="401">
        <f t="shared" si="30"/>
        <v>38.7102</v>
      </c>
      <c r="N149" s="401">
        <f t="shared" si="30"/>
        <v>0</v>
      </c>
      <c r="O149" s="401">
        <f t="shared" si="30"/>
        <v>0</v>
      </c>
      <c r="P149" s="401">
        <f t="shared" si="30"/>
        <v>0</v>
      </c>
      <c r="Q149" s="401">
        <f t="shared" si="30"/>
        <v>0</v>
      </c>
      <c r="R149" s="401">
        <f t="shared" si="30"/>
        <v>0</v>
      </c>
      <c r="S149" s="399">
        <f t="shared" si="23"/>
        <v>0.5746067796610177</v>
      </c>
      <c r="T149" s="400">
        <f t="shared" si="24"/>
        <v>1.5067466666666585E-2</v>
      </c>
      <c r="U149" s="399">
        <f t="shared" si="25"/>
        <v>0</v>
      </c>
      <c r="V149" s="400">
        <f t="shared" si="26"/>
        <v>0</v>
      </c>
      <c r="W149" s="398"/>
    </row>
    <row r="150" spans="1:23" s="99" customFormat="1" ht="31.5">
      <c r="A150" s="104" t="s">
        <v>710</v>
      </c>
      <c r="B150" s="61" t="s">
        <v>117</v>
      </c>
      <c r="C150" s="386" t="s">
        <v>136</v>
      </c>
      <c r="D150" s="104" t="s">
        <v>350</v>
      </c>
      <c r="E150" s="399">
        <v>0</v>
      </c>
      <c r="F150" s="399">
        <v>5.4799999999999986</v>
      </c>
      <c r="G150" s="399">
        <v>0</v>
      </c>
      <c r="H150" s="399">
        <v>0</v>
      </c>
      <c r="I150" s="399">
        <v>0</v>
      </c>
      <c r="J150" s="399">
        <v>0</v>
      </c>
      <c r="K150" s="399">
        <v>0</v>
      </c>
      <c r="L150" s="399">
        <v>0</v>
      </c>
      <c r="M150" s="399">
        <v>7.1488500000000004</v>
      </c>
      <c r="N150" s="399">
        <v>0</v>
      </c>
      <c r="O150" s="399">
        <v>0</v>
      </c>
      <c r="P150" s="399">
        <v>0</v>
      </c>
      <c r="Q150" s="399">
        <v>0</v>
      </c>
      <c r="R150" s="399">
        <v>0</v>
      </c>
      <c r="S150" s="399">
        <f t="shared" ref="S150:S213" si="31">M150-F150</f>
        <v>1.6688500000000017</v>
      </c>
      <c r="T150" s="400">
        <f t="shared" ref="T150:T213" si="32">IFERROR((M150/SUM(F150))-1,0)</f>
        <v>0.30453467153284719</v>
      </c>
      <c r="U150" s="399">
        <f t="shared" ref="U150:U213" si="33">L150-E150</f>
        <v>0</v>
      </c>
      <c r="V150" s="400">
        <f t="shared" ref="V150:V213" si="34">IFERROR((L150/SUM(E150))-1,0)</f>
        <v>0</v>
      </c>
      <c r="W150" s="128" t="s">
        <v>941</v>
      </c>
    </row>
    <row r="151" spans="1:23" s="99" customFormat="1" ht="31.5">
      <c r="A151" s="104" t="s">
        <v>710</v>
      </c>
      <c r="B151" s="61" t="s">
        <v>118</v>
      </c>
      <c r="C151" s="386" t="s">
        <v>136</v>
      </c>
      <c r="D151" s="104" t="s">
        <v>351</v>
      </c>
      <c r="E151" s="399">
        <v>0</v>
      </c>
      <c r="F151" s="399">
        <v>32.655593220338986</v>
      </c>
      <c r="G151" s="399">
        <v>0</v>
      </c>
      <c r="H151" s="399">
        <v>0</v>
      </c>
      <c r="I151" s="399">
        <v>0</v>
      </c>
      <c r="J151" s="399">
        <v>0</v>
      </c>
      <c r="K151" s="399">
        <v>0</v>
      </c>
      <c r="L151" s="399">
        <v>0</v>
      </c>
      <c r="M151" s="399">
        <v>31.561349999999997</v>
      </c>
      <c r="N151" s="399">
        <v>0</v>
      </c>
      <c r="O151" s="399">
        <v>0</v>
      </c>
      <c r="P151" s="399">
        <v>0</v>
      </c>
      <c r="Q151" s="399">
        <v>0</v>
      </c>
      <c r="R151" s="399">
        <v>0</v>
      </c>
      <c r="S151" s="399">
        <f t="shared" si="31"/>
        <v>-1.0942432203389885</v>
      </c>
      <c r="T151" s="400">
        <f t="shared" si="32"/>
        <v>-3.3508600286503376E-2</v>
      </c>
      <c r="U151" s="399">
        <f t="shared" si="33"/>
        <v>0</v>
      </c>
      <c r="V151" s="400">
        <f t="shared" si="34"/>
        <v>0</v>
      </c>
      <c r="W151" s="128" t="s">
        <v>448</v>
      </c>
    </row>
    <row r="152" spans="1:23" s="99" customFormat="1" ht="31.5">
      <c r="A152" s="67" t="s">
        <v>712</v>
      </c>
      <c r="B152" s="68" t="s">
        <v>713</v>
      </c>
      <c r="C152" s="397"/>
      <c r="D152" s="397"/>
      <c r="E152" s="399">
        <v>0</v>
      </c>
      <c r="F152" s="399">
        <v>0</v>
      </c>
      <c r="G152" s="399">
        <v>0</v>
      </c>
      <c r="H152" s="399">
        <v>0</v>
      </c>
      <c r="I152" s="399">
        <v>0</v>
      </c>
      <c r="J152" s="399">
        <v>0</v>
      </c>
      <c r="K152" s="399">
        <v>0</v>
      </c>
      <c r="L152" s="399">
        <v>0</v>
      </c>
      <c r="M152" s="399">
        <v>0</v>
      </c>
      <c r="N152" s="399">
        <v>0</v>
      </c>
      <c r="O152" s="399">
        <v>0</v>
      </c>
      <c r="P152" s="399">
        <v>0</v>
      </c>
      <c r="Q152" s="399">
        <v>0</v>
      </c>
      <c r="R152" s="399">
        <v>0</v>
      </c>
      <c r="S152" s="399">
        <f t="shared" si="31"/>
        <v>0</v>
      </c>
      <c r="T152" s="400">
        <f t="shared" si="32"/>
        <v>0</v>
      </c>
      <c r="U152" s="399">
        <f t="shared" si="33"/>
        <v>0</v>
      </c>
      <c r="V152" s="400">
        <f t="shared" si="34"/>
        <v>0</v>
      </c>
      <c r="W152" s="398"/>
    </row>
    <row r="153" spans="1:23" s="99" customFormat="1" ht="31.5">
      <c r="A153" s="67" t="s">
        <v>714</v>
      </c>
      <c r="B153" s="68" t="s">
        <v>715</v>
      </c>
      <c r="C153" s="397"/>
      <c r="D153" s="397"/>
      <c r="E153" s="399">
        <v>0</v>
      </c>
      <c r="F153" s="399">
        <v>0</v>
      </c>
      <c r="G153" s="399">
        <v>0</v>
      </c>
      <c r="H153" s="399">
        <v>0</v>
      </c>
      <c r="I153" s="399">
        <v>0</v>
      </c>
      <c r="J153" s="399">
        <v>0</v>
      </c>
      <c r="K153" s="399">
        <v>0</v>
      </c>
      <c r="L153" s="399">
        <v>0</v>
      </c>
      <c r="M153" s="399">
        <v>0</v>
      </c>
      <c r="N153" s="399">
        <v>0</v>
      </c>
      <c r="O153" s="399">
        <v>0</v>
      </c>
      <c r="P153" s="399">
        <v>0</v>
      </c>
      <c r="Q153" s="399">
        <v>0</v>
      </c>
      <c r="R153" s="399">
        <v>0</v>
      </c>
      <c r="S153" s="399">
        <f t="shared" si="31"/>
        <v>0</v>
      </c>
      <c r="T153" s="400">
        <f t="shared" si="32"/>
        <v>0</v>
      </c>
      <c r="U153" s="399">
        <f t="shared" si="33"/>
        <v>0</v>
      </c>
      <c r="V153" s="400">
        <f t="shared" si="34"/>
        <v>0</v>
      </c>
      <c r="W153" s="398"/>
    </row>
    <row r="154" spans="1:23" s="99" customFormat="1" ht="47.25">
      <c r="A154" s="67" t="s">
        <v>716</v>
      </c>
      <c r="B154" s="68" t="s">
        <v>717</v>
      </c>
      <c r="C154" s="397"/>
      <c r="D154" s="397"/>
      <c r="E154" s="399">
        <v>0</v>
      </c>
      <c r="F154" s="399">
        <v>0</v>
      </c>
      <c r="G154" s="399">
        <v>0</v>
      </c>
      <c r="H154" s="399">
        <v>0</v>
      </c>
      <c r="I154" s="399">
        <v>0</v>
      </c>
      <c r="J154" s="399">
        <v>0</v>
      </c>
      <c r="K154" s="399">
        <v>0</v>
      </c>
      <c r="L154" s="399">
        <v>0</v>
      </c>
      <c r="M154" s="399">
        <v>0</v>
      </c>
      <c r="N154" s="399">
        <v>0</v>
      </c>
      <c r="O154" s="399">
        <v>0</v>
      </c>
      <c r="P154" s="399">
        <v>0</v>
      </c>
      <c r="Q154" s="399">
        <v>0</v>
      </c>
      <c r="R154" s="399">
        <v>0</v>
      </c>
      <c r="S154" s="399">
        <f t="shared" si="31"/>
        <v>0</v>
      </c>
      <c r="T154" s="400">
        <f t="shared" si="32"/>
        <v>0</v>
      </c>
      <c r="U154" s="399">
        <f t="shared" si="33"/>
        <v>0</v>
      </c>
      <c r="V154" s="400">
        <f t="shared" si="34"/>
        <v>0</v>
      </c>
      <c r="W154" s="398"/>
    </row>
    <row r="155" spans="1:23" s="99" customFormat="1" ht="47.25">
      <c r="A155" s="70" t="s">
        <v>718</v>
      </c>
      <c r="B155" s="71" t="s">
        <v>719</v>
      </c>
      <c r="C155" s="397"/>
      <c r="D155" s="397"/>
      <c r="E155" s="401">
        <f t="shared" ref="E155:R155" si="35">E156+E160</f>
        <v>0</v>
      </c>
      <c r="F155" s="401">
        <f t="shared" si="35"/>
        <v>14.908646069952187</v>
      </c>
      <c r="G155" s="401">
        <f t="shared" si="35"/>
        <v>0</v>
      </c>
      <c r="H155" s="401">
        <f t="shared" si="35"/>
        <v>0</v>
      </c>
      <c r="I155" s="401">
        <f t="shared" si="35"/>
        <v>0</v>
      </c>
      <c r="J155" s="401">
        <f t="shared" si="35"/>
        <v>0</v>
      </c>
      <c r="K155" s="401">
        <f t="shared" si="35"/>
        <v>0</v>
      </c>
      <c r="L155" s="401">
        <f t="shared" si="35"/>
        <v>0</v>
      </c>
      <c r="M155" s="401">
        <f t="shared" si="35"/>
        <v>5.6190243699999991</v>
      </c>
      <c r="N155" s="401">
        <f t="shared" si="35"/>
        <v>0</v>
      </c>
      <c r="O155" s="401">
        <f t="shared" si="35"/>
        <v>0</v>
      </c>
      <c r="P155" s="401">
        <f t="shared" si="35"/>
        <v>0</v>
      </c>
      <c r="Q155" s="401">
        <f t="shared" si="35"/>
        <v>0</v>
      </c>
      <c r="R155" s="401">
        <f t="shared" si="35"/>
        <v>0</v>
      </c>
      <c r="S155" s="399">
        <f t="shared" si="31"/>
        <v>-9.289621699952189</v>
      </c>
      <c r="T155" s="400">
        <f t="shared" si="32"/>
        <v>-0.62310297369491319</v>
      </c>
      <c r="U155" s="399">
        <f t="shared" si="33"/>
        <v>0</v>
      </c>
      <c r="V155" s="400">
        <f t="shared" si="34"/>
        <v>0</v>
      </c>
      <c r="W155" s="398"/>
    </row>
    <row r="156" spans="1:23" s="99" customFormat="1" ht="31.5">
      <c r="A156" s="67" t="s">
        <v>720</v>
      </c>
      <c r="B156" s="68" t="s">
        <v>721</v>
      </c>
      <c r="C156" s="397"/>
      <c r="D156" s="397"/>
      <c r="E156" s="401">
        <f t="shared" ref="E156:R156" si="36">E157+E158+E159</f>
        <v>0</v>
      </c>
      <c r="F156" s="401">
        <f t="shared" si="36"/>
        <v>10.540017621662017</v>
      </c>
      <c r="G156" s="401">
        <f t="shared" si="36"/>
        <v>0</v>
      </c>
      <c r="H156" s="401">
        <f t="shared" si="36"/>
        <v>0</v>
      </c>
      <c r="I156" s="401">
        <f t="shared" si="36"/>
        <v>0</v>
      </c>
      <c r="J156" s="401">
        <f t="shared" si="36"/>
        <v>0</v>
      </c>
      <c r="K156" s="401">
        <f t="shared" si="36"/>
        <v>0</v>
      </c>
      <c r="L156" s="401">
        <f t="shared" si="36"/>
        <v>0</v>
      </c>
      <c r="M156" s="401">
        <f t="shared" si="36"/>
        <v>5.6190243699999991</v>
      </c>
      <c r="N156" s="401">
        <f t="shared" si="36"/>
        <v>0</v>
      </c>
      <c r="O156" s="401">
        <f t="shared" si="36"/>
        <v>0</v>
      </c>
      <c r="P156" s="401">
        <f t="shared" si="36"/>
        <v>0</v>
      </c>
      <c r="Q156" s="401">
        <f t="shared" si="36"/>
        <v>0</v>
      </c>
      <c r="R156" s="401">
        <f t="shared" si="36"/>
        <v>0</v>
      </c>
      <c r="S156" s="399">
        <f t="shared" si="31"/>
        <v>-4.9209932516620176</v>
      </c>
      <c r="T156" s="400">
        <f t="shared" si="32"/>
        <v>-0.46688662470054243</v>
      </c>
      <c r="U156" s="399">
        <f t="shared" si="33"/>
        <v>0</v>
      </c>
      <c r="V156" s="400">
        <f t="shared" si="34"/>
        <v>0</v>
      </c>
      <c r="W156" s="398"/>
    </row>
    <row r="157" spans="1:23" s="99" customFormat="1">
      <c r="A157" s="104" t="s">
        <v>720</v>
      </c>
      <c r="B157" s="61" t="s">
        <v>486</v>
      </c>
      <c r="C157" s="386" t="s">
        <v>4</v>
      </c>
      <c r="D157" s="107" t="s">
        <v>597</v>
      </c>
      <c r="E157" s="399">
        <v>0</v>
      </c>
      <c r="F157" s="399">
        <v>4.66685593220339</v>
      </c>
      <c r="G157" s="399">
        <v>0</v>
      </c>
      <c r="H157" s="399">
        <v>0</v>
      </c>
      <c r="I157" s="399">
        <v>0</v>
      </c>
      <c r="J157" s="399">
        <v>0</v>
      </c>
      <c r="K157" s="399">
        <v>0</v>
      </c>
      <c r="L157" s="399">
        <v>0</v>
      </c>
      <c r="M157" s="399">
        <v>0</v>
      </c>
      <c r="N157" s="399">
        <v>0</v>
      </c>
      <c r="O157" s="399">
        <v>0</v>
      </c>
      <c r="P157" s="399">
        <v>0</v>
      </c>
      <c r="Q157" s="399">
        <v>0</v>
      </c>
      <c r="R157" s="399">
        <v>0</v>
      </c>
      <c r="S157" s="399">
        <f t="shared" si="31"/>
        <v>-4.66685593220339</v>
      </c>
      <c r="T157" s="400">
        <f t="shared" si="32"/>
        <v>-1</v>
      </c>
      <c r="U157" s="399">
        <f t="shared" si="33"/>
        <v>0</v>
      </c>
      <c r="V157" s="400">
        <f t="shared" si="34"/>
        <v>0</v>
      </c>
      <c r="W157" s="128" t="s">
        <v>199</v>
      </c>
    </row>
    <row r="158" spans="1:23" s="99" customFormat="1" ht="31.5">
      <c r="A158" s="114" t="s">
        <v>720</v>
      </c>
      <c r="B158" s="61" t="s">
        <v>409</v>
      </c>
      <c r="C158" s="388" t="s">
        <v>5</v>
      </c>
      <c r="D158" s="110" t="s">
        <v>797</v>
      </c>
      <c r="E158" s="399">
        <v>0</v>
      </c>
      <c r="F158" s="399">
        <v>3.5593220338983054</v>
      </c>
      <c r="G158" s="399">
        <v>0</v>
      </c>
      <c r="H158" s="399">
        <v>0</v>
      </c>
      <c r="I158" s="399">
        <v>0</v>
      </c>
      <c r="J158" s="399">
        <v>0</v>
      </c>
      <c r="K158" s="399">
        <v>0</v>
      </c>
      <c r="L158" s="399">
        <v>0</v>
      </c>
      <c r="M158" s="399">
        <v>3.5584543699999993</v>
      </c>
      <c r="N158" s="399">
        <v>0</v>
      </c>
      <c r="O158" s="399">
        <v>0</v>
      </c>
      <c r="P158" s="399">
        <v>0</v>
      </c>
      <c r="Q158" s="399">
        <v>0</v>
      </c>
      <c r="R158" s="399">
        <v>0</v>
      </c>
      <c r="S158" s="399">
        <f t="shared" si="31"/>
        <v>-8.6766389830605917E-4</v>
      </c>
      <c r="T158" s="400">
        <f t="shared" si="32"/>
        <v>-2.4377223809546322E-4</v>
      </c>
      <c r="U158" s="399">
        <f t="shared" si="33"/>
        <v>0</v>
      </c>
      <c r="V158" s="400">
        <f t="shared" si="34"/>
        <v>0</v>
      </c>
      <c r="W158" s="128" t="s">
        <v>187</v>
      </c>
    </row>
    <row r="159" spans="1:23" s="99" customFormat="1" ht="31.5">
      <c r="A159" s="104" t="s">
        <v>720</v>
      </c>
      <c r="B159" s="61" t="s">
        <v>11</v>
      </c>
      <c r="C159" s="386" t="s">
        <v>3</v>
      </c>
      <c r="D159" s="104" t="s">
        <v>263</v>
      </c>
      <c r="E159" s="399">
        <v>0</v>
      </c>
      <c r="F159" s="399">
        <v>2.3138396555603218</v>
      </c>
      <c r="G159" s="399">
        <v>0</v>
      </c>
      <c r="H159" s="399">
        <v>0</v>
      </c>
      <c r="I159" s="399">
        <v>0</v>
      </c>
      <c r="J159" s="399">
        <v>0</v>
      </c>
      <c r="K159" s="399">
        <v>0</v>
      </c>
      <c r="L159" s="399">
        <v>0</v>
      </c>
      <c r="M159" s="399">
        <v>2.0605699999999998</v>
      </c>
      <c r="N159" s="399">
        <v>0</v>
      </c>
      <c r="O159" s="399">
        <v>0</v>
      </c>
      <c r="P159" s="399">
        <v>0</v>
      </c>
      <c r="Q159" s="399">
        <v>0</v>
      </c>
      <c r="R159" s="399">
        <v>0</v>
      </c>
      <c r="S159" s="399">
        <f t="shared" si="31"/>
        <v>-0.25326965556032199</v>
      </c>
      <c r="T159" s="400">
        <f t="shared" si="32"/>
        <v>-0.10945860269604113</v>
      </c>
      <c r="U159" s="399">
        <f t="shared" si="33"/>
        <v>0</v>
      </c>
      <c r="V159" s="400">
        <f t="shared" si="34"/>
        <v>0</v>
      </c>
      <c r="W159" s="128" t="s">
        <v>455</v>
      </c>
    </row>
    <row r="160" spans="1:23" s="99" customFormat="1" ht="31.5">
      <c r="A160" s="67" t="s">
        <v>722</v>
      </c>
      <c r="B160" s="68" t="s">
        <v>723</v>
      </c>
      <c r="C160" s="397"/>
      <c r="D160" s="397"/>
      <c r="E160" s="401">
        <f t="shared" ref="E160:R160" si="37">E161</f>
        <v>0</v>
      </c>
      <c r="F160" s="401">
        <f t="shared" si="37"/>
        <v>4.3686284482901696</v>
      </c>
      <c r="G160" s="401">
        <f t="shared" si="37"/>
        <v>0</v>
      </c>
      <c r="H160" s="401">
        <f t="shared" si="37"/>
        <v>0</v>
      </c>
      <c r="I160" s="401">
        <f t="shared" si="37"/>
        <v>0</v>
      </c>
      <c r="J160" s="401">
        <f t="shared" si="37"/>
        <v>0</v>
      </c>
      <c r="K160" s="401">
        <f t="shared" si="37"/>
        <v>0</v>
      </c>
      <c r="L160" s="401">
        <f t="shared" si="37"/>
        <v>0</v>
      </c>
      <c r="M160" s="401">
        <f t="shared" si="37"/>
        <v>0</v>
      </c>
      <c r="N160" s="401">
        <f t="shared" si="37"/>
        <v>0</v>
      </c>
      <c r="O160" s="401">
        <f t="shared" si="37"/>
        <v>0</v>
      </c>
      <c r="P160" s="401">
        <f t="shared" si="37"/>
        <v>0</v>
      </c>
      <c r="Q160" s="401">
        <f t="shared" si="37"/>
        <v>0</v>
      </c>
      <c r="R160" s="401">
        <f t="shared" si="37"/>
        <v>0</v>
      </c>
      <c r="S160" s="399">
        <f t="shared" si="31"/>
        <v>-4.3686284482901696</v>
      </c>
      <c r="T160" s="400">
        <f t="shared" si="32"/>
        <v>-1</v>
      </c>
      <c r="U160" s="399">
        <f t="shared" si="33"/>
        <v>0</v>
      </c>
      <c r="V160" s="400">
        <f t="shared" si="34"/>
        <v>0</v>
      </c>
      <c r="W160" s="398"/>
    </row>
    <row r="161" spans="1:23" s="99" customFormat="1" ht="63">
      <c r="A161" s="104" t="s">
        <v>722</v>
      </c>
      <c r="B161" s="61" t="s">
        <v>115</v>
      </c>
      <c r="C161" s="386" t="s">
        <v>45</v>
      </c>
      <c r="D161" s="104" t="s">
        <v>267</v>
      </c>
      <c r="E161" s="399">
        <v>0</v>
      </c>
      <c r="F161" s="399">
        <v>4.3686284482901696</v>
      </c>
      <c r="G161" s="399">
        <v>0</v>
      </c>
      <c r="H161" s="399">
        <v>0</v>
      </c>
      <c r="I161" s="399">
        <v>0</v>
      </c>
      <c r="J161" s="399">
        <v>0</v>
      </c>
      <c r="K161" s="399">
        <v>0</v>
      </c>
      <c r="L161" s="399">
        <v>0</v>
      </c>
      <c r="M161" s="399">
        <v>0</v>
      </c>
      <c r="N161" s="399">
        <v>0</v>
      </c>
      <c r="O161" s="399">
        <v>0</v>
      </c>
      <c r="P161" s="399">
        <v>0</v>
      </c>
      <c r="Q161" s="399">
        <v>0</v>
      </c>
      <c r="R161" s="399">
        <v>0</v>
      </c>
      <c r="S161" s="399">
        <f t="shared" si="31"/>
        <v>-4.3686284482901696</v>
      </c>
      <c r="T161" s="400">
        <f t="shared" si="32"/>
        <v>-1</v>
      </c>
      <c r="U161" s="399">
        <f t="shared" si="33"/>
        <v>0</v>
      </c>
      <c r="V161" s="400">
        <f t="shared" si="34"/>
        <v>0</v>
      </c>
      <c r="W161" s="128" t="s">
        <v>199</v>
      </c>
    </row>
    <row r="162" spans="1:23" s="99" customFormat="1" ht="47.25">
      <c r="A162" s="67" t="s">
        <v>724</v>
      </c>
      <c r="B162" s="68" t="s">
        <v>725</v>
      </c>
      <c r="C162" s="397"/>
      <c r="D162" s="397"/>
      <c r="E162" s="401">
        <f t="shared" ref="E162:R162" si="38">E163+E164</f>
        <v>0</v>
      </c>
      <c r="F162" s="401">
        <f t="shared" si="38"/>
        <v>0</v>
      </c>
      <c r="G162" s="401">
        <f t="shared" si="38"/>
        <v>0</v>
      </c>
      <c r="H162" s="401">
        <f t="shared" si="38"/>
        <v>0</v>
      </c>
      <c r="I162" s="401">
        <f t="shared" si="38"/>
        <v>0</v>
      </c>
      <c r="J162" s="401">
        <f t="shared" si="38"/>
        <v>0</v>
      </c>
      <c r="K162" s="401">
        <f t="shared" si="38"/>
        <v>0</v>
      </c>
      <c r="L162" s="401">
        <f t="shared" si="38"/>
        <v>0</v>
      </c>
      <c r="M162" s="401">
        <f t="shared" si="38"/>
        <v>-9.6254099999999987</v>
      </c>
      <c r="N162" s="401">
        <f t="shared" si="38"/>
        <v>0</v>
      </c>
      <c r="O162" s="401">
        <f t="shared" si="38"/>
        <v>0</v>
      </c>
      <c r="P162" s="401">
        <f t="shared" si="38"/>
        <v>0</v>
      </c>
      <c r="Q162" s="401">
        <f t="shared" si="38"/>
        <v>0</v>
      </c>
      <c r="R162" s="401">
        <f t="shared" si="38"/>
        <v>0</v>
      </c>
      <c r="S162" s="399">
        <f t="shared" si="31"/>
        <v>-9.6254099999999987</v>
      </c>
      <c r="T162" s="400">
        <f t="shared" si="32"/>
        <v>0</v>
      </c>
      <c r="U162" s="399">
        <f t="shared" si="33"/>
        <v>0</v>
      </c>
      <c r="V162" s="400">
        <f t="shared" si="34"/>
        <v>0</v>
      </c>
      <c r="W162" s="398"/>
    </row>
    <row r="163" spans="1:23" s="99" customFormat="1" ht="52.5" customHeight="1">
      <c r="A163" s="67" t="s">
        <v>726</v>
      </c>
      <c r="B163" s="68" t="s">
        <v>727</v>
      </c>
      <c r="C163" s="397"/>
      <c r="D163" s="397"/>
      <c r="E163" s="399">
        <v>0</v>
      </c>
      <c r="F163" s="399">
        <v>0</v>
      </c>
      <c r="G163" s="399">
        <v>0</v>
      </c>
      <c r="H163" s="399">
        <v>0</v>
      </c>
      <c r="I163" s="399">
        <v>0</v>
      </c>
      <c r="J163" s="399">
        <v>0</v>
      </c>
      <c r="K163" s="399">
        <v>0</v>
      </c>
      <c r="L163" s="399">
        <v>0</v>
      </c>
      <c r="M163" s="399">
        <v>0</v>
      </c>
      <c r="N163" s="399">
        <v>0</v>
      </c>
      <c r="O163" s="399">
        <v>0</v>
      </c>
      <c r="P163" s="399">
        <v>0</v>
      </c>
      <c r="Q163" s="399">
        <v>0</v>
      </c>
      <c r="R163" s="399">
        <v>0</v>
      </c>
      <c r="S163" s="399">
        <f t="shared" si="31"/>
        <v>0</v>
      </c>
      <c r="T163" s="400">
        <f t="shared" si="32"/>
        <v>0</v>
      </c>
      <c r="U163" s="399">
        <f t="shared" si="33"/>
        <v>0</v>
      </c>
      <c r="V163" s="400">
        <f t="shared" si="34"/>
        <v>0</v>
      </c>
      <c r="W163" s="398"/>
    </row>
    <row r="164" spans="1:23" s="99" customFormat="1" ht="47.25">
      <c r="A164" s="67" t="s">
        <v>728</v>
      </c>
      <c r="B164" s="68" t="s">
        <v>729</v>
      </c>
      <c r="C164" s="397"/>
      <c r="D164" s="397"/>
      <c r="E164" s="401">
        <f t="shared" ref="E164:R164" si="39">E165</f>
        <v>0</v>
      </c>
      <c r="F164" s="401">
        <f t="shared" si="39"/>
        <v>0</v>
      </c>
      <c r="G164" s="401">
        <f t="shared" si="39"/>
        <v>0</v>
      </c>
      <c r="H164" s="401">
        <f t="shared" si="39"/>
        <v>0</v>
      </c>
      <c r="I164" s="401">
        <f t="shared" si="39"/>
        <v>0</v>
      </c>
      <c r="J164" s="401">
        <f t="shared" si="39"/>
        <v>0</v>
      </c>
      <c r="K164" s="401">
        <f t="shared" si="39"/>
        <v>0</v>
      </c>
      <c r="L164" s="401">
        <f t="shared" si="39"/>
        <v>0</v>
      </c>
      <c r="M164" s="401">
        <f t="shared" si="39"/>
        <v>-9.6254099999999987</v>
      </c>
      <c r="N164" s="401">
        <f t="shared" si="39"/>
        <v>0</v>
      </c>
      <c r="O164" s="401">
        <f t="shared" si="39"/>
        <v>0</v>
      </c>
      <c r="P164" s="401">
        <f t="shared" si="39"/>
        <v>0</v>
      </c>
      <c r="Q164" s="401">
        <f t="shared" si="39"/>
        <v>0</v>
      </c>
      <c r="R164" s="401">
        <f t="shared" si="39"/>
        <v>0</v>
      </c>
      <c r="S164" s="399">
        <f t="shared" si="31"/>
        <v>-9.6254099999999987</v>
      </c>
      <c r="T164" s="400">
        <f t="shared" si="32"/>
        <v>0</v>
      </c>
      <c r="U164" s="399">
        <f t="shared" si="33"/>
        <v>0</v>
      </c>
      <c r="V164" s="400">
        <f t="shared" si="34"/>
        <v>0</v>
      </c>
      <c r="W164" s="398"/>
    </row>
    <row r="165" spans="1:23" s="99" customFormat="1" ht="47.25">
      <c r="A165" s="104" t="s">
        <v>728</v>
      </c>
      <c r="B165" s="61" t="s">
        <v>161</v>
      </c>
      <c r="C165" s="386" t="s">
        <v>39</v>
      </c>
      <c r="D165" s="104">
        <v>1400639</v>
      </c>
      <c r="E165" s="399">
        <v>0</v>
      </c>
      <c r="F165" s="399">
        <v>0</v>
      </c>
      <c r="G165" s="399">
        <v>0</v>
      </c>
      <c r="H165" s="399">
        <v>0</v>
      </c>
      <c r="I165" s="399">
        <v>0</v>
      </c>
      <c r="J165" s="399">
        <v>0</v>
      </c>
      <c r="K165" s="399">
        <v>0</v>
      </c>
      <c r="L165" s="399">
        <v>0</v>
      </c>
      <c r="M165" s="399">
        <v>-9.6254099999999987</v>
      </c>
      <c r="N165" s="399">
        <v>0</v>
      </c>
      <c r="O165" s="399">
        <v>0</v>
      </c>
      <c r="P165" s="399">
        <v>0</v>
      </c>
      <c r="Q165" s="399">
        <v>0</v>
      </c>
      <c r="R165" s="399">
        <v>0</v>
      </c>
      <c r="S165" s="399">
        <f t="shared" si="31"/>
        <v>-9.6254099999999987</v>
      </c>
      <c r="T165" s="400">
        <f t="shared" si="32"/>
        <v>0</v>
      </c>
      <c r="U165" s="399">
        <f t="shared" si="33"/>
        <v>0</v>
      </c>
      <c r="V165" s="400">
        <f t="shared" si="34"/>
        <v>0</v>
      </c>
      <c r="W165" s="128" t="s">
        <v>1206</v>
      </c>
    </row>
    <row r="166" spans="1:23" s="99" customFormat="1" ht="31.5">
      <c r="A166" s="67" t="s">
        <v>730</v>
      </c>
      <c r="B166" s="68" t="s">
        <v>731</v>
      </c>
      <c r="C166" s="397"/>
      <c r="D166" s="397"/>
      <c r="E166" s="399">
        <v>0</v>
      </c>
      <c r="F166" s="399">
        <v>2.1575609874179156</v>
      </c>
      <c r="G166" s="399">
        <v>0</v>
      </c>
      <c r="H166" s="399">
        <v>0</v>
      </c>
      <c r="I166" s="399">
        <v>0</v>
      </c>
      <c r="J166" s="399">
        <v>0</v>
      </c>
      <c r="K166" s="399">
        <v>0</v>
      </c>
      <c r="L166" s="399">
        <v>0</v>
      </c>
      <c r="M166" s="399">
        <v>1.456701</v>
      </c>
      <c r="N166" s="399">
        <v>0</v>
      </c>
      <c r="O166" s="399">
        <v>0</v>
      </c>
      <c r="P166" s="399">
        <v>0</v>
      </c>
      <c r="Q166" s="399">
        <v>0</v>
      </c>
      <c r="R166" s="399">
        <v>0</v>
      </c>
      <c r="S166" s="399">
        <f t="shared" si="31"/>
        <v>-0.70085998741791555</v>
      </c>
      <c r="T166" s="400">
        <f t="shared" si="32"/>
        <v>-0.3248390156779194</v>
      </c>
      <c r="U166" s="399">
        <f t="shared" si="33"/>
        <v>0</v>
      </c>
      <c r="V166" s="400">
        <f t="shared" si="34"/>
        <v>0</v>
      </c>
      <c r="W166" s="398"/>
    </row>
    <row r="167" spans="1:23" s="99" customFormat="1" ht="62.25" customHeight="1">
      <c r="A167" s="104" t="s">
        <v>730</v>
      </c>
      <c r="B167" s="61" t="s">
        <v>488</v>
      </c>
      <c r="C167" s="386" t="s">
        <v>1</v>
      </c>
      <c r="D167" s="104">
        <v>1600635</v>
      </c>
      <c r="E167" s="399">
        <v>0</v>
      </c>
      <c r="F167" s="399">
        <v>1.5812898009772374</v>
      </c>
      <c r="G167" s="399">
        <v>0</v>
      </c>
      <c r="H167" s="399">
        <v>0</v>
      </c>
      <c r="I167" s="399">
        <v>0</v>
      </c>
      <c r="J167" s="399">
        <v>0</v>
      </c>
      <c r="K167" s="399">
        <v>0</v>
      </c>
      <c r="L167" s="399">
        <v>0</v>
      </c>
      <c r="M167" s="399">
        <v>1.456701</v>
      </c>
      <c r="N167" s="399">
        <v>0</v>
      </c>
      <c r="O167" s="399">
        <v>0</v>
      </c>
      <c r="P167" s="399">
        <v>0</v>
      </c>
      <c r="Q167" s="399">
        <v>0</v>
      </c>
      <c r="R167" s="399">
        <v>0</v>
      </c>
      <c r="S167" s="399">
        <f t="shared" si="31"/>
        <v>-0.12458880097723735</v>
      </c>
      <c r="T167" s="400">
        <f t="shared" si="32"/>
        <v>-7.8789353412790919E-2</v>
      </c>
      <c r="U167" s="399">
        <f t="shared" si="33"/>
        <v>0</v>
      </c>
      <c r="V167" s="400">
        <f t="shared" si="34"/>
        <v>0</v>
      </c>
      <c r="W167" s="128" t="s">
        <v>448</v>
      </c>
    </row>
    <row r="168" spans="1:23" s="99" customFormat="1" ht="31.5">
      <c r="A168" s="114" t="s">
        <v>730</v>
      </c>
      <c r="B168" s="61" t="s">
        <v>437</v>
      </c>
      <c r="C168" s="388" t="s">
        <v>0</v>
      </c>
      <c r="D168" s="114" t="s">
        <v>854</v>
      </c>
      <c r="E168" s="399">
        <v>0</v>
      </c>
      <c r="F168" s="399">
        <v>0.57627118644067798</v>
      </c>
      <c r="G168" s="399">
        <v>0</v>
      </c>
      <c r="H168" s="399">
        <v>0</v>
      </c>
      <c r="I168" s="399">
        <v>0</v>
      </c>
      <c r="J168" s="399">
        <v>0</v>
      </c>
      <c r="K168" s="399">
        <v>0</v>
      </c>
      <c r="L168" s="399">
        <v>0</v>
      </c>
      <c r="M168" s="399">
        <v>0</v>
      </c>
      <c r="N168" s="399">
        <v>0</v>
      </c>
      <c r="O168" s="399">
        <v>0</v>
      </c>
      <c r="P168" s="399">
        <v>0</v>
      </c>
      <c r="Q168" s="399">
        <v>0</v>
      </c>
      <c r="R168" s="399">
        <v>0</v>
      </c>
      <c r="S168" s="399">
        <f t="shared" si="31"/>
        <v>-0.57627118644067798</v>
      </c>
      <c r="T168" s="400">
        <f t="shared" si="32"/>
        <v>-1</v>
      </c>
      <c r="U168" s="399">
        <f t="shared" si="33"/>
        <v>0</v>
      </c>
      <c r="V168" s="400">
        <f t="shared" si="34"/>
        <v>0</v>
      </c>
      <c r="W168" s="128" t="s">
        <v>448</v>
      </c>
    </row>
    <row r="169" spans="1:23" s="99" customFormat="1" ht="36" customHeight="1">
      <c r="A169" s="67" t="s">
        <v>732</v>
      </c>
      <c r="B169" s="68" t="s">
        <v>733</v>
      </c>
      <c r="C169" s="397"/>
      <c r="D169" s="397"/>
      <c r="E169" s="399">
        <v>0</v>
      </c>
      <c r="F169" s="399">
        <v>1.9357542372881358</v>
      </c>
      <c r="G169" s="399">
        <v>0</v>
      </c>
      <c r="H169" s="399">
        <v>0</v>
      </c>
      <c r="I169" s="399">
        <v>0</v>
      </c>
      <c r="J169" s="399">
        <v>0</v>
      </c>
      <c r="K169" s="399">
        <v>0</v>
      </c>
      <c r="L169" s="399">
        <v>0</v>
      </c>
      <c r="M169" s="399">
        <v>2.5919499999999998</v>
      </c>
      <c r="N169" s="399">
        <v>0</v>
      </c>
      <c r="O169" s="399">
        <v>0</v>
      </c>
      <c r="P169" s="399">
        <v>0</v>
      </c>
      <c r="Q169" s="399">
        <v>0</v>
      </c>
      <c r="R169" s="399">
        <v>0</v>
      </c>
      <c r="S169" s="399">
        <f t="shared" si="31"/>
        <v>0.65619576271186397</v>
      </c>
      <c r="T169" s="400">
        <f t="shared" si="32"/>
        <v>0.33898712453867641</v>
      </c>
      <c r="U169" s="399">
        <f t="shared" si="33"/>
        <v>0</v>
      </c>
      <c r="V169" s="400">
        <f t="shared" si="34"/>
        <v>0</v>
      </c>
      <c r="W169" s="398"/>
    </row>
    <row r="170" spans="1:23" s="99" customFormat="1" ht="31.5">
      <c r="A170" s="130" t="s">
        <v>732</v>
      </c>
      <c r="B170" s="61" t="s">
        <v>215</v>
      </c>
      <c r="C170" s="103" t="s">
        <v>39</v>
      </c>
      <c r="D170" s="104" t="s">
        <v>600</v>
      </c>
      <c r="E170" s="399">
        <v>0</v>
      </c>
      <c r="F170" s="399">
        <v>1.9357542372881358</v>
      </c>
      <c r="G170" s="399">
        <v>0</v>
      </c>
      <c r="H170" s="399">
        <v>0</v>
      </c>
      <c r="I170" s="399">
        <v>0</v>
      </c>
      <c r="J170" s="399">
        <v>0</v>
      </c>
      <c r="K170" s="399">
        <v>0</v>
      </c>
      <c r="L170" s="399">
        <v>0</v>
      </c>
      <c r="M170" s="399">
        <v>2.5919499999999998</v>
      </c>
      <c r="N170" s="399">
        <v>0</v>
      </c>
      <c r="O170" s="399">
        <v>0</v>
      </c>
      <c r="P170" s="399">
        <v>0</v>
      </c>
      <c r="Q170" s="399">
        <v>0</v>
      </c>
      <c r="R170" s="399">
        <v>0</v>
      </c>
      <c r="S170" s="399">
        <f t="shared" si="31"/>
        <v>0.65619576271186397</v>
      </c>
      <c r="T170" s="400">
        <f t="shared" si="32"/>
        <v>0.33898712453867641</v>
      </c>
      <c r="U170" s="399">
        <f t="shared" si="33"/>
        <v>0</v>
      </c>
      <c r="V170" s="400">
        <f t="shared" si="34"/>
        <v>0</v>
      </c>
      <c r="W170" s="128" t="s">
        <v>959</v>
      </c>
    </row>
    <row r="171" spans="1:23" s="99" customFormat="1">
      <c r="A171" s="67" t="s">
        <v>734</v>
      </c>
      <c r="B171" s="68" t="s">
        <v>735</v>
      </c>
      <c r="C171" s="397"/>
      <c r="D171" s="397"/>
      <c r="E171" s="401">
        <f t="shared" ref="E171:R171" si="40">SUM(E172:E253)</f>
        <v>19.14</v>
      </c>
      <c r="F171" s="401">
        <f t="shared" si="40"/>
        <v>407.83989607642002</v>
      </c>
      <c r="G171" s="401">
        <f t="shared" si="40"/>
        <v>6.25</v>
      </c>
      <c r="H171" s="401">
        <f t="shared" si="40"/>
        <v>0</v>
      </c>
      <c r="I171" s="401">
        <f t="shared" si="40"/>
        <v>4.71</v>
      </c>
      <c r="J171" s="401">
        <f t="shared" si="40"/>
        <v>0</v>
      </c>
      <c r="K171" s="401">
        <f t="shared" si="40"/>
        <v>0</v>
      </c>
      <c r="L171" s="401">
        <f t="shared" si="40"/>
        <v>18.376951999999999</v>
      </c>
      <c r="M171" s="401">
        <f t="shared" si="40"/>
        <v>422.63324632999979</v>
      </c>
      <c r="N171" s="401">
        <f t="shared" si="40"/>
        <v>0.1</v>
      </c>
      <c r="O171" s="401">
        <f t="shared" si="40"/>
        <v>0</v>
      </c>
      <c r="P171" s="401">
        <f t="shared" si="40"/>
        <v>3.0369999999999999</v>
      </c>
      <c r="Q171" s="401">
        <f t="shared" si="40"/>
        <v>0</v>
      </c>
      <c r="R171" s="401">
        <f t="shared" si="40"/>
        <v>0</v>
      </c>
      <c r="S171" s="399">
        <f t="shared" si="31"/>
        <v>14.793350253579774</v>
      </c>
      <c r="T171" s="400">
        <f t="shared" si="32"/>
        <v>3.627244513324368E-2</v>
      </c>
      <c r="U171" s="399">
        <f t="shared" si="33"/>
        <v>-0.76304800000000128</v>
      </c>
      <c r="V171" s="400">
        <f t="shared" si="34"/>
        <v>-3.9866666666666717E-2</v>
      </c>
      <c r="W171" s="398"/>
    </row>
    <row r="172" spans="1:23" s="99" customFormat="1" ht="63">
      <c r="A172" s="104" t="s">
        <v>734</v>
      </c>
      <c r="B172" s="61" t="s">
        <v>101</v>
      </c>
      <c r="C172" s="386" t="s">
        <v>4</v>
      </c>
      <c r="D172" s="104" t="s">
        <v>445</v>
      </c>
      <c r="E172" s="399">
        <v>0</v>
      </c>
      <c r="F172" s="399">
        <v>15.948713122096951</v>
      </c>
      <c r="G172" s="399">
        <v>6.25</v>
      </c>
      <c r="H172" s="399">
        <v>0</v>
      </c>
      <c r="I172" s="399">
        <v>4.71</v>
      </c>
      <c r="J172" s="399">
        <v>0</v>
      </c>
      <c r="K172" s="399">
        <v>0</v>
      </c>
      <c r="L172" s="399">
        <v>0</v>
      </c>
      <c r="M172" s="399">
        <v>0</v>
      </c>
      <c r="N172" s="399">
        <v>0</v>
      </c>
      <c r="O172" s="399">
        <v>0</v>
      </c>
      <c r="P172" s="399">
        <v>0</v>
      </c>
      <c r="Q172" s="399">
        <v>0</v>
      </c>
      <c r="R172" s="399">
        <v>0</v>
      </c>
      <c r="S172" s="399">
        <f t="shared" si="31"/>
        <v>-15.948713122096951</v>
      </c>
      <c r="T172" s="400">
        <f t="shared" si="32"/>
        <v>-1</v>
      </c>
      <c r="U172" s="399">
        <f t="shared" si="33"/>
        <v>0</v>
      </c>
      <c r="V172" s="400">
        <f t="shared" si="34"/>
        <v>0</v>
      </c>
      <c r="W172" s="128" t="s">
        <v>997</v>
      </c>
    </row>
    <row r="173" spans="1:23" s="99" customFormat="1" ht="31.5">
      <c r="A173" s="104" t="s">
        <v>734</v>
      </c>
      <c r="B173" s="61" t="s">
        <v>13</v>
      </c>
      <c r="C173" s="386" t="s">
        <v>2</v>
      </c>
      <c r="D173" s="104" t="s">
        <v>353</v>
      </c>
      <c r="E173" s="399">
        <v>0</v>
      </c>
      <c r="F173" s="399">
        <v>2.5322631809862539</v>
      </c>
      <c r="G173" s="399">
        <v>0</v>
      </c>
      <c r="H173" s="399">
        <v>0</v>
      </c>
      <c r="I173" s="399">
        <v>0</v>
      </c>
      <c r="J173" s="399">
        <v>0</v>
      </c>
      <c r="K173" s="399">
        <v>0</v>
      </c>
      <c r="L173" s="399">
        <v>0</v>
      </c>
      <c r="M173" s="399">
        <v>0</v>
      </c>
      <c r="N173" s="399">
        <v>0</v>
      </c>
      <c r="O173" s="399">
        <v>0</v>
      </c>
      <c r="P173" s="399">
        <v>0</v>
      </c>
      <c r="Q173" s="399">
        <v>0</v>
      </c>
      <c r="R173" s="399">
        <v>0</v>
      </c>
      <c r="S173" s="399">
        <f t="shared" si="31"/>
        <v>-2.5322631809862539</v>
      </c>
      <c r="T173" s="400">
        <f t="shared" si="32"/>
        <v>-1</v>
      </c>
      <c r="U173" s="399">
        <f t="shared" si="33"/>
        <v>0</v>
      </c>
      <c r="V173" s="400">
        <f t="shared" si="34"/>
        <v>0</v>
      </c>
      <c r="W173" s="128" t="s">
        <v>944</v>
      </c>
    </row>
    <row r="174" spans="1:23" s="99" customFormat="1" ht="31.5">
      <c r="A174" s="104" t="s">
        <v>734</v>
      </c>
      <c r="B174" s="61" t="s">
        <v>119</v>
      </c>
      <c r="C174" s="386" t="s">
        <v>4</v>
      </c>
      <c r="D174" s="104" t="s">
        <v>354</v>
      </c>
      <c r="E174" s="399">
        <v>0</v>
      </c>
      <c r="F174" s="399">
        <v>5.0271148498577878</v>
      </c>
      <c r="G174" s="399">
        <v>0</v>
      </c>
      <c r="H174" s="399">
        <v>0</v>
      </c>
      <c r="I174" s="399">
        <v>0</v>
      </c>
      <c r="J174" s="399">
        <v>0</v>
      </c>
      <c r="K174" s="399">
        <v>0</v>
      </c>
      <c r="L174" s="399">
        <v>0</v>
      </c>
      <c r="M174" s="399">
        <v>0</v>
      </c>
      <c r="N174" s="399">
        <v>0</v>
      </c>
      <c r="O174" s="399">
        <v>0</v>
      </c>
      <c r="P174" s="399">
        <v>0</v>
      </c>
      <c r="Q174" s="399">
        <v>0</v>
      </c>
      <c r="R174" s="399">
        <v>0</v>
      </c>
      <c r="S174" s="399">
        <f t="shared" si="31"/>
        <v>-5.0271148498577878</v>
      </c>
      <c r="T174" s="400">
        <f t="shared" si="32"/>
        <v>-1</v>
      </c>
      <c r="U174" s="399">
        <f t="shared" si="33"/>
        <v>0</v>
      </c>
      <c r="V174" s="400">
        <f t="shared" si="34"/>
        <v>0</v>
      </c>
      <c r="W174" s="128" t="s">
        <v>944</v>
      </c>
    </row>
    <row r="175" spans="1:23" s="99" customFormat="1" ht="31.5">
      <c r="A175" s="104" t="s">
        <v>734</v>
      </c>
      <c r="B175" s="61" t="s">
        <v>120</v>
      </c>
      <c r="C175" s="386" t="s">
        <v>2</v>
      </c>
      <c r="D175" s="104" t="s">
        <v>355</v>
      </c>
      <c r="E175" s="399">
        <v>0</v>
      </c>
      <c r="F175" s="399">
        <v>0.93894173428170336</v>
      </c>
      <c r="G175" s="399">
        <v>0</v>
      </c>
      <c r="H175" s="399">
        <v>0</v>
      </c>
      <c r="I175" s="399">
        <v>0</v>
      </c>
      <c r="J175" s="399">
        <v>0</v>
      </c>
      <c r="K175" s="399">
        <v>0</v>
      </c>
      <c r="L175" s="399">
        <v>0</v>
      </c>
      <c r="M175" s="399">
        <v>0</v>
      </c>
      <c r="N175" s="399">
        <v>0</v>
      </c>
      <c r="O175" s="399">
        <v>0</v>
      </c>
      <c r="P175" s="399">
        <v>0</v>
      </c>
      <c r="Q175" s="399">
        <v>0</v>
      </c>
      <c r="R175" s="399">
        <v>0</v>
      </c>
      <c r="S175" s="399">
        <f t="shared" si="31"/>
        <v>-0.93894173428170336</v>
      </c>
      <c r="T175" s="400">
        <f t="shared" si="32"/>
        <v>-1</v>
      </c>
      <c r="U175" s="399">
        <f t="shared" si="33"/>
        <v>0</v>
      </c>
      <c r="V175" s="400">
        <f t="shared" si="34"/>
        <v>0</v>
      </c>
      <c r="W175" s="128" t="s">
        <v>944</v>
      </c>
    </row>
    <row r="176" spans="1:23" s="99" customFormat="1" ht="31.5">
      <c r="A176" s="104" t="s">
        <v>734</v>
      </c>
      <c r="B176" s="61" t="s">
        <v>489</v>
      </c>
      <c r="C176" s="386" t="s">
        <v>1</v>
      </c>
      <c r="D176" s="104" t="s">
        <v>369</v>
      </c>
      <c r="E176" s="399">
        <v>0</v>
      </c>
      <c r="F176" s="399">
        <v>0.23779661016949155</v>
      </c>
      <c r="G176" s="399">
        <v>0</v>
      </c>
      <c r="H176" s="399">
        <v>0</v>
      </c>
      <c r="I176" s="399">
        <v>0</v>
      </c>
      <c r="J176" s="399">
        <v>0</v>
      </c>
      <c r="K176" s="399">
        <v>0</v>
      </c>
      <c r="L176" s="399">
        <v>0</v>
      </c>
      <c r="M176" s="399">
        <v>0.23699999999999999</v>
      </c>
      <c r="N176" s="399">
        <v>0</v>
      </c>
      <c r="O176" s="399">
        <v>0</v>
      </c>
      <c r="P176" s="399">
        <v>0</v>
      </c>
      <c r="Q176" s="399">
        <v>0</v>
      </c>
      <c r="R176" s="399">
        <v>0</v>
      </c>
      <c r="S176" s="399">
        <f t="shared" si="31"/>
        <v>-7.9661016949156283E-4</v>
      </c>
      <c r="T176" s="400">
        <f t="shared" si="32"/>
        <v>-3.349964362081459E-3</v>
      </c>
      <c r="U176" s="399">
        <f t="shared" si="33"/>
        <v>0</v>
      </c>
      <c r="V176" s="400">
        <f t="shared" si="34"/>
        <v>0</v>
      </c>
      <c r="W176" s="128" t="s">
        <v>187</v>
      </c>
    </row>
    <row r="177" spans="1:23" s="99" customFormat="1" ht="47.25">
      <c r="A177" s="104" t="s">
        <v>734</v>
      </c>
      <c r="B177" s="61" t="s">
        <v>168</v>
      </c>
      <c r="C177" s="386" t="s">
        <v>8</v>
      </c>
      <c r="D177" s="104" t="s">
        <v>280</v>
      </c>
      <c r="E177" s="399">
        <v>0</v>
      </c>
      <c r="F177" s="399">
        <v>0.250834</v>
      </c>
      <c r="G177" s="399">
        <v>0</v>
      </c>
      <c r="H177" s="399">
        <v>0</v>
      </c>
      <c r="I177" s="399">
        <v>0</v>
      </c>
      <c r="J177" s="399">
        <v>0</v>
      </c>
      <c r="K177" s="399">
        <v>0</v>
      </c>
      <c r="L177" s="399">
        <v>0</v>
      </c>
      <c r="M177" s="399">
        <v>0.250834</v>
      </c>
      <c r="N177" s="399">
        <v>0</v>
      </c>
      <c r="O177" s="399">
        <v>0</v>
      </c>
      <c r="P177" s="399">
        <v>0</v>
      </c>
      <c r="Q177" s="399">
        <v>0</v>
      </c>
      <c r="R177" s="399">
        <v>0</v>
      </c>
      <c r="S177" s="399">
        <f t="shared" si="31"/>
        <v>0</v>
      </c>
      <c r="T177" s="400">
        <f t="shared" si="32"/>
        <v>0</v>
      </c>
      <c r="U177" s="399">
        <f t="shared" si="33"/>
        <v>0</v>
      </c>
      <c r="V177" s="400">
        <f t="shared" si="34"/>
        <v>0</v>
      </c>
      <c r="W177" s="128" t="s">
        <v>187</v>
      </c>
    </row>
    <row r="178" spans="1:23" s="99" customFormat="1" ht="47.25">
      <c r="A178" s="104" t="s">
        <v>734</v>
      </c>
      <c r="B178" s="61" t="s">
        <v>794</v>
      </c>
      <c r="C178" s="386" t="s">
        <v>8</v>
      </c>
      <c r="D178" s="104" t="s">
        <v>279</v>
      </c>
      <c r="E178" s="399">
        <v>0</v>
      </c>
      <c r="F178" s="399">
        <v>1.9323389830508475</v>
      </c>
      <c r="G178" s="399">
        <v>0</v>
      </c>
      <c r="H178" s="399">
        <v>0</v>
      </c>
      <c r="I178" s="399">
        <v>0</v>
      </c>
      <c r="J178" s="399">
        <v>0</v>
      </c>
      <c r="K178" s="399">
        <v>0</v>
      </c>
      <c r="L178" s="399">
        <v>0</v>
      </c>
      <c r="M178" s="399">
        <v>1.9692824200000001</v>
      </c>
      <c r="N178" s="399">
        <v>0</v>
      </c>
      <c r="O178" s="399">
        <v>0</v>
      </c>
      <c r="P178" s="399">
        <v>0</v>
      </c>
      <c r="Q178" s="399">
        <v>0</v>
      </c>
      <c r="R178" s="399">
        <v>0</v>
      </c>
      <c r="S178" s="399">
        <f t="shared" si="31"/>
        <v>3.6943436949152586E-2</v>
      </c>
      <c r="T178" s="400">
        <f t="shared" si="32"/>
        <v>1.9118507297733567E-2</v>
      </c>
      <c r="U178" s="399">
        <f t="shared" si="33"/>
        <v>0</v>
      </c>
      <c r="V178" s="400">
        <f t="shared" si="34"/>
        <v>0</v>
      </c>
      <c r="W178" s="128" t="s">
        <v>448</v>
      </c>
    </row>
    <row r="179" spans="1:23" s="99" customFormat="1" ht="47.25">
      <c r="A179" s="104" t="s">
        <v>734</v>
      </c>
      <c r="B179" s="61" t="s">
        <v>214</v>
      </c>
      <c r="C179" s="103" t="s">
        <v>5</v>
      </c>
      <c r="D179" s="107" t="s">
        <v>356</v>
      </c>
      <c r="E179" s="399">
        <v>0</v>
      </c>
      <c r="F179" s="399">
        <v>0.21186440677966104</v>
      </c>
      <c r="G179" s="399">
        <v>0</v>
      </c>
      <c r="H179" s="399">
        <v>0</v>
      </c>
      <c r="I179" s="399">
        <v>0</v>
      </c>
      <c r="J179" s="399">
        <v>0</v>
      </c>
      <c r="K179" s="399">
        <v>0</v>
      </c>
      <c r="L179" s="399">
        <v>0</v>
      </c>
      <c r="M179" s="399">
        <v>0.21186425</v>
      </c>
      <c r="N179" s="399">
        <v>0</v>
      </c>
      <c r="O179" s="399">
        <v>0</v>
      </c>
      <c r="P179" s="399">
        <v>0</v>
      </c>
      <c r="Q179" s="399">
        <v>0</v>
      </c>
      <c r="R179" s="399">
        <v>0</v>
      </c>
      <c r="S179" s="399">
        <f t="shared" si="31"/>
        <v>-1.5677966103133656E-7</v>
      </c>
      <c r="T179" s="400">
        <f t="shared" si="32"/>
        <v>-7.4000000005458588E-7</v>
      </c>
      <c r="U179" s="399">
        <f t="shared" si="33"/>
        <v>0</v>
      </c>
      <c r="V179" s="400">
        <f t="shared" si="34"/>
        <v>0</v>
      </c>
      <c r="W179" s="128" t="s">
        <v>187</v>
      </c>
    </row>
    <row r="180" spans="1:23" s="99" customFormat="1" ht="31.5">
      <c r="A180" s="104" t="s">
        <v>734</v>
      </c>
      <c r="B180" s="61" t="s">
        <v>490</v>
      </c>
      <c r="C180" s="103" t="s">
        <v>0</v>
      </c>
      <c r="D180" s="107" t="s">
        <v>599</v>
      </c>
      <c r="E180" s="399">
        <v>0</v>
      </c>
      <c r="F180" s="399">
        <v>2.1416949152542371</v>
      </c>
      <c r="G180" s="399">
        <v>0</v>
      </c>
      <c r="H180" s="399">
        <v>0</v>
      </c>
      <c r="I180" s="399">
        <v>0</v>
      </c>
      <c r="J180" s="399">
        <v>0</v>
      </c>
      <c r="K180" s="399">
        <v>0</v>
      </c>
      <c r="L180" s="399">
        <v>0</v>
      </c>
      <c r="M180" s="399">
        <v>2.31276942</v>
      </c>
      <c r="N180" s="399">
        <v>0</v>
      </c>
      <c r="O180" s="399">
        <v>0</v>
      </c>
      <c r="P180" s="399">
        <v>0</v>
      </c>
      <c r="Q180" s="399">
        <v>0</v>
      </c>
      <c r="R180" s="399">
        <v>0</v>
      </c>
      <c r="S180" s="399">
        <f t="shared" si="31"/>
        <v>0.17107450474576291</v>
      </c>
      <c r="T180" s="400">
        <f t="shared" si="32"/>
        <v>7.9878092592592598E-2</v>
      </c>
      <c r="U180" s="399">
        <f t="shared" si="33"/>
        <v>0</v>
      </c>
      <c r="V180" s="400">
        <f t="shared" si="34"/>
        <v>0</v>
      </c>
      <c r="W180" s="128" t="s">
        <v>999</v>
      </c>
    </row>
    <row r="181" spans="1:23" s="99" customFormat="1" ht="47.25">
      <c r="A181" s="104" t="s">
        <v>734</v>
      </c>
      <c r="B181" s="115" t="s">
        <v>207</v>
      </c>
      <c r="C181" s="386" t="s">
        <v>8</v>
      </c>
      <c r="D181" s="115" t="s">
        <v>24</v>
      </c>
      <c r="E181" s="399">
        <v>0</v>
      </c>
      <c r="F181" s="399">
        <v>0</v>
      </c>
      <c r="G181" s="399">
        <v>0</v>
      </c>
      <c r="H181" s="399">
        <v>0</v>
      </c>
      <c r="I181" s="399">
        <v>0</v>
      </c>
      <c r="J181" s="399">
        <v>0</v>
      </c>
      <c r="K181" s="399">
        <v>0</v>
      </c>
      <c r="L181" s="399">
        <v>0</v>
      </c>
      <c r="M181" s="399">
        <v>1.3559322</v>
      </c>
      <c r="N181" s="399">
        <v>0</v>
      </c>
      <c r="O181" s="399">
        <v>0</v>
      </c>
      <c r="P181" s="399">
        <v>0</v>
      </c>
      <c r="Q181" s="399">
        <v>0</v>
      </c>
      <c r="R181" s="399">
        <v>0</v>
      </c>
      <c r="S181" s="399">
        <f t="shared" si="31"/>
        <v>1.3559322</v>
      </c>
      <c r="T181" s="400">
        <f t="shared" si="32"/>
        <v>0</v>
      </c>
      <c r="U181" s="399">
        <f t="shared" si="33"/>
        <v>0</v>
      </c>
      <c r="V181" s="400">
        <f t="shared" si="34"/>
        <v>0</v>
      </c>
      <c r="W181" s="128" t="s">
        <v>960</v>
      </c>
    </row>
    <row r="182" spans="1:23" s="99" customFormat="1" ht="63">
      <c r="A182" s="104" t="s">
        <v>734</v>
      </c>
      <c r="B182" s="61" t="s">
        <v>491</v>
      </c>
      <c r="C182" s="386" t="s">
        <v>1</v>
      </c>
      <c r="D182" s="115" t="s">
        <v>796</v>
      </c>
      <c r="E182" s="399">
        <v>0</v>
      </c>
      <c r="F182" s="399">
        <v>25.305084745762713</v>
      </c>
      <c r="G182" s="399">
        <v>0</v>
      </c>
      <c r="H182" s="399">
        <v>0</v>
      </c>
      <c r="I182" s="399">
        <v>0</v>
      </c>
      <c r="J182" s="399">
        <v>0</v>
      </c>
      <c r="K182" s="399">
        <v>0</v>
      </c>
      <c r="L182" s="399">
        <v>0</v>
      </c>
      <c r="M182" s="399">
        <v>24.313559000000001</v>
      </c>
      <c r="N182" s="399">
        <v>0</v>
      </c>
      <c r="O182" s="399">
        <v>0</v>
      </c>
      <c r="P182" s="399">
        <v>0</v>
      </c>
      <c r="Q182" s="399">
        <v>0</v>
      </c>
      <c r="R182" s="399">
        <v>0</v>
      </c>
      <c r="S182" s="399">
        <f t="shared" si="31"/>
        <v>-0.99152574576271135</v>
      </c>
      <c r="T182" s="400">
        <f t="shared" si="32"/>
        <v>-3.9182866041527098E-2</v>
      </c>
      <c r="U182" s="399">
        <f t="shared" si="33"/>
        <v>0</v>
      </c>
      <c r="V182" s="400">
        <f t="shared" si="34"/>
        <v>0</v>
      </c>
      <c r="W182" s="128" t="s">
        <v>1000</v>
      </c>
    </row>
    <row r="183" spans="1:23" s="99" customFormat="1" ht="63">
      <c r="A183" s="104" t="s">
        <v>734</v>
      </c>
      <c r="B183" s="61" t="s">
        <v>122</v>
      </c>
      <c r="C183" s="386" t="s">
        <v>8</v>
      </c>
      <c r="D183" s="104" t="s">
        <v>272</v>
      </c>
      <c r="E183" s="399">
        <v>0</v>
      </c>
      <c r="F183" s="399">
        <v>98.097999999999999</v>
      </c>
      <c r="G183" s="399">
        <v>0</v>
      </c>
      <c r="H183" s="399">
        <v>0</v>
      </c>
      <c r="I183" s="399">
        <v>0</v>
      </c>
      <c r="J183" s="399">
        <v>0</v>
      </c>
      <c r="K183" s="399">
        <v>0</v>
      </c>
      <c r="L183" s="399">
        <v>0</v>
      </c>
      <c r="M183" s="399">
        <v>85.715999999999994</v>
      </c>
      <c r="N183" s="399">
        <v>0</v>
      </c>
      <c r="O183" s="399">
        <v>0</v>
      </c>
      <c r="P183" s="399">
        <v>0</v>
      </c>
      <c r="Q183" s="399">
        <v>0</v>
      </c>
      <c r="R183" s="399">
        <v>0</v>
      </c>
      <c r="S183" s="399">
        <f t="shared" si="31"/>
        <v>-12.382000000000005</v>
      </c>
      <c r="T183" s="400">
        <f t="shared" si="32"/>
        <v>-0.12622071805745283</v>
      </c>
      <c r="U183" s="399">
        <f t="shared" si="33"/>
        <v>0</v>
      </c>
      <c r="V183" s="400">
        <f t="shared" si="34"/>
        <v>0</v>
      </c>
      <c r="W183" s="128" t="s">
        <v>1000</v>
      </c>
    </row>
    <row r="184" spans="1:23" s="99" customFormat="1" ht="31.5">
      <c r="A184" s="104" t="s">
        <v>734</v>
      </c>
      <c r="B184" s="61" t="s">
        <v>495</v>
      </c>
      <c r="C184" s="103" t="s">
        <v>8</v>
      </c>
      <c r="D184" s="104" t="s">
        <v>856</v>
      </c>
      <c r="E184" s="399">
        <v>0</v>
      </c>
      <c r="F184" s="399">
        <v>0.16364406779661017</v>
      </c>
      <c r="G184" s="399">
        <v>0</v>
      </c>
      <c r="H184" s="399">
        <v>0</v>
      </c>
      <c r="I184" s="399">
        <v>0</v>
      </c>
      <c r="J184" s="399">
        <v>0</v>
      </c>
      <c r="K184" s="399">
        <v>0</v>
      </c>
      <c r="L184" s="399">
        <v>0</v>
      </c>
      <c r="M184" s="399">
        <v>0</v>
      </c>
      <c r="N184" s="399">
        <v>0</v>
      </c>
      <c r="O184" s="399">
        <v>0</v>
      </c>
      <c r="P184" s="399">
        <v>0</v>
      </c>
      <c r="Q184" s="399">
        <v>0</v>
      </c>
      <c r="R184" s="399">
        <v>0</v>
      </c>
      <c r="S184" s="399">
        <f t="shared" si="31"/>
        <v>-0.16364406779661017</v>
      </c>
      <c r="T184" s="400">
        <f t="shared" si="32"/>
        <v>-1</v>
      </c>
      <c r="U184" s="399">
        <f t="shared" si="33"/>
        <v>0</v>
      </c>
      <c r="V184" s="400">
        <f t="shared" si="34"/>
        <v>0</v>
      </c>
      <c r="W184" s="128" t="s">
        <v>199</v>
      </c>
    </row>
    <row r="185" spans="1:23" s="99" customFormat="1" ht="31.5">
      <c r="A185" s="104" t="s">
        <v>734</v>
      </c>
      <c r="B185" s="61" t="s">
        <v>496</v>
      </c>
      <c r="C185" s="103" t="s">
        <v>8</v>
      </c>
      <c r="D185" s="104" t="s">
        <v>857</v>
      </c>
      <c r="E185" s="399">
        <v>0</v>
      </c>
      <c r="F185" s="399">
        <v>0.21627118644067797</v>
      </c>
      <c r="G185" s="399">
        <v>0</v>
      </c>
      <c r="H185" s="399">
        <v>0</v>
      </c>
      <c r="I185" s="399">
        <v>0</v>
      </c>
      <c r="J185" s="399">
        <v>0</v>
      </c>
      <c r="K185" s="399">
        <v>0</v>
      </c>
      <c r="L185" s="399">
        <v>0</v>
      </c>
      <c r="M185" s="399">
        <v>0</v>
      </c>
      <c r="N185" s="399">
        <v>0</v>
      </c>
      <c r="O185" s="399">
        <v>0</v>
      </c>
      <c r="P185" s="399">
        <v>0</v>
      </c>
      <c r="Q185" s="399">
        <v>0</v>
      </c>
      <c r="R185" s="399">
        <v>0</v>
      </c>
      <c r="S185" s="399">
        <f t="shared" si="31"/>
        <v>-0.21627118644067797</v>
      </c>
      <c r="T185" s="400">
        <f t="shared" si="32"/>
        <v>-1</v>
      </c>
      <c r="U185" s="399">
        <f t="shared" si="33"/>
        <v>0</v>
      </c>
      <c r="V185" s="400">
        <f t="shared" si="34"/>
        <v>0</v>
      </c>
      <c r="W185" s="128" t="s">
        <v>199</v>
      </c>
    </row>
    <row r="186" spans="1:23" s="99" customFormat="1" ht="31.5">
      <c r="A186" s="104" t="s">
        <v>734</v>
      </c>
      <c r="B186" s="61" t="s">
        <v>497</v>
      </c>
      <c r="C186" s="103" t="s">
        <v>8</v>
      </c>
      <c r="D186" s="104" t="s">
        <v>858</v>
      </c>
      <c r="E186" s="399">
        <v>0</v>
      </c>
      <c r="F186" s="399">
        <v>0.30745762711864411</v>
      </c>
      <c r="G186" s="399">
        <v>0</v>
      </c>
      <c r="H186" s="399">
        <v>0</v>
      </c>
      <c r="I186" s="399">
        <v>0</v>
      </c>
      <c r="J186" s="399">
        <v>0</v>
      </c>
      <c r="K186" s="399">
        <v>0</v>
      </c>
      <c r="L186" s="399">
        <v>0</v>
      </c>
      <c r="M186" s="399">
        <v>0</v>
      </c>
      <c r="N186" s="399">
        <v>0</v>
      </c>
      <c r="O186" s="399">
        <v>0</v>
      </c>
      <c r="P186" s="399">
        <v>0</v>
      </c>
      <c r="Q186" s="399">
        <v>0</v>
      </c>
      <c r="R186" s="399">
        <v>0</v>
      </c>
      <c r="S186" s="399">
        <f t="shared" si="31"/>
        <v>-0.30745762711864411</v>
      </c>
      <c r="T186" s="400">
        <f t="shared" si="32"/>
        <v>-1</v>
      </c>
      <c r="U186" s="399">
        <f t="shared" si="33"/>
        <v>0</v>
      </c>
      <c r="V186" s="400">
        <f t="shared" si="34"/>
        <v>0</v>
      </c>
      <c r="W186" s="128" t="s">
        <v>199</v>
      </c>
    </row>
    <row r="187" spans="1:23" s="99" customFormat="1" ht="31.5">
      <c r="A187" s="104" t="s">
        <v>734</v>
      </c>
      <c r="B187" s="61" t="s">
        <v>499</v>
      </c>
      <c r="C187" s="103" t="s">
        <v>8</v>
      </c>
      <c r="D187" s="104" t="s">
        <v>860</v>
      </c>
      <c r="E187" s="399">
        <v>0</v>
      </c>
      <c r="F187" s="399">
        <v>8.0009703389830517E-2</v>
      </c>
      <c r="G187" s="399">
        <v>0</v>
      </c>
      <c r="H187" s="399">
        <v>0</v>
      </c>
      <c r="I187" s="399">
        <v>0</v>
      </c>
      <c r="J187" s="399">
        <v>0</v>
      </c>
      <c r="K187" s="399">
        <v>0</v>
      </c>
      <c r="L187" s="399">
        <v>0</v>
      </c>
      <c r="M187" s="399">
        <v>7.9402E-2</v>
      </c>
      <c r="N187" s="399">
        <v>0</v>
      </c>
      <c r="O187" s="399">
        <v>0</v>
      </c>
      <c r="P187" s="399">
        <v>0</v>
      </c>
      <c r="Q187" s="399">
        <v>0</v>
      </c>
      <c r="R187" s="399">
        <v>0</v>
      </c>
      <c r="S187" s="399">
        <f t="shared" si="31"/>
        <v>-6.0770338983051619E-4</v>
      </c>
      <c r="T187" s="400">
        <f t="shared" si="32"/>
        <v>-7.5953711122963563E-3</v>
      </c>
      <c r="U187" s="399">
        <f t="shared" si="33"/>
        <v>0</v>
      </c>
      <c r="V187" s="400">
        <f t="shared" si="34"/>
        <v>0</v>
      </c>
      <c r="W187" s="128" t="s">
        <v>455</v>
      </c>
    </row>
    <row r="188" spans="1:23" s="99" customFormat="1" ht="31.5">
      <c r="A188" s="104" t="s">
        <v>734</v>
      </c>
      <c r="B188" s="61" t="s">
        <v>500</v>
      </c>
      <c r="C188" s="103" t="s">
        <v>8</v>
      </c>
      <c r="D188" s="104" t="s">
        <v>861</v>
      </c>
      <c r="E188" s="399">
        <v>0</v>
      </c>
      <c r="F188" s="399">
        <v>8.1531449152542373E-2</v>
      </c>
      <c r="G188" s="399">
        <v>0</v>
      </c>
      <c r="H188" s="399">
        <v>0</v>
      </c>
      <c r="I188" s="399">
        <v>0</v>
      </c>
      <c r="J188" s="399">
        <v>0</v>
      </c>
      <c r="K188" s="399">
        <v>0</v>
      </c>
      <c r="L188" s="399">
        <v>0</v>
      </c>
      <c r="M188" s="399">
        <v>8.0992999999999996E-2</v>
      </c>
      <c r="N188" s="399">
        <v>0</v>
      </c>
      <c r="O188" s="399">
        <v>0</v>
      </c>
      <c r="P188" s="399">
        <v>0</v>
      </c>
      <c r="Q188" s="399">
        <v>0</v>
      </c>
      <c r="R188" s="399">
        <v>0</v>
      </c>
      <c r="S188" s="399">
        <f t="shared" si="31"/>
        <v>-5.3844915254237791E-4</v>
      </c>
      <c r="T188" s="400">
        <f t="shared" si="32"/>
        <v>-6.6041896487692986E-3</v>
      </c>
      <c r="U188" s="399">
        <f t="shared" si="33"/>
        <v>0</v>
      </c>
      <c r="V188" s="400">
        <f t="shared" si="34"/>
        <v>0</v>
      </c>
      <c r="W188" s="128" t="s">
        <v>455</v>
      </c>
    </row>
    <row r="189" spans="1:23" s="99" customFormat="1" ht="31.5">
      <c r="A189" s="104" t="s">
        <v>734</v>
      </c>
      <c r="B189" s="61" t="s">
        <v>501</v>
      </c>
      <c r="C189" s="103" t="s">
        <v>8</v>
      </c>
      <c r="D189" s="104" t="s">
        <v>862</v>
      </c>
      <c r="E189" s="399">
        <v>0</v>
      </c>
      <c r="F189" s="399">
        <v>1.9993973898305086</v>
      </c>
      <c r="G189" s="399">
        <v>0</v>
      </c>
      <c r="H189" s="399">
        <v>0</v>
      </c>
      <c r="I189" s="399">
        <v>0</v>
      </c>
      <c r="J189" s="399">
        <v>0</v>
      </c>
      <c r="K189" s="399">
        <v>0</v>
      </c>
      <c r="L189" s="399">
        <v>0</v>
      </c>
      <c r="M189" s="399">
        <v>1.9861900000000001</v>
      </c>
      <c r="N189" s="399">
        <v>0</v>
      </c>
      <c r="O189" s="399">
        <v>0</v>
      </c>
      <c r="P189" s="399">
        <v>0</v>
      </c>
      <c r="Q189" s="399">
        <v>0</v>
      </c>
      <c r="R189" s="399">
        <v>0</v>
      </c>
      <c r="S189" s="399">
        <f t="shared" si="31"/>
        <v>-1.3207389830508509E-2</v>
      </c>
      <c r="T189" s="400">
        <f t="shared" si="32"/>
        <v>-6.6056852418058254E-3</v>
      </c>
      <c r="U189" s="399">
        <f t="shared" si="33"/>
        <v>0</v>
      </c>
      <c r="V189" s="400">
        <f t="shared" si="34"/>
        <v>0</v>
      </c>
      <c r="W189" s="128" t="s">
        <v>455</v>
      </c>
    </row>
    <row r="190" spans="1:23" s="99" customFormat="1" ht="31.5">
      <c r="A190" s="104" t="s">
        <v>734</v>
      </c>
      <c r="B190" s="61" t="s">
        <v>502</v>
      </c>
      <c r="C190" s="103" t="s">
        <v>8</v>
      </c>
      <c r="D190" s="104" t="s">
        <v>863</v>
      </c>
      <c r="E190" s="399">
        <v>0</v>
      </c>
      <c r="F190" s="399">
        <v>1.1884873050847458</v>
      </c>
      <c r="G190" s="399">
        <v>0</v>
      </c>
      <c r="H190" s="399">
        <v>0</v>
      </c>
      <c r="I190" s="399">
        <v>0</v>
      </c>
      <c r="J190" s="399">
        <v>0</v>
      </c>
      <c r="K190" s="399">
        <v>0</v>
      </c>
      <c r="L190" s="399">
        <v>0</v>
      </c>
      <c r="M190" s="399">
        <v>1.180636</v>
      </c>
      <c r="N190" s="399">
        <v>0</v>
      </c>
      <c r="O190" s="399">
        <v>0</v>
      </c>
      <c r="P190" s="399">
        <v>0</v>
      </c>
      <c r="Q190" s="399">
        <v>0</v>
      </c>
      <c r="R190" s="399">
        <v>0</v>
      </c>
      <c r="S190" s="399">
        <f t="shared" si="31"/>
        <v>-7.8513050847457411E-3</v>
      </c>
      <c r="T190" s="400">
        <f t="shared" si="32"/>
        <v>-6.6061328978065381E-3</v>
      </c>
      <c r="U190" s="399">
        <f t="shared" si="33"/>
        <v>0</v>
      </c>
      <c r="V190" s="400">
        <f t="shared" si="34"/>
        <v>0</v>
      </c>
      <c r="W190" s="128" t="s">
        <v>455</v>
      </c>
    </row>
    <row r="191" spans="1:23" s="99" customFormat="1" ht="31.5">
      <c r="A191" s="104" t="s">
        <v>734</v>
      </c>
      <c r="B191" s="61" t="s">
        <v>503</v>
      </c>
      <c r="C191" s="103" t="s">
        <v>8</v>
      </c>
      <c r="D191" s="104" t="s">
        <v>864</v>
      </c>
      <c r="E191" s="399">
        <v>0</v>
      </c>
      <c r="F191" s="399">
        <v>1.1890809491525425</v>
      </c>
      <c r="G191" s="399">
        <v>0</v>
      </c>
      <c r="H191" s="399">
        <v>0</v>
      </c>
      <c r="I191" s="399">
        <v>0</v>
      </c>
      <c r="J191" s="399">
        <v>0</v>
      </c>
      <c r="K191" s="399">
        <v>0</v>
      </c>
      <c r="L191" s="399">
        <v>0</v>
      </c>
      <c r="M191" s="399">
        <v>1.180636</v>
      </c>
      <c r="N191" s="399">
        <v>0</v>
      </c>
      <c r="O191" s="399">
        <v>0</v>
      </c>
      <c r="P191" s="399">
        <v>0</v>
      </c>
      <c r="Q191" s="399">
        <v>0</v>
      </c>
      <c r="R191" s="399">
        <v>0</v>
      </c>
      <c r="S191" s="399">
        <f t="shared" si="31"/>
        <v>-8.444949152542458E-3</v>
      </c>
      <c r="T191" s="400">
        <f t="shared" si="32"/>
        <v>-7.1020809462645218E-3</v>
      </c>
      <c r="U191" s="399">
        <f t="shared" si="33"/>
        <v>0</v>
      </c>
      <c r="V191" s="400">
        <f t="shared" si="34"/>
        <v>0</v>
      </c>
      <c r="W191" s="128" t="s">
        <v>455</v>
      </c>
    </row>
    <row r="192" spans="1:23" s="99" customFormat="1" ht="31.5">
      <c r="A192" s="104" t="s">
        <v>734</v>
      </c>
      <c r="B192" s="61" t="s">
        <v>504</v>
      </c>
      <c r="C192" s="103" t="s">
        <v>8</v>
      </c>
      <c r="D192" s="104" t="s">
        <v>865</v>
      </c>
      <c r="E192" s="399">
        <v>0</v>
      </c>
      <c r="F192" s="399">
        <v>0.50034870338983062</v>
      </c>
      <c r="G192" s="399">
        <v>0</v>
      </c>
      <c r="H192" s="399">
        <v>0</v>
      </c>
      <c r="I192" s="399">
        <v>0</v>
      </c>
      <c r="J192" s="399">
        <v>0</v>
      </c>
      <c r="K192" s="399">
        <v>0</v>
      </c>
      <c r="L192" s="399">
        <v>0</v>
      </c>
      <c r="M192" s="399">
        <v>0.49654700000000002</v>
      </c>
      <c r="N192" s="399">
        <v>0</v>
      </c>
      <c r="O192" s="399">
        <v>0</v>
      </c>
      <c r="P192" s="399">
        <v>0</v>
      </c>
      <c r="Q192" s="399">
        <v>0</v>
      </c>
      <c r="R192" s="399">
        <v>0</v>
      </c>
      <c r="S192" s="399">
        <f t="shared" si="31"/>
        <v>-3.8017033898306019E-3</v>
      </c>
      <c r="T192" s="400">
        <f t="shared" si="32"/>
        <v>-7.5981078077634878E-3</v>
      </c>
      <c r="U192" s="399">
        <f t="shared" si="33"/>
        <v>0</v>
      </c>
      <c r="V192" s="400">
        <f t="shared" si="34"/>
        <v>0</v>
      </c>
      <c r="W192" s="128" t="s">
        <v>187</v>
      </c>
    </row>
    <row r="193" spans="1:23" s="99" customFormat="1" ht="31.5">
      <c r="A193" s="104" t="s">
        <v>734</v>
      </c>
      <c r="B193" s="61" t="s">
        <v>505</v>
      </c>
      <c r="C193" s="103" t="s">
        <v>8</v>
      </c>
      <c r="D193" s="104" t="s">
        <v>866</v>
      </c>
      <c r="E193" s="399">
        <v>0</v>
      </c>
      <c r="F193" s="399">
        <v>0.54634050000000012</v>
      </c>
      <c r="G193" s="399">
        <v>0</v>
      </c>
      <c r="H193" s="399">
        <v>0</v>
      </c>
      <c r="I193" s="399">
        <v>0</v>
      </c>
      <c r="J193" s="399">
        <v>0</v>
      </c>
      <c r="K193" s="399">
        <v>0</v>
      </c>
      <c r="L193" s="399">
        <v>0</v>
      </c>
      <c r="M193" s="399">
        <v>0.54219000000000006</v>
      </c>
      <c r="N193" s="399">
        <v>0</v>
      </c>
      <c r="O193" s="399">
        <v>0</v>
      </c>
      <c r="P193" s="399">
        <v>0</v>
      </c>
      <c r="Q193" s="399">
        <v>0</v>
      </c>
      <c r="R193" s="399">
        <v>0</v>
      </c>
      <c r="S193" s="399">
        <f t="shared" si="31"/>
        <v>-4.1505000000000569E-3</v>
      </c>
      <c r="T193" s="400">
        <f t="shared" si="32"/>
        <v>-7.5969107177668027E-3</v>
      </c>
      <c r="U193" s="399">
        <f t="shared" si="33"/>
        <v>0</v>
      </c>
      <c r="V193" s="400">
        <f t="shared" si="34"/>
        <v>0</v>
      </c>
      <c r="W193" s="128" t="s">
        <v>187</v>
      </c>
    </row>
    <row r="194" spans="1:23" s="99" customFormat="1" ht="31.5">
      <c r="A194" s="104" t="s">
        <v>734</v>
      </c>
      <c r="B194" s="61" t="s">
        <v>506</v>
      </c>
      <c r="C194" s="103" t="s">
        <v>8</v>
      </c>
      <c r="D194" s="104" t="s">
        <v>867</v>
      </c>
      <c r="E194" s="399">
        <v>0</v>
      </c>
      <c r="F194" s="399">
        <v>0.71510774576271197</v>
      </c>
      <c r="G194" s="399">
        <v>0</v>
      </c>
      <c r="H194" s="399">
        <v>0</v>
      </c>
      <c r="I194" s="399">
        <v>0</v>
      </c>
      <c r="J194" s="399">
        <v>0</v>
      </c>
      <c r="K194" s="399">
        <v>0</v>
      </c>
      <c r="L194" s="399">
        <v>0</v>
      </c>
      <c r="M194" s="399">
        <v>0.66570799999999997</v>
      </c>
      <c r="N194" s="399">
        <v>0</v>
      </c>
      <c r="O194" s="399">
        <v>0</v>
      </c>
      <c r="P194" s="399">
        <v>0</v>
      </c>
      <c r="Q194" s="399">
        <v>0</v>
      </c>
      <c r="R194" s="399">
        <v>0</v>
      </c>
      <c r="S194" s="399">
        <f t="shared" si="31"/>
        <v>-4.9399745762712E-2</v>
      </c>
      <c r="T194" s="400">
        <f t="shared" si="32"/>
        <v>-6.9080143594338672E-2</v>
      </c>
      <c r="U194" s="399">
        <f t="shared" si="33"/>
        <v>0</v>
      </c>
      <c r="V194" s="400">
        <f t="shared" si="34"/>
        <v>0</v>
      </c>
      <c r="W194" s="128" t="s">
        <v>455</v>
      </c>
    </row>
    <row r="195" spans="1:23" s="99" customFormat="1" ht="31.5">
      <c r="A195" s="104" t="s">
        <v>734</v>
      </c>
      <c r="B195" s="61" t="s">
        <v>507</v>
      </c>
      <c r="C195" s="103" t="s">
        <v>8</v>
      </c>
      <c r="D195" s="104" t="s">
        <v>868</v>
      </c>
      <c r="E195" s="399">
        <v>0</v>
      </c>
      <c r="F195" s="399">
        <v>0.36749999999999999</v>
      </c>
      <c r="G195" s="399">
        <v>0</v>
      </c>
      <c r="H195" s="399">
        <v>0</v>
      </c>
      <c r="I195" s="399">
        <v>0</v>
      </c>
      <c r="J195" s="399">
        <v>0</v>
      </c>
      <c r="K195" s="399">
        <v>0</v>
      </c>
      <c r="L195" s="399">
        <v>0</v>
      </c>
      <c r="M195" s="399">
        <v>0.36499999999999999</v>
      </c>
      <c r="N195" s="399">
        <v>0</v>
      </c>
      <c r="O195" s="399">
        <v>0</v>
      </c>
      <c r="P195" s="399">
        <v>0</v>
      </c>
      <c r="Q195" s="399">
        <v>0</v>
      </c>
      <c r="R195" s="399">
        <v>0</v>
      </c>
      <c r="S195" s="399">
        <f t="shared" si="31"/>
        <v>-2.5000000000000022E-3</v>
      </c>
      <c r="T195" s="400">
        <f t="shared" si="32"/>
        <v>-6.8027210884353817E-3</v>
      </c>
      <c r="U195" s="399">
        <f t="shared" si="33"/>
        <v>0</v>
      </c>
      <c r="V195" s="400">
        <f t="shared" si="34"/>
        <v>0</v>
      </c>
      <c r="W195" s="128" t="s">
        <v>187</v>
      </c>
    </row>
    <row r="196" spans="1:23" s="99" customFormat="1" ht="47.25">
      <c r="A196" s="104" t="s">
        <v>734</v>
      </c>
      <c r="B196" s="61" t="s">
        <v>508</v>
      </c>
      <c r="C196" s="103" t="s">
        <v>8</v>
      </c>
      <c r="D196" s="104" t="s">
        <v>869</v>
      </c>
      <c r="E196" s="399">
        <v>0</v>
      </c>
      <c r="F196" s="399">
        <v>0.5424000000000001</v>
      </c>
      <c r="G196" s="399">
        <v>0</v>
      </c>
      <c r="H196" s="399">
        <v>0</v>
      </c>
      <c r="I196" s="399">
        <v>0</v>
      </c>
      <c r="J196" s="399">
        <v>0</v>
      </c>
      <c r="K196" s="399">
        <v>0</v>
      </c>
      <c r="L196" s="399">
        <v>0</v>
      </c>
      <c r="M196" s="399">
        <v>0.53600000000000003</v>
      </c>
      <c r="N196" s="399">
        <v>0</v>
      </c>
      <c r="O196" s="399">
        <v>0</v>
      </c>
      <c r="P196" s="399">
        <v>0</v>
      </c>
      <c r="Q196" s="399">
        <v>0</v>
      </c>
      <c r="R196" s="399">
        <v>0</v>
      </c>
      <c r="S196" s="399">
        <f t="shared" si="31"/>
        <v>-6.4000000000000723E-3</v>
      </c>
      <c r="T196" s="400">
        <f t="shared" si="32"/>
        <v>-1.1799410029498691E-2</v>
      </c>
      <c r="U196" s="399">
        <f t="shared" si="33"/>
        <v>0</v>
      </c>
      <c r="V196" s="400">
        <f t="shared" si="34"/>
        <v>0</v>
      </c>
      <c r="W196" s="128" t="s">
        <v>455</v>
      </c>
    </row>
    <row r="197" spans="1:23" s="99" customFormat="1" ht="31.5">
      <c r="A197" s="104" t="s">
        <v>734</v>
      </c>
      <c r="B197" s="61" t="s">
        <v>509</v>
      </c>
      <c r="C197" s="103" t="s">
        <v>8</v>
      </c>
      <c r="D197" s="104" t="s">
        <v>870</v>
      </c>
      <c r="E197" s="399">
        <v>0</v>
      </c>
      <c r="F197" s="399">
        <v>0.20595000000000005</v>
      </c>
      <c r="G197" s="399">
        <v>0</v>
      </c>
      <c r="H197" s="399">
        <v>0</v>
      </c>
      <c r="I197" s="399">
        <v>0</v>
      </c>
      <c r="J197" s="399">
        <v>0</v>
      </c>
      <c r="K197" s="399">
        <v>0</v>
      </c>
      <c r="L197" s="399">
        <v>0</v>
      </c>
      <c r="M197" s="399">
        <v>0.20399999999999999</v>
      </c>
      <c r="N197" s="399">
        <v>0</v>
      </c>
      <c r="O197" s="399">
        <v>0</v>
      </c>
      <c r="P197" s="399">
        <v>0</v>
      </c>
      <c r="Q197" s="399">
        <v>0</v>
      </c>
      <c r="R197" s="399">
        <v>0</v>
      </c>
      <c r="S197" s="399">
        <f t="shared" si="31"/>
        <v>-1.9500000000000628E-3</v>
      </c>
      <c r="T197" s="400">
        <f t="shared" si="32"/>
        <v>-9.4683175528044172E-3</v>
      </c>
      <c r="U197" s="399">
        <f t="shared" si="33"/>
        <v>0</v>
      </c>
      <c r="V197" s="400">
        <f t="shared" si="34"/>
        <v>0</v>
      </c>
      <c r="W197" s="128" t="s">
        <v>187</v>
      </c>
    </row>
    <row r="198" spans="1:23" s="99" customFormat="1" ht="31.5">
      <c r="A198" s="104" t="s">
        <v>734</v>
      </c>
      <c r="B198" s="61" t="s">
        <v>510</v>
      </c>
      <c r="C198" s="103" t="s">
        <v>8</v>
      </c>
      <c r="D198" s="104" t="s">
        <v>871</v>
      </c>
      <c r="E198" s="399">
        <v>0</v>
      </c>
      <c r="F198" s="399">
        <v>0.17809999999999998</v>
      </c>
      <c r="G198" s="399">
        <v>0</v>
      </c>
      <c r="H198" s="399">
        <v>0</v>
      </c>
      <c r="I198" s="399">
        <v>0</v>
      </c>
      <c r="J198" s="399">
        <v>0</v>
      </c>
      <c r="K198" s="399">
        <v>0</v>
      </c>
      <c r="L198" s="399">
        <v>0</v>
      </c>
      <c r="M198" s="399">
        <v>0.17599999999999999</v>
      </c>
      <c r="N198" s="399">
        <v>0</v>
      </c>
      <c r="O198" s="399">
        <v>0</v>
      </c>
      <c r="P198" s="399">
        <v>0</v>
      </c>
      <c r="Q198" s="399">
        <v>0</v>
      </c>
      <c r="R198" s="399">
        <v>0</v>
      </c>
      <c r="S198" s="399">
        <f t="shared" si="31"/>
        <v>-2.0999999999999908E-3</v>
      </c>
      <c r="T198" s="400">
        <f t="shared" si="32"/>
        <v>-1.179112857944975E-2</v>
      </c>
      <c r="U198" s="399">
        <f t="shared" si="33"/>
        <v>0</v>
      </c>
      <c r="V198" s="400">
        <f t="shared" si="34"/>
        <v>0</v>
      </c>
      <c r="W198" s="128" t="s">
        <v>187</v>
      </c>
    </row>
    <row r="199" spans="1:23" s="99" customFormat="1" ht="31.5">
      <c r="A199" s="104" t="s">
        <v>734</v>
      </c>
      <c r="B199" s="61" t="s">
        <v>511</v>
      </c>
      <c r="C199" s="103" t="s">
        <v>8</v>
      </c>
      <c r="D199" s="104" t="s">
        <v>872</v>
      </c>
      <c r="E199" s="399">
        <v>0</v>
      </c>
      <c r="F199" s="399">
        <v>0.24860000000000002</v>
      </c>
      <c r="G199" s="399">
        <v>0</v>
      </c>
      <c r="H199" s="399">
        <v>0</v>
      </c>
      <c r="I199" s="399">
        <v>0</v>
      </c>
      <c r="J199" s="399">
        <v>0</v>
      </c>
      <c r="K199" s="399">
        <v>0</v>
      </c>
      <c r="L199" s="399">
        <v>0</v>
      </c>
      <c r="M199" s="399">
        <v>0.24399999999999999</v>
      </c>
      <c r="N199" s="399">
        <v>0</v>
      </c>
      <c r="O199" s="399">
        <v>0</v>
      </c>
      <c r="P199" s="399">
        <v>0</v>
      </c>
      <c r="Q199" s="399">
        <v>0</v>
      </c>
      <c r="R199" s="399">
        <v>0</v>
      </c>
      <c r="S199" s="399">
        <f t="shared" si="31"/>
        <v>-4.6000000000000207E-3</v>
      </c>
      <c r="T199" s="400">
        <f t="shared" si="32"/>
        <v>-1.8503620273531807E-2</v>
      </c>
      <c r="U199" s="399">
        <f t="shared" si="33"/>
        <v>0</v>
      </c>
      <c r="V199" s="400">
        <f t="shared" si="34"/>
        <v>0</v>
      </c>
      <c r="W199" s="128" t="s">
        <v>187</v>
      </c>
    </row>
    <row r="200" spans="1:23" s="99" customFormat="1" ht="31.5">
      <c r="A200" s="104" t="s">
        <v>734</v>
      </c>
      <c r="B200" s="61" t="s">
        <v>512</v>
      </c>
      <c r="C200" s="103" t="s">
        <v>8</v>
      </c>
      <c r="D200" s="104" t="s">
        <v>873</v>
      </c>
      <c r="E200" s="399">
        <v>0</v>
      </c>
      <c r="F200" s="399">
        <v>0.32975000000000004</v>
      </c>
      <c r="G200" s="399">
        <v>0</v>
      </c>
      <c r="H200" s="399">
        <v>0</v>
      </c>
      <c r="I200" s="399">
        <v>0</v>
      </c>
      <c r="J200" s="399">
        <v>0</v>
      </c>
      <c r="K200" s="399">
        <v>0</v>
      </c>
      <c r="L200" s="399">
        <v>0</v>
      </c>
      <c r="M200" s="399">
        <v>0.32500000000000001</v>
      </c>
      <c r="N200" s="399">
        <v>0</v>
      </c>
      <c r="O200" s="399">
        <v>0</v>
      </c>
      <c r="P200" s="399">
        <v>0</v>
      </c>
      <c r="Q200" s="399">
        <v>0</v>
      </c>
      <c r="R200" s="399">
        <v>0</v>
      </c>
      <c r="S200" s="399">
        <f t="shared" si="31"/>
        <v>-4.750000000000032E-3</v>
      </c>
      <c r="T200" s="400">
        <f t="shared" si="32"/>
        <v>-1.4404852160727954E-2</v>
      </c>
      <c r="U200" s="399">
        <f t="shared" si="33"/>
        <v>0</v>
      </c>
      <c r="V200" s="400">
        <f t="shared" si="34"/>
        <v>0</v>
      </c>
      <c r="W200" s="128" t="s">
        <v>187</v>
      </c>
    </row>
    <row r="201" spans="1:23" s="99" customFormat="1" ht="31.5">
      <c r="A201" s="104" t="s">
        <v>734</v>
      </c>
      <c r="B201" s="61" t="s">
        <v>513</v>
      </c>
      <c r="C201" s="103" t="s">
        <v>8</v>
      </c>
      <c r="D201" s="104" t="s">
        <v>874</v>
      </c>
      <c r="E201" s="399">
        <v>0</v>
      </c>
      <c r="F201" s="399">
        <v>8.7750000000000009E-2</v>
      </c>
      <c r="G201" s="399">
        <v>0</v>
      </c>
      <c r="H201" s="399">
        <v>0</v>
      </c>
      <c r="I201" s="399">
        <v>0</v>
      </c>
      <c r="J201" s="399">
        <v>0</v>
      </c>
      <c r="K201" s="399">
        <v>0</v>
      </c>
      <c r="L201" s="399">
        <v>0</v>
      </c>
      <c r="M201" s="399">
        <v>8.6999999999999994E-2</v>
      </c>
      <c r="N201" s="399">
        <v>0</v>
      </c>
      <c r="O201" s="399">
        <v>0</v>
      </c>
      <c r="P201" s="399">
        <v>0</v>
      </c>
      <c r="Q201" s="399">
        <v>0</v>
      </c>
      <c r="R201" s="399">
        <v>0</v>
      </c>
      <c r="S201" s="399">
        <f t="shared" si="31"/>
        <v>-7.5000000000001454E-4</v>
      </c>
      <c r="T201" s="400">
        <f t="shared" si="32"/>
        <v>-8.5470085470087387E-3</v>
      </c>
      <c r="U201" s="399">
        <f t="shared" si="33"/>
        <v>0</v>
      </c>
      <c r="V201" s="400">
        <f t="shared" si="34"/>
        <v>0</v>
      </c>
      <c r="W201" s="128" t="s">
        <v>187</v>
      </c>
    </row>
    <row r="202" spans="1:23" s="99" customFormat="1" ht="31.5">
      <c r="A202" s="104" t="s">
        <v>734</v>
      </c>
      <c r="B202" s="61" t="s">
        <v>514</v>
      </c>
      <c r="C202" s="103" t="s">
        <v>8</v>
      </c>
      <c r="D202" s="104" t="s">
        <v>875</v>
      </c>
      <c r="E202" s="399">
        <v>0</v>
      </c>
      <c r="F202" s="399">
        <v>6.3350000000000004E-2</v>
      </c>
      <c r="G202" s="399">
        <v>0</v>
      </c>
      <c r="H202" s="399">
        <v>0</v>
      </c>
      <c r="I202" s="399">
        <v>0</v>
      </c>
      <c r="J202" s="399">
        <v>0</v>
      </c>
      <c r="K202" s="399">
        <v>0</v>
      </c>
      <c r="L202" s="399">
        <v>0</v>
      </c>
      <c r="M202" s="399">
        <v>6.2850000000000003E-2</v>
      </c>
      <c r="N202" s="399">
        <v>0</v>
      </c>
      <c r="O202" s="399">
        <v>0</v>
      </c>
      <c r="P202" s="399">
        <v>0</v>
      </c>
      <c r="Q202" s="399">
        <v>0</v>
      </c>
      <c r="R202" s="399">
        <v>0</v>
      </c>
      <c r="S202" s="399">
        <f t="shared" si="31"/>
        <v>-5.0000000000000044E-4</v>
      </c>
      <c r="T202" s="400">
        <f t="shared" si="32"/>
        <v>-7.8926598263614478E-3</v>
      </c>
      <c r="U202" s="399">
        <f t="shared" si="33"/>
        <v>0</v>
      </c>
      <c r="V202" s="400">
        <f t="shared" si="34"/>
        <v>0</v>
      </c>
      <c r="W202" s="128" t="s">
        <v>187</v>
      </c>
    </row>
    <row r="203" spans="1:23" s="99" customFormat="1" ht="31.5">
      <c r="A203" s="104" t="s">
        <v>734</v>
      </c>
      <c r="B203" s="61" t="s">
        <v>515</v>
      </c>
      <c r="C203" s="103" t="s">
        <v>8</v>
      </c>
      <c r="D203" s="104" t="s">
        <v>876</v>
      </c>
      <c r="E203" s="399">
        <v>0</v>
      </c>
      <c r="F203" s="399">
        <v>0.37825000000000003</v>
      </c>
      <c r="G203" s="399">
        <v>0</v>
      </c>
      <c r="H203" s="399">
        <v>0</v>
      </c>
      <c r="I203" s="399">
        <v>0</v>
      </c>
      <c r="J203" s="399">
        <v>0</v>
      </c>
      <c r="K203" s="399">
        <v>0</v>
      </c>
      <c r="L203" s="399">
        <v>0</v>
      </c>
      <c r="M203" s="399">
        <v>0.375</v>
      </c>
      <c r="N203" s="399">
        <v>0</v>
      </c>
      <c r="O203" s="399">
        <v>0</v>
      </c>
      <c r="P203" s="399">
        <v>0</v>
      </c>
      <c r="Q203" s="399">
        <v>0</v>
      </c>
      <c r="R203" s="399">
        <v>0</v>
      </c>
      <c r="S203" s="399">
        <f t="shared" si="31"/>
        <v>-3.2500000000000306E-3</v>
      </c>
      <c r="T203" s="400">
        <f t="shared" si="32"/>
        <v>-8.5922009253139864E-3</v>
      </c>
      <c r="U203" s="399">
        <f t="shared" si="33"/>
        <v>0</v>
      </c>
      <c r="V203" s="400">
        <f t="shared" si="34"/>
        <v>0</v>
      </c>
      <c r="W203" s="128" t="s">
        <v>187</v>
      </c>
    </row>
    <row r="204" spans="1:23" s="99" customFormat="1" ht="31.5">
      <c r="A204" s="104" t="s">
        <v>734</v>
      </c>
      <c r="B204" s="61" t="s">
        <v>516</v>
      </c>
      <c r="C204" s="103" t="s">
        <v>8</v>
      </c>
      <c r="D204" s="104" t="s">
        <v>877</v>
      </c>
      <c r="E204" s="399">
        <v>0</v>
      </c>
      <c r="F204" s="399">
        <v>0.11280000000000001</v>
      </c>
      <c r="G204" s="399">
        <v>0</v>
      </c>
      <c r="H204" s="399">
        <v>0</v>
      </c>
      <c r="I204" s="399">
        <v>0</v>
      </c>
      <c r="J204" s="399">
        <v>0</v>
      </c>
      <c r="K204" s="399">
        <v>0</v>
      </c>
      <c r="L204" s="399">
        <v>0</v>
      </c>
      <c r="M204" s="399">
        <v>0</v>
      </c>
      <c r="N204" s="399">
        <v>0</v>
      </c>
      <c r="O204" s="399">
        <v>0</v>
      </c>
      <c r="P204" s="399">
        <v>0</v>
      </c>
      <c r="Q204" s="399">
        <v>0</v>
      </c>
      <c r="R204" s="399">
        <v>0</v>
      </c>
      <c r="S204" s="399">
        <f t="shared" si="31"/>
        <v>-0.11280000000000001</v>
      </c>
      <c r="T204" s="400">
        <f t="shared" si="32"/>
        <v>-1</v>
      </c>
      <c r="U204" s="399">
        <f t="shared" si="33"/>
        <v>0</v>
      </c>
      <c r="V204" s="400">
        <f t="shared" si="34"/>
        <v>0</v>
      </c>
      <c r="W204" s="128" t="s">
        <v>199</v>
      </c>
    </row>
    <row r="205" spans="1:23" ht="31.5">
      <c r="A205" s="525" t="s">
        <v>734</v>
      </c>
      <c r="B205" s="526" t="s">
        <v>517</v>
      </c>
      <c r="C205" s="527" t="s">
        <v>627</v>
      </c>
      <c r="D205" s="525" t="s">
        <v>878</v>
      </c>
      <c r="E205" s="528">
        <v>0</v>
      </c>
      <c r="F205" s="528">
        <v>1.038</v>
      </c>
      <c r="G205" s="528">
        <v>0</v>
      </c>
      <c r="H205" s="528">
        <v>0</v>
      </c>
      <c r="I205" s="528">
        <v>0</v>
      </c>
      <c r="J205" s="528">
        <v>0</v>
      </c>
      <c r="K205" s="528">
        <v>0</v>
      </c>
      <c r="L205" s="528">
        <v>0</v>
      </c>
      <c r="M205" s="528">
        <v>0.99035600000000001</v>
      </c>
      <c r="N205" s="528">
        <v>0</v>
      </c>
      <c r="O205" s="528">
        <v>0</v>
      </c>
      <c r="P205" s="528">
        <v>0</v>
      </c>
      <c r="Q205" s="528">
        <v>0</v>
      </c>
      <c r="R205" s="528">
        <v>0</v>
      </c>
      <c r="S205" s="528">
        <f t="shared" si="31"/>
        <v>-4.764400000000002E-2</v>
      </c>
      <c r="T205" s="529">
        <f t="shared" si="32"/>
        <v>-4.5899807321772679E-2</v>
      </c>
      <c r="U205" s="528">
        <f t="shared" si="33"/>
        <v>0</v>
      </c>
      <c r="V205" s="529">
        <f t="shared" si="34"/>
        <v>0</v>
      </c>
      <c r="W205" s="530" t="s">
        <v>1001</v>
      </c>
    </row>
    <row r="206" spans="1:23" ht="31.5">
      <c r="A206" s="525" t="s">
        <v>734</v>
      </c>
      <c r="B206" s="526" t="s">
        <v>518</v>
      </c>
      <c r="C206" s="527" t="s">
        <v>8</v>
      </c>
      <c r="D206" s="525" t="s">
        <v>879</v>
      </c>
      <c r="E206" s="528">
        <v>0</v>
      </c>
      <c r="F206" s="528">
        <v>5.7591000000000001</v>
      </c>
      <c r="G206" s="528">
        <v>0</v>
      </c>
      <c r="H206" s="528">
        <v>0</v>
      </c>
      <c r="I206" s="528">
        <v>0</v>
      </c>
      <c r="J206" s="528">
        <v>0</v>
      </c>
      <c r="K206" s="528">
        <v>0</v>
      </c>
      <c r="L206" s="528">
        <v>0</v>
      </c>
      <c r="M206" s="528">
        <v>3.5468039999999998</v>
      </c>
      <c r="N206" s="528">
        <v>0</v>
      </c>
      <c r="O206" s="528">
        <v>0</v>
      </c>
      <c r="P206" s="528">
        <v>0</v>
      </c>
      <c r="Q206" s="528">
        <v>0</v>
      </c>
      <c r="R206" s="528">
        <v>0</v>
      </c>
      <c r="S206" s="528">
        <f t="shared" si="31"/>
        <v>-2.2122960000000003</v>
      </c>
      <c r="T206" s="529">
        <f t="shared" si="32"/>
        <v>-0.3841391884148565</v>
      </c>
      <c r="U206" s="528">
        <f t="shared" si="33"/>
        <v>0</v>
      </c>
      <c r="V206" s="529">
        <f t="shared" si="34"/>
        <v>0</v>
      </c>
      <c r="W206" s="530" t="s">
        <v>455</v>
      </c>
    </row>
    <row r="207" spans="1:23" s="99" customFormat="1" ht="31.5">
      <c r="A207" s="104" t="s">
        <v>734</v>
      </c>
      <c r="B207" s="61" t="s">
        <v>519</v>
      </c>
      <c r="C207" s="103" t="s">
        <v>625</v>
      </c>
      <c r="D207" s="104" t="s">
        <v>880</v>
      </c>
      <c r="E207" s="399">
        <v>0</v>
      </c>
      <c r="F207" s="399">
        <v>12.295726694915256</v>
      </c>
      <c r="G207" s="399">
        <v>0</v>
      </c>
      <c r="H207" s="399">
        <v>0</v>
      </c>
      <c r="I207" s="399">
        <v>0</v>
      </c>
      <c r="J207" s="399">
        <v>0</v>
      </c>
      <c r="K207" s="399">
        <v>0</v>
      </c>
      <c r="L207" s="399">
        <v>0</v>
      </c>
      <c r="M207" s="399">
        <v>20.672985219999997</v>
      </c>
      <c r="N207" s="399">
        <v>0</v>
      </c>
      <c r="O207" s="399">
        <v>0</v>
      </c>
      <c r="P207" s="399">
        <v>0</v>
      </c>
      <c r="Q207" s="399">
        <v>0</v>
      </c>
      <c r="R207" s="399">
        <v>0</v>
      </c>
      <c r="S207" s="399">
        <f t="shared" si="31"/>
        <v>8.3772585250847413</v>
      </c>
      <c r="T207" s="400">
        <f t="shared" si="32"/>
        <v>0.68131463336356135</v>
      </c>
      <c r="U207" s="399">
        <f t="shared" si="33"/>
        <v>0</v>
      </c>
      <c r="V207" s="400">
        <f t="shared" si="34"/>
        <v>0</v>
      </c>
      <c r="W207" s="128" t="s">
        <v>1001</v>
      </c>
    </row>
    <row r="208" spans="1:23" s="99" customFormat="1" ht="31.5">
      <c r="A208" s="104" t="s">
        <v>734</v>
      </c>
      <c r="B208" s="61" t="s">
        <v>520</v>
      </c>
      <c r="C208" s="103" t="s">
        <v>8</v>
      </c>
      <c r="D208" s="104" t="s">
        <v>881</v>
      </c>
      <c r="E208" s="399">
        <v>0</v>
      </c>
      <c r="F208" s="399">
        <v>7.9949571186440673</v>
      </c>
      <c r="G208" s="399">
        <v>0</v>
      </c>
      <c r="H208" s="399">
        <v>0</v>
      </c>
      <c r="I208" s="399">
        <v>0</v>
      </c>
      <c r="J208" s="399">
        <v>0</v>
      </c>
      <c r="K208" s="399">
        <v>0</v>
      </c>
      <c r="L208" s="399">
        <v>0</v>
      </c>
      <c r="M208" s="399">
        <v>7.8076319999999999</v>
      </c>
      <c r="N208" s="399">
        <v>0</v>
      </c>
      <c r="O208" s="399">
        <v>0</v>
      </c>
      <c r="P208" s="399">
        <v>0</v>
      </c>
      <c r="Q208" s="399">
        <v>0</v>
      </c>
      <c r="R208" s="399">
        <v>0</v>
      </c>
      <c r="S208" s="399">
        <f t="shared" si="31"/>
        <v>-0.18732511864406742</v>
      </c>
      <c r="T208" s="400">
        <f t="shared" si="32"/>
        <v>-2.3430409427366294E-2</v>
      </c>
      <c r="U208" s="399">
        <f t="shared" si="33"/>
        <v>0</v>
      </c>
      <c r="V208" s="400">
        <f t="shared" si="34"/>
        <v>0</v>
      </c>
      <c r="W208" s="128" t="s">
        <v>455</v>
      </c>
    </row>
    <row r="209" spans="1:23" s="99" customFormat="1" ht="31.5">
      <c r="A209" s="104" t="s">
        <v>734</v>
      </c>
      <c r="B209" s="61" t="s">
        <v>521</v>
      </c>
      <c r="C209" s="103" t="s">
        <v>8</v>
      </c>
      <c r="D209" s="104" t="s">
        <v>882</v>
      </c>
      <c r="E209" s="399">
        <v>0</v>
      </c>
      <c r="F209" s="399">
        <v>3.0372881355932204</v>
      </c>
      <c r="G209" s="399">
        <v>0</v>
      </c>
      <c r="H209" s="399">
        <v>0</v>
      </c>
      <c r="I209" s="399">
        <v>0</v>
      </c>
      <c r="J209" s="399">
        <v>0</v>
      </c>
      <c r="K209" s="399">
        <v>0</v>
      </c>
      <c r="L209" s="399">
        <v>0</v>
      </c>
      <c r="M209" s="399">
        <v>4.4796610000000001</v>
      </c>
      <c r="N209" s="399">
        <v>0</v>
      </c>
      <c r="O209" s="399">
        <v>0</v>
      </c>
      <c r="P209" s="399">
        <v>0</v>
      </c>
      <c r="Q209" s="399">
        <v>0</v>
      </c>
      <c r="R209" s="399">
        <v>0</v>
      </c>
      <c r="S209" s="399">
        <f t="shared" si="31"/>
        <v>1.4423728644067797</v>
      </c>
      <c r="T209" s="400">
        <f t="shared" si="32"/>
        <v>0.47488838727678573</v>
      </c>
      <c r="U209" s="399">
        <f t="shared" si="33"/>
        <v>0</v>
      </c>
      <c r="V209" s="400">
        <f t="shared" si="34"/>
        <v>0</v>
      </c>
      <c r="W209" s="128" t="s">
        <v>1009</v>
      </c>
    </row>
    <row r="210" spans="1:23" s="99" customFormat="1" ht="31.5">
      <c r="A210" s="104" t="s">
        <v>734</v>
      </c>
      <c r="B210" s="61" t="s">
        <v>522</v>
      </c>
      <c r="C210" s="103" t="s">
        <v>8</v>
      </c>
      <c r="D210" s="104" t="s">
        <v>883</v>
      </c>
      <c r="E210" s="399">
        <v>0</v>
      </c>
      <c r="F210" s="399">
        <v>0.93220338983050854</v>
      </c>
      <c r="G210" s="399">
        <v>0</v>
      </c>
      <c r="H210" s="399">
        <v>0</v>
      </c>
      <c r="I210" s="399">
        <v>0</v>
      </c>
      <c r="J210" s="399">
        <v>0</v>
      </c>
      <c r="K210" s="399">
        <v>0</v>
      </c>
      <c r="L210" s="399">
        <v>0</v>
      </c>
      <c r="M210" s="399">
        <v>0.45762700000000001</v>
      </c>
      <c r="N210" s="399">
        <v>0</v>
      </c>
      <c r="O210" s="399">
        <v>0</v>
      </c>
      <c r="P210" s="399">
        <v>0</v>
      </c>
      <c r="Q210" s="399">
        <v>0</v>
      </c>
      <c r="R210" s="399">
        <v>0</v>
      </c>
      <c r="S210" s="399">
        <f t="shared" si="31"/>
        <v>-0.47457638983050854</v>
      </c>
      <c r="T210" s="400">
        <f t="shared" si="32"/>
        <v>-0.5090910363636364</v>
      </c>
      <c r="U210" s="399">
        <f t="shared" si="33"/>
        <v>0</v>
      </c>
      <c r="V210" s="400">
        <f t="shared" si="34"/>
        <v>0</v>
      </c>
      <c r="W210" s="128" t="s">
        <v>455</v>
      </c>
    </row>
    <row r="211" spans="1:23" s="99" customFormat="1" ht="31.5">
      <c r="A211" s="104" t="s">
        <v>734</v>
      </c>
      <c r="B211" s="61" t="s">
        <v>527</v>
      </c>
      <c r="C211" s="103" t="s">
        <v>8</v>
      </c>
      <c r="D211" s="104" t="s">
        <v>884</v>
      </c>
      <c r="E211" s="399">
        <v>0</v>
      </c>
      <c r="F211" s="399">
        <v>10.161016949152543</v>
      </c>
      <c r="G211" s="399">
        <v>0</v>
      </c>
      <c r="H211" s="399">
        <v>0</v>
      </c>
      <c r="I211" s="399">
        <v>0</v>
      </c>
      <c r="J211" s="399">
        <v>0</v>
      </c>
      <c r="K211" s="399">
        <v>0</v>
      </c>
      <c r="L211" s="399">
        <v>0</v>
      </c>
      <c r="M211" s="399">
        <v>10.216940000000001</v>
      </c>
      <c r="N211" s="399">
        <v>0</v>
      </c>
      <c r="O211" s="399">
        <v>0</v>
      </c>
      <c r="P211" s="399">
        <v>0</v>
      </c>
      <c r="Q211" s="399">
        <v>0</v>
      </c>
      <c r="R211" s="399">
        <v>0</v>
      </c>
      <c r="S211" s="399">
        <f t="shared" si="31"/>
        <v>5.5923050847457745E-2</v>
      </c>
      <c r="T211" s="400">
        <f t="shared" si="32"/>
        <v>5.5036864053377155E-3</v>
      </c>
      <c r="U211" s="399">
        <f t="shared" si="33"/>
        <v>0</v>
      </c>
      <c r="V211" s="400">
        <f t="shared" si="34"/>
        <v>0</v>
      </c>
      <c r="W211" s="128" t="s">
        <v>1001</v>
      </c>
    </row>
    <row r="212" spans="1:23" s="99" customFormat="1" ht="31.5">
      <c r="A212" s="104" t="s">
        <v>734</v>
      </c>
      <c r="B212" s="61" t="s">
        <v>528</v>
      </c>
      <c r="C212" s="103" t="s">
        <v>8</v>
      </c>
      <c r="D212" s="104" t="s">
        <v>885</v>
      </c>
      <c r="E212" s="399">
        <v>0</v>
      </c>
      <c r="F212" s="399">
        <v>11.525423728813559</v>
      </c>
      <c r="G212" s="399">
        <v>0</v>
      </c>
      <c r="H212" s="399">
        <v>0</v>
      </c>
      <c r="I212" s="399">
        <v>0</v>
      </c>
      <c r="J212" s="399">
        <v>0</v>
      </c>
      <c r="K212" s="399">
        <v>0</v>
      </c>
      <c r="L212" s="399">
        <v>0</v>
      </c>
      <c r="M212" s="399">
        <v>11.367796</v>
      </c>
      <c r="N212" s="399">
        <v>0</v>
      </c>
      <c r="O212" s="399">
        <v>0</v>
      </c>
      <c r="P212" s="399">
        <v>0</v>
      </c>
      <c r="Q212" s="399">
        <v>0</v>
      </c>
      <c r="R212" s="399">
        <v>0</v>
      </c>
      <c r="S212" s="399">
        <f t="shared" si="31"/>
        <v>-0.15762772881355858</v>
      </c>
      <c r="T212" s="400">
        <f t="shared" si="32"/>
        <v>-1.3676523529411733E-2</v>
      </c>
      <c r="U212" s="399">
        <f t="shared" si="33"/>
        <v>0</v>
      </c>
      <c r="V212" s="400">
        <f t="shared" si="34"/>
        <v>0</v>
      </c>
      <c r="W212" s="128" t="s">
        <v>455</v>
      </c>
    </row>
    <row r="213" spans="1:23" s="99" customFormat="1" ht="47.25">
      <c r="A213" s="104" t="s">
        <v>734</v>
      </c>
      <c r="B213" s="61" t="s">
        <v>529</v>
      </c>
      <c r="C213" s="103" t="s">
        <v>8</v>
      </c>
      <c r="D213" s="104" t="s">
        <v>886</v>
      </c>
      <c r="E213" s="399">
        <v>0</v>
      </c>
      <c r="F213" s="399">
        <v>7.0677966101694913</v>
      </c>
      <c r="G213" s="399">
        <v>0</v>
      </c>
      <c r="H213" s="399">
        <v>0</v>
      </c>
      <c r="I213" s="399">
        <v>0</v>
      </c>
      <c r="J213" s="399">
        <v>0</v>
      </c>
      <c r="K213" s="399">
        <v>0</v>
      </c>
      <c r="L213" s="399">
        <v>0</v>
      </c>
      <c r="M213" s="399">
        <v>7.3677983100000004</v>
      </c>
      <c r="N213" s="399">
        <v>0</v>
      </c>
      <c r="O213" s="399">
        <v>0</v>
      </c>
      <c r="P213" s="399">
        <v>0</v>
      </c>
      <c r="Q213" s="399">
        <v>0</v>
      </c>
      <c r="R213" s="399">
        <v>0</v>
      </c>
      <c r="S213" s="399">
        <f t="shared" si="31"/>
        <v>0.30000169983050906</v>
      </c>
      <c r="T213" s="400">
        <f t="shared" si="32"/>
        <v>4.2446283669064888E-2</v>
      </c>
      <c r="U213" s="399">
        <f t="shared" si="33"/>
        <v>0</v>
      </c>
      <c r="V213" s="400">
        <f t="shared" si="34"/>
        <v>0</v>
      </c>
      <c r="W213" s="128" t="s">
        <v>1002</v>
      </c>
    </row>
    <row r="214" spans="1:23" s="99" customFormat="1" ht="31.5">
      <c r="A214" s="104" t="s">
        <v>734</v>
      </c>
      <c r="B214" s="61" t="s">
        <v>530</v>
      </c>
      <c r="C214" s="103" t="s">
        <v>8</v>
      </c>
      <c r="D214" s="104" t="s">
        <v>887</v>
      </c>
      <c r="E214" s="399">
        <v>0</v>
      </c>
      <c r="F214" s="399">
        <v>9.2372881355932215</v>
      </c>
      <c r="G214" s="399">
        <v>0</v>
      </c>
      <c r="H214" s="399">
        <v>0</v>
      </c>
      <c r="I214" s="399">
        <v>0</v>
      </c>
      <c r="J214" s="399">
        <v>0</v>
      </c>
      <c r="K214" s="399">
        <v>0</v>
      </c>
      <c r="L214" s="399">
        <v>0</v>
      </c>
      <c r="M214" s="399">
        <v>9.8966150800000001</v>
      </c>
      <c r="N214" s="399">
        <v>0</v>
      </c>
      <c r="O214" s="399">
        <v>0</v>
      </c>
      <c r="P214" s="399">
        <v>0</v>
      </c>
      <c r="Q214" s="399">
        <v>0</v>
      </c>
      <c r="R214" s="399">
        <v>0</v>
      </c>
      <c r="S214" s="399">
        <f t="shared" ref="S214:S277" si="41">M214-F214</f>
        <v>0.65932694440677864</v>
      </c>
      <c r="T214" s="400">
        <f t="shared" ref="T214:T277" si="42">IFERROR((M214/SUM(F214))-1,0)</f>
        <v>7.1376678385320913E-2</v>
      </c>
      <c r="U214" s="399">
        <f t="shared" ref="U214:U277" si="43">L214-E214</f>
        <v>0</v>
      </c>
      <c r="V214" s="400">
        <f t="shared" ref="V214:V277" si="44">IFERROR((L214/SUM(E214))-1,0)</f>
        <v>0</v>
      </c>
      <c r="W214" s="128" t="s">
        <v>1002</v>
      </c>
    </row>
    <row r="215" spans="1:23" s="99" customFormat="1" ht="31.5">
      <c r="A215" s="104" t="s">
        <v>734</v>
      </c>
      <c r="B215" s="61" t="s">
        <v>531</v>
      </c>
      <c r="C215" s="103" t="s">
        <v>8</v>
      </c>
      <c r="D215" s="104" t="s">
        <v>888</v>
      </c>
      <c r="E215" s="399">
        <v>0</v>
      </c>
      <c r="F215" s="399">
        <v>10.923728813559324</v>
      </c>
      <c r="G215" s="399">
        <v>0</v>
      </c>
      <c r="H215" s="399">
        <v>0</v>
      </c>
      <c r="I215" s="399">
        <v>0</v>
      </c>
      <c r="J215" s="399">
        <v>0</v>
      </c>
      <c r="K215" s="399">
        <v>0</v>
      </c>
      <c r="L215" s="399">
        <v>0</v>
      </c>
      <c r="M215" s="399">
        <v>10.727112369999999</v>
      </c>
      <c r="N215" s="399">
        <v>0</v>
      </c>
      <c r="O215" s="399">
        <v>0</v>
      </c>
      <c r="P215" s="399">
        <v>0</v>
      </c>
      <c r="Q215" s="399">
        <v>0</v>
      </c>
      <c r="R215" s="399">
        <v>0</v>
      </c>
      <c r="S215" s="399">
        <f t="shared" si="41"/>
        <v>-0.19661644355932495</v>
      </c>
      <c r="T215" s="400">
        <f t="shared" si="42"/>
        <v>-1.7999022761831185E-2</v>
      </c>
      <c r="U215" s="399">
        <f t="shared" si="43"/>
        <v>0</v>
      </c>
      <c r="V215" s="400">
        <f t="shared" si="44"/>
        <v>0</v>
      </c>
      <c r="W215" s="128" t="s">
        <v>455</v>
      </c>
    </row>
    <row r="216" spans="1:23" s="99" customFormat="1" ht="31.5">
      <c r="A216" s="104" t="s">
        <v>734</v>
      </c>
      <c r="B216" s="61" t="s">
        <v>532</v>
      </c>
      <c r="C216" s="103" t="s">
        <v>8</v>
      </c>
      <c r="D216" s="104" t="s">
        <v>889</v>
      </c>
      <c r="E216" s="399">
        <v>0</v>
      </c>
      <c r="F216" s="399">
        <v>11.567796610169491</v>
      </c>
      <c r="G216" s="399">
        <v>0</v>
      </c>
      <c r="H216" s="399">
        <v>0</v>
      </c>
      <c r="I216" s="399">
        <v>0</v>
      </c>
      <c r="J216" s="399">
        <v>0</v>
      </c>
      <c r="K216" s="399">
        <v>0</v>
      </c>
      <c r="L216" s="399">
        <v>0</v>
      </c>
      <c r="M216" s="399">
        <v>10.464416</v>
      </c>
      <c r="N216" s="399">
        <v>0</v>
      </c>
      <c r="O216" s="399">
        <v>0</v>
      </c>
      <c r="P216" s="399">
        <v>0</v>
      </c>
      <c r="Q216" s="399">
        <v>0</v>
      </c>
      <c r="R216" s="399">
        <v>0</v>
      </c>
      <c r="S216" s="399">
        <f t="shared" si="41"/>
        <v>-1.1033806101694914</v>
      </c>
      <c r="T216" s="400">
        <f t="shared" si="42"/>
        <v>-9.5383818315018298E-2</v>
      </c>
      <c r="U216" s="399">
        <f t="shared" si="43"/>
        <v>0</v>
      </c>
      <c r="V216" s="400">
        <f t="shared" si="44"/>
        <v>0</v>
      </c>
      <c r="W216" s="128" t="s">
        <v>455</v>
      </c>
    </row>
    <row r="217" spans="1:23" s="99" customFormat="1" ht="31.5">
      <c r="A217" s="104" t="s">
        <v>734</v>
      </c>
      <c r="B217" s="61" t="s">
        <v>534</v>
      </c>
      <c r="C217" s="103" t="s">
        <v>629</v>
      </c>
      <c r="D217" s="104" t="s">
        <v>890</v>
      </c>
      <c r="E217" s="399">
        <v>0</v>
      </c>
      <c r="F217" s="399">
        <v>5.0847457627118651</v>
      </c>
      <c r="G217" s="399">
        <v>0</v>
      </c>
      <c r="H217" s="399">
        <v>0</v>
      </c>
      <c r="I217" s="399">
        <v>0</v>
      </c>
      <c r="J217" s="399">
        <v>0</v>
      </c>
      <c r="K217" s="399">
        <v>0</v>
      </c>
      <c r="L217" s="399">
        <v>0</v>
      </c>
      <c r="M217" s="399">
        <v>14.249499999999999</v>
      </c>
      <c r="N217" s="399">
        <v>0</v>
      </c>
      <c r="O217" s="399">
        <v>0</v>
      </c>
      <c r="P217" s="399">
        <v>0</v>
      </c>
      <c r="Q217" s="399">
        <v>0</v>
      </c>
      <c r="R217" s="399">
        <v>0</v>
      </c>
      <c r="S217" s="399">
        <f t="shared" si="41"/>
        <v>9.1647542372881343</v>
      </c>
      <c r="T217" s="400">
        <f t="shared" si="42"/>
        <v>1.802401666666666</v>
      </c>
      <c r="U217" s="399">
        <f t="shared" si="43"/>
        <v>0</v>
      </c>
      <c r="V217" s="400">
        <f t="shared" si="44"/>
        <v>0</v>
      </c>
      <c r="W217" s="128" t="s">
        <v>1009</v>
      </c>
    </row>
    <row r="218" spans="1:23" s="99" customFormat="1" ht="31.5">
      <c r="A218" s="104" t="s">
        <v>734</v>
      </c>
      <c r="B218" s="61" t="s">
        <v>535</v>
      </c>
      <c r="C218" s="103" t="s">
        <v>8</v>
      </c>
      <c r="D218" s="104" t="s">
        <v>891</v>
      </c>
      <c r="E218" s="399">
        <v>0</v>
      </c>
      <c r="F218" s="399">
        <v>1.6186440677966103</v>
      </c>
      <c r="G218" s="399">
        <v>0</v>
      </c>
      <c r="H218" s="399">
        <v>0</v>
      </c>
      <c r="I218" s="399">
        <v>0</v>
      </c>
      <c r="J218" s="399">
        <v>0</v>
      </c>
      <c r="K218" s="399">
        <v>0</v>
      </c>
      <c r="L218" s="399">
        <v>0</v>
      </c>
      <c r="M218" s="399">
        <v>1.8976500000000001</v>
      </c>
      <c r="N218" s="399">
        <v>0</v>
      </c>
      <c r="O218" s="399">
        <v>0</v>
      </c>
      <c r="P218" s="399">
        <v>0</v>
      </c>
      <c r="Q218" s="399">
        <v>0</v>
      </c>
      <c r="R218" s="399">
        <v>0</v>
      </c>
      <c r="S218" s="399">
        <f t="shared" si="41"/>
        <v>0.27900593220338976</v>
      </c>
      <c r="T218" s="400">
        <f t="shared" si="42"/>
        <v>0.17237015706806269</v>
      </c>
      <c r="U218" s="399">
        <f t="shared" si="43"/>
        <v>0</v>
      </c>
      <c r="V218" s="400">
        <f t="shared" si="44"/>
        <v>0</v>
      </c>
      <c r="W218" s="128" t="s">
        <v>945</v>
      </c>
    </row>
    <row r="219" spans="1:23" s="99" customFormat="1" ht="31.5">
      <c r="A219" s="104" t="s">
        <v>734</v>
      </c>
      <c r="B219" s="61" t="s">
        <v>536</v>
      </c>
      <c r="C219" s="103" t="s">
        <v>0</v>
      </c>
      <c r="D219" s="104" t="s">
        <v>892</v>
      </c>
      <c r="E219" s="399">
        <v>0</v>
      </c>
      <c r="F219" s="399">
        <v>2.5423728813559325</v>
      </c>
      <c r="G219" s="399">
        <v>0</v>
      </c>
      <c r="H219" s="399">
        <v>0</v>
      </c>
      <c r="I219" s="399">
        <v>0</v>
      </c>
      <c r="J219" s="399">
        <v>0</v>
      </c>
      <c r="K219" s="399">
        <v>0</v>
      </c>
      <c r="L219" s="399">
        <v>0</v>
      </c>
      <c r="M219" s="399">
        <v>1.8781635700000001</v>
      </c>
      <c r="N219" s="399">
        <v>0</v>
      </c>
      <c r="O219" s="399">
        <v>0</v>
      </c>
      <c r="P219" s="399">
        <v>0</v>
      </c>
      <c r="Q219" s="399">
        <v>0</v>
      </c>
      <c r="R219" s="399">
        <v>0</v>
      </c>
      <c r="S219" s="399">
        <f t="shared" si="41"/>
        <v>-0.66420931135593242</v>
      </c>
      <c r="T219" s="400">
        <f t="shared" si="42"/>
        <v>-0.26125566246666676</v>
      </c>
      <c r="U219" s="399">
        <f t="shared" si="43"/>
        <v>0</v>
      </c>
      <c r="V219" s="400">
        <f t="shared" si="44"/>
        <v>0</v>
      </c>
      <c r="W219" s="128" t="s">
        <v>455</v>
      </c>
    </row>
    <row r="220" spans="1:23" s="99" customFormat="1" ht="31.5">
      <c r="A220" s="104" t="s">
        <v>734</v>
      </c>
      <c r="B220" s="61" t="s">
        <v>537</v>
      </c>
      <c r="C220" s="103" t="s">
        <v>551</v>
      </c>
      <c r="D220" s="104" t="s">
        <v>893</v>
      </c>
      <c r="E220" s="399">
        <v>0</v>
      </c>
      <c r="F220" s="399">
        <v>0.84745762711864414</v>
      </c>
      <c r="G220" s="399">
        <v>0</v>
      </c>
      <c r="H220" s="399">
        <v>0</v>
      </c>
      <c r="I220" s="399">
        <v>0</v>
      </c>
      <c r="J220" s="399">
        <v>0</v>
      </c>
      <c r="K220" s="399">
        <v>0</v>
      </c>
      <c r="L220" s="399">
        <v>0</v>
      </c>
      <c r="M220" s="399">
        <v>0.39867000000000002</v>
      </c>
      <c r="N220" s="399">
        <v>0</v>
      </c>
      <c r="O220" s="399">
        <v>0</v>
      </c>
      <c r="P220" s="399">
        <v>0</v>
      </c>
      <c r="Q220" s="399">
        <v>0</v>
      </c>
      <c r="R220" s="399">
        <v>0</v>
      </c>
      <c r="S220" s="399">
        <f t="shared" si="41"/>
        <v>-0.44878762711864412</v>
      </c>
      <c r="T220" s="400">
        <f t="shared" si="42"/>
        <v>-0.52956939999999997</v>
      </c>
      <c r="U220" s="399">
        <f t="shared" si="43"/>
        <v>0</v>
      </c>
      <c r="V220" s="400">
        <f t="shared" si="44"/>
        <v>0</v>
      </c>
      <c r="W220" s="128" t="s">
        <v>455</v>
      </c>
    </row>
    <row r="221" spans="1:23" s="99" customFormat="1" ht="31.5">
      <c r="A221" s="104" t="s">
        <v>734</v>
      </c>
      <c r="B221" s="61" t="s">
        <v>538</v>
      </c>
      <c r="C221" s="103" t="s">
        <v>2</v>
      </c>
      <c r="D221" s="104" t="s">
        <v>894</v>
      </c>
      <c r="E221" s="399">
        <v>0</v>
      </c>
      <c r="F221" s="399">
        <v>0.76271186440677963</v>
      </c>
      <c r="G221" s="399">
        <v>0</v>
      </c>
      <c r="H221" s="399">
        <v>0</v>
      </c>
      <c r="I221" s="399">
        <v>0</v>
      </c>
      <c r="J221" s="399">
        <v>0</v>
      </c>
      <c r="K221" s="399">
        <v>0</v>
      </c>
      <c r="L221" s="399">
        <v>0</v>
      </c>
      <c r="M221" s="399">
        <v>1.0778799999999999</v>
      </c>
      <c r="N221" s="399">
        <v>0</v>
      </c>
      <c r="O221" s="399">
        <v>0</v>
      </c>
      <c r="P221" s="399">
        <v>0</v>
      </c>
      <c r="Q221" s="399">
        <v>0</v>
      </c>
      <c r="R221" s="399">
        <v>0</v>
      </c>
      <c r="S221" s="399">
        <f t="shared" si="41"/>
        <v>0.31516813559322032</v>
      </c>
      <c r="T221" s="400">
        <f t="shared" si="42"/>
        <v>0.4132204444444445</v>
      </c>
      <c r="U221" s="399">
        <f t="shared" si="43"/>
        <v>0</v>
      </c>
      <c r="V221" s="400">
        <f t="shared" si="44"/>
        <v>0</v>
      </c>
      <c r="W221" s="128" t="s">
        <v>1003</v>
      </c>
    </row>
    <row r="222" spans="1:23" s="99" customFormat="1" ht="31.5">
      <c r="A222" s="104" t="s">
        <v>734</v>
      </c>
      <c r="B222" s="61" t="s">
        <v>539</v>
      </c>
      <c r="C222" s="103" t="s">
        <v>8</v>
      </c>
      <c r="D222" s="104" t="s">
        <v>895</v>
      </c>
      <c r="E222" s="399">
        <v>0</v>
      </c>
      <c r="F222" s="399">
        <v>3.3898305084745766</v>
      </c>
      <c r="G222" s="399">
        <v>0</v>
      </c>
      <c r="H222" s="399">
        <v>0</v>
      </c>
      <c r="I222" s="399">
        <v>0</v>
      </c>
      <c r="J222" s="399">
        <v>0</v>
      </c>
      <c r="K222" s="399">
        <v>0</v>
      </c>
      <c r="L222" s="399">
        <v>0</v>
      </c>
      <c r="M222" s="399">
        <v>2.2977559999999997</v>
      </c>
      <c r="N222" s="399">
        <v>0</v>
      </c>
      <c r="O222" s="399">
        <v>0</v>
      </c>
      <c r="P222" s="399">
        <v>0</v>
      </c>
      <c r="Q222" s="399">
        <v>0</v>
      </c>
      <c r="R222" s="399">
        <v>0</v>
      </c>
      <c r="S222" s="399">
        <f t="shared" si="41"/>
        <v>-1.0920745084745769</v>
      </c>
      <c r="T222" s="400">
        <f t="shared" si="42"/>
        <v>-0.32216198000000018</v>
      </c>
      <c r="U222" s="399">
        <f t="shared" si="43"/>
        <v>0</v>
      </c>
      <c r="V222" s="400">
        <f t="shared" si="44"/>
        <v>0</v>
      </c>
      <c r="W222" s="128" t="s">
        <v>945</v>
      </c>
    </row>
    <row r="223" spans="1:23" s="99" customFormat="1" ht="31.5">
      <c r="A223" s="104" t="s">
        <v>734</v>
      </c>
      <c r="B223" s="61" t="s">
        <v>540</v>
      </c>
      <c r="C223" s="103" t="s">
        <v>8</v>
      </c>
      <c r="D223" s="104" t="s">
        <v>601</v>
      </c>
      <c r="E223" s="399">
        <v>0</v>
      </c>
      <c r="F223" s="399">
        <v>3.7711864406779663</v>
      </c>
      <c r="G223" s="399">
        <v>0</v>
      </c>
      <c r="H223" s="399">
        <v>0</v>
      </c>
      <c r="I223" s="399">
        <v>0</v>
      </c>
      <c r="J223" s="399">
        <v>0</v>
      </c>
      <c r="K223" s="399">
        <v>0</v>
      </c>
      <c r="L223" s="399">
        <v>0</v>
      </c>
      <c r="M223" s="399">
        <v>4.3749589999999996</v>
      </c>
      <c r="N223" s="399">
        <v>0</v>
      </c>
      <c r="O223" s="399">
        <v>0</v>
      </c>
      <c r="P223" s="399">
        <v>0</v>
      </c>
      <c r="Q223" s="399">
        <v>0</v>
      </c>
      <c r="R223" s="399">
        <v>0</v>
      </c>
      <c r="S223" s="399">
        <f t="shared" si="41"/>
        <v>0.60377255932203333</v>
      </c>
      <c r="T223" s="400">
        <f t="shared" si="42"/>
        <v>0.16010148764044918</v>
      </c>
      <c r="U223" s="399">
        <f t="shared" si="43"/>
        <v>0</v>
      </c>
      <c r="V223" s="400">
        <f t="shared" si="44"/>
        <v>0</v>
      </c>
      <c r="W223" s="128" t="s">
        <v>1010</v>
      </c>
    </row>
    <row r="224" spans="1:23" ht="31.5">
      <c r="A224" s="525" t="s">
        <v>734</v>
      </c>
      <c r="B224" s="526" t="s">
        <v>541</v>
      </c>
      <c r="C224" s="527" t="s">
        <v>624</v>
      </c>
      <c r="D224" s="525" t="s">
        <v>896</v>
      </c>
      <c r="E224" s="528">
        <v>0</v>
      </c>
      <c r="F224" s="528">
        <v>3.0333305084745765</v>
      </c>
      <c r="G224" s="528">
        <v>0</v>
      </c>
      <c r="H224" s="528">
        <v>0</v>
      </c>
      <c r="I224" s="528">
        <v>0</v>
      </c>
      <c r="J224" s="528">
        <v>0</v>
      </c>
      <c r="K224" s="528">
        <v>0</v>
      </c>
      <c r="L224" s="528">
        <v>0</v>
      </c>
      <c r="M224" s="528">
        <v>5.2087856200000004</v>
      </c>
      <c r="N224" s="528">
        <v>0</v>
      </c>
      <c r="O224" s="528">
        <v>0</v>
      </c>
      <c r="P224" s="528">
        <v>0</v>
      </c>
      <c r="Q224" s="528">
        <v>0</v>
      </c>
      <c r="R224" s="528">
        <v>0</v>
      </c>
      <c r="S224" s="528">
        <f t="shared" si="41"/>
        <v>2.1754551115254239</v>
      </c>
      <c r="T224" s="529">
        <f t="shared" si="42"/>
        <v>0.71718367169274688</v>
      </c>
      <c r="U224" s="528">
        <f t="shared" si="43"/>
        <v>0</v>
      </c>
      <c r="V224" s="529">
        <f t="shared" si="44"/>
        <v>0</v>
      </c>
      <c r="W224" s="530"/>
    </row>
    <row r="225" spans="1:23" s="99" customFormat="1" ht="31.5">
      <c r="A225" s="130" t="s">
        <v>734</v>
      </c>
      <c r="B225" s="61" t="s">
        <v>1016</v>
      </c>
      <c r="C225" s="103" t="s">
        <v>1048</v>
      </c>
      <c r="D225" s="104"/>
      <c r="E225" s="399">
        <v>0</v>
      </c>
      <c r="F225" s="399">
        <v>0</v>
      </c>
      <c r="G225" s="399">
        <v>0</v>
      </c>
      <c r="H225" s="399">
        <v>0</v>
      </c>
      <c r="I225" s="399">
        <v>0</v>
      </c>
      <c r="J225" s="399">
        <v>0</v>
      </c>
      <c r="K225" s="399">
        <v>0</v>
      </c>
      <c r="L225" s="399">
        <v>0</v>
      </c>
      <c r="M225" s="399">
        <v>10.168739689999999</v>
      </c>
      <c r="N225" s="399">
        <v>0</v>
      </c>
      <c r="O225" s="399">
        <v>0</v>
      </c>
      <c r="P225" s="399">
        <v>0</v>
      </c>
      <c r="Q225" s="399">
        <v>0</v>
      </c>
      <c r="R225" s="399">
        <v>0</v>
      </c>
      <c r="S225" s="399">
        <f t="shared" si="41"/>
        <v>10.168739689999999</v>
      </c>
      <c r="T225" s="400">
        <f t="shared" si="42"/>
        <v>0</v>
      </c>
      <c r="U225" s="399">
        <f t="shared" si="43"/>
        <v>0</v>
      </c>
      <c r="V225" s="400">
        <f t="shared" si="44"/>
        <v>0</v>
      </c>
      <c r="W225" s="128"/>
    </row>
    <row r="226" spans="1:23" ht="47.25">
      <c r="A226" s="525" t="s">
        <v>734</v>
      </c>
      <c r="B226" s="526" t="s">
        <v>542</v>
      </c>
      <c r="C226" s="527" t="s">
        <v>8</v>
      </c>
      <c r="D226" s="525" t="s">
        <v>897</v>
      </c>
      <c r="E226" s="528">
        <v>0</v>
      </c>
      <c r="F226" s="528">
        <v>6.5169491525423737</v>
      </c>
      <c r="G226" s="528">
        <v>0</v>
      </c>
      <c r="H226" s="528">
        <v>0</v>
      </c>
      <c r="I226" s="528">
        <v>0</v>
      </c>
      <c r="J226" s="528">
        <v>0</v>
      </c>
      <c r="K226" s="528">
        <v>0</v>
      </c>
      <c r="L226" s="528">
        <v>0</v>
      </c>
      <c r="M226" s="528">
        <v>6.4370130000000003</v>
      </c>
      <c r="N226" s="528">
        <v>0</v>
      </c>
      <c r="O226" s="528">
        <v>0</v>
      </c>
      <c r="P226" s="528">
        <v>0</v>
      </c>
      <c r="Q226" s="528">
        <v>0</v>
      </c>
      <c r="R226" s="528">
        <v>0</v>
      </c>
      <c r="S226" s="528">
        <f t="shared" si="41"/>
        <v>-7.9936152542373407E-2</v>
      </c>
      <c r="T226" s="529">
        <f t="shared" si="42"/>
        <v>-1.2265885565669765E-2</v>
      </c>
      <c r="U226" s="528">
        <f t="shared" si="43"/>
        <v>0</v>
      </c>
      <c r="V226" s="529">
        <f t="shared" si="44"/>
        <v>0</v>
      </c>
      <c r="W226" s="530" t="s">
        <v>199</v>
      </c>
    </row>
    <row r="227" spans="1:23" s="99" customFormat="1" ht="31.5">
      <c r="A227" s="104" t="s">
        <v>734</v>
      </c>
      <c r="B227" s="61" t="s">
        <v>543</v>
      </c>
      <c r="C227" s="103" t="s">
        <v>8</v>
      </c>
      <c r="D227" s="104" t="s">
        <v>898</v>
      </c>
      <c r="E227" s="399">
        <v>0</v>
      </c>
      <c r="F227" s="399">
        <v>6.3559322033898304</v>
      </c>
      <c r="G227" s="399">
        <v>0</v>
      </c>
      <c r="H227" s="399">
        <v>0</v>
      </c>
      <c r="I227" s="399">
        <v>0</v>
      </c>
      <c r="J227" s="399">
        <v>0</v>
      </c>
      <c r="K227" s="399">
        <v>0</v>
      </c>
      <c r="L227" s="399">
        <v>0</v>
      </c>
      <c r="M227" s="399">
        <v>6.7559360999999996</v>
      </c>
      <c r="N227" s="399">
        <v>0</v>
      </c>
      <c r="O227" s="399">
        <v>0</v>
      </c>
      <c r="P227" s="399">
        <v>0</v>
      </c>
      <c r="Q227" s="399">
        <v>0</v>
      </c>
      <c r="R227" s="399">
        <v>0</v>
      </c>
      <c r="S227" s="399">
        <f t="shared" si="41"/>
        <v>0.40000389661016911</v>
      </c>
      <c r="T227" s="400">
        <f t="shared" si="42"/>
        <v>6.2933946399999829E-2</v>
      </c>
      <c r="U227" s="399">
        <f t="shared" si="43"/>
        <v>0</v>
      </c>
      <c r="V227" s="400">
        <f t="shared" si="44"/>
        <v>0</v>
      </c>
      <c r="W227" s="128" t="s">
        <v>945</v>
      </c>
    </row>
    <row r="228" spans="1:23" s="99" customFormat="1" ht="31.5">
      <c r="A228" s="104" t="s">
        <v>734</v>
      </c>
      <c r="B228" s="61" t="s">
        <v>544</v>
      </c>
      <c r="C228" s="103" t="s">
        <v>626</v>
      </c>
      <c r="D228" s="104" t="s">
        <v>899</v>
      </c>
      <c r="E228" s="399">
        <v>0</v>
      </c>
      <c r="F228" s="399">
        <v>1.7796610169491527</v>
      </c>
      <c r="G228" s="399">
        <v>0</v>
      </c>
      <c r="H228" s="399">
        <v>0</v>
      </c>
      <c r="I228" s="399">
        <v>0</v>
      </c>
      <c r="J228" s="399">
        <v>0</v>
      </c>
      <c r="K228" s="399">
        <v>0</v>
      </c>
      <c r="L228" s="399">
        <v>0</v>
      </c>
      <c r="M228" s="399">
        <v>2.1118609999999998</v>
      </c>
      <c r="N228" s="399">
        <v>0</v>
      </c>
      <c r="O228" s="399">
        <v>0</v>
      </c>
      <c r="P228" s="399">
        <v>0</v>
      </c>
      <c r="Q228" s="399">
        <v>0</v>
      </c>
      <c r="R228" s="399">
        <v>0</v>
      </c>
      <c r="S228" s="399">
        <f t="shared" si="41"/>
        <v>0.33219998305084708</v>
      </c>
      <c r="T228" s="400">
        <f t="shared" si="42"/>
        <v>0.18666475238095215</v>
      </c>
      <c r="U228" s="399">
        <f t="shared" si="43"/>
        <v>0</v>
      </c>
      <c r="V228" s="400">
        <f t="shared" si="44"/>
        <v>0</v>
      </c>
      <c r="W228" s="128" t="s">
        <v>945</v>
      </c>
    </row>
    <row r="229" spans="1:23" s="99" customFormat="1" ht="31.5">
      <c r="A229" s="104" t="s">
        <v>734</v>
      </c>
      <c r="B229" s="61" t="s">
        <v>545</v>
      </c>
      <c r="C229" s="103" t="s">
        <v>8</v>
      </c>
      <c r="D229" s="104"/>
      <c r="E229" s="399">
        <v>0</v>
      </c>
      <c r="F229" s="399">
        <v>14.345737036609535</v>
      </c>
      <c r="G229" s="399">
        <v>0</v>
      </c>
      <c r="H229" s="399">
        <v>0</v>
      </c>
      <c r="I229" s="399">
        <v>0</v>
      </c>
      <c r="J229" s="399">
        <v>0</v>
      </c>
      <c r="K229" s="399">
        <v>0</v>
      </c>
      <c r="L229" s="399">
        <v>0</v>
      </c>
      <c r="M229" s="399">
        <v>14.325548320000003</v>
      </c>
      <c r="N229" s="399">
        <v>0</v>
      </c>
      <c r="O229" s="399">
        <v>0</v>
      </c>
      <c r="P229" s="399">
        <v>0</v>
      </c>
      <c r="Q229" s="399">
        <v>0</v>
      </c>
      <c r="R229" s="399">
        <v>0</v>
      </c>
      <c r="S229" s="399">
        <f t="shared" si="41"/>
        <v>-2.0188716609531809E-2</v>
      </c>
      <c r="T229" s="400">
        <f t="shared" si="42"/>
        <v>-1.4072972729118893E-3</v>
      </c>
      <c r="U229" s="399">
        <f t="shared" si="43"/>
        <v>0</v>
      </c>
      <c r="V229" s="400">
        <f t="shared" si="44"/>
        <v>0</v>
      </c>
      <c r="W229" s="128" t="s">
        <v>448</v>
      </c>
    </row>
    <row r="230" spans="1:23" s="99" customFormat="1" ht="47.25">
      <c r="A230" s="104" t="s">
        <v>734</v>
      </c>
      <c r="B230" s="61" t="s">
        <v>546</v>
      </c>
      <c r="C230" s="103" t="s">
        <v>8</v>
      </c>
      <c r="D230" s="104"/>
      <c r="E230" s="399">
        <v>0</v>
      </c>
      <c r="F230" s="399">
        <v>12.595376259999998</v>
      </c>
      <c r="G230" s="399">
        <v>0</v>
      </c>
      <c r="H230" s="399">
        <v>0</v>
      </c>
      <c r="I230" s="399">
        <v>0</v>
      </c>
      <c r="J230" s="399">
        <v>0</v>
      </c>
      <c r="K230" s="399">
        <v>0</v>
      </c>
      <c r="L230" s="399">
        <v>0</v>
      </c>
      <c r="M230" s="399">
        <v>12.59535198</v>
      </c>
      <c r="N230" s="399">
        <v>0</v>
      </c>
      <c r="O230" s="399">
        <v>0</v>
      </c>
      <c r="P230" s="399">
        <v>0</v>
      </c>
      <c r="Q230" s="399">
        <v>0</v>
      </c>
      <c r="R230" s="399">
        <v>0</v>
      </c>
      <c r="S230" s="399">
        <f t="shared" si="41"/>
        <v>-2.4279999998100266E-5</v>
      </c>
      <c r="T230" s="400">
        <f t="shared" si="42"/>
        <v>-1.9276915192989463E-6</v>
      </c>
      <c r="U230" s="399">
        <f t="shared" si="43"/>
        <v>0</v>
      </c>
      <c r="V230" s="400">
        <f t="shared" si="44"/>
        <v>0</v>
      </c>
      <c r="W230" s="128" t="s">
        <v>187</v>
      </c>
    </row>
    <row r="231" spans="1:23" s="99" customFormat="1" ht="47.25">
      <c r="A231" s="104" t="s">
        <v>734</v>
      </c>
      <c r="B231" s="61" t="s">
        <v>547</v>
      </c>
      <c r="C231" s="103" t="s">
        <v>8</v>
      </c>
      <c r="D231" s="104"/>
      <c r="E231" s="399">
        <v>0</v>
      </c>
      <c r="F231" s="399">
        <v>23.8907545</v>
      </c>
      <c r="G231" s="399">
        <v>0</v>
      </c>
      <c r="H231" s="399">
        <v>0</v>
      </c>
      <c r="I231" s="399">
        <v>0</v>
      </c>
      <c r="J231" s="399">
        <v>0</v>
      </c>
      <c r="K231" s="399">
        <v>0</v>
      </c>
      <c r="L231" s="399">
        <v>0</v>
      </c>
      <c r="M231" s="399">
        <v>23.890817250000001</v>
      </c>
      <c r="N231" s="399">
        <v>0</v>
      </c>
      <c r="O231" s="399">
        <v>0</v>
      </c>
      <c r="P231" s="399">
        <v>0</v>
      </c>
      <c r="Q231" s="399">
        <v>0</v>
      </c>
      <c r="R231" s="399">
        <v>0</v>
      </c>
      <c r="S231" s="399">
        <f t="shared" si="41"/>
        <v>6.2750000001443595E-5</v>
      </c>
      <c r="T231" s="400">
        <f t="shared" si="42"/>
        <v>2.6265390655755283E-6</v>
      </c>
      <c r="U231" s="399">
        <f t="shared" si="43"/>
        <v>0</v>
      </c>
      <c r="V231" s="400">
        <f t="shared" si="44"/>
        <v>0</v>
      </c>
      <c r="W231" s="128" t="s">
        <v>187</v>
      </c>
    </row>
    <row r="232" spans="1:23" s="99" customFormat="1" ht="47.25">
      <c r="A232" s="104" t="s">
        <v>734</v>
      </c>
      <c r="B232" s="61" t="s">
        <v>182</v>
      </c>
      <c r="C232" s="103" t="s">
        <v>1</v>
      </c>
      <c r="D232" s="107" t="s">
        <v>357</v>
      </c>
      <c r="E232" s="399">
        <v>0</v>
      </c>
      <c r="F232" s="399">
        <v>4.0931377900000001</v>
      </c>
      <c r="G232" s="399">
        <v>0</v>
      </c>
      <c r="H232" s="399">
        <v>0</v>
      </c>
      <c r="I232" s="399">
        <v>0</v>
      </c>
      <c r="J232" s="399">
        <v>0</v>
      </c>
      <c r="K232" s="399">
        <v>0</v>
      </c>
      <c r="L232" s="399">
        <v>0</v>
      </c>
      <c r="M232" s="399">
        <v>4.0931377900000001</v>
      </c>
      <c r="N232" s="399">
        <v>0</v>
      </c>
      <c r="O232" s="399">
        <v>0</v>
      </c>
      <c r="P232" s="399">
        <v>0</v>
      </c>
      <c r="Q232" s="399">
        <v>0</v>
      </c>
      <c r="R232" s="399">
        <v>0</v>
      </c>
      <c r="S232" s="399">
        <f t="shared" si="41"/>
        <v>0</v>
      </c>
      <c r="T232" s="400">
        <f t="shared" si="42"/>
        <v>0</v>
      </c>
      <c r="U232" s="399">
        <f t="shared" si="43"/>
        <v>0</v>
      </c>
      <c r="V232" s="400">
        <f t="shared" si="44"/>
        <v>0</v>
      </c>
      <c r="W232" s="128" t="s">
        <v>187</v>
      </c>
    </row>
    <row r="233" spans="1:23" s="99" customFormat="1">
      <c r="A233" s="104" t="s">
        <v>734</v>
      </c>
      <c r="B233" s="61" t="s">
        <v>523</v>
      </c>
      <c r="C233" s="386" t="s">
        <v>8</v>
      </c>
      <c r="D233" s="104" t="s">
        <v>273</v>
      </c>
      <c r="E233" s="399">
        <v>0</v>
      </c>
      <c r="F233" s="399">
        <v>4.2372881355932206</v>
      </c>
      <c r="G233" s="399">
        <v>0</v>
      </c>
      <c r="H233" s="399">
        <v>0</v>
      </c>
      <c r="I233" s="399">
        <v>0</v>
      </c>
      <c r="J233" s="399">
        <v>0</v>
      </c>
      <c r="K233" s="399">
        <v>0</v>
      </c>
      <c r="L233" s="399">
        <v>0</v>
      </c>
      <c r="M233" s="399">
        <v>3.3957630000000001</v>
      </c>
      <c r="N233" s="399">
        <v>0</v>
      </c>
      <c r="O233" s="399">
        <v>0</v>
      </c>
      <c r="P233" s="399">
        <v>0</v>
      </c>
      <c r="Q233" s="399">
        <v>0</v>
      </c>
      <c r="R233" s="399">
        <v>0</v>
      </c>
      <c r="S233" s="399">
        <f t="shared" si="41"/>
        <v>-0.84152513559322051</v>
      </c>
      <c r="T233" s="400">
        <f t="shared" si="42"/>
        <v>-0.19859993200000003</v>
      </c>
      <c r="U233" s="399">
        <f t="shared" si="43"/>
        <v>0</v>
      </c>
      <c r="V233" s="400">
        <f t="shared" si="44"/>
        <v>0</v>
      </c>
      <c r="W233" s="128" t="s">
        <v>455</v>
      </c>
    </row>
    <row r="234" spans="1:23" s="99" customFormat="1" ht="31.5">
      <c r="A234" s="104" t="s">
        <v>734</v>
      </c>
      <c r="B234" s="61" t="s">
        <v>123</v>
      </c>
      <c r="C234" s="386" t="s">
        <v>4</v>
      </c>
      <c r="D234" s="104" t="s">
        <v>358</v>
      </c>
      <c r="E234" s="399">
        <v>0</v>
      </c>
      <c r="F234" s="399">
        <v>1.3380909901873328</v>
      </c>
      <c r="G234" s="399">
        <v>0</v>
      </c>
      <c r="H234" s="399">
        <v>0</v>
      </c>
      <c r="I234" s="399">
        <v>0</v>
      </c>
      <c r="J234" s="399">
        <v>0</v>
      </c>
      <c r="K234" s="399">
        <v>0</v>
      </c>
      <c r="L234" s="399">
        <v>0</v>
      </c>
      <c r="M234" s="399">
        <v>1.2835799999999999</v>
      </c>
      <c r="N234" s="399">
        <v>0</v>
      </c>
      <c r="O234" s="399">
        <v>0</v>
      </c>
      <c r="P234" s="399">
        <v>0</v>
      </c>
      <c r="Q234" s="399">
        <v>0</v>
      </c>
      <c r="R234" s="399">
        <v>0</v>
      </c>
      <c r="S234" s="399">
        <f t="shared" si="41"/>
        <v>-5.4510990187332853E-2</v>
      </c>
      <c r="T234" s="400">
        <f t="shared" si="42"/>
        <v>-4.0737880000000115E-2</v>
      </c>
      <c r="U234" s="399">
        <f t="shared" si="43"/>
        <v>0</v>
      </c>
      <c r="V234" s="400">
        <f t="shared" si="44"/>
        <v>0</v>
      </c>
      <c r="W234" s="128" t="s">
        <v>455</v>
      </c>
    </row>
    <row r="235" spans="1:23" s="99" customFormat="1" ht="31.5">
      <c r="A235" s="104" t="s">
        <v>734</v>
      </c>
      <c r="B235" s="61" t="s">
        <v>124</v>
      </c>
      <c r="C235" s="386" t="s">
        <v>4</v>
      </c>
      <c r="D235" s="104" t="s">
        <v>359</v>
      </c>
      <c r="E235" s="399">
        <v>0</v>
      </c>
      <c r="F235" s="399">
        <v>0.44603033006244425</v>
      </c>
      <c r="G235" s="399">
        <v>0</v>
      </c>
      <c r="H235" s="399">
        <v>0</v>
      </c>
      <c r="I235" s="399">
        <v>0</v>
      </c>
      <c r="J235" s="399">
        <v>0</v>
      </c>
      <c r="K235" s="399">
        <v>0</v>
      </c>
      <c r="L235" s="399">
        <v>0</v>
      </c>
      <c r="M235" s="399">
        <v>0.42786000000000002</v>
      </c>
      <c r="N235" s="399">
        <v>0</v>
      </c>
      <c r="O235" s="399">
        <v>0</v>
      </c>
      <c r="P235" s="399">
        <v>0</v>
      </c>
      <c r="Q235" s="399">
        <v>0</v>
      </c>
      <c r="R235" s="399">
        <v>0</v>
      </c>
      <c r="S235" s="399">
        <f t="shared" si="41"/>
        <v>-1.8170330062444229E-2</v>
      </c>
      <c r="T235" s="400">
        <f t="shared" si="42"/>
        <v>-4.0737880000000004E-2</v>
      </c>
      <c r="U235" s="399">
        <f t="shared" si="43"/>
        <v>0</v>
      </c>
      <c r="V235" s="400">
        <f t="shared" si="44"/>
        <v>0</v>
      </c>
      <c r="W235" s="128" t="s">
        <v>455</v>
      </c>
    </row>
    <row r="236" spans="1:23" s="99" customFormat="1" ht="31.5">
      <c r="A236" s="104" t="s">
        <v>734</v>
      </c>
      <c r="B236" s="61" t="s">
        <v>125</v>
      </c>
      <c r="C236" s="386" t="s">
        <v>4</v>
      </c>
      <c r="D236" s="104" t="s">
        <v>360</v>
      </c>
      <c r="E236" s="399">
        <v>0</v>
      </c>
      <c r="F236" s="399">
        <v>0.89206066012488849</v>
      </c>
      <c r="G236" s="399">
        <v>0</v>
      </c>
      <c r="H236" s="399">
        <v>0</v>
      </c>
      <c r="I236" s="399">
        <v>0</v>
      </c>
      <c r="J236" s="399">
        <v>0</v>
      </c>
      <c r="K236" s="399">
        <v>0</v>
      </c>
      <c r="L236" s="399">
        <v>0</v>
      </c>
      <c r="M236" s="399">
        <v>0.88639999999999997</v>
      </c>
      <c r="N236" s="399">
        <v>0</v>
      </c>
      <c r="O236" s="399">
        <v>0</v>
      </c>
      <c r="P236" s="399">
        <v>0</v>
      </c>
      <c r="Q236" s="399">
        <v>0</v>
      </c>
      <c r="R236" s="399">
        <v>0</v>
      </c>
      <c r="S236" s="399">
        <f t="shared" si="41"/>
        <v>-5.660660124888528E-3</v>
      </c>
      <c r="T236" s="400">
        <f t="shared" si="42"/>
        <v>-6.3456000000000623E-3</v>
      </c>
      <c r="U236" s="399">
        <f t="shared" si="43"/>
        <v>0</v>
      </c>
      <c r="V236" s="400">
        <f t="shared" si="44"/>
        <v>0</v>
      </c>
      <c r="W236" s="128" t="s">
        <v>455</v>
      </c>
    </row>
    <row r="237" spans="1:23" s="99" customFormat="1" ht="31.5">
      <c r="A237" s="104" t="s">
        <v>734</v>
      </c>
      <c r="B237" s="61" t="s">
        <v>126</v>
      </c>
      <c r="C237" s="386" t="s">
        <v>39</v>
      </c>
      <c r="D237" s="104" t="s">
        <v>361</v>
      </c>
      <c r="E237" s="399">
        <v>0</v>
      </c>
      <c r="F237" s="399">
        <v>0.89206066012488849</v>
      </c>
      <c r="G237" s="399">
        <v>0</v>
      </c>
      <c r="H237" s="399">
        <v>0</v>
      </c>
      <c r="I237" s="399">
        <v>0</v>
      </c>
      <c r="J237" s="399">
        <v>0</v>
      </c>
      <c r="K237" s="399">
        <v>0</v>
      </c>
      <c r="L237" s="399">
        <v>0</v>
      </c>
      <c r="M237" s="399">
        <v>0.87105999999999995</v>
      </c>
      <c r="N237" s="399">
        <v>0</v>
      </c>
      <c r="O237" s="399">
        <v>0</v>
      </c>
      <c r="P237" s="399">
        <v>0</v>
      </c>
      <c r="Q237" s="399">
        <v>0</v>
      </c>
      <c r="R237" s="399">
        <v>0</v>
      </c>
      <c r="S237" s="399">
        <f t="shared" si="41"/>
        <v>-2.1000660124888548E-2</v>
      </c>
      <c r="T237" s="400">
        <f t="shared" si="42"/>
        <v>-2.3541740000000089E-2</v>
      </c>
      <c r="U237" s="399">
        <f t="shared" si="43"/>
        <v>0</v>
      </c>
      <c r="V237" s="400">
        <f t="shared" si="44"/>
        <v>0</v>
      </c>
      <c r="W237" s="128" t="s">
        <v>455</v>
      </c>
    </row>
    <row r="238" spans="1:23" s="99" customFormat="1" ht="31.5">
      <c r="A238" s="104" t="s">
        <v>734</v>
      </c>
      <c r="B238" s="61" t="s">
        <v>127</v>
      </c>
      <c r="C238" s="386" t="s">
        <v>1</v>
      </c>
      <c r="D238" s="104" t="s">
        <v>362</v>
      </c>
      <c r="E238" s="399">
        <v>0</v>
      </c>
      <c r="F238" s="399">
        <v>1.3380909901873328</v>
      </c>
      <c r="G238" s="399">
        <v>0</v>
      </c>
      <c r="H238" s="399">
        <v>0</v>
      </c>
      <c r="I238" s="399">
        <v>0</v>
      </c>
      <c r="J238" s="399">
        <v>0</v>
      </c>
      <c r="K238" s="399">
        <v>0</v>
      </c>
      <c r="L238" s="399">
        <v>0</v>
      </c>
      <c r="M238" s="399">
        <v>1.2835799999999999</v>
      </c>
      <c r="N238" s="399">
        <v>0</v>
      </c>
      <c r="O238" s="399">
        <v>0</v>
      </c>
      <c r="P238" s="399">
        <v>0</v>
      </c>
      <c r="Q238" s="399">
        <v>0</v>
      </c>
      <c r="R238" s="399">
        <v>0</v>
      </c>
      <c r="S238" s="399">
        <f t="shared" si="41"/>
        <v>-5.4510990187332853E-2</v>
      </c>
      <c r="T238" s="400">
        <f t="shared" si="42"/>
        <v>-4.0737880000000115E-2</v>
      </c>
      <c r="U238" s="399">
        <f t="shared" si="43"/>
        <v>0</v>
      </c>
      <c r="V238" s="400">
        <f t="shared" si="44"/>
        <v>0</v>
      </c>
      <c r="W238" s="128" t="s">
        <v>455</v>
      </c>
    </row>
    <row r="239" spans="1:23" s="99" customFormat="1" ht="31.5">
      <c r="A239" s="104" t="s">
        <v>734</v>
      </c>
      <c r="B239" s="61" t="s">
        <v>128</v>
      </c>
      <c r="C239" s="386" t="s">
        <v>1</v>
      </c>
      <c r="D239" s="104" t="s">
        <v>363</v>
      </c>
      <c r="E239" s="399">
        <v>0</v>
      </c>
      <c r="F239" s="399">
        <v>0.89206066012488849</v>
      </c>
      <c r="G239" s="399">
        <v>0</v>
      </c>
      <c r="H239" s="399">
        <v>0</v>
      </c>
      <c r="I239" s="399">
        <v>0</v>
      </c>
      <c r="J239" s="399">
        <v>0</v>
      </c>
      <c r="K239" s="399">
        <v>0</v>
      </c>
      <c r="L239" s="399">
        <v>0</v>
      </c>
      <c r="M239" s="399">
        <v>0.85572000000000004</v>
      </c>
      <c r="N239" s="399">
        <v>0</v>
      </c>
      <c r="O239" s="399">
        <v>0</v>
      </c>
      <c r="P239" s="399">
        <v>0</v>
      </c>
      <c r="Q239" s="399">
        <v>0</v>
      </c>
      <c r="R239" s="399">
        <v>0</v>
      </c>
      <c r="S239" s="399">
        <f t="shared" si="41"/>
        <v>-3.6340660124888458E-2</v>
      </c>
      <c r="T239" s="400">
        <f t="shared" si="42"/>
        <v>-4.0737880000000004E-2</v>
      </c>
      <c r="U239" s="399">
        <f t="shared" si="43"/>
        <v>0</v>
      </c>
      <c r="V239" s="400">
        <f t="shared" si="44"/>
        <v>0</v>
      </c>
      <c r="W239" s="128" t="s">
        <v>455</v>
      </c>
    </row>
    <row r="240" spans="1:23" s="99" customFormat="1" ht="31.5">
      <c r="A240" s="104" t="s">
        <v>734</v>
      </c>
      <c r="B240" s="61" t="s">
        <v>129</v>
      </c>
      <c r="C240" s="386" t="s">
        <v>1</v>
      </c>
      <c r="D240" s="104" t="s">
        <v>364</v>
      </c>
      <c r="E240" s="399">
        <v>0</v>
      </c>
      <c r="F240" s="399">
        <v>0.89206066012488849</v>
      </c>
      <c r="G240" s="399">
        <v>0</v>
      </c>
      <c r="H240" s="399">
        <v>0</v>
      </c>
      <c r="I240" s="399">
        <v>0</v>
      </c>
      <c r="J240" s="399">
        <v>0</v>
      </c>
      <c r="K240" s="399">
        <v>0</v>
      </c>
      <c r="L240" s="399">
        <v>0</v>
      </c>
      <c r="M240" s="399">
        <v>0.88639999999999997</v>
      </c>
      <c r="N240" s="399">
        <v>0</v>
      </c>
      <c r="O240" s="399">
        <v>0</v>
      </c>
      <c r="P240" s="399">
        <v>0</v>
      </c>
      <c r="Q240" s="399">
        <v>0</v>
      </c>
      <c r="R240" s="399">
        <v>0</v>
      </c>
      <c r="S240" s="399">
        <f t="shared" si="41"/>
        <v>-5.660660124888528E-3</v>
      </c>
      <c r="T240" s="400">
        <f t="shared" si="42"/>
        <v>-6.3456000000000623E-3</v>
      </c>
      <c r="U240" s="399">
        <f t="shared" si="43"/>
        <v>0</v>
      </c>
      <c r="V240" s="400">
        <f t="shared" si="44"/>
        <v>0</v>
      </c>
      <c r="W240" s="128" t="s">
        <v>455</v>
      </c>
    </row>
    <row r="241" spans="1:23" s="99" customFormat="1" ht="31.5">
      <c r="A241" s="104" t="s">
        <v>734</v>
      </c>
      <c r="B241" s="61" t="s">
        <v>130</v>
      </c>
      <c r="C241" s="386" t="s">
        <v>1</v>
      </c>
      <c r="D241" s="104" t="s">
        <v>365</v>
      </c>
      <c r="E241" s="399">
        <v>0</v>
      </c>
      <c r="F241" s="399">
        <v>0.89206066012488849</v>
      </c>
      <c r="G241" s="399">
        <v>0</v>
      </c>
      <c r="H241" s="399">
        <v>0</v>
      </c>
      <c r="I241" s="399">
        <v>0</v>
      </c>
      <c r="J241" s="399">
        <v>0</v>
      </c>
      <c r="K241" s="399">
        <v>0</v>
      </c>
      <c r="L241" s="399">
        <v>0</v>
      </c>
      <c r="M241" s="399">
        <v>0.88639999999999997</v>
      </c>
      <c r="N241" s="399">
        <v>0</v>
      </c>
      <c r="O241" s="399">
        <v>0</v>
      </c>
      <c r="P241" s="399">
        <v>0</v>
      </c>
      <c r="Q241" s="399">
        <v>0</v>
      </c>
      <c r="R241" s="399">
        <v>0</v>
      </c>
      <c r="S241" s="399">
        <f t="shared" si="41"/>
        <v>-5.660660124888528E-3</v>
      </c>
      <c r="T241" s="400">
        <f t="shared" si="42"/>
        <v>-6.3456000000000623E-3</v>
      </c>
      <c r="U241" s="399">
        <f t="shared" si="43"/>
        <v>0</v>
      </c>
      <c r="V241" s="400">
        <f t="shared" si="44"/>
        <v>0</v>
      </c>
      <c r="W241" s="128" t="s">
        <v>455</v>
      </c>
    </row>
    <row r="242" spans="1:23" s="99" customFormat="1" ht="47.25">
      <c r="A242" s="104" t="s">
        <v>734</v>
      </c>
      <c r="B242" s="116" t="s">
        <v>524</v>
      </c>
      <c r="C242" s="386" t="s">
        <v>5</v>
      </c>
      <c r="D242" s="107" t="s">
        <v>366</v>
      </c>
      <c r="E242" s="399">
        <v>0</v>
      </c>
      <c r="F242" s="399">
        <v>0.22372881355932206</v>
      </c>
      <c r="G242" s="399">
        <v>0</v>
      </c>
      <c r="H242" s="399">
        <v>0</v>
      </c>
      <c r="I242" s="399">
        <v>0</v>
      </c>
      <c r="J242" s="399">
        <v>0</v>
      </c>
      <c r="K242" s="399">
        <v>0</v>
      </c>
      <c r="L242" s="399">
        <v>0</v>
      </c>
      <c r="M242" s="399">
        <v>0.21186441000003833</v>
      </c>
      <c r="N242" s="399">
        <v>0</v>
      </c>
      <c r="O242" s="399">
        <v>0</v>
      </c>
      <c r="P242" s="399">
        <v>0</v>
      </c>
      <c r="Q242" s="399">
        <v>0</v>
      </c>
      <c r="R242" s="399">
        <v>0</v>
      </c>
      <c r="S242" s="399">
        <f t="shared" si="41"/>
        <v>-1.1864403559283726E-2</v>
      </c>
      <c r="T242" s="400">
        <f t="shared" si="42"/>
        <v>-5.3030288636192413E-2</v>
      </c>
      <c r="U242" s="399">
        <f t="shared" si="43"/>
        <v>0</v>
      </c>
      <c r="V242" s="400">
        <f t="shared" si="44"/>
        <v>0</v>
      </c>
      <c r="W242" s="128" t="s">
        <v>455</v>
      </c>
    </row>
    <row r="243" spans="1:23" s="99" customFormat="1" ht="31.5">
      <c r="A243" s="104" t="s">
        <v>734</v>
      </c>
      <c r="B243" s="61" t="s">
        <v>533</v>
      </c>
      <c r="C243" s="386" t="s">
        <v>8</v>
      </c>
      <c r="D243" s="104" t="s">
        <v>274</v>
      </c>
      <c r="E243" s="399">
        <v>0</v>
      </c>
      <c r="F243" s="399">
        <v>4.2372881355936061</v>
      </c>
      <c r="G243" s="399">
        <v>0</v>
      </c>
      <c r="H243" s="399">
        <v>0</v>
      </c>
      <c r="I243" s="399">
        <v>0</v>
      </c>
      <c r="J243" s="399">
        <v>0</v>
      </c>
      <c r="K243" s="399">
        <v>0</v>
      </c>
      <c r="L243" s="399">
        <v>0</v>
      </c>
      <c r="M243" s="399">
        <v>4.2217799999999999</v>
      </c>
      <c r="N243" s="399">
        <v>0</v>
      </c>
      <c r="O243" s="399">
        <v>0</v>
      </c>
      <c r="P243" s="399">
        <v>0</v>
      </c>
      <c r="Q243" s="399">
        <v>0</v>
      </c>
      <c r="R243" s="399">
        <v>0</v>
      </c>
      <c r="S243" s="399">
        <f t="shared" si="41"/>
        <v>-1.5508135593606198E-2</v>
      </c>
      <c r="T243" s="400">
        <f t="shared" si="42"/>
        <v>-3.6599200000907439E-3</v>
      </c>
      <c r="U243" s="399">
        <f t="shared" si="43"/>
        <v>0</v>
      </c>
      <c r="V243" s="400">
        <f t="shared" si="44"/>
        <v>0</v>
      </c>
      <c r="W243" s="128" t="s">
        <v>455</v>
      </c>
    </row>
    <row r="244" spans="1:23" s="99" customFormat="1" ht="31.5">
      <c r="A244" s="104" t="s">
        <v>734</v>
      </c>
      <c r="B244" s="61" t="s">
        <v>417</v>
      </c>
      <c r="C244" s="386" t="s">
        <v>628</v>
      </c>
      <c r="D244" s="104" t="s">
        <v>601</v>
      </c>
      <c r="E244" s="399">
        <v>0</v>
      </c>
      <c r="F244" s="399">
        <v>5.7217755169492763</v>
      </c>
      <c r="G244" s="399">
        <v>0</v>
      </c>
      <c r="H244" s="399">
        <v>0</v>
      </c>
      <c r="I244" s="399">
        <v>0</v>
      </c>
      <c r="J244" s="399">
        <v>0</v>
      </c>
      <c r="K244" s="399">
        <v>0</v>
      </c>
      <c r="L244" s="399">
        <v>0</v>
      </c>
      <c r="M244" s="399">
        <v>5.2320381899999999</v>
      </c>
      <c r="N244" s="399">
        <v>0</v>
      </c>
      <c r="O244" s="399">
        <v>0</v>
      </c>
      <c r="P244" s="399">
        <v>0</v>
      </c>
      <c r="Q244" s="399">
        <v>0</v>
      </c>
      <c r="R244" s="399">
        <v>0</v>
      </c>
      <c r="S244" s="399">
        <f t="shared" si="41"/>
        <v>-0.48973732694927641</v>
      </c>
      <c r="T244" s="400">
        <f t="shared" si="42"/>
        <v>-8.5591845660242472E-2</v>
      </c>
      <c r="U244" s="399">
        <f t="shared" si="43"/>
        <v>0</v>
      </c>
      <c r="V244" s="400">
        <f t="shared" si="44"/>
        <v>0</v>
      </c>
      <c r="W244" s="128" t="s">
        <v>455</v>
      </c>
    </row>
    <row r="245" spans="1:23" s="99" customFormat="1" ht="47.25">
      <c r="A245" s="104" t="s">
        <v>734</v>
      </c>
      <c r="B245" s="61" t="s">
        <v>525</v>
      </c>
      <c r="C245" s="386" t="s">
        <v>8</v>
      </c>
      <c r="D245" s="104" t="s">
        <v>275</v>
      </c>
      <c r="E245" s="399">
        <v>0</v>
      </c>
      <c r="F245" s="399">
        <v>36.889830508474574</v>
      </c>
      <c r="G245" s="399">
        <v>0</v>
      </c>
      <c r="H245" s="399">
        <v>0</v>
      </c>
      <c r="I245" s="399">
        <v>0</v>
      </c>
      <c r="J245" s="399">
        <v>0</v>
      </c>
      <c r="K245" s="399">
        <v>0</v>
      </c>
      <c r="L245" s="399">
        <v>0</v>
      </c>
      <c r="M245" s="399">
        <v>37.404239830000002</v>
      </c>
      <c r="N245" s="399">
        <v>0</v>
      </c>
      <c r="O245" s="399">
        <v>0</v>
      </c>
      <c r="P245" s="399">
        <v>0</v>
      </c>
      <c r="Q245" s="399">
        <v>0</v>
      </c>
      <c r="R245" s="399">
        <v>0</v>
      </c>
      <c r="S245" s="399">
        <f t="shared" si="41"/>
        <v>0.51440932152542729</v>
      </c>
      <c r="T245" s="400">
        <f t="shared" si="42"/>
        <v>1.3944475060877703E-2</v>
      </c>
      <c r="U245" s="399">
        <f t="shared" si="43"/>
        <v>0</v>
      </c>
      <c r="V245" s="400">
        <f t="shared" si="44"/>
        <v>0</v>
      </c>
      <c r="W245" s="128" t="s">
        <v>945</v>
      </c>
    </row>
    <row r="246" spans="1:23" s="99" customFormat="1" ht="47.25">
      <c r="A246" s="104" t="s">
        <v>734</v>
      </c>
      <c r="B246" s="61" t="s">
        <v>526</v>
      </c>
      <c r="C246" s="386" t="s">
        <v>8</v>
      </c>
      <c r="D246" s="104" t="s">
        <v>276</v>
      </c>
      <c r="E246" s="399">
        <v>0</v>
      </c>
      <c r="F246" s="399">
        <v>4.6525423728813564</v>
      </c>
      <c r="G246" s="399">
        <v>0</v>
      </c>
      <c r="H246" s="399">
        <v>0</v>
      </c>
      <c r="I246" s="399">
        <v>0</v>
      </c>
      <c r="J246" s="399">
        <v>0</v>
      </c>
      <c r="K246" s="399">
        <v>0</v>
      </c>
      <c r="L246" s="399">
        <v>0</v>
      </c>
      <c r="M246" s="399">
        <v>4.6898299999999997</v>
      </c>
      <c r="N246" s="399">
        <v>0</v>
      </c>
      <c r="O246" s="399">
        <v>0</v>
      </c>
      <c r="P246" s="399">
        <v>0</v>
      </c>
      <c r="Q246" s="399">
        <v>0</v>
      </c>
      <c r="R246" s="399">
        <v>0</v>
      </c>
      <c r="S246" s="399">
        <f t="shared" si="41"/>
        <v>3.7287627118643307E-2</v>
      </c>
      <c r="T246" s="400">
        <f t="shared" si="42"/>
        <v>8.0144626593805501E-3</v>
      </c>
      <c r="U246" s="399">
        <f t="shared" si="43"/>
        <v>0</v>
      </c>
      <c r="V246" s="400">
        <f t="shared" si="44"/>
        <v>0</v>
      </c>
      <c r="W246" s="128" t="s">
        <v>945</v>
      </c>
    </row>
    <row r="247" spans="1:23" s="99" customFormat="1" ht="63">
      <c r="A247" s="104" t="s">
        <v>734</v>
      </c>
      <c r="B247" s="117" t="s">
        <v>232</v>
      </c>
      <c r="C247" s="386" t="s">
        <v>8</v>
      </c>
      <c r="D247" s="104" t="s">
        <v>367</v>
      </c>
      <c r="E247" s="399">
        <v>7.7</v>
      </c>
      <c r="F247" s="399">
        <v>0</v>
      </c>
      <c r="G247" s="399">
        <v>0</v>
      </c>
      <c r="H247" s="399">
        <v>0</v>
      </c>
      <c r="I247" s="399">
        <v>0</v>
      </c>
      <c r="J247" s="399">
        <v>0</v>
      </c>
      <c r="K247" s="399">
        <v>0</v>
      </c>
      <c r="L247" s="399">
        <v>7.7</v>
      </c>
      <c r="M247" s="399">
        <v>0</v>
      </c>
      <c r="N247" s="399">
        <v>0</v>
      </c>
      <c r="O247" s="399">
        <v>0</v>
      </c>
      <c r="P247" s="399">
        <v>0</v>
      </c>
      <c r="Q247" s="399">
        <v>0</v>
      </c>
      <c r="R247" s="399">
        <v>0</v>
      </c>
      <c r="S247" s="399">
        <f t="shared" si="41"/>
        <v>0</v>
      </c>
      <c r="T247" s="400">
        <f t="shared" si="42"/>
        <v>0</v>
      </c>
      <c r="U247" s="399">
        <f t="shared" si="43"/>
        <v>0</v>
      </c>
      <c r="V247" s="400">
        <f t="shared" si="44"/>
        <v>0</v>
      </c>
      <c r="W247" s="128" t="s">
        <v>946</v>
      </c>
    </row>
    <row r="248" spans="1:23" s="99" customFormat="1" ht="78.75">
      <c r="A248" s="104" t="s">
        <v>734</v>
      </c>
      <c r="B248" s="61" t="s">
        <v>492</v>
      </c>
      <c r="C248" s="386" t="s">
        <v>8</v>
      </c>
      <c r="D248" s="104" t="s">
        <v>900</v>
      </c>
      <c r="E248" s="399">
        <v>11.44</v>
      </c>
      <c r="F248" s="399">
        <v>0</v>
      </c>
      <c r="G248" s="399">
        <v>0</v>
      </c>
      <c r="H248" s="399">
        <v>0</v>
      </c>
      <c r="I248" s="399">
        <v>0</v>
      </c>
      <c r="J248" s="399">
        <v>0</v>
      </c>
      <c r="K248" s="399">
        <v>0</v>
      </c>
      <c r="L248" s="399">
        <v>10.676952</v>
      </c>
      <c r="M248" s="399">
        <v>0</v>
      </c>
      <c r="N248" s="399">
        <v>0</v>
      </c>
      <c r="O248" s="399">
        <v>0</v>
      </c>
      <c r="P248" s="399">
        <v>0</v>
      </c>
      <c r="Q248" s="399">
        <v>0</v>
      </c>
      <c r="R248" s="399">
        <v>0</v>
      </c>
      <c r="S248" s="399">
        <f t="shared" si="41"/>
        <v>0</v>
      </c>
      <c r="T248" s="400">
        <f t="shared" si="42"/>
        <v>0</v>
      </c>
      <c r="U248" s="399">
        <f t="shared" si="43"/>
        <v>-0.7630479999999995</v>
      </c>
      <c r="V248" s="400">
        <f t="shared" si="44"/>
        <v>-6.6699999999999982E-2</v>
      </c>
      <c r="W248" s="128" t="s">
        <v>946</v>
      </c>
    </row>
    <row r="249" spans="1:23" s="99" customFormat="1" ht="47.25">
      <c r="A249" s="104" t="s">
        <v>734</v>
      </c>
      <c r="B249" s="111" t="s">
        <v>396</v>
      </c>
      <c r="C249" s="386" t="s">
        <v>7</v>
      </c>
      <c r="D249" s="104" t="s">
        <v>24</v>
      </c>
      <c r="E249" s="399">
        <v>0</v>
      </c>
      <c r="F249" s="399">
        <v>0</v>
      </c>
      <c r="G249" s="399">
        <v>0</v>
      </c>
      <c r="H249" s="399">
        <v>0</v>
      </c>
      <c r="I249" s="399">
        <v>0</v>
      </c>
      <c r="J249" s="399">
        <v>0</v>
      </c>
      <c r="K249" s="399">
        <v>0</v>
      </c>
      <c r="L249" s="399">
        <v>0</v>
      </c>
      <c r="M249" s="399">
        <v>0.16328000000000001</v>
      </c>
      <c r="N249" s="399">
        <v>0</v>
      </c>
      <c r="O249" s="399">
        <v>0</v>
      </c>
      <c r="P249" s="399">
        <v>0</v>
      </c>
      <c r="Q249" s="399">
        <v>0</v>
      </c>
      <c r="R249" s="399">
        <v>0</v>
      </c>
      <c r="S249" s="399">
        <f t="shared" si="41"/>
        <v>0.16328000000000001</v>
      </c>
      <c r="T249" s="400">
        <f t="shared" si="42"/>
        <v>0</v>
      </c>
      <c r="U249" s="399">
        <f t="shared" si="43"/>
        <v>0</v>
      </c>
      <c r="V249" s="400">
        <f t="shared" si="44"/>
        <v>0</v>
      </c>
      <c r="W249" s="128" t="s">
        <v>1004</v>
      </c>
    </row>
    <row r="250" spans="1:23" s="99" customFormat="1" ht="47.25">
      <c r="A250" s="104" t="s">
        <v>734</v>
      </c>
      <c r="B250" s="61" t="s">
        <v>183</v>
      </c>
      <c r="C250" s="386" t="s">
        <v>1</v>
      </c>
      <c r="D250" s="104" t="s">
        <v>184</v>
      </c>
      <c r="E250" s="399">
        <v>0</v>
      </c>
      <c r="F250" s="399">
        <v>0</v>
      </c>
      <c r="G250" s="399">
        <v>0</v>
      </c>
      <c r="H250" s="399">
        <v>0</v>
      </c>
      <c r="I250" s="399">
        <v>0</v>
      </c>
      <c r="J250" s="399">
        <v>0</v>
      </c>
      <c r="K250" s="399">
        <v>0</v>
      </c>
      <c r="L250" s="399">
        <v>0</v>
      </c>
      <c r="M250" s="399">
        <v>12.604136420000001</v>
      </c>
      <c r="N250" s="399">
        <v>0</v>
      </c>
      <c r="O250" s="399">
        <v>0</v>
      </c>
      <c r="P250" s="399">
        <v>0.71599999999999997</v>
      </c>
      <c r="Q250" s="399">
        <v>0</v>
      </c>
      <c r="R250" s="399">
        <v>0</v>
      </c>
      <c r="S250" s="399">
        <f t="shared" si="41"/>
        <v>12.604136420000001</v>
      </c>
      <c r="T250" s="400">
        <f t="shared" si="42"/>
        <v>0</v>
      </c>
      <c r="U250" s="399">
        <f t="shared" si="43"/>
        <v>0</v>
      </c>
      <c r="V250" s="400">
        <f t="shared" si="44"/>
        <v>0</v>
      </c>
      <c r="W250" s="128" t="s">
        <v>962</v>
      </c>
    </row>
    <row r="251" spans="1:23" s="99" customFormat="1" ht="78.75">
      <c r="A251" s="104" t="s">
        <v>734</v>
      </c>
      <c r="B251" s="61" t="s">
        <v>185</v>
      </c>
      <c r="C251" s="386" t="s">
        <v>1</v>
      </c>
      <c r="D251" s="104" t="s">
        <v>242</v>
      </c>
      <c r="E251" s="399">
        <v>0</v>
      </c>
      <c r="F251" s="399">
        <v>0</v>
      </c>
      <c r="G251" s="399">
        <v>0</v>
      </c>
      <c r="H251" s="399">
        <v>0</v>
      </c>
      <c r="I251" s="399">
        <v>0</v>
      </c>
      <c r="J251" s="399">
        <v>0</v>
      </c>
      <c r="K251" s="399">
        <v>0</v>
      </c>
      <c r="L251" s="399">
        <v>0</v>
      </c>
      <c r="M251" s="399">
        <v>6.7982874500000001</v>
      </c>
      <c r="N251" s="399">
        <v>0</v>
      </c>
      <c r="O251" s="399">
        <v>0</v>
      </c>
      <c r="P251" s="399">
        <v>0</v>
      </c>
      <c r="Q251" s="399">
        <v>0</v>
      </c>
      <c r="R251" s="399">
        <v>0</v>
      </c>
      <c r="S251" s="399">
        <f t="shared" si="41"/>
        <v>6.7982874500000001</v>
      </c>
      <c r="T251" s="400">
        <f t="shared" si="42"/>
        <v>0</v>
      </c>
      <c r="U251" s="399">
        <f t="shared" si="43"/>
        <v>0</v>
      </c>
      <c r="V251" s="400">
        <f t="shared" si="44"/>
        <v>0</v>
      </c>
      <c r="W251" s="128" t="s">
        <v>963</v>
      </c>
    </row>
    <row r="252" spans="1:23" s="99" customFormat="1" ht="94.5">
      <c r="A252" s="104" t="s">
        <v>734</v>
      </c>
      <c r="B252" s="117" t="s">
        <v>403</v>
      </c>
      <c r="C252" s="386" t="s">
        <v>4</v>
      </c>
      <c r="D252" s="104">
        <v>1501960</v>
      </c>
      <c r="E252" s="399">
        <v>0</v>
      </c>
      <c r="F252" s="399">
        <v>0</v>
      </c>
      <c r="G252" s="399">
        <v>0</v>
      </c>
      <c r="H252" s="399">
        <v>0</v>
      </c>
      <c r="I252" s="399">
        <v>0</v>
      </c>
      <c r="J252" s="399">
        <v>0</v>
      </c>
      <c r="K252" s="399">
        <v>0</v>
      </c>
      <c r="L252" s="399">
        <v>0</v>
      </c>
      <c r="M252" s="399">
        <v>4.9828684399999998</v>
      </c>
      <c r="N252" s="399">
        <v>0.1</v>
      </c>
      <c r="O252" s="399">
        <v>0</v>
      </c>
      <c r="P252" s="399">
        <v>2.3210000000000002</v>
      </c>
      <c r="Q252" s="399">
        <v>0</v>
      </c>
      <c r="R252" s="399">
        <v>0</v>
      </c>
      <c r="S252" s="399">
        <f t="shared" si="41"/>
        <v>4.9828684399999998</v>
      </c>
      <c r="T252" s="400">
        <f t="shared" si="42"/>
        <v>0</v>
      </c>
      <c r="U252" s="399">
        <f t="shared" si="43"/>
        <v>0</v>
      </c>
      <c r="V252" s="400">
        <f t="shared" si="44"/>
        <v>0</v>
      </c>
      <c r="W252" s="128" t="s">
        <v>1012</v>
      </c>
    </row>
    <row r="253" spans="1:23" s="99" customFormat="1" ht="141.75">
      <c r="A253" s="104" t="s">
        <v>734</v>
      </c>
      <c r="B253" s="61" t="s">
        <v>239</v>
      </c>
      <c r="C253" s="386" t="s">
        <v>8</v>
      </c>
      <c r="D253" s="104">
        <v>1502657</v>
      </c>
      <c r="E253" s="399">
        <v>0</v>
      </c>
      <c r="F253" s="399">
        <v>0</v>
      </c>
      <c r="G253" s="399">
        <v>0</v>
      </c>
      <c r="H253" s="399">
        <v>0</v>
      </c>
      <c r="I253" s="399">
        <v>0</v>
      </c>
      <c r="J253" s="399">
        <v>0</v>
      </c>
      <c r="K253" s="399">
        <v>0</v>
      </c>
      <c r="L253" s="399">
        <v>0</v>
      </c>
      <c r="M253" s="399">
        <v>0.83625300000000002</v>
      </c>
      <c r="N253" s="399">
        <v>0</v>
      </c>
      <c r="O253" s="399">
        <v>0</v>
      </c>
      <c r="P253" s="399">
        <v>0</v>
      </c>
      <c r="Q253" s="399">
        <v>0</v>
      </c>
      <c r="R253" s="399">
        <v>0</v>
      </c>
      <c r="S253" s="399">
        <f t="shared" si="41"/>
        <v>0.83625300000000002</v>
      </c>
      <c r="T253" s="400">
        <f t="shared" si="42"/>
        <v>0</v>
      </c>
      <c r="U253" s="399">
        <f t="shared" si="43"/>
        <v>0</v>
      </c>
      <c r="V253" s="400">
        <f t="shared" si="44"/>
        <v>0</v>
      </c>
      <c r="W253" s="128" t="s">
        <v>1015</v>
      </c>
    </row>
    <row r="254" spans="1:23" s="99" customFormat="1">
      <c r="A254" s="73">
        <v>2</v>
      </c>
      <c r="B254" s="68" t="s">
        <v>602</v>
      </c>
      <c r="C254" s="397"/>
      <c r="D254" s="397"/>
      <c r="E254" s="401">
        <f t="shared" ref="E254:R254" si="45">E255+E279+E299+E304+E305+E306</f>
        <v>0</v>
      </c>
      <c r="F254" s="401">
        <f t="shared" si="45"/>
        <v>737.79559808253782</v>
      </c>
      <c r="G254" s="401">
        <f t="shared" si="45"/>
        <v>55.306225800205887</v>
      </c>
      <c r="H254" s="401">
        <f t="shared" si="45"/>
        <v>0</v>
      </c>
      <c r="I254" s="401">
        <f t="shared" si="45"/>
        <v>52.437292514160617</v>
      </c>
      <c r="J254" s="401">
        <f t="shared" si="45"/>
        <v>0</v>
      </c>
      <c r="K254" s="401">
        <f t="shared" si="45"/>
        <v>0</v>
      </c>
      <c r="L254" s="401">
        <f t="shared" si="45"/>
        <v>0</v>
      </c>
      <c r="M254" s="401">
        <f t="shared" si="45"/>
        <v>790.15068099999996</v>
      </c>
      <c r="N254" s="401">
        <f t="shared" si="45"/>
        <v>74.77</v>
      </c>
      <c r="O254" s="401">
        <f t="shared" si="45"/>
        <v>0</v>
      </c>
      <c r="P254" s="401">
        <f t="shared" si="45"/>
        <v>116.7830000000001</v>
      </c>
      <c r="Q254" s="401">
        <f t="shared" si="45"/>
        <v>0</v>
      </c>
      <c r="R254" s="401">
        <f t="shared" si="45"/>
        <v>0</v>
      </c>
      <c r="S254" s="399">
        <f t="shared" si="41"/>
        <v>52.355082917462141</v>
      </c>
      <c r="T254" s="400">
        <f t="shared" si="42"/>
        <v>7.0961500791720811E-2</v>
      </c>
      <c r="U254" s="399">
        <f t="shared" si="43"/>
        <v>0</v>
      </c>
      <c r="V254" s="400">
        <f t="shared" si="44"/>
        <v>0</v>
      </c>
      <c r="W254" s="398"/>
    </row>
    <row r="255" spans="1:23" s="99" customFormat="1">
      <c r="A255" s="74" t="s">
        <v>736</v>
      </c>
      <c r="B255" s="68" t="s">
        <v>651</v>
      </c>
      <c r="C255" s="397"/>
      <c r="D255" s="397"/>
      <c r="E255" s="401">
        <f t="shared" ref="E255:R255" si="46">E256+E264+E267+E276</f>
        <v>0</v>
      </c>
      <c r="F255" s="401">
        <f t="shared" si="46"/>
        <v>97.7753094400002</v>
      </c>
      <c r="G255" s="401">
        <f t="shared" si="46"/>
        <v>10.706225800205917</v>
      </c>
      <c r="H255" s="401">
        <f t="shared" si="46"/>
        <v>0</v>
      </c>
      <c r="I255" s="401">
        <f t="shared" si="46"/>
        <v>50.867292514160617</v>
      </c>
      <c r="J255" s="401">
        <f t="shared" si="46"/>
        <v>0</v>
      </c>
      <c r="K255" s="401">
        <f t="shared" si="46"/>
        <v>0</v>
      </c>
      <c r="L255" s="401">
        <f t="shared" si="46"/>
        <v>0</v>
      </c>
      <c r="M255" s="401">
        <f t="shared" si="46"/>
        <v>215.32383999999999</v>
      </c>
      <c r="N255" s="401">
        <f t="shared" si="46"/>
        <v>30.169999999999995</v>
      </c>
      <c r="O255" s="401">
        <f t="shared" si="46"/>
        <v>0</v>
      </c>
      <c r="P255" s="401">
        <f t="shared" si="46"/>
        <v>115.60300000000009</v>
      </c>
      <c r="Q255" s="401">
        <f t="shared" si="46"/>
        <v>0</v>
      </c>
      <c r="R255" s="401">
        <f t="shared" si="46"/>
        <v>0</v>
      </c>
      <c r="S255" s="399">
        <f t="shared" si="41"/>
        <v>117.54853055999979</v>
      </c>
      <c r="T255" s="400">
        <f t="shared" si="42"/>
        <v>1.2022312302896205</v>
      </c>
      <c r="U255" s="399">
        <f t="shared" si="43"/>
        <v>0</v>
      </c>
      <c r="V255" s="400">
        <f t="shared" si="44"/>
        <v>0</v>
      </c>
      <c r="W255" s="398"/>
    </row>
    <row r="256" spans="1:23" s="99" customFormat="1" ht="31.5">
      <c r="A256" s="75" t="s">
        <v>737</v>
      </c>
      <c r="B256" s="71" t="s">
        <v>653</v>
      </c>
      <c r="C256" s="397"/>
      <c r="D256" s="397"/>
      <c r="E256" s="401">
        <f t="shared" ref="E256:R256" si="47">E257+E258+E259+E260+E261</f>
        <v>0</v>
      </c>
      <c r="F256" s="401">
        <f t="shared" si="47"/>
        <v>97.7753094400002</v>
      </c>
      <c r="G256" s="401">
        <f t="shared" si="47"/>
        <v>10.706225800205917</v>
      </c>
      <c r="H256" s="401">
        <f t="shared" si="47"/>
        <v>0</v>
      </c>
      <c r="I256" s="401">
        <f t="shared" si="47"/>
        <v>50.867292514160617</v>
      </c>
      <c r="J256" s="401">
        <f t="shared" si="47"/>
        <v>0</v>
      </c>
      <c r="K256" s="401">
        <f t="shared" si="47"/>
        <v>0</v>
      </c>
      <c r="L256" s="401">
        <f t="shared" si="47"/>
        <v>0</v>
      </c>
      <c r="M256" s="401">
        <f t="shared" si="47"/>
        <v>215.32383999999999</v>
      </c>
      <c r="N256" s="401">
        <f t="shared" si="47"/>
        <v>30.169999999999995</v>
      </c>
      <c r="O256" s="401">
        <f t="shared" si="47"/>
        <v>0</v>
      </c>
      <c r="P256" s="401">
        <f t="shared" si="47"/>
        <v>115.60300000000009</v>
      </c>
      <c r="Q256" s="401">
        <f t="shared" si="47"/>
        <v>0</v>
      </c>
      <c r="R256" s="401">
        <f t="shared" si="47"/>
        <v>0</v>
      </c>
      <c r="S256" s="399">
        <f t="shared" si="41"/>
        <v>117.54853055999979</v>
      </c>
      <c r="T256" s="400">
        <f t="shared" si="42"/>
        <v>1.2022312302896205</v>
      </c>
      <c r="U256" s="399">
        <f t="shared" si="43"/>
        <v>0</v>
      </c>
      <c r="V256" s="400">
        <f t="shared" si="44"/>
        <v>0</v>
      </c>
      <c r="W256" s="398"/>
    </row>
    <row r="257" spans="1:23" s="99" customFormat="1" ht="63">
      <c r="A257" s="74" t="s">
        <v>675</v>
      </c>
      <c r="B257" s="68" t="s">
        <v>655</v>
      </c>
      <c r="C257" s="114" t="s">
        <v>8</v>
      </c>
      <c r="D257" s="101" t="s">
        <v>584</v>
      </c>
      <c r="E257" s="399">
        <v>0</v>
      </c>
      <c r="F257" s="399">
        <v>36.493417587200071</v>
      </c>
      <c r="G257" s="399">
        <v>3.9733658040782482</v>
      </c>
      <c r="H257" s="399">
        <v>0</v>
      </c>
      <c r="I257" s="399">
        <v>19.215571155381031</v>
      </c>
      <c r="J257" s="399">
        <v>0</v>
      </c>
      <c r="K257" s="399">
        <v>0</v>
      </c>
      <c r="L257" s="399">
        <v>0</v>
      </c>
      <c r="M257" s="399">
        <v>130.54836</v>
      </c>
      <c r="N257" s="399">
        <v>26.409999999999997</v>
      </c>
      <c r="O257" s="399">
        <v>0</v>
      </c>
      <c r="P257" s="399">
        <v>78.408000000000101</v>
      </c>
      <c r="Q257" s="399">
        <v>0</v>
      </c>
      <c r="R257" s="399">
        <v>0</v>
      </c>
      <c r="S257" s="399">
        <f t="shared" si="41"/>
        <v>94.054942412799932</v>
      </c>
      <c r="T257" s="400">
        <f t="shared" si="42"/>
        <v>2.5773125300763651</v>
      </c>
      <c r="U257" s="399">
        <f t="shared" si="43"/>
        <v>0</v>
      </c>
      <c r="V257" s="400">
        <f t="shared" si="44"/>
        <v>0</v>
      </c>
      <c r="W257" s="128" t="s">
        <v>1051</v>
      </c>
    </row>
    <row r="258" spans="1:23" s="99" customFormat="1" ht="63">
      <c r="A258" s="74" t="s">
        <v>675</v>
      </c>
      <c r="B258" s="68" t="s">
        <v>656</v>
      </c>
      <c r="C258" s="114" t="s">
        <v>8</v>
      </c>
      <c r="D258" s="101" t="s">
        <v>585</v>
      </c>
      <c r="E258" s="399">
        <v>0</v>
      </c>
      <c r="F258" s="399">
        <v>59.54189185280012</v>
      </c>
      <c r="G258" s="399">
        <v>6.4828599961276687</v>
      </c>
      <c r="H258" s="399">
        <v>0</v>
      </c>
      <c r="I258" s="399">
        <v>31.351721358779578</v>
      </c>
      <c r="J258" s="399">
        <v>0</v>
      </c>
      <c r="K258" s="399">
        <v>0</v>
      </c>
      <c r="L258" s="399">
        <v>0</v>
      </c>
      <c r="M258" s="399">
        <v>68.366659999999996</v>
      </c>
      <c r="N258" s="399">
        <v>3.76</v>
      </c>
      <c r="O258" s="399">
        <v>0</v>
      </c>
      <c r="P258" s="399">
        <v>32.370999999999995</v>
      </c>
      <c r="Q258" s="399">
        <v>0</v>
      </c>
      <c r="R258" s="399">
        <v>0</v>
      </c>
      <c r="S258" s="399">
        <f t="shared" si="41"/>
        <v>8.824768147199876</v>
      </c>
      <c r="T258" s="400">
        <f t="shared" si="42"/>
        <v>0.14821108084735579</v>
      </c>
      <c r="U258" s="399">
        <f t="shared" si="43"/>
        <v>0</v>
      </c>
      <c r="V258" s="400">
        <f t="shared" si="44"/>
        <v>0</v>
      </c>
      <c r="W258" s="128" t="s">
        <v>1051</v>
      </c>
    </row>
    <row r="259" spans="1:23" s="99" customFormat="1" ht="47.25">
      <c r="A259" s="74" t="s">
        <v>676</v>
      </c>
      <c r="B259" s="68" t="s">
        <v>738</v>
      </c>
      <c r="C259" s="388" t="s">
        <v>8</v>
      </c>
      <c r="D259" s="101" t="s">
        <v>581</v>
      </c>
      <c r="E259" s="399">
        <v>0</v>
      </c>
      <c r="F259" s="399">
        <v>0.435</v>
      </c>
      <c r="G259" s="399">
        <v>6.25E-2</v>
      </c>
      <c r="H259" s="399">
        <v>0</v>
      </c>
      <c r="I259" s="399">
        <v>7.4999999999999983E-2</v>
      </c>
      <c r="J259" s="399">
        <v>0</v>
      </c>
      <c r="K259" s="399">
        <v>0</v>
      </c>
      <c r="L259" s="399">
        <v>0</v>
      </c>
      <c r="M259" s="399">
        <v>0</v>
      </c>
      <c r="N259" s="399">
        <v>0</v>
      </c>
      <c r="O259" s="399">
        <v>0</v>
      </c>
      <c r="P259" s="399">
        <v>0</v>
      </c>
      <c r="Q259" s="399">
        <v>0</v>
      </c>
      <c r="R259" s="399">
        <v>0</v>
      </c>
      <c r="S259" s="399">
        <f t="shared" si="41"/>
        <v>-0.435</v>
      </c>
      <c r="T259" s="400">
        <f t="shared" si="42"/>
        <v>-1</v>
      </c>
      <c r="U259" s="399">
        <f t="shared" si="43"/>
        <v>0</v>
      </c>
      <c r="V259" s="400">
        <f t="shared" si="44"/>
        <v>0</v>
      </c>
      <c r="W259" s="128" t="s">
        <v>1205</v>
      </c>
    </row>
    <row r="260" spans="1:23" s="99" customFormat="1" ht="47.25">
      <c r="A260" s="74" t="s">
        <v>676</v>
      </c>
      <c r="B260" s="68" t="s">
        <v>659</v>
      </c>
      <c r="C260" s="388" t="s">
        <v>8</v>
      </c>
      <c r="D260" s="101" t="s">
        <v>582</v>
      </c>
      <c r="E260" s="399">
        <v>0</v>
      </c>
      <c r="F260" s="399">
        <v>1.3049999999999999</v>
      </c>
      <c r="G260" s="399">
        <v>0.18750000000000003</v>
      </c>
      <c r="H260" s="399">
        <v>0</v>
      </c>
      <c r="I260" s="399">
        <v>0.22499999999999995</v>
      </c>
      <c r="J260" s="399">
        <v>0</v>
      </c>
      <c r="K260" s="399">
        <v>0</v>
      </c>
      <c r="L260" s="399">
        <v>0</v>
      </c>
      <c r="M260" s="399">
        <v>2.2279400000000003</v>
      </c>
      <c r="N260" s="399">
        <v>0</v>
      </c>
      <c r="O260" s="399">
        <v>0</v>
      </c>
      <c r="P260" s="399">
        <v>0</v>
      </c>
      <c r="Q260" s="399">
        <v>0</v>
      </c>
      <c r="R260" s="399">
        <v>0</v>
      </c>
      <c r="S260" s="399">
        <f t="shared" si="41"/>
        <v>0.92294000000000032</v>
      </c>
      <c r="T260" s="400">
        <f t="shared" si="42"/>
        <v>0.70723371647509614</v>
      </c>
      <c r="U260" s="399">
        <f t="shared" si="43"/>
        <v>0</v>
      </c>
      <c r="V260" s="400">
        <f t="shared" si="44"/>
        <v>0</v>
      </c>
      <c r="W260" s="128" t="s">
        <v>188</v>
      </c>
    </row>
    <row r="261" spans="1:23" s="99" customFormat="1" ht="31.5">
      <c r="A261" s="74" t="s">
        <v>739</v>
      </c>
      <c r="B261" s="68" t="s">
        <v>661</v>
      </c>
      <c r="C261" s="397"/>
      <c r="D261" s="397"/>
      <c r="E261" s="401">
        <f t="shared" ref="E261:R261" si="48">E262+E263</f>
        <v>0</v>
      </c>
      <c r="F261" s="401">
        <f t="shared" si="48"/>
        <v>0</v>
      </c>
      <c r="G261" s="401">
        <f t="shared" si="48"/>
        <v>0</v>
      </c>
      <c r="H261" s="401">
        <f t="shared" si="48"/>
        <v>0</v>
      </c>
      <c r="I261" s="401">
        <f t="shared" si="48"/>
        <v>0</v>
      </c>
      <c r="J261" s="401">
        <f t="shared" si="48"/>
        <v>0</v>
      </c>
      <c r="K261" s="401">
        <f t="shared" si="48"/>
        <v>0</v>
      </c>
      <c r="L261" s="401">
        <f t="shared" si="48"/>
        <v>0</v>
      </c>
      <c r="M261" s="401">
        <f t="shared" si="48"/>
        <v>14.18088</v>
      </c>
      <c r="N261" s="401">
        <f t="shared" si="48"/>
        <v>0</v>
      </c>
      <c r="O261" s="401">
        <f t="shared" si="48"/>
        <v>0</v>
      </c>
      <c r="P261" s="401">
        <f t="shared" si="48"/>
        <v>4.8239999999999998</v>
      </c>
      <c r="Q261" s="401">
        <f t="shared" si="48"/>
        <v>0</v>
      </c>
      <c r="R261" s="401">
        <f t="shared" si="48"/>
        <v>0</v>
      </c>
      <c r="S261" s="399">
        <f t="shared" si="41"/>
        <v>14.18088</v>
      </c>
      <c r="T261" s="400">
        <f t="shared" si="42"/>
        <v>0</v>
      </c>
      <c r="U261" s="399">
        <f t="shared" si="43"/>
        <v>0</v>
      </c>
      <c r="V261" s="400">
        <f t="shared" si="44"/>
        <v>0</v>
      </c>
      <c r="W261" s="398"/>
    </row>
    <row r="262" spans="1:23" s="99" customFormat="1" ht="94.5">
      <c r="A262" s="104" t="s">
        <v>739</v>
      </c>
      <c r="B262" s="61" t="s">
        <v>201</v>
      </c>
      <c r="C262" s="386" t="s">
        <v>3</v>
      </c>
      <c r="D262" s="104">
        <v>1401494</v>
      </c>
      <c r="E262" s="127">
        <v>0</v>
      </c>
      <c r="F262" s="127">
        <v>0</v>
      </c>
      <c r="G262" s="127">
        <v>0</v>
      </c>
      <c r="H262" s="127">
        <v>0</v>
      </c>
      <c r="I262" s="127">
        <v>0</v>
      </c>
      <c r="J262" s="127">
        <v>0</v>
      </c>
      <c r="K262" s="127">
        <v>0</v>
      </c>
      <c r="L262" s="127">
        <v>0</v>
      </c>
      <c r="M262" s="127">
        <v>13.89451</v>
      </c>
      <c r="N262" s="127">
        <v>0</v>
      </c>
      <c r="O262" s="127">
        <v>0</v>
      </c>
      <c r="P262" s="127">
        <v>4.32</v>
      </c>
      <c r="Q262" s="127">
        <v>0</v>
      </c>
      <c r="R262" s="127">
        <v>0</v>
      </c>
      <c r="S262" s="399">
        <f t="shared" si="41"/>
        <v>13.89451</v>
      </c>
      <c r="T262" s="400">
        <f t="shared" si="42"/>
        <v>0</v>
      </c>
      <c r="U262" s="399">
        <f t="shared" si="43"/>
        <v>0</v>
      </c>
      <c r="V262" s="400">
        <f t="shared" si="44"/>
        <v>0</v>
      </c>
      <c r="W262" s="128" t="s">
        <v>1005</v>
      </c>
    </row>
    <row r="263" spans="1:23" s="99" customFormat="1" ht="78.75">
      <c r="A263" s="104" t="s">
        <v>739</v>
      </c>
      <c r="B263" s="61" t="s">
        <v>151</v>
      </c>
      <c r="C263" s="386" t="s">
        <v>4</v>
      </c>
      <c r="D263" s="104">
        <v>1400452</v>
      </c>
      <c r="E263" s="127">
        <v>0</v>
      </c>
      <c r="F263" s="127">
        <v>0</v>
      </c>
      <c r="G263" s="127">
        <v>0</v>
      </c>
      <c r="H263" s="127">
        <v>0</v>
      </c>
      <c r="I263" s="127">
        <v>0</v>
      </c>
      <c r="J263" s="127">
        <v>0</v>
      </c>
      <c r="K263" s="127">
        <v>0</v>
      </c>
      <c r="L263" s="127">
        <v>0</v>
      </c>
      <c r="M263" s="127">
        <v>0.28637000000000001</v>
      </c>
      <c r="N263" s="127">
        <v>0</v>
      </c>
      <c r="O263" s="127">
        <v>0</v>
      </c>
      <c r="P263" s="127">
        <v>0.504</v>
      </c>
      <c r="Q263" s="127">
        <v>0</v>
      </c>
      <c r="R263" s="127">
        <v>0</v>
      </c>
      <c r="S263" s="399">
        <f t="shared" si="41"/>
        <v>0.28637000000000001</v>
      </c>
      <c r="T263" s="400">
        <f t="shared" si="42"/>
        <v>0</v>
      </c>
      <c r="U263" s="399">
        <f t="shared" si="43"/>
        <v>0</v>
      </c>
      <c r="V263" s="400">
        <f t="shared" si="44"/>
        <v>0</v>
      </c>
      <c r="W263" s="128" t="s">
        <v>187</v>
      </c>
    </row>
    <row r="264" spans="1:23" s="99" customFormat="1" ht="31.5">
      <c r="A264" s="75" t="s">
        <v>740</v>
      </c>
      <c r="B264" s="71" t="s">
        <v>663</v>
      </c>
      <c r="C264" s="397"/>
      <c r="D264" s="397"/>
      <c r="E264" s="399">
        <v>0</v>
      </c>
      <c r="F264" s="399">
        <v>0</v>
      </c>
      <c r="G264" s="399">
        <v>0</v>
      </c>
      <c r="H264" s="399">
        <v>0</v>
      </c>
      <c r="I264" s="399">
        <v>0</v>
      </c>
      <c r="J264" s="399">
        <v>0</v>
      </c>
      <c r="K264" s="399">
        <v>0</v>
      </c>
      <c r="L264" s="399">
        <v>0</v>
      </c>
      <c r="M264" s="399">
        <v>0</v>
      </c>
      <c r="N264" s="399">
        <v>0</v>
      </c>
      <c r="O264" s="399">
        <v>0</v>
      </c>
      <c r="P264" s="399">
        <v>0</v>
      </c>
      <c r="Q264" s="399">
        <v>0</v>
      </c>
      <c r="R264" s="399">
        <v>0</v>
      </c>
      <c r="S264" s="399">
        <f t="shared" si="41"/>
        <v>0</v>
      </c>
      <c r="T264" s="400">
        <f t="shared" si="42"/>
        <v>0</v>
      </c>
      <c r="U264" s="399">
        <f t="shared" si="43"/>
        <v>0</v>
      </c>
      <c r="V264" s="400">
        <f t="shared" si="44"/>
        <v>0</v>
      </c>
      <c r="W264" s="398"/>
    </row>
    <row r="265" spans="1:23" s="99" customFormat="1" ht="47.25">
      <c r="A265" s="74" t="s">
        <v>741</v>
      </c>
      <c r="B265" s="68" t="s">
        <v>665</v>
      </c>
      <c r="C265" s="397"/>
      <c r="D265" s="397"/>
      <c r="E265" s="399">
        <v>0</v>
      </c>
      <c r="F265" s="399">
        <v>0</v>
      </c>
      <c r="G265" s="399">
        <v>0</v>
      </c>
      <c r="H265" s="399">
        <v>0</v>
      </c>
      <c r="I265" s="399">
        <v>0</v>
      </c>
      <c r="J265" s="399">
        <v>0</v>
      </c>
      <c r="K265" s="399">
        <v>0</v>
      </c>
      <c r="L265" s="399">
        <v>0</v>
      </c>
      <c r="M265" s="399">
        <v>0</v>
      </c>
      <c r="N265" s="399">
        <v>0</v>
      </c>
      <c r="O265" s="399">
        <v>0</v>
      </c>
      <c r="P265" s="399">
        <v>0</v>
      </c>
      <c r="Q265" s="399">
        <v>0</v>
      </c>
      <c r="R265" s="399">
        <v>0</v>
      </c>
      <c r="S265" s="399">
        <f t="shared" si="41"/>
        <v>0</v>
      </c>
      <c r="T265" s="400">
        <f t="shared" si="42"/>
        <v>0</v>
      </c>
      <c r="U265" s="399">
        <f t="shared" si="43"/>
        <v>0</v>
      </c>
      <c r="V265" s="400">
        <f t="shared" si="44"/>
        <v>0</v>
      </c>
      <c r="W265" s="398"/>
    </row>
    <row r="266" spans="1:23" s="99" customFormat="1" ht="31.5">
      <c r="A266" s="74" t="s">
        <v>742</v>
      </c>
      <c r="B266" s="68" t="s">
        <v>667</v>
      </c>
      <c r="C266" s="397"/>
      <c r="D266" s="397"/>
      <c r="E266" s="399">
        <v>0</v>
      </c>
      <c r="F266" s="399">
        <v>0</v>
      </c>
      <c r="G266" s="399">
        <v>0</v>
      </c>
      <c r="H266" s="399">
        <v>0</v>
      </c>
      <c r="I266" s="399">
        <v>0</v>
      </c>
      <c r="J266" s="399">
        <v>0</v>
      </c>
      <c r="K266" s="399">
        <v>0</v>
      </c>
      <c r="L266" s="399">
        <v>0</v>
      </c>
      <c r="M266" s="399">
        <v>0</v>
      </c>
      <c r="N266" s="399">
        <v>0</v>
      </c>
      <c r="O266" s="399">
        <v>0</v>
      </c>
      <c r="P266" s="399">
        <v>0</v>
      </c>
      <c r="Q266" s="399">
        <v>0</v>
      </c>
      <c r="R266" s="399">
        <v>0</v>
      </c>
      <c r="S266" s="399">
        <f t="shared" si="41"/>
        <v>0</v>
      </c>
      <c r="T266" s="400">
        <f t="shared" si="42"/>
        <v>0</v>
      </c>
      <c r="U266" s="399">
        <f t="shared" si="43"/>
        <v>0</v>
      </c>
      <c r="V266" s="400">
        <f t="shared" si="44"/>
        <v>0</v>
      </c>
      <c r="W266" s="398"/>
    </row>
    <row r="267" spans="1:23" s="99" customFormat="1" ht="31.5">
      <c r="A267" s="75" t="s">
        <v>743</v>
      </c>
      <c r="B267" s="71" t="s">
        <v>669</v>
      </c>
      <c r="C267" s="397"/>
      <c r="D267" s="397"/>
      <c r="E267" s="399">
        <v>0</v>
      </c>
      <c r="F267" s="399">
        <v>0</v>
      </c>
      <c r="G267" s="399">
        <v>0</v>
      </c>
      <c r="H267" s="399">
        <v>0</v>
      </c>
      <c r="I267" s="399">
        <v>0</v>
      </c>
      <c r="J267" s="399">
        <v>0</v>
      </c>
      <c r="K267" s="399">
        <v>0</v>
      </c>
      <c r="L267" s="399">
        <v>0</v>
      </c>
      <c r="M267" s="399">
        <v>0</v>
      </c>
      <c r="N267" s="399">
        <v>0</v>
      </c>
      <c r="O267" s="399">
        <v>0</v>
      </c>
      <c r="P267" s="399">
        <v>0</v>
      </c>
      <c r="Q267" s="399">
        <v>0</v>
      </c>
      <c r="R267" s="399">
        <v>0</v>
      </c>
      <c r="S267" s="399">
        <f t="shared" si="41"/>
        <v>0</v>
      </c>
      <c r="T267" s="400">
        <f t="shared" si="42"/>
        <v>0</v>
      </c>
      <c r="U267" s="399">
        <f t="shared" si="43"/>
        <v>0</v>
      </c>
      <c r="V267" s="400">
        <f t="shared" si="44"/>
        <v>0</v>
      </c>
      <c r="W267" s="398"/>
    </row>
    <row r="268" spans="1:23" s="99" customFormat="1" ht="31.5">
      <c r="A268" s="74" t="s">
        <v>744</v>
      </c>
      <c r="B268" s="68" t="s">
        <v>671</v>
      </c>
      <c r="C268" s="397"/>
      <c r="D268" s="397"/>
      <c r="E268" s="399">
        <v>0</v>
      </c>
      <c r="F268" s="399">
        <v>0</v>
      </c>
      <c r="G268" s="399">
        <v>0</v>
      </c>
      <c r="H268" s="399">
        <v>0</v>
      </c>
      <c r="I268" s="399">
        <v>0</v>
      </c>
      <c r="J268" s="399">
        <v>0</v>
      </c>
      <c r="K268" s="399">
        <v>0</v>
      </c>
      <c r="L268" s="399">
        <v>0</v>
      </c>
      <c r="M268" s="399">
        <v>0</v>
      </c>
      <c r="N268" s="399">
        <v>0</v>
      </c>
      <c r="O268" s="399">
        <v>0</v>
      </c>
      <c r="P268" s="399">
        <v>0</v>
      </c>
      <c r="Q268" s="399">
        <v>0</v>
      </c>
      <c r="R268" s="399">
        <v>0</v>
      </c>
      <c r="S268" s="399">
        <f t="shared" si="41"/>
        <v>0</v>
      </c>
      <c r="T268" s="400">
        <f t="shared" si="42"/>
        <v>0</v>
      </c>
      <c r="U268" s="399">
        <f t="shared" si="43"/>
        <v>0</v>
      </c>
      <c r="V268" s="400">
        <f t="shared" si="44"/>
        <v>0</v>
      </c>
      <c r="W268" s="398"/>
    </row>
    <row r="269" spans="1:23" s="99" customFormat="1" ht="78.75">
      <c r="A269" s="74" t="s">
        <v>744</v>
      </c>
      <c r="B269" s="68" t="s">
        <v>672</v>
      </c>
      <c r="C269" s="397"/>
      <c r="D269" s="397"/>
      <c r="E269" s="399">
        <v>0</v>
      </c>
      <c r="F269" s="399">
        <v>0</v>
      </c>
      <c r="G269" s="399">
        <v>0</v>
      </c>
      <c r="H269" s="399">
        <v>0</v>
      </c>
      <c r="I269" s="399">
        <v>0</v>
      </c>
      <c r="J269" s="399">
        <v>0</v>
      </c>
      <c r="K269" s="399">
        <v>0</v>
      </c>
      <c r="L269" s="399">
        <v>0</v>
      </c>
      <c r="M269" s="399">
        <v>0</v>
      </c>
      <c r="N269" s="399">
        <v>0</v>
      </c>
      <c r="O269" s="399">
        <v>0</v>
      </c>
      <c r="P269" s="399">
        <v>0</v>
      </c>
      <c r="Q269" s="399">
        <v>0</v>
      </c>
      <c r="R269" s="399">
        <v>0</v>
      </c>
      <c r="S269" s="399">
        <f t="shared" si="41"/>
        <v>0</v>
      </c>
      <c r="T269" s="400">
        <f t="shared" si="42"/>
        <v>0</v>
      </c>
      <c r="U269" s="399">
        <f t="shared" si="43"/>
        <v>0</v>
      </c>
      <c r="V269" s="400">
        <f t="shared" si="44"/>
        <v>0</v>
      </c>
      <c r="W269" s="398"/>
    </row>
    <row r="270" spans="1:23" s="99" customFormat="1" ht="63">
      <c r="A270" s="74" t="s">
        <v>744</v>
      </c>
      <c r="B270" s="68" t="s">
        <v>673</v>
      </c>
      <c r="C270" s="397"/>
      <c r="D270" s="397"/>
      <c r="E270" s="399">
        <v>0</v>
      </c>
      <c r="F270" s="399">
        <v>0</v>
      </c>
      <c r="G270" s="399">
        <v>0</v>
      </c>
      <c r="H270" s="399">
        <v>0</v>
      </c>
      <c r="I270" s="399">
        <v>0</v>
      </c>
      <c r="J270" s="399">
        <v>0</v>
      </c>
      <c r="K270" s="399">
        <v>0</v>
      </c>
      <c r="L270" s="399">
        <v>0</v>
      </c>
      <c r="M270" s="399">
        <v>0</v>
      </c>
      <c r="N270" s="399">
        <v>0</v>
      </c>
      <c r="O270" s="399">
        <v>0</v>
      </c>
      <c r="P270" s="399">
        <v>0</v>
      </c>
      <c r="Q270" s="399">
        <v>0</v>
      </c>
      <c r="R270" s="399">
        <v>0</v>
      </c>
      <c r="S270" s="399">
        <f t="shared" si="41"/>
        <v>0</v>
      </c>
      <c r="T270" s="400">
        <f t="shared" si="42"/>
        <v>0</v>
      </c>
      <c r="U270" s="399">
        <f t="shared" si="43"/>
        <v>0</v>
      </c>
      <c r="V270" s="400">
        <f t="shared" si="44"/>
        <v>0</v>
      </c>
      <c r="W270" s="398"/>
    </row>
    <row r="271" spans="1:23" s="99" customFormat="1" ht="63">
      <c r="A271" s="74" t="s">
        <v>744</v>
      </c>
      <c r="B271" s="68" t="s">
        <v>674</v>
      </c>
      <c r="C271" s="397"/>
      <c r="D271" s="397"/>
      <c r="E271" s="399">
        <v>0</v>
      </c>
      <c r="F271" s="399">
        <v>0</v>
      </c>
      <c r="G271" s="399">
        <v>0</v>
      </c>
      <c r="H271" s="399">
        <v>0</v>
      </c>
      <c r="I271" s="399">
        <v>0</v>
      </c>
      <c r="J271" s="399">
        <v>0</v>
      </c>
      <c r="K271" s="399">
        <v>0</v>
      </c>
      <c r="L271" s="399">
        <v>0</v>
      </c>
      <c r="M271" s="399">
        <v>0</v>
      </c>
      <c r="N271" s="399">
        <v>0</v>
      </c>
      <c r="O271" s="399">
        <v>0</v>
      </c>
      <c r="P271" s="399">
        <v>0</v>
      </c>
      <c r="Q271" s="399">
        <v>0</v>
      </c>
      <c r="R271" s="399">
        <v>0</v>
      </c>
      <c r="S271" s="399">
        <f t="shared" si="41"/>
        <v>0</v>
      </c>
      <c r="T271" s="400">
        <f t="shared" si="42"/>
        <v>0</v>
      </c>
      <c r="U271" s="399">
        <f t="shared" si="43"/>
        <v>0</v>
      </c>
      <c r="V271" s="400">
        <f t="shared" si="44"/>
        <v>0</v>
      </c>
      <c r="W271" s="398"/>
    </row>
    <row r="272" spans="1:23" s="99" customFormat="1" ht="31.5">
      <c r="A272" s="74" t="s">
        <v>745</v>
      </c>
      <c r="B272" s="68" t="s">
        <v>671</v>
      </c>
      <c r="C272" s="397"/>
      <c r="D272" s="397"/>
      <c r="E272" s="399">
        <v>0</v>
      </c>
      <c r="F272" s="399">
        <v>0</v>
      </c>
      <c r="G272" s="399">
        <v>0</v>
      </c>
      <c r="H272" s="399">
        <v>0</v>
      </c>
      <c r="I272" s="399">
        <v>0</v>
      </c>
      <c r="J272" s="399">
        <v>0</v>
      </c>
      <c r="K272" s="399">
        <v>0</v>
      </c>
      <c r="L272" s="399">
        <v>0</v>
      </c>
      <c r="M272" s="399">
        <v>0</v>
      </c>
      <c r="N272" s="399">
        <v>0</v>
      </c>
      <c r="O272" s="399">
        <v>0</v>
      </c>
      <c r="P272" s="399">
        <v>0</v>
      </c>
      <c r="Q272" s="399">
        <v>0</v>
      </c>
      <c r="R272" s="399">
        <v>0</v>
      </c>
      <c r="S272" s="399">
        <f t="shared" si="41"/>
        <v>0</v>
      </c>
      <c r="T272" s="400">
        <f t="shared" si="42"/>
        <v>0</v>
      </c>
      <c r="U272" s="399">
        <f t="shared" si="43"/>
        <v>0</v>
      </c>
      <c r="V272" s="400">
        <f t="shared" si="44"/>
        <v>0</v>
      </c>
      <c r="W272" s="398"/>
    </row>
    <row r="273" spans="1:23" s="99" customFormat="1" ht="78.75">
      <c r="A273" s="74" t="s">
        <v>745</v>
      </c>
      <c r="B273" s="68" t="s">
        <v>672</v>
      </c>
      <c r="C273" s="397"/>
      <c r="D273" s="397"/>
      <c r="E273" s="399">
        <v>0</v>
      </c>
      <c r="F273" s="399">
        <v>0</v>
      </c>
      <c r="G273" s="399">
        <v>0</v>
      </c>
      <c r="H273" s="399">
        <v>0</v>
      </c>
      <c r="I273" s="399">
        <v>0</v>
      </c>
      <c r="J273" s="399">
        <v>0</v>
      </c>
      <c r="K273" s="399">
        <v>0</v>
      </c>
      <c r="L273" s="399">
        <v>0</v>
      </c>
      <c r="M273" s="399">
        <v>0</v>
      </c>
      <c r="N273" s="399">
        <v>0</v>
      </c>
      <c r="O273" s="399">
        <v>0</v>
      </c>
      <c r="P273" s="399">
        <v>0</v>
      </c>
      <c r="Q273" s="399">
        <v>0</v>
      </c>
      <c r="R273" s="399">
        <v>0</v>
      </c>
      <c r="S273" s="399">
        <f t="shared" si="41"/>
        <v>0</v>
      </c>
      <c r="T273" s="400">
        <f t="shared" si="42"/>
        <v>0</v>
      </c>
      <c r="U273" s="399">
        <f t="shared" si="43"/>
        <v>0</v>
      </c>
      <c r="V273" s="400">
        <f t="shared" si="44"/>
        <v>0</v>
      </c>
      <c r="W273" s="398"/>
    </row>
    <row r="274" spans="1:23" s="99" customFormat="1" ht="63">
      <c r="A274" s="74" t="s">
        <v>745</v>
      </c>
      <c r="B274" s="68" t="s">
        <v>673</v>
      </c>
      <c r="C274" s="397"/>
      <c r="D274" s="397"/>
      <c r="E274" s="399">
        <v>0</v>
      </c>
      <c r="F274" s="399">
        <v>0</v>
      </c>
      <c r="G274" s="399">
        <v>0</v>
      </c>
      <c r="H274" s="399">
        <v>0</v>
      </c>
      <c r="I274" s="399">
        <v>0</v>
      </c>
      <c r="J274" s="399">
        <v>0</v>
      </c>
      <c r="K274" s="399">
        <v>0</v>
      </c>
      <c r="L274" s="399">
        <v>0</v>
      </c>
      <c r="M274" s="399">
        <v>0</v>
      </c>
      <c r="N274" s="399">
        <v>0</v>
      </c>
      <c r="O274" s="399">
        <v>0</v>
      </c>
      <c r="P274" s="399">
        <v>0</v>
      </c>
      <c r="Q274" s="399">
        <v>0</v>
      </c>
      <c r="R274" s="399">
        <v>0</v>
      </c>
      <c r="S274" s="399">
        <f t="shared" si="41"/>
        <v>0</v>
      </c>
      <c r="T274" s="400">
        <f t="shared" si="42"/>
        <v>0</v>
      </c>
      <c r="U274" s="399">
        <f t="shared" si="43"/>
        <v>0</v>
      </c>
      <c r="V274" s="400">
        <f t="shared" si="44"/>
        <v>0</v>
      </c>
      <c r="W274" s="398"/>
    </row>
    <row r="275" spans="1:23" s="99" customFormat="1" ht="78.75">
      <c r="A275" s="74" t="s">
        <v>745</v>
      </c>
      <c r="B275" s="68" t="s">
        <v>678</v>
      </c>
      <c r="C275" s="397"/>
      <c r="D275" s="397"/>
      <c r="E275" s="399">
        <v>0</v>
      </c>
      <c r="F275" s="399">
        <v>0</v>
      </c>
      <c r="G275" s="399">
        <v>0</v>
      </c>
      <c r="H275" s="399">
        <v>0</v>
      </c>
      <c r="I275" s="399">
        <v>0</v>
      </c>
      <c r="J275" s="399">
        <v>0</v>
      </c>
      <c r="K275" s="399">
        <v>0</v>
      </c>
      <c r="L275" s="399">
        <v>0</v>
      </c>
      <c r="M275" s="399">
        <v>0</v>
      </c>
      <c r="N275" s="399">
        <v>0</v>
      </c>
      <c r="O275" s="399">
        <v>0</v>
      </c>
      <c r="P275" s="399">
        <v>0</v>
      </c>
      <c r="Q275" s="399">
        <v>0</v>
      </c>
      <c r="R275" s="399">
        <v>0</v>
      </c>
      <c r="S275" s="399">
        <f t="shared" si="41"/>
        <v>0</v>
      </c>
      <c r="T275" s="400">
        <f t="shared" si="42"/>
        <v>0</v>
      </c>
      <c r="U275" s="399">
        <f t="shared" si="43"/>
        <v>0</v>
      </c>
      <c r="V275" s="400">
        <f t="shared" si="44"/>
        <v>0</v>
      </c>
      <c r="W275" s="398"/>
    </row>
    <row r="276" spans="1:23" s="99" customFormat="1" ht="63">
      <c r="A276" s="75" t="s">
        <v>746</v>
      </c>
      <c r="B276" s="71" t="s">
        <v>680</v>
      </c>
      <c r="C276" s="397"/>
      <c r="D276" s="397"/>
      <c r="E276" s="399">
        <v>0</v>
      </c>
      <c r="F276" s="399">
        <v>0</v>
      </c>
      <c r="G276" s="399">
        <v>0</v>
      </c>
      <c r="H276" s="399">
        <v>0</v>
      </c>
      <c r="I276" s="399">
        <v>0</v>
      </c>
      <c r="J276" s="399">
        <v>0</v>
      </c>
      <c r="K276" s="399">
        <v>0</v>
      </c>
      <c r="L276" s="399">
        <v>0</v>
      </c>
      <c r="M276" s="399">
        <v>0</v>
      </c>
      <c r="N276" s="399">
        <v>0</v>
      </c>
      <c r="O276" s="399">
        <v>0</v>
      </c>
      <c r="P276" s="399">
        <v>0</v>
      </c>
      <c r="Q276" s="399">
        <v>0</v>
      </c>
      <c r="R276" s="399">
        <v>0</v>
      </c>
      <c r="S276" s="399">
        <f t="shared" si="41"/>
        <v>0</v>
      </c>
      <c r="T276" s="400">
        <f t="shared" si="42"/>
        <v>0</v>
      </c>
      <c r="U276" s="399">
        <f t="shared" si="43"/>
        <v>0</v>
      </c>
      <c r="V276" s="400">
        <f t="shared" si="44"/>
        <v>0</v>
      </c>
      <c r="W276" s="398"/>
    </row>
    <row r="277" spans="1:23" s="99" customFormat="1" ht="47.25">
      <c r="A277" s="74" t="s">
        <v>747</v>
      </c>
      <c r="B277" s="68" t="s">
        <v>682</v>
      </c>
      <c r="C277" s="397"/>
      <c r="D277" s="397"/>
      <c r="E277" s="399">
        <v>0</v>
      </c>
      <c r="F277" s="399">
        <v>0</v>
      </c>
      <c r="G277" s="399">
        <v>0</v>
      </c>
      <c r="H277" s="399">
        <v>0</v>
      </c>
      <c r="I277" s="399">
        <v>0</v>
      </c>
      <c r="J277" s="399">
        <v>0</v>
      </c>
      <c r="K277" s="399">
        <v>0</v>
      </c>
      <c r="L277" s="399">
        <v>0</v>
      </c>
      <c r="M277" s="399">
        <v>0</v>
      </c>
      <c r="N277" s="399">
        <v>0</v>
      </c>
      <c r="O277" s="399">
        <v>0</v>
      </c>
      <c r="P277" s="399">
        <v>0</v>
      </c>
      <c r="Q277" s="399">
        <v>0</v>
      </c>
      <c r="R277" s="399">
        <v>0</v>
      </c>
      <c r="S277" s="399">
        <f t="shared" si="41"/>
        <v>0</v>
      </c>
      <c r="T277" s="400">
        <f t="shared" si="42"/>
        <v>0</v>
      </c>
      <c r="U277" s="399">
        <f t="shared" si="43"/>
        <v>0</v>
      </c>
      <c r="V277" s="400">
        <f t="shared" si="44"/>
        <v>0</v>
      </c>
      <c r="W277" s="398"/>
    </row>
    <row r="278" spans="1:23" s="99" customFormat="1" ht="63">
      <c r="A278" s="74" t="s">
        <v>748</v>
      </c>
      <c r="B278" s="68" t="s">
        <v>684</v>
      </c>
      <c r="C278" s="397"/>
      <c r="D278" s="397"/>
      <c r="E278" s="399">
        <v>0</v>
      </c>
      <c r="F278" s="399">
        <v>0</v>
      </c>
      <c r="G278" s="399">
        <v>0</v>
      </c>
      <c r="H278" s="399">
        <v>0</v>
      </c>
      <c r="I278" s="399">
        <v>0</v>
      </c>
      <c r="J278" s="399">
        <v>0</v>
      </c>
      <c r="K278" s="399">
        <v>0</v>
      </c>
      <c r="L278" s="399">
        <v>0</v>
      </c>
      <c r="M278" s="399">
        <v>0</v>
      </c>
      <c r="N278" s="399">
        <v>0</v>
      </c>
      <c r="O278" s="399">
        <v>0</v>
      </c>
      <c r="P278" s="399">
        <v>0</v>
      </c>
      <c r="Q278" s="399">
        <v>0</v>
      </c>
      <c r="R278" s="399">
        <v>0</v>
      </c>
      <c r="S278" s="399">
        <f t="shared" ref="S278:S311" si="49">M278-F278</f>
        <v>0</v>
      </c>
      <c r="T278" s="400">
        <f t="shared" ref="T278:T311" si="50">IFERROR((M278/SUM(F278))-1,0)</f>
        <v>0</v>
      </c>
      <c r="U278" s="399">
        <f t="shared" ref="U278:U311" si="51">L278-E278</f>
        <v>0</v>
      </c>
      <c r="V278" s="400">
        <f t="shared" ref="V278:V311" si="52">IFERROR((L278/SUM(E278))-1,0)</f>
        <v>0</v>
      </c>
      <c r="W278" s="398"/>
    </row>
    <row r="279" spans="1:23" s="99" customFormat="1" ht="31.5">
      <c r="A279" s="74" t="s">
        <v>749</v>
      </c>
      <c r="B279" s="68" t="s">
        <v>686</v>
      </c>
      <c r="C279" s="397"/>
      <c r="D279" s="397"/>
      <c r="E279" s="401">
        <f t="shared" ref="E279:R279" si="53">E280+E284+E287+E296</f>
        <v>0</v>
      </c>
      <c r="F279" s="401">
        <f t="shared" si="53"/>
        <v>23.395179309149981</v>
      </c>
      <c r="G279" s="401">
        <f t="shared" si="53"/>
        <v>12.6</v>
      </c>
      <c r="H279" s="401">
        <f t="shared" si="53"/>
        <v>0</v>
      </c>
      <c r="I279" s="401">
        <f t="shared" si="53"/>
        <v>0</v>
      </c>
      <c r="J279" s="401">
        <f t="shared" si="53"/>
        <v>0</v>
      </c>
      <c r="K279" s="401">
        <f t="shared" si="53"/>
        <v>0</v>
      </c>
      <c r="L279" s="401">
        <f t="shared" si="53"/>
        <v>0</v>
      </c>
      <c r="M279" s="401">
        <f t="shared" si="53"/>
        <v>23.745419999999999</v>
      </c>
      <c r="N279" s="401">
        <f t="shared" si="53"/>
        <v>12.6</v>
      </c>
      <c r="O279" s="401">
        <f t="shared" si="53"/>
        <v>0</v>
      </c>
      <c r="P279" s="401">
        <f t="shared" si="53"/>
        <v>0</v>
      </c>
      <c r="Q279" s="401">
        <f t="shared" si="53"/>
        <v>0</v>
      </c>
      <c r="R279" s="401">
        <f t="shared" si="53"/>
        <v>0</v>
      </c>
      <c r="S279" s="399">
        <f t="shared" si="49"/>
        <v>0.35024069085001841</v>
      </c>
      <c r="T279" s="400">
        <f t="shared" si="50"/>
        <v>1.497063502791951E-2</v>
      </c>
      <c r="U279" s="399">
        <f t="shared" si="51"/>
        <v>0</v>
      </c>
      <c r="V279" s="400">
        <f t="shared" si="52"/>
        <v>0</v>
      </c>
      <c r="W279" s="398"/>
    </row>
    <row r="280" spans="1:23" s="99" customFormat="1" ht="47.25">
      <c r="A280" s="75" t="s">
        <v>750</v>
      </c>
      <c r="B280" s="71" t="s">
        <v>688</v>
      </c>
      <c r="C280" s="397"/>
      <c r="D280" s="397"/>
      <c r="E280" s="401">
        <f t="shared" ref="E280:R280" si="54">E281+E283</f>
        <v>0</v>
      </c>
      <c r="F280" s="401">
        <f t="shared" si="54"/>
        <v>17.542372881355931</v>
      </c>
      <c r="G280" s="401">
        <f t="shared" si="54"/>
        <v>12.6</v>
      </c>
      <c r="H280" s="401">
        <f t="shared" si="54"/>
        <v>0</v>
      </c>
      <c r="I280" s="401">
        <f t="shared" si="54"/>
        <v>0</v>
      </c>
      <c r="J280" s="401">
        <f t="shared" si="54"/>
        <v>0</v>
      </c>
      <c r="K280" s="401">
        <f t="shared" si="54"/>
        <v>0</v>
      </c>
      <c r="L280" s="401">
        <f t="shared" si="54"/>
        <v>0</v>
      </c>
      <c r="M280" s="401">
        <f t="shared" si="54"/>
        <v>17.756129999999999</v>
      </c>
      <c r="N280" s="401">
        <f t="shared" si="54"/>
        <v>12.6</v>
      </c>
      <c r="O280" s="401">
        <f t="shared" si="54"/>
        <v>0</v>
      </c>
      <c r="P280" s="401">
        <f t="shared" si="54"/>
        <v>0</v>
      </c>
      <c r="Q280" s="401">
        <f t="shared" si="54"/>
        <v>0</v>
      </c>
      <c r="R280" s="401">
        <f t="shared" si="54"/>
        <v>0</v>
      </c>
      <c r="S280" s="399">
        <f t="shared" si="49"/>
        <v>0.2137571186440681</v>
      </c>
      <c r="T280" s="400">
        <f t="shared" si="50"/>
        <v>1.2185188405797076E-2</v>
      </c>
      <c r="U280" s="399">
        <f t="shared" si="51"/>
        <v>0</v>
      </c>
      <c r="V280" s="400">
        <f t="shared" si="52"/>
        <v>0</v>
      </c>
      <c r="W280" s="398"/>
    </row>
    <row r="281" spans="1:23" s="99" customFormat="1" ht="31.5">
      <c r="A281" s="74" t="s">
        <v>751</v>
      </c>
      <c r="B281" s="68" t="s">
        <v>690</v>
      </c>
      <c r="C281" s="397"/>
      <c r="D281" s="397"/>
      <c r="E281" s="401">
        <f t="shared" ref="E281:R281" si="55">E282</f>
        <v>0</v>
      </c>
      <c r="F281" s="401">
        <f t="shared" si="55"/>
        <v>17.542372881355931</v>
      </c>
      <c r="G281" s="401">
        <f t="shared" si="55"/>
        <v>12.6</v>
      </c>
      <c r="H281" s="401">
        <f t="shared" si="55"/>
        <v>0</v>
      </c>
      <c r="I281" s="401">
        <f t="shared" si="55"/>
        <v>0</v>
      </c>
      <c r="J281" s="401">
        <f t="shared" si="55"/>
        <v>0</v>
      </c>
      <c r="K281" s="401">
        <f t="shared" si="55"/>
        <v>0</v>
      </c>
      <c r="L281" s="401">
        <f t="shared" si="55"/>
        <v>0</v>
      </c>
      <c r="M281" s="401">
        <f t="shared" si="55"/>
        <v>17.756129999999999</v>
      </c>
      <c r="N281" s="401">
        <f t="shared" si="55"/>
        <v>12.6</v>
      </c>
      <c r="O281" s="401">
        <f t="shared" si="55"/>
        <v>0</v>
      </c>
      <c r="P281" s="401">
        <f t="shared" si="55"/>
        <v>0</v>
      </c>
      <c r="Q281" s="401">
        <f t="shared" si="55"/>
        <v>0</v>
      </c>
      <c r="R281" s="401">
        <f t="shared" si="55"/>
        <v>0</v>
      </c>
      <c r="S281" s="399">
        <f t="shared" si="49"/>
        <v>0.2137571186440681</v>
      </c>
      <c r="T281" s="400">
        <f t="shared" si="50"/>
        <v>1.2185188405797076E-2</v>
      </c>
      <c r="U281" s="399">
        <f t="shared" si="51"/>
        <v>0</v>
      </c>
      <c r="V281" s="400">
        <f t="shared" si="52"/>
        <v>0</v>
      </c>
      <c r="W281" s="398"/>
    </row>
    <row r="282" spans="1:23" s="99" customFormat="1" ht="59.25" customHeight="1">
      <c r="A282" s="100" t="s">
        <v>751</v>
      </c>
      <c r="B282" s="61" t="s">
        <v>59</v>
      </c>
      <c r="C282" s="104" t="s">
        <v>3</v>
      </c>
      <c r="D282" s="101" t="s">
        <v>256</v>
      </c>
      <c r="E282" s="399">
        <v>0</v>
      </c>
      <c r="F282" s="399">
        <v>17.542372881355931</v>
      </c>
      <c r="G282" s="399">
        <v>12.6</v>
      </c>
      <c r="H282" s="399">
        <v>0</v>
      </c>
      <c r="I282" s="399">
        <v>0</v>
      </c>
      <c r="J282" s="399">
        <v>0</v>
      </c>
      <c r="K282" s="399">
        <v>0</v>
      </c>
      <c r="L282" s="399">
        <v>0</v>
      </c>
      <c r="M282" s="399">
        <v>17.756129999999999</v>
      </c>
      <c r="N282" s="399">
        <v>12.6</v>
      </c>
      <c r="O282" s="399">
        <v>0</v>
      </c>
      <c r="P282" s="399">
        <v>0</v>
      </c>
      <c r="Q282" s="399">
        <v>0</v>
      </c>
      <c r="R282" s="399">
        <v>0</v>
      </c>
      <c r="S282" s="399">
        <f t="shared" si="49"/>
        <v>0.2137571186440681</v>
      </c>
      <c r="T282" s="400">
        <f t="shared" si="50"/>
        <v>1.2185188405797076E-2</v>
      </c>
      <c r="U282" s="399">
        <f t="shared" si="51"/>
        <v>0</v>
      </c>
      <c r="V282" s="400">
        <f t="shared" si="52"/>
        <v>0</v>
      </c>
      <c r="W282" s="128" t="s">
        <v>931</v>
      </c>
    </row>
    <row r="283" spans="1:23" s="99" customFormat="1" ht="47.25">
      <c r="A283" s="74" t="s">
        <v>752</v>
      </c>
      <c r="B283" s="68" t="s">
        <v>697</v>
      </c>
      <c r="C283" s="397"/>
      <c r="D283" s="397"/>
      <c r="E283" s="399">
        <v>0</v>
      </c>
      <c r="F283" s="399">
        <v>0</v>
      </c>
      <c r="G283" s="399">
        <v>0</v>
      </c>
      <c r="H283" s="399">
        <v>0</v>
      </c>
      <c r="I283" s="399">
        <v>0</v>
      </c>
      <c r="J283" s="399">
        <v>0</v>
      </c>
      <c r="K283" s="399">
        <v>0</v>
      </c>
      <c r="L283" s="399">
        <v>0</v>
      </c>
      <c r="M283" s="399">
        <v>0</v>
      </c>
      <c r="N283" s="399">
        <v>0</v>
      </c>
      <c r="O283" s="399">
        <v>0</v>
      </c>
      <c r="P283" s="399">
        <v>0</v>
      </c>
      <c r="Q283" s="399">
        <v>0</v>
      </c>
      <c r="R283" s="399">
        <v>0</v>
      </c>
      <c r="S283" s="399">
        <f t="shared" si="49"/>
        <v>0</v>
      </c>
      <c r="T283" s="400">
        <f t="shared" si="50"/>
        <v>0</v>
      </c>
      <c r="U283" s="399">
        <f t="shared" si="51"/>
        <v>0</v>
      </c>
      <c r="V283" s="400">
        <f t="shared" si="52"/>
        <v>0</v>
      </c>
      <c r="W283" s="398"/>
    </row>
    <row r="284" spans="1:23" s="99" customFormat="1" ht="47.25">
      <c r="A284" s="75" t="s">
        <v>753</v>
      </c>
      <c r="B284" s="71" t="s">
        <v>693</v>
      </c>
      <c r="C284" s="397"/>
      <c r="D284" s="397"/>
      <c r="E284" s="401">
        <f t="shared" ref="E284:R285" si="56">E285</f>
        <v>0</v>
      </c>
      <c r="F284" s="401">
        <f t="shared" si="56"/>
        <v>5.8528064277940519</v>
      </c>
      <c r="G284" s="401">
        <f t="shared" si="56"/>
        <v>0</v>
      </c>
      <c r="H284" s="401">
        <f t="shared" si="56"/>
        <v>0</v>
      </c>
      <c r="I284" s="401">
        <f t="shared" si="56"/>
        <v>0</v>
      </c>
      <c r="J284" s="401">
        <f t="shared" si="56"/>
        <v>0</v>
      </c>
      <c r="K284" s="401">
        <f t="shared" si="56"/>
        <v>0</v>
      </c>
      <c r="L284" s="401">
        <f t="shared" si="56"/>
        <v>0</v>
      </c>
      <c r="M284" s="401">
        <f t="shared" si="56"/>
        <v>5.9892900000000004</v>
      </c>
      <c r="N284" s="401">
        <f t="shared" si="56"/>
        <v>0</v>
      </c>
      <c r="O284" s="401">
        <f t="shared" si="56"/>
        <v>0</v>
      </c>
      <c r="P284" s="401">
        <f t="shared" si="56"/>
        <v>0</v>
      </c>
      <c r="Q284" s="401">
        <f t="shared" si="56"/>
        <v>0</v>
      </c>
      <c r="R284" s="401">
        <f t="shared" si="56"/>
        <v>0</v>
      </c>
      <c r="S284" s="399">
        <f t="shared" si="49"/>
        <v>0.13648357220594853</v>
      </c>
      <c r="T284" s="400">
        <f t="shared" si="50"/>
        <v>2.3319338148244606E-2</v>
      </c>
      <c r="U284" s="399">
        <f t="shared" si="51"/>
        <v>0</v>
      </c>
      <c r="V284" s="400">
        <f t="shared" si="52"/>
        <v>0</v>
      </c>
      <c r="W284" s="398"/>
    </row>
    <row r="285" spans="1:23" s="99" customFormat="1">
      <c r="A285" s="74" t="s">
        <v>754</v>
      </c>
      <c r="B285" s="68" t="s">
        <v>695</v>
      </c>
      <c r="C285" s="397"/>
      <c r="D285" s="397"/>
      <c r="E285" s="401">
        <f t="shared" si="56"/>
        <v>0</v>
      </c>
      <c r="F285" s="401">
        <f t="shared" si="56"/>
        <v>5.8528064277940519</v>
      </c>
      <c r="G285" s="401">
        <f t="shared" si="56"/>
        <v>0</v>
      </c>
      <c r="H285" s="401">
        <f t="shared" si="56"/>
        <v>0</v>
      </c>
      <c r="I285" s="401">
        <f t="shared" si="56"/>
        <v>0</v>
      </c>
      <c r="J285" s="401">
        <f t="shared" si="56"/>
        <v>0</v>
      </c>
      <c r="K285" s="401">
        <f t="shared" si="56"/>
        <v>0</v>
      </c>
      <c r="L285" s="401">
        <f t="shared" si="56"/>
        <v>0</v>
      </c>
      <c r="M285" s="401">
        <f t="shared" si="56"/>
        <v>5.9892900000000004</v>
      </c>
      <c r="N285" s="401">
        <f t="shared" si="56"/>
        <v>0</v>
      </c>
      <c r="O285" s="401">
        <f t="shared" si="56"/>
        <v>0</v>
      </c>
      <c r="P285" s="401">
        <f t="shared" si="56"/>
        <v>0</v>
      </c>
      <c r="Q285" s="401">
        <f t="shared" si="56"/>
        <v>0</v>
      </c>
      <c r="R285" s="401">
        <f t="shared" si="56"/>
        <v>0</v>
      </c>
      <c r="S285" s="399">
        <f t="shared" si="49"/>
        <v>0.13648357220594853</v>
      </c>
      <c r="T285" s="400">
        <f t="shared" si="50"/>
        <v>2.3319338148244606E-2</v>
      </c>
      <c r="U285" s="399">
        <f t="shared" si="51"/>
        <v>0</v>
      </c>
      <c r="V285" s="400">
        <f t="shared" si="52"/>
        <v>0</v>
      </c>
      <c r="W285" s="398"/>
    </row>
    <row r="286" spans="1:23" s="99" customFormat="1" ht="31.5">
      <c r="A286" s="100" t="s">
        <v>754</v>
      </c>
      <c r="B286" s="61" t="s">
        <v>156</v>
      </c>
      <c r="C286" s="104" t="s">
        <v>3</v>
      </c>
      <c r="D286" s="101" t="s">
        <v>254</v>
      </c>
      <c r="E286" s="399">
        <v>0</v>
      </c>
      <c r="F286" s="399">
        <v>5.8528064277940519</v>
      </c>
      <c r="G286" s="399">
        <v>0</v>
      </c>
      <c r="H286" s="399">
        <v>0</v>
      </c>
      <c r="I286" s="399">
        <v>0</v>
      </c>
      <c r="J286" s="399">
        <v>0</v>
      </c>
      <c r="K286" s="399">
        <v>0</v>
      </c>
      <c r="L286" s="399">
        <v>0</v>
      </c>
      <c r="M286" s="399">
        <v>5.9892900000000004</v>
      </c>
      <c r="N286" s="399">
        <v>0</v>
      </c>
      <c r="O286" s="399">
        <v>0</v>
      </c>
      <c r="P286" s="399">
        <v>0</v>
      </c>
      <c r="Q286" s="399">
        <v>0</v>
      </c>
      <c r="R286" s="399">
        <v>0</v>
      </c>
      <c r="S286" s="399">
        <f t="shared" si="49"/>
        <v>0.13648357220594853</v>
      </c>
      <c r="T286" s="400">
        <f t="shared" si="50"/>
        <v>2.3319338148244606E-2</v>
      </c>
      <c r="U286" s="399">
        <f t="shared" si="51"/>
        <v>0</v>
      </c>
      <c r="V286" s="400">
        <f t="shared" si="52"/>
        <v>0</v>
      </c>
      <c r="W286" s="128" t="s">
        <v>934</v>
      </c>
    </row>
    <row r="287" spans="1:23" s="99" customFormat="1" ht="31.5">
      <c r="A287" s="75" t="s">
        <v>755</v>
      </c>
      <c r="B287" s="71" t="s">
        <v>701</v>
      </c>
      <c r="C287" s="397"/>
      <c r="D287" s="397"/>
      <c r="E287" s="399">
        <v>0</v>
      </c>
      <c r="F287" s="399">
        <v>0</v>
      </c>
      <c r="G287" s="399">
        <v>0</v>
      </c>
      <c r="H287" s="399">
        <v>0</v>
      </c>
      <c r="I287" s="399">
        <v>0</v>
      </c>
      <c r="J287" s="399">
        <v>0</v>
      </c>
      <c r="K287" s="399">
        <v>0</v>
      </c>
      <c r="L287" s="399">
        <v>0</v>
      </c>
      <c r="M287" s="399">
        <v>0</v>
      </c>
      <c r="N287" s="399">
        <v>0</v>
      </c>
      <c r="O287" s="399">
        <v>0</v>
      </c>
      <c r="P287" s="399">
        <v>0</v>
      </c>
      <c r="Q287" s="399">
        <v>0</v>
      </c>
      <c r="R287" s="399">
        <v>0</v>
      </c>
      <c r="S287" s="399">
        <f t="shared" si="49"/>
        <v>0</v>
      </c>
      <c r="T287" s="400">
        <f t="shared" si="50"/>
        <v>0</v>
      </c>
      <c r="U287" s="399">
        <f t="shared" si="51"/>
        <v>0</v>
      </c>
      <c r="V287" s="400">
        <f t="shared" si="52"/>
        <v>0</v>
      </c>
      <c r="W287" s="398"/>
    </row>
    <row r="288" spans="1:23" s="99" customFormat="1" ht="31.5">
      <c r="A288" s="74" t="s">
        <v>756</v>
      </c>
      <c r="B288" s="68" t="s">
        <v>703</v>
      </c>
      <c r="C288" s="397"/>
      <c r="D288" s="397"/>
      <c r="E288" s="399">
        <v>0</v>
      </c>
      <c r="F288" s="399">
        <v>0</v>
      </c>
      <c r="G288" s="399">
        <v>0</v>
      </c>
      <c r="H288" s="399">
        <v>0</v>
      </c>
      <c r="I288" s="399">
        <v>0</v>
      </c>
      <c r="J288" s="399">
        <v>0</v>
      </c>
      <c r="K288" s="399">
        <v>0</v>
      </c>
      <c r="L288" s="399">
        <v>0</v>
      </c>
      <c r="M288" s="399">
        <v>0</v>
      </c>
      <c r="N288" s="399">
        <v>0</v>
      </c>
      <c r="O288" s="399">
        <v>0</v>
      </c>
      <c r="P288" s="399">
        <v>0</v>
      </c>
      <c r="Q288" s="399">
        <v>0</v>
      </c>
      <c r="R288" s="399">
        <v>0</v>
      </c>
      <c r="S288" s="399">
        <f t="shared" si="49"/>
        <v>0</v>
      </c>
      <c r="T288" s="400">
        <f t="shared" si="50"/>
        <v>0</v>
      </c>
      <c r="U288" s="399">
        <f t="shared" si="51"/>
        <v>0</v>
      </c>
      <c r="V288" s="400">
        <f t="shared" si="52"/>
        <v>0</v>
      </c>
      <c r="W288" s="398"/>
    </row>
    <row r="289" spans="1:23" s="99" customFormat="1" ht="31.5">
      <c r="A289" s="74" t="s">
        <v>757</v>
      </c>
      <c r="B289" s="68" t="s">
        <v>705</v>
      </c>
      <c r="C289" s="397"/>
      <c r="D289" s="397"/>
      <c r="E289" s="399">
        <v>0</v>
      </c>
      <c r="F289" s="399">
        <v>0</v>
      </c>
      <c r="G289" s="399">
        <v>0</v>
      </c>
      <c r="H289" s="399">
        <v>0</v>
      </c>
      <c r="I289" s="399">
        <v>0</v>
      </c>
      <c r="J289" s="399">
        <v>0</v>
      </c>
      <c r="K289" s="399">
        <v>0</v>
      </c>
      <c r="L289" s="399">
        <v>0</v>
      </c>
      <c r="M289" s="399">
        <v>0</v>
      </c>
      <c r="N289" s="399">
        <v>0</v>
      </c>
      <c r="O289" s="399">
        <v>0</v>
      </c>
      <c r="P289" s="399">
        <v>0</v>
      </c>
      <c r="Q289" s="399">
        <v>0</v>
      </c>
      <c r="R289" s="399">
        <v>0</v>
      </c>
      <c r="S289" s="399">
        <f t="shared" si="49"/>
        <v>0</v>
      </c>
      <c r="T289" s="400">
        <f t="shared" si="50"/>
        <v>0</v>
      </c>
      <c r="U289" s="399">
        <f t="shared" si="51"/>
        <v>0</v>
      </c>
      <c r="V289" s="400">
        <f t="shared" si="52"/>
        <v>0</v>
      </c>
      <c r="W289" s="398"/>
    </row>
    <row r="290" spans="1:23" s="99" customFormat="1" ht="31.5">
      <c r="A290" s="74" t="s">
        <v>758</v>
      </c>
      <c r="B290" s="68" t="s">
        <v>707</v>
      </c>
      <c r="C290" s="397"/>
      <c r="D290" s="397"/>
      <c r="E290" s="399">
        <v>0</v>
      </c>
      <c r="F290" s="399">
        <v>0</v>
      </c>
      <c r="G290" s="399">
        <v>0</v>
      </c>
      <c r="H290" s="399">
        <v>0</v>
      </c>
      <c r="I290" s="399">
        <v>0</v>
      </c>
      <c r="J290" s="399">
        <v>0</v>
      </c>
      <c r="K290" s="399">
        <v>0</v>
      </c>
      <c r="L290" s="399">
        <v>0</v>
      </c>
      <c r="M290" s="399">
        <v>0</v>
      </c>
      <c r="N290" s="399">
        <v>0</v>
      </c>
      <c r="O290" s="399">
        <v>0</v>
      </c>
      <c r="P290" s="399">
        <v>0</v>
      </c>
      <c r="Q290" s="399">
        <v>0</v>
      </c>
      <c r="R290" s="399">
        <v>0</v>
      </c>
      <c r="S290" s="399">
        <f t="shared" si="49"/>
        <v>0</v>
      </c>
      <c r="T290" s="400">
        <f t="shared" si="50"/>
        <v>0</v>
      </c>
      <c r="U290" s="399">
        <f t="shared" si="51"/>
        <v>0</v>
      </c>
      <c r="V290" s="400">
        <f t="shared" si="52"/>
        <v>0</v>
      </c>
      <c r="W290" s="398"/>
    </row>
    <row r="291" spans="1:23" s="99" customFormat="1" ht="31.5">
      <c r="A291" s="74" t="s">
        <v>759</v>
      </c>
      <c r="B291" s="68" t="s">
        <v>709</v>
      </c>
      <c r="C291" s="397"/>
      <c r="D291" s="397"/>
      <c r="E291" s="399">
        <v>0</v>
      </c>
      <c r="F291" s="399">
        <v>0</v>
      </c>
      <c r="G291" s="399">
        <v>0</v>
      </c>
      <c r="H291" s="399">
        <v>0</v>
      </c>
      <c r="I291" s="399">
        <v>0</v>
      </c>
      <c r="J291" s="399">
        <v>0</v>
      </c>
      <c r="K291" s="399">
        <v>0</v>
      </c>
      <c r="L291" s="399">
        <v>0</v>
      </c>
      <c r="M291" s="399">
        <v>0</v>
      </c>
      <c r="N291" s="399">
        <v>0</v>
      </c>
      <c r="O291" s="399">
        <v>0</v>
      </c>
      <c r="P291" s="399">
        <v>0</v>
      </c>
      <c r="Q291" s="399">
        <v>0</v>
      </c>
      <c r="R291" s="399">
        <v>0</v>
      </c>
      <c r="S291" s="399">
        <f t="shared" si="49"/>
        <v>0</v>
      </c>
      <c r="T291" s="400">
        <f t="shared" si="50"/>
        <v>0</v>
      </c>
      <c r="U291" s="399">
        <f t="shared" si="51"/>
        <v>0</v>
      </c>
      <c r="V291" s="400">
        <f t="shared" si="52"/>
        <v>0</v>
      </c>
      <c r="W291" s="398"/>
    </row>
    <row r="292" spans="1:23" s="99" customFormat="1" ht="47.25">
      <c r="A292" s="74" t="s">
        <v>760</v>
      </c>
      <c r="B292" s="68" t="s">
        <v>711</v>
      </c>
      <c r="C292" s="397"/>
      <c r="D292" s="397"/>
      <c r="E292" s="399">
        <v>0</v>
      </c>
      <c r="F292" s="399">
        <v>0</v>
      </c>
      <c r="G292" s="399">
        <v>0</v>
      </c>
      <c r="H292" s="399">
        <v>0</v>
      </c>
      <c r="I292" s="399">
        <v>0</v>
      </c>
      <c r="J292" s="399">
        <v>0</v>
      </c>
      <c r="K292" s="399">
        <v>0</v>
      </c>
      <c r="L292" s="399">
        <v>0</v>
      </c>
      <c r="M292" s="399">
        <v>0</v>
      </c>
      <c r="N292" s="399">
        <v>0</v>
      </c>
      <c r="O292" s="399">
        <v>0</v>
      </c>
      <c r="P292" s="399">
        <v>0</v>
      </c>
      <c r="Q292" s="399">
        <v>0</v>
      </c>
      <c r="R292" s="399">
        <v>0</v>
      </c>
      <c r="S292" s="399">
        <f t="shared" si="49"/>
        <v>0</v>
      </c>
      <c r="T292" s="400">
        <f t="shared" si="50"/>
        <v>0</v>
      </c>
      <c r="U292" s="399">
        <f t="shared" si="51"/>
        <v>0</v>
      </c>
      <c r="V292" s="400">
        <f t="shared" si="52"/>
        <v>0</v>
      </c>
      <c r="W292" s="398"/>
    </row>
    <row r="293" spans="1:23" s="99" customFormat="1" ht="31.5">
      <c r="A293" s="74" t="s">
        <v>761</v>
      </c>
      <c r="B293" s="68" t="s">
        <v>713</v>
      </c>
      <c r="C293" s="397"/>
      <c r="D293" s="397"/>
      <c r="E293" s="399">
        <v>0</v>
      </c>
      <c r="F293" s="399">
        <v>0</v>
      </c>
      <c r="G293" s="399">
        <v>0</v>
      </c>
      <c r="H293" s="399">
        <v>0</v>
      </c>
      <c r="I293" s="399">
        <v>0</v>
      </c>
      <c r="J293" s="399">
        <v>0</v>
      </c>
      <c r="K293" s="399">
        <v>0</v>
      </c>
      <c r="L293" s="399">
        <v>0</v>
      </c>
      <c r="M293" s="399">
        <v>0</v>
      </c>
      <c r="N293" s="399">
        <v>0</v>
      </c>
      <c r="O293" s="399">
        <v>0</v>
      </c>
      <c r="P293" s="399">
        <v>0</v>
      </c>
      <c r="Q293" s="399">
        <v>0</v>
      </c>
      <c r="R293" s="399">
        <v>0</v>
      </c>
      <c r="S293" s="399">
        <f t="shared" si="49"/>
        <v>0</v>
      </c>
      <c r="T293" s="400">
        <f t="shared" si="50"/>
        <v>0</v>
      </c>
      <c r="U293" s="399">
        <f t="shared" si="51"/>
        <v>0</v>
      </c>
      <c r="V293" s="400">
        <f t="shared" si="52"/>
        <v>0</v>
      </c>
      <c r="W293" s="398"/>
    </row>
    <row r="294" spans="1:23" s="99" customFormat="1" ht="31.5">
      <c r="A294" s="74" t="s">
        <v>762</v>
      </c>
      <c r="B294" s="68" t="s">
        <v>715</v>
      </c>
      <c r="C294" s="397"/>
      <c r="D294" s="397"/>
      <c r="E294" s="399">
        <v>0</v>
      </c>
      <c r="F294" s="399">
        <v>0</v>
      </c>
      <c r="G294" s="399">
        <v>0</v>
      </c>
      <c r="H294" s="399">
        <v>0</v>
      </c>
      <c r="I294" s="399">
        <v>0</v>
      </c>
      <c r="J294" s="399">
        <v>0</v>
      </c>
      <c r="K294" s="399">
        <v>0</v>
      </c>
      <c r="L294" s="399">
        <v>0</v>
      </c>
      <c r="M294" s="399">
        <v>0</v>
      </c>
      <c r="N294" s="399">
        <v>0</v>
      </c>
      <c r="O294" s="399">
        <v>0</v>
      </c>
      <c r="P294" s="399">
        <v>0</v>
      </c>
      <c r="Q294" s="399">
        <v>0</v>
      </c>
      <c r="R294" s="399">
        <v>0</v>
      </c>
      <c r="S294" s="399">
        <f t="shared" si="49"/>
        <v>0</v>
      </c>
      <c r="T294" s="400">
        <f t="shared" si="50"/>
        <v>0</v>
      </c>
      <c r="U294" s="399">
        <f t="shared" si="51"/>
        <v>0</v>
      </c>
      <c r="V294" s="400">
        <f t="shared" si="52"/>
        <v>0</v>
      </c>
      <c r="W294" s="398"/>
    </row>
    <row r="295" spans="1:23" s="99" customFormat="1" ht="47.25">
      <c r="A295" s="74" t="s">
        <v>763</v>
      </c>
      <c r="B295" s="68" t="s">
        <v>717</v>
      </c>
      <c r="C295" s="397"/>
      <c r="D295" s="397"/>
      <c r="E295" s="399">
        <v>0</v>
      </c>
      <c r="F295" s="399">
        <v>0</v>
      </c>
      <c r="G295" s="399">
        <v>0</v>
      </c>
      <c r="H295" s="399">
        <v>0</v>
      </c>
      <c r="I295" s="399">
        <v>0</v>
      </c>
      <c r="J295" s="399">
        <v>0</v>
      </c>
      <c r="K295" s="399">
        <v>0</v>
      </c>
      <c r="L295" s="399">
        <v>0</v>
      </c>
      <c r="M295" s="399">
        <v>0</v>
      </c>
      <c r="N295" s="399">
        <v>0</v>
      </c>
      <c r="O295" s="399">
        <v>0</v>
      </c>
      <c r="P295" s="399">
        <v>0</v>
      </c>
      <c r="Q295" s="399">
        <v>0</v>
      </c>
      <c r="R295" s="399">
        <v>0</v>
      </c>
      <c r="S295" s="399">
        <f t="shared" si="49"/>
        <v>0</v>
      </c>
      <c r="T295" s="400">
        <f t="shared" si="50"/>
        <v>0</v>
      </c>
      <c r="U295" s="399">
        <f t="shared" si="51"/>
        <v>0</v>
      </c>
      <c r="V295" s="400">
        <f t="shared" si="52"/>
        <v>0</v>
      </c>
      <c r="W295" s="398"/>
    </row>
    <row r="296" spans="1:23" s="99" customFormat="1" ht="47.25">
      <c r="A296" s="75" t="s">
        <v>764</v>
      </c>
      <c r="B296" s="71" t="s">
        <v>719</v>
      </c>
      <c r="C296" s="397"/>
      <c r="D296" s="397"/>
      <c r="E296" s="399">
        <v>0</v>
      </c>
      <c r="F296" s="399">
        <v>0</v>
      </c>
      <c r="G296" s="399">
        <v>0</v>
      </c>
      <c r="H296" s="399">
        <v>0</v>
      </c>
      <c r="I296" s="399">
        <v>0</v>
      </c>
      <c r="J296" s="399">
        <v>0</v>
      </c>
      <c r="K296" s="399">
        <v>0</v>
      </c>
      <c r="L296" s="399">
        <v>0</v>
      </c>
      <c r="M296" s="399">
        <v>0</v>
      </c>
      <c r="N296" s="399">
        <v>0</v>
      </c>
      <c r="O296" s="399">
        <v>0</v>
      </c>
      <c r="P296" s="399">
        <v>0</v>
      </c>
      <c r="Q296" s="399">
        <v>0</v>
      </c>
      <c r="R296" s="399">
        <v>0</v>
      </c>
      <c r="S296" s="399">
        <f t="shared" si="49"/>
        <v>0</v>
      </c>
      <c r="T296" s="400">
        <f t="shared" si="50"/>
        <v>0</v>
      </c>
      <c r="U296" s="399">
        <f t="shared" si="51"/>
        <v>0</v>
      </c>
      <c r="V296" s="400">
        <f t="shared" si="52"/>
        <v>0</v>
      </c>
      <c r="W296" s="398"/>
    </row>
    <row r="297" spans="1:23" s="99" customFormat="1" ht="31.5">
      <c r="A297" s="74" t="s">
        <v>765</v>
      </c>
      <c r="B297" s="68" t="s">
        <v>721</v>
      </c>
      <c r="C297" s="397"/>
      <c r="D297" s="397"/>
      <c r="E297" s="399">
        <v>0</v>
      </c>
      <c r="F297" s="399">
        <v>0</v>
      </c>
      <c r="G297" s="399">
        <v>0</v>
      </c>
      <c r="H297" s="399">
        <v>0</v>
      </c>
      <c r="I297" s="399">
        <v>0</v>
      </c>
      <c r="J297" s="399">
        <v>0</v>
      </c>
      <c r="K297" s="399">
        <v>0</v>
      </c>
      <c r="L297" s="399">
        <v>0</v>
      </c>
      <c r="M297" s="399">
        <v>0</v>
      </c>
      <c r="N297" s="399">
        <v>0</v>
      </c>
      <c r="O297" s="399">
        <v>0</v>
      </c>
      <c r="P297" s="399">
        <v>0</v>
      </c>
      <c r="Q297" s="399">
        <v>0</v>
      </c>
      <c r="R297" s="399">
        <v>0</v>
      </c>
      <c r="S297" s="399">
        <f t="shared" si="49"/>
        <v>0</v>
      </c>
      <c r="T297" s="400">
        <f t="shared" si="50"/>
        <v>0</v>
      </c>
      <c r="U297" s="399">
        <f t="shared" si="51"/>
        <v>0</v>
      </c>
      <c r="V297" s="400">
        <f t="shared" si="52"/>
        <v>0</v>
      </c>
      <c r="W297" s="398"/>
    </row>
    <row r="298" spans="1:23" s="99" customFormat="1" ht="31.5">
      <c r="A298" s="74" t="s">
        <v>766</v>
      </c>
      <c r="B298" s="68" t="s">
        <v>723</v>
      </c>
      <c r="C298" s="397"/>
      <c r="D298" s="397"/>
      <c r="E298" s="399">
        <v>0</v>
      </c>
      <c r="F298" s="399">
        <v>0</v>
      </c>
      <c r="G298" s="399">
        <v>0</v>
      </c>
      <c r="H298" s="399">
        <v>0</v>
      </c>
      <c r="I298" s="399">
        <v>0</v>
      </c>
      <c r="J298" s="399">
        <v>0</v>
      </c>
      <c r="K298" s="399">
        <v>0</v>
      </c>
      <c r="L298" s="399">
        <v>0</v>
      </c>
      <c r="M298" s="399">
        <v>0</v>
      </c>
      <c r="N298" s="399">
        <v>0</v>
      </c>
      <c r="O298" s="399">
        <v>0</v>
      </c>
      <c r="P298" s="399">
        <v>0</v>
      </c>
      <c r="Q298" s="399">
        <v>0</v>
      </c>
      <c r="R298" s="399">
        <v>0</v>
      </c>
      <c r="S298" s="399">
        <f t="shared" si="49"/>
        <v>0</v>
      </c>
      <c r="T298" s="400">
        <f t="shared" si="50"/>
        <v>0</v>
      </c>
      <c r="U298" s="399">
        <f t="shared" si="51"/>
        <v>0</v>
      </c>
      <c r="V298" s="400">
        <f t="shared" si="52"/>
        <v>0</v>
      </c>
      <c r="W298" s="398"/>
    </row>
    <row r="299" spans="1:23" s="99" customFormat="1" ht="47.25">
      <c r="A299" s="74" t="s">
        <v>767</v>
      </c>
      <c r="B299" s="68" t="s">
        <v>725</v>
      </c>
      <c r="C299" s="397"/>
      <c r="D299" s="397"/>
      <c r="E299" s="401">
        <f t="shared" ref="E299:R299" si="57">E300+E301</f>
        <v>0</v>
      </c>
      <c r="F299" s="401">
        <f t="shared" si="57"/>
        <v>616.62510933338763</v>
      </c>
      <c r="G299" s="401">
        <f t="shared" si="57"/>
        <v>31.999999999999972</v>
      </c>
      <c r="H299" s="401">
        <f t="shared" si="57"/>
        <v>0</v>
      </c>
      <c r="I299" s="401">
        <f t="shared" si="57"/>
        <v>1.57</v>
      </c>
      <c r="J299" s="401">
        <f t="shared" si="57"/>
        <v>0</v>
      </c>
      <c r="K299" s="401">
        <f t="shared" si="57"/>
        <v>0</v>
      </c>
      <c r="L299" s="401">
        <f t="shared" si="57"/>
        <v>0</v>
      </c>
      <c r="M299" s="401">
        <f t="shared" si="57"/>
        <v>549.83642099999997</v>
      </c>
      <c r="N299" s="401">
        <f t="shared" si="57"/>
        <v>32</v>
      </c>
      <c r="O299" s="401">
        <f t="shared" si="57"/>
        <v>0</v>
      </c>
      <c r="P299" s="401">
        <f t="shared" si="57"/>
        <v>1.18</v>
      </c>
      <c r="Q299" s="401">
        <f t="shared" si="57"/>
        <v>0</v>
      </c>
      <c r="R299" s="401">
        <f t="shared" si="57"/>
        <v>0</v>
      </c>
      <c r="S299" s="399">
        <f t="shared" si="49"/>
        <v>-66.788688333387654</v>
      </c>
      <c r="T299" s="400">
        <f t="shared" si="50"/>
        <v>-0.10831328034239573</v>
      </c>
      <c r="U299" s="399">
        <f t="shared" si="51"/>
        <v>0</v>
      </c>
      <c r="V299" s="400">
        <f t="shared" si="52"/>
        <v>0</v>
      </c>
      <c r="W299" s="398"/>
    </row>
    <row r="300" spans="1:23" s="99" customFormat="1" ht="47.25">
      <c r="A300" s="74" t="s">
        <v>768</v>
      </c>
      <c r="B300" s="68" t="s">
        <v>727</v>
      </c>
      <c r="C300" s="397"/>
      <c r="D300" s="397"/>
      <c r="E300" s="399">
        <v>0</v>
      </c>
      <c r="F300" s="399">
        <v>0</v>
      </c>
      <c r="G300" s="399">
        <v>0</v>
      </c>
      <c r="H300" s="399">
        <v>0</v>
      </c>
      <c r="I300" s="399">
        <v>0</v>
      </c>
      <c r="J300" s="399">
        <v>0</v>
      </c>
      <c r="K300" s="399">
        <v>0</v>
      </c>
      <c r="L300" s="399">
        <v>0</v>
      </c>
      <c r="M300" s="399">
        <v>0</v>
      </c>
      <c r="N300" s="399">
        <v>0</v>
      </c>
      <c r="O300" s="399">
        <v>0</v>
      </c>
      <c r="P300" s="399">
        <v>0</v>
      </c>
      <c r="Q300" s="399">
        <v>0</v>
      </c>
      <c r="R300" s="399">
        <v>0</v>
      </c>
      <c r="S300" s="399">
        <f t="shared" si="49"/>
        <v>0</v>
      </c>
      <c r="T300" s="400">
        <f t="shared" si="50"/>
        <v>0</v>
      </c>
      <c r="U300" s="399">
        <f t="shared" si="51"/>
        <v>0</v>
      </c>
      <c r="V300" s="400">
        <f t="shared" si="52"/>
        <v>0</v>
      </c>
      <c r="W300" s="398"/>
    </row>
    <row r="301" spans="1:23" s="99" customFormat="1" ht="47.25">
      <c r="A301" s="74" t="s">
        <v>769</v>
      </c>
      <c r="B301" s="68" t="s">
        <v>729</v>
      </c>
      <c r="C301" s="397"/>
      <c r="D301" s="397"/>
      <c r="E301" s="401">
        <f t="shared" ref="E301:R301" si="58">E302+E303</f>
        <v>0</v>
      </c>
      <c r="F301" s="401">
        <f t="shared" si="58"/>
        <v>616.62510933338763</v>
      </c>
      <c r="G301" s="401">
        <f t="shared" si="58"/>
        <v>31.999999999999972</v>
      </c>
      <c r="H301" s="401">
        <f t="shared" si="58"/>
        <v>0</v>
      </c>
      <c r="I301" s="401">
        <f t="shared" si="58"/>
        <v>1.57</v>
      </c>
      <c r="J301" s="401">
        <f t="shared" si="58"/>
        <v>0</v>
      </c>
      <c r="K301" s="401">
        <f t="shared" si="58"/>
        <v>0</v>
      </c>
      <c r="L301" s="401">
        <f t="shared" si="58"/>
        <v>0</v>
      </c>
      <c r="M301" s="401">
        <f t="shared" si="58"/>
        <v>549.83642099999997</v>
      </c>
      <c r="N301" s="401">
        <f t="shared" si="58"/>
        <v>32</v>
      </c>
      <c r="O301" s="401">
        <f t="shared" si="58"/>
        <v>0</v>
      </c>
      <c r="P301" s="401">
        <f t="shared" si="58"/>
        <v>1.18</v>
      </c>
      <c r="Q301" s="401">
        <f t="shared" si="58"/>
        <v>0</v>
      </c>
      <c r="R301" s="401">
        <f t="shared" si="58"/>
        <v>0</v>
      </c>
      <c r="S301" s="399">
        <f t="shared" si="49"/>
        <v>-66.788688333387654</v>
      </c>
      <c r="T301" s="400">
        <f t="shared" si="50"/>
        <v>-0.10831328034239573</v>
      </c>
      <c r="U301" s="399">
        <f t="shared" si="51"/>
        <v>0</v>
      </c>
      <c r="V301" s="400">
        <f t="shared" si="52"/>
        <v>0</v>
      </c>
      <c r="W301" s="398"/>
    </row>
    <row r="302" spans="1:23" s="99" customFormat="1" ht="47.25">
      <c r="A302" s="100" t="s">
        <v>769</v>
      </c>
      <c r="B302" s="61" t="s">
        <v>36</v>
      </c>
      <c r="C302" s="104" t="s">
        <v>4</v>
      </c>
      <c r="D302" s="101" t="s">
        <v>287</v>
      </c>
      <c r="E302" s="399">
        <v>0</v>
      </c>
      <c r="F302" s="399">
        <v>500.70855848593004</v>
      </c>
      <c r="G302" s="399">
        <v>31.999999999999972</v>
      </c>
      <c r="H302" s="399">
        <v>0</v>
      </c>
      <c r="I302" s="399">
        <v>1.57</v>
      </c>
      <c r="J302" s="399">
        <v>0</v>
      </c>
      <c r="K302" s="399">
        <v>0</v>
      </c>
      <c r="L302" s="399">
        <v>0</v>
      </c>
      <c r="M302" s="399">
        <v>464.93630999999993</v>
      </c>
      <c r="N302" s="399">
        <v>32</v>
      </c>
      <c r="O302" s="399">
        <v>0</v>
      </c>
      <c r="P302" s="399">
        <v>1.18</v>
      </c>
      <c r="Q302" s="399">
        <v>0</v>
      </c>
      <c r="R302" s="399">
        <v>0</v>
      </c>
      <c r="S302" s="399">
        <f t="shared" si="49"/>
        <v>-35.772248485930106</v>
      </c>
      <c r="T302" s="400">
        <f t="shared" si="50"/>
        <v>-7.1443253524765327E-2</v>
      </c>
      <c r="U302" s="399">
        <f t="shared" si="51"/>
        <v>0</v>
      </c>
      <c r="V302" s="400">
        <f t="shared" si="52"/>
        <v>0</v>
      </c>
      <c r="W302" s="128" t="s">
        <v>455</v>
      </c>
    </row>
    <row r="303" spans="1:23" s="99" customFormat="1" ht="63">
      <c r="A303" s="100" t="s">
        <v>769</v>
      </c>
      <c r="B303" s="61" t="s">
        <v>212</v>
      </c>
      <c r="C303" s="104" t="s">
        <v>4</v>
      </c>
      <c r="D303" s="101" t="s">
        <v>286</v>
      </c>
      <c r="E303" s="399">
        <v>0</v>
      </c>
      <c r="F303" s="399">
        <v>115.91655084745764</v>
      </c>
      <c r="G303" s="399">
        <v>0</v>
      </c>
      <c r="H303" s="399">
        <v>0</v>
      </c>
      <c r="I303" s="399">
        <v>0</v>
      </c>
      <c r="J303" s="399">
        <v>0</v>
      </c>
      <c r="K303" s="399">
        <v>0</v>
      </c>
      <c r="L303" s="399">
        <v>0</v>
      </c>
      <c r="M303" s="399">
        <v>84.900110999999995</v>
      </c>
      <c r="N303" s="399">
        <v>0</v>
      </c>
      <c r="O303" s="399">
        <v>0</v>
      </c>
      <c r="P303" s="399">
        <v>0</v>
      </c>
      <c r="Q303" s="399">
        <v>0</v>
      </c>
      <c r="R303" s="399">
        <v>0</v>
      </c>
      <c r="S303" s="399">
        <f t="shared" si="49"/>
        <v>-31.016439847457647</v>
      </c>
      <c r="T303" s="400">
        <f t="shared" si="50"/>
        <v>-0.26757559313746537</v>
      </c>
      <c r="U303" s="399">
        <f t="shared" si="51"/>
        <v>0</v>
      </c>
      <c r="V303" s="400">
        <f t="shared" si="52"/>
        <v>0</v>
      </c>
      <c r="W303" s="128" t="s">
        <v>452</v>
      </c>
    </row>
    <row r="304" spans="1:23" s="99" customFormat="1" ht="31.5">
      <c r="A304" s="74" t="s">
        <v>770</v>
      </c>
      <c r="B304" s="68" t="s">
        <v>731</v>
      </c>
      <c r="C304" s="397"/>
      <c r="D304" s="397"/>
      <c r="E304" s="399">
        <v>0</v>
      </c>
      <c r="F304" s="399">
        <v>0</v>
      </c>
      <c r="G304" s="399">
        <v>0</v>
      </c>
      <c r="H304" s="399">
        <v>0</v>
      </c>
      <c r="I304" s="399">
        <v>0</v>
      </c>
      <c r="J304" s="399">
        <v>0</v>
      </c>
      <c r="K304" s="399">
        <v>0</v>
      </c>
      <c r="L304" s="399">
        <v>0</v>
      </c>
      <c r="M304" s="399">
        <v>0</v>
      </c>
      <c r="N304" s="399">
        <v>0</v>
      </c>
      <c r="O304" s="399">
        <v>0</v>
      </c>
      <c r="P304" s="399">
        <v>0</v>
      </c>
      <c r="Q304" s="399">
        <v>0</v>
      </c>
      <c r="R304" s="399">
        <v>0</v>
      </c>
      <c r="S304" s="399">
        <f t="shared" si="49"/>
        <v>0</v>
      </c>
      <c r="T304" s="400">
        <f t="shared" si="50"/>
        <v>0</v>
      </c>
      <c r="U304" s="399">
        <f t="shared" si="51"/>
        <v>0</v>
      </c>
      <c r="V304" s="400">
        <f t="shared" si="52"/>
        <v>0</v>
      </c>
      <c r="W304" s="398"/>
    </row>
    <row r="305" spans="1:23" s="99" customFormat="1" ht="31.5">
      <c r="A305" s="74" t="s">
        <v>771</v>
      </c>
      <c r="B305" s="68" t="s">
        <v>733</v>
      </c>
      <c r="C305" s="397"/>
      <c r="D305" s="397"/>
      <c r="E305" s="399">
        <v>0</v>
      </c>
      <c r="F305" s="399">
        <v>0</v>
      </c>
      <c r="G305" s="399">
        <v>0</v>
      </c>
      <c r="H305" s="399">
        <v>0</v>
      </c>
      <c r="I305" s="399">
        <v>0</v>
      </c>
      <c r="J305" s="399">
        <v>0</v>
      </c>
      <c r="K305" s="399">
        <v>0</v>
      </c>
      <c r="L305" s="399">
        <v>0</v>
      </c>
      <c r="M305" s="399">
        <v>0</v>
      </c>
      <c r="N305" s="399">
        <v>0</v>
      </c>
      <c r="O305" s="399">
        <v>0</v>
      </c>
      <c r="P305" s="399">
        <v>0</v>
      </c>
      <c r="Q305" s="399">
        <v>0</v>
      </c>
      <c r="R305" s="399">
        <v>0</v>
      </c>
      <c r="S305" s="399">
        <f t="shared" si="49"/>
        <v>0</v>
      </c>
      <c r="T305" s="400">
        <f t="shared" si="50"/>
        <v>0</v>
      </c>
      <c r="U305" s="399">
        <f t="shared" si="51"/>
        <v>0</v>
      </c>
      <c r="V305" s="400">
        <f t="shared" si="52"/>
        <v>0</v>
      </c>
      <c r="W305" s="398"/>
    </row>
    <row r="306" spans="1:23" s="99" customFormat="1">
      <c r="A306" s="74" t="s">
        <v>772</v>
      </c>
      <c r="B306" s="68" t="s">
        <v>735</v>
      </c>
      <c r="C306" s="397"/>
      <c r="D306" s="397"/>
      <c r="E306" s="401">
        <f t="shared" ref="E306:R306" si="59">E307+E308+E309+E310+E311</f>
        <v>0</v>
      </c>
      <c r="F306" s="401">
        <f t="shared" si="59"/>
        <v>0</v>
      </c>
      <c r="G306" s="401">
        <f t="shared" si="59"/>
        <v>0</v>
      </c>
      <c r="H306" s="401">
        <f t="shared" si="59"/>
        <v>0</v>
      </c>
      <c r="I306" s="401">
        <f t="shared" si="59"/>
        <v>0</v>
      </c>
      <c r="J306" s="401">
        <f t="shared" si="59"/>
        <v>0</v>
      </c>
      <c r="K306" s="401">
        <f t="shared" si="59"/>
        <v>0</v>
      </c>
      <c r="L306" s="401">
        <f t="shared" si="59"/>
        <v>0</v>
      </c>
      <c r="M306" s="401">
        <f t="shared" si="59"/>
        <v>1.2450000000000001</v>
      </c>
      <c r="N306" s="401">
        <f t="shared" si="59"/>
        <v>0</v>
      </c>
      <c r="O306" s="401">
        <f t="shared" si="59"/>
        <v>0</v>
      </c>
      <c r="P306" s="401">
        <f t="shared" si="59"/>
        <v>0</v>
      </c>
      <c r="Q306" s="401">
        <f t="shared" si="59"/>
        <v>0</v>
      </c>
      <c r="R306" s="401">
        <f t="shared" si="59"/>
        <v>0</v>
      </c>
      <c r="S306" s="399">
        <f t="shared" si="49"/>
        <v>1.2450000000000001</v>
      </c>
      <c r="T306" s="400">
        <f t="shared" si="50"/>
        <v>0</v>
      </c>
      <c r="U306" s="399">
        <f t="shared" si="51"/>
        <v>0</v>
      </c>
      <c r="V306" s="400">
        <f t="shared" si="52"/>
        <v>0</v>
      </c>
      <c r="W306" s="398"/>
    </row>
    <row r="307" spans="1:23" s="99" customFormat="1" ht="78.75">
      <c r="A307" s="100" t="s">
        <v>772</v>
      </c>
      <c r="B307" s="61" t="s">
        <v>202</v>
      </c>
      <c r="C307" s="104" t="s">
        <v>3</v>
      </c>
      <c r="D307" s="101" t="s">
        <v>24</v>
      </c>
      <c r="E307" s="399">
        <v>0</v>
      </c>
      <c r="F307" s="399">
        <v>0</v>
      </c>
      <c r="G307" s="399">
        <v>0</v>
      </c>
      <c r="H307" s="399">
        <v>0</v>
      </c>
      <c r="I307" s="399">
        <v>0</v>
      </c>
      <c r="J307" s="399">
        <v>0</v>
      </c>
      <c r="K307" s="399">
        <v>0</v>
      </c>
      <c r="L307" s="399">
        <v>0</v>
      </c>
      <c r="M307" s="399">
        <v>0.24052999999999999</v>
      </c>
      <c r="N307" s="399">
        <v>0</v>
      </c>
      <c r="O307" s="399">
        <v>0</v>
      </c>
      <c r="P307" s="399">
        <v>0</v>
      </c>
      <c r="Q307" s="399">
        <v>0</v>
      </c>
      <c r="R307" s="399">
        <v>0</v>
      </c>
      <c r="S307" s="399">
        <f t="shared" si="49"/>
        <v>0.24052999999999999</v>
      </c>
      <c r="T307" s="400">
        <f t="shared" si="50"/>
        <v>0</v>
      </c>
      <c r="U307" s="399">
        <f t="shared" si="51"/>
        <v>0</v>
      </c>
      <c r="V307" s="400">
        <f t="shared" si="52"/>
        <v>0</v>
      </c>
      <c r="W307" s="128" t="s">
        <v>1207</v>
      </c>
    </row>
    <row r="308" spans="1:23" s="99" customFormat="1" ht="78.75">
      <c r="A308" s="100" t="s">
        <v>772</v>
      </c>
      <c r="B308" s="61" t="s">
        <v>203</v>
      </c>
      <c r="C308" s="104" t="s">
        <v>3</v>
      </c>
      <c r="D308" s="101" t="s">
        <v>24</v>
      </c>
      <c r="E308" s="399">
        <v>0</v>
      </c>
      <c r="F308" s="399">
        <v>0</v>
      </c>
      <c r="G308" s="399">
        <v>0</v>
      </c>
      <c r="H308" s="399">
        <v>0</v>
      </c>
      <c r="I308" s="399">
        <v>0</v>
      </c>
      <c r="J308" s="399">
        <v>0</v>
      </c>
      <c r="K308" s="399">
        <v>0</v>
      </c>
      <c r="L308" s="399">
        <v>0</v>
      </c>
      <c r="M308" s="399">
        <v>0.40676000000000001</v>
      </c>
      <c r="N308" s="399">
        <v>0</v>
      </c>
      <c r="O308" s="399">
        <v>0</v>
      </c>
      <c r="P308" s="399">
        <v>0</v>
      </c>
      <c r="Q308" s="399">
        <v>0</v>
      </c>
      <c r="R308" s="399">
        <v>0</v>
      </c>
      <c r="S308" s="399">
        <f t="shared" si="49"/>
        <v>0.40676000000000001</v>
      </c>
      <c r="T308" s="400">
        <f t="shared" si="50"/>
        <v>0</v>
      </c>
      <c r="U308" s="399">
        <f t="shared" si="51"/>
        <v>0</v>
      </c>
      <c r="V308" s="400">
        <f t="shared" si="52"/>
        <v>0</v>
      </c>
      <c r="W308" s="128" t="s">
        <v>1207</v>
      </c>
    </row>
    <row r="309" spans="1:23" s="99" customFormat="1" ht="78.75">
      <c r="A309" s="100" t="s">
        <v>772</v>
      </c>
      <c r="B309" s="61" t="s">
        <v>204</v>
      </c>
      <c r="C309" s="104" t="s">
        <v>3</v>
      </c>
      <c r="D309" s="101" t="s">
        <v>24</v>
      </c>
      <c r="E309" s="399">
        <v>0</v>
      </c>
      <c r="F309" s="399">
        <v>0</v>
      </c>
      <c r="G309" s="399">
        <v>0</v>
      </c>
      <c r="H309" s="399">
        <v>0</v>
      </c>
      <c r="I309" s="399">
        <v>0</v>
      </c>
      <c r="J309" s="399">
        <v>0</v>
      </c>
      <c r="K309" s="399">
        <v>0</v>
      </c>
      <c r="L309" s="399">
        <v>0</v>
      </c>
      <c r="M309" s="399">
        <v>0.26430999999999999</v>
      </c>
      <c r="N309" s="399">
        <v>0</v>
      </c>
      <c r="O309" s="399">
        <v>0</v>
      </c>
      <c r="P309" s="399">
        <v>0</v>
      </c>
      <c r="Q309" s="399">
        <v>0</v>
      </c>
      <c r="R309" s="399">
        <v>0</v>
      </c>
      <c r="S309" s="399">
        <f t="shared" si="49"/>
        <v>0.26430999999999999</v>
      </c>
      <c r="T309" s="400">
        <f t="shared" si="50"/>
        <v>0</v>
      </c>
      <c r="U309" s="399">
        <f t="shared" si="51"/>
        <v>0</v>
      </c>
      <c r="V309" s="400">
        <f t="shared" si="52"/>
        <v>0</v>
      </c>
      <c r="W309" s="128" t="s">
        <v>1207</v>
      </c>
    </row>
    <row r="310" spans="1:23" s="99" customFormat="1" ht="78.75">
      <c r="A310" s="100" t="s">
        <v>772</v>
      </c>
      <c r="B310" s="61" t="s">
        <v>205</v>
      </c>
      <c r="C310" s="104" t="s">
        <v>3</v>
      </c>
      <c r="D310" s="101" t="s">
        <v>24</v>
      </c>
      <c r="E310" s="399">
        <v>0</v>
      </c>
      <c r="F310" s="399">
        <v>0</v>
      </c>
      <c r="G310" s="399">
        <v>0</v>
      </c>
      <c r="H310" s="399">
        <v>0</v>
      </c>
      <c r="I310" s="399">
        <v>0</v>
      </c>
      <c r="J310" s="399">
        <v>0</v>
      </c>
      <c r="K310" s="399">
        <v>0</v>
      </c>
      <c r="L310" s="399">
        <v>0</v>
      </c>
      <c r="M310" s="399">
        <v>0.15677000000000002</v>
      </c>
      <c r="N310" s="399">
        <v>0</v>
      </c>
      <c r="O310" s="399">
        <v>0</v>
      </c>
      <c r="P310" s="399">
        <v>0</v>
      </c>
      <c r="Q310" s="399">
        <v>0</v>
      </c>
      <c r="R310" s="399">
        <v>0</v>
      </c>
      <c r="S310" s="399">
        <f t="shared" si="49"/>
        <v>0.15677000000000002</v>
      </c>
      <c r="T310" s="400">
        <f t="shared" si="50"/>
        <v>0</v>
      </c>
      <c r="U310" s="399">
        <f t="shared" si="51"/>
        <v>0</v>
      </c>
      <c r="V310" s="400">
        <f t="shared" si="52"/>
        <v>0</v>
      </c>
      <c r="W310" s="128" t="s">
        <v>1207</v>
      </c>
    </row>
    <row r="311" spans="1:23" s="99" customFormat="1" ht="78.75">
      <c r="A311" s="100" t="s">
        <v>772</v>
      </c>
      <c r="B311" s="61" t="s">
        <v>206</v>
      </c>
      <c r="C311" s="104" t="s">
        <v>3</v>
      </c>
      <c r="D311" s="101" t="s">
        <v>24</v>
      </c>
      <c r="E311" s="399">
        <v>0</v>
      </c>
      <c r="F311" s="399">
        <v>0</v>
      </c>
      <c r="G311" s="399">
        <v>0</v>
      </c>
      <c r="H311" s="399">
        <v>0</v>
      </c>
      <c r="I311" s="399">
        <v>0</v>
      </c>
      <c r="J311" s="399">
        <v>0</v>
      </c>
      <c r="K311" s="399">
        <v>0</v>
      </c>
      <c r="L311" s="399">
        <v>0</v>
      </c>
      <c r="M311" s="399">
        <v>0.17663000000000001</v>
      </c>
      <c r="N311" s="399">
        <v>0</v>
      </c>
      <c r="O311" s="399">
        <v>0</v>
      </c>
      <c r="P311" s="399">
        <v>0</v>
      </c>
      <c r="Q311" s="399">
        <v>0</v>
      </c>
      <c r="R311" s="399">
        <v>0</v>
      </c>
      <c r="S311" s="399">
        <f t="shared" si="49"/>
        <v>0.17663000000000001</v>
      </c>
      <c r="T311" s="400">
        <f t="shared" si="50"/>
        <v>0</v>
      </c>
      <c r="U311" s="399">
        <f t="shared" si="51"/>
        <v>0</v>
      </c>
      <c r="V311" s="400">
        <f t="shared" si="52"/>
        <v>0</v>
      </c>
      <c r="W311" s="128" t="s">
        <v>1207</v>
      </c>
    </row>
    <row r="312" spans="1:23" s="99" customFormat="1">
      <c r="B312" s="112"/>
      <c r="D312" s="113"/>
      <c r="W312" s="112"/>
    </row>
    <row r="313" spans="1:23" s="99" customFormat="1">
      <c r="B313" s="112"/>
      <c r="D313" s="113"/>
      <c r="W313" s="112"/>
    </row>
    <row r="314" spans="1:23" s="99" customFormat="1">
      <c r="B314" s="112"/>
      <c r="D314" s="113"/>
      <c r="W314" s="112"/>
    </row>
    <row r="315" spans="1:23" s="99" customFormat="1">
      <c r="B315" s="112"/>
      <c r="D315" s="113"/>
      <c r="W315" s="112"/>
    </row>
    <row r="316" spans="1:23" s="99" customFormat="1">
      <c r="B316" s="112"/>
      <c r="D316" s="113"/>
      <c r="W316" s="112"/>
    </row>
    <row r="321" spans="2:23">
      <c r="B321" s="503"/>
      <c r="D321" s="503"/>
      <c r="W321" s="503"/>
    </row>
    <row r="322" spans="2:23">
      <c r="B322" s="503"/>
      <c r="D322" s="503"/>
      <c r="W322" s="503"/>
    </row>
    <row r="323" spans="2:23">
      <c r="B323" s="503"/>
      <c r="D323" s="503"/>
      <c r="W323" s="503"/>
    </row>
    <row r="324" spans="2:23">
      <c r="B324" s="503"/>
      <c r="D324" s="503"/>
      <c r="W324" s="503"/>
    </row>
    <row r="325" spans="2:23">
      <c r="B325" s="503"/>
      <c r="D325" s="503"/>
      <c r="W325" s="503"/>
    </row>
    <row r="326" spans="2:23">
      <c r="B326" s="503"/>
      <c r="D326" s="503"/>
      <c r="W326" s="503"/>
    </row>
    <row r="327" spans="2:23">
      <c r="B327" s="503"/>
      <c r="D327" s="503"/>
      <c r="W327" s="503"/>
    </row>
    <row r="328" spans="2:23">
      <c r="B328" s="503"/>
      <c r="D328" s="503"/>
      <c r="W328" s="503"/>
    </row>
    <row r="329" spans="2:23">
      <c r="B329" s="503"/>
      <c r="D329" s="503"/>
      <c r="W329" s="503"/>
    </row>
    <row r="330" spans="2:23">
      <c r="B330" s="503"/>
      <c r="D330" s="503"/>
      <c r="W330" s="503"/>
    </row>
  </sheetData>
  <autoFilter ref="A21:X316"/>
  <mergeCells count="23">
    <mergeCell ref="L16:V16"/>
    <mergeCell ref="W16:W20"/>
    <mergeCell ref="E17:K17"/>
    <mergeCell ref="L17:R17"/>
    <mergeCell ref="S17:V18"/>
    <mergeCell ref="E18:K18"/>
    <mergeCell ref="U19:V19"/>
    <mergeCell ref="M19:R19"/>
    <mergeCell ref="S19:T19"/>
    <mergeCell ref="L18:R18"/>
    <mergeCell ref="F19:K19"/>
    <mergeCell ref="A13:K13"/>
    <mergeCell ref="A15:K15"/>
    <mergeCell ref="A16:A20"/>
    <mergeCell ref="B16:C20"/>
    <mergeCell ref="D16:D20"/>
    <mergeCell ref="E16:K16"/>
    <mergeCell ref="A12:K12"/>
    <mergeCell ref="A4:K4"/>
    <mergeCell ref="A6:K6"/>
    <mergeCell ref="A7:K7"/>
    <mergeCell ref="A9:K9"/>
    <mergeCell ref="A10:K10"/>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26"/>
  <sheetViews>
    <sheetView zoomScale="85" zoomScaleNormal="85" workbookViewId="0">
      <pane xSplit="2" ySplit="24" topLeftCell="C25" activePane="bottomRight" state="frozen"/>
      <selection pane="topRight" activeCell="C1" sqref="C1"/>
      <selection pane="bottomLeft" activeCell="A25" sqref="A25"/>
      <selection pane="bottomRight" activeCell="B38" sqref="B38"/>
    </sheetView>
  </sheetViews>
  <sheetFormatPr defaultRowHeight="15.75"/>
  <cols>
    <col min="1" max="1" width="9.140625" style="237"/>
    <col min="2" max="2" width="60" style="237" customWidth="1"/>
    <col min="3" max="3" width="28.85546875" style="237" customWidth="1"/>
    <col min="4" max="7" width="9.5703125" style="237" customWidth="1"/>
    <col min="8" max="8" width="18.42578125" style="237" customWidth="1"/>
    <col min="9" max="9" width="13.28515625" style="237" customWidth="1"/>
    <col min="10" max="10" width="9.140625" style="237" customWidth="1"/>
    <col min="11" max="12" width="11.28515625" style="237" customWidth="1"/>
    <col min="13" max="13" width="9.140625" style="237" customWidth="1"/>
    <col min="14" max="14" width="29.85546875" style="237" customWidth="1"/>
    <col min="15" max="15" width="10" style="237" bestFit="1" customWidth="1"/>
    <col min="16" max="16384" width="9.140625" style="237"/>
  </cols>
  <sheetData>
    <row r="1" spans="1:16" ht="18.75">
      <c r="D1" s="39"/>
      <c r="E1" s="39"/>
      <c r="F1" s="39"/>
      <c r="G1" s="39"/>
      <c r="H1" s="39"/>
      <c r="N1" s="245" t="s">
        <v>1229</v>
      </c>
      <c r="P1" s="41"/>
    </row>
    <row r="2" spans="1:16" ht="18.75">
      <c r="D2" s="39"/>
      <c r="E2" s="39"/>
      <c r="F2" s="39"/>
      <c r="G2" s="39"/>
      <c r="H2" s="39"/>
      <c r="N2" s="245" t="s">
        <v>799</v>
      </c>
      <c r="P2" s="41"/>
    </row>
    <row r="3" spans="1:16" ht="18.75">
      <c r="D3" s="39"/>
      <c r="E3" s="39"/>
      <c r="F3" s="39"/>
      <c r="G3" s="39"/>
      <c r="H3" s="39"/>
      <c r="N3" s="245" t="s">
        <v>800</v>
      </c>
      <c r="P3" s="41"/>
    </row>
    <row r="4" spans="1:16" ht="18.75">
      <c r="D4" s="39"/>
      <c r="E4" s="39"/>
      <c r="F4" s="39"/>
      <c r="G4" s="39"/>
      <c r="H4" s="39"/>
      <c r="P4" s="41"/>
    </row>
    <row r="5" spans="1:16" ht="18.75">
      <c r="D5" s="39"/>
      <c r="E5" s="39"/>
      <c r="F5" s="39"/>
      <c r="G5" s="39"/>
      <c r="H5" s="39"/>
      <c r="P5" s="41"/>
    </row>
    <row r="6" spans="1:16" ht="18.75">
      <c r="D6" s="39"/>
      <c r="E6" s="39"/>
      <c r="F6" s="39"/>
      <c r="G6" s="39"/>
      <c r="H6" s="39"/>
      <c r="P6" s="41"/>
    </row>
    <row r="7" spans="1:16" ht="18.75">
      <c r="D7" s="39"/>
      <c r="E7" s="39"/>
      <c r="F7" s="39"/>
      <c r="G7" s="39"/>
      <c r="H7" s="39"/>
      <c r="P7" s="41"/>
    </row>
    <row r="8" spans="1:16" ht="18.75">
      <c r="D8" s="39"/>
      <c r="E8" s="39"/>
      <c r="F8" s="39"/>
      <c r="G8" s="39"/>
      <c r="H8" s="39"/>
      <c r="P8" s="41"/>
    </row>
    <row r="9" spans="1:16" ht="18.75">
      <c r="A9" s="663" t="s">
        <v>785</v>
      </c>
      <c r="B9" s="663"/>
      <c r="C9" s="663"/>
      <c r="D9" s="663"/>
      <c r="E9" s="663"/>
      <c r="F9" s="663"/>
      <c r="G9" s="663"/>
      <c r="H9" s="663"/>
      <c r="P9" s="41"/>
    </row>
    <row r="10" spans="1:16" ht="18.75">
      <c r="A10" s="42"/>
      <c r="B10" s="42"/>
      <c r="C10" s="42"/>
      <c r="D10" s="39"/>
      <c r="E10" s="39"/>
      <c r="F10" s="39"/>
      <c r="G10" s="39"/>
      <c r="H10" s="39"/>
      <c r="P10" s="41"/>
    </row>
    <row r="11" spans="1:16" ht="18.75">
      <c r="A11" s="663" t="s">
        <v>1230</v>
      </c>
      <c r="B11" s="663"/>
      <c r="C11" s="663"/>
      <c r="D11" s="663"/>
      <c r="E11" s="663"/>
      <c r="F11" s="663"/>
      <c r="G11" s="663"/>
      <c r="H11" s="663"/>
      <c r="P11" s="41"/>
    </row>
    <row r="12" spans="1:16">
      <c r="A12" s="652" t="s">
        <v>778</v>
      </c>
      <c r="B12" s="652"/>
      <c r="C12" s="652"/>
      <c r="D12" s="652"/>
      <c r="E12" s="652"/>
      <c r="F12" s="652"/>
      <c r="G12" s="652"/>
      <c r="H12" s="652"/>
    </row>
    <row r="13" spans="1:16" ht="16.5">
      <c r="D13" s="39"/>
      <c r="E13" s="39"/>
      <c r="F13" s="39"/>
      <c r="G13" s="39"/>
      <c r="H13" s="39"/>
    </row>
    <row r="14" spans="1:16" ht="16.5">
      <c r="A14" s="663" t="s">
        <v>803</v>
      </c>
      <c r="B14" s="663"/>
      <c r="C14" s="663"/>
      <c r="D14" s="663"/>
      <c r="E14" s="663"/>
      <c r="F14" s="663"/>
      <c r="G14" s="663"/>
      <c r="H14" s="663"/>
      <c r="P14" s="43"/>
    </row>
    <row r="15" spans="1:16" ht="18.75">
      <c r="A15" s="652" t="s">
        <v>779</v>
      </c>
      <c r="B15" s="652"/>
      <c r="C15" s="652"/>
      <c r="D15" s="652"/>
      <c r="E15" s="652"/>
      <c r="F15" s="652"/>
      <c r="G15" s="652"/>
      <c r="H15" s="652"/>
      <c r="P15" s="41"/>
    </row>
    <row r="16" spans="1:16" ht="18.75">
      <c r="D16" s="39"/>
      <c r="E16" s="39"/>
      <c r="F16" s="39"/>
      <c r="G16" s="39"/>
      <c r="H16" s="39"/>
      <c r="P16" s="44"/>
    </row>
    <row r="17" spans="1:17" ht="18.75">
      <c r="A17" s="663" t="s">
        <v>1231</v>
      </c>
      <c r="B17" s="663"/>
      <c r="C17" s="663"/>
      <c r="D17" s="663"/>
      <c r="E17" s="663"/>
      <c r="F17" s="663"/>
      <c r="G17" s="663"/>
      <c r="H17" s="663"/>
      <c r="P17" s="41"/>
    </row>
    <row r="18" spans="1:17" ht="18.75">
      <c r="A18" s="652" t="s">
        <v>784</v>
      </c>
      <c r="B18" s="652"/>
      <c r="C18" s="652"/>
      <c r="D18" s="652"/>
      <c r="E18" s="652"/>
      <c r="F18" s="652"/>
      <c r="G18" s="652"/>
      <c r="H18" s="652"/>
      <c r="P18" s="41"/>
    </row>
    <row r="19" spans="1:17" ht="16.5">
      <c r="D19" s="39"/>
      <c r="E19" s="39"/>
      <c r="F19" s="39"/>
      <c r="G19" s="39"/>
      <c r="H19" s="39"/>
    </row>
    <row r="20" spans="1:17" ht="16.5">
      <c r="A20" s="653" t="s">
        <v>805</v>
      </c>
      <c r="B20" s="653"/>
      <c r="C20" s="653"/>
      <c r="D20" s="653"/>
      <c r="E20" s="653"/>
      <c r="F20" s="653"/>
      <c r="G20" s="653"/>
      <c r="H20" s="653"/>
      <c r="I20" s="45"/>
      <c r="J20" s="45"/>
      <c r="K20" s="45"/>
      <c r="L20" s="45"/>
      <c r="M20" s="45"/>
    </row>
    <row r="21" spans="1:17" s="42" customFormat="1">
      <c r="A21" s="654" t="s">
        <v>806</v>
      </c>
      <c r="B21" s="657" t="s">
        <v>807</v>
      </c>
      <c r="C21" s="657" t="s">
        <v>808</v>
      </c>
      <c r="D21" s="660">
        <v>2016</v>
      </c>
      <c r="E21" s="661"/>
      <c r="F21" s="661"/>
      <c r="G21" s="661"/>
      <c r="H21" s="661"/>
      <c r="I21" s="661"/>
      <c r="J21" s="661"/>
      <c r="K21" s="661"/>
      <c r="L21" s="661"/>
      <c r="M21" s="661"/>
      <c r="N21" s="662"/>
      <c r="O21" s="46"/>
      <c r="P21" s="46"/>
      <c r="Q21" s="46"/>
    </row>
    <row r="22" spans="1:17" s="42" customFormat="1">
      <c r="A22" s="655"/>
      <c r="B22" s="658"/>
      <c r="C22" s="658"/>
      <c r="D22" s="660" t="s">
        <v>782</v>
      </c>
      <c r="E22" s="661"/>
      <c r="F22" s="661"/>
      <c r="G22" s="661"/>
      <c r="H22" s="661"/>
      <c r="I22" s="660" t="s">
        <v>809</v>
      </c>
      <c r="J22" s="661"/>
      <c r="K22" s="661"/>
      <c r="L22" s="661"/>
      <c r="M22" s="661"/>
      <c r="N22" s="657" t="s">
        <v>810</v>
      </c>
      <c r="O22" s="46"/>
      <c r="P22" s="46"/>
      <c r="Q22" s="46"/>
    </row>
    <row r="23" spans="1:17" s="42" customFormat="1">
      <c r="A23" s="655"/>
      <c r="B23" s="658"/>
      <c r="C23" s="658"/>
      <c r="D23" s="649" t="s">
        <v>811</v>
      </c>
      <c r="E23" s="650"/>
      <c r="F23" s="650"/>
      <c r="G23" s="650"/>
      <c r="H23" s="651"/>
      <c r="I23" s="649" t="s">
        <v>811</v>
      </c>
      <c r="J23" s="650"/>
      <c r="K23" s="650"/>
      <c r="L23" s="650"/>
      <c r="M23" s="651"/>
      <c r="N23" s="658"/>
      <c r="O23" s="46"/>
      <c r="P23" s="46"/>
      <c r="Q23" s="46"/>
    </row>
    <row r="24" spans="1:17" s="42" customFormat="1" ht="30">
      <c r="A24" s="656"/>
      <c r="B24" s="659"/>
      <c r="C24" s="659"/>
      <c r="D24" s="47" t="s">
        <v>816</v>
      </c>
      <c r="E24" s="47" t="s">
        <v>817</v>
      </c>
      <c r="F24" s="47" t="s">
        <v>818</v>
      </c>
      <c r="G24" s="47" t="s">
        <v>819</v>
      </c>
      <c r="H24" s="47" t="s">
        <v>820</v>
      </c>
      <c r="I24" s="47" t="s">
        <v>816</v>
      </c>
      <c r="J24" s="47" t="s">
        <v>817</v>
      </c>
      <c r="K24" s="47" t="s">
        <v>818</v>
      </c>
      <c r="L24" s="47" t="s">
        <v>819</v>
      </c>
      <c r="M24" s="47" t="s">
        <v>820</v>
      </c>
      <c r="N24" s="659"/>
      <c r="O24" s="46"/>
      <c r="P24" s="46"/>
      <c r="Q24" s="46"/>
    </row>
    <row r="25" spans="1:17" s="42" customFormat="1">
      <c r="A25" s="467">
        <v>1</v>
      </c>
      <c r="B25" s="467">
        <v>2</v>
      </c>
      <c r="C25" s="467">
        <v>3</v>
      </c>
      <c r="D25" s="467">
        <v>4</v>
      </c>
      <c r="E25" s="467">
        <v>5</v>
      </c>
      <c r="F25" s="467">
        <v>6</v>
      </c>
      <c r="G25" s="467">
        <v>7</v>
      </c>
      <c r="H25" s="467">
        <v>8</v>
      </c>
      <c r="I25" s="468">
        <v>9</v>
      </c>
      <c r="J25" s="468">
        <v>10</v>
      </c>
      <c r="K25" s="468">
        <v>11</v>
      </c>
      <c r="L25" s="468">
        <v>12</v>
      </c>
      <c r="M25" s="468">
        <v>13</v>
      </c>
      <c r="N25" s="468">
        <v>14</v>
      </c>
      <c r="O25" s="50"/>
      <c r="P25" s="50"/>
      <c r="Q25" s="51"/>
    </row>
    <row r="26" spans="1:17" s="56" customFormat="1">
      <c r="A26" s="434" t="s">
        <v>643</v>
      </c>
      <c r="B26" s="411" t="s">
        <v>636</v>
      </c>
      <c r="C26" s="434" t="s">
        <v>821</v>
      </c>
      <c r="D26" s="434">
        <v>215.0362258002059</v>
      </c>
      <c r="E26" s="434">
        <v>3.36</v>
      </c>
      <c r="F26" s="434">
        <v>918.42879251416082</v>
      </c>
      <c r="G26" s="434">
        <v>0</v>
      </c>
      <c r="H26" s="434" t="s">
        <v>822</v>
      </c>
      <c r="I26" s="416">
        <v>277.72700000000003</v>
      </c>
      <c r="J26" s="416">
        <v>0</v>
      </c>
      <c r="K26" s="416">
        <v>1149.8610000000001</v>
      </c>
      <c r="L26" s="416">
        <v>0</v>
      </c>
      <c r="M26" s="416"/>
      <c r="N26" s="413"/>
      <c r="O26" s="131"/>
      <c r="P26" s="55"/>
    </row>
    <row r="27" spans="1:17" s="56" customFormat="1">
      <c r="A27" s="434" t="s">
        <v>644</v>
      </c>
      <c r="B27" s="411" t="s">
        <v>637</v>
      </c>
      <c r="C27" s="434" t="s">
        <v>821</v>
      </c>
      <c r="D27" s="434">
        <v>115.5362258002059</v>
      </c>
      <c r="E27" s="434">
        <v>0</v>
      </c>
      <c r="F27" s="434">
        <v>870.60079251416073</v>
      </c>
      <c r="G27" s="434">
        <v>0</v>
      </c>
      <c r="H27" s="434" t="s">
        <v>822</v>
      </c>
      <c r="I27" s="416">
        <v>211.43700000000001</v>
      </c>
      <c r="J27" s="416">
        <v>0</v>
      </c>
      <c r="K27" s="416">
        <v>1126.0350000000001</v>
      </c>
      <c r="L27" s="416">
        <v>0</v>
      </c>
      <c r="M27" s="416"/>
      <c r="N27" s="413"/>
      <c r="O27" s="131"/>
      <c r="P27" s="55"/>
    </row>
    <row r="28" spans="1:17" s="56" customFormat="1" ht="31.5">
      <c r="A28" s="434" t="s">
        <v>645</v>
      </c>
      <c r="B28" s="411" t="s">
        <v>638</v>
      </c>
      <c r="C28" s="434" t="s">
        <v>821</v>
      </c>
      <c r="D28" s="434">
        <v>61.25</v>
      </c>
      <c r="E28" s="434">
        <v>3.36</v>
      </c>
      <c r="F28" s="434">
        <v>41.547999999999988</v>
      </c>
      <c r="G28" s="434">
        <v>0</v>
      </c>
      <c r="H28" s="434" t="s">
        <v>822</v>
      </c>
      <c r="I28" s="416">
        <v>34.29</v>
      </c>
      <c r="J28" s="416">
        <v>0</v>
      </c>
      <c r="K28" s="416">
        <v>22.646000000000001</v>
      </c>
      <c r="L28" s="416">
        <v>0</v>
      </c>
      <c r="M28" s="416"/>
      <c r="N28" s="413"/>
      <c r="O28" s="131"/>
      <c r="P28" s="55"/>
    </row>
    <row r="29" spans="1:17" s="56" customFormat="1" ht="47.25">
      <c r="A29" s="434" t="s">
        <v>646</v>
      </c>
      <c r="B29" s="411" t="s">
        <v>639</v>
      </c>
      <c r="C29" s="434" t="s">
        <v>821</v>
      </c>
      <c r="D29" s="434">
        <v>32</v>
      </c>
      <c r="E29" s="434">
        <v>0</v>
      </c>
      <c r="F29" s="434">
        <v>1.57</v>
      </c>
      <c r="G29" s="434">
        <v>0</v>
      </c>
      <c r="H29" s="434" t="s">
        <v>822</v>
      </c>
      <c r="I29" s="416">
        <v>32</v>
      </c>
      <c r="J29" s="416">
        <v>0</v>
      </c>
      <c r="K29" s="416">
        <v>1.18</v>
      </c>
      <c r="L29" s="416">
        <v>0</v>
      </c>
      <c r="M29" s="416"/>
      <c r="N29" s="413"/>
      <c r="O29" s="131"/>
      <c r="P29" s="55"/>
    </row>
    <row r="30" spans="1:17" s="56" customFormat="1" ht="31.5">
      <c r="A30" s="434" t="s">
        <v>647</v>
      </c>
      <c r="B30" s="411" t="s">
        <v>640</v>
      </c>
      <c r="C30" s="434" t="s">
        <v>821</v>
      </c>
      <c r="D30" s="434">
        <v>0</v>
      </c>
      <c r="E30" s="434">
        <v>0</v>
      </c>
      <c r="F30" s="434">
        <v>0</v>
      </c>
      <c r="G30" s="434">
        <v>0</v>
      </c>
      <c r="H30" s="434" t="s">
        <v>822</v>
      </c>
      <c r="I30" s="416">
        <v>0</v>
      </c>
      <c r="J30" s="416">
        <v>0</v>
      </c>
      <c r="K30" s="416">
        <v>4.8239999999999998</v>
      </c>
      <c r="L30" s="416">
        <v>0</v>
      </c>
      <c r="M30" s="416"/>
      <c r="N30" s="413"/>
      <c r="O30" s="131"/>
      <c r="P30" s="55"/>
    </row>
    <row r="31" spans="1:17" s="56" customFormat="1" ht="31.5">
      <c r="A31" s="434" t="s">
        <v>648</v>
      </c>
      <c r="B31" s="411" t="s">
        <v>641</v>
      </c>
      <c r="C31" s="434" t="s">
        <v>821</v>
      </c>
      <c r="D31" s="434">
        <v>0</v>
      </c>
      <c r="E31" s="434">
        <v>0</v>
      </c>
      <c r="F31" s="434">
        <v>0</v>
      </c>
      <c r="G31" s="434">
        <v>0</v>
      </c>
      <c r="H31" s="434" t="s">
        <v>822</v>
      </c>
      <c r="I31" s="416">
        <v>0</v>
      </c>
      <c r="J31" s="416">
        <v>0</v>
      </c>
      <c r="K31" s="416">
        <v>0</v>
      </c>
      <c r="L31" s="416">
        <v>0</v>
      </c>
      <c r="M31" s="416"/>
      <c r="N31" s="413"/>
      <c r="O31" s="131"/>
      <c r="P31" s="55"/>
    </row>
    <row r="32" spans="1:17" s="56" customFormat="1">
      <c r="A32" s="434" t="s">
        <v>649</v>
      </c>
      <c r="B32" s="411" t="s">
        <v>642</v>
      </c>
      <c r="C32" s="434" t="s">
        <v>821</v>
      </c>
      <c r="D32" s="434">
        <v>6.25</v>
      </c>
      <c r="E32" s="434">
        <v>0</v>
      </c>
      <c r="F32" s="434">
        <v>4.71</v>
      </c>
      <c r="G32" s="434">
        <v>0</v>
      </c>
      <c r="H32" s="434" t="s">
        <v>822</v>
      </c>
      <c r="I32" s="416">
        <v>0</v>
      </c>
      <c r="J32" s="416">
        <v>0</v>
      </c>
      <c r="K32" s="416">
        <v>0</v>
      </c>
      <c r="L32" s="416">
        <v>0</v>
      </c>
      <c r="M32" s="416"/>
      <c r="N32" s="413"/>
      <c r="O32" s="131"/>
      <c r="P32" s="55"/>
    </row>
    <row r="33" spans="1:20" s="56" customFormat="1">
      <c r="A33" s="434" t="s">
        <v>121</v>
      </c>
      <c r="B33" s="411" t="s">
        <v>603</v>
      </c>
      <c r="C33" s="414" t="s">
        <v>821</v>
      </c>
      <c r="D33" s="414">
        <v>159.72999999999999</v>
      </c>
      <c r="E33" s="414">
        <v>3.36</v>
      </c>
      <c r="F33" s="414">
        <v>865.9915000000002</v>
      </c>
      <c r="G33" s="414">
        <v>0</v>
      </c>
      <c r="H33" s="414" t="s">
        <v>822</v>
      </c>
      <c r="I33" s="416">
        <v>202.95699999999999</v>
      </c>
      <c r="J33" s="416">
        <v>0</v>
      </c>
      <c r="K33" s="416">
        <v>1033.078</v>
      </c>
      <c r="L33" s="416">
        <v>0</v>
      </c>
      <c r="M33" s="416"/>
      <c r="N33" s="413"/>
      <c r="O33" s="131"/>
      <c r="P33" s="55"/>
    </row>
    <row r="34" spans="1:20" s="56" customFormat="1">
      <c r="A34" s="434" t="s">
        <v>650</v>
      </c>
      <c r="B34" s="411" t="s">
        <v>651</v>
      </c>
      <c r="C34" s="414" t="s">
        <v>821</v>
      </c>
      <c r="D34" s="414">
        <v>104.82999999999998</v>
      </c>
      <c r="E34" s="414">
        <v>0</v>
      </c>
      <c r="F34" s="414">
        <v>819.73350000000016</v>
      </c>
      <c r="G34" s="414">
        <v>0</v>
      </c>
      <c r="H34" s="414" t="s">
        <v>822</v>
      </c>
      <c r="I34" s="416">
        <v>181.267</v>
      </c>
      <c r="J34" s="416">
        <v>0</v>
      </c>
      <c r="K34" s="416">
        <v>1010.432</v>
      </c>
      <c r="L34" s="416">
        <v>0</v>
      </c>
      <c r="M34" s="416"/>
      <c r="N34" s="413"/>
      <c r="O34" s="131"/>
      <c r="P34" s="55"/>
    </row>
    <row r="35" spans="1:20" s="56" customFormat="1" ht="31.5">
      <c r="A35" s="70" t="s">
        <v>652</v>
      </c>
      <c r="B35" s="71" t="s">
        <v>653</v>
      </c>
      <c r="C35" s="72" t="s">
        <v>821</v>
      </c>
      <c r="D35" s="72">
        <v>104.82999999999998</v>
      </c>
      <c r="E35" s="72">
        <v>0</v>
      </c>
      <c r="F35" s="72">
        <v>818.10250000000019</v>
      </c>
      <c r="G35" s="72">
        <v>0</v>
      </c>
      <c r="H35" s="72" t="s">
        <v>822</v>
      </c>
      <c r="I35" s="416">
        <v>181.267</v>
      </c>
      <c r="J35" s="416">
        <v>0</v>
      </c>
      <c r="K35" s="416">
        <v>1009.337</v>
      </c>
      <c r="L35" s="416">
        <v>0</v>
      </c>
      <c r="M35" s="416"/>
      <c r="N35" s="413"/>
      <c r="O35" s="131"/>
      <c r="P35" s="55"/>
    </row>
    <row r="36" spans="1:20" s="56" customFormat="1" ht="47.25">
      <c r="A36" s="434" t="s">
        <v>654</v>
      </c>
      <c r="B36" s="411" t="s">
        <v>655</v>
      </c>
      <c r="C36" s="415" t="s">
        <v>821</v>
      </c>
      <c r="D36" s="416">
        <v>44.89019410126604</v>
      </c>
      <c r="E36" s="416">
        <v>0</v>
      </c>
      <c r="F36" s="416">
        <v>363.25817802977195</v>
      </c>
      <c r="G36" s="416">
        <v>0</v>
      </c>
      <c r="H36" s="416">
        <v>0</v>
      </c>
      <c r="I36" s="416">
        <v>107.34899999999999</v>
      </c>
      <c r="J36" s="416">
        <v>0</v>
      </c>
      <c r="K36" s="416">
        <v>591.6099999999999</v>
      </c>
      <c r="L36" s="416">
        <v>0</v>
      </c>
      <c r="M36" s="416"/>
      <c r="N36" s="413" t="s">
        <v>250</v>
      </c>
      <c r="O36" s="131"/>
      <c r="P36" s="59"/>
      <c r="Q36" s="59"/>
      <c r="R36" s="59"/>
      <c r="S36" s="59"/>
      <c r="T36" s="59"/>
    </row>
    <row r="37" spans="1:20" s="56" customFormat="1" ht="47.25">
      <c r="A37" s="434" t="s">
        <v>654</v>
      </c>
      <c r="B37" s="411" t="s">
        <v>656</v>
      </c>
      <c r="C37" s="415" t="s">
        <v>821</v>
      </c>
      <c r="D37" s="416">
        <v>51.799805898733965</v>
      </c>
      <c r="E37" s="416">
        <v>0</v>
      </c>
      <c r="F37" s="416">
        <v>419.6218219702281</v>
      </c>
      <c r="G37" s="416">
        <v>0</v>
      </c>
      <c r="H37" s="416">
        <v>0</v>
      </c>
      <c r="I37" s="416">
        <v>60.072000000000003</v>
      </c>
      <c r="J37" s="416">
        <v>0</v>
      </c>
      <c r="K37" s="416">
        <v>367.05700000000002</v>
      </c>
      <c r="L37" s="416">
        <v>0</v>
      </c>
      <c r="M37" s="416"/>
      <c r="N37" s="413" t="s">
        <v>250</v>
      </c>
      <c r="O37" s="131"/>
      <c r="P37" s="59"/>
      <c r="Q37" s="59"/>
      <c r="R37" s="59"/>
      <c r="S37" s="59"/>
      <c r="T37" s="59"/>
    </row>
    <row r="38" spans="1:20" s="56" customFormat="1" ht="47.25">
      <c r="A38" s="434" t="s">
        <v>657</v>
      </c>
      <c r="B38" s="411" t="s">
        <v>658</v>
      </c>
      <c r="C38" s="415" t="s">
        <v>821</v>
      </c>
      <c r="D38" s="416">
        <v>0.19600000000000001</v>
      </c>
      <c r="E38" s="416">
        <v>0</v>
      </c>
      <c r="F38" s="416">
        <v>0.68600000000000017</v>
      </c>
      <c r="G38" s="416">
        <v>0</v>
      </c>
      <c r="H38" s="416">
        <v>0</v>
      </c>
      <c r="I38" s="416">
        <v>0.1</v>
      </c>
      <c r="J38" s="416">
        <v>0</v>
      </c>
      <c r="K38" s="416">
        <v>1.0509999999999999</v>
      </c>
      <c r="L38" s="416">
        <v>0</v>
      </c>
      <c r="M38" s="416"/>
      <c r="N38" s="413"/>
      <c r="O38" s="131"/>
      <c r="P38" s="55"/>
    </row>
    <row r="39" spans="1:20" s="56" customFormat="1" ht="47.25">
      <c r="A39" s="434" t="s">
        <v>657</v>
      </c>
      <c r="B39" s="411" t="s">
        <v>659</v>
      </c>
      <c r="C39" s="415" t="s">
        <v>821</v>
      </c>
      <c r="D39" s="416">
        <v>1.204</v>
      </c>
      <c r="E39" s="416">
        <v>0</v>
      </c>
      <c r="F39" s="416">
        <v>4.2140000000000004</v>
      </c>
      <c r="G39" s="416">
        <v>0</v>
      </c>
      <c r="H39" s="416">
        <v>0</v>
      </c>
      <c r="I39" s="416">
        <v>3.1059999999999999</v>
      </c>
      <c r="J39" s="416">
        <v>0</v>
      </c>
      <c r="K39" s="416">
        <v>12.71</v>
      </c>
      <c r="L39" s="416">
        <v>0</v>
      </c>
      <c r="M39" s="416"/>
      <c r="N39" s="413" t="s">
        <v>250</v>
      </c>
      <c r="O39" s="131"/>
      <c r="P39" s="55"/>
    </row>
    <row r="40" spans="1:20" s="56" customFormat="1" ht="47.25">
      <c r="A40" s="434" t="s">
        <v>660</v>
      </c>
      <c r="B40" s="411" t="s">
        <v>661</v>
      </c>
      <c r="C40" s="434" t="s">
        <v>821</v>
      </c>
      <c r="D40" s="434">
        <v>6.74</v>
      </c>
      <c r="E40" s="434">
        <v>0</v>
      </c>
      <c r="F40" s="434">
        <v>30.322499999999998</v>
      </c>
      <c r="G40" s="434">
        <v>0</v>
      </c>
      <c r="H40" s="434" t="s">
        <v>822</v>
      </c>
      <c r="I40" s="416">
        <v>10.64</v>
      </c>
      <c r="J40" s="416">
        <v>0</v>
      </c>
      <c r="K40" s="416">
        <v>36.909000000000006</v>
      </c>
      <c r="L40" s="416">
        <v>0</v>
      </c>
      <c r="M40" s="416"/>
      <c r="N40" s="413"/>
      <c r="O40" s="131"/>
      <c r="P40" s="55"/>
    </row>
    <row r="41" spans="1:20" s="64" customFormat="1" ht="94.5">
      <c r="A41" s="417" t="s">
        <v>660</v>
      </c>
      <c r="B41" s="418" t="s">
        <v>64</v>
      </c>
      <c r="C41" s="413" t="s">
        <v>321</v>
      </c>
      <c r="D41" s="419">
        <v>0</v>
      </c>
      <c r="E41" s="419">
        <v>0</v>
      </c>
      <c r="F41" s="419">
        <v>0.73799999999999999</v>
      </c>
      <c r="G41" s="419">
        <v>0</v>
      </c>
      <c r="H41" s="419">
        <v>0</v>
      </c>
      <c r="I41" s="419">
        <v>0</v>
      </c>
      <c r="J41" s="419">
        <v>0</v>
      </c>
      <c r="K41" s="419">
        <v>0</v>
      </c>
      <c r="L41" s="419">
        <v>0</v>
      </c>
      <c r="M41" s="419"/>
      <c r="N41" s="413"/>
      <c r="O41" s="131"/>
      <c r="P41" s="63"/>
    </row>
    <row r="42" spans="1:20" s="64" customFormat="1" ht="157.5">
      <c r="A42" s="417" t="s">
        <v>660</v>
      </c>
      <c r="B42" s="418" t="s">
        <v>823</v>
      </c>
      <c r="C42" s="413" t="s">
        <v>322</v>
      </c>
      <c r="D42" s="419">
        <v>2.52</v>
      </c>
      <c r="E42" s="419">
        <v>0</v>
      </c>
      <c r="F42" s="419">
        <v>0.5</v>
      </c>
      <c r="G42" s="419">
        <v>0</v>
      </c>
      <c r="H42" s="419">
        <v>0</v>
      </c>
      <c r="I42" s="419">
        <v>0</v>
      </c>
      <c r="J42" s="419">
        <v>0</v>
      </c>
      <c r="K42" s="419">
        <v>0</v>
      </c>
      <c r="L42" s="419">
        <v>0</v>
      </c>
      <c r="M42" s="419"/>
      <c r="N42" s="413"/>
      <c r="O42" s="131"/>
      <c r="P42" s="63"/>
    </row>
    <row r="43" spans="1:20" s="64" customFormat="1" ht="110.25">
      <c r="A43" s="417" t="s">
        <v>660</v>
      </c>
      <c r="B43" s="418" t="s">
        <v>65</v>
      </c>
      <c r="C43" s="413" t="s">
        <v>323</v>
      </c>
      <c r="D43" s="419">
        <v>0</v>
      </c>
      <c r="E43" s="419">
        <v>0</v>
      </c>
      <c r="F43" s="419">
        <v>3</v>
      </c>
      <c r="G43" s="419">
        <v>0</v>
      </c>
      <c r="H43" s="419">
        <v>0</v>
      </c>
      <c r="I43" s="419">
        <v>0</v>
      </c>
      <c r="J43" s="419">
        <v>0</v>
      </c>
      <c r="K43" s="419">
        <v>0</v>
      </c>
      <c r="L43" s="419">
        <v>0</v>
      </c>
      <c r="M43" s="419"/>
      <c r="N43" s="413"/>
      <c r="O43" s="131"/>
      <c r="P43" s="63"/>
    </row>
    <row r="44" spans="1:20" s="64" customFormat="1" ht="126">
      <c r="A44" s="417" t="s">
        <v>660</v>
      </c>
      <c r="B44" s="418" t="s">
        <v>824</v>
      </c>
      <c r="C44" s="413"/>
      <c r="D44" s="419">
        <v>0</v>
      </c>
      <c r="E44" s="419">
        <v>0</v>
      </c>
      <c r="F44" s="419">
        <v>0</v>
      </c>
      <c r="G44" s="419">
        <v>0</v>
      </c>
      <c r="H44" s="419">
        <v>0</v>
      </c>
      <c r="I44" s="419">
        <v>3.26</v>
      </c>
      <c r="J44" s="419">
        <v>0</v>
      </c>
      <c r="K44" s="419">
        <v>0.35299999999999998</v>
      </c>
      <c r="L44" s="419">
        <v>0</v>
      </c>
      <c r="M44" s="419"/>
      <c r="N44" s="413"/>
      <c r="O44" s="131"/>
      <c r="P44" s="63"/>
    </row>
    <row r="45" spans="1:20" s="64" customFormat="1" ht="78.75">
      <c r="A45" s="417" t="s">
        <v>660</v>
      </c>
      <c r="B45" s="418" t="s">
        <v>552</v>
      </c>
      <c r="C45" s="413" t="s">
        <v>573</v>
      </c>
      <c r="D45" s="419">
        <v>0</v>
      </c>
      <c r="E45" s="419">
        <v>0</v>
      </c>
      <c r="F45" s="419">
        <v>11.16</v>
      </c>
      <c r="G45" s="419">
        <v>0</v>
      </c>
      <c r="H45" s="419">
        <v>0</v>
      </c>
      <c r="I45" s="419">
        <v>0</v>
      </c>
      <c r="J45" s="419">
        <v>0</v>
      </c>
      <c r="K45" s="419">
        <v>11.108000000000001</v>
      </c>
      <c r="L45" s="419">
        <v>0</v>
      </c>
      <c r="M45" s="419"/>
      <c r="N45" s="413"/>
      <c r="O45" s="131"/>
      <c r="P45" s="63"/>
    </row>
    <row r="46" spans="1:20" s="64" customFormat="1">
      <c r="A46" s="417" t="s">
        <v>660</v>
      </c>
      <c r="B46" s="418" t="s">
        <v>825</v>
      </c>
      <c r="C46" s="413"/>
      <c r="D46" s="419"/>
      <c r="E46" s="419"/>
      <c r="F46" s="419"/>
      <c r="G46" s="419"/>
      <c r="H46" s="419"/>
      <c r="I46" s="419">
        <v>0</v>
      </c>
      <c r="J46" s="419">
        <v>0</v>
      </c>
      <c r="K46" s="419">
        <v>11.154999999999999</v>
      </c>
      <c r="L46" s="419">
        <v>0</v>
      </c>
      <c r="M46" s="419"/>
      <c r="N46" s="413"/>
      <c r="O46" s="131"/>
      <c r="P46" s="63"/>
    </row>
    <row r="47" spans="1:20" s="64" customFormat="1">
      <c r="A47" s="417"/>
      <c r="B47" s="418" t="s">
        <v>236</v>
      </c>
      <c r="C47" s="413"/>
      <c r="D47" s="419"/>
      <c r="E47" s="419"/>
      <c r="F47" s="419"/>
      <c r="G47" s="419"/>
      <c r="H47" s="419"/>
      <c r="I47" s="419">
        <v>0</v>
      </c>
      <c r="J47" s="419">
        <v>0</v>
      </c>
      <c r="K47" s="419">
        <v>1.639</v>
      </c>
      <c r="L47" s="419">
        <v>0</v>
      </c>
      <c r="M47" s="419"/>
      <c r="N47" s="413"/>
      <c r="O47" s="131"/>
      <c r="P47" s="63"/>
    </row>
    <row r="48" spans="1:20" s="64" customFormat="1" ht="63">
      <c r="A48" s="417" t="s">
        <v>660</v>
      </c>
      <c r="B48" s="418" t="s">
        <v>68</v>
      </c>
      <c r="C48" s="413" t="s">
        <v>261</v>
      </c>
      <c r="D48" s="419">
        <v>0</v>
      </c>
      <c r="E48" s="419">
        <v>0</v>
      </c>
      <c r="F48" s="419">
        <v>1.73</v>
      </c>
      <c r="G48" s="419">
        <v>0</v>
      </c>
      <c r="H48" s="419">
        <v>0</v>
      </c>
      <c r="I48" s="419">
        <v>0</v>
      </c>
      <c r="J48" s="419">
        <v>0</v>
      </c>
      <c r="K48" s="419">
        <v>1.73</v>
      </c>
      <c r="L48" s="419">
        <v>0</v>
      </c>
      <c r="M48" s="419"/>
      <c r="N48" s="413" t="s">
        <v>250</v>
      </c>
      <c r="O48" s="131"/>
      <c r="P48" s="63"/>
    </row>
    <row r="49" spans="1:16" s="64" customFormat="1" ht="189">
      <c r="A49" s="417" t="s">
        <v>660</v>
      </c>
      <c r="B49" s="418" t="s">
        <v>69</v>
      </c>
      <c r="C49" s="413" t="s">
        <v>328</v>
      </c>
      <c r="D49" s="419">
        <v>1.26</v>
      </c>
      <c r="E49" s="419">
        <v>0</v>
      </c>
      <c r="F49" s="419">
        <v>0.26300000000000001</v>
      </c>
      <c r="G49" s="419">
        <v>0</v>
      </c>
      <c r="H49" s="419">
        <v>0</v>
      </c>
      <c r="I49" s="419">
        <v>1.26</v>
      </c>
      <c r="J49" s="419">
        <v>0</v>
      </c>
      <c r="K49" s="419">
        <v>0.26300000000000001</v>
      </c>
      <c r="L49" s="419">
        <v>0</v>
      </c>
      <c r="M49" s="419"/>
      <c r="N49" s="413" t="s">
        <v>250</v>
      </c>
      <c r="O49" s="131"/>
      <c r="P49" s="63"/>
    </row>
    <row r="50" spans="1:16" s="64" customFormat="1" ht="157.5">
      <c r="A50" s="417" t="s">
        <v>660</v>
      </c>
      <c r="B50" s="418" t="s">
        <v>70</v>
      </c>
      <c r="C50" s="413" t="s">
        <v>329</v>
      </c>
      <c r="D50" s="419">
        <v>0.4</v>
      </c>
      <c r="E50" s="419">
        <v>0</v>
      </c>
      <c r="F50" s="419">
        <v>0.04</v>
      </c>
      <c r="G50" s="419">
        <v>0</v>
      </c>
      <c r="H50" s="419">
        <v>0</v>
      </c>
      <c r="I50" s="419">
        <v>0.4</v>
      </c>
      <c r="J50" s="419">
        <v>0</v>
      </c>
      <c r="K50" s="419">
        <v>1.9E-2</v>
      </c>
      <c r="L50" s="419">
        <v>0</v>
      </c>
      <c r="M50" s="419"/>
      <c r="N50" s="413" t="s">
        <v>250</v>
      </c>
      <c r="O50" s="131"/>
      <c r="P50" s="63"/>
    </row>
    <row r="51" spans="1:16" s="64" customFormat="1" ht="110.25">
      <c r="A51" s="417" t="s">
        <v>660</v>
      </c>
      <c r="B51" s="418" t="s">
        <v>71</v>
      </c>
      <c r="C51" s="413" t="s">
        <v>330</v>
      </c>
      <c r="D51" s="419">
        <v>1.26</v>
      </c>
      <c r="E51" s="419">
        <v>0</v>
      </c>
      <c r="F51" s="419">
        <v>0.38</v>
      </c>
      <c r="G51" s="419">
        <v>0</v>
      </c>
      <c r="H51" s="419">
        <v>0</v>
      </c>
      <c r="I51" s="419">
        <v>1.26</v>
      </c>
      <c r="J51" s="419">
        <v>0</v>
      </c>
      <c r="K51" s="419">
        <v>0.54</v>
      </c>
      <c r="L51" s="419">
        <v>0</v>
      </c>
      <c r="M51" s="419"/>
      <c r="N51" s="413" t="s">
        <v>250</v>
      </c>
      <c r="O51" s="131"/>
      <c r="P51" s="63"/>
    </row>
    <row r="52" spans="1:16" s="64" customFormat="1" ht="126">
      <c r="A52" s="417" t="s">
        <v>660</v>
      </c>
      <c r="B52" s="418" t="s">
        <v>223</v>
      </c>
      <c r="C52" s="413" t="s">
        <v>575</v>
      </c>
      <c r="D52" s="419">
        <v>0.5</v>
      </c>
      <c r="E52" s="419">
        <v>0</v>
      </c>
      <c r="F52" s="419">
        <v>5.4714999999999998</v>
      </c>
      <c r="G52" s="419">
        <v>0</v>
      </c>
      <c r="H52" s="419">
        <v>0</v>
      </c>
      <c r="I52" s="419">
        <v>0.5</v>
      </c>
      <c r="J52" s="419">
        <v>0</v>
      </c>
      <c r="K52" s="419">
        <v>3.1859999999999999</v>
      </c>
      <c r="L52" s="419">
        <v>0</v>
      </c>
      <c r="M52" s="419"/>
      <c r="N52" s="413"/>
      <c r="O52" s="131"/>
      <c r="P52" s="63"/>
    </row>
    <row r="53" spans="1:16" s="64" customFormat="1" ht="157.5">
      <c r="A53" s="417" t="s">
        <v>660</v>
      </c>
      <c r="B53" s="418" t="s">
        <v>174</v>
      </c>
      <c r="C53" s="413" t="s">
        <v>576</v>
      </c>
      <c r="D53" s="419">
        <v>0.8</v>
      </c>
      <c r="E53" s="419">
        <v>0</v>
      </c>
      <c r="F53" s="419">
        <v>0.8</v>
      </c>
      <c r="G53" s="419">
        <v>0</v>
      </c>
      <c r="H53" s="419">
        <v>0</v>
      </c>
      <c r="I53" s="419">
        <v>0.8</v>
      </c>
      <c r="J53" s="419">
        <v>0</v>
      </c>
      <c r="K53" s="419">
        <v>0.79600000000000004</v>
      </c>
      <c r="L53" s="419">
        <v>0</v>
      </c>
      <c r="M53" s="419"/>
      <c r="N53" s="413" t="s">
        <v>250</v>
      </c>
      <c r="O53" s="131"/>
      <c r="P53" s="63"/>
    </row>
    <row r="54" spans="1:16" s="64" customFormat="1" ht="78.75">
      <c r="A54" s="417" t="s">
        <v>660</v>
      </c>
      <c r="B54" s="418" t="s">
        <v>607</v>
      </c>
      <c r="C54" s="413"/>
      <c r="D54" s="419">
        <v>0</v>
      </c>
      <c r="E54" s="419">
        <v>0</v>
      </c>
      <c r="F54" s="419">
        <v>0</v>
      </c>
      <c r="G54" s="419">
        <v>0</v>
      </c>
      <c r="H54" s="419">
        <v>0</v>
      </c>
      <c r="I54" s="419">
        <v>0</v>
      </c>
      <c r="J54" s="419">
        <v>0</v>
      </c>
      <c r="K54" s="419">
        <v>0.375</v>
      </c>
      <c r="L54" s="419">
        <v>0</v>
      </c>
      <c r="M54" s="419"/>
      <c r="N54" s="413"/>
      <c r="O54" s="131"/>
      <c r="P54" s="63"/>
    </row>
    <row r="55" spans="1:16" s="64" customFormat="1" ht="157.5">
      <c r="A55" s="417" t="s">
        <v>660</v>
      </c>
      <c r="B55" s="418" t="s">
        <v>435</v>
      </c>
      <c r="C55" s="413"/>
      <c r="D55" s="419">
        <v>0</v>
      </c>
      <c r="E55" s="419">
        <v>0</v>
      </c>
      <c r="F55" s="419">
        <v>0</v>
      </c>
      <c r="G55" s="419">
        <v>0</v>
      </c>
      <c r="H55" s="419">
        <v>0</v>
      </c>
      <c r="I55" s="419">
        <v>0</v>
      </c>
      <c r="J55" s="419">
        <v>0</v>
      </c>
      <c r="K55" s="419">
        <v>1.44</v>
      </c>
      <c r="L55" s="419">
        <v>0</v>
      </c>
      <c r="M55" s="419"/>
      <c r="N55" s="413"/>
      <c r="O55" s="131"/>
      <c r="P55" s="63"/>
    </row>
    <row r="56" spans="1:16" s="64" customFormat="1" ht="94.5">
      <c r="A56" s="417" t="s">
        <v>660</v>
      </c>
      <c r="B56" s="418" t="s">
        <v>423</v>
      </c>
      <c r="C56" s="413"/>
      <c r="D56" s="419">
        <v>0</v>
      </c>
      <c r="E56" s="419">
        <v>0</v>
      </c>
      <c r="F56" s="419">
        <v>0</v>
      </c>
      <c r="G56" s="419">
        <v>0</v>
      </c>
      <c r="H56" s="419">
        <v>0</v>
      </c>
      <c r="I56" s="419">
        <v>1.26</v>
      </c>
      <c r="J56" s="419">
        <v>0</v>
      </c>
      <c r="K56" s="419">
        <v>0.29499999999999998</v>
      </c>
      <c r="L56" s="419">
        <v>0</v>
      </c>
      <c r="M56" s="419"/>
      <c r="N56" s="413"/>
      <c r="O56" s="131"/>
      <c r="P56" s="63"/>
    </row>
    <row r="57" spans="1:16" s="64" customFormat="1" ht="78.75">
      <c r="A57" s="417" t="s">
        <v>660</v>
      </c>
      <c r="B57" s="418" t="s">
        <v>142</v>
      </c>
      <c r="C57" s="413"/>
      <c r="D57" s="419">
        <v>0</v>
      </c>
      <c r="E57" s="419">
        <v>0</v>
      </c>
      <c r="F57" s="419">
        <v>0</v>
      </c>
      <c r="G57" s="419">
        <v>0</v>
      </c>
      <c r="H57" s="419">
        <v>0</v>
      </c>
      <c r="I57" s="419">
        <v>1.4</v>
      </c>
      <c r="J57" s="419">
        <v>0</v>
      </c>
      <c r="K57" s="419">
        <v>1.7649999999999999</v>
      </c>
      <c r="L57" s="419">
        <v>0</v>
      </c>
      <c r="M57" s="419"/>
      <c r="N57" s="413"/>
      <c r="O57" s="131"/>
      <c r="P57" s="63"/>
    </row>
    <row r="58" spans="1:16" s="64" customFormat="1" ht="47.25">
      <c r="A58" s="417" t="s">
        <v>660</v>
      </c>
      <c r="B58" s="418" t="s">
        <v>826</v>
      </c>
      <c r="C58" s="413"/>
      <c r="D58" s="419">
        <v>0</v>
      </c>
      <c r="E58" s="419">
        <v>0</v>
      </c>
      <c r="F58" s="419">
        <v>0</v>
      </c>
      <c r="G58" s="419">
        <v>0</v>
      </c>
      <c r="H58" s="419">
        <v>0</v>
      </c>
      <c r="I58" s="419">
        <v>0.25</v>
      </c>
      <c r="J58" s="419">
        <v>0</v>
      </c>
      <c r="K58" s="419">
        <v>0.27600000000000002</v>
      </c>
      <c r="L58" s="419">
        <v>0</v>
      </c>
      <c r="M58" s="419"/>
      <c r="N58" s="413"/>
      <c r="O58" s="131"/>
      <c r="P58" s="63"/>
    </row>
    <row r="59" spans="1:16" s="64" customFormat="1" ht="63">
      <c r="A59" s="417" t="s">
        <v>660</v>
      </c>
      <c r="B59" s="418" t="s">
        <v>827</v>
      </c>
      <c r="C59" s="413"/>
      <c r="D59" s="419">
        <v>0</v>
      </c>
      <c r="E59" s="419">
        <v>0</v>
      </c>
      <c r="F59" s="419">
        <v>0</v>
      </c>
      <c r="G59" s="419">
        <v>0</v>
      </c>
      <c r="H59" s="419">
        <v>0</v>
      </c>
      <c r="I59" s="419">
        <v>0.25</v>
      </c>
      <c r="J59" s="419">
        <v>0</v>
      </c>
      <c r="K59" s="419">
        <v>1.9690000000000001</v>
      </c>
      <c r="L59" s="419">
        <v>0</v>
      </c>
      <c r="M59" s="419"/>
      <c r="N59" s="413"/>
      <c r="O59" s="131"/>
      <c r="P59" s="63"/>
    </row>
    <row r="60" spans="1:16" s="64" customFormat="1" ht="47.25">
      <c r="A60" s="417" t="s">
        <v>660</v>
      </c>
      <c r="B60" s="418" t="s">
        <v>74</v>
      </c>
      <c r="C60" s="413" t="s">
        <v>332</v>
      </c>
      <c r="D60" s="419">
        <v>0</v>
      </c>
      <c r="E60" s="419">
        <v>0</v>
      </c>
      <c r="F60" s="419">
        <v>6.24</v>
      </c>
      <c r="G60" s="419">
        <v>0</v>
      </c>
      <c r="H60" s="419">
        <v>0</v>
      </c>
      <c r="I60" s="419">
        <v>0</v>
      </c>
      <c r="J60" s="419">
        <v>0</v>
      </c>
      <c r="K60" s="419">
        <v>0</v>
      </c>
      <c r="L60" s="419">
        <v>0</v>
      </c>
      <c r="M60" s="419"/>
      <c r="N60" s="413"/>
      <c r="O60" s="131"/>
      <c r="P60" s="63"/>
    </row>
    <row r="61" spans="1:16" s="56" customFormat="1" ht="31.5">
      <c r="A61" s="70" t="s">
        <v>662</v>
      </c>
      <c r="B61" s="71" t="s">
        <v>663</v>
      </c>
      <c r="C61" s="72" t="s">
        <v>821</v>
      </c>
      <c r="D61" s="72">
        <v>0</v>
      </c>
      <c r="E61" s="72">
        <v>0</v>
      </c>
      <c r="F61" s="72">
        <v>0</v>
      </c>
      <c r="G61" s="72">
        <v>0</v>
      </c>
      <c r="H61" s="72" t="s">
        <v>822</v>
      </c>
      <c r="I61" s="416">
        <v>0</v>
      </c>
      <c r="J61" s="416">
        <v>0</v>
      </c>
      <c r="K61" s="416">
        <v>0</v>
      </c>
      <c r="L61" s="416">
        <v>0</v>
      </c>
      <c r="M61" s="416"/>
      <c r="N61" s="413"/>
      <c r="O61" s="131"/>
      <c r="P61" s="55"/>
    </row>
    <row r="62" spans="1:16" s="56" customFormat="1" ht="63">
      <c r="A62" s="434" t="s">
        <v>664</v>
      </c>
      <c r="B62" s="411" t="s">
        <v>665</v>
      </c>
      <c r="C62" s="434" t="s">
        <v>821</v>
      </c>
      <c r="D62" s="434">
        <v>0</v>
      </c>
      <c r="E62" s="434">
        <v>0</v>
      </c>
      <c r="F62" s="434">
        <v>0</v>
      </c>
      <c r="G62" s="434">
        <v>0</v>
      </c>
      <c r="H62" s="434" t="s">
        <v>822</v>
      </c>
      <c r="I62" s="416">
        <v>0</v>
      </c>
      <c r="J62" s="416">
        <v>0</v>
      </c>
      <c r="K62" s="416">
        <v>0</v>
      </c>
      <c r="L62" s="416">
        <v>0</v>
      </c>
      <c r="M62" s="416"/>
      <c r="N62" s="413"/>
      <c r="O62" s="131"/>
      <c r="P62" s="55"/>
    </row>
    <row r="63" spans="1:16" s="56" customFormat="1" ht="31.5">
      <c r="A63" s="434" t="s">
        <v>666</v>
      </c>
      <c r="B63" s="411" t="s">
        <v>667</v>
      </c>
      <c r="C63" s="434" t="s">
        <v>821</v>
      </c>
      <c r="D63" s="434">
        <v>0</v>
      </c>
      <c r="E63" s="434">
        <v>0</v>
      </c>
      <c r="F63" s="434">
        <v>0</v>
      </c>
      <c r="G63" s="434">
        <v>0</v>
      </c>
      <c r="H63" s="434" t="s">
        <v>822</v>
      </c>
      <c r="I63" s="416">
        <v>0</v>
      </c>
      <c r="J63" s="416">
        <v>0</v>
      </c>
      <c r="K63" s="416">
        <v>0</v>
      </c>
      <c r="L63" s="416">
        <v>0</v>
      </c>
      <c r="M63" s="416"/>
      <c r="N63" s="413"/>
      <c r="O63" s="131"/>
      <c r="P63" s="55"/>
    </row>
    <row r="64" spans="1:16" s="56" customFormat="1" ht="47.25">
      <c r="A64" s="70" t="s">
        <v>668</v>
      </c>
      <c r="B64" s="71" t="s">
        <v>669</v>
      </c>
      <c r="C64" s="72" t="s">
        <v>821</v>
      </c>
      <c r="D64" s="72">
        <v>0</v>
      </c>
      <c r="E64" s="72">
        <v>0</v>
      </c>
      <c r="F64" s="72">
        <v>1.631</v>
      </c>
      <c r="G64" s="72">
        <v>0</v>
      </c>
      <c r="H64" s="72" t="s">
        <v>822</v>
      </c>
      <c r="I64" s="416">
        <v>0</v>
      </c>
      <c r="J64" s="416">
        <v>0</v>
      </c>
      <c r="K64" s="416">
        <v>1.095</v>
      </c>
      <c r="L64" s="416">
        <v>0</v>
      </c>
      <c r="M64" s="416"/>
      <c r="N64" s="413"/>
      <c r="O64" s="131"/>
      <c r="P64" s="55"/>
    </row>
    <row r="65" spans="1:16" s="56" customFormat="1" ht="31.5">
      <c r="A65" s="434" t="s">
        <v>670</v>
      </c>
      <c r="B65" s="411" t="s">
        <v>671</v>
      </c>
      <c r="C65" s="434" t="s">
        <v>821</v>
      </c>
      <c r="D65" s="434">
        <v>0</v>
      </c>
      <c r="E65" s="434">
        <v>0</v>
      </c>
      <c r="F65" s="434">
        <v>0</v>
      </c>
      <c r="G65" s="434">
        <v>0</v>
      </c>
      <c r="H65" s="434" t="s">
        <v>822</v>
      </c>
      <c r="I65" s="416">
        <v>0</v>
      </c>
      <c r="J65" s="416">
        <v>0</v>
      </c>
      <c r="K65" s="416">
        <v>0</v>
      </c>
      <c r="L65" s="416">
        <v>0</v>
      </c>
      <c r="M65" s="416"/>
      <c r="N65" s="413"/>
      <c r="O65" s="131"/>
      <c r="P65" s="55"/>
    </row>
    <row r="66" spans="1:16" s="56" customFormat="1" ht="94.5">
      <c r="A66" s="434" t="s">
        <v>670</v>
      </c>
      <c r="B66" s="411" t="s">
        <v>672</v>
      </c>
      <c r="C66" s="434" t="s">
        <v>821</v>
      </c>
      <c r="D66" s="434">
        <v>0</v>
      </c>
      <c r="E66" s="434">
        <v>0</v>
      </c>
      <c r="F66" s="434">
        <v>0</v>
      </c>
      <c r="G66" s="434">
        <v>0</v>
      </c>
      <c r="H66" s="434" t="s">
        <v>822</v>
      </c>
      <c r="I66" s="416">
        <v>0</v>
      </c>
      <c r="J66" s="416">
        <v>0</v>
      </c>
      <c r="K66" s="416">
        <v>0</v>
      </c>
      <c r="L66" s="416">
        <v>0</v>
      </c>
      <c r="M66" s="416"/>
      <c r="N66" s="413"/>
      <c r="O66" s="131"/>
      <c r="P66" s="55"/>
    </row>
    <row r="67" spans="1:16" s="56" customFormat="1" ht="78.75">
      <c r="A67" s="434" t="s">
        <v>670</v>
      </c>
      <c r="B67" s="411" t="s">
        <v>673</v>
      </c>
      <c r="C67" s="434" t="s">
        <v>821</v>
      </c>
      <c r="D67" s="434">
        <v>0</v>
      </c>
      <c r="E67" s="434">
        <v>0</v>
      </c>
      <c r="F67" s="434">
        <v>0</v>
      </c>
      <c r="G67" s="434">
        <v>0</v>
      </c>
      <c r="H67" s="434" t="s">
        <v>822</v>
      </c>
      <c r="I67" s="416">
        <v>0</v>
      </c>
      <c r="J67" s="416">
        <v>0</v>
      </c>
      <c r="K67" s="416">
        <v>0</v>
      </c>
      <c r="L67" s="416">
        <v>0</v>
      </c>
      <c r="M67" s="416"/>
      <c r="N67" s="413"/>
      <c r="O67" s="131"/>
      <c r="P67" s="55"/>
    </row>
    <row r="68" spans="1:16" s="56" customFormat="1" ht="94.5">
      <c r="A68" s="434" t="s">
        <v>670</v>
      </c>
      <c r="B68" s="411" t="s">
        <v>674</v>
      </c>
      <c r="C68" s="434" t="s">
        <v>821</v>
      </c>
      <c r="D68" s="434">
        <v>0</v>
      </c>
      <c r="E68" s="434">
        <v>0</v>
      </c>
      <c r="F68" s="434">
        <v>0</v>
      </c>
      <c r="G68" s="434">
        <v>0</v>
      </c>
      <c r="H68" s="434" t="s">
        <v>822</v>
      </c>
      <c r="I68" s="416">
        <v>0</v>
      </c>
      <c r="J68" s="416">
        <v>0</v>
      </c>
      <c r="K68" s="416">
        <v>0</v>
      </c>
      <c r="L68" s="416">
        <v>0</v>
      </c>
      <c r="M68" s="416"/>
      <c r="N68" s="413"/>
      <c r="O68" s="131"/>
      <c r="P68" s="55"/>
    </row>
    <row r="69" spans="1:16" s="64" customFormat="1" ht="78.75">
      <c r="A69" s="417" t="s">
        <v>670</v>
      </c>
      <c r="B69" s="418" t="s">
        <v>828</v>
      </c>
      <c r="C69" s="413" t="s">
        <v>829</v>
      </c>
      <c r="D69" s="419">
        <v>0</v>
      </c>
      <c r="E69" s="419">
        <v>0</v>
      </c>
      <c r="F69" s="419">
        <v>0</v>
      </c>
      <c r="G69" s="419">
        <v>0</v>
      </c>
      <c r="H69" s="419" t="s">
        <v>830</v>
      </c>
      <c r="I69" s="419">
        <v>0</v>
      </c>
      <c r="J69" s="419">
        <v>0</v>
      </c>
      <c r="K69" s="419">
        <v>0</v>
      </c>
      <c r="L69" s="419">
        <v>0</v>
      </c>
      <c r="M69" s="419"/>
      <c r="N69" s="413"/>
      <c r="O69" s="131"/>
      <c r="P69" s="63"/>
    </row>
    <row r="70" spans="1:16" s="56" customFormat="1" ht="31.5">
      <c r="A70" s="434" t="s">
        <v>677</v>
      </c>
      <c r="B70" s="411" t="s">
        <v>671</v>
      </c>
      <c r="C70" s="434" t="s">
        <v>821</v>
      </c>
      <c r="D70" s="434">
        <v>0</v>
      </c>
      <c r="E70" s="434">
        <v>0</v>
      </c>
      <c r="F70" s="434">
        <v>1.631</v>
      </c>
      <c r="G70" s="434">
        <v>0</v>
      </c>
      <c r="H70" s="434" t="s">
        <v>822</v>
      </c>
      <c r="I70" s="416">
        <v>0</v>
      </c>
      <c r="J70" s="416">
        <v>0</v>
      </c>
      <c r="K70" s="416">
        <v>1.095</v>
      </c>
      <c r="L70" s="416">
        <v>0</v>
      </c>
      <c r="M70" s="416"/>
      <c r="N70" s="413"/>
      <c r="O70" s="131"/>
      <c r="P70" s="55"/>
    </row>
    <row r="71" spans="1:16" s="56" customFormat="1" ht="94.5">
      <c r="A71" s="434" t="s">
        <v>677</v>
      </c>
      <c r="B71" s="411" t="s">
        <v>672</v>
      </c>
      <c r="C71" s="434" t="s">
        <v>821</v>
      </c>
      <c r="D71" s="434">
        <v>0</v>
      </c>
      <c r="E71" s="434">
        <v>0</v>
      </c>
      <c r="F71" s="434">
        <v>0</v>
      </c>
      <c r="G71" s="434">
        <v>0</v>
      </c>
      <c r="H71" s="434" t="s">
        <v>822</v>
      </c>
      <c r="I71" s="416">
        <v>0</v>
      </c>
      <c r="J71" s="416">
        <v>0</v>
      </c>
      <c r="K71" s="416">
        <v>0</v>
      </c>
      <c r="L71" s="416">
        <v>0</v>
      </c>
      <c r="M71" s="416"/>
      <c r="N71" s="413"/>
      <c r="O71" s="131"/>
      <c r="P71" s="55"/>
    </row>
    <row r="72" spans="1:16" s="56" customFormat="1" ht="78.75">
      <c r="A72" s="434" t="s">
        <v>677</v>
      </c>
      <c r="B72" s="411" t="s">
        <v>673</v>
      </c>
      <c r="C72" s="434" t="s">
        <v>821</v>
      </c>
      <c r="D72" s="434">
        <v>0</v>
      </c>
      <c r="E72" s="434">
        <v>0</v>
      </c>
      <c r="F72" s="434">
        <v>1.631</v>
      </c>
      <c r="G72" s="434">
        <v>0</v>
      </c>
      <c r="H72" s="434" t="s">
        <v>822</v>
      </c>
      <c r="I72" s="416">
        <v>0</v>
      </c>
      <c r="J72" s="416">
        <v>0</v>
      </c>
      <c r="K72" s="416">
        <v>1.095</v>
      </c>
      <c r="L72" s="416">
        <v>0</v>
      </c>
      <c r="M72" s="416"/>
      <c r="N72" s="413"/>
      <c r="O72" s="131"/>
      <c r="P72" s="55"/>
    </row>
    <row r="73" spans="1:16" s="64" customFormat="1" ht="94.5">
      <c r="A73" s="417" t="s">
        <v>677</v>
      </c>
      <c r="B73" s="418" t="s">
        <v>66</v>
      </c>
      <c r="C73" s="413" t="s">
        <v>324</v>
      </c>
      <c r="D73" s="419">
        <v>0</v>
      </c>
      <c r="E73" s="419">
        <v>0</v>
      </c>
      <c r="F73" s="419">
        <v>1.2</v>
      </c>
      <c r="G73" s="419">
        <v>0</v>
      </c>
      <c r="H73" s="419">
        <v>0</v>
      </c>
      <c r="I73" s="419">
        <v>0</v>
      </c>
      <c r="J73" s="419">
        <v>0</v>
      </c>
      <c r="K73" s="419">
        <v>0</v>
      </c>
      <c r="L73" s="419">
        <v>0</v>
      </c>
      <c r="M73" s="419"/>
      <c r="N73" s="413"/>
      <c r="O73" s="131"/>
      <c r="P73" s="63"/>
    </row>
    <row r="74" spans="1:16" s="64" customFormat="1" ht="94.5">
      <c r="A74" s="417" t="s">
        <v>677</v>
      </c>
      <c r="B74" s="418" t="s">
        <v>73</v>
      </c>
      <c r="C74" s="413" t="s">
        <v>331</v>
      </c>
      <c r="D74" s="419">
        <v>0</v>
      </c>
      <c r="E74" s="419">
        <v>0</v>
      </c>
      <c r="F74" s="419">
        <v>0.43100000000000005</v>
      </c>
      <c r="G74" s="419">
        <v>0</v>
      </c>
      <c r="H74" s="419">
        <v>0</v>
      </c>
      <c r="I74" s="419">
        <v>0</v>
      </c>
      <c r="J74" s="419">
        <v>0</v>
      </c>
      <c r="K74" s="419">
        <v>0.49299999999999999</v>
      </c>
      <c r="L74" s="419">
        <v>0</v>
      </c>
      <c r="M74" s="419"/>
      <c r="N74" s="413"/>
      <c r="O74" s="131"/>
      <c r="P74" s="63"/>
    </row>
    <row r="75" spans="1:16" s="64" customFormat="1" ht="47.25">
      <c r="A75" s="417" t="s">
        <v>677</v>
      </c>
      <c r="B75" s="418" t="s">
        <v>431</v>
      </c>
      <c r="C75" s="413"/>
      <c r="D75" s="419">
        <v>0</v>
      </c>
      <c r="E75" s="419">
        <v>0</v>
      </c>
      <c r="F75" s="419">
        <v>0</v>
      </c>
      <c r="G75" s="419">
        <v>0</v>
      </c>
      <c r="H75" s="419">
        <v>0</v>
      </c>
      <c r="I75" s="419">
        <v>0</v>
      </c>
      <c r="J75" s="419">
        <v>0</v>
      </c>
      <c r="K75" s="419">
        <v>0.13</v>
      </c>
      <c r="L75" s="419">
        <v>0</v>
      </c>
      <c r="M75" s="419"/>
      <c r="N75" s="413"/>
      <c r="O75" s="131"/>
      <c r="P75" s="63"/>
    </row>
    <row r="76" spans="1:16" s="64" customFormat="1" ht="110.25">
      <c r="A76" s="417" t="s">
        <v>677</v>
      </c>
      <c r="B76" s="418" t="s">
        <v>831</v>
      </c>
      <c r="C76" s="413"/>
      <c r="D76" s="419">
        <v>0</v>
      </c>
      <c r="E76" s="419">
        <v>0</v>
      </c>
      <c r="F76" s="419">
        <v>0</v>
      </c>
      <c r="G76" s="419">
        <v>0</v>
      </c>
      <c r="H76" s="419">
        <v>0</v>
      </c>
      <c r="I76" s="419">
        <v>0</v>
      </c>
      <c r="J76" s="419">
        <v>0</v>
      </c>
      <c r="K76" s="419">
        <v>0.47199999999999998</v>
      </c>
      <c r="L76" s="419">
        <v>0</v>
      </c>
      <c r="M76" s="419"/>
      <c r="N76" s="413" t="s">
        <v>250</v>
      </c>
      <c r="O76" s="131"/>
      <c r="P76" s="63"/>
    </row>
    <row r="77" spans="1:16" s="56" customFormat="1" ht="94.5">
      <c r="A77" s="434" t="s">
        <v>677</v>
      </c>
      <c r="B77" s="411" t="s">
        <v>678</v>
      </c>
      <c r="C77" s="434" t="s">
        <v>821</v>
      </c>
      <c r="D77" s="434">
        <v>0</v>
      </c>
      <c r="E77" s="434">
        <v>0</v>
      </c>
      <c r="F77" s="434">
        <v>0</v>
      </c>
      <c r="G77" s="434">
        <v>0</v>
      </c>
      <c r="H77" s="434" t="s">
        <v>822</v>
      </c>
      <c r="I77" s="416">
        <v>0</v>
      </c>
      <c r="J77" s="416">
        <v>0</v>
      </c>
      <c r="K77" s="416">
        <v>0</v>
      </c>
      <c r="L77" s="416">
        <v>0</v>
      </c>
      <c r="M77" s="416"/>
      <c r="N77" s="413"/>
      <c r="O77" s="131"/>
      <c r="P77" s="55"/>
    </row>
    <row r="78" spans="1:16" s="56" customFormat="1" ht="63">
      <c r="A78" s="70" t="s">
        <v>679</v>
      </c>
      <c r="B78" s="71" t="s">
        <v>680</v>
      </c>
      <c r="C78" s="72" t="s">
        <v>821</v>
      </c>
      <c r="D78" s="72">
        <v>0</v>
      </c>
      <c r="E78" s="72">
        <v>0</v>
      </c>
      <c r="F78" s="72">
        <v>0</v>
      </c>
      <c r="G78" s="72">
        <v>0</v>
      </c>
      <c r="H78" s="72" t="s">
        <v>822</v>
      </c>
      <c r="I78" s="416">
        <v>0</v>
      </c>
      <c r="J78" s="416">
        <v>0</v>
      </c>
      <c r="K78" s="416">
        <v>0</v>
      </c>
      <c r="L78" s="416">
        <v>0</v>
      </c>
      <c r="M78" s="416"/>
      <c r="N78" s="413"/>
      <c r="O78" s="131"/>
      <c r="P78" s="55"/>
    </row>
    <row r="79" spans="1:16" s="56" customFormat="1" ht="63">
      <c r="A79" s="434" t="s">
        <v>681</v>
      </c>
      <c r="B79" s="411" t="s">
        <v>682</v>
      </c>
      <c r="C79" s="434" t="s">
        <v>821</v>
      </c>
      <c r="D79" s="434">
        <v>0</v>
      </c>
      <c r="E79" s="434">
        <v>0</v>
      </c>
      <c r="F79" s="434">
        <v>0</v>
      </c>
      <c r="G79" s="434">
        <v>0</v>
      </c>
      <c r="H79" s="434" t="s">
        <v>822</v>
      </c>
      <c r="I79" s="416">
        <v>0</v>
      </c>
      <c r="J79" s="416">
        <v>0</v>
      </c>
      <c r="K79" s="416">
        <v>0</v>
      </c>
      <c r="L79" s="416">
        <v>0</v>
      </c>
      <c r="M79" s="416"/>
      <c r="N79" s="413"/>
      <c r="O79" s="131"/>
      <c r="P79" s="55"/>
    </row>
    <row r="80" spans="1:16" s="56" customFormat="1" ht="63">
      <c r="A80" s="434" t="s">
        <v>683</v>
      </c>
      <c r="B80" s="411" t="s">
        <v>684</v>
      </c>
      <c r="C80" s="434" t="s">
        <v>821</v>
      </c>
      <c r="D80" s="434">
        <v>0</v>
      </c>
      <c r="E80" s="434">
        <v>0</v>
      </c>
      <c r="F80" s="434">
        <v>0</v>
      </c>
      <c r="G80" s="434">
        <v>0</v>
      </c>
      <c r="H80" s="434" t="s">
        <v>822</v>
      </c>
      <c r="I80" s="416">
        <v>0</v>
      </c>
      <c r="J80" s="416">
        <v>0</v>
      </c>
      <c r="K80" s="416">
        <v>0</v>
      </c>
      <c r="L80" s="416">
        <v>0</v>
      </c>
      <c r="M80" s="416"/>
      <c r="N80" s="413"/>
      <c r="O80" s="131"/>
      <c r="P80" s="55"/>
    </row>
    <row r="81" spans="1:16" s="56" customFormat="1" ht="31.5">
      <c r="A81" s="434" t="s">
        <v>685</v>
      </c>
      <c r="B81" s="411" t="s">
        <v>686</v>
      </c>
      <c r="C81" s="414" t="s">
        <v>821</v>
      </c>
      <c r="D81" s="414">
        <v>48.65</v>
      </c>
      <c r="E81" s="414">
        <v>3.36</v>
      </c>
      <c r="F81" s="414">
        <v>41.547999999999988</v>
      </c>
      <c r="G81" s="414">
        <v>0</v>
      </c>
      <c r="H81" s="414" t="s">
        <v>822</v>
      </c>
      <c r="I81" s="416">
        <v>21.69</v>
      </c>
      <c r="J81" s="416">
        <v>0</v>
      </c>
      <c r="K81" s="416">
        <v>22.646000000000001</v>
      </c>
      <c r="L81" s="416">
        <v>0</v>
      </c>
      <c r="M81" s="416"/>
      <c r="N81" s="413"/>
      <c r="O81" s="131"/>
      <c r="P81" s="55"/>
    </row>
    <row r="82" spans="1:16" s="56" customFormat="1" ht="63">
      <c r="A82" s="70" t="s">
        <v>687</v>
      </c>
      <c r="B82" s="71" t="s">
        <v>688</v>
      </c>
      <c r="C82" s="72" t="s">
        <v>821</v>
      </c>
      <c r="D82" s="72">
        <v>47.769999999999996</v>
      </c>
      <c r="E82" s="72">
        <v>3.36</v>
      </c>
      <c r="F82" s="72">
        <v>3.12</v>
      </c>
      <c r="G82" s="72">
        <v>0</v>
      </c>
      <c r="H82" s="72" t="s">
        <v>822</v>
      </c>
      <c r="I82" s="416">
        <v>21.69</v>
      </c>
      <c r="J82" s="416">
        <v>0</v>
      </c>
      <c r="K82" s="416">
        <v>22.646000000000001</v>
      </c>
      <c r="L82" s="416">
        <v>0</v>
      </c>
      <c r="M82" s="416"/>
      <c r="N82" s="413"/>
      <c r="O82" s="131"/>
      <c r="P82" s="55"/>
    </row>
    <row r="83" spans="1:16" s="56" customFormat="1" ht="31.5">
      <c r="A83" s="434" t="s">
        <v>689</v>
      </c>
      <c r="B83" s="411" t="s">
        <v>690</v>
      </c>
      <c r="C83" s="434" t="s">
        <v>821</v>
      </c>
      <c r="D83" s="434">
        <v>47.769999999999996</v>
      </c>
      <c r="E83" s="434">
        <v>3.36</v>
      </c>
      <c r="F83" s="434">
        <v>3.12</v>
      </c>
      <c r="G83" s="434">
        <v>0</v>
      </c>
      <c r="H83" s="434" t="s">
        <v>822</v>
      </c>
      <c r="I83" s="416">
        <v>20.71</v>
      </c>
      <c r="J83" s="416">
        <v>0</v>
      </c>
      <c r="K83" s="416">
        <v>0.20100000000000001</v>
      </c>
      <c r="L83" s="416">
        <v>0</v>
      </c>
      <c r="M83" s="416"/>
      <c r="N83" s="413"/>
      <c r="O83" s="131"/>
      <c r="P83" s="55"/>
    </row>
    <row r="84" spans="1:16" s="64" customFormat="1" ht="47.25">
      <c r="A84" s="417" t="s">
        <v>689</v>
      </c>
      <c r="B84" s="418" t="s">
        <v>832</v>
      </c>
      <c r="C84" s="413" t="s">
        <v>312</v>
      </c>
      <c r="D84" s="419">
        <v>25</v>
      </c>
      <c r="E84" s="419">
        <v>0</v>
      </c>
      <c r="F84" s="419">
        <v>0</v>
      </c>
      <c r="G84" s="419">
        <v>0</v>
      </c>
      <c r="H84" s="419">
        <v>0</v>
      </c>
      <c r="I84" s="419">
        <v>0</v>
      </c>
      <c r="J84" s="419">
        <v>0</v>
      </c>
      <c r="K84" s="419">
        <v>0</v>
      </c>
      <c r="L84" s="419">
        <v>0</v>
      </c>
      <c r="M84" s="419"/>
      <c r="N84" s="413"/>
      <c r="O84" s="131"/>
      <c r="P84" s="63"/>
    </row>
    <row r="85" spans="1:16" s="64" customFormat="1" ht="47.25">
      <c r="A85" s="417" t="s">
        <v>689</v>
      </c>
      <c r="B85" s="418" t="s">
        <v>110</v>
      </c>
      <c r="C85" s="413" t="s">
        <v>392</v>
      </c>
      <c r="D85" s="419">
        <v>3.4</v>
      </c>
      <c r="E85" s="419">
        <v>0</v>
      </c>
      <c r="F85" s="419">
        <v>0</v>
      </c>
      <c r="G85" s="419">
        <v>0</v>
      </c>
      <c r="H85" s="419">
        <v>0</v>
      </c>
      <c r="I85" s="419">
        <v>3.4</v>
      </c>
      <c r="J85" s="419">
        <v>0</v>
      </c>
      <c r="K85" s="419">
        <v>0</v>
      </c>
      <c r="L85" s="419">
        <v>0</v>
      </c>
      <c r="M85" s="419"/>
      <c r="N85" s="413"/>
      <c r="O85" s="131"/>
      <c r="P85" s="63"/>
    </row>
    <row r="86" spans="1:16" s="64" customFormat="1" ht="47.25">
      <c r="A86" s="417" t="s">
        <v>689</v>
      </c>
      <c r="B86" s="418" t="s">
        <v>111</v>
      </c>
      <c r="C86" s="413" t="s">
        <v>393</v>
      </c>
      <c r="D86" s="419">
        <v>6.97</v>
      </c>
      <c r="E86" s="419">
        <v>0</v>
      </c>
      <c r="F86" s="419">
        <v>0</v>
      </c>
      <c r="G86" s="419">
        <v>0</v>
      </c>
      <c r="H86" s="419">
        <v>0</v>
      </c>
      <c r="I86" s="419">
        <v>6.97</v>
      </c>
      <c r="J86" s="419">
        <v>0</v>
      </c>
      <c r="K86" s="419">
        <v>0</v>
      </c>
      <c r="L86" s="419">
        <v>0</v>
      </c>
      <c r="M86" s="419"/>
      <c r="N86" s="413"/>
      <c r="O86" s="131"/>
      <c r="P86" s="63"/>
    </row>
    <row r="87" spans="1:16" s="64" customFormat="1" ht="47.25">
      <c r="A87" s="417" t="s">
        <v>689</v>
      </c>
      <c r="B87" s="418" t="s">
        <v>112</v>
      </c>
      <c r="C87" s="413" t="s">
        <v>394</v>
      </c>
      <c r="D87" s="419">
        <v>12.4</v>
      </c>
      <c r="E87" s="419">
        <v>0</v>
      </c>
      <c r="F87" s="419">
        <v>3.12</v>
      </c>
      <c r="G87" s="419">
        <v>0</v>
      </c>
      <c r="H87" s="419">
        <v>0</v>
      </c>
      <c r="I87" s="419">
        <v>10.34</v>
      </c>
      <c r="J87" s="419">
        <v>0</v>
      </c>
      <c r="K87" s="419">
        <v>0</v>
      </c>
      <c r="L87" s="419">
        <v>0</v>
      </c>
      <c r="M87" s="419"/>
      <c r="N87" s="413" t="s">
        <v>1236</v>
      </c>
      <c r="O87" s="131"/>
      <c r="P87" s="63"/>
    </row>
    <row r="88" spans="1:16" s="64" customFormat="1" ht="78.75">
      <c r="A88" s="417" t="s">
        <v>689</v>
      </c>
      <c r="B88" s="418" t="s">
        <v>44</v>
      </c>
      <c r="C88" s="413" t="s">
        <v>265</v>
      </c>
      <c r="D88" s="419">
        <v>0</v>
      </c>
      <c r="E88" s="419">
        <v>0</v>
      </c>
      <c r="F88" s="419">
        <v>0</v>
      </c>
      <c r="G88" s="419">
        <v>0</v>
      </c>
      <c r="H88" s="419" t="s">
        <v>833</v>
      </c>
      <c r="I88" s="419">
        <v>0</v>
      </c>
      <c r="J88" s="419">
        <v>0</v>
      </c>
      <c r="K88" s="419">
        <v>0</v>
      </c>
      <c r="L88" s="419">
        <v>0</v>
      </c>
      <c r="M88" s="419"/>
      <c r="N88" s="413"/>
      <c r="O88" s="131"/>
      <c r="P88" s="63"/>
    </row>
    <row r="89" spans="1:16" s="64" customFormat="1" ht="31.5">
      <c r="A89" s="417" t="s">
        <v>689</v>
      </c>
      <c r="B89" s="418" t="s">
        <v>50</v>
      </c>
      <c r="C89" s="413" t="s">
        <v>266</v>
      </c>
      <c r="D89" s="419">
        <v>0</v>
      </c>
      <c r="E89" s="419">
        <v>0</v>
      </c>
      <c r="F89" s="419">
        <v>0</v>
      </c>
      <c r="G89" s="419">
        <v>0</v>
      </c>
      <c r="H89" s="419" t="s">
        <v>834</v>
      </c>
      <c r="I89" s="419">
        <v>0</v>
      </c>
      <c r="J89" s="419">
        <v>0</v>
      </c>
      <c r="K89" s="419">
        <v>0</v>
      </c>
      <c r="L89" s="419">
        <v>0</v>
      </c>
      <c r="M89" s="419"/>
      <c r="N89" s="413"/>
      <c r="O89" s="131"/>
      <c r="P89" s="63"/>
    </row>
    <row r="90" spans="1:16" s="64" customFormat="1" ht="31.5">
      <c r="A90" s="417" t="s">
        <v>689</v>
      </c>
      <c r="B90" s="418" t="s">
        <v>51</v>
      </c>
      <c r="C90" s="413" t="s">
        <v>292</v>
      </c>
      <c r="D90" s="419">
        <v>0</v>
      </c>
      <c r="E90" s="419">
        <v>3.36</v>
      </c>
      <c r="F90" s="419">
        <v>0</v>
      </c>
      <c r="G90" s="419">
        <v>0</v>
      </c>
      <c r="H90" s="419" t="s">
        <v>835</v>
      </c>
      <c r="I90" s="419">
        <v>0</v>
      </c>
      <c r="J90" s="419">
        <v>0</v>
      </c>
      <c r="K90" s="419">
        <v>0</v>
      </c>
      <c r="L90" s="419">
        <v>0</v>
      </c>
      <c r="M90" s="419"/>
      <c r="N90" s="413"/>
      <c r="O90" s="131"/>
      <c r="P90" s="63"/>
    </row>
    <row r="91" spans="1:16" s="64" customFormat="1" ht="31.5">
      <c r="A91" s="417" t="s">
        <v>689</v>
      </c>
      <c r="B91" s="418" t="s">
        <v>463</v>
      </c>
      <c r="C91" s="413" t="s">
        <v>564</v>
      </c>
      <c r="D91" s="419">
        <v>0</v>
      </c>
      <c r="E91" s="419">
        <v>0</v>
      </c>
      <c r="F91" s="419">
        <v>0</v>
      </c>
      <c r="G91" s="419">
        <v>0</v>
      </c>
      <c r="H91" s="419" t="s">
        <v>835</v>
      </c>
      <c r="I91" s="419">
        <v>0</v>
      </c>
      <c r="J91" s="419">
        <v>0</v>
      </c>
      <c r="K91" s="419">
        <v>0</v>
      </c>
      <c r="L91" s="419">
        <v>0</v>
      </c>
      <c r="M91" s="419"/>
      <c r="N91" s="413"/>
      <c r="O91" s="131"/>
      <c r="P91" s="63"/>
    </row>
    <row r="92" spans="1:16" s="64" customFormat="1">
      <c r="A92" s="417" t="s">
        <v>689</v>
      </c>
      <c r="B92" s="418" t="s">
        <v>12</v>
      </c>
      <c r="C92" s="413" t="s">
        <v>318</v>
      </c>
      <c r="D92" s="419">
        <v>0</v>
      </c>
      <c r="E92" s="419">
        <v>0</v>
      </c>
      <c r="F92" s="419">
        <v>0</v>
      </c>
      <c r="G92" s="419">
        <v>0</v>
      </c>
      <c r="H92" s="419" t="s">
        <v>834</v>
      </c>
      <c r="I92" s="419">
        <v>0</v>
      </c>
      <c r="J92" s="419">
        <v>0</v>
      </c>
      <c r="K92" s="419">
        <v>0.20100000000000001</v>
      </c>
      <c r="L92" s="419">
        <v>0</v>
      </c>
      <c r="M92" s="419"/>
      <c r="N92" s="413"/>
      <c r="O92" s="131"/>
      <c r="P92" s="63"/>
    </row>
    <row r="93" spans="1:16" s="64" customFormat="1" ht="47.25">
      <c r="A93" s="417" t="s">
        <v>689</v>
      </c>
      <c r="B93" s="418" t="s">
        <v>102</v>
      </c>
      <c r="C93" s="413" t="s">
        <v>268</v>
      </c>
      <c r="D93" s="419">
        <v>0</v>
      </c>
      <c r="E93" s="419">
        <v>0</v>
      </c>
      <c r="F93" s="419">
        <v>0</v>
      </c>
      <c r="G93" s="419">
        <v>0</v>
      </c>
      <c r="H93" s="419" t="s">
        <v>836</v>
      </c>
      <c r="I93" s="419">
        <v>0</v>
      </c>
      <c r="J93" s="419">
        <v>0</v>
      </c>
      <c r="K93" s="419">
        <v>0</v>
      </c>
      <c r="L93" s="419">
        <v>0</v>
      </c>
      <c r="M93" s="419"/>
      <c r="N93" s="413"/>
      <c r="O93" s="131"/>
      <c r="P93" s="63"/>
    </row>
    <row r="94" spans="1:16" s="64" customFormat="1" ht="47.25">
      <c r="A94" s="417" t="s">
        <v>689</v>
      </c>
      <c r="B94" s="418" t="s">
        <v>103</v>
      </c>
      <c r="C94" s="413" t="s">
        <v>837</v>
      </c>
      <c r="D94" s="419">
        <v>0</v>
      </c>
      <c r="E94" s="419">
        <v>0</v>
      </c>
      <c r="F94" s="419">
        <v>0</v>
      </c>
      <c r="G94" s="419">
        <v>0</v>
      </c>
      <c r="H94" s="419" t="s">
        <v>836</v>
      </c>
      <c r="I94" s="419">
        <v>0</v>
      </c>
      <c r="J94" s="419">
        <v>0</v>
      </c>
      <c r="K94" s="419">
        <v>0</v>
      </c>
      <c r="L94" s="419">
        <v>0</v>
      </c>
      <c r="M94" s="419"/>
      <c r="N94" s="413"/>
      <c r="O94" s="131"/>
      <c r="P94" s="63"/>
    </row>
    <row r="95" spans="1:16" s="64" customFormat="1" ht="47.25">
      <c r="A95" s="417" t="s">
        <v>689</v>
      </c>
      <c r="B95" s="418" t="s">
        <v>104</v>
      </c>
      <c r="C95" s="413" t="s">
        <v>386</v>
      </c>
      <c r="D95" s="419">
        <v>0</v>
      </c>
      <c r="E95" s="419">
        <v>0</v>
      </c>
      <c r="F95" s="419">
        <v>0</v>
      </c>
      <c r="G95" s="419">
        <v>0</v>
      </c>
      <c r="H95" s="419" t="s">
        <v>836</v>
      </c>
      <c r="I95" s="419">
        <v>0</v>
      </c>
      <c r="J95" s="419">
        <v>0</v>
      </c>
      <c r="K95" s="419">
        <v>0</v>
      </c>
      <c r="L95" s="419">
        <v>0</v>
      </c>
      <c r="M95" s="419"/>
      <c r="N95" s="413"/>
      <c r="O95" s="131"/>
      <c r="P95" s="63"/>
    </row>
    <row r="96" spans="1:16" s="64" customFormat="1" ht="47.25">
      <c r="A96" s="417" t="s">
        <v>689</v>
      </c>
      <c r="B96" s="418" t="s">
        <v>105</v>
      </c>
      <c r="C96" s="413" t="s">
        <v>387</v>
      </c>
      <c r="D96" s="419">
        <v>0</v>
      </c>
      <c r="E96" s="419">
        <v>0</v>
      </c>
      <c r="F96" s="419">
        <v>0</v>
      </c>
      <c r="G96" s="419">
        <v>0</v>
      </c>
      <c r="H96" s="419" t="s">
        <v>836</v>
      </c>
      <c r="I96" s="419">
        <v>0</v>
      </c>
      <c r="J96" s="419">
        <v>0</v>
      </c>
      <c r="K96" s="419">
        <v>0</v>
      </c>
      <c r="L96" s="419">
        <v>0</v>
      </c>
      <c r="M96" s="419"/>
      <c r="N96" s="413"/>
      <c r="O96" s="131"/>
      <c r="P96" s="63"/>
    </row>
    <row r="97" spans="1:16" s="64" customFormat="1" ht="47.25">
      <c r="A97" s="417" t="s">
        <v>689</v>
      </c>
      <c r="B97" s="418" t="s">
        <v>106</v>
      </c>
      <c r="C97" s="413" t="s">
        <v>388</v>
      </c>
      <c r="D97" s="419">
        <v>0</v>
      </c>
      <c r="E97" s="419">
        <v>0</v>
      </c>
      <c r="F97" s="419">
        <v>0</v>
      </c>
      <c r="G97" s="419">
        <v>0</v>
      </c>
      <c r="H97" s="419" t="s">
        <v>836</v>
      </c>
      <c r="I97" s="419">
        <v>0</v>
      </c>
      <c r="J97" s="419">
        <v>0</v>
      </c>
      <c r="K97" s="419">
        <v>0</v>
      </c>
      <c r="L97" s="419">
        <v>0</v>
      </c>
      <c r="M97" s="419"/>
      <c r="N97" s="413"/>
      <c r="O97" s="131"/>
      <c r="P97" s="63"/>
    </row>
    <row r="98" spans="1:16" s="64" customFormat="1" ht="47.25">
      <c r="A98" s="417" t="s">
        <v>689</v>
      </c>
      <c r="B98" s="418" t="s">
        <v>107</v>
      </c>
      <c r="C98" s="413" t="s">
        <v>389</v>
      </c>
      <c r="D98" s="419">
        <v>0</v>
      </c>
      <c r="E98" s="419">
        <v>0</v>
      </c>
      <c r="F98" s="419">
        <v>0</v>
      </c>
      <c r="G98" s="419">
        <v>0</v>
      </c>
      <c r="H98" s="419" t="s">
        <v>836</v>
      </c>
      <c r="I98" s="419">
        <v>0</v>
      </c>
      <c r="J98" s="419">
        <v>0</v>
      </c>
      <c r="K98" s="419">
        <v>0</v>
      </c>
      <c r="L98" s="419">
        <v>0</v>
      </c>
      <c r="M98" s="419"/>
      <c r="N98" s="413"/>
      <c r="O98" s="131"/>
      <c r="P98" s="63"/>
    </row>
    <row r="99" spans="1:16" s="64" customFormat="1" ht="47.25">
      <c r="A99" s="417" t="s">
        <v>689</v>
      </c>
      <c r="B99" s="418" t="s">
        <v>108</v>
      </c>
      <c r="C99" s="413" t="s">
        <v>390</v>
      </c>
      <c r="D99" s="419">
        <v>0</v>
      </c>
      <c r="E99" s="419">
        <v>0</v>
      </c>
      <c r="F99" s="419">
        <v>0</v>
      </c>
      <c r="G99" s="419">
        <v>0</v>
      </c>
      <c r="H99" s="419" t="s">
        <v>836</v>
      </c>
      <c r="I99" s="419">
        <v>0</v>
      </c>
      <c r="J99" s="419">
        <v>0</v>
      </c>
      <c r="K99" s="419">
        <v>0</v>
      </c>
      <c r="L99" s="419">
        <v>0</v>
      </c>
      <c r="M99" s="419"/>
      <c r="N99" s="413"/>
      <c r="O99" s="131"/>
      <c r="P99" s="63"/>
    </row>
    <row r="100" spans="1:16" s="64" customFormat="1" ht="47.25">
      <c r="A100" s="417" t="s">
        <v>689</v>
      </c>
      <c r="B100" s="418" t="s">
        <v>109</v>
      </c>
      <c r="C100" s="413" t="s">
        <v>391</v>
      </c>
      <c r="D100" s="419">
        <v>0</v>
      </c>
      <c r="E100" s="419">
        <v>0</v>
      </c>
      <c r="F100" s="419">
        <v>0</v>
      </c>
      <c r="G100" s="419">
        <v>0</v>
      </c>
      <c r="H100" s="419" t="s">
        <v>836</v>
      </c>
      <c r="I100" s="419">
        <v>0</v>
      </c>
      <c r="J100" s="419">
        <v>0</v>
      </c>
      <c r="K100" s="419">
        <v>0</v>
      </c>
      <c r="L100" s="419">
        <v>0</v>
      </c>
      <c r="M100" s="419"/>
      <c r="N100" s="413"/>
      <c r="O100" s="131"/>
      <c r="P100" s="63"/>
    </row>
    <row r="101" spans="1:16" s="56" customFormat="1" ht="47.25">
      <c r="A101" s="434" t="s">
        <v>696</v>
      </c>
      <c r="B101" s="411" t="s">
        <v>697</v>
      </c>
      <c r="C101" s="434" t="s">
        <v>821</v>
      </c>
      <c r="D101" s="434">
        <v>0</v>
      </c>
      <c r="E101" s="434">
        <v>0</v>
      </c>
      <c r="F101" s="434">
        <v>0</v>
      </c>
      <c r="G101" s="434">
        <v>0</v>
      </c>
      <c r="H101" s="434" t="s">
        <v>822</v>
      </c>
      <c r="I101" s="416">
        <v>0</v>
      </c>
      <c r="J101" s="416">
        <v>0</v>
      </c>
      <c r="K101" s="416">
        <v>0</v>
      </c>
      <c r="L101" s="416">
        <v>0</v>
      </c>
      <c r="M101" s="416"/>
      <c r="N101" s="413"/>
      <c r="O101" s="131"/>
      <c r="P101" s="55"/>
    </row>
    <row r="102" spans="1:16" s="56" customFormat="1" ht="47.25">
      <c r="A102" s="70" t="s">
        <v>692</v>
      </c>
      <c r="B102" s="71" t="s">
        <v>693</v>
      </c>
      <c r="C102" s="72" t="s">
        <v>821</v>
      </c>
      <c r="D102" s="72">
        <v>0.88</v>
      </c>
      <c r="E102" s="72">
        <v>0</v>
      </c>
      <c r="F102" s="72">
        <v>38.42799999999999</v>
      </c>
      <c r="G102" s="72">
        <v>0</v>
      </c>
      <c r="H102" s="72" t="s">
        <v>822</v>
      </c>
      <c r="I102" s="416">
        <v>0.98</v>
      </c>
      <c r="J102" s="416">
        <v>0</v>
      </c>
      <c r="K102" s="416">
        <v>22.445</v>
      </c>
      <c r="L102" s="416">
        <v>0</v>
      </c>
      <c r="M102" s="416"/>
      <c r="N102" s="413"/>
      <c r="O102" s="131"/>
      <c r="P102" s="55"/>
    </row>
    <row r="103" spans="1:16" s="56" customFormat="1" ht="31.5">
      <c r="A103" s="434" t="s">
        <v>694</v>
      </c>
      <c r="B103" s="411" t="s">
        <v>695</v>
      </c>
      <c r="C103" s="434" t="s">
        <v>821</v>
      </c>
      <c r="D103" s="434">
        <v>0.88</v>
      </c>
      <c r="E103" s="434">
        <v>0</v>
      </c>
      <c r="F103" s="434">
        <v>38.42799999999999</v>
      </c>
      <c r="G103" s="434">
        <v>0</v>
      </c>
      <c r="H103" s="434" t="s">
        <v>822</v>
      </c>
      <c r="I103" s="416">
        <v>0.98</v>
      </c>
      <c r="J103" s="416">
        <v>0</v>
      </c>
      <c r="K103" s="416">
        <v>22.445</v>
      </c>
      <c r="L103" s="416">
        <v>0</v>
      </c>
      <c r="M103" s="416"/>
      <c r="N103" s="413"/>
      <c r="O103" s="131"/>
      <c r="P103" s="55"/>
    </row>
    <row r="104" spans="1:16" s="64" customFormat="1" ht="47.25">
      <c r="A104" s="417" t="s">
        <v>694</v>
      </c>
      <c r="B104" s="418" t="s">
        <v>10</v>
      </c>
      <c r="C104" s="413" t="s">
        <v>838</v>
      </c>
      <c r="D104" s="419">
        <v>0</v>
      </c>
      <c r="E104" s="419">
        <v>0</v>
      </c>
      <c r="F104" s="419">
        <v>1.2</v>
      </c>
      <c r="G104" s="419">
        <v>0</v>
      </c>
      <c r="H104" s="419">
        <v>0</v>
      </c>
      <c r="I104" s="419">
        <v>0</v>
      </c>
      <c r="J104" s="419">
        <v>0</v>
      </c>
      <c r="K104" s="419">
        <v>0</v>
      </c>
      <c r="L104" s="419">
        <v>0</v>
      </c>
      <c r="M104" s="419"/>
      <c r="N104" s="413"/>
      <c r="O104" s="131"/>
      <c r="P104" s="63"/>
    </row>
    <row r="105" spans="1:16" s="64" customFormat="1" ht="31.5">
      <c r="A105" s="417" t="s">
        <v>694</v>
      </c>
      <c r="B105" s="418" t="s">
        <v>460</v>
      </c>
      <c r="C105" s="413" t="s">
        <v>557</v>
      </c>
      <c r="D105" s="419">
        <v>0</v>
      </c>
      <c r="E105" s="419">
        <v>0</v>
      </c>
      <c r="F105" s="419">
        <v>0.1</v>
      </c>
      <c r="G105" s="419">
        <v>0</v>
      </c>
      <c r="H105" s="419">
        <v>0</v>
      </c>
      <c r="I105" s="419">
        <v>0</v>
      </c>
      <c r="J105" s="419">
        <v>0</v>
      </c>
      <c r="K105" s="419">
        <v>0</v>
      </c>
      <c r="L105" s="419">
        <v>0</v>
      </c>
      <c r="M105" s="419"/>
      <c r="N105" s="413"/>
      <c r="O105" s="131"/>
      <c r="P105" s="63"/>
    </row>
    <row r="106" spans="1:16" s="64" customFormat="1" ht="94.5">
      <c r="A106" s="417" t="s">
        <v>694</v>
      </c>
      <c r="B106" s="418" t="s">
        <v>147</v>
      </c>
      <c r="C106" s="413" t="s">
        <v>368</v>
      </c>
      <c r="D106" s="419">
        <v>0</v>
      </c>
      <c r="E106" s="419">
        <v>0</v>
      </c>
      <c r="F106" s="419">
        <v>8.01</v>
      </c>
      <c r="G106" s="419">
        <v>0</v>
      </c>
      <c r="H106" s="419" t="s">
        <v>839</v>
      </c>
      <c r="I106" s="419">
        <v>0</v>
      </c>
      <c r="J106" s="419">
        <v>0</v>
      </c>
      <c r="K106" s="419">
        <v>0</v>
      </c>
      <c r="L106" s="419">
        <v>0</v>
      </c>
      <c r="M106" s="419"/>
      <c r="N106" s="413"/>
      <c r="O106" s="131"/>
      <c r="P106" s="63"/>
    </row>
    <row r="107" spans="1:16" s="64" customFormat="1" ht="31.5">
      <c r="A107" s="417" t="s">
        <v>694</v>
      </c>
      <c r="B107" s="418" t="s">
        <v>183</v>
      </c>
      <c r="C107" s="413"/>
      <c r="D107" s="419">
        <v>0</v>
      </c>
      <c r="E107" s="419">
        <v>0</v>
      </c>
      <c r="F107" s="419">
        <v>0</v>
      </c>
      <c r="G107" s="419">
        <v>0</v>
      </c>
      <c r="H107" s="419">
        <v>0</v>
      </c>
      <c r="I107" s="419">
        <v>0</v>
      </c>
      <c r="J107" s="419">
        <v>0</v>
      </c>
      <c r="K107" s="419">
        <v>0.71599999999999997</v>
      </c>
      <c r="L107" s="419">
        <v>0</v>
      </c>
      <c r="M107" s="419"/>
      <c r="N107" s="413"/>
      <c r="O107" s="131"/>
      <c r="P107" s="63"/>
    </row>
    <row r="108" spans="1:16" s="64" customFormat="1" ht="31.5">
      <c r="A108" s="417" t="s">
        <v>694</v>
      </c>
      <c r="B108" s="418" t="s">
        <v>75</v>
      </c>
      <c r="C108" s="413" t="s">
        <v>334</v>
      </c>
      <c r="D108" s="419">
        <v>0</v>
      </c>
      <c r="E108" s="419">
        <v>0</v>
      </c>
      <c r="F108" s="419">
        <v>1.04</v>
      </c>
      <c r="G108" s="419">
        <v>0</v>
      </c>
      <c r="H108" s="419">
        <v>0</v>
      </c>
      <c r="I108" s="419">
        <v>0</v>
      </c>
      <c r="J108" s="419">
        <v>0</v>
      </c>
      <c r="K108" s="419">
        <v>0.20799999999999999</v>
      </c>
      <c r="L108" s="419">
        <v>0</v>
      </c>
      <c r="M108" s="419"/>
      <c r="N108" s="413"/>
      <c r="O108" s="131"/>
      <c r="P108" s="63"/>
    </row>
    <row r="109" spans="1:16" s="64" customFormat="1" ht="47.25">
      <c r="A109" s="417" t="s">
        <v>694</v>
      </c>
      <c r="B109" s="418" t="s">
        <v>76</v>
      </c>
      <c r="C109" s="413" t="s">
        <v>335</v>
      </c>
      <c r="D109" s="419">
        <v>0</v>
      </c>
      <c r="E109" s="419">
        <v>0</v>
      </c>
      <c r="F109" s="419">
        <v>0.18</v>
      </c>
      <c r="G109" s="419">
        <v>0</v>
      </c>
      <c r="H109" s="419">
        <v>0</v>
      </c>
      <c r="I109" s="419">
        <v>0</v>
      </c>
      <c r="J109" s="419">
        <v>0</v>
      </c>
      <c r="K109" s="419">
        <v>0.35899999999999999</v>
      </c>
      <c r="L109" s="419">
        <v>0</v>
      </c>
      <c r="M109" s="419"/>
      <c r="N109" s="413"/>
      <c r="O109" s="131"/>
      <c r="P109" s="63"/>
    </row>
    <row r="110" spans="1:16" s="64" customFormat="1" ht="63">
      <c r="A110" s="417" t="s">
        <v>694</v>
      </c>
      <c r="B110" s="418" t="s">
        <v>840</v>
      </c>
      <c r="C110" s="413"/>
      <c r="D110" s="419">
        <v>0</v>
      </c>
      <c r="E110" s="419">
        <v>0</v>
      </c>
      <c r="F110" s="419">
        <v>0</v>
      </c>
      <c r="G110" s="419">
        <v>0</v>
      </c>
      <c r="H110" s="419">
        <v>0</v>
      </c>
      <c r="I110" s="419">
        <v>0.1</v>
      </c>
      <c r="J110" s="419">
        <v>0</v>
      </c>
      <c r="K110" s="419">
        <v>2.3210000000000002</v>
      </c>
      <c r="L110" s="419">
        <v>0</v>
      </c>
      <c r="M110" s="419"/>
      <c r="N110" s="413"/>
      <c r="O110" s="131"/>
      <c r="P110" s="63"/>
    </row>
    <row r="111" spans="1:16" s="64" customFormat="1">
      <c r="A111" s="417" t="s">
        <v>694</v>
      </c>
      <c r="B111" s="418" t="s">
        <v>77</v>
      </c>
      <c r="C111" s="413" t="s">
        <v>336</v>
      </c>
      <c r="D111" s="419">
        <v>0</v>
      </c>
      <c r="E111" s="419">
        <v>0</v>
      </c>
      <c r="F111" s="419">
        <v>2</v>
      </c>
      <c r="G111" s="419">
        <v>0</v>
      </c>
      <c r="H111" s="419">
        <v>0</v>
      </c>
      <c r="I111" s="419">
        <v>0</v>
      </c>
      <c r="J111" s="419">
        <v>0</v>
      </c>
      <c r="K111" s="419">
        <v>0</v>
      </c>
      <c r="L111" s="419">
        <v>0</v>
      </c>
      <c r="M111" s="419"/>
      <c r="N111" s="413"/>
      <c r="O111" s="131"/>
      <c r="P111" s="63"/>
    </row>
    <row r="112" spans="1:16" s="64" customFormat="1" ht="31.5">
      <c r="A112" s="417" t="s">
        <v>694</v>
      </c>
      <c r="B112" s="418" t="s">
        <v>841</v>
      </c>
      <c r="C112" s="413" t="s">
        <v>586</v>
      </c>
      <c r="D112" s="419">
        <v>0</v>
      </c>
      <c r="E112" s="419">
        <v>0</v>
      </c>
      <c r="F112" s="419">
        <v>0.35</v>
      </c>
      <c r="G112" s="419">
        <v>0</v>
      </c>
      <c r="H112" s="419">
        <v>0</v>
      </c>
      <c r="I112" s="419">
        <v>0</v>
      </c>
      <c r="J112" s="419">
        <v>0</v>
      </c>
      <c r="K112" s="419">
        <v>0</v>
      </c>
      <c r="L112" s="419">
        <v>0</v>
      </c>
      <c r="M112" s="419"/>
      <c r="N112" s="413"/>
      <c r="O112" s="131"/>
      <c r="P112" s="63"/>
    </row>
    <row r="113" spans="1:16" s="64" customFormat="1" ht="31.5">
      <c r="A113" s="417" t="s">
        <v>694</v>
      </c>
      <c r="B113" s="418" t="s">
        <v>79</v>
      </c>
      <c r="C113" s="413" t="s">
        <v>337</v>
      </c>
      <c r="D113" s="419">
        <v>0</v>
      </c>
      <c r="E113" s="419">
        <v>0</v>
      </c>
      <c r="F113" s="419">
        <v>4.7</v>
      </c>
      <c r="G113" s="419">
        <v>0</v>
      </c>
      <c r="H113" s="419">
        <v>0</v>
      </c>
      <c r="I113" s="419">
        <v>0</v>
      </c>
      <c r="J113" s="419">
        <v>0</v>
      </c>
      <c r="K113" s="419">
        <v>5.59</v>
      </c>
      <c r="L113" s="419">
        <v>0</v>
      </c>
      <c r="M113" s="419"/>
      <c r="N113" s="413"/>
      <c r="O113" s="131"/>
      <c r="P113" s="63"/>
    </row>
    <row r="114" spans="1:16" s="64" customFormat="1" ht="31.5">
      <c r="A114" s="417" t="s">
        <v>694</v>
      </c>
      <c r="B114" s="418" t="s">
        <v>80</v>
      </c>
      <c r="C114" s="413" t="s">
        <v>338</v>
      </c>
      <c r="D114" s="419">
        <v>0</v>
      </c>
      <c r="E114" s="419">
        <v>0</v>
      </c>
      <c r="F114" s="419">
        <v>4.8</v>
      </c>
      <c r="G114" s="419">
        <v>0</v>
      </c>
      <c r="H114" s="419">
        <v>0</v>
      </c>
      <c r="I114" s="419">
        <v>0</v>
      </c>
      <c r="J114" s="419">
        <v>0</v>
      </c>
      <c r="K114" s="419">
        <v>0</v>
      </c>
      <c r="L114" s="419">
        <v>0</v>
      </c>
      <c r="M114" s="419"/>
      <c r="N114" s="413"/>
      <c r="O114" s="131"/>
      <c r="P114" s="63"/>
    </row>
    <row r="115" spans="1:16" s="64" customFormat="1" ht="47.25">
      <c r="A115" s="417" t="s">
        <v>694</v>
      </c>
      <c r="B115" s="418" t="s">
        <v>81</v>
      </c>
      <c r="C115" s="413" t="s">
        <v>339</v>
      </c>
      <c r="D115" s="419">
        <v>0</v>
      </c>
      <c r="E115" s="419">
        <v>0</v>
      </c>
      <c r="F115" s="419">
        <v>1.3</v>
      </c>
      <c r="G115" s="419">
        <v>0</v>
      </c>
      <c r="H115" s="419">
        <v>0</v>
      </c>
      <c r="I115" s="419">
        <v>0</v>
      </c>
      <c r="J115" s="419">
        <v>0</v>
      </c>
      <c r="K115" s="419">
        <v>1.127</v>
      </c>
      <c r="L115" s="419">
        <v>0</v>
      </c>
      <c r="M115" s="419"/>
      <c r="N115" s="413"/>
      <c r="O115" s="131"/>
      <c r="P115" s="63"/>
    </row>
    <row r="116" spans="1:16" s="64" customFormat="1" ht="31.5">
      <c r="A116" s="417" t="s">
        <v>694</v>
      </c>
      <c r="B116" s="418" t="s">
        <v>82</v>
      </c>
      <c r="C116" s="413" t="s">
        <v>340</v>
      </c>
      <c r="D116" s="419">
        <v>0</v>
      </c>
      <c r="E116" s="419">
        <v>0</v>
      </c>
      <c r="F116" s="419">
        <v>0.14699999999999999</v>
      </c>
      <c r="G116" s="419">
        <v>0</v>
      </c>
      <c r="H116" s="419">
        <v>0</v>
      </c>
      <c r="I116" s="419">
        <v>0</v>
      </c>
      <c r="J116" s="419">
        <v>0</v>
      </c>
      <c r="K116" s="419">
        <v>0.15</v>
      </c>
      <c r="L116" s="419">
        <v>0</v>
      </c>
      <c r="M116" s="419"/>
      <c r="N116" s="413"/>
      <c r="O116" s="131"/>
      <c r="P116" s="63"/>
    </row>
    <row r="117" spans="1:16" s="64" customFormat="1" ht="31.5">
      <c r="A117" s="417" t="s">
        <v>694</v>
      </c>
      <c r="B117" s="418" t="s">
        <v>83</v>
      </c>
      <c r="C117" s="413" t="s">
        <v>341</v>
      </c>
      <c r="D117" s="419">
        <v>0</v>
      </c>
      <c r="E117" s="419">
        <v>0</v>
      </c>
      <c r="F117" s="419">
        <v>0.375</v>
      </c>
      <c r="G117" s="419">
        <v>0</v>
      </c>
      <c r="H117" s="419">
        <v>0</v>
      </c>
      <c r="I117" s="419">
        <v>0</v>
      </c>
      <c r="J117" s="419">
        <v>0</v>
      </c>
      <c r="K117" s="419">
        <v>0</v>
      </c>
      <c r="L117" s="419">
        <v>0</v>
      </c>
      <c r="M117" s="419"/>
      <c r="N117" s="413"/>
      <c r="O117" s="131"/>
      <c r="P117" s="63"/>
    </row>
    <row r="118" spans="1:16" s="64" customFormat="1" ht="31.5">
      <c r="A118" s="417" t="s">
        <v>694</v>
      </c>
      <c r="B118" s="418" t="s">
        <v>84</v>
      </c>
      <c r="C118" s="413" t="s">
        <v>342</v>
      </c>
      <c r="D118" s="419">
        <v>0</v>
      </c>
      <c r="E118" s="419">
        <v>0</v>
      </c>
      <c r="F118" s="419">
        <v>9.8000000000000004E-2</v>
      </c>
      <c r="G118" s="419">
        <v>0</v>
      </c>
      <c r="H118" s="419">
        <v>0</v>
      </c>
      <c r="I118" s="419">
        <v>0</v>
      </c>
      <c r="J118" s="419">
        <v>0</v>
      </c>
      <c r="K118" s="419">
        <v>0.115</v>
      </c>
      <c r="L118" s="419">
        <v>0</v>
      </c>
      <c r="M118" s="419"/>
      <c r="N118" s="413"/>
      <c r="O118" s="131"/>
      <c r="P118" s="63"/>
    </row>
    <row r="119" spans="1:16" s="64" customFormat="1" ht="110.25">
      <c r="A119" s="417" t="s">
        <v>694</v>
      </c>
      <c r="B119" s="418" t="s">
        <v>154</v>
      </c>
      <c r="C119" s="413" t="s">
        <v>343</v>
      </c>
      <c r="D119" s="419">
        <v>0.88</v>
      </c>
      <c r="E119" s="419">
        <v>0</v>
      </c>
      <c r="F119" s="419">
        <v>7.1959999999999997</v>
      </c>
      <c r="G119" s="419">
        <v>0</v>
      </c>
      <c r="H119" s="419">
        <v>0</v>
      </c>
      <c r="I119" s="419">
        <v>0.88</v>
      </c>
      <c r="J119" s="419">
        <v>0</v>
      </c>
      <c r="K119" s="419">
        <v>7.1959999999999997</v>
      </c>
      <c r="L119" s="419">
        <v>0</v>
      </c>
      <c r="M119" s="419"/>
      <c r="N119" s="413" t="s">
        <v>1240</v>
      </c>
      <c r="O119" s="131"/>
      <c r="P119" s="63"/>
    </row>
    <row r="120" spans="1:16" s="64" customFormat="1" ht="63">
      <c r="A120" s="417"/>
      <c r="B120" s="418" t="s">
        <v>842</v>
      </c>
      <c r="C120" s="413"/>
      <c r="D120" s="419">
        <v>0</v>
      </c>
      <c r="E120" s="419">
        <v>0</v>
      </c>
      <c r="F120" s="419">
        <v>0</v>
      </c>
      <c r="G120" s="419">
        <v>0</v>
      </c>
      <c r="H120" s="419">
        <v>0</v>
      </c>
      <c r="I120" s="419">
        <v>0</v>
      </c>
      <c r="J120" s="419">
        <v>0</v>
      </c>
      <c r="K120" s="419">
        <v>0.317</v>
      </c>
      <c r="L120" s="419">
        <v>0</v>
      </c>
      <c r="M120" s="419"/>
      <c r="N120" s="413"/>
      <c r="O120" s="131"/>
      <c r="P120" s="63"/>
    </row>
    <row r="121" spans="1:16" s="64" customFormat="1" ht="141.75">
      <c r="A121" s="417" t="s">
        <v>694</v>
      </c>
      <c r="B121" s="418" t="s">
        <v>476</v>
      </c>
      <c r="C121" s="413" t="s">
        <v>587</v>
      </c>
      <c r="D121" s="419">
        <v>0</v>
      </c>
      <c r="E121" s="419">
        <v>0</v>
      </c>
      <c r="F121" s="419">
        <v>0.53400000000000003</v>
      </c>
      <c r="G121" s="419">
        <v>0</v>
      </c>
      <c r="H121" s="419">
        <v>0</v>
      </c>
      <c r="I121" s="419">
        <v>0</v>
      </c>
      <c r="J121" s="419">
        <v>0</v>
      </c>
      <c r="K121" s="419">
        <v>0</v>
      </c>
      <c r="L121" s="419">
        <v>0</v>
      </c>
      <c r="M121" s="419"/>
      <c r="N121" s="413"/>
      <c r="O121" s="131"/>
      <c r="P121" s="63"/>
    </row>
    <row r="122" spans="1:16" s="64" customFormat="1" ht="78.75">
      <c r="A122" s="417" t="s">
        <v>694</v>
      </c>
      <c r="B122" s="418" t="s">
        <v>477</v>
      </c>
      <c r="C122" s="413" t="s">
        <v>588</v>
      </c>
      <c r="D122" s="419">
        <v>0</v>
      </c>
      <c r="E122" s="419">
        <v>0</v>
      </c>
      <c r="F122" s="419">
        <v>0.46899999999999997</v>
      </c>
      <c r="G122" s="419">
        <v>0</v>
      </c>
      <c r="H122" s="419">
        <v>0</v>
      </c>
      <c r="I122" s="419">
        <v>0</v>
      </c>
      <c r="J122" s="419">
        <v>0</v>
      </c>
      <c r="K122" s="419">
        <v>0</v>
      </c>
      <c r="L122" s="419">
        <v>0</v>
      </c>
      <c r="M122" s="419"/>
      <c r="N122" s="413"/>
      <c r="O122" s="131"/>
      <c r="P122" s="63"/>
    </row>
    <row r="123" spans="1:16" s="64" customFormat="1" ht="78.75">
      <c r="A123" s="417" t="s">
        <v>694</v>
      </c>
      <c r="B123" s="418" t="s">
        <v>479</v>
      </c>
      <c r="C123" s="413" t="s">
        <v>590</v>
      </c>
      <c r="D123" s="419">
        <v>0</v>
      </c>
      <c r="E123" s="419">
        <v>0</v>
      </c>
      <c r="F123" s="419">
        <v>0.12</v>
      </c>
      <c r="G123" s="419">
        <v>0</v>
      </c>
      <c r="H123" s="419">
        <v>0</v>
      </c>
      <c r="I123" s="419">
        <v>0</v>
      </c>
      <c r="J123" s="419">
        <v>0</v>
      </c>
      <c r="K123" s="419">
        <v>0</v>
      </c>
      <c r="L123" s="419">
        <v>0</v>
      </c>
      <c r="M123" s="419"/>
      <c r="N123" s="413"/>
      <c r="O123" s="131"/>
      <c r="P123" s="63"/>
    </row>
    <row r="124" spans="1:16" s="64" customFormat="1" ht="94.5">
      <c r="A124" s="417" t="s">
        <v>694</v>
      </c>
      <c r="B124" s="418" t="s">
        <v>480</v>
      </c>
      <c r="C124" s="413" t="s">
        <v>591</v>
      </c>
      <c r="D124" s="419">
        <v>0</v>
      </c>
      <c r="E124" s="419">
        <v>0</v>
      </c>
      <c r="F124" s="419">
        <v>0.26400000000000001</v>
      </c>
      <c r="G124" s="419">
        <v>0</v>
      </c>
      <c r="H124" s="419">
        <v>0</v>
      </c>
      <c r="I124" s="419">
        <v>0</v>
      </c>
      <c r="J124" s="419">
        <v>0</v>
      </c>
      <c r="K124" s="419">
        <v>0</v>
      </c>
      <c r="L124" s="419">
        <v>0</v>
      </c>
      <c r="M124" s="419"/>
      <c r="N124" s="413"/>
      <c r="O124" s="131"/>
      <c r="P124" s="63"/>
    </row>
    <row r="125" spans="1:16" s="64" customFormat="1" ht="94.5">
      <c r="A125" s="417" t="s">
        <v>694</v>
      </c>
      <c r="B125" s="418" t="s">
        <v>481</v>
      </c>
      <c r="C125" s="413" t="s">
        <v>592</v>
      </c>
      <c r="D125" s="419">
        <v>0</v>
      </c>
      <c r="E125" s="419">
        <v>0</v>
      </c>
      <c r="F125" s="419">
        <v>0.37</v>
      </c>
      <c r="G125" s="419">
        <v>0</v>
      </c>
      <c r="H125" s="419">
        <v>0</v>
      </c>
      <c r="I125" s="419">
        <v>0</v>
      </c>
      <c r="J125" s="419">
        <v>0</v>
      </c>
      <c r="K125" s="419">
        <v>0</v>
      </c>
      <c r="L125" s="419">
        <v>0</v>
      </c>
      <c r="M125" s="419"/>
      <c r="N125" s="413"/>
      <c r="O125" s="131"/>
      <c r="P125" s="63"/>
    </row>
    <row r="126" spans="1:16" s="64" customFormat="1" ht="94.5">
      <c r="A126" s="417" t="s">
        <v>694</v>
      </c>
      <c r="B126" s="418" t="s">
        <v>482</v>
      </c>
      <c r="C126" s="413" t="s">
        <v>593</v>
      </c>
      <c r="D126" s="419">
        <v>0</v>
      </c>
      <c r="E126" s="419">
        <v>0</v>
      </c>
      <c r="F126" s="419">
        <v>0.13700000000000001</v>
      </c>
      <c r="G126" s="419">
        <v>0</v>
      </c>
      <c r="H126" s="419">
        <v>0</v>
      </c>
      <c r="I126" s="419">
        <v>0</v>
      </c>
      <c r="J126" s="419">
        <v>0</v>
      </c>
      <c r="K126" s="419">
        <v>0</v>
      </c>
      <c r="L126" s="419">
        <v>0</v>
      </c>
      <c r="M126" s="419"/>
      <c r="N126" s="413"/>
      <c r="O126" s="131"/>
      <c r="P126" s="63"/>
    </row>
    <row r="127" spans="1:16" s="64" customFormat="1">
      <c r="A127" s="417" t="s">
        <v>694</v>
      </c>
      <c r="B127" s="418" t="s">
        <v>85</v>
      </c>
      <c r="C127" s="413" t="s">
        <v>270</v>
      </c>
      <c r="D127" s="419">
        <v>0</v>
      </c>
      <c r="E127" s="419">
        <v>0</v>
      </c>
      <c r="F127" s="419">
        <v>0.66</v>
      </c>
      <c r="G127" s="419">
        <v>0</v>
      </c>
      <c r="H127" s="419">
        <v>0</v>
      </c>
      <c r="I127" s="419">
        <v>0</v>
      </c>
      <c r="J127" s="419">
        <v>0</v>
      </c>
      <c r="K127" s="419">
        <v>0.41599999999999998</v>
      </c>
      <c r="L127" s="419">
        <v>0</v>
      </c>
      <c r="M127" s="419"/>
      <c r="N127" s="413"/>
      <c r="O127" s="131"/>
      <c r="P127" s="63"/>
    </row>
    <row r="128" spans="1:16" s="64" customFormat="1" ht="47.25">
      <c r="A128" s="417" t="s">
        <v>694</v>
      </c>
      <c r="B128" s="418" t="s">
        <v>86</v>
      </c>
      <c r="C128" s="413" t="s">
        <v>370</v>
      </c>
      <c r="D128" s="419">
        <v>0</v>
      </c>
      <c r="E128" s="419">
        <v>0</v>
      </c>
      <c r="F128" s="419">
        <v>0.37</v>
      </c>
      <c r="G128" s="419">
        <v>0</v>
      </c>
      <c r="H128" s="419">
        <v>0</v>
      </c>
      <c r="I128" s="419">
        <v>0</v>
      </c>
      <c r="J128" s="419">
        <v>0</v>
      </c>
      <c r="K128" s="419">
        <v>0.23499999999999999</v>
      </c>
      <c r="L128" s="419">
        <v>0</v>
      </c>
      <c r="M128" s="419"/>
      <c r="N128" s="413"/>
      <c r="O128" s="131"/>
      <c r="P128" s="63"/>
    </row>
    <row r="129" spans="1:16" s="64" customFormat="1" ht="31.5">
      <c r="A129" s="417" t="s">
        <v>694</v>
      </c>
      <c r="B129" s="418" t="s">
        <v>87</v>
      </c>
      <c r="C129" s="413" t="s">
        <v>371</v>
      </c>
      <c r="D129" s="419">
        <v>0</v>
      </c>
      <c r="E129" s="419">
        <v>0</v>
      </c>
      <c r="F129" s="419">
        <v>0.24399999999999999</v>
      </c>
      <c r="G129" s="419">
        <v>0</v>
      </c>
      <c r="H129" s="419">
        <v>0</v>
      </c>
      <c r="I129" s="419">
        <v>0</v>
      </c>
      <c r="J129" s="419">
        <v>0</v>
      </c>
      <c r="K129" s="419">
        <v>0.24</v>
      </c>
      <c r="L129" s="419">
        <v>0</v>
      </c>
      <c r="M129" s="419"/>
      <c r="N129" s="413"/>
      <c r="O129" s="131"/>
      <c r="P129" s="63"/>
    </row>
    <row r="130" spans="1:16" s="64" customFormat="1" ht="31.5">
      <c r="A130" s="417" t="s">
        <v>694</v>
      </c>
      <c r="B130" s="418" t="s">
        <v>88</v>
      </c>
      <c r="C130" s="413" t="s">
        <v>372</v>
      </c>
      <c r="D130" s="419">
        <v>0</v>
      </c>
      <c r="E130" s="419">
        <v>0</v>
      </c>
      <c r="F130" s="419">
        <v>0.20599999999999999</v>
      </c>
      <c r="G130" s="419">
        <v>0</v>
      </c>
      <c r="H130" s="419">
        <v>0</v>
      </c>
      <c r="I130" s="419">
        <v>0</v>
      </c>
      <c r="J130" s="419">
        <v>0</v>
      </c>
      <c r="K130" s="419">
        <v>0.21</v>
      </c>
      <c r="L130" s="419">
        <v>0</v>
      </c>
      <c r="M130" s="419"/>
      <c r="N130" s="413"/>
      <c r="O130" s="131"/>
      <c r="P130" s="63"/>
    </row>
    <row r="131" spans="1:16" s="64" customFormat="1" ht="31.5">
      <c r="A131" s="417" t="s">
        <v>694</v>
      </c>
      <c r="B131" s="418" t="s">
        <v>89</v>
      </c>
      <c r="C131" s="413" t="s">
        <v>373</v>
      </c>
      <c r="D131" s="419">
        <v>0</v>
      </c>
      <c r="E131" s="419">
        <v>0</v>
      </c>
      <c r="F131" s="419">
        <v>0.187</v>
      </c>
      <c r="G131" s="419">
        <v>0</v>
      </c>
      <c r="H131" s="419">
        <v>0</v>
      </c>
      <c r="I131" s="419">
        <v>0</v>
      </c>
      <c r="J131" s="419">
        <v>0</v>
      </c>
      <c r="K131" s="419">
        <v>0.19</v>
      </c>
      <c r="L131" s="419">
        <v>0</v>
      </c>
      <c r="M131" s="419"/>
      <c r="N131" s="413"/>
      <c r="O131" s="131"/>
      <c r="P131" s="63"/>
    </row>
    <row r="132" spans="1:16" s="64" customFormat="1" ht="31.5">
      <c r="A132" s="417" t="s">
        <v>694</v>
      </c>
      <c r="B132" s="418" t="s">
        <v>90</v>
      </c>
      <c r="C132" s="413" t="s">
        <v>374</v>
      </c>
      <c r="D132" s="419">
        <v>0</v>
      </c>
      <c r="E132" s="419">
        <v>0</v>
      </c>
      <c r="F132" s="419">
        <v>3.5999999999999997E-2</v>
      </c>
      <c r="G132" s="419">
        <v>0</v>
      </c>
      <c r="H132" s="419">
        <v>0</v>
      </c>
      <c r="I132" s="419">
        <v>0</v>
      </c>
      <c r="J132" s="419">
        <v>0</v>
      </c>
      <c r="K132" s="419">
        <v>0.03</v>
      </c>
      <c r="L132" s="419">
        <v>0</v>
      </c>
      <c r="M132" s="419"/>
      <c r="N132" s="413"/>
      <c r="O132" s="131"/>
      <c r="P132" s="63"/>
    </row>
    <row r="133" spans="1:16" s="64" customFormat="1" ht="31.5">
      <c r="A133" s="417" t="s">
        <v>694</v>
      </c>
      <c r="B133" s="418" t="s">
        <v>91</v>
      </c>
      <c r="C133" s="413" t="s">
        <v>375</v>
      </c>
      <c r="D133" s="419">
        <v>0</v>
      </c>
      <c r="E133" s="419">
        <v>0</v>
      </c>
      <c r="F133" s="419">
        <v>0.24299999999999999</v>
      </c>
      <c r="G133" s="419">
        <v>0</v>
      </c>
      <c r="H133" s="419">
        <v>0</v>
      </c>
      <c r="I133" s="419">
        <v>0</v>
      </c>
      <c r="J133" s="419">
        <v>0</v>
      </c>
      <c r="K133" s="419">
        <v>0.23</v>
      </c>
      <c r="L133" s="419">
        <v>0</v>
      </c>
      <c r="M133" s="419"/>
      <c r="N133" s="413"/>
      <c r="O133" s="131"/>
      <c r="P133" s="63"/>
    </row>
    <row r="134" spans="1:16" s="64" customFormat="1" ht="31.5">
      <c r="A134" s="417" t="s">
        <v>694</v>
      </c>
      <c r="B134" s="418" t="s">
        <v>92</v>
      </c>
      <c r="C134" s="413" t="s">
        <v>376</v>
      </c>
      <c r="D134" s="419">
        <v>0</v>
      </c>
      <c r="E134" s="419">
        <v>0</v>
      </c>
      <c r="F134" s="419">
        <v>0.17100000000000001</v>
      </c>
      <c r="G134" s="419">
        <v>0</v>
      </c>
      <c r="H134" s="419">
        <v>0</v>
      </c>
      <c r="I134" s="419">
        <v>0</v>
      </c>
      <c r="J134" s="419">
        <v>0</v>
      </c>
      <c r="K134" s="419">
        <v>0.17</v>
      </c>
      <c r="L134" s="419">
        <v>0</v>
      </c>
      <c r="M134" s="419"/>
      <c r="N134" s="413"/>
      <c r="O134" s="131"/>
      <c r="P134" s="63"/>
    </row>
    <row r="135" spans="1:16" s="64" customFormat="1" ht="31.5">
      <c r="A135" s="417" t="s">
        <v>694</v>
      </c>
      <c r="B135" s="418" t="s">
        <v>93</v>
      </c>
      <c r="C135" s="413" t="s">
        <v>377</v>
      </c>
      <c r="D135" s="419">
        <v>0</v>
      </c>
      <c r="E135" s="419">
        <v>0</v>
      </c>
      <c r="F135" s="419">
        <v>0.28399999999999997</v>
      </c>
      <c r="G135" s="419">
        <v>0</v>
      </c>
      <c r="H135" s="419">
        <v>0</v>
      </c>
      <c r="I135" s="419">
        <v>0</v>
      </c>
      <c r="J135" s="419">
        <v>0</v>
      </c>
      <c r="K135" s="419">
        <v>0.28499999999999998</v>
      </c>
      <c r="L135" s="419">
        <v>0</v>
      </c>
      <c r="M135" s="419"/>
      <c r="N135" s="413"/>
      <c r="O135" s="131"/>
      <c r="P135" s="63"/>
    </row>
    <row r="136" spans="1:16" s="64" customFormat="1" ht="31.5">
      <c r="A136" s="417" t="s">
        <v>694</v>
      </c>
      <c r="B136" s="418" t="s">
        <v>94</v>
      </c>
      <c r="C136" s="413" t="s">
        <v>378</v>
      </c>
      <c r="D136" s="419">
        <v>0</v>
      </c>
      <c r="E136" s="419">
        <v>0</v>
      </c>
      <c r="F136" s="419">
        <v>0.20100000000000001</v>
      </c>
      <c r="G136" s="419">
        <v>0</v>
      </c>
      <c r="H136" s="419">
        <v>0</v>
      </c>
      <c r="I136" s="419">
        <v>0</v>
      </c>
      <c r="J136" s="419">
        <v>0</v>
      </c>
      <c r="K136" s="419">
        <v>0.2</v>
      </c>
      <c r="L136" s="419">
        <v>0</v>
      </c>
      <c r="M136" s="419"/>
      <c r="N136" s="413"/>
      <c r="O136" s="131"/>
      <c r="P136" s="63"/>
    </row>
    <row r="137" spans="1:16" s="64" customFormat="1" ht="31.5">
      <c r="A137" s="417" t="s">
        <v>694</v>
      </c>
      <c r="B137" s="418" t="s">
        <v>95</v>
      </c>
      <c r="C137" s="413" t="s">
        <v>379</v>
      </c>
      <c r="D137" s="419">
        <v>0</v>
      </c>
      <c r="E137" s="419">
        <v>0</v>
      </c>
      <c r="F137" s="419">
        <v>0.68100000000000005</v>
      </c>
      <c r="G137" s="419">
        <v>0</v>
      </c>
      <c r="H137" s="419">
        <v>0</v>
      </c>
      <c r="I137" s="419">
        <v>0</v>
      </c>
      <c r="J137" s="419">
        <v>0</v>
      </c>
      <c r="K137" s="419">
        <v>0.7</v>
      </c>
      <c r="L137" s="419">
        <v>0</v>
      </c>
      <c r="M137" s="419"/>
      <c r="N137" s="413"/>
      <c r="O137" s="131"/>
      <c r="P137" s="63"/>
    </row>
    <row r="138" spans="1:16" s="64" customFormat="1" ht="31.5">
      <c r="A138" s="417" t="s">
        <v>694</v>
      </c>
      <c r="B138" s="418" t="s">
        <v>96</v>
      </c>
      <c r="C138" s="413" t="s">
        <v>380</v>
      </c>
      <c r="D138" s="419">
        <v>0</v>
      </c>
      <c r="E138" s="419">
        <v>0</v>
      </c>
      <c r="F138" s="419">
        <v>0.3</v>
      </c>
      <c r="G138" s="419">
        <v>0</v>
      </c>
      <c r="H138" s="419">
        <v>0</v>
      </c>
      <c r="I138" s="419">
        <v>0</v>
      </c>
      <c r="J138" s="419">
        <v>0</v>
      </c>
      <c r="K138" s="419">
        <v>0</v>
      </c>
      <c r="L138" s="419">
        <v>0</v>
      </c>
      <c r="M138" s="419"/>
      <c r="N138" s="413"/>
      <c r="O138" s="131"/>
      <c r="P138" s="63"/>
    </row>
    <row r="139" spans="1:16" s="64" customFormat="1" ht="31.5">
      <c r="A139" s="417" t="s">
        <v>694</v>
      </c>
      <c r="B139" s="418" t="s">
        <v>97</v>
      </c>
      <c r="C139" s="413" t="s">
        <v>381</v>
      </c>
      <c r="D139" s="419">
        <v>0</v>
      </c>
      <c r="E139" s="419">
        <v>0</v>
      </c>
      <c r="F139" s="419">
        <v>0.108</v>
      </c>
      <c r="G139" s="419">
        <v>0</v>
      </c>
      <c r="H139" s="419">
        <v>0</v>
      </c>
      <c r="I139" s="419">
        <v>0</v>
      </c>
      <c r="J139" s="419">
        <v>0</v>
      </c>
      <c r="K139" s="419">
        <v>0.1</v>
      </c>
      <c r="L139" s="419">
        <v>0</v>
      </c>
      <c r="M139" s="419"/>
      <c r="N139" s="413"/>
      <c r="O139" s="131"/>
      <c r="P139" s="63"/>
    </row>
    <row r="140" spans="1:16" s="64" customFormat="1" ht="31.5">
      <c r="A140" s="417" t="s">
        <v>694</v>
      </c>
      <c r="B140" s="418" t="s">
        <v>843</v>
      </c>
      <c r="C140" s="413" t="s">
        <v>382</v>
      </c>
      <c r="D140" s="419">
        <v>0</v>
      </c>
      <c r="E140" s="419">
        <v>0</v>
      </c>
      <c r="F140" s="419">
        <v>0.60099999999999998</v>
      </c>
      <c r="G140" s="419">
        <v>0</v>
      </c>
      <c r="H140" s="419">
        <v>0</v>
      </c>
      <c r="I140" s="419">
        <v>0</v>
      </c>
      <c r="J140" s="419">
        <v>0</v>
      </c>
      <c r="K140" s="419">
        <v>0.6</v>
      </c>
      <c r="L140" s="419">
        <v>0</v>
      </c>
      <c r="M140" s="419"/>
      <c r="N140" s="413"/>
      <c r="O140" s="131"/>
      <c r="P140" s="63"/>
    </row>
    <row r="141" spans="1:16" s="64" customFormat="1" ht="31.5">
      <c r="A141" s="417" t="s">
        <v>694</v>
      </c>
      <c r="B141" s="418" t="s">
        <v>844</v>
      </c>
      <c r="C141" s="413" t="s">
        <v>383</v>
      </c>
      <c r="D141" s="419">
        <v>0</v>
      </c>
      <c r="E141" s="419">
        <v>0</v>
      </c>
      <c r="F141" s="419">
        <v>0.46600000000000003</v>
      </c>
      <c r="G141" s="419">
        <v>0</v>
      </c>
      <c r="H141" s="419">
        <v>0</v>
      </c>
      <c r="I141" s="419">
        <v>0</v>
      </c>
      <c r="J141" s="419">
        <v>0</v>
      </c>
      <c r="K141" s="419">
        <v>0.47</v>
      </c>
      <c r="L141" s="419">
        <v>0</v>
      </c>
      <c r="M141" s="419"/>
      <c r="N141" s="413"/>
      <c r="O141" s="131"/>
      <c r="P141" s="63"/>
    </row>
    <row r="142" spans="1:16" s="64" customFormat="1" ht="31.5">
      <c r="A142" s="417" t="s">
        <v>694</v>
      </c>
      <c r="B142" s="418" t="s">
        <v>845</v>
      </c>
      <c r="C142" s="413" t="s">
        <v>384</v>
      </c>
      <c r="D142" s="419">
        <v>0</v>
      </c>
      <c r="E142" s="419">
        <v>0</v>
      </c>
      <c r="F142" s="419">
        <v>0.28000000000000003</v>
      </c>
      <c r="G142" s="419">
        <v>0</v>
      </c>
      <c r="H142" s="419">
        <v>0</v>
      </c>
      <c r="I142" s="419">
        <v>0</v>
      </c>
      <c r="J142" s="419">
        <v>0</v>
      </c>
      <c r="K142" s="419">
        <v>0.27</v>
      </c>
      <c r="L142" s="419">
        <v>0</v>
      </c>
      <c r="M142" s="419"/>
      <c r="N142" s="413"/>
      <c r="O142" s="131"/>
      <c r="P142" s="63"/>
    </row>
    <row r="143" spans="1:16" s="56" customFormat="1" ht="31.5">
      <c r="A143" s="434" t="s">
        <v>698</v>
      </c>
      <c r="B143" s="411" t="s">
        <v>699</v>
      </c>
      <c r="C143" s="434" t="s">
        <v>821</v>
      </c>
      <c r="D143" s="434">
        <v>0</v>
      </c>
      <c r="E143" s="434">
        <v>0</v>
      </c>
      <c r="F143" s="434">
        <v>0</v>
      </c>
      <c r="G143" s="434">
        <v>0</v>
      </c>
      <c r="H143" s="434" t="s">
        <v>822</v>
      </c>
      <c r="I143" s="416">
        <v>0</v>
      </c>
      <c r="J143" s="416">
        <v>0</v>
      </c>
      <c r="K143" s="416">
        <v>0</v>
      </c>
      <c r="L143" s="416">
        <v>0</v>
      </c>
      <c r="M143" s="416"/>
      <c r="N143" s="413"/>
      <c r="O143" s="131"/>
      <c r="P143" s="55"/>
    </row>
    <row r="144" spans="1:16" s="56" customFormat="1" ht="31.5">
      <c r="A144" s="70" t="s">
        <v>700</v>
      </c>
      <c r="B144" s="71" t="s">
        <v>701</v>
      </c>
      <c r="C144" s="72" t="s">
        <v>821</v>
      </c>
      <c r="D144" s="72">
        <v>0</v>
      </c>
      <c r="E144" s="72">
        <v>0</v>
      </c>
      <c r="F144" s="72">
        <v>0</v>
      </c>
      <c r="G144" s="72">
        <v>0</v>
      </c>
      <c r="H144" s="72" t="s">
        <v>822</v>
      </c>
      <c r="I144" s="416">
        <v>0</v>
      </c>
      <c r="J144" s="416">
        <v>0</v>
      </c>
      <c r="K144" s="416">
        <v>0</v>
      </c>
      <c r="L144" s="416">
        <v>0</v>
      </c>
      <c r="M144" s="416"/>
      <c r="N144" s="413"/>
      <c r="O144" s="131"/>
      <c r="P144" s="55"/>
    </row>
    <row r="145" spans="1:16" s="56" customFormat="1" ht="31.5">
      <c r="A145" s="434" t="s">
        <v>702</v>
      </c>
      <c r="B145" s="411" t="s">
        <v>703</v>
      </c>
      <c r="C145" s="434" t="s">
        <v>821</v>
      </c>
      <c r="D145" s="434">
        <v>0</v>
      </c>
      <c r="E145" s="434">
        <v>0</v>
      </c>
      <c r="F145" s="434">
        <v>0</v>
      </c>
      <c r="G145" s="434">
        <v>0</v>
      </c>
      <c r="H145" s="434" t="s">
        <v>822</v>
      </c>
      <c r="I145" s="416">
        <v>0</v>
      </c>
      <c r="J145" s="416">
        <v>0</v>
      </c>
      <c r="K145" s="416">
        <v>0</v>
      </c>
      <c r="L145" s="416">
        <v>0</v>
      </c>
      <c r="M145" s="416"/>
      <c r="N145" s="413"/>
      <c r="O145" s="131"/>
      <c r="P145" s="55"/>
    </row>
    <row r="146" spans="1:16" s="56" customFormat="1" ht="31.5">
      <c r="A146" s="434" t="s">
        <v>704</v>
      </c>
      <c r="B146" s="411" t="s">
        <v>705</v>
      </c>
      <c r="C146" s="434" t="s">
        <v>821</v>
      </c>
      <c r="D146" s="434">
        <v>0</v>
      </c>
      <c r="E146" s="434">
        <v>0</v>
      </c>
      <c r="F146" s="434">
        <v>0</v>
      </c>
      <c r="G146" s="434">
        <v>0</v>
      </c>
      <c r="H146" s="434" t="s">
        <v>822</v>
      </c>
      <c r="I146" s="416">
        <v>0</v>
      </c>
      <c r="J146" s="416">
        <v>0</v>
      </c>
      <c r="K146" s="416">
        <v>0</v>
      </c>
      <c r="L146" s="416">
        <v>0</v>
      </c>
      <c r="M146" s="416"/>
      <c r="N146" s="413"/>
      <c r="O146" s="131"/>
      <c r="P146" s="55"/>
    </row>
    <row r="147" spans="1:16" s="56" customFormat="1" ht="31.5">
      <c r="A147" s="434" t="s">
        <v>706</v>
      </c>
      <c r="B147" s="411" t="s">
        <v>707</v>
      </c>
      <c r="C147" s="434" t="s">
        <v>821</v>
      </c>
      <c r="D147" s="434">
        <v>0</v>
      </c>
      <c r="E147" s="434">
        <v>0</v>
      </c>
      <c r="F147" s="434">
        <v>0</v>
      </c>
      <c r="G147" s="434">
        <v>0</v>
      </c>
      <c r="H147" s="434" t="s">
        <v>822</v>
      </c>
      <c r="I147" s="416">
        <v>0</v>
      </c>
      <c r="J147" s="416">
        <v>0</v>
      </c>
      <c r="K147" s="416">
        <v>0</v>
      </c>
      <c r="L147" s="416">
        <v>0</v>
      </c>
      <c r="M147" s="416"/>
      <c r="N147" s="413"/>
      <c r="O147" s="131"/>
      <c r="P147" s="55"/>
    </row>
    <row r="148" spans="1:16" s="56" customFormat="1" ht="31.5">
      <c r="A148" s="434" t="s">
        <v>708</v>
      </c>
      <c r="B148" s="411" t="s">
        <v>709</v>
      </c>
      <c r="C148" s="434" t="s">
        <v>821</v>
      </c>
      <c r="D148" s="434">
        <v>0</v>
      </c>
      <c r="E148" s="434">
        <v>0</v>
      </c>
      <c r="F148" s="434">
        <v>0</v>
      </c>
      <c r="G148" s="434">
        <v>0</v>
      </c>
      <c r="H148" s="434" t="s">
        <v>822</v>
      </c>
      <c r="I148" s="416">
        <v>0</v>
      </c>
      <c r="J148" s="416">
        <v>0</v>
      </c>
      <c r="K148" s="416">
        <v>0</v>
      </c>
      <c r="L148" s="416">
        <v>0</v>
      </c>
      <c r="M148" s="416"/>
      <c r="N148" s="413"/>
      <c r="O148" s="131"/>
      <c r="P148" s="55"/>
    </row>
    <row r="149" spans="1:16" s="56" customFormat="1" ht="47.25">
      <c r="A149" s="434" t="s">
        <v>710</v>
      </c>
      <c r="B149" s="411" t="s">
        <v>711</v>
      </c>
      <c r="C149" s="434" t="s">
        <v>821</v>
      </c>
      <c r="D149" s="434">
        <v>0</v>
      </c>
      <c r="E149" s="434">
        <v>0</v>
      </c>
      <c r="F149" s="434">
        <v>0</v>
      </c>
      <c r="G149" s="434">
        <v>0</v>
      </c>
      <c r="H149" s="434" t="s">
        <v>822</v>
      </c>
      <c r="I149" s="416">
        <v>0</v>
      </c>
      <c r="J149" s="416">
        <v>0</v>
      </c>
      <c r="K149" s="416">
        <v>0</v>
      </c>
      <c r="L149" s="416">
        <v>0</v>
      </c>
      <c r="M149" s="416"/>
      <c r="N149" s="413"/>
      <c r="O149" s="131"/>
      <c r="P149" s="55"/>
    </row>
    <row r="150" spans="1:16" s="64" customFormat="1" ht="47.25">
      <c r="A150" s="417" t="s">
        <v>710</v>
      </c>
      <c r="B150" s="418" t="s">
        <v>117</v>
      </c>
      <c r="C150" s="413" t="s">
        <v>350</v>
      </c>
      <c r="D150" s="419">
        <v>0</v>
      </c>
      <c r="E150" s="419">
        <v>0</v>
      </c>
      <c r="F150" s="419">
        <v>0</v>
      </c>
      <c r="G150" s="419">
        <v>0</v>
      </c>
      <c r="H150" s="419" t="s">
        <v>846</v>
      </c>
      <c r="I150" s="419">
        <v>0</v>
      </c>
      <c r="J150" s="419">
        <v>0</v>
      </c>
      <c r="K150" s="419">
        <v>0</v>
      </c>
      <c r="L150" s="419">
        <v>0</v>
      </c>
      <c r="M150" s="419"/>
      <c r="N150" s="413"/>
      <c r="O150" s="131"/>
      <c r="P150" s="63"/>
    </row>
    <row r="151" spans="1:16" s="64" customFormat="1" ht="47.25">
      <c r="A151" s="417" t="s">
        <v>710</v>
      </c>
      <c r="B151" s="418" t="s">
        <v>118</v>
      </c>
      <c r="C151" s="413" t="s">
        <v>351</v>
      </c>
      <c r="D151" s="419">
        <v>0</v>
      </c>
      <c r="E151" s="419">
        <v>0</v>
      </c>
      <c r="F151" s="419">
        <v>0</v>
      </c>
      <c r="G151" s="419">
        <v>0</v>
      </c>
      <c r="H151" s="419" t="s">
        <v>847</v>
      </c>
      <c r="I151" s="419">
        <v>0</v>
      </c>
      <c r="J151" s="419">
        <v>0</v>
      </c>
      <c r="K151" s="419">
        <v>0</v>
      </c>
      <c r="L151" s="419">
        <v>0</v>
      </c>
      <c r="M151" s="419"/>
      <c r="N151" s="413"/>
      <c r="O151" s="131"/>
      <c r="P151" s="63"/>
    </row>
    <row r="152" spans="1:16" s="56" customFormat="1" ht="47.25">
      <c r="A152" s="434" t="s">
        <v>712</v>
      </c>
      <c r="B152" s="411" t="s">
        <v>713</v>
      </c>
      <c r="C152" s="434" t="s">
        <v>821</v>
      </c>
      <c r="D152" s="434">
        <v>0</v>
      </c>
      <c r="E152" s="434">
        <v>0</v>
      </c>
      <c r="F152" s="434">
        <v>0</v>
      </c>
      <c r="G152" s="434">
        <v>0</v>
      </c>
      <c r="H152" s="434" t="s">
        <v>822</v>
      </c>
      <c r="I152" s="416">
        <v>0</v>
      </c>
      <c r="J152" s="416">
        <v>0</v>
      </c>
      <c r="K152" s="416">
        <v>0</v>
      </c>
      <c r="L152" s="416">
        <v>0</v>
      </c>
      <c r="M152" s="416"/>
      <c r="N152" s="413"/>
      <c r="O152" s="131"/>
      <c r="P152" s="55"/>
    </row>
    <row r="153" spans="1:16" s="56" customFormat="1" ht="47.25">
      <c r="A153" s="434" t="s">
        <v>714</v>
      </c>
      <c r="B153" s="411" t="s">
        <v>715</v>
      </c>
      <c r="C153" s="434" t="s">
        <v>821</v>
      </c>
      <c r="D153" s="434">
        <v>0</v>
      </c>
      <c r="E153" s="434">
        <v>0</v>
      </c>
      <c r="F153" s="434">
        <v>0</v>
      </c>
      <c r="G153" s="434">
        <v>0</v>
      </c>
      <c r="H153" s="434" t="s">
        <v>822</v>
      </c>
      <c r="I153" s="416">
        <v>0</v>
      </c>
      <c r="J153" s="416">
        <v>0</v>
      </c>
      <c r="K153" s="416">
        <v>0</v>
      </c>
      <c r="L153" s="416">
        <v>0</v>
      </c>
      <c r="M153" s="416"/>
      <c r="N153" s="413"/>
      <c r="O153" s="131"/>
      <c r="P153" s="55"/>
    </row>
    <row r="154" spans="1:16" s="56" customFormat="1" ht="47.25">
      <c r="A154" s="434" t="s">
        <v>716</v>
      </c>
      <c r="B154" s="411" t="s">
        <v>717</v>
      </c>
      <c r="C154" s="434" t="s">
        <v>821</v>
      </c>
      <c r="D154" s="434">
        <v>0</v>
      </c>
      <c r="E154" s="434">
        <v>0</v>
      </c>
      <c r="F154" s="434">
        <v>0</v>
      </c>
      <c r="G154" s="434">
        <v>0</v>
      </c>
      <c r="H154" s="434" t="s">
        <v>822</v>
      </c>
      <c r="I154" s="416">
        <v>0</v>
      </c>
      <c r="J154" s="416">
        <v>0</v>
      </c>
      <c r="K154" s="416">
        <v>0</v>
      </c>
      <c r="L154" s="416">
        <v>0</v>
      </c>
      <c r="M154" s="416"/>
      <c r="N154" s="413"/>
      <c r="O154" s="131"/>
      <c r="P154" s="55"/>
    </row>
    <row r="155" spans="1:16" s="56" customFormat="1" ht="47.25">
      <c r="A155" s="70" t="s">
        <v>718</v>
      </c>
      <c r="B155" s="71" t="s">
        <v>719</v>
      </c>
      <c r="C155" s="72" t="s">
        <v>821</v>
      </c>
      <c r="D155" s="72">
        <v>0</v>
      </c>
      <c r="E155" s="72">
        <v>0</v>
      </c>
      <c r="F155" s="72">
        <v>0</v>
      </c>
      <c r="G155" s="72">
        <v>0</v>
      </c>
      <c r="H155" s="72" t="s">
        <v>822</v>
      </c>
      <c r="I155" s="416">
        <v>0</v>
      </c>
      <c r="J155" s="416">
        <v>0</v>
      </c>
      <c r="K155" s="416">
        <v>0</v>
      </c>
      <c r="L155" s="416">
        <v>0</v>
      </c>
      <c r="M155" s="416"/>
      <c r="N155" s="413"/>
      <c r="O155" s="131"/>
      <c r="P155" s="55"/>
    </row>
    <row r="156" spans="1:16" s="56" customFormat="1" ht="31.5">
      <c r="A156" s="434" t="s">
        <v>720</v>
      </c>
      <c r="B156" s="411" t="s">
        <v>721</v>
      </c>
      <c r="C156" s="434" t="s">
        <v>821</v>
      </c>
      <c r="D156" s="434">
        <v>0</v>
      </c>
      <c r="E156" s="434">
        <v>0</v>
      </c>
      <c r="F156" s="434">
        <v>0</v>
      </c>
      <c r="G156" s="434">
        <v>0</v>
      </c>
      <c r="H156" s="434" t="s">
        <v>822</v>
      </c>
      <c r="I156" s="416">
        <v>0</v>
      </c>
      <c r="J156" s="416">
        <v>0</v>
      </c>
      <c r="K156" s="416">
        <v>0</v>
      </c>
      <c r="L156" s="416">
        <v>0</v>
      </c>
      <c r="M156" s="416"/>
      <c r="N156" s="413"/>
      <c r="O156" s="131"/>
      <c r="P156" s="55"/>
    </row>
    <row r="157" spans="1:16" s="64" customFormat="1" ht="110.25">
      <c r="A157" s="417" t="s">
        <v>720</v>
      </c>
      <c r="B157" s="418" t="s">
        <v>486</v>
      </c>
      <c r="C157" s="413" t="s">
        <v>597</v>
      </c>
      <c r="D157" s="419">
        <v>0</v>
      </c>
      <c r="E157" s="419">
        <v>0</v>
      </c>
      <c r="F157" s="419">
        <v>0</v>
      </c>
      <c r="G157" s="419">
        <v>0</v>
      </c>
      <c r="H157" s="419" t="s">
        <v>848</v>
      </c>
      <c r="I157" s="419">
        <v>0</v>
      </c>
      <c r="J157" s="419">
        <v>0</v>
      </c>
      <c r="K157" s="419">
        <v>0</v>
      </c>
      <c r="L157" s="419">
        <v>0</v>
      </c>
      <c r="M157" s="419"/>
      <c r="N157" s="413"/>
      <c r="O157" s="131"/>
      <c r="P157" s="63"/>
    </row>
    <row r="158" spans="1:16" s="56" customFormat="1" ht="31.5">
      <c r="A158" s="434" t="s">
        <v>722</v>
      </c>
      <c r="B158" s="411" t="s">
        <v>723</v>
      </c>
      <c r="C158" s="434" t="s">
        <v>821</v>
      </c>
      <c r="D158" s="434">
        <v>0</v>
      </c>
      <c r="E158" s="434">
        <v>0</v>
      </c>
      <c r="F158" s="434">
        <v>0</v>
      </c>
      <c r="G158" s="434">
        <v>0</v>
      </c>
      <c r="H158" s="434" t="s">
        <v>822</v>
      </c>
      <c r="I158" s="416">
        <v>0</v>
      </c>
      <c r="J158" s="416">
        <v>0</v>
      </c>
      <c r="K158" s="416">
        <v>0</v>
      </c>
      <c r="L158" s="416">
        <v>0</v>
      </c>
      <c r="M158" s="416"/>
      <c r="N158" s="413"/>
      <c r="O158" s="131"/>
      <c r="P158" s="55"/>
    </row>
    <row r="159" spans="1:16" s="64" customFormat="1" ht="63">
      <c r="A159" s="417" t="s">
        <v>722</v>
      </c>
      <c r="B159" s="418" t="s">
        <v>115</v>
      </c>
      <c r="C159" s="413" t="s">
        <v>267</v>
      </c>
      <c r="D159" s="419">
        <v>0</v>
      </c>
      <c r="E159" s="419">
        <v>0</v>
      </c>
      <c r="F159" s="419">
        <v>0</v>
      </c>
      <c r="G159" s="419">
        <v>0</v>
      </c>
      <c r="H159" s="419" t="s">
        <v>849</v>
      </c>
      <c r="I159" s="419">
        <v>0</v>
      </c>
      <c r="J159" s="419">
        <v>0</v>
      </c>
      <c r="K159" s="419">
        <v>0</v>
      </c>
      <c r="L159" s="419">
        <v>0</v>
      </c>
      <c r="M159" s="419"/>
      <c r="N159" s="413"/>
      <c r="O159" s="131"/>
      <c r="P159" s="63"/>
    </row>
    <row r="160" spans="1:16" s="56" customFormat="1" ht="63">
      <c r="A160" s="434" t="s">
        <v>724</v>
      </c>
      <c r="B160" s="411" t="s">
        <v>725</v>
      </c>
      <c r="C160" s="414" t="s">
        <v>821</v>
      </c>
      <c r="D160" s="414">
        <v>0</v>
      </c>
      <c r="E160" s="414">
        <v>0</v>
      </c>
      <c r="F160" s="414">
        <v>0</v>
      </c>
      <c r="G160" s="414">
        <v>0</v>
      </c>
      <c r="H160" s="414" t="s">
        <v>822</v>
      </c>
      <c r="I160" s="416">
        <v>0</v>
      </c>
      <c r="J160" s="416">
        <v>0</v>
      </c>
      <c r="K160" s="416">
        <v>0</v>
      </c>
      <c r="L160" s="416">
        <v>0</v>
      </c>
      <c r="M160" s="416"/>
      <c r="N160" s="413"/>
      <c r="O160" s="131"/>
      <c r="P160" s="55"/>
    </row>
    <row r="161" spans="1:16" s="56" customFormat="1" ht="47.25">
      <c r="A161" s="434" t="s">
        <v>726</v>
      </c>
      <c r="B161" s="411" t="s">
        <v>727</v>
      </c>
      <c r="C161" s="434" t="s">
        <v>821</v>
      </c>
      <c r="D161" s="434">
        <v>0</v>
      </c>
      <c r="E161" s="434">
        <v>0</v>
      </c>
      <c r="F161" s="434">
        <v>0</v>
      </c>
      <c r="G161" s="434">
        <v>0</v>
      </c>
      <c r="H161" s="434" t="s">
        <v>822</v>
      </c>
      <c r="I161" s="416">
        <v>0</v>
      </c>
      <c r="J161" s="416">
        <v>0</v>
      </c>
      <c r="K161" s="416">
        <v>0</v>
      </c>
      <c r="L161" s="416">
        <v>0</v>
      </c>
      <c r="M161" s="416"/>
      <c r="N161" s="413"/>
      <c r="O161" s="131"/>
      <c r="P161" s="55"/>
    </row>
    <row r="162" spans="1:16" s="56" customFormat="1" ht="47.25">
      <c r="A162" s="434" t="s">
        <v>728</v>
      </c>
      <c r="B162" s="411" t="s">
        <v>729</v>
      </c>
      <c r="C162" s="434" t="s">
        <v>821</v>
      </c>
      <c r="D162" s="434">
        <v>0</v>
      </c>
      <c r="E162" s="434">
        <v>0</v>
      </c>
      <c r="F162" s="434">
        <v>0</v>
      </c>
      <c r="G162" s="434">
        <v>0</v>
      </c>
      <c r="H162" s="434" t="s">
        <v>822</v>
      </c>
      <c r="I162" s="416">
        <v>0</v>
      </c>
      <c r="J162" s="416">
        <v>0</v>
      </c>
      <c r="K162" s="416">
        <v>0</v>
      </c>
      <c r="L162" s="416">
        <v>0</v>
      </c>
      <c r="M162" s="416"/>
      <c r="N162" s="413"/>
      <c r="O162" s="131"/>
      <c r="P162" s="55"/>
    </row>
    <row r="163" spans="1:16" s="56" customFormat="1" ht="31.5">
      <c r="A163" s="434" t="s">
        <v>730</v>
      </c>
      <c r="B163" s="411" t="s">
        <v>731</v>
      </c>
      <c r="C163" s="414" t="s">
        <v>821</v>
      </c>
      <c r="D163" s="414">
        <v>0</v>
      </c>
      <c r="E163" s="414">
        <v>0</v>
      </c>
      <c r="F163" s="414">
        <v>0</v>
      </c>
      <c r="G163" s="414">
        <v>0</v>
      </c>
      <c r="H163" s="414" t="s">
        <v>822</v>
      </c>
      <c r="I163" s="416">
        <v>0</v>
      </c>
      <c r="J163" s="416">
        <v>0</v>
      </c>
      <c r="K163" s="416">
        <v>0</v>
      </c>
      <c r="L163" s="416">
        <v>0</v>
      </c>
      <c r="M163" s="416"/>
      <c r="N163" s="413"/>
      <c r="O163" s="131"/>
      <c r="P163" s="55"/>
    </row>
    <row r="164" spans="1:16" s="64" customFormat="1" ht="63">
      <c r="A164" s="417" t="s">
        <v>730</v>
      </c>
      <c r="B164" s="418" t="s">
        <v>488</v>
      </c>
      <c r="C164" s="413" t="s">
        <v>852</v>
      </c>
      <c r="D164" s="419">
        <v>0</v>
      </c>
      <c r="E164" s="419">
        <v>0</v>
      </c>
      <c r="F164" s="419">
        <v>0</v>
      </c>
      <c r="G164" s="419">
        <v>0</v>
      </c>
      <c r="H164" s="419" t="s">
        <v>853</v>
      </c>
      <c r="I164" s="419">
        <v>0</v>
      </c>
      <c r="J164" s="419">
        <v>0</v>
      </c>
      <c r="K164" s="419">
        <v>0</v>
      </c>
      <c r="L164" s="419">
        <v>0</v>
      </c>
      <c r="M164" s="419"/>
      <c r="N164" s="413"/>
      <c r="O164" s="131"/>
      <c r="P164" s="63"/>
    </row>
    <row r="165" spans="1:16" s="56" customFormat="1" ht="31.5">
      <c r="A165" s="434" t="s">
        <v>732</v>
      </c>
      <c r="B165" s="411" t="s">
        <v>733</v>
      </c>
      <c r="C165" s="414" t="s">
        <v>821</v>
      </c>
      <c r="D165" s="414">
        <v>0</v>
      </c>
      <c r="E165" s="414">
        <v>0</v>
      </c>
      <c r="F165" s="414">
        <v>0</v>
      </c>
      <c r="G165" s="414">
        <v>0</v>
      </c>
      <c r="H165" s="414" t="s">
        <v>822</v>
      </c>
      <c r="I165" s="416">
        <v>0</v>
      </c>
      <c r="J165" s="416">
        <v>0</v>
      </c>
      <c r="K165" s="416">
        <v>0</v>
      </c>
      <c r="L165" s="416">
        <v>0</v>
      </c>
      <c r="M165" s="416"/>
      <c r="N165" s="413"/>
      <c r="O165" s="131"/>
      <c r="P165" s="55"/>
    </row>
    <row r="166" spans="1:16" s="56" customFormat="1">
      <c r="A166" s="434" t="s">
        <v>734</v>
      </c>
      <c r="B166" s="411" t="s">
        <v>735</v>
      </c>
      <c r="C166" s="414" t="s">
        <v>821</v>
      </c>
      <c r="D166" s="414">
        <v>6.25</v>
      </c>
      <c r="E166" s="414">
        <v>0</v>
      </c>
      <c r="F166" s="414">
        <v>4.71</v>
      </c>
      <c r="G166" s="414">
        <v>0</v>
      </c>
      <c r="H166" s="414" t="s">
        <v>822</v>
      </c>
      <c r="I166" s="416">
        <v>0</v>
      </c>
      <c r="J166" s="416">
        <v>0</v>
      </c>
      <c r="K166" s="416">
        <v>0</v>
      </c>
      <c r="L166" s="416">
        <v>0</v>
      </c>
      <c r="M166" s="416"/>
      <c r="N166" s="413"/>
      <c r="O166" s="131"/>
      <c r="P166" s="55"/>
    </row>
    <row r="167" spans="1:16" s="64" customFormat="1" ht="31.5">
      <c r="A167" s="417" t="s">
        <v>734</v>
      </c>
      <c r="B167" s="418" t="s">
        <v>901</v>
      </c>
      <c r="C167" s="413" t="s">
        <v>902</v>
      </c>
      <c r="D167" s="419">
        <v>6.25</v>
      </c>
      <c r="E167" s="419">
        <v>0</v>
      </c>
      <c r="F167" s="419">
        <v>4.71</v>
      </c>
      <c r="G167" s="419">
        <v>0</v>
      </c>
      <c r="H167" s="419">
        <v>0</v>
      </c>
      <c r="I167" s="419">
        <v>0</v>
      </c>
      <c r="J167" s="419">
        <v>0</v>
      </c>
      <c r="K167" s="419">
        <v>0</v>
      </c>
      <c r="L167" s="419">
        <v>0</v>
      </c>
      <c r="M167" s="419"/>
      <c r="N167" s="413"/>
      <c r="O167" s="131"/>
      <c r="P167" s="63"/>
    </row>
    <row r="168" spans="1:16" s="56" customFormat="1">
      <c r="A168" s="420">
        <v>2</v>
      </c>
      <c r="B168" s="411" t="s">
        <v>602</v>
      </c>
      <c r="C168" s="414" t="s">
        <v>821</v>
      </c>
      <c r="D168" s="414">
        <v>55.306225800205915</v>
      </c>
      <c r="E168" s="414">
        <v>0</v>
      </c>
      <c r="F168" s="414">
        <v>52.43729251416061</v>
      </c>
      <c r="G168" s="414">
        <v>0</v>
      </c>
      <c r="H168" s="414" t="s">
        <v>822</v>
      </c>
      <c r="I168" s="416">
        <v>74.77</v>
      </c>
      <c r="J168" s="416">
        <v>0</v>
      </c>
      <c r="K168" s="416">
        <v>116.783</v>
      </c>
      <c r="L168" s="416">
        <v>0</v>
      </c>
      <c r="M168" s="416"/>
      <c r="N168" s="413"/>
      <c r="O168" s="131"/>
      <c r="P168" s="55"/>
    </row>
    <row r="169" spans="1:16" s="56" customFormat="1">
      <c r="A169" s="421" t="s">
        <v>736</v>
      </c>
      <c r="B169" s="411" t="s">
        <v>651</v>
      </c>
      <c r="C169" s="414" t="s">
        <v>821</v>
      </c>
      <c r="D169" s="414">
        <v>10.706225800205917</v>
      </c>
      <c r="E169" s="414">
        <v>0</v>
      </c>
      <c r="F169" s="414">
        <v>50.86729251416061</v>
      </c>
      <c r="G169" s="414">
        <v>0</v>
      </c>
      <c r="H169" s="414" t="s">
        <v>822</v>
      </c>
      <c r="I169" s="416">
        <v>30.169999999999998</v>
      </c>
      <c r="J169" s="416">
        <v>0</v>
      </c>
      <c r="K169" s="416">
        <v>110.779</v>
      </c>
      <c r="L169" s="416">
        <v>0</v>
      </c>
      <c r="M169" s="416"/>
      <c r="N169" s="413"/>
      <c r="O169" s="131"/>
      <c r="P169" s="55"/>
    </row>
    <row r="170" spans="1:16" s="56" customFormat="1" ht="31.5">
      <c r="A170" s="75" t="s">
        <v>737</v>
      </c>
      <c r="B170" s="71" t="s">
        <v>653</v>
      </c>
      <c r="C170" s="72" t="s">
        <v>821</v>
      </c>
      <c r="D170" s="72">
        <v>10.706225800205917</v>
      </c>
      <c r="E170" s="72">
        <v>0</v>
      </c>
      <c r="F170" s="72">
        <v>50.86729251416061</v>
      </c>
      <c r="G170" s="72">
        <v>0</v>
      </c>
      <c r="H170" s="72" t="s">
        <v>822</v>
      </c>
      <c r="I170" s="416">
        <v>30.169999999999998</v>
      </c>
      <c r="J170" s="416">
        <v>0</v>
      </c>
      <c r="K170" s="416">
        <v>110.779</v>
      </c>
      <c r="L170" s="416">
        <v>0</v>
      </c>
      <c r="M170" s="416"/>
      <c r="N170" s="413"/>
      <c r="O170" s="131"/>
      <c r="P170" s="55"/>
    </row>
    <row r="171" spans="1:16" s="56" customFormat="1" ht="47.25">
      <c r="A171" s="421" t="s">
        <v>675</v>
      </c>
      <c r="B171" s="411" t="s">
        <v>655</v>
      </c>
      <c r="C171" s="415" t="s">
        <v>821</v>
      </c>
      <c r="D171" s="416">
        <v>3.9733658040782487</v>
      </c>
      <c r="E171" s="416">
        <v>0</v>
      </c>
      <c r="F171" s="416">
        <v>19.215571155381031</v>
      </c>
      <c r="G171" s="416">
        <v>0</v>
      </c>
      <c r="H171" s="416">
        <v>0</v>
      </c>
      <c r="I171" s="419">
        <v>26.409999999999997</v>
      </c>
      <c r="J171" s="419">
        <v>0</v>
      </c>
      <c r="K171" s="419">
        <v>78.408000000000001</v>
      </c>
      <c r="L171" s="419">
        <v>0</v>
      </c>
      <c r="M171" s="419"/>
      <c r="N171" s="413"/>
      <c r="O171" s="131"/>
      <c r="P171" s="55"/>
    </row>
    <row r="172" spans="1:16" s="56" customFormat="1" ht="47.25">
      <c r="A172" s="421" t="s">
        <v>675</v>
      </c>
      <c r="B172" s="411" t="s">
        <v>656</v>
      </c>
      <c r="C172" s="415" t="s">
        <v>821</v>
      </c>
      <c r="D172" s="416">
        <v>6.4828599961276687</v>
      </c>
      <c r="E172" s="416">
        <v>0</v>
      </c>
      <c r="F172" s="416">
        <v>31.351721358779574</v>
      </c>
      <c r="G172" s="416">
        <v>0</v>
      </c>
      <c r="H172" s="416">
        <v>0</v>
      </c>
      <c r="I172" s="419">
        <v>3.76</v>
      </c>
      <c r="J172" s="419">
        <v>0</v>
      </c>
      <c r="K172" s="419">
        <v>32.370999999999995</v>
      </c>
      <c r="L172" s="419">
        <v>0</v>
      </c>
      <c r="M172" s="419"/>
      <c r="N172" s="413"/>
      <c r="O172" s="131"/>
      <c r="P172" s="55"/>
    </row>
    <row r="173" spans="1:16" s="56" customFormat="1" ht="47.25">
      <c r="A173" s="421" t="s">
        <v>676</v>
      </c>
      <c r="B173" s="411" t="s">
        <v>738</v>
      </c>
      <c r="C173" s="415" t="s">
        <v>821</v>
      </c>
      <c r="D173" s="416">
        <v>6.25E-2</v>
      </c>
      <c r="E173" s="416">
        <v>0</v>
      </c>
      <c r="F173" s="416">
        <v>7.4999999999999997E-2</v>
      </c>
      <c r="G173" s="416">
        <v>0</v>
      </c>
      <c r="H173" s="416">
        <v>0</v>
      </c>
      <c r="I173" s="416">
        <v>0</v>
      </c>
      <c r="J173" s="416">
        <v>0</v>
      </c>
      <c r="K173" s="416">
        <v>0</v>
      </c>
      <c r="L173" s="416">
        <v>0</v>
      </c>
      <c r="M173" s="416"/>
      <c r="N173" s="413"/>
      <c r="O173" s="131"/>
      <c r="P173" s="55"/>
    </row>
    <row r="174" spans="1:16" s="56" customFormat="1" ht="47.25">
      <c r="A174" s="421" t="s">
        <v>676</v>
      </c>
      <c r="B174" s="411" t="s">
        <v>659</v>
      </c>
      <c r="C174" s="415" t="s">
        <v>821</v>
      </c>
      <c r="D174" s="416">
        <v>0.1875</v>
      </c>
      <c r="E174" s="416">
        <v>0</v>
      </c>
      <c r="F174" s="416">
        <v>0.22499999999999998</v>
      </c>
      <c r="G174" s="416">
        <v>0</v>
      </c>
      <c r="H174" s="416">
        <v>0</v>
      </c>
      <c r="I174" s="416">
        <v>0</v>
      </c>
      <c r="J174" s="416">
        <v>0</v>
      </c>
      <c r="K174" s="416">
        <v>0</v>
      </c>
      <c r="L174" s="416">
        <v>0</v>
      </c>
      <c r="M174" s="416"/>
      <c r="N174" s="413"/>
      <c r="O174" s="131"/>
      <c r="P174" s="55"/>
    </row>
    <row r="175" spans="1:16" s="56" customFormat="1" ht="47.25">
      <c r="A175" s="421" t="s">
        <v>739</v>
      </c>
      <c r="B175" s="411" t="s">
        <v>661</v>
      </c>
      <c r="C175" s="434" t="s">
        <v>821</v>
      </c>
      <c r="D175" s="434">
        <v>0</v>
      </c>
      <c r="E175" s="434">
        <v>0</v>
      </c>
      <c r="F175" s="434">
        <v>0</v>
      </c>
      <c r="G175" s="434">
        <v>0</v>
      </c>
      <c r="H175" s="434" t="s">
        <v>822</v>
      </c>
      <c r="I175" s="416">
        <v>0</v>
      </c>
      <c r="J175" s="416">
        <v>0</v>
      </c>
      <c r="K175" s="416">
        <v>0</v>
      </c>
      <c r="L175" s="416">
        <v>0</v>
      </c>
      <c r="M175" s="416"/>
      <c r="N175" s="413"/>
      <c r="O175" s="131"/>
      <c r="P175" s="55"/>
    </row>
    <row r="176" spans="1:16" s="56" customFormat="1" ht="31.5">
      <c r="A176" s="75" t="s">
        <v>740</v>
      </c>
      <c r="B176" s="71" t="s">
        <v>663</v>
      </c>
      <c r="C176" s="72" t="s">
        <v>821</v>
      </c>
      <c r="D176" s="72">
        <v>0</v>
      </c>
      <c r="E176" s="72">
        <v>0</v>
      </c>
      <c r="F176" s="72">
        <v>0</v>
      </c>
      <c r="G176" s="72">
        <v>0</v>
      </c>
      <c r="H176" s="72" t="s">
        <v>822</v>
      </c>
      <c r="I176" s="416">
        <v>0</v>
      </c>
      <c r="J176" s="416">
        <v>0</v>
      </c>
      <c r="K176" s="416">
        <v>0</v>
      </c>
      <c r="L176" s="416">
        <v>0</v>
      </c>
      <c r="M176" s="416"/>
      <c r="N176" s="413"/>
      <c r="O176" s="131"/>
      <c r="P176" s="55"/>
    </row>
    <row r="177" spans="1:16" s="56" customFormat="1" ht="63">
      <c r="A177" s="421" t="s">
        <v>741</v>
      </c>
      <c r="B177" s="411" t="s">
        <v>665</v>
      </c>
      <c r="C177" s="434" t="s">
        <v>821</v>
      </c>
      <c r="D177" s="434">
        <v>0</v>
      </c>
      <c r="E177" s="434">
        <v>0</v>
      </c>
      <c r="F177" s="434">
        <v>0</v>
      </c>
      <c r="G177" s="434">
        <v>0</v>
      </c>
      <c r="H177" s="434" t="s">
        <v>822</v>
      </c>
      <c r="I177" s="416">
        <v>0</v>
      </c>
      <c r="J177" s="416">
        <v>0</v>
      </c>
      <c r="K177" s="416">
        <v>0</v>
      </c>
      <c r="L177" s="416">
        <v>0</v>
      </c>
      <c r="M177" s="416"/>
      <c r="N177" s="413"/>
      <c r="O177" s="131"/>
      <c r="P177" s="55"/>
    </row>
    <row r="178" spans="1:16" s="56" customFormat="1" ht="31.5">
      <c r="A178" s="421" t="s">
        <v>742</v>
      </c>
      <c r="B178" s="411" t="s">
        <v>667</v>
      </c>
      <c r="C178" s="434" t="s">
        <v>821</v>
      </c>
      <c r="D178" s="434">
        <v>0</v>
      </c>
      <c r="E178" s="434">
        <v>0</v>
      </c>
      <c r="F178" s="434">
        <v>0</v>
      </c>
      <c r="G178" s="434">
        <v>0</v>
      </c>
      <c r="H178" s="434" t="s">
        <v>822</v>
      </c>
      <c r="I178" s="416">
        <v>0</v>
      </c>
      <c r="J178" s="416">
        <v>0</v>
      </c>
      <c r="K178" s="416">
        <v>0</v>
      </c>
      <c r="L178" s="416">
        <v>0</v>
      </c>
      <c r="M178" s="416"/>
      <c r="N178" s="413"/>
      <c r="O178" s="131"/>
      <c r="P178" s="55"/>
    </row>
    <row r="179" spans="1:16" s="56" customFormat="1" ht="47.25">
      <c r="A179" s="75" t="s">
        <v>743</v>
      </c>
      <c r="B179" s="71" t="s">
        <v>669</v>
      </c>
      <c r="C179" s="72" t="s">
        <v>821</v>
      </c>
      <c r="D179" s="72">
        <v>0</v>
      </c>
      <c r="E179" s="72">
        <v>0</v>
      </c>
      <c r="F179" s="72">
        <v>0</v>
      </c>
      <c r="G179" s="72">
        <v>0</v>
      </c>
      <c r="H179" s="72" t="s">
        <v>822</v>
      </c>
      <c r="I179" s="416">
        <v>0</v>
      </c>
      <c r="J179" s="416">
        <v>0</v>
      </c>
      <c r="K179" s="416">
        <v>0</v>
      </c>
      <c r="L179" s="416">
        <v>0</v>
      </c>
      <c r="M179" s="416"/>
      <c r="N179" s="413"/>
      <c r="O179" s="131"/>
      <c r="P179" s="55"/>
    </row>
    <row r="180" spans="1:16" s="56" customFormat="1" ht="31.5">
      <c r="A180" s="421" t="s">
        <v>744</v>
      </c>
      <c r="B180" s="411" t="s">
        <v>671</v>
      </c>
      <c r="C180" s="434" t="s">
        <v>821</v>
      </c>
      <c r="D180" s="434">
        <v>0</v>
      </c>
      <c r="E180" s="434">
        <v>0</v>
      </c>
      <c r="F180" s="434">
        <v>0</v>
      </c>
      <c r="G180" s="434">
        <v>0</v>
      </c>
      <c r="H180" s="434" t="s">
        <v>822</v>
      </c>
      <c r="I180" s="416">
        <v>0</v>
      </c>
      <c r="J180" s="416">
        <v>0</v>
      </c>
      <c r="K180" s="416">
        <v>0</v>
      </c>
      <c r="L180" s="416">
        <v>0</v>
      </c>
      <c r="M180" s="416"/>
      <c r="N180" s="413"/>
      <c r="O180" s="131"/>
      <c r="P180" s="55"/>
    </row>
    <row r="181" spans="1:16" s="56" customFormat="1" ht="94.5">
      <c r="A181" s="421" t="s">
        <v>744</v>
      </c>
      <c r="B181" s="411" t="s">
        <v>672</v>
      </c>
      <c r="C181" s="434" t="s">
        <v>821</v>
      </c>
      <c r="D181" s="434">
        <v>0</v>
      </c>
      <c r="E181" s="434">
        <v>0</v>
      </c>
      <c r="F181" s="434">
        <v>0</v>
      </c>
      <c r="G181" s="434">
        <v>0</v>
      </c>
      <c r="H181" s="434" t="s">
        <v>822</v>
      </c>
      <c r="I181" s="416">
        <v>0</v>
      </c>
      <c r="J181" s="416">
        <v>0</v>
      </c>
      <c r="K181" s="416">
        <v>0</v>
      </c>
      <c r="L181" s="416">
        <v>0</v>
      </c>
      <c r="M181" s="416"/>
      <c r="N181" s="413"/>
      <c r="O181" s="131"/>
      <c r="P181" s="55"/>
    </row>
    <row r="182" spans="1:16" s="56" customFormat="1" ht="78.75">
      <c r="A182" s="421" t="s">
        <v>744</v>
      </c>
      <c r="B182" s="411" t="s">
        <v>673</v>
      </c>
      <c r="C182" s="434" t="s">
        <v>821</v>
      </c>
      <c r="D182" s="434">
        <v>0</v>
      </c>
      <c r="E182" s="434">
        <v>0</v>
      </c>
      <c r="F182" s="434">
        <v>0</v>
      </c>
      <c r="G182" s="434">
        <v>0</v>
      </c>
      <c r="H182" s="434" t="s">
        <v>822</v>
      </c>
      <c r="I182" s="416">
        <v>0</v>
      </c>
      <c r="J182" s="416">
        <v>0</v>
      </c>
      <c r="K182" s="416">
        <v>0</v>
      </c>
      <c r="L182" s="416">
        <v>0</v>
      </c>
      <c r="M182" s="416"/>
      <c r="N182" s="413"/>
      <c r="O182" s="131"/>
      <c r="P182" s="55"/>
    </row>
    <row r="183" spans="1:16" s="56" customFormat="1" ht="94.5">
      <c r="A183" s="421" t="s">
        <v>744</v>
      </c>
      <c r="B183" s="411" t="s">
        <v>674</v>
      </c>
      <c r="C183" s="434" t="s">
        <v>821</v>
      </c>
      <c r="D183" s="434">
        <v>0</v>
      </c>
      <c r="E183" s="434">
        <v>0</v>
      </c>
      <c r="F183" s="434">
        <v>0</v>
      </c>
      <c r="G183" s="434">
        <v>0</v>
      </c>
      <c r="H183" s="434" t="s">
        <v>822</v>
      </c>
      <c r="I183" s="416">
        <v>0</v>
      </c>
      <c r="J183" s="416">
        <v>0</v>
      </c>
      <c r="K183" s="416">
        <v>0</v>
      </c>
      <c r="L183" s="416">
        <v>0</v>
      </c>
      <c r="M183" s="416"/>
      <c r="N183" s="413"/>
      <c r="O183" s="131"/>
      <c r="P183" s="55"/>
    </row>
    <row r="184" spans="1:16" s="56" customFormat="1" ht="31.5">
      <c r="A184" s="421" t="s">
        <v>745</v>
      </c>
      <c r="B184" s="411" t="s">
        <v>671</v>
      </c>
      <c r="C184" s="434" t="s">
        <v>821</v>
      </c>
      <c r="D184" s="434">
        <v>0</v>
      </c>
      <c r="E184" s="434">
        <v>0</v>
      </c>
      <c r="F184" s="434">
        <v>0</v>
      </c>
      <c r="G184" s="434">
        <v>0</v>
      </c>
      <c r="H184" s="434" t="s">
        <v>822</v>
      </c>
      <c r="I184" s="416">
        <v>0</v>
      </c>
      <c r="J184" s="416">
        <v>0</v>
      </c>
      <c r="K184" s="416">
        <v>0</v>
      </c>
      <c r="L184" s="416">
        <v>0</v>
      </c>
      <c r="M184" s="416"/>
      <c r="N184" s="413"/>
      <c r="O184" s="131"/>
      <c r="P184" s="55"/>
    </row>
    <row r="185" spans="1:16" s="56" customFormat="1" ht="94.5">
      <c r="A185" s="421" t="s">
        <v>745</v>
      </c>
      <c r="B185" s="411" t="s">
        <v>672</v>
      </c>
      <c r="C185" s="434" t="s">
        <v>821</v>
      </c>
      <c r="D185" s="434">
        <v>0</v>
      </c>
      <c r="E185" s="434">
        <v>0</v>
      </c>
      <c r="F185" s="434">
        <v>0</v>
      </c>
      <c r="G185" s="434">
        <v>0</v>
      </c>
      <c r="H185" s="434" t="s">
        <v>822</v>
      </c>
      <c r="I185" s="416">
        <v>0</v>
      </c>
      <c r="J185" s="416">
        <v>0</v>
      </c>
      <c r="K185" s="416">
        <v>0</v>
      </c>
      <c r="L185" s="416">
        <v>0</v>
      </c>
      <c r="M185" s="416"/>
      <c r="N185" s="413"/>
      <c r="O185" s="131"/>
      <c r="P185" s="55"/>
    </row>
    <row r="186" spans="1:16" s="56" customFormat="1" ht="78.75">
      <c r="A186" s="421" t="s">
        <v>745</v>
      </c>
      <c r="B186" s="411" t="s">
        <v>673</v>
      </c>
      <c r="C186" s="434" t="s">
        <v>821</v>
      </c>
      <c r="D186" s="434">
        <v>0</v>
      </c>
      <c r="E186" s="434">
        <v>0</v>
      </c>
      <c r="F186" s="434">
        <v>0</v>
      </c>
      <c r="G186" s="434">
        <v>0</v>
      </c>
      <c r="H186" s="434" t="s">
        <v>822</v>
      </c>
      <c r="I186" s="416">
        <v>0</v>
      </c>
      <c r="J186" s="416">
        <v>0</v>
      </c>
      <c r="K186" s="416">
        <v>0</v>
      </c>
      <c r="L186" s="416">
        <v>0</v>
      </c>
      <c r="M186" s="416"/>
      <c r="N186" s="413"/>
      <c r="O186" s="131"/>
      <c r="P186" s="55"/>
    </row>
    <row r="187" spans="1:16" s="56" customFormat="1" ht="94.5">
      <c r="A187" s="421" t="s">
        <v>745</v>
      </c>
      <c r="B187" s="411" t="s">
        <v>678</v>
      </c>
      <c r="C187" s="434" t="s">
        <v>821</v>
      </c>
      <c r="D187" s="434">
        <v>0</v>
      </c>
      <c r="E187" s="434">
        <v>0</v>
      </c>
      <c r="F187" s="434">
        <v>0</v>
      </c>
      <c r="G187" s="434">
        <v>0</v>
      </c>
      <c r="H187" s="434" t="s">
        <v>822</v>
      </c>
      <c r="I187" s="416">
        <v>0</v>
      </c>
      <c r="J187" s="416">
        <v>0</v>
      </c>
      <c r="K187" s="416">
        <v>0</v>
      </c>
      <c r="L187" s="416">
        <v>0</v>
      </c>
      <c r="M187" s="416"/>
      <c r="N187" s="413"/>
      <c r="O187" s="131"/>
      <c r="P187" s="55"/>
    </row>
    <row r="188" spans="1:16" s="56" customFormat="1" ht="63">
      <c r="A188" s="75" t="s">
        <v>746</v>
      </c>
      <c r="B188" s="71" t="s">
        <v>680</v>
      </c>
      <c r="C188" s="72" t="s">
        <v>821</v>
      </c>
      <c r="D188" s="72">
        <v>0</v>
      </c>
      <c r="E188" s="72">
        <v>0</v>
      </c>
      <c r="F188" s="72">
        <v>0</v>
      </c>
      <c r="G188" s="72">
        <v>0</v>
      </c>
      <c r="H188" s="72" t="s">
        <v>822</v>
      </c>
      <c r="I188" s="416">
        <v>0</v>
      </c>
      <c r="J188" s="416">
        <v>0</v>
      </c>
      <c r="K188" s="416">
        <v>0</v>
      </c>
      <c r="L188" s="416">
        <v>0</v>
      </c>
      <c r="M188" s="416"/>
      <c r="N188" s="413"/>
      <c r="O188" s="131"/>
      <c r="P188" s="55"/>
    </row>
    <row r="189" spans="1:16" s="56" customFormat="1" ht="63">
      <c r="A189" s="421" t="s">
        <v>747</v>
      </c>
      <c r="B189" s="411" t="s">
        <v>682</v>
      </c>
      <c r="C189" s="434" t="s">
        <v>821</v>
      </c>
      <c r="D189" s="434">
        <v>0</v>
      </c>
      <c r="E189" s="434">
        <v>0</v>
      </c>
      <c r="F189" s="434">
        <v>0</v>
      </c>
      <c r="G189" s="434">
        <v>0</v>
      </c>
      <c r="H189" s="434" t="s">
        <v>822</v>
      </c>
      <c r="I189" s="416">
        <v>0</v>
      </c>
      <c r="J189" s="416">
        <v>0</v>
      </c>
      <c r="K189" s="416">
        <v>0</v>
      </c>
      <c r="L189" s="416">
        <v>0</v>
      </c>
      <c r="M189" s="416"/>
      <c r="N189" s="413"/>
      <c r="O189" s="131"/>
      <c r="P189" s="55"/>
    </row>
    <row r="190" spans="1:16" s="56" customFormat="1" ht="63">
      <c r="A190" s="421" t="s">
        <v>748</v>
      </c>
      <c r="B190" s="411" t="s">
        <v>684</v>
      </c>
      <c r="C190" s="434" t="s">
        <v>821</v>
      </c>
      <c r="D190" s="434">
        <v>0</v>
      </c>
      <c r="E190" s="434">
        <v>0</v>
      </c>
      <c r="F190" s="434">
        <v>0</v>
      </c>
      <c r="G190" s="434">
        <v>0</v>
      </c>
      <c r="H190" s="434" t="s">
        <v>822</v>
      </c>
      <c r="I190" s="416">
        <v>0</v>
      </c>
      <c r="J190" s="416">
        <v>0</v>
      </c>
      <c r="K190" s="416">
        <v>0</v>
      </c>
      <c r="L190" s="416">
        <v>0</v>
      </c>
      <c r="M190" s="416"/>
      <c r="N190" s="413"/>
      <c r="O190" s="131"/>
      <c r="P190" s="55"/>
    </row>
    <row r="191" spans="1:16" s="56" customFormat="1" ht="31.5">
      <c r="A191" s="421" t="s">
        <v>749</v>
      </c>
      <c r="B191" s="411" t="s">
        <v>686</v>
      </c>
      <c r="C191" s="414" t="s">
        <v>821</v>
      </c>
      <c r="D191" s="414">
        <v>12.6</v>
      </c>
      <c r="E191" s="414">
        <v>0</v>
      </c>
      <c r="F191" s="414">
        <v>0</v>
      </c>
      <c r="G191" s="414">
        <v>0</v>
      </c>
      <c r="H191" s="414" t="s">
        <v>822</v>
      </c>
      <c r="I191" s="416">
        <v>12.6</v>
      </c>
      <c r="J191" s="416">
        <v>0</v>
      </c>
      <c r="K191" s="416">
        <v>0</v>
      </c>
      <c r="L191" s="416">
        <v>0</v>
      </c>
      <c r="M191" s="416"/>
      <c r="N191" s="413"/>
      <c r="O191" s="131"/>
      <c r="P191" s="55"/>
    </row>
    <row r="192" spans="1:16" s="56" customFormat="1" ht="63">
      <c r="A192" s="75" t="s">
        <v>750</v>
      </c>
      <c r="B192" s="71" t="s">
        <v>688</v>
      </c>
      <c r="C192" s="72" t="s">
        <v>821</v>
      </c>
      <c r="D192" s="72">
        <v>12.6</v>
      </c>
      <c r="E192" s="72">
        <v>0</v>
      </c>
      <c r="F192" s="72">
        <v>0</v>
      </c>
      <c r="G192" s="72">
        <v>0</v>
      </c>
      <c r="H192" s="72" t="s">
        <v>822</v>
      </c>
      <c r="I192" s="416">
        <v>12.6</v>
      </c>
      <c r="J192" s="416">
        <v>0</v>
      </c>
      <c r="K192" s="416">
        <v>0</v>
      </c>
      <c r="L192" s="416">
        <v>0</v>
      </c>
      <c r="M192" s="416"/>
      <c r="N192" s="413"/>
      <c r="O192" s="131"/>
      <c r="P192" s="55"/>
    </row>
    <row r="193" spans="1:16" s="56" customFormat="1" ht="31.5">
      <c r="A193" s="421" t="s">
        <v>751</v>
      </c>
      <c r="B193" s="411" t="s">
        <v>690</v>
      </c>
      <c r="C193" s="434" t="s">
        <v>821</v>
      </c>
      <c r="D193" s="434">
        <v>12.6</v>
      </c>
      <c r="E193" s="434">
        <v>0</v>
      </c>
      <c r="F193" s="434">
        <v>0</v>
      </c>
      <c r="G193" s="434">
        <v>0</v>
      </c>
      <c r="H193" s="434" t="s">
        <v>822</v>
      </c>
      <c r="I193" s="416">
        <v>12.6</v>
      </c>
      <c r="J193" s="416">
        <v>0</v>
      </c>
      <c r="K193" s="416">
        <v>0</v>
      </c>
      <c r="L193" s="416">
        <v>0</v>
      </c>
      <c r="M193" s="416"/>
      <c r="N193" s="413"/>
      <c r="O193" s="131"/>
      <c r="P193" s="55"/>
    </row>
    <row r="194" spans="1:16" s="64" customFormat="1" ht="31.5">
      <c r="A194" s="422" t="s">
        <v>751</v>
      </c>
      <c r="B194" s="418" t="s">
        <v>59</v>
      </c>
      <c r="C194" s="413" t="s">
        <v>256</v>
      </c>
      <c r="D194" s="419">
        <v>12.6</v>
      </c>
      <c r="E194" s="419">
        <v>0</v>
      </c>
      <c r="F194" s="419">
        <v>0</v>
      </c>
      <c r="G194" s="419">
        <v>0</v>
      </c>
      <c r="H194" s="419">
        <v>0</v>
      </c>
      <c r="I194" s="419">
        <v>12.6</v>
      </c>
      <c r="J194" s="419">
        <v>0</v>
      </c>
      <c r="K194" s="419">
        <v>0</v>
      </c>
      <c r="L194" s="419">
        <v>0</v>
      </c>
      <c r="M194" s="419"/>
      <c r="N194" s="413"/>
      <c r="O194" s="131"/>
      <c r="P194" s="63"/>
    </row>
    <row r="195" spans="1:16" s="56" customFormat="1" ht="47.25">
      <c r="A195" s="421" t="s">
        <v>752</v>
      </c>
      <c r="B195" s="411" t="s">
        <v>697</v>
      </c>
      <c r="C195" s="434" t="s">
        <v>821</v>
      </c>
      <c r="D195" s="434">
        <v>0</v>
      </c>
      <c r="E195" s="434">
        <v>0</v>
      </c>
      <c r="F195" s="434">
        <v>0</v>
      </c>
      <c r="G195" s="434">
        <v>0</v>
      </c>
      <c r="H195" s="434" t="s">
        <v>822</v>
      </c>
      <c r="I195" s="416">
        <v>0</v>
      </c>
      <c r="J195" s="416">
        <v>0</v>
      </c>
      <c r="K195" s="416">
        <v>0</v>
      </c>
      <c r="L195" s="416">
        <v>0</v>
      </c>
      <c r="M195" s="416"/>
      <c r="N195" s="413"/>
      <c r="O195" s="131"/>
      <c r="P195" s="55"/>
    </row>
    <row r="196" spans="1:16" s="56" customFormat="1" ht="47.25">
      <c r="A196" s="75" t="s">
        <v>753</v>
      </c>
      <c r="B196" s="71" t="s">
        <v>693</v>
      </c>
      <c r="C196" s="72" t="s">
        <v>821</v>
      </c>
      <c r="D196" s="72">
        <v>0</v>
      </c>
      <c r="E196" s="72">
        <v>0</v>
      </c>
      <c r="F196" s="72">
        <v>0</v>
      </c>
      <c r="G196" s="72">
        <v>0</v>
      </c>
      <c r="H196" s="72" t="s">
        <v>822</v>
      </c>
      <c r="I196" s="416">
        <v>0</v>
      </c>
      <c r="J196" s="416">
        <v>0</v>
      </c>
      <c r="K196" s="416">
        <v>0</v>
      </c>
      <c r="L196" s="416">
        <v>0</v>
      </c>
      <c r="M196" s="416"/>
      <c r="N196" s="413"/>
      <c r="O196" s="131"/>
      <c r="P196" s="55"/>
    </row>
    <row r="197" spans="1:16" s="56" customFormat="1" ht="31.5">
      <c r="A197" s="421" t="s">
        <v>754</v>
      </c>
      <c r="B197" s="411" t="s">
        <v>695</v>
      </c>
      <c r="C197" s="434" t="s">
        <v>821</v>
      </c>
      <c r="D197" s="434">
        <v>0</v>
      </c>
      <c r="E197" s="434">
        <v>0</v>
      </c>
      <c r="F197" s="434">
        <v>0</v>
      </c>
      <c r="G197" s="434">
        <v>0</v>
      </c>
      <c r="H197" s="434" t="s">
        <v>822</v>
      </c>
      <c r="I197" s="416">
        <v>0</v>
      </c>
      <c r="J197" s="416">
        <v>0</v>
      </c>
      <c r="K197" s="416">
        <v>0</v>
      </c>
      <c r="L197" s="416">
        <v>0</v>
      </c>
      <c r="M197" s="416"/>
      <c r="N197" s="413"/>
      <c r="O197" s="131"/>
      <c r="P197" s="55"/>
    </row>
    <row r="198" spans="1:16" s="56" customFormat="1" ht="31.5">
      <c r="A198" s="421" t="s">
        <v>903</v>
      </c>
      <c r="B198" s="411" t="s">
        <v>699</v>
      </c>
      <c r="C198" s="434" t="s">
        <v>821</v>
      </c>
      <c r="D198" s="434">
        <v>0</v>
      </c>
      <c r="E198" s="434">
        <v>0</v>
      </c>
      <c r="F198" s="434">
        <v>0</v>
      </c>
      <c r="G198" s="434">
        <v>0</v>
      </c>
      <c r="H198" s="434" t="s">
        <v>822</v>
      </c>
      <c r="I198" s="416">
        <v>0</v>
      </c>
      <c r="J198" s="416">
        <v>0</v>
      </c>
      <c r="K198" s="416">
        <v>0</v>
      </c>
      <c r="L198" s="416">
        <v>0</v>
      </c>
      <c r="M198" s="416"/>
      <c r="N198" s="413"/>
      <c r="O198" s="131"/>
      <c r="P198" s="55"/>
    </row>
    <row r="199" spans="1:16" s="56" customFormat="1" ht="31.5">
      <c r="A199" s="75" t="s">
        <v>755</v>
      </c>
      <c r="B199" s="71" t="s">
        <v>701</v>
      </c>
      <c r="C199" s="72" t="s">
        <v>821</v>
      </c>
      <c r="D199" s="72">
        <v>0</v>
      </c>
      <c r="E199" s="72">
        <v>0</v>
      </c>
      <c r="F199" s="72">
        <v>0</v>
      </c>
      <c r="G199" s="72">
        <v>0</v>
      </c>
      <c r="H199" s="72" t="s">
        <v>822</v>
      </c>
      <c r="I199" s="416">
        <v>0</v>
      </c>
      <c r="J199" s="416">
        <v>0</v>
      </c>
      <c r="K199" s="416">
        <v>0</v>
      </c>
      <c r="L199" s="416">
        <v>0</v>
      </c>
      <c r="M199" s="416"/>
      <c r="N199" s="413"/>
      <c r="O199" s="131"/>
      <c r="P199" s="55"/>
    </row>
    <row r="200" spans="1:16" s="56" customFormat="1" ht="31.5">
      <c r="A200" s="421" t="s">
        <v>756</v>
      </c>
      <c r="B200" s="411" t="s">
        <v>703</v>
      </c>
      <c r="C200" s="434" t="s">
        <v>821</v>
      </c>
      <c r="D200" s="434">
        <v>0</v>
      </c>
      <c r="E200" s="434">
        <v>0</v>
      </c>
      <c r="F200" s="434">
        <v>0</v>
      </c>
      <c r="G200" s="434">
        <v>0</v>
      </c>
      <c r="H200" s="434" t="s">
        <v>822</v>
      </c>
      <c r="I200" s="416">
        <v>0</v>
      </c>
      <c r="J200" s="416">
        <v>0</v>
      </c>
      <c r="K200" s="416">
        <v>0</v>
      </c>
      <c r="L200" s="416">
        <v>0</v>
      </c>
      <c r="M200" s="416"/>
      <c r="N200" s="413"/>
      <c r="O200" s="131"/>
      <c r="P200" s="55"/>
    </row>
    <row r="201" spans="1:16" s="56" customFormat="1" ht="31.5">
      <c r="A201" s="421" t="s">
        <v>757</v>
      </c>
      <c r="B201" s="411" t="s">
        <v>705</v>
      </c>
      <c r="C201" s="434" t="s">
        <v>821</v>
      </c>
      <c r="D201" s="434">
        <v>0</v>
      </c>
      <c r="E201" s="434">
        <v>0</v>
      </c>
      <c r="F201" s="434">
        <v>0</v>
      </c>
      <c r="G201" s="434">
        <v>0</v>
      </c>
      <c r="H201" s="434" t="s">
        <v>822</v>
      </c>
      <c r="I201" s="416">
        <v>0</v>
      </c>
      <c r="J201" s="416">
        <v>0</v>
      </c>
      <c r="K201" s="416">
        <v>0</v>
      </c>
      <c r="L201" s="416">
        <v>0</v>
      </c>
      <c r="M201" s="416"/>
      <c r="N201" s="413"/>
      <c r="O201" s="131"/>
      <c r="P201" s="55"/>
    </row>
    <row r="202" spans="1:16" s="56" customFormat="1" ht="31.5">
      <c r="A202" s="421" t="s">
        <v>758</v>
      </c>
      <c r="B202" s="411" t="s">
        <v>707</v>
      </c>
      <c r="C202" s="434" t="s">
        <v>821</v>
      </c>
      <c r="D202" s="434">
        <v>0</v>
      </c>
      <c r="E202" s="434">
        <v>0</v>
      </c>
      <c r="F202" s="434">
        <v>0</v>
      </c>
      <c r="G202" s="434">
        <v>0</v>
      </c>
      <c r="H202" s="434" t="s">
        <v>822</v>
      </c>
      <c r="I202" s="416">
        <v>0</v>
      </c>
      <c r="J202" s="416">
        <v>0</v>
      </c>
      <c r="K202" s="416">
        <v>0</v>
      </c>
      <c r="L202" s="416">
        <v>0</v>
      </c>
      <c r="M202" s="416"/>
      <c r="N202" s="413"/>
      <c r="O202" s="131"/>
      <c r="P202" s="55"/>
    </row>
    <row r="203" spans="1:16" s="56" customFormat="1" ht="31.5">
      <c r="A203" s="421" t="s">
        <v>759</v>
      </c>
      <c r="B203" s="411" t="s">
        <v>709</v>
      </c>
      <c r="C203" s="434" t="s">
        <v>821</v>
      </c>
      <c r="D203" s="434">
        <v>0</v>
      </c>
      <c r="E203" s="434">
        <v>0</v>
      </c>
      <c r="F203" s="434">
        <v>0</v>
      </c>
      <c r="G203" s="434">
        <v>0</v>
      </c>
      <c r="H203" s="434" t="s">
        <v>822</v>
      </c>
      <c r="I203" s="416">
        <v>0</v>
      </c>
      <c r="J203" s="416">
        <v>0</v>
      </c>
      <c r="K203" s="416">
        <v>0</v>
      </c>
      <c r="L203" s="416">
        <v>0</v>
      </c>
      <c r="M203" s="416"/>
      <c r="N203" s="413"/>
      <c r="O203" s="131"/>
      <c r="P203" s="55"/>
    </row>
    <row r="204" spans="1:16" s="56" customFormat="1" ht="47.25">
      <c r="A204" s="421" t="s">
        <v>760</v>
      </c>
      <c r="B204" s="411" t="s">
        <v>711</v>
      </c>
      <c r="C204" s="434" t="s">
        <v>821</v>
      </c>
      <c r="D204" s="434">
        <v>0</v>
      </c>
      <c r="E204" s="434">
        <v>0</v>
      </c>
      <c r="F204" s="434">
        <v>0</v>
      </c>
      <c r="G204" s="434">
        <v>0</v>
      </c>
      <c r="H204" s="434" t="s">
        <v>822</v>
      </c>
      <c r="I204" s="416">
        <v>0</v>
      </c>
      <c r="J204" s="416">
        <v>0</v>
      </c>
      <c r="K204" s="416">
        <v>0</v>
      </c>
      <c r="L204" s="416">
        <v>0</v>
      </c>
      <c r="M204" s="416"/>
      <c r="N204" s="413"/>
      <c r="O204" s="131"/>
      <c r="P204" s="55"/>
    </row>
    <row r="205" spans="1:16" s="56" customFormat="1" ht="47.25">
      <c r="A205" s="421" t="s">
        <v>761</v>
      </c>
      <c r="B205" s="411" t="s">
        <v>713</v>
      </c>
      <c r="C205" s="434" t="s">
        <v>821</v>
      </c>
      <c r="D205" s="434">
        <v>0</v>
      </c>
      <c r="E205" s="434">
        <v>0</v>
      </c>
      <c r="F205" s="434">
        <v>0</v>
      </c>
      <c r="G205" s="434">
        <v>0</v>
      </c>
      <c r="H205" s="434" t="s">
        <v>822</v>
      </c>
      <c r="I205" s="416">
        <v>0</v>
      </c>
      <c r="J205" s="416">
        <v>0</v>
      </c>
      <c r="K205" s="416">
        <v>0</v>
      </c>
      <c r="L205" s="416">
        <v>0</v>
      </c>
      <c r="M205" s="416"/>
      <c r="N205" s="413"/>
      <c r="O205" s="131"/>
      <c r="P205" s="55"/>
    </row>
    <row r="206" spans="1:16" s="56" customFormat="1" ht="47.25">
      <c r="A206" s="421" t="s">
        <v>762</v>
      </c>
      <c r="B206" s="411" t="s">
        <v>715</v>
      </c>
      <c r="C206" s="434" t="s">
        <v>821</v>
      </c>
      <c r="D206" s="434">
        <v>0</v>
      </c>
      <c r="E206" s="434">
        <v>0</v>
      </c>
      <c r="F206" s="434">
        <v>0</v>
      </c>
      <c r="G206" s="434">
        <v>0</v>
      </c>
      <c r="H206" s="434" t="s">
        <v>822</v>
      </c>
      <c r="I206" s="416">
        <v>0</v>
      </c>
      <c r="J206" s="416">
        <v>0</v>
      </c>
      <c r="K206" s="416">
        <v>0</v>
      </c>
      <c r="L206" s="416">
        <v>0</v>
      </c>
      <c r="M206" s="416"/>
      <c r="N206" s="413"/>
      <c r="O206" s="131"/>
      <c r="P206" s="55"/>
    </row>
    <row r="207" spans="1:16" s="56" customFormat="1" ht="47.25">
      <c r="A207" s="421" t="s">
        <v>763</v>
      </c>
      <c r="B207" s="411" t="s">
        <v>717</v>
      </c>
      <c r="C207" s="434" t="s">
        <v>821</v>
      </c>
      <c r="D207" s="434">
        <v>0</v>
      </c>
      <c r="E207" s="434">
        <v>0</v>
      </c>
      <c r="F207" s="434">
        <v>0</v>
      </c>
      <c r="G207" s="434">
        <v>0</v>
      </c>
      <c r="H207" s="434" t="s">
        <v>822</v>
      </c>
      <c r="I207" s="416">
        <v>0</v>
      </c>
      <c r="J207" s="416">
        <v>0</v>
      </c>
      <c r="K207" s="416">
        <v>0</v>
      </c>
      <c r="L207" s="416">
        <v>0</v>
      </c>
      <c r="M207" s="416"/>
      <c r="N207" s="413"/>
      <c r="O207" s="131"/>
      <c r="P207" s="55"/>
    </row>
    <row r="208" spans="1:16" s="64" customFormat="1" ht="47.25">
      <c r="A208" s="75" t="s">
        <v>764</v>
      </c>
      <c r="B208" s="71" t="s">
        <v>719</v>
      </c>
      <c r="C208" s="72" t="s">
        <v>821</v>
      </c>
      <c r="D208" s="72">
        <v>0</v>
      </c>
      <c r="E208" s="72">
        <v>0</v>
      </c>
      <c r="F208" s="72">
        <v>0</v>
      </c>
      <c r="G208" s="72">
        <v>0</v>
      </c>
      <c r="H208" s="72" t="s">
        <v>822</v>
      </c>
      <c r="I208" s="419">
        <v>0</v>
      </c>
      <c r="J208" s="419">
        <v>0</v>
      </c>
      <c r="K208" s="419">
        <v>0</v>
      </c>
      <c r="L208" s="419">
        <v>0</v>
      </c>
      <c r="M208" s="419"/>
      <c r="N208" s="413"/>
      <c r="O208" s="131"/>
      <c r="P208" s="63"/>
    </row>
    <row r="209" spans="1:16" s="64" customFormat="1" ht="31.5">
      <c r="A209" s="421" t="s">
        <v>765</v>
      </c>
      <c r="B209" s="411" t="s">
        <v>721</v>
      </c>
      <c r="C209" s="434" t="s">
        <v>821</v>
      </c>
      <c r="D209" s="434">
        <v>0</v>
      </c>
      <c r="E209" s="434">
        <v>0</v>
      </c>
      <c r="F209" s="434">
        <v>0</v>
      </c>
      <c r="G209" s="434">
        <v>0</v>
      </c>
      <c r="H209" s="434" t="s">
        <v>822</v>
      </c>
      <c r="I209" s="419">
        <v>0</v>
      </c>
      <c r="J209" s="419">
        <v>0</v>
      </c>
      <c r="K209" s="419">
        <v>0</v>
      </c>
      <c r="L209" s="419">
        <v>0</v>
      </c>
      <c r="M209" s="419"/>
      <c r="N209" s="413"/>
      <c r="O209" s="131"/>
      <c r="P209" s="63"/>
    </row>
    <row r="210" spans="1:16" s="64" customFormat="1" ht="31.5">
      <c r="A210" s="421" t="s">
        <v>766</v>
      </c>
      <c r="B210" s="411" t="s">
        <v>723</v>
      </c>
      <c r="C210" s="434" t="s">
        <v>821</v>
      </c>
      <c r="D210" s="434">
        <v>0</v>
      </c>
      <c r="E210" s="434">
        <v>0</v>
      </c>
      <c r="F210" s="434">
        <v>0</v>
      </c>
      <c r="G210" s="434">
        <v>0</v>
      </c>
      <c r="H210" s="434" t="s">
        <v>822</v>
      </c>
      <c r="I210" s="419">
        <v>0</v>
      </c>
      <c r="J210" s="419">
        <v>0</v>
      </c>
      <c r="K210" s="419">
        <v>0</v>
      </c>
      <c r="L210" s="419">
        <v>0</v>
      </c>
      <c r="M210" s="419"/>
      <c r="N210" s="413"/>
      <c r="O210" s="131"/>
      <c r="P210" s="63"/>
    </row>
    <row r="211" spans="1:16" s="64" customFormat="1" ht="63">
      <c r="A211" s="421" t="s">
        <v>767</v>
      </c>
      <c r="B211" s="411" t="s">
        <v>725</v>
      </c>
      <c r="C211" s="414" t="s">
        <v>821</v>
      </c>
      <c r="D211" s="414">
        <v>32</v>
      </c>
      <c r="E211" s="414">
        <v>0</v>
      </c>
      <c r="F211" s="414">
        <v>1.57</v>
      </c>
      <c r="G211" s="414">
        <v>0</v>
      </c>
      <c r="H211" s="414" t="s">
        <v>822</v>
      </c>
      <c r="I211" s="419">
        <v>32</v>
      </c>
      <c r="J211" s="419">
        <v>0</v>
      </c>
      <c r="K211" s="419">
        <v>1.18</v>
      </c>
      <c r="L211" s="419">
        <v>0</v>
      </c>
      <c r="M211" s="419"/>
      <c r="N211" s="413"/>
      <c r="O211" s="131"/>
      <c r="P211" s="63"/>
    </row>
    <row r="212" spans="1:16" s="64" customFormat="1" ht="47.25">
      <c r="A212" s="421" t="s">
        <v>768</v>
      </c>
      <c r="B212" s="411" t="s">
        <v>727</v>
      </c>
      <c r="C212" s="434" t="s">
        <v>821</v>
      </c>
      <c r="D212" s="434">
        <v>0</v>
      </c>
      <c r="E212" s="434">
        <v>0</v>
      </c>
      <c r="F212" s="434">
        <v>0</v>
      </c>
      <c r="G212" s="434">
        <v>0</v>
      </c>
      <c r="H212" s="434" t="s">
        <v>822</v>
      </c>
      <c r="I212" s="419">
        <v>0</v>
      </c>
      <c r="J212" s="419">
        <v>0</v>
      </c>
      <c r="K212" s="419">
        <v>0</v>
      </c>
      <c r="L212" s="419">
        <v>0</v>
      </c>
      <c r="M212" s="419"/>
      <c r="N212" s="413"/>
      <c r="O212" s="131"/>
      <c r="P212" s="63"/>
    </row>
    <row r="213" spans="1:16" s="64" customFormat="1" ht="47.25">
      <c r="A213" s="421" t="s">
        <v>769</v>
      </c>
      <c r="B213" s="411" t="s">
        <v>729</v>
      </c>
      <c r="C213" s="434" t="s">
        <v>821</v>
      </c>
      <c r="D213" s="434">
        <v>32</v>
      </c>
      <c r="E213" s="434">
        <v>0</v>
      </c>
      <c r="F213" s="434">
        <v>1.57</v>
      </c>
      <c r="G213" s="434">
        <v>0</v>
      </c>
      <c r="H213" s="434" t="s">
        <v>822</v>
      </c>
      <c r="I213" s="419">
        <v>32</v>
      </c>
      <c r="J213" s="419">
        <v>0</v>
      </c>
      <c r="K213" s="419">
        <v>1.18</v>
      </c>
      <c r="L213" s="419">
        <v>0</v>
      </c>
      <c r="M213" s="419"/>
      <c r="N213" s="413"/>
      <c r="O213" s="131"/>
      <c r="P213" s="63"/>
    </row>
    <row r="214" spans="1:16" s="64" customFormat="1" ht="63">
      <c r="A214" s="422" t="s">
        <v>769</v>
      </c>
      <c r="B214" s="418" t="s">
        <v>904</v>
      </c>
      <c r="C214" s="413" t="s">
        <v>905</v>
      </c>
      <c r="D214" s="419">
        <v>32</v>
      </c>
      <c r="E214" s="419">
        <v>0</v>
      </c>
      <c r="F214" s="419">
        <v>1.57</v>
      </c>
      <c r="G214" s="419">
        <v>0</v>
      </c>
      <c r="H214" s="419">
        <v>0</v>
      </c>
      <c r="I214" s="419">
        <v>32</v>
      </c>
      <c r="J214" s="419">
        <v>0</v>
      </c>
      <c r="K214" s="419">
        <v>1.18</v>
      </c>
      <c r="L214" s="419">
        <v>0</v>
      </c>
      <c r="M214" s="419"/>
      <c r="N214" s="413"/>
      <c r="O214" s="131"/>
      <c r="P214" s="63"/>
    </row>
    <row r="215" spans="1:16" s="64" customFormat="1" ht="78.75">
      <c r="A215" s="422" t="s">
        <v>769</v>
      </c>
      <c r="B215" s="418" t="s">
        <v>906</v>
      </c>
      <c r="C215" s="413" t="s">
        <v>907</v>
      </c>
      <c r="D215" s="419">
        <v>0</v>
      </c>
      <c r="E215" s="419">
        <v>0</v>
      </c>
      <c r="F215" s="419">
        <v>0</v>
      </c>
      <c r="G215" s="419">
        <v>0</v>
      </c>
      <c r="H215" s="419" t="s">
        <v>908</v>
      </c>
      <c r="I215" s="419">
        <v>0</v>
      </c>
      <c r="J215" s="419">
        <v>0</v>
      </c>
      <c r="K215" s="419">
        <v>0</v>
      </c>
      <c r="L215" s="419">
        <v>0</v>
      </c>
      <c r="M215" s="419"/>
      <c r="N215" s="413"/>
      <c r="O215" s="131"/>
      <c r="P215" s="63"/>
    </row>
    <row r="216" spans="1:16" s="64" customFormat="1" ht="31.5">
      <c r="A216" s="421" t="s">
        <v>770</v>
      </c>
      <c r="B216" s="411" t="s">
        <v>731</v>
      </c>
      <c r="C216" s="414" t="s">
        <v>821</v>
      </c>
      <c r="D216" s="414">
        <v>0</v>
      </c>
      <c r="E216" s="414">
        <v>0</v>
      </c>
      <c r="F216" s="414">
        <v>0</v>
      </c>
      <c r="G216" s="414">
        <v>0</v>
      </c>
      <c r="H216" s="414" t="s">
        <v>822</v>
      </c>
      <c r="I216" s="419">
        <v>0</v>
      </c>
      <c r="J216" s="419">
        <v>0</v>
      </c>
      <c r="K216" s="419">
        <v>4.8239999999999998</v>
      </c>
      <c r="L216" s="419">
        <v>0</v>
      </c>
      <c r="M216" s="419"/>
      <c r="N216" s="413"/>
      <c r="O216" s="131"/>
      <c r="P216" s="63"/>
    </row>
    <row r="217" spans="1:16" s="64" customFormat="1" ht="94.5">
      <c r="A217" s="422"/>
      <c r="B217" s="418" t="s">
        <v>201</v>
      </c>
      <c r="C217" s="413"/>
      <c r="D217" s="419">
        <v>0</v>
      </c>
      <c r="E217" s="419">
        <v>0</v>
      </c>
      <c r="F217" s="419">
        <v>0</v>
      </c>
      <c r="G217" s="419">
        <v>0</v>
      </c>
      <c r="H217" s="419">
        <v>0</v>
      </c>
      <c r="I217" s="419">
        <v>0</v>
      </c>
      <c r="J217" s="419">
        <v>0</v>
      </c>
      <c r="K217" s="419">
        <v>4.32</v>
      </c>
      <c r="L217" s="419">
        <v>0</v>
      </c>
      <c r="M217" s="419"/>
      <c r="N217" s="413" t="s">
        <v>250</v>
      </c>
      <c r="O217" s="131"/>
      <c r="P217" s="63"/>
    </row>
    <row r="218" spans="1:16" s="64" customFormat="1" ht="78.75">
      <c r="A218" s="422"/>
      <c r="B218" s="418" t="s">
        <v>151</v>
      </c>
      <c r="C218" s="413"/>
      <c r="D218" s="419">
        <v>0</v>
      </c>
      <c r="E218" s="419">
        <v>0</v>
      </c>
      <c r="F218" s="419">
        <v>0</v>
      </c>
      <c r="G218" s="419">
        <v>0</v>
      </c>
      <c r="H218" s="419">
        <v>0</v>
      </c>
      <c r="I218" s="416">
        <v>0</v>
      </c>
      <c r="J218" s="416">
        <v>0</v>
      </c>
      <c r="K218" s="416">
        <v>0.504</v>
      </c>
      <c r="L218" s="416">
        <v>0</v>
      </c>
      <c r="M218" s="416"/>
      <c r="N218" s="415" t="s">
        <v>250</v>
      </c>
      <c r="O218" s="131"/>
      <c r="P218" s="63"/>
    </row>
    <row r="219" spans="1:16" s="64" customFormat="1" ht="31.5">
      <c r="A219" s="421" t="s">
        <v>771</v>
      </c>
      <c r="B219" s="411" t="s">
        <v>733</v>
      </c>
      <c r="C219" s="414" t="s">
        <v>821</v>
      </c>
      <c r="D219" s="414">
        <v>0</v>
      </c>
      <c r="E219" s="414">
        <v>0</v>
      </c>
      <c r="F219" s="414">
        <v>0</v>
      </c>
      <c r="G219" s="414">
        <v>0</v>
      </c>
      <c r="H219" s="414" t="s">
        <v>822</v>
      </c>
      <c r="I219" s="419">
        <v>0</v>
      </c>
      <c r="J219" s="419">
        <v>0</v>
      </c>
      <c r="K219" s="419">
        <v>0</v>
      </c>
      <c r="L219" s="419">
        <v>0</v>
      </c>
      <c r="M219" s="419"/>
      <c r="N219" s="413"/>
      <c r="O219" s="131"/>
      <c r="P219" s="63"/>
    </row>
    <row r="220" spans="1:16" s="64" customFormat="1">
      <c r="A220" s="421" t="s">
        <v>772</v>
      </c>
      <c r="B220" s="411" t="s">
        <v>735</v>
      </c>
      <c r="C220" s="414" t="s">
        <v>821</v>
      </c>
      <c r="D220" s="414">
        <v>0</v>
      </c>
      <c r="E220" s="414">
        <v>0</v>
      </c>
      <c r="F220" s="414">
        <v>0</v>
      </c>
      <c r="G220" s="414">
        <v>0</v>
      </c>
      <c r="H220" s="414" t="s">
        <v>822</v>
      </c>
      <c r="I220" s="419">
        <v>0</v>
      </c>
      <c r="J220" s="419">
        <v>0</v>
      </c>
      <c r="K220" s="419">
        <v>0</v>
      </c>
      <c r="L220" s="419">
        <v>0</v>
      </c>
      <c r="M220" s="419"/>
      <c r="N220" s="413"/>
      <c r="O220" s="131"/>
      <c r="P220" s="63"/>
    </row>
    <row r="222" spans="1:16" ht="22.5">
      <c r="B222" s="66" t="s">
        <v>909</v>
      </c>
    </row>
    <row r="226" spans="2:8" ht="21.75">
      <c r="B226" s="648"/>
      <c r="C226" s="648"/>
      <c r="D226" s="648"/>
      <c r="E226" s="648"/>
      <c r="F226" s="426"/>
      <c r="G226" s="426"/>
      <c r="H226" s="426"/>
    </row>
  </sheetData>
  <mergeCells count="18">
    <mergeCell ref="A17:H17"/>
    <mergeCell ref="A9:H9"/>
    <mergeCell ref="A11:H11"/>
    <mergeCell ref="A12:H12"/>
    <mergeCell ref="A14:H14"/>
    <mergeCell ref="A15:H15"/>
    <mergeCell ref="B226:E226"/>
    <mergeCell ref="I23:M23"/>
    <mergeCell ref="A18:H18"/>
    <mergeCell ref="A20:H20"/>
    <mergeCell ref="A21:A24"/>
    <mergeCell ref="B21:B24"/>
    <mergeCell ref="C21:C24"/>
    <mergeCell ref="D21:N21"/>
    <mergeCell ref="D22:H22"/>
    <mergeCell ref="I22:M22"/>
    <mergeCell ref="N22:N24"/>
    <mergeCell ref="D23:H2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27"/>
  <sheetViews>
    <sheetView topLeftCell="A7" zoomScale="70" zoomScaleNormal="70" workbookViewId="0">
      <pane xSplit="2" ySplit="19" topLeftCell="C26" activePane="bottomRight" state="frozen"/>
      <selection activeCell="A7" sqref="A7"/>
      <selection pane="topRight" activeCell="C7" sqref="C7"/>
      <selection pane="bottomLeft" activeCell="A26" sqref="A26"/>
      <selection pane="bottomRight" activeCell="R38" sqref="R38"/>
    </sheetView>
  </sheetViews>
  <sheetFormatPr defaultRowHeight="15.75"/>
  <cols>
    <col min="1" max="1" width="9.140625" style="237"/>
    <col min="2" max="2" width="60" style="237" customWidth="1"/>
    <col min="3" max="3" width="28.85546875" style="237" customWidth="1"/>
    <col min="4" max="9" width="9.5703125" style="237" customWidth="1"/>
    <col min="10" max="10" width="18.42578125" style="237" customWidth="1"/>
    <col min="11" max="11" width="13.28515625" style="237" customWidth="1"/>
    <col min="12" max="12" width="9.140625" style="237" customWidth="1"/>
    <col min="13" max="16" width="11.28515625" style="237" customWidth="1"/>
    <col min="17" max="17" width="9.140625" style="237" customWidth="1"/>
    <col min="18" max="18" width="29.85546875" style="237" customWidth="1"/>
    <col min="19" max="19" width="10" style="237" bestFit="1" customWidth="1"/>
    <col min="20" max="16384" width="9.140625" style="237"/>
  </cols>
  <sheetData>
    <row r="1" spans="1:20" ht="18.75">
      <c r="D1" s="39"/>
      <c r="E1" s="39"/>
      <c r="F1" s="39"/>
      <c r="G1" s="39"/>
      <c r="H1" s="39"/>
      <c r="I1" s="39"/>
      <c r="J1" s="39"/>
      <c r="R1" s="245" t="s">
        <v>1258</v>
      </c>
      <c r="T1" s="41"/>
    </row>
    <row r="2" spans="1:20" ht="18.75">
      <c r="D2" s="39"/>
      <c r="E2" s="39"/>
      <c r="F2" s="39"/>
      <c r="G2" s="39"/>
      <c r="H2" s="39"/>
      <c r="I2" s="39"/>
      <c r="J2" s="39"/>
      <c r="R2" s="245" t="s">
        <v>799</v>
      </c>
      <c r="T2" s="41"/>
    </row>
    <row r="3" spans="1:20" ht="18.75">
      <c r="D3" s="39"/>
      <c r="E3" s="39"/>
      <c r="F3" s="39"/>
      <c r="G3" s="39"/>
      <c r="H3" s="39"/>
      <c r="I3" s="39"/>
      <c r="J3" s="39"/>
      <c r="R3" s="245" t="s">
        <v>800</v>
      </c>
      <c r="T3" s="41"/>
    </row>
    <row r="4" spans="1:20" ht="18.75">
      <c r="D4" s="39"/>
      <c r="E4" s="39"/>
      <c r="F4" s="39"/>
      <c r="G4" s="39"/>
      <c r="H4" s="39"/>
      <c r="I4" s="39"/>
      <c r="J4" s="39"/>
      <c r="T4" s="41"/>
    </row>
    <row r="5" spans="1:20" ht="18.75">
      <c r="D5" s="39"/>
      <c r="E5" s="39"/>
      <c r="F5" s="39"/>
      <c r="G5" s="39"/>
      <c r="H5" s="39"/>
      <c r="I5" s="39"/>
      <c r="J5" s="39"/>
      <c r="T5" s="41"/>
    </row>
    <row r="6" spans="1:20" ht="18.75">
      <c r="D6" s="39"/>
      <c r="E6" s="39"/>
      <c r="F6" s="39"/>
      <c r="G6" s="39"/>
      <c r="H6" s="39"/>
      <c r="I6" s="39"/>
      <c r="J6" s="39"/>
      <c r="T6" s="41"/>
    </row>
    <row r="7" spans="1:20" ht="18.75">
      <c r="D7" s="39"/>
      <c r="E7" s="39"/>
      <c r="F7" s="39"/>
      <c r="G7" s="39"/>
      <c r="H7" s="39"/>
      <c r="I7" s="39"/>
      <c r="J7" s="39"/>
      <c r="T7" s="41"/>
    </row>
    <row r="8" spans="1:20" ht="18.75">
      <c r="D8" s="39"/>
      <c r="E8" s="39"/>
      <c r="F8" s="39"/>
      <c r="G8" s="39"/>
      <c r="H8" s="39"/>
      <c r="I8" s="39"/>
      <c r="J8" s="39"/>
      <c r="T8" s="41"/>
    </row>
    <row r="9" spans="1:20" ht="18.75">
      <c r="A9" s="663" t="s">
        <v>785</v>
      </c>
      <c r="B9" s="663"/>
      <c r="C9" s="663"/>
      <c r="D9" s="663"/>
      <c r="E9" s="663"/>
      <c r="F9" s="663"/>
      <c r="G9" s="663"/>
      <c r="H9" s="663"/>
      <c r="I9" s="663"/>
      <c r="J9" s="663"/>
      <c r="T9" s="41"/>
    </row>
    <row r="10" spans="1:20" ht="18.75">
      <c r="A10" s="42"/>
      <c r="B10" s="42"/>
      <c r="C10" s="42"/>
      <c r="D10" s="39"/>
      <c r="E10" s="39"/>
      <c r="F10" s="39"/>
      <c r="G10" s="39"/>
      <c r="H10" s="39"/>
      <c r="I10" s="39"/>
      <c r="J10" s="39"/>
      <c r="T10" s="41"/>
    </row>
    <row r="11" spans="1:20" ht="18.75">
      <c r="A11" s="663" t="s">
        <v>1230</v>
      </c>
      <c r="B11" s="663"/>
      <c r="C11" s="663"/>
      <c r="D11" s="663"/>
      <c r="E11" s="663"/>
      <c r="F11" s="663"/>
      <c r="G11" s="663"/>
      <c r="H11" s="663"/>
      <c r="I11" s="663"/>
      <c r="J11" s="663"/>
      <c r="T11" s="41"/>
    </row>
    <row r="12" spans="1:20">
      <c r="A12" s="652" t="s">
        <v>778</v>
      </c>
      <c r="B12" s="652"/>
      <c r="C12" s="652"/>
      <c r="D12" s="652"/>
      <c r="E12" s="652"/>
      <c r="F12" s="652"/>
      <c r="G12" s="652"/>
      <c r="H12" s="652"/>
      <c r="I12" s="652"/>
      <c r="J12" s="652"/>
    </row>
    <row r="13" spans="1:20" ht="16.5">
      <c r="D13" s="39"/>
      <c r="E13" s="39"/>
      <c r="F13" s="39"/>
      <c r="G13" s="39"/>
      <c r="H13" s="39"/>
      <c r="I13" s="39"/>
      <c r="J13" s="39"/>
    </row>
    <row r="14" spans="1:20" ht="16.5">
      <c r="A14" s="663" t="s">
        <v>803</v>
      </c>
      <c r="B14" s="663"/>
      <c r="C14" s="663"/>
      <c r="D14" s="663"/>
      <c r="E14" s="663"/>
      <c r="F14" s="663"/>
      <c r="G14" s="663"/>
      <c r="H14" s="663"/>
      <c r="I14" s="663"/>
      <c r="J14" s="663"/>
      <c r="T14" s="43"/>
    </row>
    <row r="15" spans="1:20" ht="18.75">
      <c r="A15" s="652" t="s">
        <v>779</v>
      </c>
      <c r="B15" s="652"/>
      <c r="C15" s="652"/>
      <c r="D15" s="652"/>
      <c r="E15" s="652"/>
      <c r="F15" s="652"/>
      <c r="G15" s="652"/>
      <c r="H15" s="652"/>
      <c r="I15" s="652"/>
      <c r="J15" s="652"/>
      <c r="T15" s="41"/>
    </row>
    <row r="16" spans="1:20" ht="18.75">
      <c r="D16" s="39"/>
      <c r="E16" s="39"/>
      <c r="F16" s="39"/>
      <c r="G16" s="39"/>
      <c r="H16" s="39"/>
      <c r="I16" s="39"/>
      <c r="J16" s="39"/>
      <c r="T16" s="44"/>
    </row>
    <row r="17" spans="1:21" ht="18.75">
      <c r="A17" s="663" t="s">
        <v>1231</v>
      </c>
      <c r="B17" s="663"/>
      <c r="C17" s="663"/>
      <c r="D17" s="663"/>
      <c r="E17" s="663"/>
      <c r="F17" s="663"/>
      <c r="G17" s="663"/>
      <c r="H17" s="663"/>
      <c r="I17" s="663"/>
      <c r="J17" s="663"/>
      <c r="T17" s="41"/>
    </row>
    <row r="18" spans="1:21" ht="18.75">
      <c r="A18" s="652" t="s">
        <v>784</v>
      </c>
      <c r="B18" s="652"/>
      <c r="C18" s="652"/>
      <c r="D18" s="652"/>
      <c r="E18" s="652"/>
      <c r="F18" s="652"/>
      <c r="G18" s="652"/>
      <c r="H18" s="652"/>
      <c r="I18" s="652"/>
      <c r="J18" s="652"/>
      <c r="T18" s="41"/>
    </row>
    <row r="19" spans="1:21" ht="16.5">
      <c r="D19" s="39"/>
      <c r="E19" s="39"/>
      <c r="F19" s="423"/>
      <c r="G19" s="423"/>
      <c r="H19" s="423"/>
      <c r="I19" s="39"/>
      <c r="J19" s="39"/>
    </row>
    <row r="20" spans="1:21" ht="16.5">
      <c r="D20" s="39"/>
      <c r="E20" s="39"/>
      <c r="F20" s="423"/>
      <c r="G20" s="423"/>
      <c r="H20" s="423"/>
      <c r="I20" s="39"/>
      <c r="J20" s="39"/>
    </row>
    <row r="21" spans="1:21" ht="16.5">
      <c r="A21" s="653" t="s">
        <v>911</v>
      </c>
      <c r="B21" s="653"/>
      <c r="C21" s="653"/>
      <c r="D21" s="653"/>
      <c r="E21" s="653"/>
      <c r="F21" s="653"/>
      <c r="G21" s="653"/>
      <c r="H21" s="653"/>
      <c r="I21" s="653"/>
      <c r="J21" s="653"/>
      <c r="K21" s="653"/>
      <c r="L21" s="653"/>
      <c r="M21" s="653"/>
      <c r="N21" s="653"/>
      <c r="O21" s="653"/>
      <c r="P21" s="653"/>
      <c r="Q21" s="653"/>
    </row>
    <row r="22" spans="1:21" s="42" customFormat="1">
      <c r="A22" s="654" t="s">
        <v>806</v>
      </c>
      <c r="B22" s="657" t="s">
        <v>807</v>
      </c>
      <c r="C22" s="657" t="s">
        <v>808</v>
      </c>
      <c r="D22" s="660">
        <v>2016</v>
      </c>
      <c r="E22" s="661"/>
      <c r="F22" s="661"/>
      <c r="G22" s="661"/>
      <c r="H22" s="661"/>
      <c r="I22" s="661"/>
      <c r="J22" s="661"/>
      <c r="K22" s="661"/>
      <c r="L22" s="661"/>
      <c r="M22" s="661"/>
      <c r="N22" s="661"/>
      <c r="O22" s="661"/>
      <c r="P22" s="661"/>
      <c r="Q22" s="661"/>
      <c r="R22" s="662"/>
      <c r="S22" s="46"/>
      <c r="T22" s="46"/>
      <c r="U22" s="46"/>
    </row>
    <row r="23" spans="1:21" s="42" customFormat="1">
      <c r="A23" s="655"/>
      <c r="B23" s="658"/>
      <c r="C23" s="658"/>
      <c r="D23" s="660" t="s">
        <v>782</v>
      </c>
      <c r="E23" s="661"/>
      <c r="F23" s="661"/>
      <c r="G23" s="661"/>
      <c r="H23" s="661"/>
      <c r="I23" s="661"/>
      <c r="J23" s="661"/>
      <c r="K23" s="660" t="s">
        <v>809</v>
      </c>
      <c r="L23" s="661"/>
      <c r="M23" s="661"/>
      <c r="N23" s="661"/>
      <c r="O23" s="661"/>
      <c r="P23" s="661"/>
      <c r="Q23" s="661"/>
      <c r="R23" s="657" t="s">
        <v>810</v>
      </c>
      <c r="S23" s="46"/>
      <c r="T23" s="46"/>
      <c r="U23" s="46"/>
    </row>
    <row r="24" spans="1:21" s="42" customFormat="1">
      <c r="A24" s="655"/>
      <c r="B24" s="658"/>
      <c r="C24" s="658"/>
      <c r="D24" s="649" t="s">
        <v>811</v>
      </c>
      <c r="E24" s="650"/>
      <c r="F24" s="650"/>
      <c r="G24" s="650"/>
      <c r="H24" s="650"/>
      <c r="I24" s="650"/>
      <c r="J24" s="651"/>
      <c r="K24" s="649" t="s">
        <v>811</v>
      </c>
      <c r="L24" s="650"/>
      <c r="M24" s="650"/>
      <c r="N24" s="650"/>
      <c r="O24" s="650"/>
      <c r="P24" s="650"/>
      <c r="Q24" s="651"/>
      <c r="R24" s="658"/>
      <c r="S24" s="46"/>
      <c r="T24" s="46"/>
      <c r="U24" s="46"/>
    </row>
    <row r="25" spans="1:21" s="42" customFormat="1" ht="43.5" customHeight="1">
      <c r="A25" s="656"/>
      <c r="B25" s="659"/>
      <c r="C25" s="659"/>
      <c r="D25" s="47" t="s">
        <v>816</v>
      </c>
      <c r="E25" s="47" t="s">
        <v>817</v>
      </c>
      <c r="F25" s="47" t="s">
        <v>912</v>
      </c>
      <c r="G25" s="47" t="s">
        <v>913</v>
      </c>
      <c r="H25" s="47" t="s">
        <v>914</v>
      </c>
      <c r="I25" s="47" t="s">
        <v>819</v>
      </c>
      <c r="J25" s="47" t="s">
        <v>820</v>
      </c>
      <c r="K25" s="47" t="s">
        <v>816</v>
      </c>
      <c r="L25" s="47" t="s">
        <v>817</v>
      </c>
      <c r="M25" s="47" t="s">
        <v>912</v>
      </c>
      <c r="N25" s="47" t="s">
        <v>913</v>
      </c>
      <c r="O25" s="47" t="s">
        <v>914</v>
      </c>
      <c r="P25" s="47" t="s">
        <v>819</v>
      </c>
      <c r="Q25" s="47" t="s">
        <v>820</v>
      </c>
      <c r="R25" s="659"/>
      <c r="S25" s="46"/>
      <c r="T25" s="46"/>
      <c r="U25" s="46"/>
    </row>
    <row r="26" spans="1:21">
      <c r="A26" s="467">
        <v>1</v>
      </c>
      <c r="B26" s="467">
        <v>2</v>
      </c>
      <c r="C26" s="467">
        <v>3</v>
      </c>
      <c r="D26" s="467">
        <v>4</v>
      </c>
      <c r="E26" s="467">
        <v>5</v>
      </c>
      <c r="F26" s="467">
        <v>6</v>
      </c>
      <c r="G26" s="467">
        <v>7</v>
      </c>
      <c r="H26" s="467">
        <v>8</v>
      </c>
      <c r="I26" s="467">
        <v>9</v>
      </c>
      <c r="J26" s="467">
        <v>10</v>
      </c>
      <c r="K26" s="468">
        <v>11</v>
      </c>
      <c r="L26" s="468">
        <v>12</v>
      </c>
      <c r="M26" s="468">
        <v>13</v>
      </c>
      <c r="N26" s="468">
        <v>14</v>
      </c>
      <c r="O26" s="468">
        <v>15</v>
      </c>
      <c r="P26" s="468">
        <v>16</v>
      </c>
      <c r="Q26" s="468">
        <v>17</v>
      </c>
      <c r="R26" s="468">
        <v>18</v>
      </c>
      <c r="S26" s="190"/>
      <c r="T26" s="190"/>
    </row>
    <row r="27" spans="1:21" s="56" customFormat="1">
      <c r="A27" s="434" t="s">
        <v>643</v>
      </c>
      <c r="B27" s="411" t="s">
        <v>636</v>
      </c>
      <c r="C27" s="434" t="s">
        <v>821</v>
      </c>
      <c r="D27" s="434">
        <v>215.0362258002059</v>
      </c>
      <c r="E27" s="434">
        <v>3.36</v>
      </c>
      <c r="F27" s="416">
        <v>906.07529251416076</v>
      </c>
      <c r="G27" s="416">
        <v>1.55</v>
      </c>
      <c r="H27" s="416">
        <v>10.8035</v>
      </c>
      <c r="I27" s="434">
        <v>0</v>
      </c>
      <c r="J27" s="434" t="s">
        <v>822</v>
      </c>
      <c r="K27" s="416">
        <v>277.72700000000003</v>
      </c>
      <c r="L27" s="416">
        <v>0</v>
      </c>
      <c r="M27" s="416">
        <v>1125.3150000000001</v>
      </c>
      <c r="N27" s="416">
        <v>2.2799999999999998</v>
      </c>
      <c r="O27" s="416">
        <v>22.265999999999998</v>
      </c>
      <c r="P27" s="416">
        <v>0</v>
      </c>
      <c r="Q27" s="416"/>
      <c r="R27" s="413"/>
      <c r="S27" s="131"/>
      <c r="T27" s="55"/>
    </row>
    <row r="28" spans="1:21" s="56" customFormat="1">
      <c r="A28" s="434" t="s">
        <v>644</v>
      </c>
      <c r="B28" s="411" t="s">
        <v>637</v>
      </c>
      <c r="C28" s="434" t="s">
        <v>821</v>
      </c>
      <c r="D28" s="434">
        <v>115.5362258002059</v>
      </c>
      <c r="E28" s="434">
        <v>0</v>
      </c>
      <c r="F28" s="416">
        <v>0</v>
      </c>
      <c r="G28" s="416">
        <v>0</v>
      </c>
      <c r="H28" s="416">
        <v>0</v>
      </c>
      <c r="I28" s="434">
        <v>0</v>
      </c>
      <c r="J28" s="434" t="s">
        <v>822</v>
      </c>
      <c r="K28" s="416">
        <v>211.43700000000001</v>
      </c>
      <c r="L28" s="416">
        <v>0</v>
      </c>
      <c r="M28" s="416">
        <v>1101.7139999999999</v>
      </c>
      <c r="N28" s="416">
        <v>2.2799999999999998</v>
      </c>
      <c r="O28" s="416">
        <v>17.216999999999999</v>
      </c>
      <c r="P28" s="416">
        <v>0</v>
      </c>
      <c r="Q28" s="416"/>
      <c r="R28" s="413"/>
      <c r="S28" s="131"/>
      <c r="T28" s="55"/>
    </row>
    <row r="29" spans="1:21" s="56" customFormat="1" ht="31.5">
      <c r="A29" s="434" t="s">
        <v>645</v>
      </c>
      <c r="B29" s="411" t="s">
        <v>638</v>
      </c>
      <c r="C29" s="434" t="s">
        <v>821</v>
      </c>
      <c r="D29" s="434">
        <v>61.25</v>
      </c>
      <c r="E29" s="434">
        <v>3.36</v>
      </c>
      <c r="F29" s="416">
        <v>0</v>
      </c>
      <c r="G29" s="416">
        <v>0</v>
      </c>
      <c r="H29" s="416">
        <v>0</v>
      </c>
      <c r="I29" s="434">
        <v>0</v>
      </c>
      <c r="J29" s="434" t="s">
        <v>822</v>
      </c>
      <c r="K29" s="416">
        <v>34.29</v>
      </c>
      <c r="L29" s="416">
        <v>0</v>
      </c>
      <c r="M29" s="416">
        <v>22.396999999999998</v>
      </c>
      <c r="N29" s="416">
        <v>0</v>
      </c>
      <c r="O29" s="416">
        <v>0.249</v>
      </c>
      <c r="P29" s="416">
        <v>0</v>
      </c>
      <c r="Q29" s="416"/>
      <c r="R29" s="413"/>
      <c r="S29" s="131"/>
      <c r="T29" s="55"/>
    </row>
    <row r="30" spans="1:21" s="56" customFormat="1" ht="47.25">
      <c r="A30" s="434" t="s">
        <v>646</v>
      </c>
      <c r="B30" s="411" t="s">
        <v>639</v>
      </c>
      <c r="C30" s="434" t="s">
        <v>821</v>
      </c>
      <c r="D30" s="434">
        <v>32</v>
      </c>
      <c r="E30" s="434">
        <v>0</v>
      </c>
      <c r="F30" s="416">
        <v>0</v>
      </c>
      <c r="G30" s="416">
        <v>0</v>
      </c>
      <c r="H30" s="416">
        <v>0</v>
      </c>
      <c r="I30" s="434">
        <v>0</v>
      </c>
      <c r="J30" s="434" t="s">
        <v>822</v>
      </c>
      <c r="K30" s="416">
        <v>32</v>
      </c>
      <c r="L30" s="416">
        <v>0</v>
      </c>
      <c r="M30" s="416">
        <v>0.7</v>
      </c>
      <c r="N30" s="416">
        <v>0</v>
      </c>
      <c r="O30" s="416">
        <v>0.48</v>
      </c>
      <c r="P30" s="416">
        <v>0</v>
      </c>
      <c r="Q30" s="416"/>
      <c r="R30" s="413"/>
      <c r="S30" s="131"/>
      <c r="T30" s="55"/>
    </row>
    <row r="31" spans="1:21" s="56" customFormat="1" ht="31.5">
      <c r="A31" s="434" t="s">
        <v>647</v>
      </c>
      <c r="B31" s="411" t="s">
        <v>640</v>
      </c>
      <c r="C31" s="434" t="s">
        <v>821</v>
      </c>
      <c r="D31" s="434">
        <v>0</v>
      </c>
      <c r="E31" s="434">
        <v>0</v>
      </c>
      <c r="F31" s="416">
        <v>0</v>
      </c>
      <c r="G31" s="416">
        <v>0</v>
      </c>
      <c r="H31" s="416">
        <v>0</v>
      </c>
      <c r="I31" s="434">
        <v>0</v>
      </c>
      <c r="J31" s="434" t="s">
        <v>822</v>
      </c>
      <c r="K31" s="416">
        <v>0</v>
      </c>
      <c r="L31" s="416">
        <v>0</v>
      </c>
      <c r="M31" s="416">
        <v>0.504</v>
      </c>
      <c r="N31" s="416">
        <v>0</v>
      </c>
      <c r="O31" s="416">
        <v>4.32</v>
      </c>
      <c r="P31" s="416">
        <v>0</v>
      </c>
      <c r="Q31" s="416"/>
      <c r="R31" s="413"/>
      <c r="S31" s="131"/>
      <c r="T31" s="55"/>
    </row>
    <row r="32" spans="1:21" s="56" customFormat="1" ht="31.5">
      <c r="A32" s="434" t="s">
        <v>648</v>
      </c>
      <c r="B32" s="411" t="s">
        <v>641</v>
      </c>
      <c r="C32" s="434" t="s">
        <v>821</v>
      </c>
      <c r="D32" s="434">
        <v>0</v>
      </c>
      <c r="E32" s="434">
        <v>0</v>
      </c>
      <c r="F32" s="416">
        <v>0</v>
      </c>
      <c r="G32" s="416">
        <v>0</v>
      </c>
      <c r="H32" s="416">
        <v>0</v>
      </c>
      <c r="I32" s="434">
        <v>0</v>
      </c>
      <c r="J32" s="434" t="s">
        <v>822</v>
      </c>
      <c r="K32" s="416">
        <v>0</v>
      </c>
      <c r="L32" s="416">
        <v>0</v>
      </c>
      <c r="M32" s="416">
        <v>0</v>
      </c>
      <c r="N32" s="416">
        <v>0</v>
      </c>
      <c r="O32" s="416">
        <v>0</v>
      </c>
      <c r="P32" s="416">
        <v>0</v>
      </c>
      <c r="Q32" s="416"/>
      <c r="R32" s="413"/>
      <c r="S32" s="131"/>
      <c r="T32" s="55"/>
    </row>
    <row r="33" spans="1:20" s="56" customFormat="1">
      <c r="A33" s="434" t="s">
        <v>649</v>
      </c>
      <c r="B33" s="411" t="s">
        <v>642</v>
      </c>
      <c r="C33" s="434" t="s">
        <v>821</v>
      </c>
      <c r="D33" s="434">
        <v>6.25</v>
      </c>
      <c r="E33" s="434">
        <v>0</v>
      </c>
      <c r="F33" s="416">
        <v>0</v>
      </c>
      <c r="G33" s="416">
        <v>0</v>
      </c>
      <c r="H33" s="416">
        <v>0</v>
      </c>
      <c r="I33" s="434">
        <v>0</v>
      </c>
      <c r="J33" s="434" t="s">
        <v>822</v>
      </c>
      <c r="K33" s="416">
        <v>0</v>
      </c>
      <c r="L33" s="416">
        <v>0</v>
      </c>
      <c r="M33" s="416">
        <v>0</v>
      </c>
      <c r="N33" s="416">
        <v>0</v>
      </c>
      <c r="O33" s="416">
        <v>0</v>
      </c>
      <c r="P33" s="416">
        <v>0</v>
      </c>
      <c r="Q33" s="416"/>
      <c r="R33" s="413"/>
      <c r="S33" s="131"/>
      <c r="T33" s="55"/>
    </row>
    <row r="34" spans="1:20" s="56" customFormat="1">
      <c r="A34" s="434" t="s">
        <v>121</v>
      </c>
      <c r="B34" s="411" t="s">
        <v>603</v>
      </c>
      <c r="C34" s="414" t="s">
        <v>821</v>
      </c>
      <c r="D34" s="414">
        <v>159.72999999999999</v>
      </c>
      <c r="E34" s="414">
        <v>3.36</v>
      </c>
      <c r="F34" s="416">
        <v>0</v>
      </c>
      <c r="G34" s="416">
        <v>0</v>
      </c>
      <c r="H34" s="416">
        <v>0</v>
      </c>
      <c r="I34" s="414">
        <v>0</v>
      </c>
      <c r="J34" s="414" t="s">
        <v>822</v>
      </c>
      <c r="K34" s="416">
        <v>202.95699999999999</v>
      </c>
      <c r="L34" s="416">
        <v>0</v>
      </c>
      <c r="M34" s="416">
        <v>1013.332</v>
      </c>
      <c r="N34" s="416">
        <v>2.2799999999999998</v>
      </c>
      <c r="O34" s="416">
        <v>17.466000000000001</v>
      </c>
      <c r="P34" s="416">
        <v>0</v>
      </c>
      <c r="Q34" s="416"/>
      <c r="R34" s="413"/>
      <c r="S34" s="131"/>
      <c r="T34" s="55"/>
    </row>
    <row r="35" spans="1:20" s="56" customFormat="1">
      <c r="A35" s="434" t="s">
        <v>650</v>
      </c>
      <c r="B35" s="411" t="s">
        <v>651</v>
      </c>
      <c r="C35" s="414" t="s">
        <v>821</v>
      </c>
      <c r="D35" s="414">
        <v>104.82999999999998</v>
      </c>
      <c r="E35" s="414">
        <v>0</v>
      </c>
      <c r="F35" s="416">
        <v>0</v>
      </c>
      <c r="G35" s="416">
        <v>0</v>
      </c>
      <c r="H35" s="416">
        <v>0</v>
      </c>
      <c r="I35" s="414">
        <v>0</v>
      </c>
      <c r="J35" s="414" t="s">
        <v>822</v>
      </c>
      <c r="K35" s="416">
        <v>181.267</v>
      </c>
      <c r="L35" s="416">
        <v>0</v>
      </c>
      <c r="M35" s="416">
        <v>990.93500000000006</v>
      </c>
      <c r="N35" s="416">
        <v>2.2799999999999998</v>
      </c>
      <c r="O35" s="416">
        <v>17.216999999999999</v>
      </c>
      <c r="P35" s="416">
        <v>0</v>
      </c>
      <c r="Q35" s="416"/>
      <c r="R35" s="413"/>
      <c r="S35" s="131"/>
      <c r="T35" s="55"/>
    </row>
    <row r="36" spans="1:20" s="56" customFormat="1" ht="31.5">
      <c r="A36" s="70" t="s">
        <v>652</v>
      </c>
      <c r="B36" s="71" t="s">
        <v>653</v>
      </c>
      <c r="C36" s="72" t="s">
        <v>821</v>
      </c>
      <c r="D36" s="72">
        <v>104.82999999999998</v>
      </c>
      <c r="E36" s="72">
        <v>0</v>
      </c>
      <c r="F36" s="416">
        <v>0</v>
      </c>
      <c r="G36" s="416">
        <v>0</v>
      </c>
      <c r="H36" s="416">
        <v>0</v>
      </c>
      <c r="I36" s="72">
        <v>0</v>
      </c>
      <c r="J36" s="72" t="s">
        <v>822</v>
      </c>
      <c r="K36" s="416">
        <v>181.267</v>
      </c>
      <c r="L36" s="416">
        <v>0</v>
      </c>
      <c r="M36" s="416">
        <v>990.90300000000002</v>
      </c>
      <c r="N36" s="416">
        <v>2.2799999999999998</v>
      </c>
      <c r="O36" s="416">
        <v>16.154</v>
      </c>
      <c r="P36" s="416">
        <v>0</v>
      </c>
      <c r="Q36" s="416"/>
      <c r="R36" s="413"/>
      <c r="S36" s="131"/>
      <c r="T36" s="55"/>
    </row>
    <row r="37" spans="1:20" s="56" customFormat="1" ht="47.25">
      <c r="A37" s="434" t="s">
        <v>654</v>
      </c>
      <c r="B37" s="411" t="s">
        <v>655</v>
      </c>
      <c r="C37" s="434" t="s">
        <v>821</v>
      </c>
      <c r="D37" s="416">
        <v>44.89019410126604</v>
      </c>
      <c r="E37" s="416">
        <v>0</v>
      </c>
      <c r="F37" s="416">
        <v>363.25817802977201</v>
      </c>
      <c r="G37" s="416">
        <v>0</v>
      </c>
      <c r="H37" s="416">
        <v>0</v>
      </c>
      <c r="I37" s="416">
        <v>0</v>
      </c>
      <c r="J37" s="416">
        <v>0</v>
      </c>
      <c r="K37" s="416">
        <v>107.34899999999999</v>
      </c>
      <c r="L37" s="416">
        <v>0</v>
      </c>
      <c r="M37" s="416">
        <v>591.84400000000005</v>
      </c>
      <c r="N37" s="416">
        <v>0</v>
      </c>
      <c r="O37" s="416">
        <v>0</v>
      </c>
      <c r="P37" s="416">
        <v>0</v>
      </c>
      <c r="Q37" s="416">
        <v>0</v>
      </c>
      <c r="R37" s="413" t="s">
        <v>250</v>
      </c>
      <c r="S37" s="131"/>
      <c r="T37" s="55"/>
    </row>
    <row r="38" spans="1:20" s="56" customFormat="1" ht="47.25">
      <c r="A38" s="434" t="s">
        <v>654</v>
      </c>
      <c r="B38" s="411" t="s">
        <v>656</v>
      </c>
      <c r="C38" s="434" t="s">
        <v>821</v>
      </c>
      <c r="D38" s="416">
        <v>51.799805898733965</v>
      </c>
      <c r="E38" s="416">
        <v>0</v>
      </c>
      <c r="F38" s="416">
        <v>419.6218219702281</v>
      </c>
      <c r="G38" s="416">
        <v>0</v>
      </c>
      <c r="H38" s="416">
        <v>0</v>
      </c>
      <c r="I38" s="416">
        <v>0</v>
      </c>
      <c r="J38" s="416">
        <v>0</v>
      </c>
      <c r="K38" s="416">
        <v>60.072000000000003</v>
      </c>
      <c r="L38" s="416">
        <v>0</v>
      </c>
      <c r="M38" s="416">
        <v>359.70799999999997</v>
      </c>
      <c r="N38" s="416">
        <v>0</v>
      </c>
      <c r="O38" s="416">
        <v>7.3490000000000002</v>
      </c>
      <c r="P38" s="416">
        <v>0</v>
      </c>
      <c r="Q38" s="416">
        <v>0</v>
      </c>
      <c r="R38" s="413" t="s">
        <v>250</v>
      </c>
      <c r="S38" s="131"/>
      <c r="T38" s="55"/>
    </row>
    <row r="39" spans="1:20" s="56" customFormat="1" ht="47.25">
      <c r="A39" s="434" t="s">
        <v>657</v>
      </c>
      <c r="B39" s="411" t="s">
        <v>658</v>
      </c>
      <c r="C39" s="434" t="s">
        <v>821</v>
      </c>
      <c r="D39" s="416">
        <v>0.19600000000000001</v>
      </c>
      <c r="E39" s="416">
        <v>0</v>
      </c>
      <c r="F39" s="416">
        <v>0.68600000000000017</v>
      </c>
      <c r="G39" s="416">
        <v>0</v>
      </c>
      <c r="H39" s="416">
        <v>0</v>
      </c>
      <c r="I39" s="416">
        <v>0</v>
      </c>
      <c r="J39" s="416">
        <v>0</v>
      </c>
      <c r="K39" s="416">
        <v>0.1</v>
      </c>
      <c r="L39" s="416">
        <v>0</v>
      </c>
      <c r="M39" s="416">
        <v>0.81699999999999995</v>
      </c>
      <c r="N39" s="416">
        <v>0</v>
      </c>
      <c r="O39" s="416">
        <v>0</v>
      </c>
      <c r="P39" s="416">
        <v>0</v>
      </c>
      <c r="Q39" s="416"/>
      <c r="R39" s="413"/>
      <c r="S39" s="131"/>
      <c r="T39" s="55"/>
    </row>
    <row r="40" spans="1:20" s="56" customFormat="1" ht="47.25">
      <c r="A40" s="434" t="s">
        <v>657</v>
      </c>
      <c r="B40" s="411" t="s">
        <v>659</v>
      </c>
      <c r="C40" s="434" t="s">
        <v>821</v>
      </c>
      <c r="D40" s="416">
        <v>1.204</v>
      </c>
      <c r="E40" s="416">
        <v>0</v>
      </c>
      <c r="F40" s="416">
        <v>4.2140000000000004</v>
      </c>
      <c r="G40" s="416">
        <v>0</v>
      </c>
      <c r="H40" s="416">
        <v>0</v>
      </c>
      <c r="I40" s="416">
        <v>0</v>
      </c>
      <c r="J40" s="416">
        <v>0</v>
      </c>
      <c r="K40" s="416">
        <v>3.1059999999999999</v>
      </c>
      <c r="L40" s="416">
        <v>0</v>
      </c>
      <c r="M40" s="416">
        <v>11.93</v>
      </c>
      <c r="N40" s="416">
        <v>0</v>
      </c>
      <c r="O40" s="416">
        <v>0.78</v>
      </c>
      <c r="P40" s="416">
        <v>0</v>
      </c>
      <c r="Q40" s="416">
        <v>0</v>
      </c>
      <c r="R40" s="413" t="s">
        <v>250</v>
      </c>
      <c r="S40" s="131"/>
      <c r="T40" s="55"/>
    </row>
    <row r="41" spans="1:20" s="56" customFormat="1" ht="47.25">
      <c r="A41" s="434" t="s">
        <v>660</v>
      </c>
      <c r="B41" s="411" t="s">
        <v>661</v>
      </c>
      <c r="C41" s="434" t="s">
        <v>821</v>
      </c>
      <c r="D41" s="434">
        <v>6.74</v>
      </c>
      <c r="E41" s="434">
        <v>0</v>
      </c>
      <c r="F41" s="416"/>
      <c r="G41" s="416"/>
      <c r="H41" s="416"/>
      <c r="I41" s="434">
        <v>0</v>
      </c>
      <c r="J41" s="434" t="s">
        <v>822</v>
      </c>
      <c r="K41" s="416">
        <v>10.64</v>
      </c>
      <c r="L41" s="416">
        <v>0</v>
      </c>
      <c r="M41" s="416">
        <v>26.603999999999999</v>
      </c>
      <c r="N41" s="416">
        <v>2.2799999999999998</v>
      </c>
      <c r="O41" s="416">
        <v>8.0250000000000004</v>
      </c>
      <c r="P41" s="416">
        <v>0</v>
      </c>
      <c r="Q41" s="416"/>
      <c r="R41" s="413"/>
      <c r="S41" s="131"/>
      <c r="T41" s="55"/>
    </row>
    <row r="42" spans="1:20" s="64" customFormat="1" ht="94.5">
      <c r="A42" s="417" t="s">
        <v>660</v>
      </c>
      <c r="B42" s="418" t="s">
        <v>64</v>
      </c>
      <c r="C42" s="413" t="s">
        <v>321</v>
      </c>
      <c r="D42" s="419">
        <v>0</v>
      </c>
      <c r="E42" s="419">
        <v>0</v>
      </c>
      <c r="F42" s="419">
        <v>0</v>
      </c>
      <c r="G42" s="419">
        <v>0</v>
      </c>
      <c r="H42" s="419">
        <v>0.73799999999999999</v>
      </c>
      <c r="I42" s="419">
        <v>0</v>
      </c>
      <c r="J42" s="419">
        <v>0</v>
      </c>
      <c r="K42" s="419">
        <v>0</v>
      </c>
      <c r="L42" s="419">
        <v>0</v>
      </c>
      <c r="M42" s="419">
        <v>0</v>
      </c>
      <c r="N42" s="419">
        <v>0</v>
      </c>
      <c r="O42" s="419">
        <v>0</v>
      </c>
      <c r="P42" s="419">
        <v>0</v>
      </c>
      <c r="Q42" s="419"/>
      <c r="R42" s="413"/>
      <c r="S42" s="131"/>
      <c r="T42" s="63"/>
    </row>
    <row r="43" spans="1:20" s="64" customFormat="1" ht="157.5">
      <c r="A43" s="417" t="s">
        <v>660</v>
      </c>
      <c r="B43" s="418" t="s">
        <v>823</v>
      </c>
      <c r="C43" s="413" t="s">
        <v>322</v>
      </c>
      <c r="D43" s="419">
        <v>2.52</v>
      </c>
      <c r="E43" s="419">
        <v>0</v>
      </c>
      <c r="F43" s="419">
        <v>0</v>
      </c>
      <c r="G43" s="419">
        <v>0</v>
      </c>
      <c r="H43" s="419">
        <v>0.5</v>
      </c>
      <c r="I43" s="419">
        <v>0</v>
      </c>
      <c r="J43" s="419">
        <v>0</v>
      </c>
      <c r="K43" s="419">
        <v>0</v>
      </c>
      <c r="L43" s="419">
        <v>0</v>
      </c>
      <c r="M43" s="419">
        <v>0</v>
      </c>
      <c r="N43" s="419">
        <v>0</v>
      </c>
      <c r="O43" s="419">
        <v>0</v>
      </c>
      <c r="P43" s="419">
        <v>0</v>
      </c>
      <c r="Q43" s="419"/>
      <c r="R43" s="413"/>
      <c r="S43" s="131"/>
      <c r="T43" s="63"/>
    </row>
    <row r="44" spans="1:20" s="64" customFormat="1" ht="110.25">
      <c r="A44" s="417" t="s">
        <v>660</v>
      </c>
      <c r="B44" s="418" t="s">
        <v>65</v>
      </c>
      <c r="C44" s="413" t="s">
        <v>323</v>
      </c>
      <c r="D44" s="419">
        <v>0</v>
      </c>
      <c r="E44" s="419">
        <v>0</v>
      </c>
      <c r="F44" s="419">
        <v>3</v>
      </c>
      <c r="G44" s="419">
        <v>0</v>
      </c>
      <c r="H44" s="419">
        <v>0</v>
      </c>
      <c r="I44" s="419">
        <v>0</v>
      </c>
      <c r="J44" s="419">
        <v>0</v>
      </c>
      <c r="K44" s="419">
        <v>0</v>
      </c>
      <c r="L44" s="419">
        <v>0</v>
      </c>
      <c r="M44" s="419">
        <v>0</v>
      </c>
      <c r="N44" s="419">
        <v>0</v>
      </c>
      <c r="O44" s="419">
        <v>0</v>
      </c>
      <c r="P44" s="419">
        <v>0</v>
      </c>
      <c r="Q44" s="419"/>
      <c r="R44" s="413"/>
      <c r="S44" s="131"/>
      <c r="T44" s="63"/>
    </row>
    <row r="45" spans="1:20" s="64" customFormat="1" ht="126">
      <c r="A45" s="417" t="s">
        <v>660</v>
      </c>
      <c r="B45" s="418" t="s">
        <v>824</v>
      </c>
      <c r="C45" s="413"/>
      <c r="D45" s="419">
        <v>0</v>
      </c>
      <c r="E45" s="419">
        <v>0</v>
      </c>
      <c r="F45" s="419">
        <v>0</v>
      </c>
      <c r="G45" s="419">
        <v>0</v>
      </c>
      <c r="H45" s="419">
        <v>0</v>
      </c>
      <c r="I45" s="419">
        <v>0</v>
      </c>
      <c r="J45" s="419">
        <v>0</v>
      </c>
      <c r="K45" s="419">
        <v>3.26</v>
      </c>
      <c r="L45" s="419">
        <v>0</v>
      </c>
      <c r="M45" s="419">
        <v>0</v>
      </c>
      <c r="N45" s="419">
        <v>0</v>
      </c>
      <c r="O45" s="419">
        <v>0.35299999999999998</v>
      </c>
      <c r="P45" s="419">
        <v>0</v>
      </c>
      <c r="Q45" s="419"/>
      <c r="R45" s="413"/>
      <c r="S45" s="131"/>
      <c r="T45" s="63"/>
    </row>
    <row r="46" spans="1:20" s="64" customFormat="1" ht="78.75">
      <c r="A46" s="417" t="s">
        <v>660</v>
      </c>
      <c r="B46" s="418" t="s">
        <v>552</v>
      </c>
      <c r="C46" s="413" t="s">
        <v>573</v>
      </c>
      <c r="D46" s="419">
        <v>0</v>
      </c>
      <c r="E46" s="419">
        <v>0</v>
      </c>
      <c r="F46" s="419">
        <v>11.16</v>
      </c>
      <c r="G46" s="419">
        <v>0</v>
      </c>
      <c r="H46" s="419">
        <v>0</v>
      </c>
      <c r="I46" s="419">
        <v>0</v>
      </c>
      <c r="J46" s="419">
        <v>0</v>
      </c>
      <c r="K46" s="419">
        <v>0</v>
      </c>
      <c r="L46" s="419">
        <v>0</v>
      </c>
      <c r="M46" s="419">
        <v>11.108000000000001</v>
      </c>
      <c r="N46" s="419">
        <v>0</v>
      </c>
      <c r="O46" s="419">
        <v>0</v>
      </c>
      <c r="P46" s="419">
        <v>0</v>
      </c>
      <c r="Q46" s="419"/>
      <c r="R46" s="413"/>
      <c r="S46" s="131"/>
      <c r="T46" s="63"/>
    </row>
    <row r="47" spans="1:20" s="64" customFormat="1">
      <c r="A47" s="417" t="s">
        <v>660</v>
      </c>
      <c r="B47" s="418" t="s">
        <v>825</v>
      </c>
      <c r="C47" s="413"/>
      <c r="D47" s="419">
        <v>0</v>
      </c>
      <c r="E47" s="419">
        <v>0</v>
      </c>
      <c r="F47" s="419">
        <v>0</v>
      </c>
      <c r="G47" s="419">
        <v>0</v>
      </c>
      <c r="H47" s="419">
        <v>0</v>
      </c>
      <c r="I47" s="419">
        <v>0</v>
      </c>
      <c r="J47" s="419">
        <v>0</v>
      </c>
      <c r="K47" s="419">
        <v>0</v>
      </c>
      <c r="L47" s="419">
        <v>0</v>
      </c>
      <c r="M47" s="419">
        <v>11.154999999999999</v>
      </c>
      <c r="N47" s="419">
        <v>0</v>
      </c>
      <c r="O47" s="419">
        <v>0</v>
      </c>
      <c r="P47" s="419">
        <v>0</v>
      </c>
      <c r="Q47" s="419"/>
      <c r="R47" s="413"/>
      <c r="S47" s="131"/>
      <c r="T47" s="63"/>
    </row>
    <row r="48" spans="1:20" s="64" customFormat="1">
      <c r="A48" s="417" t="s">
        <v>660</v>
      </c>
      <c r="B48" s="418" t="s">
        <v>236</v>
      </c>
      <c r="C48" s="413"/>
      <c r="D48" s="419">
        <v>0</v>
      </c>
      <c r="E48" s="419">
        <v>0</v>
      </c>
      <c r="F48" s="419">
        <v>0</v>
      </c>
      <c r="G48" s="419">
        <v>0</v>
      </c>
      <c r="H48" s="419">
        <v>0</v>
      </c>
      <c r="I48" s="419">
        <v>0</v>
      </c>
      <c r="J48" s="419">
        <v>0</v>
      </c>
      <c r="K48" s="419">
        <v>0</v>
      </c>
      <c r="L48" s="419">
        <v>0</v>
      </c>
      <c r="M48" s="419">
        <v>0</v>
      </c>
      <c r="N48" s="419">
        <v>0</v>
      </c>
      <c r="O48" s="419">
        <v>1.639</v>
      </c>
      <c r="P48" s="419">
        <v>0</v>
      </c>
      <c r="Q48" s="419"/>
      <c r="R48" s="413"/>
      <c r="S48" s="131"/>
      <c r="T48" s="63"/>
    </row>
    <row r="49" spans="1:20" s="64" customFormat="1" ht="63">
      <c r="A49" s="417" t="s">
        <v>660</v>
      </c>
      <c r="B49" s="418" t="s">
        <v>68</v>
      </c>
      <c r="C49" s="413" t="s">
        <v>261</v>
      </c>
      <c r="D49" s="419">
        <v>0</v>
      </c>
      <c r="E49" s="419">
        <v>0</v>
      </c>
      <c r="F49" s="419">
        <v>1.73</v>
      </c>
      <c r="G49" s="419">
        <v>0</v>
      </c>
      <c r="H49" s="419">
        <v>0</v>
      </c>
      <c r="I49" s="419">
        <v>0</v>
      </c>
      <c r="J49" s="419">
        <v>0</v>
      </c>
      <c r="K49" s="419">
        <v>0</v>
      </c>
      <c r="L49" s="419">
        <v>0</v>
      </c>
      <c r="M49" s="419">
        <v>1.73</v>
      </c>
      <c r="N49" s="419">
        <v>0</v>
      </c>
      <c r="O49" s="419">
        <v>0</v>
      </c>
      <c r="P49" s="419">
        <v>0</v>
      </c>
      <c r="Q49" s="419">
        <v>0</v>
      </c>
      <c r="R49" s="413" t="s">
        <v>250</v>
      </c>
      <c r="S49" s="131"/>
      <c r="T49" s="63"/>
    </row>
    <row r="50" spans="1:20" s="64" customFormat="1" ht="189">
      <c r="A50" s="417" t="s">
        <v>660</v>
      </c>
      <c r="B50" s="418" t="s">
        <v>69</v>
      </c>
      <c r="C50" s="413" t="s">
        <v>328</v>
      </c>
      <c r="D50" s="419">
        <v>1.26</v>
      </c>
      <c r="E50" s="419">
        <v>0</v>
      </c>
      <c r="F50" s="419">
        <v>0.21900000000000003</v>
      </c>
      <c r="G50" s="419">
        <v>0</v>
      </c>
      <c r="H50" s="419">
        <v>4.3999999999999997E-2</v>
      </c>
      <c r="I50" s="419">
        <v>0</v>
      </c>
      <c r="J50" s="419">
        <v>0</v>
      </c>
      <c r="K50" s="419">
        <v>1.26</v>
      </c>
      <c r="L50" s="419">
        <v>0</v>
      </c>
      <c r="M50" s="419">
        <v>0.183</v>
      </c>
      <c r="N50" s="419">
        <v>0</v>
      </c>
      <c r="O50" s="419">
        <v>0.08</v>
      </c>
      <c r="P50" s="419">
        <v>0</v>
      </c>
      <c r="Q50" s="419">
        <v>0</v>
      </c>
      <c r="R50" s="413" t="s">
        <v>250</v>
      </c>
      <c r="S50" s="131"/>
      <c r="T50" s="63"/>
    </row>
    <row r="51" spans="1:20" s="64" customFormat="1" ht="157.5">
      <c r="A51" s="417" t="s">
        <v>660</v>
      </c>
      <c r="B51" s="418" t="s">
        <v>70</v>
      </c>
      <c r="C51" s="413" t="s">
        <v>329</v>
      </c>
      <c r="D51" s="419">
        <v>0.4</v>
      </c>
      <c r="E51" s="419">
        <v>0</v>
      </c>
      <c r="F51" s="419">
        <v>0.04</v>
      </c>
      <c r="G51" s="419">
        <v>0</v>
      </c>
      <c r="H51" s="419">
        <v>0</v>
      </c>
      <c r="I51" s="419">
        <v>0</v>
      </c>
      <c r="J51" s="419">
        <v>0</v>
      </c>
      <c r="K51" s="419">
        <v>0.4</v>
      </c>
      <c r="L51" s="419">
        <v>0</v>
      </c>
      <c r="M51" s="419">
        <v>1.9E-2</v>
      </c>
      <c r="N51" s="419">
        <v>0</v>
      </c>
      <c r="O51" s="419">
        <v>0</v>
      </c>
      <c r="P51" s="419">
        <v>0</v>
      </c>
      <c r="Q51" s="419">
        <v>0</v>
      </c>
      <c r="R51" s="413" t="s">
        <v>250</v>
      </c>
      <c r="S51" s="131"/>
      <c r="T51" s="63"/>
    </row>
    <row r="52" spans="1:20" s="64" customFormat="1" ht="110.25">
      <c r="A52" s="417" t="s">
        <v>660</v>
      </c>
      <c r="B52" s="418" t="s">
        <v>71</v>
      </c>
      <c r="C52" s="413" t="s">
        <v>330</v>
      </c>
      <c r="D52" s="419">
        <v>1.26</v>
      </c>
      <c r="E52" s="419">
        <v>0</v>
      </c>
      <c r="F52" s="419">
        <v>0</v>
      </c>
      <c r="G52" s="419">
        <v>0</v>
      </c>
      <c r="H52" s="419">
        <v>0.38</v>
      </c>
      <c r="I52" s="419">
        <v>0</v>
      </c>
      <c r="J52" s="419">
        <v>0</v>
      </c>
      <c r="K52" s="419">
        <v>1.26</v>
      </c>
      <c r="L52" s="419">
        <v>0</v>
      </c>
      <c r="M52" s="419">
        <v>0</v>
      </c>
      <c r="N52" s="419">
        <v>0</v>
      </c>
      <c r="O52" s="419">
        <v>0.54</v>
      </c>
      <c r="P52" s="419">
        <v>0</v>
      </c>
      <c r="Q52" s="419">
        <v>0</v>
      </c>
      <c r="R52" s="413" t="s">
        <v>250</v>
      </c>
      <c r="S52" s="131"/>
      <c r="T52" s="63"/>
    </row>
    <row r="53" spans="1:20" s="64" customFormat="1" ht="126">
      <c r="A53" s="417" t="s">
        <v>660</v>
      </c>
      <c r="B53" s="418" t="s">
        <v>223</v>
      </c>
      <c r="C53" s="413" t="s">
        <v>575</v>
      </c>
      <c r="D53" s="419">
        <v>0.5</v>
      </c>
      <c r="E53" s="419">
        <v>0</v>
      </c>
      <c r="F53" s="419">
        <v>4.6520000000000001</v>
      </c>
      <c r="G53" s="419">
        <v>0</v>
      </c>
      <c r="H53" s="419">
        <v>0.81950000000000001</v>
      </c>
      <c r="I53" s="419">
        <v>0</v>
      </c>
      <c r="J53" s="419">
        <v>0</v>
      </c>
      <c r="K53" s="419">
        <v>0.5</v>
      </c>
      <c r="L53" s="419">
        <v>0</v>
      </c>
      <c r="M53" s="419">
        <v>7.5999999999999998E-2</v>
      </c>
      <c r="N53" s="419">
        <v>2.2799999999999998</v>
      </c>
      <c r="O53" s="419">
        <v>0.83</v>
      </c>
      <c r="P53" s="419">
        <v>0</v>
      </c>
      <c r="Q53" s="419"/>
      <c r="R53" s="413"/>
      <c r="S53" s="131"/>
      <c r="T53" s="63"/>
    </row>
    <row r="54" spans="1:20" s="64" customFormat="1" ht="157.5">
      <c r="A54" s="417" t="s">
        <v>660</v>
      </c>
      <c r="B54" s="418" t="s">
        <v>174</v>
      </c>
      <c r="C54" s="413" t="s">
        <v>576</v>
      </c>
      <c r="D54" s="419">
        <v>0.8</v>
      </c>
      <c r="E54" s="419">
        <v>0</v>
      </c>
      <c r="F54" s="419">
        <v>0</v>
      </c>
      <c r="G54" s="419">
        <v>0</v>
      </c>
      <c r="H54" s="419">
        <v>0.8</v>
      </c>
      <c r="I54" s="419">
        <v>0</v>
      </c>
      <c r="J54" s="419">
        <v>0</v>
      </c>
      <c r="K54" s="419">
        <v>0.8</v>
      </c>
      <c r="L54" s="419">
        <v>0</v>
      </c>
      <c r="M54" s="419">
        <v>0</v>
      </c>
      <c r="N54" s="419">
        <v>0</v>
      </c>
      <c r="O54" s="419">
        <v>0.79600000000000004</v>
      </c>
      <c r="P54" s="419">
        <v>0</v>
      </c>
      <c r="Q54" s="419">
        <v>0</v>
      </c>
      <c r="R54" s="413" t="s">
        <v>250</v>
      </c>
      <c r="S54" s="131"/>
      <c r="T54" s="63"/>
    </row>
    <row r="55" spans="1:20" s="64" customFormat="1" ht="78.75">
      <c r="A55" s="417"/>
      <c r="B55" s="418" t="s">
        <v>607</v>
      </c>
      <c r="C55" s="413"/>
      <c r="D55" s="419">
        <v>0</v>
      </c>
      <c r="E55" s="419">
        <v>0</v>
      </c>
      <c r="F55" s="419">
        <v>0</v>
      </c>
      <c r="G55" s="419">
        <v>0</v>
      </c>
      <c r="H55" s="419">
        <v>0</v>
      </c>
      <c r="I55" s="419">
        <v>0</v>
      </c>
      <c r="J55" s="419">
        <v>0</v>
      </c>
      <c r="K55" s="419">
        <v>0</v>
      </c>
      <c r="L55" s="419">
        <v>0</v>
      </c>
      <c r="M55" s="419">
        <v>8.7999999999999995E-2</v>
      </c>
      <c r="N55" s="419">
        <v>0</v>
      </c>
      <c r="O55" s="419">
        <v>0.28699999999999998</v>
      </c>
      <c r="P55" s="419">
        <v>0</v>
      </c>
      <c r="Q55" s="419"/>
      <c r="R55" s="413"/>
      <c r="S55" s="131"/>
      <c r="T55" s="63"/>
    </row>
    <row r="56" spans="1:20" s="64" customFormat="1" ht="157.5">
      <c r="A56" s="417"/>
      <c r="B56" s="418" t="s">
        <v>435</v>
      </c>
      <c r="C56" s="413"/>
      <c r="D56" s="419">
        <v>0</v>
      </c>
      <c r="E56" s="419">
        <v>0</v>
      </c>
      <c r="F56" s="419">
        <v>0</v>
      </c>
      <c r="G56" s="419">
        <v>0</v>
      </c>
      <c r="H56" s="419">
        <v>0</v>
      </c>
      <c r="I56" s="419">
        <v>0</v>
      </c>
      <c r="J56" s="419">
        <v>0</v>
      </c>
      <c r="K56" s="419">
        <v>0</v>
      </c>
      <c r="L56" s="419">
        <v>0</v>
      </c>
      <c r="M56" s="419">
        <v>0</v>
      </c>
      <c r="N56" s="419">
        <v>0</v>
      </c>
      <c r="O56" s="419">
        <v>1.44</v>
      </c>
      <c r="P56" s="419">
        <v>0</v>
      </c>
      <c r="Q56" s="419"/>
      <c r="R56" s="413"/>
      <c r="S56" s="131"/>
      <c r="T56" s="63"/>
    </row>
    <row r="57" spans="1:20" s="64" customFormat="1" ht="94.5">
      <c r="A57" s="417"/>
      <c r="B57" s="418" t="s">
        <v>423</v>
      </c>
      <c r="C57" s="413"/>
      <c r="D57" s="419">
        <v>0</v>
      </c>
      <c r="E57" s="419">
        <v>0</v>
      </c>
      <c r="F57" s="419">
        <v>0</v>
      </c>
      <c r="G57" s="419">
        <v>0</v>
      </c>
      <c r="H57" s="419">
        <v>0</v>
      </c>
      <c r="I57" s="419">
        <v>0</v>
      </c>
      <c r="J57" s="419">
        <v>0</v>
      </c>
      <c r="K57" s="419">
        <v>1.26</v>
      </c>
      <c r="L57" s="419">
        <v>0</v>
      </c>
      <c r="M57" s="419">
        <v>0</v>
      </c>
      <c r="N57" s="419">
        <v>0</v>
      </c>
      <c r="O57" s="419">
        <v>0.29499999999999998</v>
      </c>
      <c r="P57" s="419">
        <v>0</v>
      </c>
      <c r="Q57" s="419"/>
      <c r="R57" s="413"/>
      <c r="S57" s="131"/>
      <c r="T57" s="63"/>
    </row>
    <row r="58" spans="1:20" s="64" customFormat="1" ht="78.75">
      <c r="A58" s="417" t="s">
        <v>660</v>
      </c>
      <c r="B58" s="418" t="s">
        <v>142</v>
      </c>
      <c r="C58" s="413"/>
      <c r="D58" s="419">
        <v>0</v>
      </c>
      <c r="E58" s="419">
        <v>0</v>
      </c>
      <c r="F58" s="419">
        <v>0</v>
      </c>
      <c r="G58" s="419">
        <v>0</v>
      </c>
      <c r="H58" s="419">
        <v>0</v>
      </c>
      <c r="I58" s="419">
        <v>0</v>
      </c>
      <c r="J58" s="419">
        <v>0</v>
      </c>
      <c r="K58" s="419">
        <v>1.4</v>
      </c>
      <c r="L58" s="419">
        <v>0</v>
      </c>
      <c r="M58" s="419">
        <v>0</v>
      </c>
      <c r="N58" s="419">
        <v>0</v>
      </c>
      <c r="O58" s="419">
        <v>1.7649999999999999</v>
      </c>
      <c r="P58" s="419">
        <v>0</v>
      </c>
      <c r="Q58" s="419"/>
      <c r="R58" s="413"/>
      <c r="S58" s="131"/>
      <c r="T58" s="63"/>
    </row>
    <row r="59" spans="1:20" s="64" customFormat="1" ht="47.25">
      <c r="A59" s="417" t="s">
        <v>660</v>
      </c>
      <c r="B59" s="418" t="s">
        <v>826</v>
      </c>
      <c r="C59" s="413"/>
      <c r="D59" s="419">
        <v>0</v>
      </c>
      <c r="E59" s="419">
        <v>0</v>
      </c>
      <c r="F59" s="419">
        <v>0</v>
      </c>
      <c r="G59" s="419">
        <v>0</v>
      </c>
      <c r="H59" s="419">
        <v>0</v>
      </c>
      <c r="I59" s="419">
        <v>0</v>
      </c>
      <c r="J59" s="419">
        <v>0</v>
      </c>
      <c r="K59" s="419">
        <v>0.25</v>
      </c>
      <c r="L59" s="419">
        <v>0</v>
      </c>
      <c r="M59" s="419">
        <v>0.27600000000000002</v>
      </c>
      <c r="N59" s="419">
        <v>0</v>
      </c>
      <c r="O59" s="419">
        <v>0</v>
      </c>
      <c r="P59" s="419">
        <v>0</v>
      </c>
      <c r="Q59" s="419"/>
      <c r="R59" s="413"/>
      <c r="S59" s="131"/>
      <c r="T59" s="63"/>
    </row>
    <row r="60" spans="1:20" s="64" customFormat="1" ht="63">
      <c r="A60" s="417" t="s">
        <v>660</v>
      </c>
      <c r="B60" s="418" t="s">
        <v>827</v>
      </c>
      <c r="C60" s="413"/>
      <c r="D60" s="419">
        <v>0</v>
      </c>
      <c r="E60" s="419">
        <v>0</v>
      </c>
      <c r="F60" s="419">
        <v>0</v>
      </c>
      <c r="G60" s="419">
        <v>0</v>
      </c>
      <c r="H60" s="419">
        <v>0</v>
      </c>
      <c r="I60" s="419">
        <v>0</v>
      </c>
      <c r="J60" s="419">
        <v>0</v>
      </c>
      <c r="K60" s="419">
        <v>0.25</v>
      </c>
      <c r="L60" s="419">
        <v>0</v>
      </c>
      <c r="M60" s="419">
        <v>1.9690000000000001</v>
      </c>
      <c r="N60" s="419">
        <v>0</v>
      </c>
      <c r="O60" s="419">
        <v>0</v>
      </c>
      <c r="P60" s="419">
        <v>0</v>
      </c>
      <c r="Q60" s="419"/>
      <c r="R60" s="413"/>
      <c r="S60" s="131"/>
      <c r="T60" s="63"/>
    </row>
    <row r="61" spans="1:20" s="64" customFormat="1" ht="47.25">
      <c r="A61" s="417" t="s">
        <v>660</v>
      </c>
      <c r="B61" s="418" t="s">
        <v>74</v>
      </c>
      <c r="C61" s="413" t="s">
        <v>332</v>
      </c>
      <c r="D61" s="419">
        <v>0</v>
      </c>
      <c r="E61" s="419">
        <v>0</v>
      </c>
      <c r="F61" s="419">
        <v>6.24</v>
      </c>
      <c r="G61" s="419">
        <v>0</v>
      </c>
      <c r="H61" s="419">
        <v>0</v>
      </c>
      <c r="I61" s="419">
        <v>0</v>
      </c>
      <c r="J61" s="419">
        <v>0</v>
      </c>
      <c r="K61" s="419">
        <v>0</v>
      </c>
      <c r="L61" s="419">
        <v>0</v>
      </c>
      <c r="M61" s="419">
        <v>0</v>
      </c>
      <c r="N61" s="419">
        <v>0</v>
      </c>
      <c r="O61" s="419">
        <v>0</v>
      </c>
      <c r="P61" s="419">
        <v>0</v>
      </c>
      <c r="Q61" s="419"/>
      <c r="R61" s="413"/>
      <c r="S61" s="131"/>
      <c r="T61" s="63"/>
    </row>
    <row r="62" spans="1:20" s="56" customFormat="1" ht="31.5">
      <c r="A62" s="70" t="s">
        <v>662</v>
      </c>
      <c r="B62" s="71" t="s">
        <v>663</v>
      </c>
      <c r="C62" s="72" t="s">
        <v>821</v>
      </c>
      <c r="D62" s="72">
        <v>0</v>
      </c>
      <c r="E62" s="72">
        <v>0</v>
      </c>
      <c r="F62" s="419"/>
      <c r="G62" s="419"/>
      <c r="H62" s="419"/>
      <c r="I62" s="72">
        <v>0</v>
      </c>
      <c r="J62" s="72" t="s">
        <v>822</v>
      </c>
      <c r="K62" s="416">
        <v>0</v>
      </c>
      <c r="L62" s="416">
        <v>0</v>
      </c>
      <c r="M62" s="416">
        <v>0</v>
      </c>
      <c r="N62" s="416">
        <v>0</v>
      </c>
      <c r="O62" s="416">
        <v>0</v>
      </c>
      <c r="P62" s="416">
        <v>0</v>
      </c>
      <c r="Q62" s="416"/>
      <c r="R62" s="413"/>
      <c r="S62" s="131"/>
      <c r="T62" s="55"/>
    </row>
    <row r="63" spans="1:20" s="56" customFormat="1" ht="63">
      <c r="A63" s="434" t="s">
        <v>664</v>
      </c>
      <c r="B63" s="411" t="s">
        <v>665</v>
      </c>
      <c r="C63" s="434" t="s">
        <v>821</v>
      </c>
      <c r="D63" s="434">
        <v>0</v>
      </c>
      <c r="E63" s="434">
        <v>0</v>
      </c>
      <c r="F63" s="419"/>
      <c r="G63" s="419"/>
      <c r="H63" s="419"/>
      <c r="I63" s="434">
        <v>0</v>
      </c>
      <c r="J63" s="434" t="s">
        <v>822</v>
      </c>
      <c r="K63" s="416">
        <v>0</v>
      </c>
      <c r="L63" s="416">
        <v>0</v>
      </c>
      <c r="M63" s="416">
        <v>0</v>
      </c>
      <c r="N63" s="416">
        <v>0</v>
      </c>
      <c r="O63" s="416">
        <v>0</v>
      </c>
      <c r="P63" s="416">
        <v>0</v>
      </c>
      <c r="Q63" s="416"/>
      <c r="R63" s="413"/>
      <c r="S63" s="131"/>
      <c r="T63" s="55"/>
    </row>
    <row r="64" spans="1:20" s="56" customFormat="1" ht="31.5">
      <c r="A64" s="434" t="s">
        <v>666</v>
      </c>
      <c r="B64" s="411" t="s">
        <v>667</v>
      </c>
      <c r="C64" s="434" t="s">
        <v>821</v>
      </c>
      <c r="D64" s="434">
        <v>0</v>
      </c>
      <c r="E64" s="434">
        <v>0</v>
      </c>
      <c r="F64" s="419"/>
      <c r="G64" s="419"/>
      <c r="H64" s="419"/>
      <c r="I64" s="434">
        <v>0</v>
      </c>
      <c r="J64" s="434" t="s">
        <v>822</v>
      </c>
      <c r="K64" s="416">
        <v>0</v>
      </c>
      <c r="L64" s="416">
        <v>0</v>
      </c>
      <c r="M64" s="416">
        <v>0</v>
      </c>
      <c r="N64" s="416">
        <v>0</v>
      </c>
      <c r="O64" s="416">
        <v>0</v>
      </c>
      <c r="P64" s="416">
        <v>0</v>
      </c>
      <c r="Q64" s="416"/>
      <c r="R64" s="413"/>
      <c r="S64" s="131"/>
      <c r="T64" s="55"/>
    </row>
    <row r="65" spans="1:20" s="56" customFormat="1" ht="47.25">
      <c r="A65" s="70" t="s">
        <v>668</v>
      </c>
      <c r="B65" s="71" t="s">
        <v>669</v>
      </c>
      <c r="C65" s="72" t="s">
        <v>821</v>
      </c>
      <c r="D65" s="72">
        <v>0</v>
      </c>
      <c r="E65" s="72">
        <v>0</v>
      </c>
      <c r="F65" s="419"/>
      <c r="G65" s="419"/>
      <c r="H65" s="419"/>
      <c r="I65" s="72">
        <v>0</v>
      </c>
      <c r="J65" s="72" t="s">
        <v>822</v>
      </c>
      <c r="K65" s="416">
        <v>0</v>
      </c>
      <c r="L65" s="416">
        <v>0</v>
      </c>
      <c r="M65" s="416">
        <v>3.2000000000000001E-2</v>
      </c>
      <c r="N65" s="416">
        <v>0</v>
      </c>
      <c r="O65" s="416">
        <v>1.0629999999999999</v>
      </c>
      <c r="P65" s="416">
        <v>0</v>
      </c>
      <c r="Q65" s="416"/>
      <c r="R65" s="413"/>
      <c r="S65" s="131"/>
      <c r="T65" s="55"/>
    </row>
    <row r="66" spans="1:20" s="56" customFormat="1" ht="31.5">
      <c r="A66" s="434" t="s">
        <v>670</v>
      </c>
      <c r="B66" s="411" t="s">
        <v>671</v>
      </c>
      <c r="C66" s="434" t="s">
        <v>821</v>
      </c>
      <c r="D66" s="434">
        <v>0</v>
      </c>
      <c r="E66" s="434">
        <v>0</v>
      </c>
      <c r="F66" s="419"/>
      <c r="G66" s="419"/>
      <c r="H66" s="419"/>
      <c r="I66" s="434">
        <v>0</v>
      </c>
      <c r="J66" s="434" t="s">
        <v>822</v>
      </c>
      <c r="K66" s="416">
        <v>0</v>
      </c>
      <c r="L66" s="416">
        <v>0</v>
      </c>
      <c r="M66" s="416">
        <v>0</v>
      </c>
      <c r="N66" s="416">
        <v>0</v>
      </c>
      <c r="O66" s="416">
        <v>0</v>
      </c>
      <c r="P66" s="416">
        <v>0</v>
      </c>
      <c r="Q66" s="416"/>
      <c r="R66" s="413"/>
      <c r="S66" s="131"/>
      <c r="T66" s="55"/>
    </row>
    <row r="67" spans="1:20" s="56" customFormat="1" ht="94.5">
      <c r="A67" s="434" t="s">
        <v>670</v>
      </c>
      <c r="B67" s="411" t="s">
        <v>672</v>
      </c>
      <c r="C67" s="434" t="s">
        <v>821</v>
      </c>
      <c r="D67" s="434">
        <v>0</v>
      </c>
      <c r="E67" s="434">
        <v>0</v>
      </c>
      <c r="F67" s="419"/>
      <c r="G67" s="419"/>
      <c r="H67" s="419"/>
      <c r="I67" s="434">
        <v>0</v>
      </c>
      <c r="J67" s="434" t="s">
        <v>822</v>
      </c>
      <c r="K67" s="416">
        <v>0</v>
      </c>
      <c r="L67" s="416">
        <v>0</v>
      </c>
      <c r="M67" s="416">
        <v>0</v>
      </c>
      <c r="N67" s="416">
        <v>0</v>
      </c>
      <c r="O67" s="416">
        <v>0</v>
      </c>
      <c r="P67" s="416">
        <v>0</v>
      </c>
      <c r="Q67" s="416"/>
      <c r="R67" s="413"/>
      <c r="S67" s="131"/>
      <c r="T67" s="55"/>
    </row>
    <row r="68" spans="1:20" s="56" customFormat="1" ht="78.75">
      <c r="A68" s="434" t="s">
        <v>670</v>
      </c>
      <c r="B68" s="411" t="s">
        <v>673</v>
      </c>
      <c r="C68" s="434" t="s">
        <v>821</v>
      </c>
      <c r="D68" s="434">
        <v>0</v>
      </c>
      <c r="E68" s="434">
        <v>0</v>
      </c>
      <c r="F68" s="419"/>
      <c r="G68" s="419"/>
      <c r="H68" s="419"/>
      <c r="I68" s="434">
        <v>0</v>
      </c>
      <c r="J68" s="434" t="s">
        <v>822</v>
      </c>
      <c r="K68" s="416">
        <v>0</v>
      </c>
      <c r="L68" s="416">
        <v>0</v>
      </c>
      <c r="M68" s="416">
        <v>0</v>
      </c>
      <c r="N68" s="416">
        <v>0</v>
      </c>
      <c r="O68" s="416">
        <v>0</v>
      </c>
      <c r="P68" s="416">
        <v>0</v>
      </c>
      <c r="Q68" s="416"/>
      <c r="R68" s="413"/>
      <c r="S68" s="131"/>
      <c r="T68" s="55"/>
    </row>
    <row r="69" spans="1:20" s="56" customFormat="1" ht="94.5">
      <c r="A69" s="434" t="s">
        <v>670</v>
      </c>
      <c r="B69" s="411" t="s">
        <v>674</v>
      </c>
      <c r="C69" s="434" t="s">
        <v>821</v>
      </c>
      <c r="D69" s="434">
        <v>0</v>
      </c>
      <c r="E69" s="434">
        <v>0</v>
      </c>
      <c r="F69" s="419"/>
      <c r="G69" s="419"/>
      <c r="H69" s="419"/>
      <c r="I69" s="434">
        <v>0</v>
      </c>
      <c r="J69" s="434" t="s">
        <v>822</v>
      </c>
      <c r="K69" s="416">
        <v>0</v>
      </c>
      <c r="L69" s="416">
        <v>0</v>
      </c>
      <c r="M69" s="416">
        <v>0</v>
      </c>
      <c r="N69" s="416">
        <v>0</v>
      </c>
      <c r="O69" s="416">
        <v>0</v>
      </c>
      <c r="P69" s="416">
        <v>0</v>
      </c>
      <c r="Q69" s="416"/>
      <c r="R69" s="413"/>
      <c r="S69" s="131"/>
      <c r="T69" s="55"/>
    </row>
    <row r="70" spans="1:20" s="64" customFormat="1" ht="78.75">
      <c r="A70" s="417" t="s">
        <v>670</v>
      </c>
      <c r="B70" s="418" t="s">
        <v>828</v>
      </c>
      <c r="C70" s="413" t="s">
        <v>829</v>
      </c>
      <c r="D70" s="419">
        <v>0</v>
      </c>
      <c r="E70" s="419">
        <v>0</v>
      </c>
      <c r="F70" s="419">
        <v>0</v>
      </c>
      <c r="G70" s="419">
        <v>0</v>
      </c>
      <c r="H70" s="419">
        <v>0</v>
      </c>
      <c r="I70" s="419">
        <v>0</v>
      </c>
      <c r="J70" s="419" t="s">
        <v>830</v>
      </c>
      <c r="K70" s="419">
        <v>0</v>
      </c>
      <c r="L70" s="419">
        <v>0</v>
      </c>
      <c r="M70" s="419">
        <v>0</v>
      </c>
      <c r="N70" s="419">
        <v>0</v>
      </c>
      <c r="O70" s="419">
        <v>0</v>
      </c>
      <c r="P70" s="419">
        <v>0</v>
      </c>
      <c r="Q70" s="419"/>
      <c r="R70" s="413"/>
      <c r="S70" s="131"/>
      <c r="T70" s="63"/>
    </row>
    <row r="71" spans="1:20" s="56" customFormat="1" ht="31.5">
      <c r="A71" s="434" t="s">
        <v>677</v>
      </c>
      <c r="B71" s="411" t="s">
        <v>671</v>
      </c>
      <c r="C71" s="434" t="s">
        <v>821</v>
      </c>
      <c r="D71" s="434">
        <v>0</v>
      </c>
      <c r="E71" s="434">
        <v>0</v>
      </c>
      <c r="F71" s="419"/>
      <c r="G71" s="419"/>
      <c r="H71" s="419"/>
      <c r="I71" s="434">
        <v>0</v>
      </c>
      <c r="J71" s="434" t="s">
        <v>822</v>
      </c>
      <c r="K71" s="416">
        <v>0</v>
      </c>
      <c r="L71" s="416">
        <v>0</v>
      </c>
      <c r="M71" s="416">
        <v>3.2000000000000001E-2</v>
      </c>
      <c r="N71" s="416">
        <v>0</v>
      </c>
      <c r="O71" s="416">
        <v>1.0629999999999999</v>
      </c>
      <c r="P71" s="416">
        <v>0</v>
      </c>
      <c r="Q71" s="416"/>
      <c r="R71" s="413"/>
      <c r="S71" s="131"/>
      <c r="T71" s="55"/>
    </row>
    <row r="72" spans="1:20" s="56" customFormat="1" ht="94.5">
      <c r="A72" s="434" t="s">
        <v>677</v>
      </c>
      <c r="B72" s="411" t="s">
        <v>672</v>
      </c>
      <c r="C72" s="434" t="s">
        <v>821</v>
      </c>
      <c r="D72" s="434">
        <v>0</v>
      </c>
      <c r="E72" s="434">
        <v>0</v>
      </c>
      <c r="F72" s="419"/>
      <c r="G72" s="419"/>
      <c r="H72" s="419"/>
      <c r="I72" s="434">
        <v>0</v>
      </c>
      <c r="J72" s="434" t="s">
        <v>822</v>
      </c>
      <c r="K72" s="416">
        <v>0</v>
      </c>
      <c r="L72" s="416">
        <v>0</v>
      </c>
      <c r="M72" s="416">
        <v>0</v>
      </c>
      <c r="N72" s="416">
        <v>0</v>
      </c>
      <c r="O72" s="416">
        <v>0</v>
      </c>
      <c r="P72" s="416">
        <v>0</v>
      </c>
      <c r="Q72" s="416"/>
      <c r="R72" s="413"/>
      <c r="S72" s="131"/>
      <c r="T72" s="55"/>
    </row>
    <row r="73" spans="1:20" s="56" customFormat="1" ht="78.75">
      <c r="A73" s="434" t="s">
        <v>677</v>
      </c>
      <c r="B73" s="411" t="s">
        <v>673</v>
      </c>
      <c r="C73" s="434" t="s">
        <v>821</v>
      </c>
      <c r="D73" s="434">
        <v>0</v>
      </c>
      <c r="E73" s="434">
        <v>0</v>
      </c>
      <c r="F73" s="419"/>
      <c r="G73" s="419"/>
      <c r="H73" s="419"/>
      <c r="I73" s="434">
        <v>0</v>
      </c>
      <c r="J73" s="434" t="s">
        <v>822</v>
      </c>
      <c r="K73" s="416">
        <v>0</v>
      </c>
      <c r="L73" s="416">
        <v>0</v>
      </c>
      <c r="M73" s="416">
        <v>3.2000000000000001E-2</v>
      </c>
      <c r="N73" s="416">
        <v>0</v>
      </c>
      <c r="O73" s="416">
        <v>1.0629999999999999</v>
      </c>
      <c r="P73" s="416">
        <v>0</v>
      </c>
      <c r="Q73" s="416"/>
      <c r="R73" s="413"/>
      <c r="S73" s="131"/>
      <c r="T73" s="55"/>
    </row>
    <row r="74" spans="1:20" s="64" customFormat="1" ht="94.5">
      <c r="A74" s="417" t="s">
        <v>677</v>
      </c>
      <c r="B74" s="418" t="s">
        <v>66</v>
      </c>
      <c r="C74" s="413" t="s">
        <v>324</v>
      </c>
      <c r="D74" s="419">
        <v>0</v>
      </c>
      <c r="E74" s="419">
        <v>0</v>
      </c>
      <c r="F74" s="419">
        <v>0</v>
      </c>
      <c r="G74" s="419">
        <v>0</v>
      </c>
      <c r="H74" s="419">
        <v>1.2</v>
      </c>
      <c r="I74" s="419">
        <v>0</v>
      </c>
      <c r="J74" s="419">
        <v>0</v>
      </c>
      <c r="K74" s="419">
        <v>0</v>
      </c>
      <c r="L74" s="419">
        <v>0</v>
      </c>
      <c r="M74" s="419">
        <v>0</v>
      </c>
      <c r="N74" s="419">
        <v>0</v>
      </c>
      <c r="O74" s="419">
        <v>0</v>
      </c>
      <c r="P74" s="419">
        <v>0</v>
      </c>
      <c r="Q74" s="419"/>
      <c r="R74" s="413"/>
      <c r="S74" s="131"/>
      <c r="T74" s="63"/>
    </row>
    <row r="75" spans="1:20" s="64" customFormat="1" ht="94.5">
      <c r="A75" s="417" t="s">
        <v>677</v>
      </c>
      <c r="B75" s="418" t="s">
        <v>73</v>
      </c>
      <c r="C75" s="413" t="s">
        <v>331</v>
      </c>
      <c r="D75" s="419">
        <v>0</v>
      </c>
      <c r="E75" s="419">
        <v>0</v>
      </c>
      <c r="F75" s="419">
        <v>3.2000000000000001E-2</v>
      </c>
      <c r="G75" s="419">
        <v>0</v>
      </c>
      <c r="H75" s="419">
        <v>0.39900000000000002</v>
      </c>
      <c r="I75" s="419">
        <v>0</v>
      </c>
      <c r="J75" s="419">
        <v>0</v>
      </c>
      <c r="K75" s="419">
        <v>0</v>
      </c>
      <c r="L75" s="419">
        <v>0</v>
      </c>
      <c r="M75" s="419">
        <v>3.2000000000000001E-2</v>
      </c>
      <c r="N75" s="419">
        <v>0</v>
      </c>
      <c r="O75" s="419">
        <v>0.46100000000000002</v>
      </c>
      <c r="P75" s="419">
        <v>0</v>
      </c>
      <c r="Q75" s="419"/>
      <c r="R75" s="413"/>
      <c r="S75" s="131"/>
      <c r="T75" s="63"/>
    </row>
    <row r="76" spans="1:20" s="64" customFormat="1" ht="47.25">
      <c r="A76" s="417" t="s">
        <v>677</v>
      </c>
      <c r="B76" s="418" t="s">
        <v>431</v>
      </c>
      <c r="C76" s="413"/>
      <c r="D76" s="419">
        <v>0</v>
      </c>
      <c r="E76" s="419">
        <v>0</v>
      </c>
      <c r="F76" s="419">
        <v>0</v>
      </c>
      <c r="G76" s="419">
        <v>0</v>
      </c>
      <c r="H76" s="419">
        <v>0</v>
      </c>
      <c r="I76" s="419">
        <v>0</v>
      </c>
      <c r="J76" s="419">
        <v>0</v>
      </c>
      <c r="K76" s="419">
        <v>0</v>
      </c>
      <c r="L76" s="419">
        <v>0</v>
      </c>
      <c r="M76" s="419">
        <v>0</v>
      </c>
      <c r="N76" s="419">
        <v>0</v>
      </c>
      <c r="O76" s="419">
        <v>0.13</v>
      </c>
      <c r="P76" s="419">
        <v>0</v>
      </c>
      <c r="Q76" s="419"/>
      <c r="R76" s="413"/>
      <c r="S76" s="131"/>
      <c r="T76" s="63"/>
    </row>
    <row r="77" spans="1:20" s="64" customFormat="1" ht="110.25">
      <c r="A77" s="417" t="s">
        <v>677</v>
      </c>
      <c r="B77" s="418" t="s">
        <v>831</v>
      </c>
      <c r="C77" s="413"/>
      <c r="D77" s="419">
        <v>0</v>
      </c>
      <c r="E77" s="419">
        <v>0</v>
      </c>
      <c r="F77" s="419">
        <v>0</v>
      </c>
      <c r="G77" s="419">
        <v>0</v>
      </c>
      <c r="H77" s="419">
        <v>0</v>
      </c>
      <c r="I77" s="419">
        <v>0</v>
      </c>
      <c r="J77" s="419">
        <v>0</v>
      </c>
      <c r="K77" s="419">
        <v>0</v>
      </c>
      <c r="L77" s="419">
        <v>0</v>
      </c>
      <c r="M77" s="419">
        <v>0</v>
      </c>
      <c r="N77" s="419">
        <v>0</v>
      </c>
      <c r="O77" s="419">
        <v>0.47199999999999998</v>
      </c>
      <c r="P77" s="419">
        <v>0</v>
      </c>
      <c r="Q77" s="419">
        <v>0</v>
      </c>
      <c r="R77" s="413" t="s">
        <v>250</v>
      </c>
      <c r="S77" s="131"/>
      <c r="T77" s="63"/>
    </row>
    <row r="78" spans="1:20" s="56" customFormat="1" ht="94.5">
      <c r="A78" s="434" t="s">
        <v>677</v>
      </c>
      <c r="B78" s="411" t="s">
        <v>678</v>
      </c>
      <c r="C78" s="434" t="s">
        <v>821</v>
      </c>
      <c r="D78" s="434">
        <v>0</v>
      </c>
      <c r="E78" s="434">
        <v>0</v>
      </c>
      <c r="F78" s="419"/>
      <c r="G78" s="419"/>
      <c r="H78" s="419"/>
      <c r="I78" s="434">
        <v>0</v>
      </c>
      <c r="J78" s="434" t="s">
        <v>822</v>
      </c>
      <c r="K78" s="416">
        <v>0</v>
      </c>
      <c r="L78" s="416">
        <v>0</v>
      </c>
      <c r="M78" s="416">
        <v>0</v>
      </c>
      <c r="N78" s="416">
        <v>0</v>
      </c>
      <c r="O78" s="416">
        <v>0</v>
      </c>
      <c r="P78" s="416">
        <v>0</v>
      </c>
      <c r="Q78" s="416"/>
      <c r="R78" s="413"/>
      <c r="S78" s="131"/>
      <c r="T78" s="55"/>
    </row>
    <row r="79" spans="1:20" s="56" customFormat="1" ht="63">
      <c r="A79" s="70" t="s">
        <v>679</v>
      </c>
      <c r="B79" s="71" t="s">
        <v>680</v>
      </c>
      <c r="C79" s="72" t="s">
        <v>821</v>
      </c>
      <c r="D79" s="72">
        <v>0</v>
      </c>
      <c r="E79" s="72">
        <v>0</v>
      </c>
      <c r="F79" s="419"/>
      <c r="G79" s="419"/>
      <c r="H79" s="419"/>
      <c r="I79" s="72">
        <v>0</v>
      </c>
      <c r="J79" s="72" t="s">
        <v>822</v>
      </c>
      <c r="K79" s="416">
        <v>0</v>
      </c>
      <c r="L79" s="416">
        <v>0</v>
      </c>
      <c r="M79" s="416">
        <v>0</v>
      </c>
      <c r="N79" s="416">
        <v>0</v>
      </c>
      <c r="O79" s="416">
        <v>0</v>
      </c>
      <c r="P79" s="416">
        <v>0</v>
      </c>
      <c r="Q79" s="416"/>
      <c r="R79" s="413"/>
      <c r="S79" s="131"/>
      <c r="T79" s="55"/>
    </row>
    <row r="80" spans="1:20" s="56" customFormat="1" ht="63">
      <c r="A80" s="434" t="s">
        <v>681</v>
      </c>
      <c r="B80" s="411" t="s">
        <v>682</v>
      </c>
      <c r="C80" s="434" t="s">
        <v>821</v>
      </c>
      <c r="D80" s="434">
        <v>0</v>
      </c>
      <c r="E80" s="434">
        <v>0</v>
      </c>
      <c r="F80" s="419"/>
      <c r="G80" s="419"/>
      <c r="H80" s="419"/>
      <c r="I80" s="434">
        <v>0</v>
      </c>
      <c r="J80" s="434" t="s">
        <v>822</v>
      </c>
      <c r="K80" s="416">
        <v>0</v>
      </c>
      <c r="L80" s="416">
        <v>0</v>
      </c>
      <c r="M80" s="416">
        <v>0</v>
      </c>
      <c r="N80" s="416">
        <v>0</v>
      </c>
      <c r="O80" s="416">
        <v>0</v>
      </c>
      <c r="P80" s="416">
        <v>0</v>
      </c>
      <c r="Q80" s="416"/>
      <c r="R80" s="413"/>
      <c r="S80" s="131"/>
      <c r="T80" s="55"/>
    </row>
    <row r="81" spans="1:20" s="56" customFormat="1" ht="63">
      <c r="A81" s="434" t="s">
        <v>683</v>
      </c>
      <c r="B81" s="411" t="s">
        <v>684</v>
      </c>
      <c r="C81" s="434" t="s">
        <v>821</v>
      </c>
      <c r="D81" s="434">
        <v>0</v>
      </c>
      <c r="E81" s="434">
        <v>0</v>
      </c>
      <c r="F81" s="419"/>
      <c r="G81" s="419"/>
      <c r="H81" s="419"/>
      <c r="I81" s="434">
        <v>0</v>
      </c>
      <c r="J81" s="434" t="s">
        <v>822</v>
      </c>
      <c r="K81" s="416">
        <v>0</v>
      </c>
      <c r="L81" s="416">
        <v>0</v>
      </c>
      <c r="M81" s="416">
        <v>0</v>
      </c>
      <c r="N81" s="416">
        <v>0</v>
      </c>
      <c r="O81" s="416">
        <v>0</v>
      </c>
      <c r="P81" s="416">
        <v>0</v>
      </c>
      <c r="Q81" s="416"/>
      <c r="R81" s="413"/>
      <c r="S81" s="131"/>
      <c r="T81" s="55"/>
    </row>
    <row r="82" spans="1:20" s="56" customFormat="1" ht="31.5">
      <c r="A82" s="434" t="s">
        <v>685</v>
      </c>
      <c r="B82" s="411" t="s">
        <v>686</v>
      </c>
      <c r="C82" s="414" t="s">
        <v>821</v>
      </c>
      <c r="D82" s="414">
        <v>48.65</v>
      </c>
      <c r="E82" s="414">
        <v>3.36</v>
      </c>
      <c r="F82" s="419"/>
      <c r="G82" s="419"/>
      <c r="H82" s="419"/>
      <c r="I82" s="414">
        <v>0</v>
      </c>
      <c r="J82" s="414" t="s">
        <v>822</v>
      </c>
      <c r="K82" s="416">
        <v>21.69</v>
      </c>
      <c r="L82" s="416">
        <v>0</v>
      </c>
      <c r="M82" s="416">
        <v>22.396999999999998</v>
      </c>
      <c r="N82" s="416">
        <v>0</v>
      </c>
      <c r="O82" s="416">
        <v>0.249</v>
      </c>
      <c r="P82" s="416">
        <v>0</v>
      </c>
      <c r="Q82" s="416"/>
      <c r="R82" s="413"/>
      <c r="S82" s="131"/>
      <c r="T82" s="55"/>
    </row>
    <row r="83" spans="1:20" s="56" customFormat="1" ht="63">
      <c r="A83" s="70" t="s">
        <v>687</v>
      </c>
      <c r="B83" s="71" t="s">
        <v>688</v>
      </c>
      <c r="C83" s="72" t="s">
        <v>821</v>
      </c>
      <c r="D83" s="72">
        <v>47.769999999999996</v>
      </c>
      <c r="E83" s="72">
        <v>3.36</v>
      </c>
      <c r="F83" s="419"/>
      <c r="G83" s="419"/>
      <c r="H83" s="419"/>
      <c r="I83" s="72">
        <v>0</v>
      </c>
      <c r="J83" s="72" t="s">
        <v>822</v>
      </c>
      <c r="K83" s="416">
        <v>21.69</v>
      </c>
      <c r="L83" s="416">
        <v>0</v>
      </c>
      <c r="M83" s="416">
        <v>22.396999999999998</v>
      </c>
      <c r="N83" s="416">
        <v>0</v>
      </c>
      <c r="O83" s="416">
        <v>0.249</v>
      </c>
      <c r="P83" s="416">
        <v>0</v>
      </c>
      <c r="Q83" s="416"/>
      <c r="R83" s="413"/>
      <c r="S83" s="131"/>
      <c r="T83" s="55"/>
    </row>
    <row r="84" spans="1:20" s="56" customFormat="1" ht="31.5">
      <c r="A84" s="434" t="s">
        <v>689</v>
      </c>
      <c r="B84" s="411" t="s">
        <v>690</v>
      </c>
      <c r="C84" s="434" t="s">
        <v>821</v>
      </c>
      <c r="D84" s="434">
        <v>47.769999999999996</v>
      </c>
      <c r="E84" s="434">
        <v>3.36</v>
      </c>
      <c r="F84" s="419"/>
      <c r="G84" s="419"/>
      <c r="H84" s="419"/>
      <c r="I84" s="434">
        <v>0</v>
      </c>
      <c r="J84" s="434" t="s">
        <v>822</v>
      </c>
      <c r="K84" s="416">
        <v>20.71</v>
      </c>
      <c r="L84" s="416">
        <v>0</v>
      </c>
      <c r="M84" s="416">
        <v>6.7000000000000004E-2</v>
      </c>
      <c r="N84" s="416">
        <v>0</v>
      </c>
      <c r="O84" s="416">
        <v>0.13400000000000001</v>
      </c>
      <c r="P84" s="416">
        <v>0</v>
      </c>
      <c r="Q84" s="416"/>
      <c r="R84" s="413"/>
      <c r="S84" s="131"/>
      <c r="T84" s="55"/>
    </row>
    <row r="85" spans="1:20" s="56" customFormat="1" ht="47.25">
      <c r="A85" s="417" t="s">
        <v>689</v>
      </c>
      <c r="B85" s="418" t="s">
        <v>832</v>
      </c>
      <c r="C85" s="413" t="s">
        <v>312</v>
      </c>
      <c r="D85" s="419">
        <v>25</v>
      </c>
      <c r="E85" s="419">
        <v>0</v>
      </c>
      <c r="F85" s="419">
        <v>0</v>
      </c>
      <c r="G85" s="419">
        <v>0</v>
      </c>
      <c r="H85" s="419">
        <v>0</v>
      </c>
      <c r="I85" s="419">
        <v>0</v>
      </c>
      <c r="J85" s="419">
        <v>0</v>
      </c>
      <c r="K85" s="416">
        <v>0</v>
      </c>
      <c r="L85" s="416">
        <v>0</v>
      </c>
      <c r="M85" s="416">
        <v>0</v>
      </c>
      <c r="N85" s="416">
        <v>0</v>
      </c>
      <c r="O85" s="416">
        <v>0</v>
      </c>
      <c r="P85" s="416">
        <v>0</v>
      </c>
      <c r="Q85" s="416"/>
      <c r="R85" s="413"/>
      <c r="S85" s="131"/>
      <c r="T85" s="55"/>
    </row>
    <row r="86" spans="1:20" s="56" customFormat="1" ht="47.25">
      <c r="A86" s="417" t="s">
        <v>689</v>
      </c>
      <c r="B86" s="418" t="s">
        <v>110</v>
      </c>
      <c r="C86" s="413" t="s">
        <v>392</v>
      </c>
      <c r="D86" s="419">
        <v>3.4</v>
      </c>
      <c r="E86" s="419">
        <v>0</v>
      </c>
      <c r="F86" s="419">
        <v>0</v>
      </c>
      <c r="G86" s="419">
        <v>0</v>
      </c>
      <c r="H86" s="419">
        <v>0</v>
      </c>
      <c r="I86" s="419">
        <v>0</v>
      </c>
      <c r="J86" s="419">
        <v>0</v>
      </c>
      <c r="K86" s="419">
        <v>3.4</v>
      </c>
      <c r="L86" s="419">
        <v>0</v>
      </c>
      <c r="M86" s="419">
        <v>0</v>
      </c>
      <c r="N86" s="419">
        <v>0</v>
      </c>
      <c r="O86" s="419">
        <v>0</v>
      </c>
      <c r="P86" s="419">
        <v>0</v>
      </c>
      <c r="Q86" s="419">
        <v>0</v>
      </c>
      <c r="R86" s="413"/>
      <c r="S86" s="131"/>
      <c r="T86" s="55"/>
    </row>
    <row r="87" spans="1:20" s="56" customFormat="1" ht="47.25">
      <c r="A87" s="417" t="s">
        <v>689</v>
      </c>
      <c r="B87" s="418" t="s">
        <v>111</v>
      </c>
      <c r="C87" s="413" t="s">
        <v>393</v>
      </c>
      <c r="D87" s="419">
        <v>6.97</v>
      </c>
      <c r="E87" s="419">
        <v>0</v>
      </c>
      <c r="F87" s="419">
        <v>0</v>
      </c>
      <c r="G87" s="419">
        <v>0</v>
      </c>
      <c r="H87" s="419">
        <v>0</v>
      </c>
      <c r="I87" s="419">
        <v>0</v>
      </c>
      <c r="J87" s="419">
        <v>0</v>
      </c>
      <c r="K87" s="419">
        <v>6.97</v>
      </c>
      <c r="L87" s="419">
        <v>0</v>
      </c>
      <c r="M87" s="419">
        <v>0</v>
      </c>
      <c r="N87" s="419">
        <v>0</v>
      </c>
      <c r="O87" s="419">
        <v>0</v>
      </c>
      <c r="P87" s="419">
        <v>0</v>
      </c>
      <c r="Q87" s="419">
        <v>0</v>
      </c>
      <c r="R87" s="413"/>
      <c r="S87" s="131"/>
      <c r="T87" s="55"/>
    </row>
    <row r="88" spans="1:20" s="56" customFormat="1" ht="47.25">
      <c r="A88" s="417" t="s">
        <v>689</v>
      </c>
      <c r="B88" s="418" t="s">
        <v>112</v>
      </c>
      <c r="C88" s="413" t="s">
        <v>394</v>
      </c>
      <c r="D88" s="419">
        <v>12.4</v>
      </c>
      <c r="E88" s="419">
        <v>0</v>
      </c>
      <c r="F88" s="419">
        <v>0</v>
      </c>
      <c r="G88" s="419">
        <v>0</v>
      </c>
      <c r="H88" s="419">
        <v>3.12</v>
      </c>
      <c r="I88" s="419">
        <v>0</v>
      </c>
      <c r="J88" s="419">
        <v>0</v>
      </c>
      <c r="K88" s="419">
        <v>10.34</v>
      </c>
      <c r="L88" s="419">
        <v>0</v>
      </c>
      <c r="M88" s="419">
        <v>0</v>
      </c>
      <c r="N88" s="419">
        <v>0</v>
      </c>
      <c r="O88" s="419">
        <v>0</v>
      </c>
      <c r="P88" s="419">
        <v>0</v>
      </c>
      <c r="Q88" s="419">
        <v>0</v>
      </c>
      <c r="R88" s="413" t="s">
        <v>1236</v>
      </c>
      <c r="S88" s="131"/>
      <c r="T88" s="55"/>
    </row>
    <row r="89" spans="1:20" s="64" customFormat="1" ht="78.75">
      <c r="A89" s="417" t="s">
        <v>689</v>
      </c>
      <c r="B89" s="418" t="s">
        <v>44</v>
      </c>
      <c r="C89" s="413" t="s">
        <v>265</v>
      </c>
      <c r="D89" s="419">
        <v>0</v>
      </c>
      <c r="E89" s="419">
        <v>0</v>
      </c>
      <c r="F89" s="419">
        <v>0</v>
      </c>
      <c r="G89" s="419">
        <v>0</v>
      </c>
      <c r="H89" s="419">
        <v>0</v>
      </c>
      <c r="I89" s="419">
        <v>0</v>
      </c>
      <c r="J89" s="419" t="s">
        <v>833</v>
      </c>
      <c r="K89" s="419">
        <v>0</v>
      </c>
      <c r="L89" s="419">
        <v>0</v>
      </c>
      <c r="M89" s="419">
        <v>0</v>
      </c>
      <c r="N89" s="419">
        <v>0</v>
      </c>
      <c r="O89" s="419">
        <v>0</v>
      </c>
      <c r="P89" s="419">
        <v>0</v>
      </c>
      <c r="Q89" s="419"/>
      <c r="R89" s="413"/>
      <c r="S89" s="132"/>
      <c r="T89" s="63"/>
    </row>
    <row r="90" spans="1:20" s="64" customFormat="1" ht="31.5">
      <c r="A90" s="417" t="s">
        <v>689</v>
      </c>
      <c r="B90" s="418" t="s">
        <v>50</v>
      </c>
      <c r="C90" s="413" t="s">
        <v>266</v>
      </c>
      <c r="D90" s="419">
        <v>0</v>
      </c>
      <c r="E90" s="419">
        <v>0</v>
      </c>
      <c r="F90" s="419">
        <v>0</v>
      </c>
      <c r="G90" s="419">
        <v>0</v>
      </c>
      <c r="H90" s="419">
        <v>0</v>
      </c>
      <c r="I90" s="419">
        <v>0</v>
      </c>
      <c r="J90" s="419" t="s">
        <v>834</v>
      </c>
      <c r="K90" s="419">
        <v>0</v>
      </c>
      <c r="L90" s="419">
        <v>0</v>
      </c>
      <c r="M90" s="419">
        <v>0</v>
      </c>
      <c r="N90" s="419">
        <v>0</v>
      </c>
      <c r="O90" s="419">
        <v>0</v>
      </c>
      <c r="P90" s="419">
        <v>0</v>
      </c>
      <c r="Q90" s="419"/>
      <c r="R90" s="413"/>
      <c r="S90" s="132"/>
      <c r="T90" s="63"/>
    </row>
    <row r="91" spans="1:20" s="64" customFormat="1" ht="31.5">
      <c r="A91" s="417" t="s">
        <v>689</v>
      </c>
      <c r="B91" s="418" t="s">
        <v>51</v>
      </c>
      <c r="C91" s="413" t="s">
        <v>292</v>
      </c>
      <c r="D91" s="419">
        <v>0</v>
      </c>
      <c r="E91" s="419">
        <v>3.36</v>
      </c>
      <c r="F91" s="419">
        <v>0</v>
      </c>
      <c r="G91" s="419">
        <v>0</v>
      </c>
      <c r="H91" s="419">
        <v>0</v>
      </c>
      <c r="I91" s="419">
        <v>0</v>
      </c>
      <c r="J91" s="419" t="s">
        <v>835</v>
      </c>
      <c r="K91" s="419">
        <v>0</v>
      </c>
      <c r="L91" s="419">
        <v>0</v>
      </c>
      <c r="M91" s="419">
        <v>0</v>
      </c>
      <c r="N91" s="419">
        <v>0</v>
      </c>
      <c r="O91" s="419">
        <v>0</v>
      </c>
      <c r="P91" s="419">
        <v>0</v>
      </c>
      <c r="Q91" s="419"/>
      <c r="R91" s="413"/>
      <c r="S91" s="132"/>
      <c r="T91" s="63"/>
    </row>
    <row r="92" spans="1:20" s="64" customFormat="1" ht="31.5">
      <c r="A92" s="417" t="s">
        <v>689</v>
      </c>
      <c r="B92" s="418" t="s">
        <v>463</v>
      </c>
      <c r="C92" s="413" t="s">
        <v>564</v>
      </c>
      <c r="D92" s="419">
        <v>0</v>
      </c>
      <c r="E92" s="419">
        <v>0</v>
      </c>
      <c r="F92" s="419">
        <v>0</v>
      </c>
      <c r="G92" s="419">
        <v>0</v>
      </c>
      <c r="H92" s="419">
        <v>0</v>
      </c>
      <c r="I92" s="419">
        <v>0</v>
      </c>
      <c r="J92" s="419" t="s">
        <v>835</v>
      </c>
      <c r="K92" s="419">
        <v>0</v>
      </c>
      <c r="L92" s="419">
        <v>0</v>
      </c>
      <c r="M92" s="419">
        <v>0</v>
      </c>
      <c r="N92" s="419">
        <v>0</v>
      </c>
      <c r="O92" s="419">
        <v>0</v>
      </c>
      <c r="P92" s="419">
        <v>0</v>
      </c>
      <c r="Q92" s="419"/>
      <c r="R92" s="413"/>
      <c r="S92" s="132"/>
      <c r="T92" s="63"/>
    </row>
    <row r="93" spans="1:20" s="64" customFormat="1">
      <c r="A93" s="417" t="s">
        <v>689</v>
      </c>
      <c r="B93" s="418" t="s">
        <v>12</v>
      </c>
      <c r="C93" s="413" t="s">
        <v>318</v>
      </c>
      <c r="D93" s="419">
        <v>0</v>
      </c>
      <c r="E93" s="419">
        <v>0</v>
      </c>
      <c r="F93" s="419">
        <v>0</v>
      </c>
      <c r="G93" s="419">
        <v>0</v>
      </c>
      <c r="H93" s="419">
        <v>0</v>
      </c>
      <c r="I93" s="419">
        <v>0</v>
      </c>
      <c r="J93" s="419" t="s">
        <v>834</v>
      </c>
      <c r="K93" s="419">
        <v>0</v>
      </c>
      <c r="L93" s="419">
        <v>0</v>
      </c>
      <c r="M93" s="419">
        <v>6.7000000000000004E-2</v>
      </c>
      <c r="N93" s="419">
        <v>0</v>
      </c>
      <c r="O93" s="419">
        <v>0.13400000000000001</v>
      </c>
      <c r="P93" s="419">
        <v>0</v>
      </c>
      <c r="Q93" s="419"/>
      <c r="R93" s="413"/>
      <c r="S93" s="132"/>
      <c r="T93" s="63"/>
    </row>
    <row r="94" spans="1:20" s="64" customFormat="1" ht="47.25">
      <c r="A94" s="417" t="s">
        <v>689</v>
      </c>
      <c r="B94" s="418" t="s">
        <v>102</v>
      </c>
      <c r="C94" s="413" t="s">
        <v>268</v>
      </c>
      <c r="D94" s="419">
        <v>0</v>
      </c>
      <c r="E94" s="419">
        <v>0</v>
      </c>
      <c r="F94" s="419">
        <v>0</v>
      </c>
      <c r="G94" s="419">
        <v>0</v>
      </c>
      <c r="H94" s="419">
        <v>0</v>
      </c>
      <c r="I94" s="419">
        <v>0</v>
      </c>
      <c r="J94" s="419" t="s">
        <v>836</v>
      </c>
      <c r="K94" s="419">
        <v>0</v>
      </c>
      <c r="L94" s="419">
        <v>0</v>
      </c>
      <c r="M94" s="419">
        <v>0</v>
      </c>
      <c r="N94" s="419">
        <v>0</v>
      </c>
      <c r="O94" s="419">
        <v>0</v>
      </c>
      <c r="P94" s="419">
        <v>0</v>
      </c>
      <c r="Q94" s="419"/>
      <c r="R94" s="413"/>
      <c r="S94" s="132"/>
      <c r="T94" s="63"/>
    </row>
    <row r="95" spans="1:20" s="64" customFormat="1" ht="47.25">
      <c r="A95" s="417" t="s">
        <v>689</v>
      </c>
      <c r="B95" s="418" t="s">
        <v>103</v>
      </c>
      <c r="C95" s="413" t="s">
        <v>837</v>
      </c>
      <c r="D95" s="419">
        <v>0</v>
      </c>
      <c r="E95" s="419">
        <v>0</v>
      </c>
      <c r="F95" s="419">
        <v>0</v>
      </c>
      <c r="G95" s="419">
        <v>0</v>
      </c>
      <c r="H95" s="419">
        <v>0</v>
      </c>
      <c r="I95" s="419">
        <v>0</v>
      </c>
      <c r="J95" s="419" t="s">
        <v>836</v>
      </c>
      <c r="K95" s="419">
        <v>0</v>
      </c>
      <c r="L95" s="419">
        <v>0</v>
      </c>
      <c r="M95" s="419">
        <v>0</v>
      </c>
      <c r="N95" s="419">
        <v>0</v>
      </c>
      <c r="O95" s="419">
        <v>0</v>
      </c>
      <c r="P95" s="419">
        <v>0</v>
      </c>
      <c r="Q95" s="419"/>
      <c r="R95" s="413"/>
      <c r="S95" s="132"/>
      <c r="T95" s="63"/>
    </row>
    <row r="96" spans="1:20" s="64" customFormat="1" ht="47.25">
      <c r="A96" s="417" t="s">
        <v>689</v>
      </c>
      <c r="B96" s="418" t="s">
        <v>104</v>
      </c>
      <c r="C96" s="413" t="s">
        <v>386</v>
      </c>
      <c r="D96" s="419">
        <v>0</v>
      </c>
      <c r="E96" s="419">
        <v>0</v>
      </c>
      <c r="F96" s="419">
        <v>0</v>
      </c>
      <c r="G96" s="419">
        <v>0</v>
      </c>
      <c r="H96" s="419">
        <v>0</v>
      </c>
      <c r="I96" s="419">
        <v>0</v>
      </c>
      <c r="J96" s="419" t="s">
        <v>836</v>
      </c>
      <c r="K96" s="419">
        <v>0</v>
      </c>
      <c r="L96" s="419">
        <v>0</v>
      </c>
      <c r="M96" s="419">
        <v>0</v>
      </c>
      <c r="N96" s="419">
        <v>0</v>
      </c>
      <c r="O96" s="419">
        <v>0</v>
      </c>
      <c r="P96" s="419">
        <v>0</v>
      </c>
      <c r="Q96" s="419"/>
      <c r="R96" s="413"/>
      <c r="S96" s="132"/>
      <c r="T96" s="63"/>
    </row>
    <row r="97" spans="1:20" s="64" customFormat="1" ht="47.25">
      <c r="A97" s="417" t="s">
        <v>689</v>
      </c>
      <c r="B97" s="418" t="s">
        <v>105</v>
      </c>
      <c r="C97" s="413" t="s">
        <v>387</v>
      </c>
      <c r="D97" s="419">
        <v>0</v>
      </c>
      <c r="E97" s="419">
        <v>0</v>
      </c>
      <c r="F97" s="419">
        <v>0</v>
      </c>
      <c r="G97" s="419">
        <v>0</v>
      </c>
      <c r="H97" s="419">
        <v>0</v>
      </c>
      <c r="I97" s="419">
        <v>0</v>
      </c>
      <c r="J97" s="419" t="s">
        <v>836</v>
      </c>
      <c r="K97" s="419">
        <v>0</v>
      </c>
      <c r="L97" s="419">
        <v>0</v>
      </c>
      <c r="M97" s="419">
        <v>0</v>
      </c>
      <c r="N97" s="419">
        <v>0</v>
      </c>
      <c r="O97" s="419">
        <v>0</v>
      </c>
      <c r="P97" s="419">
        <v>0</v>
      </c>
      <c r="Q97" s="419"/>
      <c r="R97" s="413"/>
      <c r="S97" s="132"/>
      <c r="T97" s="63"/>
    </row>
    <row r="98" spans="1:20" s="64" customFormat="1" ht="47.25">
      <c r="A98" s="417" t="s">
        <v>689</v>
      </c>
      <c r="B98" s="418" t="s">
        <v>106</v>
      </c>
      <c r="C98" s="413" t="s">
        <v>388</v>
      </c>
      <c r="D98" s="419">
        <v>0</v>
      </c>
      <c r="E98" s="419">
        <v>0</v>
      </c>
      <c r="F98" s="419">
        <v>0</v>
      </c>
      <c r="G98" s="419">
        <v>0</v>
      </c>
      <c r="H98" s="419">
        <v>0</v>
      </c>
      <c r="I98" s="419">
        <v>0</v>
      </c>
      <c r="J98" s="419" t="s">
        <v>836</v>
      </c>
      <c r="K98" s="419">
        <v>0</v>
      </c>
      <c r="L98" s="419">
        <v>0</v>
      </c>
      <c r="M98" s="419">
        <v>0</v>
      </c>
      <c r="N98" s="419">
        <v>0</v>
      </c>
      <c r="O98" s="419">
        <v>0</v>
      </c>
      <c r="P98" s="419">
        <v>0</v>
      </c>
      <c r="Q98" s="419"/>
      <c r="R98" s="413"/>
      <c r="S98" s="132"/>
      <c r="T98" s="63"/>
    </row>
    <row r="99" spans="1:20" s="64" customFormat="1" ht="47.25">
      <c r="A99" s="417" t="s">
        <v>689</v>
      </c>
      <c r="B99" s="418" t="s">
        <v>107</v>
      </c>
      <c r="C99" s="413" t="s">
        <v>389</v>
      </c>
      <c r="D99" s="419">
        <v>0</v>
      </c>
      <c r="E99" s="419">
        <v>0</v>
      </c>
      <c r="F99" s="419">
        <v>0</v>
      </c>
      <c r="G99" s="419">
        <v>0</v>
      </c>
      <c r="H99" s="419">
        <v>0</v>
      </c>
      <c r="I99" s="419">
        <v>0</v>
      </c>
      <c r="J99" s="419" t="s">
        <v>836</v>
      </c>
      <c r="K99" s="419">
        <v>0</v>
      </c>
      <c r="L99" s="419">
        <v>0</v>
      </c>
      <c r="M99" s="419">
        <v>0</v>
      </c>
      <c r="N99" s="419">
        <v>0</v>
      </c>
      <c r="O99" s="419">
        <v>0</v>
      </c>
      <c r="P99" s="419">
        <v>0</v>
      </c>
      <c r="Q99" s="419"/>
      <c r="R99" s="413"/>
      <c r="S99" s="132"/>
      <c r="T99" s="63"/>
    </row>
    <row r="100" spans="1:20" s="64" customFormat="1" ht="47.25">
      <c r="A100" s="417" t="s">
        <v>689</v>
      </c>
      <c r="B100" s="418" t="s">
        <v>108</v>
      </c>
      <c r="C100" s="413" t="s">
        <v>390</v>
      </c>
      <c r="D100" s="419">
        <v>0</v>
      </c>
      <c r="E100" s="419">
        <v>0</v>
      </c>
      <c r="F100" s="419">
        <v>0</v>
      </c>
      <c r="G100" s="419">
        <v>0</v>
      </c>
      <c r="H100" s="419">
        <v>0</v>
      </c>
      <c r="I100" s="419">
        <v>0</v>
      </c>
      <c r="J100" s="419" t="s">
        <v>836</v>
      </c>
      <c r="K100" s="419">
        <v>0</v>
      </c>
      <c r="L100" s="419">
        <v>0</v>
      </c>
      <c r="M100" s="419">
        <v>0</v>
      </c>
      <c r="N100" s="419">
        <v>0</v>
      </c>
      <c r="O100" s="419">
        <v>0</v>
      </c>
      <c r="P100" s="419">
        <v>0</v>
      </c>
      <c r="Q100" s="419"/>
      <c r="R100" s="413"/>
      <c r="S100" s="132"/>
      <c r="T100" s="63"/>
    </row>
    <row r="101" spans="1:20" s="64" customFormat="1" ht="47.25">
      <c r="A101" s="417" t="s">
        <v>689</v>
      </c>
      <c r="B101" s="418" t="s">
        <v>109</v>
      </c>
      <c r="C101" s="413" t="s">
        <v>391</v>
      </c>
      <c r="D101" s="419">
        <v>0</v>
      </c>
      <c r="E101" s="419">
        <v>0</v>
      </c>
      <c r="F101" s="419">
        <v>0</v>
      </c>
      <c r="G101" s="419">
        <v>0</v>
      </c>
      <c r="H101" s="419">
        <v>0</v>
      </c>
      <c r="I101" s="419">
        <v>0</v>
      </c>
      <c r="J101" s="419" t="s">
        <v>836</v>
      </c>
      <c r="K101" s="419">
        <v>0</v>
      </c>
      <c r="L101" s="419">
        <v>0</v>
      </c>
      <c r="M101" s="419">
        <v>0</v>
      </c>
      <c r="N101" s="419">
        <v>0</v>
      </c>
      <c r="O101" s="419">
        <v>0</v>
      </c>
      <c r="P101" s="419">
        <v>0</v>
      </c>
      <c r="Q101" s="419"/>
      <c r="R101" s="413"/>
      <c r="S101" s="132"/>
      <c r="T101" s="63"/>
    </row>
    <row r="102" spans="1:20" s="56" customFormat="1" ht="47.25">
      <c r="A102" s="434" t="s">
        <v>696</v>
      </c>
      <c r="B102" s="411" t="s">
        <v>697</v>
      </c>
      <c r="C102" s="434" t="s">
        <v>821</v>
      </c>
      <c r="D102" s="434">
        <v>0</v>
      </c>
      <c r="E102" s="434">
        <v>0</v>
      </c>
      <c r="F102" s="419"/>
      <c r="G102" s="419"/>
      <c r="H102" s="419"/>
      <c r="I102" s="434">
        <v>0</v>
      </c>
      <c r="J102" s="434" t="s">
        <v>822</v>
      </c>
      <c r="K102" s="416">
        <v>0</v>
      </c>
      <c r="L102" s="416">
        <v>0</v>
      </c>
      <c r="M102" s="416">
        <v>0</v>
      </c>
      <c r="N102" s="416">
        <v>0</v>
      </c>
      <c r="O102" s="416">
        <v>0</v>
      </c>
      <c r="P102" s="416">
        <v>0</v>
      </c>
      <c r="Q102" s="416"/>
      <c r="R102" s="413"/>
      <c r="S102" s="131"/>
      <c r="T102" s="55"/>
    </row>
    <row r="103" spans="1:20" s="56" customFormat="1" ht="47.25">
      <c r="A103" s="70" t="s">
        <v>692</v>
      </c>
      <c r="B103" s="71" t="s">
        <v>693</v>
      </c>
      <c r="C103" s="72" t="s">
        <v>821</v>
      </c>
      <c r="D103" s="72">
        <v>0.88</v>
      </c>
      <c r="E103" s="72">
        <v>0</v>
      </c>
      <c r="F103" s="419"/>
      <c r="G103" s="419"/>
      <c r="H103" s="419"/>
      <c r="I103" s="72">
        <v>0</v>
      </c>
      <c r="J103" s="72" t="s">
        <v>822</v>
      </c>
      <c r="K103" s="416">
        <v>0.98</v>
      </c>
      <c r="L103" s="416">
        <v>0</v>
      </c>
      <c r="M103" s="416">
        <v>22.33</v>
      </c>
      <c r="N103" s="416">
        <v>0</v>
      </c>
      <c r="O103" s="416">
        <v>0.115</v>
      </c>
      <c r="P103" s="416">
        <v>0</v>
      </c>
      <c r="Q103" s="416"/>
      <c r="R103" s="413"/>
      <c r="S103" s="131"/>
      <c r="T103" s="55"/>
    </row>
    <row r="104" spans="1:20" s="56" customFormat="1" ht="31.5">
      <c r="A104" s="434" t="s">
        <v>694</v>
      </c>
      <c r="B104" s="411" t="s">
        <v>695</v>
      </c>
      <c r="C104" s="434" t="s">
        <v>821</v>
      </c>
      <c r="D104" s="434">
        <v>0.88</v>
      </c>
      <c r="E104" s="434">
        <v>0</v>
      </c>
      <c r="F104" s="419"/>
      <c r="G104" s="419"/>
      <c r="H104" s="419"/>
      <c r="I104" s="434">
        <v>0</v>
      </c>
      <c r="J104" s="434" t="s">
        <v>822</v>
      </c>
      <c r="K104" s="416">
        <v>0.98</v>
      </c>
      <c r="L104" s="416">
        <v>0</v>
      </c>
      <c r="M104" s="416">
        <v>22.33</v>
      </c>
      <c r="N104" s="416">
        <v>0</v>
      </c>
      <c r="O104" s="416">
        <v>0.115</v>
      </c>
      <c r="P104" s="416">
        <v>0</v>
      </c>
      <c r="Q104" s="416"/>
      <c r="R104" s="413"/>
      <c r="S104" s="131"/>
      <c r="T104" s="55"/>
    </row>
    <row r="105" spans="1:20" s="64" customFormat="1" ht="47.25">
      <c r="A105" s="417" t="s">
        <v>694</v>
      </c>
      <c r="B105" s="418" t="s">
        <v>10</v>
      </c>
      <c r="C105" s="413" t="s">
        <v>838</v>
      </c>
      <c r="D105" s="419">
        <v>0</v>
      </c>
      <c r="E105" s="419">
        <v>0</v>
      </c>
      <c r="F105" s="419">
        <v>0</v>
      </c>
      <c r="G105" s="419">
        <v>1.2</v>
      </c>
      <c r="H105" s="419">
        <v>0</v>
      </c>
      <c r="I105" s="419">
        <v>0</v>
      </c>
      <c r="J105" s="419">
        <v>0</v>
      </c>
      <c r="K105" s="419">
        <v>0</v>
      </c>
      <c r="L105" s="419">
        <v>0</v>
      </c>
      <c r="M105" s="419">
        <v>0</v>
      </c>
      <c r="N105" s="419">
        <v>0</v>
      </c>
      <c r="O105" s="419">
        <v>0</v>
      </c>
      <c r="P105" s="419">
        <v>0</v>
      </c>
      <c r="Q105" s="419"/>
      <c r="R105" s="413"/>
      <c r="S105" s="132"/>
      <c r="T105" s="63"/>
    </row>
    <row r="106" spans="1:20" s="64" customFormat="1" ht="31.5">
      <c r="A106" s="417" t="s">
        <v>694</v>
      </c>
      <c r="B106" s="418" t="s">
        <v>460</v>
      </c>
      <c r="C106" s="413" t="s">
        <v>557</v>
      </c>
      <c r="D106" s="419">
        <v>0</v>
      </c>
      <c r="E106" s="419">
        <v>0</v>
      </c>
      <c r="F106" s="419">
        <v>0</v>
      </c>
      <c r="G106" s="419">
        <v>0.1</v>
      </c>
      <c r="H106" s="419">
        <v>0</v>
      </c>
      <c r="I106" s="419">
        <v>0</v>
      </c>
      <c r="J106" s="419">
        <v>0</v>
      </c>
      <c r="K106" s="419">
        <v>0</v>
      </c>
      <c r="L106" s="419">
        <v>0</v>
      </c>
      <c r="M106" s="419">
        <v>0</v>
      </c>
      <c r="N106" s="419">
        <v>0</v>
      </c>
      <c r="O106" s="419">
        <v>0</v>
      </c>
      <c r="P106" s="419">
        <v>0</v>
      </c>
      <c r="Q106" s="419"/>
      <c r="R106" s="413"/>
      <c r="S106" s="132"/>
      <c r="T106" s="63"/>
    </row>
    <row r="107" spans="1:20" s="64" customFormat="1" ht="94.5">
      <c r="A107" s="417" t="s">
        <v>694</v>
      </c>
      <c r="B107" s="418" t="s">
        <v>147</v>
      </c>
      <c r="C107" s="413" t="s">
        <v>368</v>
      </c>
      <c r="D107" s="419">
        <v>0</v>
      </c>
      <c r="E107" s="419">
        <v>0</v>
      </c>
      <c r="F107" s="419">
        <v>7</v>
      </c>
      <c r="G107" s="419">
        <v>0</v>
      </c>
      <c r="H107" s="419">
        <v>1.01</v>
      </c>
      <c r="I107" s="419">
        <v>0</v>
      </c>
      <c r="J107" s="419" t="s">
        <v>839</v>
      </c>
      <c r="K107" s="419">
        <v>0</v>
      </c>
      <c r="L107" s="419">
        <v>0</v>
      </c>
      <c r="M107" s="419">
        <v>0</v>
      </c>
      <c r="N107" s="419">
        <v>0</v>
      </c>
      <c r="O107" s="419">
        <v>0</v>
      </c>
      <c r="P107" s="419">
        <v>0</v>
      </c>
      <c r="Q107" s="419"/>
      <c r="R107" s="413"/>
      <c r="S107" s="132"/>
      <c r="T107" s="63"/>
    </row>
    <row r="108" spans="1:20" s="64" customFormat="1" ht="31.5">
      <c r="A108" s="417" t="s">
        <v>694</v>
      </c>
      <c r="B108" s="418" t="s">
        <v>183</v>
      </c>
      <c r="C108" s="413"/>
      <c r="D108" s="419">
        <v>0</v>
      </c>
      <c r="E108" s="419">
        <v>0</v>
      </c>
      <c r="F108" s="419">
        <v>0</v>
      </c>
      <c r="G108" s="419">
        <v>0</v>
      </c>
      <c r="H108" s="419">
        <v>0</v>
      </c>
      <c r="I108" s="419">
        <v>0</v>
      </c>
      <c r="J108" s="419">
        <v>0</v>
      </c>
      <c r="K108" s="419">
        <v>0</v>
      </c>
      <c r="L108" s="419">
        <v>0</v>
      </c>
      <c r="M108" s="419">
        <v>0.71599999999999997</v>
      </c>
      <c r="N108" s="419">
        <v>0</v>
      </c>
      <c r="O108" s="419">
        <v>0</v>
      </c>
      <c r="P108" s="419">
        <v>0</v>
      </c>
      <c r="Q108" s="419"/>
      <c r="R108" s="413"/>
      <c r="S108" s="132"/>
      <c r="T108" s="63"/>
    </row>
    <row r="109" spans="1:20" s="64" customFormat="1" ht="31.5">
      <c r="A109" s="417" t="s">
        <v>694</v>
      </c>
      <c r="B109" s="418" t="s">
        <v>75</v>
      </c>
      <c r="C109" s="413" t="s">
        <v>334</v>
      </c>
      <c r="D109" s="419">
        <v>0</v>
      </c>
      <c r="E109" s="419">
        <v>0</v>
      </c>
      <c r="F109" s="419">
        <v>1.04</v>
      </c>
      <c r="G109" s="419">
        <v>0</v>
      </c>
      <c r="H109" s="419">
        <v>0</v>
      </c>
      <c r="I109" s="419">
        <v>0</v>
      </c>
      <c r="J109" s="419">
        <v>0</v>
      </c>
      <c r="K109" s="419">
        <v>0</v>
      </c>
      <c r="L109" s="419">
        <v>0</v>
      </c>
      <c r="M109" s="419">
        <v>0.20799999999999999</v>
      </c>
      <c r="N109" s="419">
        <v>0</v>
      </c>
      <c r="O109" s="419">
        <v>0</v>
      </c>
      <c r="P109" s="419">
        <v>0</v>
      </c>
      <c r="Q109" s="419"/>
      <c r="R109" s="413"/>
      <c r="S109" s="132"/>
      <c r="T109" s="63"/>
    </row>
    <row r="110" spans="1:20" s="64" customFormat="1" ht="47.25">
      <c r="A110" s="417" t="s">
        <v>694</v>
      </c>
      <c r="B110" s="418" t="s">
        <v>76</v>
      </c>
      <c r="C110" s="413" t="s">
        <v>335</v>
      </c>
      <c r="D110" s="419">
        <v>0</v>
      </c>
      <c r="E110" s="419">
        <v>0</v>
      </c>
      <c r="F110" s="419">
        <v>0.18</v>
      </c>
      <c r="G110" s="419">
        <v>0</v>
      </c>
      <c r="H110" s="419">
        <v>0</v>
      </c>
      <c r="I110" s="419">
        <v>0</v>
      </c>
      <c r="J110" s="419">
        <v>0</v>
      </c>
      <c r="K110" s="419">
        <v>0</v>
      </c>
      <c r="L110" s="419">
        <v>0</v>
      </c>
      <c r="M110" s="419">
        <v>0.35899999999999999</v>
      </c>
      <c r="N110" s="419">
        <v>0</v>
      </c>
      <c r="O110" s="419">
        <v>0</v>
      </c>
      <c r="P110" s="419">
        <v>0</v>
      </c>
      <c r="Q110" s="419"/>
      <c r="R110" s="413"/>
      <c r="S110" s="132"/>
      <c r="T110" s="63"/>
    </row>
    <row r="111" spans="1:20" s="64" customFormat="1" ht="63">
      <c r="A111" s="417"/>
      <c r="B111" s="418" t="s">
        <v>840</v>
      </c>
      <c r="C111" s="413"/>
      <c r="D111" s="419">
        <v>0</v>
      </c>
      <c r="E111" s="419">
        <v>0</v>
      </c>
      <c r="F111" s="419">
        <v>0</v>
      </c>
      <c r="G111" s="419">
        <v>0</v>
      </c>
      <c r="H111" s="419">
        <v>0</v>
      </c>
      <c r="I111" s="419">
        <v>0</v>
      </c>
      <c r="J111" s="419">
        <v>0</v>
      </c>
      <c r="K111" s="419">
        <v>0.1</v>
      </c>
      <c r="L111" s="419">
        <v>0</v>
      </c>
      <c r="M111" s="419">
        <v>2.3210000000000002</v>
      </c>
      <c r="N111" s="419">
        <v>0</v>
      </c>
      <c r="O111" s="419">
        <v>0</v>
      </c>
      <c r="P111" s="419">
        <v>0</v>
      </c>
      <c r="Q111" s="419"/>
      <c r="R111" s="413"/>
      <c r="S111" s="132"/>
      <c r="T111" s="63"/>
    </row>
    <row r="112" spans="1:20" s="64" customFormat="1">
      <c r="A112" s="417" t="s">
        <v>694</v>
      </c>
      <c r="B112" s="418" t="s">
        <v>77</v>
      </c>
      <c r="C112" s="413" t="s">
        <v>336</v>
      </c>
      <c r="D112" s="419">
        <v>0</v>
      </c>
      <c r="E112" s="419">
        <v>0</v>
      </c>
      <c r="F112" s="419">
        <v>2</v>
      </c>
      <c r="G112" s="419">
        <v>0</v>
      </c>
      <c r="H112" s="419">
        <v>0</v>
      </c>
      <c r="I112" s="419">
        <v>0</v>
      </c>
      <c r="J112" s="419">
        <v>0</v>
      </c>
      <c r="K112" s="419">
        <v>0</v>
      </c>
      <c r="L112" s="419">
        <v>0</v>
      </c>
      <c r="M112" s="419">
        <v>0</v>
      </c>
      <c r="N112" s="419">
        <v>0</v>
      </c>
      <c r="O112" s="419">
        <v>0</v>
      </c>
      <c r="P112" s="419">
        <v>0</v>
      </c>
      <c r="Q112" s="419"/>
      <c r="R112" s="413"/>
      <c r="S112" s="132"/>
      <c r="T112" s="63"/>
    </row>
    <row r="113" spans="1:20" s="64" customFormat="1" ht="31.5">
      <c r="A113" s="417" t="s">
        <v>694</v>
      </c>
      <c r="B113" s="418" t="s">
        <v>841</v>
      </c>
      <c r="C113" s="413" t="s">
        <v>586</v>
      </c>
      <c r="D113" s="419">
        <v>0</v>
      </c>
      <c r="E113" s="419">
        <v>0</v>
      </c>
      <c r="F113" s="419">
        <v>0.35</v>
      </c>
      <c r="G113" s="419">
        <v>0</v>
      </c>
      <c r="H113" s="419">
        <v>0</v>
      </c>
      <c r="I113" s="419">
        <v>0</v>
      </c>
      <c r="J113" s="419">
        <v>0</v>
      </c>
      <c r="K113" s="419">
        <v>0</v>
      </c>
      <c r="L113" s="419">
        <v>0</v>
      </c>
      <c r="M113" s="419">
        <v>0</v>
      </c>
      <c r="N113" s="419">
        <v>0</v>
      </c>
      <c r="O113" s="419">
        <v>0</v>
      </c>
      <c r="P113" s="419">
        <v>0</v>
      </c>
      <c r="Q113" s="419"/>
      <c r="R113" s="413"/>
      <c r="S113" s="132"/>
      <c r="T113" s="63"/>
    </row>
    <row r="114" spans="1:20" s="64" customFormat="1" ht="31.5">
      <c r="A114" s="417" t="s">
        <v>694</v>
      </c>
      <c r="B114" s="418" t="s">
        <v>79</v>
      </c>
      <c r="C114" s="413" t="s">
        <v>337</v>
      </c>
      <c r="D114" s="419">
        <v>0</v>
      </c>
      <c r="E114" s="419">
        <v>0</v>
      </c>
      <c r="F114" s="419">
        <v>4.7</v>
      </c>
      <c r="G114" s="419">
        <v>0</v>
      </c>
      <c r="H114" s="419">
        <v>0</v>
      </c>
      <c r="I114" s="419">
        <v>0</v>
      </c>
      <c r="J114" s="419">
        <v>0</v>
      </c>
      <c r="K114" s="419">
        <v>0</v>
      </c>
      <c r="L114" s="419">
        <v>0</v>
      </c>
      <c r="M114" s="419">
        <v>5.59</v>
      </c>
      <c r="N114" s="419">
        <v>0</v>
      </c>
      <c r="O114" s="419">
        <v>0</v>
      </c>
      <c r="P114" s="419">
        <v>0</v>
      </c>
      <c r="Q114" s="419"/>
      <c r="R114" s="413"/>
      <c r="S114" s="132"/>
      <c r="T114" s="63"/>
    </row>
    <row r="115" spans="1:20" s="64" customFormat="1" ht="31.5">
      <c r="A115" s="417" t="s">
        <v>694</v>
      </c>
      <c r="B115" s="418" t="s">
        <v>80</v>
      </c>
      <c r="C115" s="413" t="s">
        <v>338</v>
      </c>
      <c r="D115" s="419">
        <v>0</v>
      </c>
      <c r="E115" s="419">
        <v>0</v>
      </c>
      <c r="F115" s="419">
        <v>4.8</v>
      </c>
      <c r="G115" s="419">
        <v>0</v>
      </c>
      <c r="H115" s="419">
        <v>0</v>
      </c>
      <c r="I115" s="419">
        <v>0</v>
      </c>
      <c r="J115" s="419">
        <v>0</v>
      </c>
      <c r="K115" s="419">
        <v>0</v>
      </c>
      <c r="L115" s="419">
        <v>0</v>
      </c>
      <c r="M115" s="419">
        <v>0</v>
      </c>
      <c r="N115" s="419">
        <v>0</v>
      </c>
      <c r="O115" s="419">
        <v>0</v>
      </c>
      <c r="P115" s="419">
        <v>0</v>
      </c>
      <c r="Q115" s="419"/>
      <c r="R115" s="413"/>
      <c r="S115" s="132"/>
      <c r="T115" s="63"/>
    </row>
    <row r="116" spans="1:20" s="64" customFormat="1" ht="47.25">
      <c r="A116" s="417" t="s">
        <v>694</v>
      </c>
      <c r="B116" s="418" t="s">
        <v>81</v>
      </c>
      <c r="C116" s="413" t="s">
        <v>339</v>
      </c>
      <c r="D116" s="419">
        <v>0</v>
      </c>
      <c r="E116" s="419">
        <v>0</v>
      </c>
      <c r="F116" s="419">
        <v>1.3</v>
      </c>
      <c r="G116" s="419">
        <v>0</v>
      </c>
      <c r="H116" s="419">
        <v>0</v>
      </c>
      <c r="I116" s="419">
        <v>0</v>
      </c>
      <c r="J116" s="419">
        <v>0</v>
      </c>
      <c r="K116" s="419">
        <v>0</v>
      </c>
      <c r="L116" s="419">
        <v>0</v>
      </c>
      <c r="M116" s="419">
        <v>1.127</v>
      </c>
      <c r="N116" s="419">
        <v>0</v>
      </c>
      <c r="O116" s="419">
        <v>0</v>
      </c>
      <c r="P116" s="419">
        <v>0</v>
      </c>
      <c r="Q116" s="419"/>
      <c r="R116" s="413"/>
      <c r="S116" s="132"/>
      <c r="T116" s="63"/>
    </row>
    <row r="117" spans="1:20" s="64" customFormat="1" ht="31.5">
      <c r="A117" s="417" t="s">
        <v>694</v>
      </c>
      <c r="B117" s="418" t="s">
        <v>82</v>
      </c>
      <c r="C117" s="413" t="s">
        <v>340</v>
      </c>
      <c r="D117" s="419">
        <v>0</v>
      </c>
      <c r="E117" s="419">
        <v>0</v>
      </c>
      <c r="F117" s="419">
        <v>0.14699999999999999</v>
      </c>
      <c r="G117" s="419">
        <v>0</v>
      </c>
      <c r="H117" s="419">
        <v>0</v>
      </c>
      <c r="I117" s="419">
        <v>0</v>
      </c>
      <c r="J117" s="419">
        <v>0</v>
      </c>
      <c r="K117" s="419">
        <v>0</v>
      </c>
      <c r="L117" s="419">
        <v>0</v>
      </c>
      <c r="M117" s="419">
        <v>0.15</v>
      </c>
      <c r="N117" s="419">
        <v>0</v>
      </c>
      <c r="O117" s="419">
        <v>0</v>
      </c>
      <c r="P117" s="419">
        <v>0</v>
      </c>
      <c r="Q117" s="419"/>
      <c r="R117" s="413"/>
      <c r="S117" s="132"/>
      <c r="T117" s="63"/>
    </row>
    <row r="118" spans="1:20" s="64" customFormat="1" ht="31.5">
      <c r="A118" s="417" t="s">
        <v>694</v>
      </c>
      <c r="B118" s="418" t="s">
        <v>83</v>
      </c>
      <c r="C118" s="413" t="s">
        <v>341</v>
      </c>
      <c r="D118" s="419">
        <v>0</v>
      </c>
      <c r="E118" s="419">
        <v>0</v>
      </c>
      <c r="F118" s="419">
        <v>0</v>
      </c>
      <c r="G118" s="419">
        <v>0</v>
      </c>
      <c r="H118" s="419">
        <v>0.375</v>
      </c>
      <c r="I118" s="419">
        <v>0</v>
      </c>
      <c r="J118" s="419">
        <v>0</v>
      </c>
      <c r="K118" s="419">
        <v>0</v>
      </c>
      <c r="L118" s="419">
        <v>0</v>
      </c>
      <c r="M118" s="419">
        <v>0</v>
      </c>
      <c r="N118" s="419">
        <v>0</v>
      </c>
      <c r="O118" s="419">
        <v>0</v>
      </c>
      <c r="P118" s="419">
        <v>0</v>
      </c>
      <c r="Q118" s="419"/>
      <c r="R118" s="413"/>
      <c r="S118" s="132"/>
      <c r="T118" s="63"/>
    </row>
    <row r="119" spans="1:20" s="64" customFormat="1" ht="31.5">
      <c r="A119" s="417" t="s">
        <v>694</v>
      </c>
      <c r="B119" s="418" t="s">
        <v>84</v>
      </c>
      <c r="C119" s="413" t="s">
        <v>342</v>
      </c>
      <c r="D119" s="419">
        <v>0</v>
      </c>
      <c r="E119" s="419">
        <v>0</v>
      </c>
      <c r="F119" s="419">
        <v>0</v>
      </c>
      <c r="G119" s="419">
        <v>0</v>
      </c>
      <c r="H119" s="419">
        <v>9.8000000000000004E-2</v>
      </c>
      <c r="I119" s="419">
        <v>0</v>
      </c>
      <c r="J119" s="419">
        <v>0</v>
      </c>
      <c r="K119" s="419">
        <v>0</v>
      </c>
      <c r="L119" s="419">
        <v>0</v>
      </c>
      <c r="M119" s="419">
        <v>0</v>
      </c>
      <c r="N119" s="419">
        <v>0</v>
      </c>
      <c r="O119" s="419">
        <v>0.115</v>
      </c>
      <c r="P119" s="419">
        <v>0</v>
      </c>
      <c r="Q119" s="419"/>
      <c r="R119" s="413"/>
      <c r="S119" s="132"/>
      <c r="T119" s="63"/>
    </row>
    <row r="120" spans="1:20" s="64" customFormat="1" ht="110.25">
      <c r="A120" s="417" t="s">
        <v>694</v>
      </c>
      <c r="B120" s="418" t="s">
        <v>154</v>
      </c>
      <c r="C120" s="413" t="s">
        <v>343</v>
      </c>
      <c r="D120" s="419">
        <v>0.88</v>
      </c>
      <c r="E120" s="419">
        <v>0</v>
      </c>
      <c r="F120" s="419">
        <v>7.1959999999999997</v>
      </c>
      <c r="G120" s="419">
        <v>0</v>
      </c>
      <c r="H120" s="419">
        <v>0</v>
      </c>
      <c r="I120" s="419">
        <v>0</v>
      </c>
      <c r="J120" s="419">
        <v>0</v>
      </c>
      <c r="K120" s="419">
        <v>0.88</v>
      </c>
      <c r="L120" s="419">
        <v>0</v>
      </c>
      <c r="M120" s="419">
        <v>7.1959999999999997</v>
      </c>
      <c r="N120" s="419">
        <v>0</v>
      </c>
      <c r="O120" s="419">
        <v>0</v>
      </c>
      <c r="P120" s="419">
        <v>0</v>
      </c>
      <c r="Q120" s="419">
        <v>0</v>
      </c>
      <c r="R120" s="413" t="s">
        <v>1240</v>
      </c>
      <c r="S120" s="132"/>
      <c r="T120" s="63"/>
    </row>
    <row r="121" spans="1:20" s="64" customFormat="1" ht="63">
      <c r="A121" s="417"/>
      <c r="B121" s="418" t="s">
        <v>842</v>
      </c>
      <c r="C121" s="413"/>
      <c r="D121" s="419">
        <v>0</v>
      </c>
      <c r="E121" s="419">
        <v>0</v>
      </c>
      <c r="F121" s="419">
        <v>0</v>
      </c>
      <c r="G121" s="419">
        <v>0</v>
      </c>
      <c r="H121" s="419">
        <v>0</v>
      </c>
      <c r="I121" s="419">
        <v>0</v>
      </c>
      <c r="J121" s="419">
        <v>0</v>
      </c>
      <c r="K121" s="419"/>
      <c r="L121" s="419">
        <v>0</v>
      </c>
      <c r="M121" s="419">
        <v>0.317</v>
      </c>
      <c r="N121" s="419">
        <v>0</v>
      </c>
      <c r="O121" s="419">
        <v>0</v>
      </c>
      <c r="P121" s="419">
        <v>0</v>
      </c>
      <c r="Q121" s="419">
        <v>0</v>
      </c>
      <c r="R121" s="413"/>
      <c r="S121" s="132"/>
      <c r="T121" s="63"/>
    </row>
    <row r="122" spans="1:20" s="64" customFormat="1" ht="141.75">
      <c r="A122" s="417" t="s">
        <v>694</v>
      </c>
      <c r="B122" s="418" t="s">
        <v>476</v>
      </c>
      <c r="C122" s="413" t="s">
        <v>587</v>
      </c>
      <c r="D122" s="419">
        <v>0</v>
      </c>
      <c r="E122" s="419">
        <v>0</v>
      </c>
      <c r="F122" s="419">
        <v>0.53400000000000003</v>
      </c>
      <c r="G122" s="419">
        <v>0</v>
      </c>
      <c r="H122" s="419">
        <v>0</v>
      </c>
      <c r="I122" s="419">
        <v>0</v>
      </c>
      <c r="J122" s="419">
        <v>0</v>
      </c>
      <c r="K122" s="419">
        <v>0</v>
      </c>
      <c r="L122" s="419">
        <v>0</v>
      </c>
      <c r="M122" s="419">
        <v>0</v>
      </c>
      <c r="N122" s="419">
        <v>0</v>
      </c>
      <c r="O122" s="419">
        <v>0</v>
      </c>
      <c r="P122" s="419">
        <v>0</v>
      </c>
      <c r="Q122" s="419"/>
      <c r="R122" s="413"/>
      <c r="S122" s="132"/>
      <c r="T122" s="63"/>
    </row>
    <row r="123" spans="1:20" s="64" customFormat="1" ht="78.75">
      <c r="A123" s="417" t="s">
        <v>694</v>
      </c>
      <c r="B123" s="418" t="s">
        <v>477</v>
      </c>
      <c r="C123" s="413" t="s">
        <v>588</v>
      </c>
      <c r="D123" s="419">
        <v>0</v>
      </c>
      <c r="E123" s="419">
        <v>0</v>
      </c>
      <c r="F123" s="419">
        <v>0.46899999999999997</v>
      </c>
      <c r="G123" s="419">
        <v>0</v>
      </c>
      <c r="H123" s="419">
        <v>0</v>
      </c>
      <c r="I123" s="419">
        <v>0</v>
      </c>
      <c r="J123" s="419">
        <v>0</v>
      </c>
      <c r="K123" s="419">
        <v>0</v>
      </c>
      <c r="L123" s="419">
        <v>0</v>
      </c>
      <c r="M123" s="419">
        <v>0</v>
      </c>
      <c r="N123" s="419">
        <v>0</v>
      </c>
      <c r="O123" s="419">
        <v>0</v>
      </c>
      <c r="P123" s="419">
        <v>0</v>
      </c>
      <c r="Q123" s="419"/>
      <c r="R123" s="413"/>
      <c r="S123" s="132"/>
      <c r="T123" s="63"/>
    </row>
    <row r="124" spans="1:20" s="64" customFormat="1" ht="78.75">
      <c r="A124" s="417" t="s">
        <v>694</v>
      </c>
      <c r="B124" s="418" t="s">
        <v>479</v>
      </c>
      <c r="C124" s="413" t="s">
        <v>590</v>
      </c>
      <c r="D124" s="419">
        <v>0</v>
      </c>
      <c r="E124" s="419">
        <v>0</v>
      </c>
      <c r="F124" s="419">
        <v>0.12</v>
      </c>
      <c r="G124" s="419">
        <v>0</v>
      </c>
      <c r="H124" s="419">
        <v>0</v>
      </c>
      <c r="I124" s="419">
        <v>0</v>
      </c>
      <c r="J124" s="419">
        <v>0</v>
      </c>
      <c r="K124" s="419">
        <v>0</v>
      </c>
      <c r="L124" s="419">
        <v>0</v>
      </c>
      <c r="M124" s="419">
        <v>0</v>
      </c>
      <c r="N124" s="419">
        <v>0</v>
      </c>
      <c r="O124" s="419">
        <v>0</v>
      </c>
      <c r="P124" s="419">
        <v>0</v>
      </c>
      <c r="Q124" s="419"/>
      <c r="R124" s="413"/>
      <c r="S124" s="132"/>
      <c r="T124" s="63"/>
    </row>
    <row r="125" spans="1:20" s="64" customFormat="1" ht="94.5">
      <c r="A125" s="417" t="s">
        <v>694</v>
      </c>
      <c r="B125" s="418" t="s">
        <v>480</v>
      </c>
      <c r="C125" s="413" t="s">
        <v>591</v>
      </c>
      <c r="D125" s="419">
        <v>0</v>
      </c>
      <c r="E125" s="419">
        <v>0</v>
      </c>
      <c r="F125" s="419">
        <v>0.26400000000000001</v>
      </c>
      <c r="G125" s="419">
        <v>0</v>
      </c>
      <c r="H125" s="419">
        <v>0</v>
      </c>
      <c r="I125" s="419">
        <v>0</v>
      </c>
      <c r="J125" s="419">
        <v>0</v>
      </c>
      <c r="K125" s="419">
        <v>0</v>
      </c>
      <c r="L125" s="419">
        <v>0</v>
      </c>
      <c r="M125" s="419">
        <v>0</v>
      </c>
      <c r="N125" s="419">
        <v>0</v>
      </c>
      <c r="O125" s="419">
        <v>0</v>
      </c>
      <c r="P125" s="419">
        <v>0</v>
      </c>
      <c r="Q125" s="419"/>
      <c r="R125" s="413"/>
      <c r="S125" s="132"/>
      <c r="T125" s="63"/>
    </row>
    <row r="126" spans="1:20" s="64" customFormat="1" ht="94.5">
      <c r="A126" s="417" t="s">
        <v>694</v>
      </c>
      <c r="B126" s="418" t="s">
        <v>481</v>
      </c>
      <c r="C126" s="413" t="s">
        <v>592</v>
      </c>
      <c r="D126" s="419">
        <v>0</v>
      </c>
      <c r="E126" s="419">
        <v>0</v>
      </c>
      <c r="F126" s="419">
        <v>0.37</v>
      </c>
      <c r="G126" s="419">
        <v>0</v>
      </c>
      <c r="H126" s="419">
        <v>0</v>
      </c>
      <c r="I126" s="419">
        <v>0</v>
      </c>
      <c r="J126" s="419">
        <v>0</v>
      </c>
      <c r="K126" s="419">
        <v>0</v>
      </c>
      <c r="L126" s="419">
        <v>0</v>
      </c>
      <c r="M126" s="419">
        <v>0</v>
      </c>
      <c r="N126" s="419">
        <v>0</v>
      </c>
      <c r="O126" s="419">
        <v>0</v>
      </c>
      <c r="P126" s="419">
        <v>0</v>
      </c>
      <c r="Q126" s="419"/>
      <c r="R126" s="413"/>
      <c r="S126" s="132"/>
      <c r="T126" s="63"/>
    </row>
    <row r="127" spans="1:20" s="64" customFormat="1" ht="94.5">
      <c r="A127" s="417" t="s">
        <v>694</v>
      </c>
      <c r="B127" s="418" t="s">
        <v>482</v>
      </c>
      <c r="C127" s="413" t="s">
        <v>593</v>
      </c>
      <c r="D127" s="419">
        <v>0</v>
      </c>
      <c r="E127" s="419">
        <v>0</v>
      </c>
      <c r="F127" s="419">
        <v>0.13700000000000001</v>
      </c>
      <c r="G127" s="419">
        <v>0</v>
      </c>
      <c r="H127" s="419">
        <v>0</v>
      </c>
      <c r="I127" s="419">
        <v>0</v>
      </c>
      <c r="J127" s="419">
        <v>0</v>
      </c>
      <c r="K127" s="419">
        <v>0</v>
      </c>
      <c r="L127" s="419">
        <v>0</v>
      </c>
      <c r="M127" s="419">
        <v>0</v>
      </c>
      <c r="N127" s="419">
        <v>0</v>
      </c>
      <c r="O127" s="419">
        <v>0</v>
      </c>
      <c r="P127" s="419">
        <v>0</v>
      </c>
      <c r="Q127" s="419"/>
      <c r="R127" s="413"/>
      <c r="S127" s="132"/>
      <c r="T127" s="63"/>
    </row>
    <row r="128" spans="1:20" s="64" customFormat="1">
      <c r="A128" s="417" t="s">
        <v>694</v>
      </c>
      <c r="B128" s="418" t="s">
        <v>85</v>
      </c>
      <c r="C128" s="413" t="s">
        <v>270</v>
      </c>
      <c r="D128" s="419">
        <v>0</v>
      </c>
      <c r="E128" s="419">
        <v>0</v>
      </c>
      <c r="F128" s="419">
        <v>0.66</v>
      </c>
      <c r="G128" s="419">
        <v>0</v>
      </c>
      <c r="H128" s="419">
        <v>0</v>
      </c>
      <c r="I128" s="419">
        <v>0</v>
      </c>
      <c r="J128" s="419">
        <v>0</v>
      </c>
      <c r="K128" s="419">
        <v>0</v>
      </c>
      <c r="L128" s="419">
        <v>0</v>
      </c>
      <c r="M128" s="419">
        <v>0.41599999999999998</v>
      </c>
      <c r="N128" s="419">
        <v>0</v>
      </c>
      <c r="O128" s="419">
        <v>0</v>
      </c>
      <c r="P128" s="419">
        <v>0</v>
      </c>
      <c r="Q128" s="419"/>
      <c r="R128" s="413"/>
      <c r="S128" s="132"/>
      <c r="T128" s="63"/>
    </row>
    <row r="129" spans="1:20" s="64" customFormat="1" ht="47.25">
      <c r="A129" s="417" t="s">
        <v>694</v>
      </c>
      <c r="B129" s="418" t="s">
        <v>86</v>
      </c>
      <c r="C129" s="413" t="s">
        <v>370</v>
      </c>
      <c r="D129" s="419">
        <v>0</v>
      </c>
      <c r="E129" s="419">
        <v>0</v>
      </c>
      <c r="F129" s="419">
        <v>0.37</v>
      </c>
      <c r="G129" s="419">
        <v>0</v>
      </c>
      <c r="H129" s="419">
        <v>0</v>
      </c>
      <c r="I129" s="419">
        <v>0</v>
      </c>
      <c r="J129" s="419">
        <v>0</v>
      </c>
      <c r="K129" s="419">
        <v>0</v>
      </c>
      <c r="L129" s="419">
        <v>0</v>
      </c>
      <c r="M129" s="419">
        <v>0.23499999999999999</v>
      </c>
      <c r="N129" s="419">
        <v>0</v>
      </c>
      <c r="O129" s="419">
        <v>0</v>
      </c>
      <c r="P129" s="419">
        <v>0</v>
      </c>
      <c r="Q129" s="419"/>
      <c r="R129" s="413"/>
      <c r="S129" s="132"/>
      <c r="T129" s="63"/>
    </row>
    <row r="130" spans="1:20" s="64" customFormat="1" ht="31.5">
      <c r="A130" s="417" t="s">
        <v>694</v>
      </c>
      <c r="B130" s="418" t="s">
        <v>87</v>
      </c>
      <c r="C130" s="413" t="s">
        <v>371</v>
      </c>
      <c r="D130" s="419">
        <v>0</v>
      </c>
      <c r="E130" s="419">
        <v>0</v>
      </c>
      <c r="F130" s="419">
        <v>0.24399999999999999</v>
      </c>
      <c r="G130" s="419">
        <v>0</v>
      </c>
      <c r="H130" s="419">
        <v>0</v>
      </c>
      <c r="I130" s="419">
        <v>0</v>
      </c>
      <c r="J130" s="419">
        <v>0</v>
      </c>
      <c r="K130" s="419">
        <v>0</v>
      </c>
      <c r="L130" s="419">
        <v>0</v>
      </c>
      <c r="M130" s="419">
        <v>0.24</v>
      </c>
      <c r="N130" s="419">
        <v>0</v>
      </c>
      <c r="O130" s="419">
        <v>0</v>
      </c>
      <c r="P130" s="419">
        <v>0</v>
      </c>
      <c r="Q130" s="419"/>
      <c r="R130" s="413"/>
      <c r="S130" s="132"/>
      <c r="T130" s="63"/>
    </row>
    <row r="131" spans="1:20" s="64" customFormat="1" ht="31.5">
      <c r="A131" s="417" t="s">
        <v>694</v>
      </c>
      <c r="B131" s="418" t="s">
        <v>88</v>
      </c>
      <c r="C131" s="413" t="s">
        <v>372</v>
      </c>
      <c r="D131" s="419">
        <v>0</v>
      </c>
      <c r="E131" s="419">
        <v>0</v>
      </c>
      <c r="F131" s="419">
        <v>0.20599999999999999</v>
      </c>
      <c r="G131" s="419">
        <v>0</v>
      </c>
      <c r="H131" s="419">
        <v>0</v>
      </c>
      <c r="I131" s="419">
        <v>0</v>
      </c>
      <c r="J131" s="419">
        <v>0</v>
      </c>
      <c r="K131" s="419">
        <v>0</v>
      </c>
      <c r="L131" s="419">
        <v>0</v>
      </c>
      <c r="M131" s="419">
        <v>0.21</v>
      </c>
      <c r="N131" s="419">
        <v>0</v>
      </c>
      <c r="O131" s="419">
        <v>0</v>
      </c>
      <c r="P131" s="419">
        <v>0</v>
      </c>
      <c r="Q131" s="419"/>
      <c r="R131" s="413"/>
      <c r="S131" s="132"/>
      <c r="T131" s="63"/>
    </row>
    <row r="132" spans="1:20" s="64" customFormat="1" ht="31.5">
      <c r="A132" s="417" t="s">
        <v>694</v>
      </c>
      <c r="B132" s="418" t="s">
        <v>89</v>
      </c>
      <c r="C132" s="413" t="s">
        <v>373</v>
      </c>
      <c r="D132" s="419">
        <v>0</v>
      </c>
      <c r="E132" s="419">
        <v>0</v>
      </c>
      <c r="F132" s="419">
        <v>0.187</v>
      </c>
      <c r="G132" s="419">
        <v>0</v>
      </c>
      <c r="H132" s="419">
        <v>0</v>
      </c>
      <c r="I132" s="419">
        <v>0</v>
      </c>
      <c r="J132" s="419">
        <v>0</v>
      </c>
      <c r="K132" s="419">
        <v>0</v>
      </c>
      <c r="L132" s="419">
        <v>0</v>
      </c>
      <c r="M132" s="419">
        <v>0.19</v>
      </c>
      <c r="N132" s="419">
        <v>0</v>
      </c>
      <c r="O132" s="419">
        <v>0</v>
      </c>
      <c r="P132" s="419">
        <v>0</v>
      </c>
      <c r="Q132" s="419"/>
      <c r="R132" s="413"/>
      <c r="S132" s="132"/>
      <c r="T132" s="63"/>
    </row>
    <row r="133" spans="1:20" s="64" customFormat="1" ht="31.5">
      <c r="A133" s="417" t="s">
        <v>694</v>
      </c>
      <c r="B133" s="418" t="s">
        <v>90</v>
      </c>
      <c r="C133" s="413" t="s">
        <v>374</v>
      </c>
      <c r="D133" s="419">
        <v>0</v>
      </c>
      <c r="E133" s="419">
        <v>0</v>
      </c>
      <c r="F133" s="419">
        <v>3.5999999999999997E-2</v>
      </c>
      <c r="G133" s="419">
        <v>0</v>
      </c>
      <c r="H133" s="419">
        <v>0</v>
      </c>
      <c r="I133" s="419">
        <v>0</v>
      </c>
      <c r="J133" s="419">
        <v>0</v>
      </c>
      <c r="K133" s="419">
        <v>0</v>
      </c>
      <c r="L133" s="419">
        <v>0</v>
      </c>
      <c r="M133" s="419">
        <v>0.03</v>
      </c>
      <c r="N133" s="419">
        <v>0</v>
      </c>
      <c r="O133" s="419">
        <v>0</v>
      </c>
      <c r="P133" s="419">
        <v>0</v>
      </c>
      <c r="Q133" s="419"/>
      <c r="R133" s="413"/>
      <c r="S133" s="132"/>
      <c r="T133" s="63"/>
    </row>
    <row r="134" spans="1:20" s="64" customFormat="1" ht="31.5">
      <c r="A134" s="417" t="s">
        <v>694</v>
      </c>
      <c r="B134" s="418" t="s">
        <v>91</v>
      </c>
      <c r="C134" s="413" t="s">
        <v>375</v>
      </c>
      <c r="D134" s="419">
        <v>0</v>
      </c>
      <c r="E134" s="419">
        <v>0</v>
      </c>
      <c r="F134" s="419">
        <v>0.24299999999999999</v>
      </c>
      <c r="G134" s="419">
        <v>0</v>
      </c>
      <c r="H134" s="419">
        <v>0</v>
      </c>
      <c r="I134" s="419">
        <v>0</v>
      </c>
      <c r="J134" s="419">
        <v>0</v>
      </c>
      <c r="K134" s="419">
        <v>0</v>
      </c>
      <c r="L134" s="419">
        <v>0</v>
      </c>
      <c r="M134" s="419">
        <v>0.23</v>
      </c>
      <c r="N134" s="419">
        <v>0</v>
      </c>
      <c r="O134" s="419">
        <v>0</v>
      </c>
      <c r="P134" s="419">
        <v>0</v>
      </c>
      <c r="Q134" s="419"/>
      <c r="R134" s="413"/>
      <c r="S134" s="132"/>
      <c r="T134" s="63"/>
    </row>
    <row r="135" spans="1:20" s="64" customFormat="1" ht="31.5">
      <c r="A135" s="417" t="s">
        <v>694</v>
      </c>
      <c r="B135" s="418" t="s">
        <v>92</v>
      </c>
      <c r="C135" s="413" t="s">
        <v>376</v>
      </c>
      <c r="D135" s="419">
        <v>0</v>
      </c>
      <c r="E135" s="419">
        <v>0</v>
      </c>
      <c r="F135" s="419">
        <v>0.17100000000000001</v>
      </c>
      <c r="G135" s="419">
        <v>0</v>
      </c>
      <c r="H135" s="419">
        <v>0</v>
      </c>
      <c r="I135" s="419">
        <v>0</v>
      </c>
      <c r="J135" s="419">
        <v>0</v>
      </c>
      <c r="K135" s="419">
        <v>0</v>
      </c>
      <c r="L135" s="419">
        <v>0</v>
      </c>
      <c r="M135" s="419">
        <v>0.17</v>
      </c>
      <c r="N135" s="419">
        <v>0</v>
      </c>
      <c r="O135" s="419">
        <v>0</v>
      </c>
      <c r="P135" s="419">
        <v>0</v>
      </c>
      <c r="Q135" s="419"/>
      <c r="R135" s="413"/>
      <c r="S135" s="132"/>
      <c r="T135" s="63"/>
    </row>
    <row r="136" spans="1:20" s="64" customFormat="1" ht="31.5">
      <c r="A136" s="417" t="s">
        <v>694</v>
      </c>
      <c r="B136" s="418" t="s">
        <v>93</v>
      </c>
      <c r="C136" s="413" t="s">
        <v>377</v>
      </c>
      <c r="D136" s="419">
        <v>0</v>
      </c>
      <c r="E136" s="419">
        <v>0</v>
      </c>
      <c r="F136" s="419">
        <v>0.28399999999999997</v>
      </c>
      <c r="G136" s="419">
        <v>0</v>
      </c>
      <c r="H136" s="419">
        <v>0</v>
      </c>
      <c r="I136" s="419">
        <v>0</v>
      </c>
      <c r="J136" s="419">
        <v>0</v>
      </c>
      <c r="K136" s="419">
        <v>0</v>
      </c>
      <c r="L136" s="419">
        <v>0</v>
      </c>
      <c r="M136" s="419">
        <v>0.28499999999999998</v>
      </c>
      <c r="N136" s="419">
        <v>0</v>
      </c>
      <c r="O136" s="419">
        <v>0</v>
      </c>
      <c r="P136" s="419">
        <v>0</v>
      </c>
      <c r="Q136" s="419"/>
      <c r="R136" s="413"/>
      <c r="S136" s="132"/>
      <c r="T136" s="63"/>
    </row>
    <row r="137" spans="1:20" s="64" customFormat="1" ht="31.5">
      <c r="A137" s="417" t="s">
        <v>694</v>
      </c>
      <c r="B137" s="418" t="s">
        <v>94</v>
      </c>
      <c r="C137" s="413" t="s">
        <v>378</v>
      </c>
      <c r="D137" s="419">
        <v>0</v>
      </c>
      <c r="E137" s="419">
        <v>0</v>
      </c>
      <c r="F137" s="419">
        <v>0.20100000000000001</v>
      </c>
      <c r="G137" s="419">
        <v>0</v>
      </c>
      <c r="H137" s="419">
        <v>0</v>
      </c>
      <c r="I137" s="419">
        <v>0</v>
      </c>
      <c r="J137" s="419">
        <v>0</v>
      </c>
      <c r="K137" s="419">
        <v>0</v>
      </c>
      <c r="L137" s="419">
        <v>0</v>
      </c>
      <c r="M137" s="419">
        <v>0.2</v>
      </c>
      <c r="N137" s="419">
        <v>0</v>
      </c>
      <c r="O137" s="419">
        <v>0</v>
      </c>
      <c r="P137" s="419">
        <v>0</v>
      </c>
      <c r="Q137" s="419"/>
      <c r="R137" s="413"/>
      <c r="S137" s="132"/>
      <c r="T137" s="63"/>
    </row>
    <row r="138" spans="1:20" s="64" customFormat="1" ht="31.5">
      <c r="A138" s="417" t="s">
        <v>694</v>
      </c>
      <c r="B138" s="418" t="s">
        <v>95</v>
      </c>
      <c r="C138" s="413" t="s">
        <v>379</v>
      </c>
      <c r="D138" s="419">
        <v>0</v>
      </c>
      <c r="E138" s="419">
        <v>0</v>
      </c>
      <c r="F138" s="419">
        <v>0.68100000000000005</v>
      </c>
      <c r="G138" s="419">
        <v>0</v>
      </c>
      <c r="H138" s="419">
        <v>0</v>
      </c>
      <c r="I138" s="419">
        <v>0</v>
      </c>
      <c r="J138" s="419">
        <v>0</v>
      </c>
      <c r="K138" s="419">
        <v>0</v>
      </c>
      <c r="L138" s="419">
        <v>0</v>
      </c>
      <c r="M138" s="419">
        <v>0.7</v>
      </c>
      <c r="N138" s="419">
        <v>0</v>
      </c>
      <c r="O138" s="419">
        <v>0</v>
      </c>
      <c r="P138" s="419">
        <v>0</v>
      </c>
      <c r="Q138" s="419"/>
      <c r="R138" s="413"/>
      <c r="S138" s="132"/>
      <c r="T138" s="63"/>
    </row>
    <row r="139" spans="1:20" s="64" customFormat="1" ht="31.5">
      <c r="A139" s="417" t="s">
        <v>694</v>
      </c>
      <c r="B139" s="418" t="s">
        <v>96</v>
      </c>
      <c r="C139" s="413" t="s">
        <v>380</v>
      </c>
      <c r="D139" s="419">
        <v>0</v>
      </c>
      <c r="E139" s="419">
        <v>0</v>
      </c>
      <c r="F139" s="419">
        <v>0.3</v>
      </c>
      <c r="G139" s="419">
        <v>0</v>
      </c>
      <c r="H139" s="419">
        <v>0</v>
      </c>
      <c r="I139" s="419">
        <v>0</v>
      </c>
      <c r="J139" s="419">
        <v>0</v>
      </c>
      <c r="K139" s="419">
        <v>0</v>
      </c>
      <c r="L139" s="419">
        <v>0</v>
      </c>
      <c r="M139" s="419">
        <v>0</v>
      </c>
      <c r="N139" s="419">
        <v>0</v>
      </c>
      <c r="O139" s="419">
        <v>0</v>
      </c>
      <c r="P139" s="419">
        <v>0</v>
      </c>
      <c r="Q139" s="419"/>
      <c r="R139" s="413"/>
      <c r="S139" s="132"/>
      <c r="T139" s="63"/>
    </row>
    <row r="140" spans="1:20" s="64" customFormat="1" ht="31.5">
      <c r="A140" s="417" t="s">
        <v>694</v>
      </c>
      <c r="B140" s="418" t="s">
        <v>97</v>
      </c>
      <c r="C140" s="413" t="s">
        <v>381</v>
      </c>
      <c r="D140" s="419">
        <v>0</v>
      </c>
      <c r="E140" s="419">
        <v>0</v>
      </c>
      <c r="F140" s="419">
        <v>0.108</v>
      </c>
      <c r="G140" s="419">
        <v>0</v>
      </c>
      <c r="H140" s="419">
        <v>0</v>
      </c>
      <c r="I140" s="419">
        <v>0</v>
      </c>
      <c r="J140" s="419">
        <v>0</v>
      </c>
      <c r="K140" s="419">
        <v>0</v>
      </c>
      <c r="L140" s="419">
        <v>0</v>
      </c>
      <c r="M140" s="419">
        <v>0.1</v>
      </c>
      <c r="N140" s="419">
        <v>0</v>
      </c>
      <c r="O140" s="419">
        <v>0</v>
      </c>
      <c r="P140" s="419">
        <v>0</v>
      </c>
      <c r="Q140" s="419"/>
      <c r="R140" s="413"/>
      <c r="S140" s="132"/>
      <c r="T140" s="63"/>
    </row>
    <row r="141" spans="1:20" s="64" customFormat="1" ht="31.5">
      <c r="A141" s="417" t="s">
        <v>694</v>
      </c>
      <c r="B141" s="418" t="s">
        <v>843</v>
      </c>
      <c r="C141" s="413" t="s">
        <v>382</v>
      </c>
      <c r="D141" s="419">
        <v>0</v>
      </c>
      <c r="E141" s="419">
        <v>0</v>
      </c>
      <c r="F141" s="419">
        <v>0.60099999999999998</v>
      </c>
      <c r="G141" s="419">
        <v>0</v>
      </c>
      <c r="H141" s="419">
        <v>0</v>
      </c>
      <c r="I141" s="419">
        <v>0</v>
      </c>
      <c r="J141" s="419">
        <v>0</v>
      </c>
      <c r="K141" s="419">
        <v>0</v>
      </c>
      <c r="L141" s="419">
        <v>0</v>
      </c>
      <c r="M141" s="419">
        <v>0.6</v>
      </c>
      <c r="N141" s="419">
        <v>0</v>
      </c>
      <c r="O141" s="419">
        <v>0</v>
      </c>
      <c r="P141" s="419">
        <v>0</v>
      </c>
      <c r="Q141" s="419"/>
      <c r="R141" s="413"/>
      <c r="S141" s="132"/>
      <c r="T141" s="63"/>
    </row>
    <row r="142" spans="1:20" s="64" customFormat="1" ht="31.5">
      <c r="A142" s="417" t="s">
        <v>694</v>
      </c>
      <c r="B142" s="418" t="s">
        <v>844</v>
      </c>
      <c r="C142" s="413" t="s">
        <v>383</v>
      </c>
      <c r="D142" s="419">
        <v>0</v>
      </c>
      <c r="E142" s="419">
        <v>0</v>
      </c>
      <c r="F142" s="419">
        <v>0.46600000000000003</v>
      </c>
      <c r="G142" s="419">
        <v>0</v>
      </c>
      <c r="H142" s="419">
        <v>0</v>
      </c>
      <c r="I142" s="419">
        <v>0</v>
      </c>
      <c r="J142" s="419">
        <v>0</v>
      </c>
      <c r="K142" s="419">
        <v>0</v>
      </c>
      <c r="L142" s="419">
        <v>0</v>
      </c>
      <c r="M142" s="419">
        <v>0.47</v>
      </c>
      <c r="N142" s="419">
        <v>0</v>
      </c>
      <c r="O142" s="419">
        <v>0</v>
      </c>
      <c r="P142" s="419">
        <v>0</v>
      </c>
      <c r="Q142" s="419"/>
      <c r="R142" s="413"/>
      <c r="S142" s="132"/>
      <c r="T142" s="63"/>
    </row>
    <row r="143" spans="1:20" s="64" customFormat="1" ht="31.5">
      <c r="A143" s="417" t="s">
        <v>694</v>
      </c>
      <c r="B143" s="418" t="s">
        <v>845</v>
      </c>
      <c r="C143" s="413" t="s">
        <v>384</v>
      </c>
      <c r="D143" s="419">
        <v>0</v>
      </c>
      <c r="E143" s="419">
        <v>0</v>
      </c>
      <c r="F143" s="419">
        <v>0.28000000000000003</v>
      </c>
      <c r="G143" s="419">
        <v>0</v>
      </c>
      <c r="H143" s="419">
        <v>0</v>
      </c>
      <c r="I143" s="419">
        <v>0</v>
      </c>
      <c r="J143" s="419">
        <v>0</v>
      </c>
      <c r="K143" s="419">
        <v>0</v>
      </c>
      <c r="L143" s="419">
        <v>0</v>
      </c>
      <c r="M143" s="419">
        <v>0.27</v>
      </c>
      <c r="N143" s="419">
        <v>0</v>
      </c>
      <c r="O143" s="419">
        <v>0</v>
      </c>
      <c r="P143" s="419">
        <v>0</v>
      </c>
      <c r="Q143" s="419"/>
      <c r="R143" s="413"/>
      <c r="S143" s="132"/>
      <c r="T143" s="63"/>
    </row>
    <row r="144" spans="1:20" s="56" customFormat="1" ht="31.5">
      <c r="A144" s="434" t="s">
        <v>698</v>
      </c>
      <c r="B144" s="411" t="s">
        <v>699</v>
      </c>
      <c r="C144" s="434" t="s">
        <v>821</v>
      </c>
      <c r="D144" s="434">
        <v>0</v>
      </c>
      <c r="E144" s="434">
        <v>0</v>
      </c>
      <c r="F144" s="419"/>
      <c r="G144" s="419"/>
      <c r="H144" s="419"/>
      <c r="I144" s="434">
        <v>0</v>
      </c>
      <c r="J144" s="434" t="s">
        <v>822</v>
      </c>
      <c r="K144" s="416">
        <v>0</v>
      </c>
      <c r="L144" s="416">
        <v>0</v>
      </c>
      <c r="M144" s="416">
        <v>0</v>
      </c>
      <c r="N144" s="416">
        <v>0</v>
      </c>
      <c r="O144" s="416">
        <v>0</v>
      </c>
      <c r="P144" s="416">
        <v>0</v>
      </c>
      <c r="Q144" s="416"/>
      <c r="R144" s="413"/>
      <c r="S144" s="131"/>
      <c r="T144" s="55"/>
    </row>
    <row r="145" spans="1:20" s="56" customFormat="1" ht="31.5">
      <c r="A145" s="70" t="s">
        <v>700</v>
      </c>
      <c r="B145" s="71" t="s">
        <v>701</v>
      </c>
      <c r="C145" s="72" t="s">
        <v>821</v>
      </c>
      <c r="D145" s="72">
        <v>0</v>
      </c>
      <c r="E145" s="72">
        <v>0</v>
      </c>
      <c r="F145" s="419"/>
      <c r="G145" s="419"/>
      <c r="H145" s="419"/>
      <c r="I145" s="72">
        <v>0</v>
      </c>
      <c r="J145" s="72" t="s">
        <v>822</v>
      </c>
      <c r="K145" s="416">
        <v>0</v>
      </c>
      <c r="L145" s="416">
        <v>0</v>
      </c>
      <c r="M145" s="416">
        <v>0</v>
      </c>
      <c r="N145" s="416">
        <v>0</v>
      </c>
      <c r="O145" s="416">
        <v>0</v>
      </c>
      <c r="P145" s="416">
        <v>0</v>
      </c>
      <c r="Q145" s="416"/>
      <c r="R145" s="413"/>
      <c r="S145" s="131"/>
      <c r="T145" s="55"/>
    </row>
    <row r="146" spans="1:20" s="56" customFormat="1" ht="31.5">
      <c r="A146" s="434" t="s">
        <v>702</v>
      </c>
      <c r="B146" s="411" t="s">
        <v>703</v>
      </c>
      <c r="C146" s="434" t="s">
        <v>821</v>
      </c>
      <c r="D146" s="434">
        <v>0</v>
      </c>
      <c r="E146" s="434">
        <v>0</v>
      </c>
      <c r="F146" s="419"/>
      <c r="G146" s="419"/>
      <c r="H146" s="419"/>
      <c r="I146" s="434">
        <v>0</v>
      </c>
      <c r="J146" s="434" t="s">
        <v>822</v>
      </c>
      <c r="K146" s="416">
        <v>0</v>
      </c>
      <c r="L146" s="416">
        <v>0</v>
      </c>
      <c r="M146" s="416">
        <v>0</v>
      </c>
      <c r="N146" s="416">
        <v>0</v>
      </c>
      <c r="O146" s="416">
        <v>0</v>
      </c>
      <c r="P146" s="416">
        <v>0</v>
      </c>
      <c r="Q146" s="416"/>
      <c r="R146" s="413"/>
      <c r="S146" s="131"/>
      <c r="T146" s="55"/>
    </row>
    <row r="147" spans="1:20" s="56" customFormat="1" ht="31.5">
      <c r="A147" s="434" t="s">
        <v>704</v>
      </c>
      <c r="B147" s="411" t="s">
        <v>705</v>
      </c>
      <c r="C147" s="434" t="s">
        <v>821</v>
      </c>
      <c r="D147" s="434">
        <v>0</v>
      </c>
      <c r="E147" s="434">
        <v>0</v>
      </c>
      <c r="F147" s="419"/>
      <c r="G147" s="419"/>
      <c r="H147" s="419"/>
      <c r="I147" s="434">
        <v>0</v>
      </c>
      <c r="J147" s="434" t="s">
        <v>822</v>
      </c>
      <c r="K147" s="416">
        <v>0</v>
      </c>
      <c r="L147" s="416">
        <v>0</v>
      </c>
      <c r="M147" s="416">
        <v>0</v>
      </c>
      <c r="N147" s="416">
        <v>0</v>
      </c>
      <c r="O147" s="416">
        <v>0</v>
      </c>
      <c r="P147" s="416">
        <v>0</v>
      </c>
      <c r="Q147" s="416"/>
      <c r="R147" s="413"/>
      <c r="S147" s="131"/>
      <c r="T147" s="55"/>
    </row>
    <row r="148" spans="1:20" s="56" customFormat="1" ht="31.5">
      <c r="A148" s="434" t="s">
        <v>706</v>
      </c>
      <c r="B148" s="411" t="s">
        <v>707</v>
      </c>
      <c r="C148" s="434" t="s">
        <v>821</v>
      </c>
      <c r="D148" s="434">
        <v>0</v>
      </c>
      <c r="E148" s="434">
        <v>0</v>
      </c>
      <c r="F148" s="419"/>
      <c r="G148" s="419"/>
      <c r="H148" s="419"/>
      <c r="I148" s="434">
        <v>0</v>
      </c>
      <c r="J148" s="434" t="s">
        <v>822</v>
      </c>
      <c r="K148" s="416">
        <v>0</v>
      </c>
      <c r="L148" s="416">
        <v>0</v>
      </c>
      <c r="M148" s="416">
        <v>0</v>
      </c>
      <c r="N148" s="416">
        <v>0</v>
      </c>
      <c r="O148" s="416">
        <v>0</v>
      </c>
      <c r="P148" s="416">
        <v>0</v>
      </c>
      <c r="Q148" s="416"/>
      <c r="R148" s="413"/>
      <c r="S148" s="131"/>
      <c r="T148" s="55"/>
    </row>
    <row r="149" spans="1:20" s="56" customFormat="1" ht="31.5">
      <c r="A149" s="434" t="s">
        <v>708</v>
      </c>
      <c r="B149" s="411" t="s">
        <v>709</v>
      </c>
      <c r="C149" s="434" t="s">
        <v>821</v>
      </c>
      <c r="D149" s="434">
        <v>0</v>
      </c>
      <c r="E149" s="434">
        <v>0</v>
      </c>
      <c r="F149" s="419"/>
      <c r="G149" s="419"/>
      <c r="H149" s="419"/>
      <c r="I149" s="434">
        <v>0</v>
      </c>
      <c r="J149" s="434" t="s">
        <v>822</v>
      </c>
      <c r="K149" s="416">
        <v>0</v>
      </c>
      <c r="L149" s="416">
        <v>0</v>
      </c>
      <c r="M149" s="416">
        <v>0</v>
      </c>
      <c r="N149" s="416">
        <v>0</v>
      </c>
      <c r="O149" s="416">
        <v>0</v>
      </c>
      <c r="P149" s="416">
        <v>0</v>
      </c>
      <c r="Q149" s="416"/>
      <c r="R149" s="413"/>
      <c r="S149" s="131"/>
      <c r="T149" s="55"/>
    </row>
    <row r="150" spans="1:20" s="56" customFormat="1" ht="47.25">
      <c r="A150" s="434" t="s">
        <v>710</v>
      </c>
      <c r="B150" s="411" t="s">
        <v>711</v>
      </c>
      <c r="C150" s="434" t="s">
        <v>821</v>
      </c>
      <c r="D150" s="434">
        <v>0</v>
      </c>
      <c r="E150" s="434">
        <v>0</v>
      </c>
      <c r="F150" s="419"/>
      <c r="G150" s="419"/>
      <c r="H150" s="419"/>
      <c r="I150" s="434">
        <v>0</v>
      </c>
      <c r="J150" s="434" t="s">
        <v>822</v>
      </c>
      <c r="K150" s="416">
        <v>0</v>
      </c>
      <c r="L150" s="416">
        <v>0</v>
      </c>
      <c r="M150" s="416">
        <v>0</v>
      </c>
      <c r="N150" s="416">
        <v>0</v>
      </c>
      <c r="O150" s="416">
        <v>0</v>
      </c>
      <c r="P150" s="416">
        <v>0</v>
      </c>
      <c r="Q150" s="416"/>
      <c r="R150" s="413"/>
      <c r="S150" s="131"/>
      <c r="T150" s="55"/>
    </row>
    <row r="151" spans="1:20" s="64" customFormat="1" ht="47.25">
      <c r="A151" s="417" t="s">
        <v>710</v>
      </c>
      <c r="B151" s="418" t="s">
        <v>117</v>
      </c>
      <c r="C151" s="413" t="s">
        <v>350</v>
      </c>
      <c r="D151" s="419">
        <v>0</v>
      </c>
      <c r="E151" s="419">
        <v>0</v>
      </c>
      <c r="F151" s="419">
        <v>0</v>
      </c>
      <c r="G151" s="419">
        <v>0</v>
      </c>
      <c r="H151" s="419">
        <v>0</v>
      </c>
      <c r="I151" s="419">
        <v>0</v>
      </c>
      <c r="J151" s="419" t="s">
        <v>846</v>
      </c>
      <c r="K151" s="419">
        <v>0</v>
      </c>
      <c r="L151" s="419">
        <v>0</v>
      </c>
      <c r="M151" s="419">
        <v>0</v>
      </c>
      <c r="N151" s="419">
        <v>0</v>
      </c>
      <c r="O151" s="419">
        <v>0</v>
      </c>
      <c r="P151" s="419">
        <v>0</v>
      </c>
      <c r="Q151" s="419"/>
      <c r="R151" s="413"/>
      <c r="S151" s="132"/>
      <c r="T151" s="63"/>
    </row>
    <row r="152" spans="1:20" s="64" customFormat="1" ht="47.25">
      <c r="A152" s="417" t="s">
        <v>710</v>
      </c>
      <c r="B152" s="418" t="s">
        <v>118</v>
      </c>
      <c r="C152" s="413" t="s">
        <v>351</v>
      </c>
      <c r="D152" s="419">
        <v>0</v>
      </c>
      <c r="E152" s="419">
        <v>0</v>
      </c>
      <c r="F152" s="419">
        <v>0</v>
      </c>
      <c r="G152" s="419">
        <v>0</v>
      </c>
      <c r="H152" s="419">
        <v>0</v>
      </c>
      <c r="I152" s="419">
        <v>0</v>
      </c>
      <c r="J152" s="419" t="s">
        <v>847</v>
      </c>
      <c r="K152" s="419">
        <v>0</v>
      </c>
      <c r="L152" s="419">
        <v>0</v>
      </c>
      <c r="M152" s="419">
        <v>0</v>
      </c>
      <c r="N152" s="419">
        <v>0</v>
      </c>
      <c r="O152" s="419">
        <v>0</v>
      </c>
      <c r="P152" s="419">
        <v>0</v>
      </c>
      <c r="Q152" s="419"/>
      <c r="R152" s="413"/>
      <c r="S152" s="132"/>
      <c r="T152" s="63"/>
    </row>
    <row r="153" spans="1:20" s="56" customFormat="1" ht="47.25">
      <c r="A153" s="434" t="s">
        <v>712</v>
      </c>
      <c r="B153" s="411" t="s">
        <v>713</v>
      </c>
      <c r="C153" s="434" t="s">
        <v>821</v>
      </c>
      <c r="D153" s="434">
        <v>0</v>
      </c>
      <c r="E153" s="434">
        <v>0</v>
      </c>
      <c r="F153" s="419"/>
      <c r="G153" s="419"/>
      <c r="H153" s="419"/>
      <c r="I153" s="434">
        <v>0</v>
      </c>
      <c r="J153" s="434" t="s">
        <v>822</v>
      </c>
      <c r="K153" s="416">
        <v>0</v>
      </c>
      <c r="L153" s="416">
        <v>0</v>
      </c>
      <c r="M153" s="416">
        <v>0</v>
      </c>
      <c r="N153" s="416">
        <v>0</v>
      </c>
      <c r="O153" s="416">
        <v>0</v>
      </c>
      <c r="P153" s="416">
        <v>0</v>
      </c>
      <c r="Q153" s="416"/>
      <c r="R153" s="413"/>
      <c r="S153" s="131"/>
      <c r="T153" s="55"/>
    </row>
    <row r="154" spans="1:20" s="56" customFormat="1" ht="47.25">
      <c r="A154" s="434" t="s">
        <v>714</v>
      </c>
      <c r="B154" s="411" t="s">
        <v>715</v>
      </c>
      <c r="C154" s="434" t="s">
        <v>821</v>
      </c>
      <c r="D154" s="434">
        <v>0</v>
      </c>
      <c r="E154" s="434">
        <v>0</v>
      </c>
      <c r="F154" s="419"/>
      <c r="G154" s="419"/>
      <c r="H154" s="419"/>
      <c r="I154" s="434">
        <v>0</v>
      </c>
      <c r="J154" s="434" t="s">
        <v>822</v>
      </c>
      <c r="K154" s="416">
        <v>0</v>
      </c>
      <c r="L154" s="416">
        <v>0</v>
      </c>
      <c r="M154" s="416">
        <v>0</v>
      </c>
      <c r="N154" s="416">
        <v>0</v>
      </c>
      <c r="O154" s="416">
        <v>0</v>
      </c>
      <c r="P154" s="416">
        <v>0</v>
      </c>
      <c r="Q154" s="416"/>
      <c r="R154" s="413"/>
      <c r="S154" s="131"/>
      <c r="T154" s="55"/>
    </row>
    <row r="155" spans="1:20" s="56" customFormat="1" ht="47.25">
      <c r="A155" s="434" t="s">
        <v>716</v>
      </c>
      <c r="B155" s="411" t="s">
        <v>717</v>
      </c>
      <c r="C155" s="434" t="s">
        <v>821</v>
      </c>
      <c r="D155" s="434">
        <v>0</v>
      </c>
      <c r="E155" s="434">
        <v>0</v>
      </c>
      <c r="F155" s="419"/>
      <c r="G155" s="419"/>
      <c r="H155" s="419"/>
      <c r="I155" s="434">
        <v>0</v>
      </c>
      <c r="J155" s="434" t="s">
        <v>822</v>
      </c>
      <c r="K155" s="416">
        <v>0</v>
      </c>
      <c r="L155" s="416">
        <v>0</v>
      </c>
      <c r="M155" s="416">
        <v>0</v>
      </c>
      <c r="N155" s="416">
        <v>0</v>
      </c>
      <c r="O155" s="416">
        <v>0</v>
      </c>
      <c r="P155" s="416">
        <v>0</v>
      </c>
      <c r="Q155" s="416"/>
      <c r="R155" s="413"/>
      <c r="S155" s="131"/>
      <c r="T155" s="55"/>
    </row>
    <row r="156" spans="1:20" s="56" customFormat="1" ht="47.25">
      <c r="A156" s="70" t="s">
        <v>718</v>
      </c>
      <c r="B156" s="71" t="s">
        <v>719</v>
      </c>
      <c r="C156" s="72" t="s">
        <v>821</v>
      </c>
      <c r="D156" s="72">
        <v>0</v>
      </c>
      <c r="E156" s="72">
        <v>0</v>
      </c>
      <c r="F156" s="419"/>
      <c r="G156" s="419"/>
      <c r="H156" s="419"/>
      <c r="I156" s="72">
        <v>0</v>
      </c>
      <c r="J156" s="72" t="s">
        <v>822</v>
      </c>
      <c r="K156" s="416">
        <v>0</v>
      </c>
      <c r="L156" s="416">
        <v>0</v>
      </c>
      <c r="M156" s="416">
        <v>0</v>
      </c>
      <c r="N156" s="416">
        <v>0</v>
      </c>
      <c r="O156" s="416">
        <v>0</v>
      </c>
      <c r="P156" s="416">
        <v>0</v>
      </c>
      <c r="Q156" s="416"/>
      <c r="R156" s="413"/>
      <c r="S156" s="131"/>
      <c r="T156" s="55"/>
    </row>
    <row r="157" spans="1:20" s="56" customFormat="1" ht="31.5">
      <c r="A157" s="434" t="s">
        <v>720</v>
      </c>
      <c r="B157" s="411" t="s">
        <v>721</v>
      </c>
      <c r="C157" s="434" t="s">
        <v>821</v>
      </c>
      <c r="D157" s="434">
        <v>0</v>
      </c>
      <c r="E157" s="434">
        <v>0</v>
      </c>
      <c r="F157" s="419"/>
      <c r="G157" s="419"/>
      <c r="H157" s="419"/>
      <c r="I157" s="434">
        <v>0</v>
      </c>
      <c r="J157" s="434" t="s">
        <v>822</v>
      </c>
      <c r="K157" s="416">
        <v>0</v>
      </c>
      <c r="L157" s="416">
        <v>0</v>
      </c>
      <c r="M157" s="416">
        <v>0</v>
      </c>
      <c r="N157" s="416">
        <v>0</v>
      </c>
      <c r="O157" s="416">
        <v>0</v>
      </c>
      <c r="P157" s="416">
        <v>0</v>
      </c>
      <c r="Q157" s="416"/>
      <c r="R157" s="413"/>
      <c r="S157" s="131"/>
      <c r="T157" s="55"/>
    </row>
    <row r="158" spans="1:20" s="64" customFormat="1" ht="110.25">
      <c r="A158" s="417" t="s">
        <v>720</v>
      </c>
      <c r="B158" s="418" t="s">
        <v>486</v>
      </c>
      <c r="C158" s="413" t="s">
        <v>597</v>
      </c>
      <c r="D158" s="419">
        <v>0</v>
      </c>
      <c r="E158" s="419">
        <v>0</v>
      </c>
      <c r="F158" s="419">
        <v>0</v>
      </c>
      <c r="G158" s="419">
        <v>0</v>
      </c>
      <c r="H158" s="419">
        <v>0</v>
      </c>
      <c r="I158" s="419">
        <v>0</v>
      </c>
      <c r="J158" s="419" t="s">
        <v>848</v>
      </c>
      <c r="K158" s="419">
        <v>0</v>
      </c>
      <c r="L158" s="419">
        <v>0</v>
      </c>
      <c r="M158" s="419">
        <v>0</v>
      </c>
      <c r="N158" s="419">
        <v>0</v>
      </c>
      <c r="O158" s="419">
        <v>0</v>
      </c>
      <c r="P158" s="419">
        <v>0</v>
      </c>
      <c r="Q158" s="419"/>
      <c r="R158" s="413"/>
      <c r="S158" s="132"/>
      <c r="T158" s="63"/>
    </row>
    <row r="159" spans="1:20" s="56" customFormat="1" ht="31.5">
      <c r="A159" s="434" t="s">
        <v>722</v>
      </c>
      <c r="B159" s="411" t="s">
        <v>723</v>
      </c>
      <c r="C159" s="434" t="s">
        <v>821</v>
      </c>
      <c r="D159" s="434">
        <v>0</v>
      </c>
      <c r="E159" s="434">
        <v>0</v>
      </c>
      <c r="F159" s="419"/>
      <c r="G159" s="419"/>
      <c r="H159" s="419"/>
      <c r="I159" s="434">
        <v>0</v>
      </c>
      <c r="J159" s="434" t="s">
        <v>822</v>
      </c>
      <c r="K159" s="416">
        <v>0</v>
      </c>
      <c r="L159" s="416">
        <v>0</v>
      </c>
      <c r="M159" s="416">
        <v>0</v>
      </c>
      <c r="N159" s="416">
        <v>0</v>
      </c>
      <c r="O159" s="416">
        <v>0</v>
      </c>
      <c r="P159" s="416">
        <v>0</v>
      </c>
      <c r="Q159" s="416"/>
      <c r="R159" s="413"/>
      <c r="S159" s="131"/>
      <c r="T159" s="55"/>
    </row>
    <row r="160" spans="1:20" s="64" customFormat="1" ht="63">
      <c r="A160" s="417" t="s">
        <v>722</v>
      </c>
      <c r="B160" s="418" t="s">
        <v>115</v>
      </c>
      <c r="C160" s="413" t="s">
        <v>267</v>
      </c>
      <c r="D160" s="419">
        <v>0</v>
      </c>
      <c r="E160" s="419">
        <v>0</v>
      </c>
      <c r="F160" s="419">
        <v>0</v>
      </c>
      <c r="G160" s="419">
        <v>0</v>
      </c>
      <c r="H160" s="419">
        <v>0</v>
      </c>
      <c r="I160" s="419">
        <v>0</v>
      </c>
      <c r="J160" s="419" t="s">
        <v>849</v>
      </c>
      <c r="K160" s="419">
        <v>0</v>
      </c>
      <c r="L160" s="419">
        <v>0</v>
      </c>
      <c r="M160" s="419">
        <v>0</v>
      </c>
      <c r="N160" s="419">
        <v>0</v>
      </c>
      <c r="O160" s="419">
        <v>0</v>
      </c>
      <c r="P160" s="419">
        <v>0</v>
      </c>
      <c r="Q160" s="419"/>
      <c r="R160" s="413"/>
      <c r="S160" s="132"/>
      <c r="T160" s="63"/>
    </row>
    <row r="161" spans="1:20" s="56" customFormat="1" ht="63">
      <c r="A161" s="434" t="s">
        <v>724</v>
      </c>
      <c r="B161" s="411" t="s">
        <v>725</v>
      </c>
      <c r="C161" s="414" t="s">
        <v>821</v>
      </c>
      <c r="D161" s="414">
        <v>0</v>
      </c>
      <c r="E161" s="414">
        <v>0</v>
      </c>
      <c r="F161" s="419"/>
      <c r="G161" s="419"/>
      <c r="H161" s="419"/>
      <c r="I161" s="414">
        <v>0</v>
      </c>
      <c r="J161" s="414" t="s">
        <v>822</v>
      </c>
      <c r="K161" s="416">
        <v>0</v>
      </c>
      <c r="L161" s="416">
        <v>0</v>
      </c>
      <c r="M161" s="416">
        <v>0</v>
      </c>
      <c r="N161" s="416">
        <v>0</v>
      </c>
      <c r="O161" s="416">
        <v>0</v>
      </c>
      <c r="P161" s="416">
        <v>0</v>
      </c>
      <c r="Q161" s="416"/>
      <c r="R161" s="413"/>
      <c r="S161" s="131"/>
      <c r="T161" s="55"/>
    </row>
    <row r="162" spans="1:20" s="56" customFormat="1" ht="47.25">
      <c r="A162" s="434" t="s">
        <v>726</v>
      </c>
      <c r="B162" s="411" t="s">
        <v>727</v>
      </c>
      <c r="C162" s="434" t="s">
        <v>821</v>
      </c>
      <c r="D162" s="434">
        <v>0</v>
      </c>
      <c r="E162" s="434">
        <v>0</v>
      </c>
      <c r="F162" s="419"/>
      <c r="G162" s="419"/>
      <c r="H162" s="419"/>
      <c r="I162" s="434">
        <v>0</v>
      </c>
      <c r="J162" s="434" t="s">
        <v>822</v>
      </c>
      <c r="K162" s="416">
        <v>0</v>
      </c>
      <c r="L162" s="416">
        <v>0</v>
      </c>
      <c r="M162" s="416">
        <v>0</v>
      </c>
      <c r="N162" s="416">
        <v>0</v>
      </c>
      <c r="O162" s="416">
        <v>0</v>
      </c>
      <c r="P162" s="416">
        <v>0</v>
      </c>
      <c r="Q162" s="416"/>
      <c r="R162" s="413"/>
      <c r="S162" s="131"/>
      <c r="T162" s="55"/>
    </row>
    <row r="163" spans="1:20" s="56" customFormat="1" ht="47.25">
      <c r="A163" s="434" t="s">
        <v>728</v>
      </c>
      <c r="B163" s="411" t="s">
        <v>729</v>
      </c>
      <c r="C163" s="434" t="s">
        <v>821</v>
      </c>
      <c r="D163" s="434">
        <v>0</v>
      </c>
      <c r="E163" s="434">
        <v>0</v>
      </c>
      <c r="F163" s="419"/>
      <c r="G163" s="419"/>
      <c r="H163" s="419"/>
      <c r="I163" s="434">
        <v>0</v>
      </c>
      <c r="J163" s="434" t="s">
        <v>822</v>
      </c>
      <c r="K163" s="416">
        <v>0</v>
      </c>
      <c r="L163" s="416">
        <v>0</v>
      </c>
      <c r="M163" s="416">
        <v>0</v>
      </c>
      <c r="N163" s="416">
        <v>0</v>
      </c>
      <c r="O163" s="416">
        <v>0</v>
      </c>
      <c r="P163" s="416">
        <v>0</v>
      </c>
      <c r="Q163" s="416"/>
      <c r="R163" s="413"/>
      <c r="S163" s="131"/>
      <c r="T163" s="55"/>
    </row>
    <row r="164" spans="1:20" s="56" customFormat="1" ht="31.5">
      <c r="A164" s="434" t="s">
        <v>730</v>
      </c>
      <c r="B164" s="411" t="s">
        <v>731</v>
      </c>
      <c r="C164" s="414" t="s">
        <v>821</v>
      </c>
      <c r="D164" s="414">
        <v>0</v>
      </c>
      <c r="E164" s="414">
        <v>0</v>
      </c>
      <c r="F164" s="419"/>
      <c r="G164" s="419"/>
      <c r="H164" s="419"/>
      <c r="I164" s="414">
        <v>0</v>
      </c>
      <c r="J164" s="414" t="s">
        <v>822</v>
      </c>
      <c r="K164" s="416">
        <v>0</v>
      </c>
      <c r="L164" s="416">
        <v>0</v>
      </c>
      <c r="M164" s="416">
        <v>0</v>
      </c>
      <c r="N164" s="416">
        <v>0</v>
      </c>
      <c r="O164" s="416">
        <v>0</v>
      </c>
      <c r="P164" s="416">
        <v>0</v>
      </c>
      <c r="Q164" s="416"/>
      <c r="R164" s="413"/>
      <c r="S164" s="131"/>
      <c r="T164" s="55"/>
    </row>
    <row r="165" spans="1:20" s="64" customFormat="1" ht="63">
      <c r="A165" s="417" t="s">
        <v>730</v>
      </c>
      <c r="B165" s="418" t="s">
        <v>488</v>
      </c>
      <c r="C165" s="413" t="s">
        <v>852</v>
      </c>
      <c r="D165" s="419">
        <v>0</v>
      </c>
      <c r="E165" s="419">
        <v>0</v>
      </c>
      <c r="F165" s="419">
        <v>0</v>
      </c>
      <c r="G165" s="419">
        <v>0</v>
      </c>
      <c r="H165" s="419">
        <v>0</v>
      </c>
      <c r="I165" s="419">
        <v>0</v>
      </c>
      <c r="J165" s="419" t="s">
        <v>853</v>
      </c>
      <c r="K165" s="419">
        <v>0</v>
      </c>
      <c r="L165" s="419">
        <v>0</v>
      </c>
      <c r="M165" s="419">
        <v>0</v>
      </c>
      <c r="N165" s="419">
        <v>0</v>
      </c>
      <c r="O165" s="419">
        <v>0</v>
      </c>
      <c r="P165" s="419">
        <v>0</v>
      </c>
      <c r="Q165" s="419"/>
      <c r="R165" s="413"/>
      <c r="S165" s="132"/>
      <c r="T165" s="63"/>
    </row>
    <row r="166" spans="1:20" s="56" customFormat="1" ht="31.5">
      <c r="A166" s="434" t="s">
        <v>732</v>
      </c>
      <c r="B166" s="411" t="s">
        <v>733</v>
      </c>
      <c r="C166" s="414" t="s">
        <v>821</v>
      </c>
      <c r="D166" s="414">
        <v>0</v>
      </c>
      <c r="E166" s="414">
        <v>0</v>
      </c>
      <c r="F166" s="419"/>
      <c r="G166" s="419"/>
      <c r="H166" s="419"/>
      <c r="I166" s="414">
        <v>0</v>
      </c>
      <c r="J166" s="414" t="s">
        <v>822</v>
      </c>
      <c r="K166" s="416">
        <v>0</v>
      </c>
      <c r="L166" s="416">
        <v>0</v>
      </c>
      <c r="M166" s="416">
        <v>0</v>
      </c>
      <c r="N166" s="416">
        <v>0</v>
      </c>
      <c r="O166" s="416">
        <v>0</v>
      </c>
      <c r="P166" s="416">
        <v>0</v>
      </c>
      <c r="Q166" s="416"/>
      <c r="R166" s="413"/>
      <c r="S166" s="131"/>
      <c r="T166" s="55"/>
    </row>
    <row r="167" spans="1:20" s="56" customFormat="1">
      <c r="A167" s="434" t="s">
        <v>734</v>
      </c>
      <c r="B167" s="411" t="s">
        <v>735</v>
      </c>
      <c r="C167" s="414" t="s">
        <v>821</v>
      </c>
      <c r="D167" s="414">
        <v>6.25</v>
      </c>
      <c r="E167" s="414">
        <v>0</v>
      </c>
      <c r="F167" s="419"/>
      <c r="G167" s="419"/>
      <c r="H167" s="419"/>
      <c r="I167" s="414">
        <v>0</v>
      </c>
      <c r="J167" s="414" t="s">
        <v>822</v>
      </c>
      <c r="K167" s="416">
        <v>0</v>
      </c>
      <c r="L167" s="416">
        <v>0</v>
      </c>
      <c r="M167" s="416">
        <v>0</v>
      </c>
      <c r="N167" s="416">
        <v>0</v>
      </c>
      <c r="O167" s="416">
        <v>0</v>
      </c>
      <c r="P167" s="416">
        <v>0</v>
      </c>
      <c r="Q167" s="416"/>
      <c r="R167" s="413"/>
      <c r="S167" s="131"/>
      <c r="T167" s="55"/>
    </row>
    <row r="168" spans="1:20" s="64" customFormat="1" ht="31.5">
      <c r="A168" s="417" t="s">
        <v>734</v>
      </c>
      <c r="B168" s="418" t="s">
        <v>901</v>
      </c>
      <c r="C168" s="413" t="s">
        <v>902</v>
      </c>
      <c r="D168" s="419">
        <v>6.25</v>
      </c>
      <c r="E168" s="419">
        <v>0</v>
      </c>
      <c r="F168" s="419">
        <v>4.71</v>
      </c>
      <c r="G168" s="419">
        <v>0</v>
      </c>
      <c r="H168" s="419">
        <v>0</v>
      </c>
      <c r="I168" s="419">
        <v>0</v>
      </c>
      <c r="J168" s="419">
        <v>0</v>
      </c>
      <c r="K168" s="419">
        <v>0</v>
      </c>
      <c r="L168" s="419">
        <v>0</v>
      </c>
      <c r="M168" s="419">
        <v>0</v>
      </c>
      <c r="N168" s="419">
        <v>0</v>
      </c>
      <c r="O168" s="419">
        <v>0</v>
      </c>
      <c r="P168" s="419">
        <v>0</v>
      </c>
      <c r="Q168" s="419"/>
      <c r="R168" s="413"/>
      <c r="S168" s="132"/>
      <c r="T168" s="63"/>
    </row>
    <row r="169" spans="1:20" s="56" customFormat="1">
      <c r="A169" s="420">
        <v>2</v>
      </c>
      <c r="B169" s="411" t="s">
        <v>602</v>
      </c>
      <c r="C169" s="414" t="s">
        <v>821</v>
      </c>
      <c r="D169" s="414">
        <v>55.306225800205915</v>
      </c>
      <c r="E169" s="414">
        <v>0</v>
      </c>
      <c r="F169" s="419"/>
      <c r="G169" s="419"/>
      <c r="H169" s="419"/>
      <c r="I169" s="414">
        <v>0</v>
      </c>
      <c r="J169" s="414" t="s">
        <v>822</v>
      </c>
      <c r="K169" s="416">
        <v>74.77</v>
      </c>
      <c r="L169" s="416">
        <v>0</v>
      </c>
      <c r="M169" s="416">
        <v>111.983</v>
      </c>
      <c r="N169" s="416">
        <v>0</v>
      </c>
      <c r="O169" s="416">
        <v>4.8000000000000007</v>
      </c>
      <c r="P169" s="416">
        <v>0</v>
      </c>
      <c r="Q169" s="416"/>
      <c r="R169" s="413"/>
      <c r="S169" s="131"/>
      <c r="T169" s="55"/>
    </row>
    <row r="170" spans="1:20" s="56" customFormat="1">
      <c r="A170" s="421" t="s">
        <v>736</v>
      </c>
      <c r="B170" s="411" t="s">
        <v>651</v>
      </c>
      <c r="C170" s="414" t="s">
        <v>821</v>
      </c>
      <c r="D170" s="414">
        <v>10.706225800205917</v>
      </c>
      <c r="E170" s="414">
        <v>0</v>
      </c>
      <c r="F170" s="419"/>
      <c r="G170" s="419"/>
      <c r="H170" s="419"/>
      <c r="I170" s="414">
        <v>0</v>
      </c>
      <c r="J170" s="414" t="s">
        <v>822</v>
      </c>
      <c r="K170" s="416">
        <v>30.169999999999998</v>
      </c>
      <c r="L170" s="416">
        <v>0</v>
      </c>
      <c r="M170" s="416">
        <v>110.779</v>
      </c>
      <c r="N170" s="416">
        <v>0</v>
      </c>
      <c r="O170" s="416">
        <v>0</v>
      </c>
      <c r="P170" s="416">
        <v>0</v>
      </c>
      <c r="Q170" s="416"/>
      <c r="R170" s="413"/>
      <c r="S170" s="131"/>
      <c r="T170" s="55"/>
    </row>
    <row r="171" spans="1:20" s="56" customFormat="1" ht="31.5">
      <c r="A171" s="75" t="s">
        <v>737</v>
      </c>
      <c r="B171" s="71" t="s">
        <v>653</v>
      </c>
      <c r="C171" s="72" t="s">
        <v>821</v>
      </c>
      <c r="D171" s="72">
        <v>10.706225800205917</v>
      </c>
      <c r="E171" s="72">
        <v>0</v>
      </c>
      <c r="F171" s="419"/>
      <c r="G171" s="419"/>
      <c r="H171" s="419"/>
      <c r="I171" s="72">
        <v>0</v>
      </c>
      <c r="J171" s="72" t="s">
        <v>822</v>
      </c>
      <c r="K171" s="416">
        <v>30.169999999999998</v>
      </c>
      <c r="L171" s="416">
        <v>0</v>
      </c>
      <c r="M171" s="416">
        <v>110.779</v>
      </c>
      <c r="N171" s="416">
        <v>0</v>
      </c>
      <c r="O171" s="416">
        <v>0</v>
      </c>
      <c r="P171" s="416">
        <v>0</v>
      </c>
      <c r="Q171" s="416"/>
      <c r="R171" s="413"/>
      <c r="S171" s="131"/>
      <c r="T171" s="55"/>
    </row>
    <row r="172" spans="1:20" s="56" customFormat="1" ht="47.25">
      <c r="A172" s="421" t="s">
        <v>675</v>
      </c>
      <c r="B172" s="411" t="s">
        <v>655</v>
      </c>
      <c r="C172" s="434" t="s">
        <v>821</v>
      </c>
      <c r="D172" s="416">
        <v>3.9733658040782487</v>
      </c>
      <c r="E172" s="416">
        <v>0</v>
      </c>
      <c r="F172" s="419">
        <v>19.215571155381031</v>
      </c>
      <c r="G172" s="419">
        <v>0</v>
      </c>
      <c r="H172" s="419">
        <v>0</v>
      </c>
      <c r="I172" s="416">
        <v>0</v>
      </c>
      <c r="J172" s="416">
        <v>0</v>
      </c>
      <c r="K172" s="419">
        <v>26.409999999999997</v>
      </c>
      <c r="L172" s="419">
        <v>0</v>
      </c>
      <c r="M172" s="419">
        <v>78.408000000000001</v>
      </c>
      <c r="N172" s="419">
        <v>0</v>
      </c>
      <c r="O172" s="419">
        <v>0</v>
      </c>
      <c r="P172" s="419">
        <v>0</v>
      </c>
      <c r="Q172" s="419">
        <v>0</v>
      </c>
      <c r="R172" s="413"/>
      <c r="S172" s="131"/>
      <c r="T172" s="55"/>
    </row>
    <row r="173" spans="1:20" s="56" customFormat="1" ht="47.25">
      <c r="A173" s="421" t="s">
        <v>675</v>
      </c>
      <c r="B173" s="411" t="s">
        <v>656</v>
      </c>
      <c r="C173" s="434" t="s">
        <v>821</v>
      </c>
      <c r="D173" s="416">
        <v>6.4828599961276687</v>
      </c>
      <c r="E173" s="416">
        <v>0</v>
      </c>
      <c r="F173" s="419">
        <v>31.351721358779578</v>
      </c>
      <c r="G173" s="419">
        <v>0</v>
      </c>
      <c r="H173" s="419">
        <v>0</v>
      </c>
      <c r="I173" s="416">
        <v>0</v>
      </c>
      <c r="J173" s="416">
        <v>0</v>
      </c>
      <c r="K173" s="419">
        <v>3.76</v>
      </c>
      <c r="L173" s="419">
        <v>0</v>
      </c>
      <c r="M173" s="419">
        <v>32.370999999999995</v>
      </c>
      <c r="N173" s="419">
        <v>0</v>
      </c>
      <c r="O173" s="419">
        <v>0</v>
      </c>
      <c r="P173" s="419">
        <v>0</v>
      </c>
      <c r="Q173" s="419">
        <v>0</v>
      </c>
      <c r="R173" s="413"/>
      <c r="S173" s="131"/>
      <c r="T173" s="55"/>
    </row>
    <row r="174" spans="1:20" s="56" customFormat="1" ht="47.25">
      <c r="A174" s="421" t="s">
        <v>676</v>
      </c>
      <c r="B174" s="411" t="s">
        <v>738</v>
      </c>
      <c r="C174" s="434" t="s">
        <v>821</v>
      </c>
      <c r="D174" s="416">
        <v>6.25E-2</v>
      </c>
      <c r="E174" s="416">
        <v>0</v>
      </c>
      <c r="F174" s="419">
        <v>7.4999999999999983E-2</v>
      </c>
      <c r="G174" s="419">
        <v>0</v>
      </c>
      <c r="H174" s="419">
        <v>0</v>
      </c>
      <c r="I174" s="416">
        <v>0</v>
      </c>
      <c r="J174" s="416">
        <v>0</v>
      </c>
      <c r="K174" s="416">
        <v>0</v>
      </c>
      <c r="L174" s="416">
        <v>0</v>
      </c>
      <c r="M174" s="416">
        <v>0</v>
      </c>
      <c r="N174" s="416">
        <v>0</v>
      </c>
      <c r="O174" s="416">
        <v>0</v>
      </c>
      <c r="P174" s="416">
        <v>0</v>
      </c>
      <c r="Q174" s="416"/>
      <c r="R174" s="413"/>
      <c r="S174" s="131"/>
      <c r="T174" s="55"/>
    </row>
    <row r="175" spans="1:20" s="56" customFormat="1" ht="47.25">
      <c r="A175" s="421" t="s">
        <v>676</v>
      </c>
      <c r="B175" s="411" t="s">
        <v>659</v>
      </c>
      <c r="C175" s="434" t="s">
        <v>821</v>
      </c>
      <c r="D175" s="416">
        <v>0.1875</v>
      </c>
      <c r="E175" s="416">
        <v>0</v>
      </c>
      <c r="F175" s="419">
        <v>0.22499999999999995</v>
      </c>
      <c r="G175" s="419">
        <v>0</v>
      </c>
      <c r="H175" s="419">
        <v>0</v>
      </c>
      <c r="I175" s="416">
        <v>0</v>
      </c>
      <c r="J175" s="416">
        <v>0</v>
      </c>
      <c r="K175" s="416">
        <v>0</v>
      </c>
      <c r="L175" s="416">
        <v>0</v>
      </c>
      <c r="M175" s="416">
        <v>0</v>
      </c>
      <c r="N175" s="416">
        <v>0</v>
      </c>
      <c r="O175" s="416">
        <v>0</v>
      </c>
      <c r="P175" s="416">
        <v>0</v>
      </c>
      <c r="Q175" s="416"/>
      <c r="R175" s="413"/>
      <c r="S175" s="131"/>
      <c r="T175" s="55"/>
    </row>
    <row r="176" spans="1:20" s="56" customFormat="1" ht="47.25">
      <c r="A176" s="421" t="s">
        <v>739</v>
      </c>
      <c r="B176" s="411" t="s">
        <v>661</v>
      </c>
      <c r="C176" s="434" t="s">
        <v>821</v>
      </c>
      <c r="D176" s="434">
        <v>0</v>
      </c>
      <c r="E176" s="434">
        <v>0</v>
      </c>
      <c r="F176" s="419"/>
      <c r="G176" s="419"/>
      <c r="H176" s="419"/>
      <c r="I176" s="434">
        <v>0</v>
      </c>
      <c r="J176" s="434" t="s">
        <v>822</v>
      </c>
      <c r="K176" s="416">
        <v>0</v>
      </c>
      <c r="L176" s="416">
        <v>0</v>
      </c>
      <c r="M176" s="416">
        <v>0</v>
      </c>
      <c r="N176" s="416">
        <v>0</v>
      </c>
      <c r="O176" s="416">
        <v>0</v>
      </c>
      <c r="P176" s="416">
        <v>0</v>
      </c>
      <c r="Q176" s="416"/>
      <c r="R176" s="413"/>
      <c r="S176" s="131"/>
      <c r="T176" s="55"/>
    </row>
    <row r="177" spans="1:20" s="56" customFormat="1" ht="31.5">
      <c r="A177" s="75" t="s">
        <v>740</v>
      </c>
      <c r="B177" s="71" t="s">
        <v>663</v>
      </c>
      <c r="C177" s="72" t="s">
        <v>821</v>
      </c>
      <c r="D177" s="72">
        <v>0</v>
      </c>
      <c r="E177" s="72">
        <v>0</v>
      </c>
      <c r="F177" s="419"/>
      <c r="G177" s="419"/>
      <c r="H177" s="419"/>
      <c r="I177" s="72">
        <v>0</v>
      </c>
      <c r="J177" s="72" t="s">
        <v>822</v>
      </c>
      <c r="K177" s="416">
        <v>0</v>
      </c>
      <c r="L177" s="416">
        <v>0</v>
      </c>
      <c r="M177" s="416">
        <v>0</v>
      </c>
      <c r="N177" s="416">
        <v>0</v>
      </c>
      <c r="O177" s="416">
        <v>0</v>
      </c>
      <c r="P177" s="416">
        <v>0</v>
      </c>
      <c r="Q177" s="416"/>
      <c r="R177" s="413"/>
      <c r="S177" s="131"/>
      <c r="T177" s="55"/>
    </row>
    <row r="178" spans="1:20" s="56" customFormat="1" ht="63">
      <c r="A178" s="421" t="s">
        <v>741</v>
      </c>
      <c r="B178" s="411" t="s">
        <v>665</v>
      </c>
      <c r="C178" s="434" t="s">
        <v>821</v>
      </c>
      <c r="D178" s="434">
        <v>0</v>
      </c>
      <c r="E178" s="434">
        <v>0</v>
      </c>
      <c r="F178" s="419"/>
      <c r="G178" s="419"/>
      <c r="H178" s="419"/>
      <c r="I178" s="434">
        <v>0</v>
      </c>
      <c r="J178" s="434" t="s">
        <v>822</v>
      </c>
      <c r="K178" s="416">
        <v>0</v>
      </c>
      <c r="L178" s="416">
        <v>0</v>
      </c>
      <c r="M178" s="416">
        <v>0</v>
      </c>
      <c r="N178" s="416">
        <v>0</v>
      </c>
      <c r="O178" s="416">
        <v>0</v>
      </c>
      <c r="P178" s="416">
        <v>0</v>
      </c>
      <c r="Q178" s="416"/>
      <c r="R178" s="413"/>
      <c r="S178" s="131"/>
      <c r="T178" s="55"/>
    </row>
    <row r="179" spans="1:20" s="56" customFormat="1" ht="31.5">
      <c r="A179" s="421" t="s">
        <v>742</v>
      </c>
      <c r="B179" s="411" t="s">
        <v>667</v>
      </c>
      <c r="C179" s="434" t="s">
        <v>821</v>
      </c>
      <c r="D179" s="434">
        <v>0</v>
      </c>
      <c r="E179" s="434">
        <v>0</v>
      </c>
      <c r="F179" s="419"/>
      <c r="G179" s="419"/>
      <c r="H179" s="419"/>
      <c r="I179" s="434">
        <v>0</v>
      </c>
      <c r="J179" s="434" t="s">
        <v>822</v>
      </c>
      <c r="K179" s="416">
        <v>0</v>
      </c>
      <c r="L179" s="416">
        <v>0</v>
      </c>
      <c r="M179" s="416">
        <v>0</v>
      </c>
      <c r="N179" s="416">
        <v>0</v>
      </c>
      <c r="O179" s="416">
        <v>0</v>
      </c>
      <c r="P179" s="416">
        <v>0</v>
      </c>
      <c r="Q179" s="416"/>
      <c r="R179" s="413"/>
      <c r="S179" s="131"/>
      <c r="T179" s="55"/>
    </row>
    <row r="180" spans="1:20" s="56" customFormat="1" ht="47.25">
      <c r="A180" s="75" t="s">
        <v>743</v>
      </c>
      <c r="B180" s="71" t="s">
        <v>669</v>
      </c>
      <c r="C180" s="72" t="s">
        <v>821</v>
      </c>
      <c r="D180" s="72">
        <v>0</v>
      </c>
      <c r="E180" s="72">
        <v>0</v>
      </c>
      <c r="F180" s="419"/>
      <c r="G180" s="419"/>
      <c r="H180" s="419"/>
      <c r="I180" s="72">
        <v>0</v>
      </c>
      <c r="J180" s="72" t="s">
        <v>822</v>
      </c>
      <c r="K180" s="416">
        <v>0</v>
      </c>
      <c r="L180" s="416">
        <v>0</v>
      </c>
      <c r="M180" s="416">
        <v>0</v>
      </c>
      <c r="N180" s="416">
        <v>0</v>
      </c>
      <c r="O180" s="416">
        <v>0</v>
      </c>
      <c r="P180" s="416">
        <v>0</v>
      </c>
      <c r="Q180" s="416"/>
      <c r="R180" s="413"/>
      <c r="S180" s="131"/>
      <c r="T180" s="55"/>
    </row>
    <row r="181" spans="1:20" s="56" customFormat="1" ht="31.5">
      <c r="A181" s="421" t="s">
        <v>744</v>
      </c>
      <c r="B181" s="411" t="s">
        <v>671</v>
      </c>
      <c r="C181" s="434" t="s">
        <v>821</v>
      </c>
      <c r="D181" s="434">
        <v>0</v>
      </c>
      <c r="E181" s="434">
        <v>0</v>
      </c>
      <c r="F181" s="419"/>
      <c r="G181" s="419"/>
      <c r="H181" s="419"/>
      <c r="I181" s="434">
        <v>0</v>
      </c>
      <c r="J181" s="434" t="s">
        <v>822</v>
      </c>
      <c r="K181" s="416">
        <v>0</v>
      </c>
      <c r="L181" s="416">
        <v>0</v>
      </c>
      <c r="M181" s="416">
        <v>0</v>
      </c>
      <c r="N181" s="416">
        <v>0</v>
      </c>
      <c r="O181" s="416">
        <v>0</v>
      </c>
      <c r="P181" s="416">
        <v>0</v>
      </c>
      <c r="Q181" s="416"/>
      <c r="R181" s="413"/>
      <c r="S181" s="131"/>
      <c r="T181" s="55"/>
    </row>
    <row r="182" spans="1:20" s="56" customFormat="1" ht="94.5">
      <c r="A182" s="421" t="s">
        <v>744</v>
      </c>
      <c r="B182" s="411" t="s">
        <v>672</v>
      </c>
      <c r="C182" s="434" t="s">
        <v>821</v>
      </c>
      <c r="D182" s="434">
        <v>0</v>
      </c>
      <c r="E182" s="434">
        <v>0</v>
      </c>
      <c r="F182" s="419"/>
      <c r="G182" s="419"/>
      <c r="H182" s="419"/>
      <c r="I182" s="434">
        <v>0</v>
      </c>
      <c r="J182" s="434" t="s">
        <v>822</v>
      </c>
      <c r="K182" s="416">
        <v>0</v>
      </c>
      <c r="L182" s="416">
        <v>0</v>
      </c>
      <c r="M182" s="416">
        <v>0</v>
      </c>
      <c r="N182" s="416">
        <v>0</v>
      </c>
      <c r="O182" s="416">
        <v>0</v>
      </c>
      <c r="P182" s="416">
        <v>0</v>
      </c>
      <c r="Q182" s="416"/>
      <c r="R182" s="413"/>
      <c r="S182" s="131"/>
      <c r="T182" s="55"/>
    </row>
    <row r="183" spans="1:20" s="56" customFormat="1" ht="78.75">
      <c r="A183" s="421" t="s">
        <v>744</v>
      </c>
      <c r="B183" s="411" t="s">
        <v>673</v>
      </c>
      <c r="C183" s="434" t="s">
        <v>821</v>
      </c>
      <c r="D183" s="434">
        <v>0</v>
      </c>
      <c r="E183" s="434">
        <v>0</v>
      </c>
      <c r="F183" s="419"/>
      <c r="G183" s="419"/>
      <c r="H183" s="419"/>
      <c r="I183" s="434">
        <v>0</v>
      </c>
      <c r="J183" s="434" t="s">
        <v>822</v>
      </c>
      <c r="K183" s="416">
        <v>0</v>
      </c>
      <c r="L183" s="416">
        <v>0</v>
      </c>
      <c r="M183" s="416">
        <v>0</v>
      </c>
      <c r="N183" s="416">
        <v>0</v>
      </c>
      <c r="O183" s="416">
        <v>0</v>
      </c>
      <c r="P183" s="416">
        <v>0</v>
      </c>
      <c r="Q183" s="416"/>
      <c r="R183" s="413"/>
      <c r="S183" s="131"/>
      <c r="T183" s="55"/>
    </row>
    <row r="184" spans="1:20" s="56" customFormat="1" ht="94.5">
      <c r="A184" s="421" t="s">
        <v>744</v>
      </c>
      <c r="B184" s="411" t="s">
        <v>674</v>
      </c>
      <c r="C184" s="434" t="s">
        <v>821</v>
      </c>
      <c r="D184" s="434">
        <v>0</v>
      </c>
      <c r="E184" s="434">
        <v>0</v>
      </c>
      <c r="F184" s="419"/>
      <c r="G184" s="419"/>
      <c r="H184" s="419"/>
      <c r="I184" s="434">
        <v>0</v>
      </c>
      <c r="J184" s="434" t="s">
        <v>822</v>
      </c>
      <c r="K184" s="416">
        <v>0</v>
      </c>
      <c r="L184" s="416">
        <v>0</v>
      </c>
      <c r="M184" s="416">
        <v>0</v>
      </c>
      <c r="N184" s="416">
        <v>0</v>
      </c>
      <c r="O184" s="416">
        <v>0</v>
      </c>
      <c r="P184" s="416">
        <v>0</v>
      </c>
      <c r="Q184" s="416"/>
      <c r="R184" s="413"/>
      <c r="S184" s="131"/>
      <c r="T184" s="55"/>
    </row>
    <row r="185" spans="1:20" s="56" customFormat="1" ht="31.5">
      <c r="A185" s="421" t="s">
        <v>745</v>
      </c>
      <c r="B185" s="411" t="s">
        <v>671</v>
      </c>
      <c r="C185" s="434" t="s">
        <v>821</v>
      </c>
      <c r="D185" s="434">
        <v>0</v>
      </c>
      <c r="E185" s="434">
        <v>0</v>
      </c>
      <c r="F185" s="419"/>
      <c r="G185" s="419"/>
      <c r="H185" s="419"/>
      <c r="I185" s="434">
        <v>0</v>
      </c>
      <c r="J185" s="434" t="s">
        <v>822</v>
      </c>
      <c r="K185" s="416">
        <v>0</v>
      </c>
      <c r="L185" s="416">
        <v>0</v>
      </c>
      <c r="M185" s="416">
        <v>0</v>
      </c>
      <c r="N185" s="416">
        <v>0</v>
      </c>
      <c r="O185" s="416">
        <v>0</v>
      </c>
      <c r="P185" s="416">
        <v>0</v>
      </c>
      <c r="Q185" s="416"/>
      <c r="R185" s="413"/>
      <c r="S185" s="131"/>
      <c r="T185" s="55"/>
    </row>
    <row r="186" spans="1:20" s="56" customFormat="1" ht="94.5">
      <c r="A186" s="421" t="s">
        <v>745</v>
      </c>
      <c r="B186" s="411" t="s">
        <v>672</v>
      </c>
      <c r="C186" s="434" t="s">
        <v>821</v>
      </c>
      <c r="D186" s="434">
        <v>0</v>
      </c>
      <c r="E186" s="434">
        <v>0</v>
      </c>
      <c r="F186" s="419"/>
      <c r="G186" s="419"/>
      <c r="H186" s="419"/>
      <c r="I186" s="434">
        <v>0</v>
      </c>
      <c r="J186" s="434" t="s">
        <v>822</v>
      </c>
      <c r="K186" s="416">
        <v>0</v>
      </c>
      <c r="L186" s="416">
        <v>0</v>
      </c>
      <c r="M186" s="416">
        <v>0</v>
      </c>
      <c r="N186" s="416">
        <v>0</v>
      </c>
      <c r="O186" s="416">
        <v>0</v>
      </c>
      <c r="P186" s="416">
        <v>0</v>
      </c>
      <c r="Q186" s="416"/>
      <c r="R186" s="413"/>
      <c r="S186" s="131"/>
      <c r="T186" s="55"/>
    </row>
    <row r="187" spans="1:20" s="56" customFormat="1" ht="78.75">
      <c r="A187" s="421" t="s">
        <v>745</v>
      </c>
      <c r="B187" s="411" t="s">
        <v>673</v>
      </c>
      <c r="C187" s="434" t="s">
        <v>821</v>
      </c>
      <c r="D187" s="434">
        <v>0</v>
      </c>
      <c r="E187" s="434">
        <v>0</v>
      </c>
      <c r="F187" s="419"/>
      <c r="G187" s="419"/>
      <c r="H187" s="419"/>
      <c r="I187" s="434">
        <v>0</v>
      </c>
      <c r="J187" s="434" t="s">
        <v>822</v>
      </c>
      <c r="K187" s="416">
        <v>0</v>
      </c>
      <c r="L187" s="416">
        <v>0</v>
      </c>
      <c r="M187" s="416">
        <v>0</v>
      </c>
      <c r="N187" s="416">
        <v>0</v>
      </c>
      <c r="O187" s="416">
        <v>0</v>
      </c>
      <c r="P187" s="416">
        <v>0</v>
      </c>
      <c r="Q187" s="416"/>
      <c r="R187" s="413"/>
      <c r="S187" s="131"/>
      <c r="T187" s="55"/>
    </row>
    <row r="188" spans="1:20" s="56" customFormat="1" ht="94.5">
      <c r="A188" s="421" t="s">
        <v>745</v>
      </c>
      <c r="B188" s="411" t="s">
        <v>678</v>
      </c>
      <c r="C188" s="434" t="s">
        <v>821</v>
      </c>
      <c r="D188" s="434">
        <v>0</v>
      </c>
      <c r="E188" s="434">
        <v>0</v>
      </c>
      <c r="F188" s="419"/>
      <c r="G188" s="419"/>
      <c r="H188" s="419"/>
      <c r="I188" s="434">
        <v>0</v>
      </c>
      <c r="J188" s="434" t="s">
        <v>822</v>
      </c>
      <c r="K188" s="416">
        <v>0</v>
      </c>
      <c r="L188" s="416">
        <v>0</v>
      </c>
      <c r="M188" s="416">
        <v>0</v>
      </c>
      <c r="N188" s="416">
        <v>0</v>
      </c>
      <c r="O188" s="416">
        <v>0</v>
      </c>
      <c r="P188" s="416">
        <v>0</v>
      </c>
      <c r="Q188" s="416"/>
      <c r="R188" s="413"/>
      <c r="S188" s="131"/>
      <c r="T188" s="55"/>
    </row>
    <row r="189" spans="1:20" s="56" customFormat="1" ht="63">
      <c r="A189" s="75" t="s">
        <v>746</v>
      </c>
      <c r="B189" s="71" t="s">
        <v>680</v>
      </c>
      <c r="C189" s="72" t="s">
        <v>821</v>
      </c>
      <c r="D189" s="72">
        <v>0</v>
      </c>
      <c r="E189" s="72">
        <v>0</v>
      </c>
      <c r="F189" s="419"/>
      <c r="G189" s="419"/>
      <c r="H189" s="419"/>
      <c r="I189" s="72">
        <v>0</v>
      </c>
      <c r="J189" s="72" t="s">
        <v>822</v>
      </c>
      <c r="K189" s="416">
        <v>0</v>
      </c>
      <c r="L189" s="416">
        <v>0</v>
      </c>
      <c r="M189" s="416">
        <v>0</v>
      </c>
      <c r="N189" s="416">
        <v>0</v>
      </c>
      <c r="O189" s="416">
        <v>0</v>
      </c>
      <c r="P189" s="416">
        <v>0</v>
      </c>
      <c r="Q189" s="416"/>
      <c r="R189" s="413"/>
      <c r="S189" s="131"/>
      <c r="T189" s="55"/>
    </row>
    <row r="190" spans="1:20" s="56" customFormat="1" ht="63">
      <c r="A190" s="421" t="s">
        <v>747</v>
      </c>
      <c r="B190" s="411" t="s">
        <v>682</v>
      </c>
      <c r="C190" s="434" t="s">
        <v>821</v>
      </c>
      <c r="D190" s="434">
        <v>0</v>
      </c>
      <c r="E190" s="434">
        <v>0</v>
      </c>
      <c r="F190" s="419"/>
      <c r="G190" s="419"/>
      <c r="H190" s="419"/>
      <c r="I190" s="434">
        <v>0</v>
      </c>
      <c r="J190" s="434" t="s">
        <v>822</v>
      </c>
      <c r="K190" s="416">
        <v>0</v>
      </c>
      <c r="L190" s="416">
        <v>0</v>
      </c>
      <c r="M190" s="416">
        <v>0</v>
      </c>
      <c r="N190" s="416">
        <v>0</v>
      </c>
      <c r="O190" s="416">
        <v>0</v>
      </c>
      <c r="P190" s="416">
        <v>0</v>
      </c>
      <c r="Q190" s="416"/>
      <c r="R190" s="413"/>
      <c r="S190" s="131"/>
      <c r="T190" s="55"/>
    </row>
    <row r="191" spans="1:20" s="56" customFormat="1" ht="63">
      <c r="A191" s="421" t="s">
        <v>748</v>
      </c>
      <c r="B191" s="411" t="s">
        <v>684</v>
      </c>
      <c r="C191" s="434" t="s">
        <v>821</v>
      </c>
      <c r="D191" s="434">
        <v>0</v>
      </c>
      <c r="E191" s="434">
        <v>0</v>
      </c>
      <c r="F191" s="419"/>
      <c r="G191" s="419"/>
      <c r="H191" s="419"/>
      <c r="I191" s="434">
        <v>0</v>
      </c>
      <c r="J191" s="434" t="s">
        <v>822</v>
      </c>
      <c r="K191" s="416">
        <v>0</v>
      </c>
      <c r="L191" s="416">
        <v>0</v>
      </c>
      <c r="M191" s="416">
        <v>0</v>
      </c>
      <c r="N191" s="416">
        <v>0</v>
      </c>
      <c r="O191" s="416">
        <v>0</v>
      </c>
      <c r="P191" s="416">
        <v>0</v>
      </c>
      <c r="Q191" s="416"/>
      <c r="R191" s="413"/>
      <c r="S191" s="131"/>
      <c r="T191" s="55"/>
    </row>
    <row r="192" spans="1:20" s="56" customFormat="1" ht="31.5">
      <c r="A192" s="421" t="s">
        <v>749</v>
      </c>
      <c r="B192" s="411" t="s">
        <v>686</v>
      </c>
      <c r="C192" s="414" t="s">
        <v>821</v>
      </c>
      <c r="D192" s="414">
        <v>12.6</v>
      </c>
      <c r="E192" s="414">
        <v>0</v>
      </c>
      <c r="F192" s="419"/>
      <c r="G192" s="419"/>
      <c r="H192" s="419"/>
      <c r="I192" s="414">
        <v>0</v>
      </c>
      <c r="J192" s="414" t="s">
        <v>822</v>
      </c>
      <c r="K192" s="416">
        <v>12.6</v>
      </c>
      <c r="L192" s="416">
        <v>0</v>
      </c>
      <c r="M192" s="416">
        <v>0</v>
      </c>
      <c r="N192" s="416">
        <v>0</v>
      </c>
      <c r="O192" s="416">
        <v>0</v>
      </c>
      <c r="P192" s="416">
        <v>0</v>
      </c>
      <c r="Q192" s="416"/>
      <c r="R192" s="413"/>
      <c r="S192" s="131"/>
      <c r="T192" s="55"/>
    </row>
    <row r="193" spans="1:20" s="56" customFormat="1" ht="63">
      <c r="A193" s="75" t="s">
        <v>750</v>
      </c>
      <c r="B193" s="71" t="s">
        <v>688</v>
      </c>
      <c r="C193" s="72" t="s">
        <v>821</v>
      </c>
      <c r="D193" s="72">
        <v>12.6</v>
      </c>
      <c r="E193" s="72">
        <v>0</v>
      </c>
      <c r="F193" s="419"/>
      <c r="G193" s="419"/>
      <c r="H193" s="419"/>
      <c r="I193" s="72">
        <v>0</v>
      </c>
      <c r="J193" s="72" t="s">
        <v>822</v>
      </c>
      <c r="K193" s="416">
        <v>12.6</v>
      </c>
      <c r="L193" s="416">
        <v>0</v>
      </c>
      <c r="M193" s="416">
        <v>0</v>
      </c>
      <c r="N193" s="416">
        <v>0</v>
      </c>
      <c r="O193" s="416">
        <v>0</v>
      </c>
      <c r="P193" s="416">
        <v>0</v>
      </c>
      <c r="Q193" s="416"/>
      <c r="R193" s="413"/>
      <c r="S193" s="131"/>
      <c r="T193" s="55"/>
    </row>
    <row r="194" spans="1:20" s="56" customFormat="1" ht="31.5">
      <c r="A194" s="421" t="s">
        <v>751</v>
      </c>
      <c r="B194" s="411" t="s">
        <v>690</v>
      </c>
      <c r="C194" s="434" t="s">
        <v>821</v>
      </c>
      <c r="D194" s="434">
        <v>12.6</v>
      </c>
      <c r="E194" s="434">
        <v>0</v>
      </c>
      <c r="F194" s="419"/>
      <c r="G194" s="419"/>
      <c r="H194" s="419"/>
      <c r="I194" s="434">
        <v>0</v>
      </c>
      <c r="J194" s="434" t="s">
        <v>822</v>
      </c>
      <c r="K194" s="416">
        <v>12.6</v>
      </c>
      <c r="L194" s="416">
        <v>0</v>
      </c>
      <c r="M194" s="416">
        <v>0</v>
      </c>
      <c r="N194" s="416">
        <v>0</v>
      </c>
      <c r="O194" s="416">
        <v>0</v>
      </c>
      <c r="P194" s="416">
        <v>0</v>
      </c>
      <c r="Q194" s="416"/>
      <c r="R194" s="413"/>
      <c r="S194" s="131"/>
      <c r="T194" s="55"/>
    </row>
    <row r="195" spans="1:20" s="56" customFormat="1" ht="31.5">
      <c r="A195" s="422" t="s">
        <v>751</v>
      </c>
      <c r="B195" s="418" t="s">
        <v>59</v>
      </c>
      <c r="C195" s="413" t="s">
        <v>256</v>
      </c>
      <c r="D195" s="419">
        <v>12.6</v>
      </c>
      <c r="E195" s="419">
        <v>0</v>
      </c>
      <c r="F195" s="419">
        <v>0</v>
      </c>
      <c r="G195" s="419">
        <v>0</v>
      </c>
      <c r="H195" s="419">
        <v>0</v>
      </c>
      <c r="I195" s="419">
        <v>0</v>
      </c>
      <c r="J195" s="419">
        <v>0</v>
      </c>
      <c r="K195" s="416">
        <v>12.6</v>
      </c>
      <c r="L195" s="416">
        <v>0</v>
      </c>
      <c r="M195" s="416">
        <v>0</v>
      </c>
      <c r="N195" s="416">
        <v>0</v>
      </c>
      <c r="O195" s="416">
        <v>0</v>
      </c>
      <c r="P195" s="416">
        <v>0</v>
      </c>
      <c r="Q195" s="416"/>
      <c r="R195" s="413"/>
      <c r="S195" s="131"/>
      <c r="T195" s="55"/>
    </row>
    <row r="196" spans="1:20" s="56" customFormat="1" ht="47.25">
      <c r="A196" s="421" t="s">
        <v>752</v>
      </c>
      <c r="B196" s="411" t="s">
        <v>697</v>
      </c>
      <c r="C196" s="434" t="s">
        <v>821</v>
      </c>
      <c r="D196" s="434">
        <v>0</v>
      </c>
      <c r="E196" s="434">
        <v>0</v>
      </c>
      <c r="F196" s="419"/>
      <c r="G196" s="419"/>
      <c r="H196" s="419"/>
      <c r="I196" s="434">
        <v>0</v>
      </c>
      <c r="J196" s="434" t="s">
        <v>822</v>
      </c>
      <c r="K196" s="416">
        <v>0</v>
      </c>
      <c r="L196" s="416">
        <v>0</v>
      </c>
      <c r="M196" s="416">
        <v>0</v>
      </c>
      <c r="N196" s="416">
        <v>0</v>
      </c>
      <c r="O196" s="416">
        <v>0</v>
      </c>
      <c r="P196" s="416">
        <v>0</v>
      </c>
      <c r="Q196" s="416"/>
      <c r="R196" s="413"/>
      <c r="S196" s="131"/>
      <c r="T196" s="55"/>
    </row>
    <row r="197" spans="1:20" s="56" customFormat="1" ht="47.25">
      <c r="A197" s="75" t="s">
        <v>753</v>
      </c>
      <c r="B197" s="71" t="s">
        <v>693</v>
      </c>
      <c r="C197" s="72" t="s">
        <v>821</v>
      </c>
      <c r="D197" s="72">
        <v>0</v>
      </c>
      <c r="E197" s="72">
        <v>0</v>
      </c>
      <c r="F197" s="419"/>
      <c r="G197" s="419"/>
      <c r="H197" s="419"/>
      <c r="I197" s="72">
        <v>0</v>
      </c>
      <c r="J197" s="72" t="s">
        <v>822</v>
      </c>
      <c r="K197" s="416">
        <v>0</v>
      </c>
      <c r="L197" s="416">
        <v>0</v>
      </c>
      <c r="M197" s="416">
        <v>0</v>
      </c>
      <c r="N197" s="416">
        <v>0</v>
      </c>
      <c r="O197" s="416">
        <v>0</v>
      </c>
      <c r="P197" s="416">
        <v>0</v>
      </c>
      <c r="Q197" s="416"/>
      <c r="R197" s="413"/>
      <c r="S197" s="131"/>
      <c r="T197" s="55"/>
    </row>
    <row r="198" spans="1:20" s="56" customFormat="1" ht="31.5">
      <c r="A198" s="421" t="s">
        <v>754</v>
      </c>
      <c r="B198" s="411" t="s">
        <v>695</v>
      </c>
      <c r="C198" s="434" t="s">
        <v>821</v>
      </c>
      <c r="D198" s="434">
        <v>0</v>
      </c>
      <c r="E198" s="434">
        <v>0</v>
      </c>
      <c r="F198" s="419"/>
      <c r="G198" s="419"/>
      <c r="H198" s="419"/>
      <c r="I198" s="434">
        <v>0</v>
      </c>
      <c r="J198" s="434" t="s">
        <v>822</v>
      </c>
      <c r="K198" s="416">
        <v>0</v>
      </c>
      <c r="L198" s="416">
        <v>0</v>
      </c>
      <c r="M198" s="416">
        <v>0</v>
      </c>
      <c r="N198" s="416">
        <v>0</v>
      </c>
      <c r="O198" s="416">
        <v>0</v>
      </c>
      <c r="P198" s="416">
        <v>0</v>
      </c>
      <c r="Q198" s="416"/>
      <c r="R198" s="413"/>
      <c r="S198" s="131"/>
      <c r="T198" s="55"/>
    </row>
    <row r="199" spans="1:20" s="56" customFormat="1" ht="31.5">
      <c r="A199" s="421" t="s">
        <v>903</v>
      </c>
      <c r="B199" s="411" t="s">
        <v>699</v>
      </c>
      <c r="C199" s="434" t="s">
        <v>821</v>
      </c>
      <c r="D199" s="434">
        <v>0</v>
      </c>
      <c r="E199" s="434">
        <v>0</v>
      </c>
      <c r="F199" s="419"/>
      <c r="G199" s="419"/>
      <c r="H199" s="419"/>
      <c r="I199" s="434">
        <v>0</v>
      </c>
      <c r="J199" s="434" t="s">
        <v>822</v>
      </c>
      <c r="K199" s="416">
        <v>0</v>
      </c>
      <c r="L199" s="416">
        <v>0</v>
      </c>
      <c r="M199" s="416">
        <v>0</v>
      </c>
      <c r="N199" s="416">
        <v>0</v>
      </c>
      <c r="O199" s="416">
        <v>0</v>
      </c>
      <c r="P199" s="416">
        <v>0</v>
      </c>
      <c r="Q199" s="416"/>
      <c r="R199" s="413"/>
      <c r="S199" s="131"/>
      <c r="T199" s="55"/>
    </row>
    <row r="200" spans="1:20" s="56" customFormat="1" ht="31.5">
      <c r="A200" s="75" t="s">
        <v>755</v>
      </c>
      <c r="B200" s="71" t="s">
        <v>701</v>
      </c>
      <c r="C200" s="72" t="s">
        <v>821</v>
      </c>
      <c r="D200" s="72">
        <v>0</v>
      </c>
      <c r="E200" s="72">
        <v>0</v>
      </c>
      <c r="F200" s="419"/>
      <c r="G200" s="419"/>
      <c r="H200" s="419"/>
      <c r="I200" s="72">
        <v>0</v>
      </c>
      <c r="J200" s="72" t="s">
        <v>822</v>
      </c>
      <c r="K200" s="416">
        <v>0</v>
      </c>
      <c r="L200" s="416">
        <v>0</v>
      </c>
      <c r="M200" s="416">
        <v>0</v>
      </c>
      <c r="N200" s="416">
        <v>0</v>
      </c>
      <c r="O200" s="416">
        <v>0</v>
      </c>
      <c r="P200" s="416">
        <v>0</v>
      </c>
      <c r="Q200" s="416"/>
      <c r="R200" s="413"/>
      <c r="S200" s="131"/>
      <c r="T200" s="55"/>
    </row>
    <row r="201" spans="1:20" s="56" customFormat="1" ht="31.5">
      <c r="A201" s="421" t="s">
        <v>756</v>
      </c>
      <c r="B201" s="411" t="s">
        <v>703</v>
      </c>
      <c r="C201" s="434" t="s">
        <v>821</v>
      </c>
      <c r="D201" s="434">
        <v>0</v>
      </c>
      <c r="E201" s="434">
        <v>0</v>
      </c>
      <c r="F201" s="419"/>
      <c r="G201" s="419"/>
      <c r="H201" s="419"/>
      <c r="I201" s="434">
        <v>0</v>
      </c>
      <c r="J201" s="434" t="s">
        <v>822</v>
      </c>
      <c r="K201" s="416">
        <v>0</v>
      </c>
      <c r="L201" s="416">
        <v>0</v>
      </c>
      <c r="M201" s="416">
        <v>0</v>
      </c>
      <c r="N201" s="416">
        <v>0</v>
      </c>
      <c r="O201" s="416">
        <v>0</v>
      </c>
      <c r="P201" s="416">
        <v>0</v>
      </c>
      <c r="Q201" s="416"/>
      <c r="R201" s="413"/>
      <c r="S201" s="131"/>
      <c r="T201" s="55"/>
    </row>
    <row r="202" spans="1:20" s="56" customFormat="1" ht="31.5">
      <c r="A202" s="421" t="s">
        <v>757</v>
      </c>
      <c r="B202" s="411" t="s">
        <v>705</v>
      </c>
      <c r="C202" s="434" t="s">
        <v>821</v>
      </c>
      <c r="D202" s="434">
        <v>0</v>
      </c>
      <c r="E202" s="434">
        <v>0</v>
      </c>
      <c r="F202" s="419"/>
      <c r="G202" s="419"/>
      <c r="H202" s="419"/>
      <c r="I202" s="434">
        <v>0</v>
      </c>
      <c r="J202" s="434" t="s">
        <v>822</v>
      </c>
      <c r="K202" s="416">
        <v>0</v>
      </c>
      <c r="L202" s="416">
        <v>0</v>
      </c>
      <c r="M202" s="416">
        <v>0</v>
      </c>
      <c r="N202" s="416">
        <v>0</v>
      </c>
      <c r="O202" s="416">
        <v>0</v>
      </c>
      <c r="P202" s="416">
        <v>0</v>
      </c>
      <c r="Q202" s="416"/>
      <c r="R202" s="413"/>
      <c r="S202" s="131"/>
      <c r="T202" s="55"/>
    </row>
    <row r="203" spans="1:20" s="56" customFormat="1" ht="31.5">
      <c r="A203" s="421" t="s">
        <v>758</v>
      </c>
      <c r="B203" s="411" t="s">
        <v>707</v>
      </c>
      <c r="C203" s="434" t="s">
        <v>821</v>
      </c>
      <c r="D203" s="434">
        <v>0</v>
      </c>
      <c r="E203" s="434">
        <v>0</v>
      </c>
      <c r="F203" s="419"/>
      <c r="G203" s="419"/>
      <c r="H203" s="419"/>
      <c r="I203" s="434">
        <v>0</v>
      </c>
      <c r="J203" s="434" t="s">
        <v>822</v>
      </c>
      <c r="K203" s="416">
        <v>0</v>
      </c>
      <c r="L203" s="416">
        <v>0</v>
      </c>
      <c r="M203" s="416">
        <v>0</v>
      </c>
      <c r="N203" s="416">
        <v>0</v>
      </c>
      <c r="O203" s="416">
        <v>0</v>
      </c>
      <c r="P203" s="416">
        <v>0</v>
      </c>
      <c r="Q203" s="416"/>
      <c r="R203" s="413"/>
      <c r="S203" s="131"/>
      <c r="T203" s="55"/>
    </row>
    <row r="204" spans="1:20" s="56" customFormat="1" ht="31.5">
      <c r="A204" s="421" t="s">
        <v>759</v>
      </c>
      <c r="B204" s="411" t="s">
        <v>709</v>
      </c>
      <c r="C204" s="434" t="s">
        <v>821</v>
      </c>
      <c r="D204" s="434">
        <v>0</v>
      </c>
      <c r="E204" s="434">
        <v>0</v>
      </c>
      <c r="F204" s="419"/>
      <c r="G204" s="419"/>
      <c r="H204" s="419"/>
      <c r="I204" s="434">
        <v>0</v>
      </c>
      <c r="J204" s="434" t="s">
        <v>822</v>
      </c>
      <c r="K204" s="416">
        <v>0</v>
      </c>
      <c r="L204" s="416">
        <v>0</v>
      </c>
      <c r="M204" s="416">
        <v>0</v>
      </c>
      <c r="N204" s="416">
        <v>0</v>
      </c>
      <c r="O204" s="416">
        <v>0</v>
      </c>
      <c r="P204" s="416">
        <v>0</v>
      </c>
      <c r="Q204" s="416"/>
      <c r="R204" s="413"/>
      <c r="S204" s="131"/>
      <c r="T204" s="55"/>
    </row>
    <row r="205" spans="1:20" s="56" customFormat="1" ht="47.25">
      <c r="A205" s="421" t="s">
        <v>760</v>
      </c>
      <c r="B205" s="411" t="s">
        <v>711</v>
      </c>
      <c r="C205" s="434" t="s">
        <v>821</v>
      </c>
      <c r="D205" s="434">
        <v>0</v>
      </c>
      <c r="E205" s="434">
        <v>0</v>
      </c>
      <c r="F205" s="419"/>
      <c r="G205" s="419"/>
      <c r="H205" s="419"/>
      <c r="I205" s="434">
        <v>0</v>
      </c>
      <c r="J205" s="434" t="s">
        <v>822</v>
      </c>
      <c r="K205" s="416">
        <v>0</v>
      </c>
      <c r="L205" s="416">
        <v>0</v>
      </c>
      <c r="M205" s="416">
        <v>0</v>
      </c>
      <c r="N205" s="416">
        <v>0</v>
      </c>
      <c r="O205" s="416">
        <v>0</v>
      </c>
      <c r="P205" s="416">
        <v>0</v>
      </c>
      <c r="Q205" s="416"/>
      <c r="R205" s="413"/>
      <c r="S205" s="131"/>
      <c r="T205" s="55"/>
    </row>
    <row r="206" spans="1:20" s="56" customFormat="1" ht="47.25">
      <c r="A206" s="421" t="s">
        <v>761</v>
      </c>
      <c r="B206" s="411" t="s">
        <v>713</v>
      </c>
      <c r="C206" s="434" t="s">
        <v>821</v>
      </c>
      <c r="D206" s="434">
        <v>0</v>
      </c>
      <c r="E206" s="434">
        <v>0</v>
      </c>
      <c r="F206" s="419"/>
      <c r="G206" s="419"/>
      <c r="H206" s="419"/>
      <c r="I206" s="434">
        <v>0</v>
      </c>
      <c r="J206" s="434" t="s">
        <v>822</v>
      </c>
      <c r="K206" s="416">
        <v>0</v>
      </c>
      <c r="L206" s="416">
        <v>0</v>
      </c>
      <c r="M206" s="416">
        <v>0</v>
      </c>
      <c r="N206" s="416">
        <v>0</v>
      </c>
      <c r="O206" s="416">
        <v>0</v>
      </c>
      <c r="P206" s="416">
        <v>0</v>
      </c>
      <c r="Q206" s="416"/>
      <c r="R206" s="413"/>
      <c r="S206" s="131"/>
      <c r="T206" s="55"/>
    </row>
    <row r="207" spans="1:20" s="56" customFormat="1" ht="47.25">
      <c r="A207" s="421" t="s">
        <v>762</v>
      </c>
      <c r="B207" s="411" t="s">
        <v>715</v>
      </c>
      <c r="C207" s="434" t="s">
        <v>821</v>
      </c>
      <c r="D207" s="434">
        <v>0</v>
      </c>
      <c r="E207" s="434">
        <v>0</v>
      </c>
      <c r="F207" s="419"/>
      <c r="G207" s="419"/>
      <c r="H207" s="419"/>
      <c r="I207" s="434">
        <v>0</v>
      </c>
      <c r="J207" s="434" t="s">
        <v>822</v>
      </c>
      <c r="K207" s="416">
        <v>0</v>
      </c>
      <c r="L207" s="416">
        <v>0</v>
      </c>
      <c r="M207" s="416">
        <v>0</v>
      </c>
      <c r="N207" s="416">
        <v>0</v>
      </c>
      <c r="O207" s="416">
        <v>0</v>
      </c>
      <c r="P207" s="416">
        <v>0</v>
      </c>
      <c r="Q207" s="416"/>
      <c r="R207" s="413"/>
      <c r="S207" s="131"/>
      <c r="T207" s="55"/>
    </row>
    <row r="208" spans="1:20" s="56" customFormat="1" ht="47.25">
      <c r="A208" s="421" t="s">
        <v>763</v>
      </c>
      <c r="B208" s="411" t="s">
        <v>717</v>
      </c>
      <c r="C208" s="434" t="s">
        <v>821</v>
      </c>
      <c r="D208" s="434">
        <v>0</v>
      </c>
      <c r="E208" s="434">
        <v>0</v>
      </c>
      <c r="F208" s="419"/>
      <c r="G208" s="419"/>
      <c r="H208" s="419"/>
      <c r="I208" s="434">
        <v>0</v>
      </c>
      <c r="J208" s="434" t="s">
        <v>822</v>
      </c>
      <c r="K208" s="416">
        <v>0</v>
      </c>
      <c r="L208" s="416">
        <v>0</v>
      </c>
      <c r="M208" s="416">
        <v>0</v>
      </c>
      <c r="N208" s="416">
        <v>0</v>
      </c>
      <c r="O208" s="416">
        <v>0</v>
      </c>
      <c r="P208" s="416">
        <v>0</v>
      </c>
      <c r="Q208" s="416"/>
      <c r="R208" s="413"/>
      <c r="S208" s="131"/>
      <c r="T208" s="55"/>
    </row>
    <row r="209" spans="1:20" s="64" customFormat="1" ht="47.25">
      <c r="A209" s="75" t="s">
        <v>764</v>
      </c>
      <c r="B209" s="71" t="s">
        <v>719</v>
      </c>
      <c r="C209" s="72" t="s">
        <v>821</v>
      </c>
      <c r="D209" s="72">
        <v>0</v>
      </c>
      <c r="E209" s="72">
        <v>0</v>
      </c>
      <c r="F209" s="419"/>
      <c r="G209" s="419"/>
      <c r="H209" s="419"/>
      <c r="I209" s="72">
        <v>0</v>
      </c>
      <c r="J209" s="72" t="s">
        <v>822</v>
      </c>
      <c r="K209" s="416">
        <v>0</v>
      </c>
      <c r="L209" s="416">
        <v>0</v>
      </c>
      <c r="M209" s="416">
        <v>0</v>
      </c>
      <c r="N209" s="416">
        <v>0</v>
      </c>
      <c r="O209" s="416">
        <v>0</v>
      </c>
      <c r="P209" s="416">
        <v>0</v>
      </c>
      <c r="Q209" s="416"/>
      <c r="R209" s="413"/>
      <c r="S209" s="131"/>
      <c r="T209" s="63"/>
    </row>
    <row r="210" spans="1:20" s="64" customFormat="1" ht="31.5">
      <c r="A210" s="421" t="s">
        <v>765</v>
      </c>
      <c r="B210" s="411" t="s">
        <v>721</v>
      </c>
      <c r="C210" s="434" t="s">
        <v>821</v>
      </c>
      <c r="D210" s="434">
        <v>0</v>
      </c>
      <c r="E210" s="434">
        <v>0</v>
      </c>
      <c r="F210" s="419"/>
      <c r="G210" s="419"/>
      <c r="H210" s="419"/>
      <c r="I210" s="434">
        <v>0</v>
      </c>
      <c r="J210" s="434" t="s">
        <v>822</v>
      </c>
      <c r="K210" s="416">
        <v>0</v>
      </c>
      <c r="L210" s="416">
        <v>0</v>
      </c>
      <c r="M210" s="416">
        <v>0</v>
      </c>
      <c r="N210" s="416">
        <v>0</v>
      </c>
      <c r="O210" s="416">
        <v>0</v>
      </c>
      <c r="P210" s="416">
        <v>0</v>
      </c>
      <c r="Q210" s="416"/>
      <c r="R210" s="413"/>
      <c r="S210" s="131"/>
      <c r="T210" s="63"/>
    </row>
    <row r="211" spans="1:20" s="64" customFormat="1" ht="31.5">
      <c r="A211" s="421" t="s">
        <v>766</v>
      </c>
      <c r="B211" s="411" t="s">
        <v>723</v>
      </c>
      <c r="C211" s="434" t="s">
        <v>821</v>
      </c>
      <c r="D211" s="434">
        <v>0</v>
      </c>
      <c r="E211" s="434">
        <v>0</v>
      </c>
      <c r="F211" s="419"/>
      <c r="G211" s="419"/>
      <c r="H211" s="419"/>
      <c r="I211" s="434">
        <v>0</v>
      </c>
      <c r="J211" s="434" t="s">
        <v>822</v>
      </c>
      <c r="K211" s="416">
        <v>0</v>
      </c>
      <c r="L211" s="416">
        <v>0</v>
      </c>
      <c r="M211" s="416">
        <v>0</v>
      </c>
      <c r="N211" s="416">
        <v>0</v>
      </c>
      <c r="O211" s="416">
        <v>0</v>
      </c>
      <c r="P211" s="416">
        <v>0</v>
      </c>
      <c r="Q211" s="416"/>
      <c r="R211" s="413"/>
      <c r="S211" s="131"/>
      <c r="T211" s="63"/>
    </row>
    <row r="212" spans="1:20" s="64" customFormat="1" ht="63">
      <c r="A212" s="421" t="s">
        <v>767</v>
      </c>
      <c r="B212" s="411" t="s">
        <v>725</v>
      </c>
      <c r="C212" s="414" t="s">
        <v>821</v>
      </c>
      <c r="D212" s="414">
        <v>32</v>
      </c>
      <c r="E212" s="414">
        <v>0</v>
      </c>
      <c r="F212" s="419"/>
      <c r="G212" s="419"/>
      <c r="H212" s="419"/>
      <c r="I212" s="414">
        <v>0</v>
      </c>
      <c r="J212" s="414" t="s">
        <v>822</v>
      </c>
      <c r="K212" s="416">
        <v>32</v>
      </c>
      <c r="L212" s="416">
        <v>0</v>
      </c>
      <c r="M212" s="416">
        <v>0.7</v>
      </c>
      <c r="N212" s="416">
        <v>0</v>
      </c>
      <c r="O212" s="416">
        <v>0.48</v>
      </c>
      <c r="P212" s="416">
        <v>0</v>
      </c>
      <c r="Q212" s="416"/>
      <c r="R212" s="413"/>
      <c r="S212" s="131"/>
      <c r="T212" s="63"/>
    </row>
    <row r="213" spans="1:20" s="64" customFormat="1" ht="47.25">
      <c r="A213" s="421" t="s">
        <v>768</v>
      </c>
      <c r="B213" s="411" t="s">
        <v>727</v>
      </c>
      <c r="C213" s="434" t="s">
        <v>821</v>
      </c>
      <c r="D213" s="434">
        <v>0</v>
      </c>
      <c r="E213" s="434">
        <v>0</v>
      </c>
      <c r="F213" s="419"/>
      <c r="G213" s="419"/>
      <c r="H213" s="419"/>
      <c r="I213" s="434">
        <v>0</v>
      </c>
      <c r="J213" s="434" t="s">
        <v>822</v>
      </c>
      <c r="K213" s="419">
        <v>0</v>
      </c>
      <c r="L213" s="419">
        <v>0</v>
      </c>
      <c r="M213" s="419">
        <v>0</v>
      </c>
      <c r="N213" s="419">
        <v>0</v>
      </c>
      <c r="O213" s="419">
        <v>0</v>
      </c>
      <c r="P213" s="419">
        <v>0</v>
      </c>
      <c r="Q213" s="419"/>
      <c r="R213" s="413"/>
      <c r="S213" s="131"/>
      <c r="T213" s="63"/>
    </row>
    <row r="214" spans="1:20" s="64" customFormat="1" ht="47.25">
      <c r="A214" s="421" t="s">
        <v>769</v>
      </c>
      <c r="B214" s="411" t="s">
        <v>729</v>
      </c>
      <c r="C214" s="434" t="s">
        <v>821</v>
      </c>
      <c r="D214" s="434">
        <v>32</v>
      </c>
      <c r="E214" s="434">
        <v>0</v>
      </c>
      <c r="F214" s="419"/>
      <c r="G214" s="419"/>
      <c r="H214" s="419"/>
      <c r="I214" s="434">
        <v>0</v>
      </c>
      <c r="J214" s="434" t="s">
        <v>822</v>
      </c>
      <c r="K214" s="416">
        <v>32</v>
      </c>
      <c r="L214" s="416">
        <v>0</v>
      </c>
      <c r="M214" s="416">
        <v>0.7</v>
      </c>
      <c r="N214" s="416">
        <v>0</v>
      </c>
      <c r="O214" s="416">
        <v>0.48</v>
      </c>
      <c r="P214" s="416">
        <v>0</v>
      </c>
      <c r="Q214" s="416"/>
      <c r="R214" s="413"/>
      <c r="S214" s="131"/>
      <c r="T214" s="63"/>
    </row>
    <row r="215" spans="1:20" s="64" customFormat="1" ht="63">
      <c r="A215" s="422" t="s">
        <v>769</v>
      </c>
      <c r="B215" s="418" t="s">
        <v>904</v>
      </c>
      <c r="C215" s="413" t="s">
        <v>905</v>
      </c>
      <c r="D215" s="419">
        <v>32</v>
      </c>
      <c r="E215" s="419">
        <v>0</v>
      </c>
      <c r="F215" s="419">
        <v>0</v>
      </c>
      <c r="G215" s="419">
        <v>0.25</v>
      </c>
      <c r="H215" s="419">
        <v>1.32</v>
      </c>
      <c r="I215" s="419">
        <v>0</v>
      </c>
      <c r="J215" s="419">
        <v>0</v>
      </c>
      <c r="K215" s="419">
        <v>32</v>
      </c>
      <c r="L215" s="419">
        <v>0</v>
      </c>
      <c r="M215" s="419">
        <v>0.7</v>
      </c>
      <c r="N215" s="419">
        <v>0</v>
      </c>
      <c r="O215" s="419">
        <v>0.48</v>
      </c>
      <c r="P215" s="419">
        <v>0</v>
      </c>
      <c r="Q215" s="419">
        <v>0</v>
      </c>
      <c r="R215" s="413"/>
      <c r="S215" s="131"/>
      <c r="T215" s="63"/>
    </row>
    <row r="216" spans="1:20" s="64" customFormat="1" ht="78.75">
      <c r="A216" s="422" t="s">
        <v>769</v>
      </c>
      <c r="B216" s="418" t="s">
        <v>906</v>
      </c>
      <c r="C216" s="413" t="s">
        <v>907</v>
      </c>
      <c r="D216" s="419">
        <v>0</v>
      </c>
      <c r="E216" s="419">
        <v>0</v>
      </c>
      <c r="F216" s="419">
        <v>0</v>
      </c>
      <c r="G216" s="419">
        <v>0</v>
      </c>
      <c r="H216" s="419">
        <v>0</v>
      </c>
      <c r="I216" s="419">
        <v>0</v>
      </c>
      <c r="J216" s="419" t="s">
        <v>908</v>
      </c>
      <c r="K216" s="419">
        <v>0</v>
      </c>
      <c r="L216" s="419">
        <v>0</v>
      </c>
      <c r="M216" s="419">
        <v>0</v>
      </c>
      <c r="N216" s="419">
        <v>0</v>
      </c>
      <c r="O216" s="419">
        <v>0</v>
      </c>
      <c r="P216" s="419">
        <v>0</v>
      </c>
      <c r="Q216" s="419"/>
      <c r="R216" s="413"/>
      <c r="S216" s="131"/>
      <c r="T216" s="63"/>
    </row>
    <row r="217" spans="1:20" s="64" customFormat="1" ht="31.5">
      <c r="A217" s="421" t="s">
        <v>770</v>
      </c>
      <c r="B217" s="411" t="s">
        <v>731</v>
      </c>
      <c r="C217" s="414" t="s">
        <v>821</v>
      </c>
      <c r="D217" s="414">
        <v>0</v>
      </c>
      <c r="E217" s="414">
        <v>0</v>
      </c>
      <c r="F217" s="419"/>
      <c r="G217" s="419"/>
      <c r="H217" s="419"/>
      <c r="I217" s="414">
        <v>0</v>
      </c>
      <c r="J217" s="414" t="s">
        <v>822</v>
      </c>
      <c r="K217" s="416">
        <v>0</v>
      </c>
      <c r="L217" s="416">
        <v>0</v>
      </c>
      <c r="M217" s="416">
        <v>0.504</v>
      </c>
      <c r="N217" s="416">
        <v>0</v>
      </c>
      <c r="O217" s="416">
        <v>4.32</v>
      </c>
      <c r="P217" s="416">
        <v>0</v>
      </c>
      <c r="Q217" s="416"/>
      <c r="R217" s="413"/>
      <c r="S217" s="131"/>
      <c r="T217" s="63"/>
    </row>
    <row r="218" spans="1:20" s="64" customFormat="1" ht="94.5">
      <c r="A218" s="422"/>
      <c r="B218" s="418" t="s">
        <v>201</v>
      </c>
      <c r="C218" s="413"/>
      <c r="D218" s="419">
        <v>0</v>
      </c>
      <c r="E218" s="419">
        <v>0</v>
      </c>
      <c r="F218" s="419">
        <v>0</v>
      </c>
      <c r="G218" s="419">
        <v>0</v>
      </c>
      <c r="H218" s="419">
        <v>0</v>
      </c>
      <c r="I218" s="419">
        <v>0</v>
      </c>
      <c r="J218" s="419">
        <v>0</v>
      </c>
      <c r="K218" s="419">
        <v>0</v>
      </c>
      <c r="L218" s="419">
        <v>0</v>
      </c>
      <c r="M218" s="419">
        <v>0</v>
      </c>
      <c r="N218" s="419">
        <v>0</v>
      </c>
      <c r="O218" s="419">
        <v>4.32</v>
      </c>
      <c r="P218" s="419">
        <v>0</v>
      </c>
      <c r="Q218" s="419">
        <v>0</v>
      </c>
      <c r="R218" s="413" t="s">
        <v>250</v>
      </c>
      <c r="S218" s="131"/>
      <c r="T218" s="63"/>
    </row>
    <row r="219" spans="1:20" s="64" customFormat="1" ht="78.75">
      <c r="A219" s="422"/>
      <c r="B219" s="418" t="s">
        <v>151</v>
      </c>
      <c r="C219" s="413"/>
      <c r="D219" s="419">
        <v>0</v>
      </c>
      <c r="E219" s="419">
        <v>0</v>
      </c>
      <c r="F219" s="419">
        <v>0</v>
      </c>
      <c r="G219" s="419">
        <v>0</v>
      </c>
      <c r="H219" s="419">
        <v>0</v>
      </c>
      <c r="I219" s="419">
        <v>0</v>
      </c>
      <c r="J219" s="419">
        <v>0</v>
      </c>
      <c r="K219" s="419">
        <v>0</v>
      </c>
      <c r="L219" s="419">
        <v>0</v>
      </c>
      <c r="M219" s="419">
        <v>0.504</v>
      </c>
      <c r="N219" s="419">
        <v>0</v>
      </c>
      <c r="O219" s="419">
        <v>0</v>
      </c>
      <c r="P219" s="419">
        <v>0</v>
      </c>
      <c r="Q219" s="419">
        <v>0</v>
      </c>
      <c r="R219" s="413" t="s">
        <v>250</v>
      </c>
      <c r="S219" s="131"/>
      <c r="T219" s="63"/>
    </row>
    <row r="220" spans="1:20" s="64" customFormat="1" ht="31.5">
      <c r="A220" s="421" t="s">
        <v>771</v>
      </c>
      <c r="B220" s="411" t="s">
        <v>733</v>
      </c>
      <c r="C220" s="414" t="s">
        <v>821</v>
      </c>
      <c r="D220" s="414">
        <v>0</v>
      </c>
      <c r="E220" s="414">
        <v>0</v>
      </c>
      <c r="F220" s="419"/>
      <c r="G220" s="419"/>
      <c r="H220" s="419"/>
      <c r="I220" s="414">
        <v>0</v>
      </c>
      <c r="J220" s="414" t="s">
        <v>822</v>
      </c>
      <c r="K220" s="416">
        <v>0</v>
      </c>
      <c r="L220" s="416">
        <v>0</v>
      </c>
      <c r="M220" s="416">
        <v>0</v>
      </c>
      <c r="N220" s="416">
        <v>0</v>
      </c>
      <c r="O220" s="416">
        <v>0</v>
      </c>
      <c r="P220" s="416">
        <v>0</v>
      </c>
      <c r="Q220" s="416"/>
      <c r="R220" s="413"/>
      <c r="S220" s="131"/>
      <c r="T220" s="63"/>
    </row>
    <row r="221" spans="1:20" s="64" customFormat="1">
      <c r="A221" s="421" t="s">
        <v>772</v>
      </c>
      <c r="B221" s="411" t="s">
        <v>735</v>
      </c>
      <c r="C221" s="414" t="s">
        <v>821</v>
      </c>
      <c r="D221" s="414">
        <v>0</v>
      </c>
      <c r="E221" s="414">
        <v>0</v>
      </c>
      <c r="F221" s="419"/>
      <c r="G221" s="419"/>
      <c r="H221" s="419"/>
      <c r="I221" s="414">
        <v>0</v>
      </c>
      <c r="J221" s="414" t="s">
        <v>822</v>
      </c>
      <c r="K221" s="416">
        <v>0</v>
      </c>
      <c r="L221" s="416">
        <v>0</v>
      </c>
      <c r="M221" s="416">
        <v>0</v>
      </c>
      <c r="N221" s="416">
        <v>0</v>
      </c>
      <c r="O221" s="416">
        <v>0</v>
      </c>
      <c r="P221" s="416">
        <v>0</v>
      </c>
      <c r="Q221" s="416"/>
      <c r="R221" s="413"/>
      <c r="S221" s="131"/>
      <c r="T221" s="63"/>
    </row>
    <row r="223" spans="1:20" ht="22.5">
      <c r="B223" s="66" t="s">
        <v>909</v>
      </c>
    </row>
    <row r="227" spans="2:10" ht="21.75">
      <c r="B227" s="648"/>
      <c r="C227" s="648"/>
      <c r="D227" s="648"/>
      <c r="E227" s="648"/>
      <c r="F227" s="426"/>
      <c r="G227" s="426"/>
      <c r="H227" s="426"/>
      <c r="I227" s="426"/>
      <c r="J227" s="426"/>
    </row>
  </sheetData>
  <mergeCells count="18">
    <mergeCell ref="A17:J17"/>
    <mergeCell ref="A9:J9"/>
    <mergeCell ref="A11:J11"/>
    <mergeCell ref="A12:J12"/>
    <mergeCell ref="A14:J14"/>
    <mergeCell ref="A15:J15"/>
    <mergeCell ref="B227:E227"/>
    <mergeCell ref="K24:Q24"/>
    <mergeCell ref="A18:J18"/>
    <mergeCell ref="A21:Q21"/>
    <mergeCell ref="A22:A25"/>
    <mergeCell ref="B22:B25"/>
    <mergeCell ref="C22:C25"/>
    <mergeCell ref="D22:R22"/>
    <mergeCell ref="D23:J23"/>
    <mergeCell ref="K23:Q23"/>
    <mergeCell ref="R23:R25"/>
    <mergeCell ref="D24:J2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1"/>
  <sheetViews>
    <sheetView topLeftCell="A16" zoomScale="85" zoomScaleNormal="85" workbookViewId="0">
      <pane xSplit="2" ySplit="10" topLeftCell="C26" activePane="bottomRight" state="frozen"/>
      <selection activeCell="A16" sqref="A16"/>
      <selection pane="topRight" activeCell="C16" sqref="C16"/>
      <selection pane="bottomLeft" activeCell="A26" sqref="A26"/>
      <selection pane="bottomRight" activeCell="K26" sqref="K26"/>
    </sheetView>
  </sheetViews>
  <sheetFormatPr defaultRowHeight="15.75"/>
  <cols>
    <col min="1" max="1" width="9.140625" style="237"/>
    <col min="2" max="2" width="61.5703125" style="237" customWidth="1"/>
    <col min="3" max="3" width="22.42578125" style="237" customWidth="1"/>
    <col min="4" max="8" width="10.85546875" style="237" customWidth="1"/>
    <col min="9" max="10" width="9.140625" style="237" customWidth="1"/>
    <col min="11" max="12" width="11.28515625" style="237" customWidth="1"/>
    <col min="13" max="13" width="9.140625" style="237" customWidth="1"/>
    <col min="14" max="14" width="29.5703125" style="237" customWidth="1"/>
    <col min="15" max="16384" width="9.140625" style="237"/>
  </cols>
  <sheetData>
    <row r="1" spans="1:17" ht="18.75">
      <c r="A1" s="76"/>
      <c r="B1" s="77"/>
      <c r="C1" s="77"/>
      <c r="D1" s="78"/>
      <c r="E1" s="78"/>
      <c r="F1" s="78"/>
      <c r="G1" s="78"/>
      <c r="H1" s="78"/>
      <c r="N1" s="245" t="s">
        <v>1259</v>
      </c>
      <c r="Q1" s="41"/>
    </row>
    <row r="2" spans="1:17" ht="18.75">
      <c r="A2" s="76"/>
      <c r="B2" s="77"/>
      <c r="C2" s="77"/>
      <c r="D2" s="78"/>
      <c r="E2" s="78"/>
      <c r="F2" s="78"/>
      <c r="G2" s="78"/>
      <c r="H2" s="78"/>
      <c r="N2" s="245" t="s">
        <v>799</v>
      </c>
      <c r="Q2" s="41"/>
    </row>
    <row r="3" spans="1:17" ht="18.75">
      <c r="A3" s="76"/>
      <c r="B3" s="77"/>
      <c r="C3" s="77"/>
      <c r="D3" s="78"/>
      <c r="E3" s="78"/>
      <c r="F3" s="78"/>
      <c r="G3" s="78"/>
      <c r="H3" s="78"/>
      <c r="N3" s="245" t="s">
        <v>800</v>
      </c>
      <c r="Q3" s="41"/>
    </row>
    <row r="4" spans="1:17" ht="18.75">
      <c r="A4" s="76"/>
      <c r="B4" s="77"/>
      <c r="C4" s="77"/>
      <c r="D4" s="78"/>
      <c r="E4" s="78"/>
      <c r="F4" s="78"/>
      <c r="G4" s="78"/>
      <c r="H4" s="78"/>
      <c r="Q4" s="41"/>
    </row>
    <row r="5" spans="1:17" ht="18.75">
      <c r="A5" s="76"/>
      <c r="B5" s="77"/>
      <c r="C5" s="77"/>
      <c r="D5" s="78"/>
      <c r="E5" s="78"/>
      <c r="F5" s="78"/>
      <c r="G5" s="78"/>
      <c r="H5" s="78"/>
      <c r="Q5" s="41"/>
    </row>
    <row r="6" spans="1:17" ht="18.75">
      <c r="A6" s="76"/>
      <c r="B6" s="77"/>
      <c r="C6" s="77"/>
      <c r="D6" s="78"/>
      <c r="E6" s="78"/>
      <c r="F6" s="78"/>
      <c r="G6" s="78"/>
      <c r="H6" s="78"/>
      <c r="Q6" s="41"/>
    </row>
    <row r="7" spans="1:17" ht="18.75">
      <c r="A7" s="76"/>
      <c r="B7" s="77"/>
      <c r="C7" s="77"/>
      <c r="D7" s="78"/>
      <c r="E7" s="78"/>
      <c r="F7" s="78"/>
      <c r="G7" s="78"/>
      <c r="H7" s="78"/>
      <c r="Q7" s="41"/>
    </row>
    <row r="8" spans="1:17" ht="18.75">
      <c r="A8" s="76"/>
      <c r="B8" s="77"/>
      <c r="C8" s="77"/>
      <c r="D8" s="78"/>
      <c r="E8" s="78"/>
      <c r="F8" s="78"/>
      <c r="G8" s="78"/>
      <c r="H8" s="78"/>
      <c r="Q8" s="41"/>
    </row>
    <row r="9" spans="1:17" ht="18.75">
      <c r="A9" s="663" t="s">
        <v>785</v>
      </c>
      <c r="B9" s="663"/>
      <c r="C9" s="663"/>
      <c r="D9" s="663"/>
      <c r="E9" s="663"/>
      <c r="F9" s="663"/>
      <c r="G9" s="663"/>
      <c r="H9" s="663"/>
      <c r="Q9" s="41"/>
    </row>
    <row r="10" spans="1:17" ht="18.75">
      <c r="A10" s="42"/>
      <c r="B10" s="42"/>
      <c r="C10" s="42"/>
      <c r="D10" s="39"/>
      <c r="E10" s="39"/>
      <c r="F10" s="39"/>
      <c r="G10" s="39"/>
      <c r="H10" s="39"/>
      <c r="Q10" s="66"/>
    </row>
    <row r="11" spans="1:17" ht="18.75">
      <c r="A11" s="663" t="s">
        <v>1230</v>
      </c>
      <c r="B11" s="663"/>
      <c r="C11" s="663"/>
      <c r="D11" s="663"/>
      <c r="E11" s="663"/>
      <c r="F11" s="663"/>
      <c r="G11" s="663"/>
      <c r="H11" s="663"/>
      <c r="Q11" s="41"/>
    </row>
    <row r="12" spans="1:17" ht="18.75">
      <c r="A12" s="652" t="s">
        <v>778</v>
      </c>
      <c r="B12" s="652"/>
      <c r="C12" s="652"/>
      <c r="D12" s="652"/>
      <c r="E12" s="652"/>
      <c r="F12" s="652"/>
      <c r="G12" s="652"/>
      <c r="H12" s="652"/>
      <c r="Q12" s="41"/>
    </row>
    <row r="13" spans="1:17" ht="18.75">
      <c r="D13" s="39"/>
      <c r="E13" s="39"/>
      <c r="F13" s="39"/>
      <c r="G13" s="39"/>
      <c r="H13" s="39"/>
      <c r="Q13" s="41"/>
    </row>
    <row r="14" spans="1:17">
      <c r="A14" s="663" t="s">
        <v>803</v>
      </c>
      <c r="B14" s="663"/>
      <c r="C14" s="663"/>
      <c r="D14" s="663"/>
      <c r="E14" s="663"/>
      <c r="F14" s="663"/>
      <c r="G14" s="663"/>
      <c r="H14" s="663"/>
    </row>
    <row r="15" spans="1:17">
      <c r="A15" s="652" t="s">
        <v>779</v>
      </c>
      <c r="B15" s="652"/>
      <c r="C15" s="652"/>
      <c r="D15" s="652"/>
      <c r="E15" s="652"/>
      <c r="F15" s="652"/>
      <c r="G15" s="652"/>
      <c r="H15" s="652"/>
    </row>
    <row r="16" spans="1:17" ht="16.5">
      <c r="D16" s="39"/>
      <c r="E16" s="39"/>
      <c r="F16" s="39"/>
      <c r="G16" s="39"/>
      <c r="H16" s="39"/>
      <c r="Q16" s="43"/>
    </row>
    <row r="17" spans="1:17" ht="18.75">
      <c r="A17" s="663" t="s">
        <v>1260</v>
      </c>
      <c r="B17" s="663"/>
      <c r="C17" s="663"/>
      <c r="D17" s="663"/>
      <c r="E17" s="663"/>
      <c r="F17" s="663"/>
      <c r="G17" s="663"/>
      <c r="H17" s="663"/>
      <c r="Q17" s="41"/>
    </row>
    <row r="18" spans="1:17" ht="18.75">
      <c r="A18" s="652" t="s">
        <v>784</v>
      </c>
      <c r="B18" s="652"/>
      <c r="C18" s="652"/>
      <c r="D18" s="652"/>
      <c r="E18" s="652"/>
      <c r="F18" s="652"/>
      <c r="G18" s="652"/>
      <c r="H18" s="652"/>
      <c r="Q18" s="44"/>
    </row>
    <row r="19" spans="1:17" ht="18.75">
      <c r="D19" s="39"/>
      <c r="E19" s="39"/>
      <c r="F19" s="39"/>
      <c r="G19" s="39"/>
      <c r="H19" s="39"/>
      <c r="Q19" s="41"/>
    </row>
    <row r="20" spans="1:17" ht="18.75">
      <c r="A20" s="653" t="s">
        <v>1261</v>
      </c>
      <c r="B20" s="653"/>
      <c r="C20" s="653"/>
      <c r="D20" s="653"/>
      <c r="E20" s="653"/>
      <c r="F20" s="653"/>
      <c r="G20" s="653"/>
      <c r="H20" s="653"/>
      <c r="I20" s="82"/>
      <c r="Q20" s="41"/>
    </row>
    <row r="21" spans="1:17">
      <c r="A21" s="654" t="s">
        <v>806</v>
      </c>
      <c r="B21" s="657" t="s">
        <v>807</v>
      </c>
      <c r="C21" s="657" t="s">
        <v>808</v>
      </c>
      <c r="D21" s="660">
        <v>2016</v>
      </c>
      <c r="E21" s="661"/>
      <c r="F21" s="661"/>
      <c r="G21" s="661"/>
      <c r="H21" s="661"/>
      <c r="I21" s="661"/>
      <c r="J21" s="661"/>
      <c r="K21" s="661"/>
      <c r="L21" s="661"/>
      <c r="M21" s="661"/>
      <c r="N21" s="662"/>
    </row>
    <row r="22" spans="1:17">
      <c r="A22" s="655"/>
      <c r="B22" s="658"/>
      <c r="C22" s="658"/>
      <c r="D22" s="660" t="s">
        <v>782</v>
      </c>
      <c r="E22" s="661"/>
      <c r="F22" s="661"/>
      <c r="G22" s="661"/>
      <c r="H22" s="661"/>
      <c r="I22" s="660" t="s">
        <v>809</v>
      </c>
      <c r="J22" s="661"/>
      <c r="K22" s="661"/>
      <c r="L22" s="661"/>
      <c r="M22" s="661"/>
      <c r="N22" s="657" t="s">
        <v>810</v>
      </c>
    </row>
    <row r="23" spans="1:17">
      <c r="A23" s="655"/>
      <c r="B23" s="658"/>
      <c r="C23" s="658"/>
      <c r="D23" s="649" t="s">
        <v>811</v>
      </c>
      <c r="E23" s="650"/>
      <c r="F23" s="650"/>
      <c r="G23" s="650"/>
      <c r="H23" s="651"/>
      <c r="I23" s="649" t="s">
        <v>811</v>
      </c>
      <c r="J23" s="650"/>
      <c r="K23" s="650"/>
      <c r="L23" s="650"/>
      <c r="M23" s="651"/>
      <c r="N23" s="658"/>
    </row>
    <row r="24" spans="1:17" ht="30">
      <c r="A24" s="656"/>
      <c r="B24" s="659"/>
      <c r="C24" s="659"/>
      <c r="D24" s="47" t="s">
        <v>816</v>
      </c>
      <c r="E24" s="47" t="s">
        <v>817</v>
      </c>
      <c r="F24" s="47" t="s">
        <v>818</v>
      </c>
      <c r="G24" s="47" t="s">
        <v>819</v>
      </c>
      <c r="H24" s="47" t="s">
        <v>820</v>
      </c>
      <c r="I24" s="47" t="s">
        <v>816</v>
      </c>
      <c r="J24" s="47" t="s">
        <v>817</v>
      </c>
      <c r="K24" s="47" t="s">
        <v>818</v>
      </c>
      <c r="L24" s="47" t="s">
        <v>819</v>
      </c>
      <c r="M24" s="47" t="s">
        <v>820</v>
      </c>
      <c r="N24" s="659"/>
    </row>
    <row r="25" spans="1:17">
      <c r="A25" s="467">
        <v>1</v>
      </c>
      <c r="B25" s="467">
        <v>2</v>
      </c>
      <c r="C25" s="467">
        <v>3</v>
      </c>
      <c r="D25" s="467">
        <v>4</v>
      </c>
      <c r="E25" s="467">
        <v>5</v>
      </c>
      <c r="F25" s="467">
        <v>6</v>
      </c>
      <c r="G25" s="467">
        <v>7</v>
      </c>
      <c r="H25" s="467">
        <v>8</v>
      </c>
      <c r="I25" s="468">
        <v>9</v>
      </c>
      <c r="J25" s="468">
        <v>10</v>
      </c>
      <c r="K25" s="468">
        <v>11</v>
      </c>
      <c r="L25" s="468">
        <v>12</v>
      </c>
      <c r="M25" s="468">
        <v>13</v>
      </c>
      <c r="N25" s="468">
        <v>14</v>
      </c>
    </row>
    <row r="26" spans="1:17">
      <c r="A26" s="434" t="s">
        <v>643</v>
      </c>
      <c r="B26" s="411" t="s">
        <v>636</v>
      </c>
      <c r="C26" s="434" t="s">
        <v>821</v>
      </c>
      <c r="D26" s="434">
        <v>13.64</v>
      </c>
      <c r="E26" s="434">
        <v>0.76</v>
      </c>
      <c r="F26" s="434">
        <v>0</v>
      </c>
      <c r="G26" s="434">
        <v>0</v>
      </c>
      <c r="H26" s="434"/>
      <c r="I26" s="412">
        <v>7.8920000000000003</v>
      </c>
      <c r="J26" s="412">
        <v>0</v>
      </c>
      <c r="K26" s="412">
        <v>306.93100000000004</v>
      </c>
      <c r="L26" s="412">
        <v>0</v>
      </c>
      <c r="M26" s="416"/>
      <c r="N26" s="419"/>
      <c r="O26" s="81"/>
    </row>
    <row r="27" spans="1:17">
      <c r="A27" s="434" t="s">
        <v>644</v>
      </c>
      <c r="B27" s="411" t="s">
        <v>637</v>
      </c>
      <c r="C27" s="434" t="s">
        <v>821</v>
      </c>
      <c r="D27" s="434">
        <v>0</v>
      </c>
      <c r="E27" s="434">
        <v>0</v>
      </c>
      <c r="F27" s="434">
        <v>0</v>
      </c>
      <c r="G27" s="434">
        <v>0</v>
      </c>
      <c r="H27" s="434"/>
      <c r="I27" s="416">
        <v>5.3889999999999993</v>
      </c>
      <c r="J27" s="416">
        <v>0</v>
      </c>
      <c r="K27" s="416">
        <v>269.83199999999999</v>
      </c>
      <c r="L27" s="416">
        <v>0</v>
      </c>
      <c r="M27" s="416"/>
      <c r="N27" s="413"/>
      <c r="O27" s="81"/>
    </row>
    <row r="28" spans="1:17" ht="31.5">
      <c r="A28" s="434" t="s">
        <v>645</v>
      </c>
      <c r="B28" s="411" t="s">
        <v>638</v>
      </c>
      <c r="C28" s="434" t="s">
        <v>821</v>
      </c>
      <c r="D28" s="434">
        <v>13.64</v>
      </c>
      <c r="E28" s="434">
        <v>0.76</v>
      </c>
      <c r="F28" s="434">
        <v>0</v>
      </c>
      <c r="G28" s="434">
        <v>0</v>
      </c>
      <c r="H28" s="434"/>
      <c r="I28" s="416">
        <v>2.5030000000000001</v>
      </c>
      <c r="J28" s="416">
        <v>0</v>
      </c>
      <c r="K28" s="416">
        <v>37.098999999999997</v>
      </c>
      <c r="L28" s="416">
        <v>0</v>
      </c>
      <c r="M28" s="416"/>
      <c r="N28" s="413"/>
      <c r="O28" s="81"/>
    </row>
    <row r="29" spans="1:17" ht="47.25">
      <c r="A29" s="434" t="s">
        <v>646</v>
      </c>
      <c r="B29" s="411" t="s">
        <v>639</v>
      </c>
      <c r="C29" s="434" t="s">
        <v>821</v>
      </c>
      <c r="D29" s="434">
        <v>0</v>
      </c>
      <c r="E29" s="434">
        <v>0</v>
      </c>
      <c r="F29" s="434">
        <v>0</v>
      </c>
      <c r="G29" s="434">
        <v>0</v>
      </c>
      <c r="H29" s="434"/>
      <c r="I29" s="416">
        <v>0</v>
      </c>
      <c r="J29" s="416">
        <v>0</v>
      </c>
      <c r="K29" s="416">
        <v>0</v>
      </c>
      <c r="L29" s="416">
        <v>0</v>
      </c>
      <c r="M29" s="416"/>
      <c r="N29" s="413"/>
      <c r="O29" s="81"/>
    </row>
    <row r="30" spans="1:17" ht="31.5">
      <c r="A30" s="434" t="s">
        <v>647</v>
      </c>
      <c r="B30" s="411" t="s">
        <v>640</v>
      </c>
      <c r="C30" s="434" t="s">
        <v>821</v>
      </c>
      <c r="D30" s="434">
        <v>0</v>
      </c>
      <c r="E30" s="434">
        <v>0</v>
      </c>
      <c r="F30" s="434">
        <v>0</v>
      </c>
      <c r="G30" s="434">
        <v>0</v>
      </c>
      <c r="H30" s="434"/>
      <c r="I30" s="416">
        <v>0</v>
      </c>
      <c r="J30" s="416">
        <v>0</v>
      </c>
      <c r="K30" s="416">
        <v>0</v>
      </c>
      <c r="L30" s="416">
        <v>0</v>
      </c>
      <c r="M30" s="416"/>
      <c r="N30" s="413"/>
      <c r="O30" s="81"/>
    </row>
    <row r="31" spans="1:17" ht="31.5">
      <c r="A31" s="434" t="s">
        <v>648</v>
      </c>
      <c r="B31" s="411" t="s">
        <v>641</v>
      </c>
      <c r="C31" s="434" t="s">
        <v>821</v>
      </c>
      <c r="D31" s="434">
        <v>0</v>
      </c>
      <c r="E31" s="434">
        <v>0</v>
      </c>
      <c r="F31" s="434">
        <v>0</v>
      </c>
      <c r="G31" s="434">
        <v>0</v>
      </c>
      <c r="H31" s="434"/>
      <c r="I31" s="416">
        <v>0</v>
      </c>
      <c r="J31" s="416">
        <v>0</v>
      </c>
      <c r="K31" s="416">
        <v>0</v>
      </c>
      <c r="L31" s="416">
        <v>0</v>
      </c>
      <c r="M31" s="416"/>
      <c r="N31" s="413"/>
      <c r="O31" s="81"/>
    </row>
    <row r="32" spans="1:17">
      <c r="A32" s="434" t="s">
        <v>649</v>
      </c>
      <c r="B32" s="411" t="s">
        <v>642</v>
      </c>
      <c r="C32" s="434" t="s">
        <v>821</v>
      </c>
      <c r="D32" s="434">
        <v>0</v>
      </c>
      <c r="E32" s="434">
        <v>0</v>
      </c>
      <c r="F32" s="434">
        <v>0</v>
      </c>
      <c r="G32" s="434">
        <v>0</v>
      </c>
      <c r="H32" s="434"/>
      <c r="I32" s="416">
        <v>0</v>
      </c>
      <c r="J32" s="416">
        <v>0</v>
      </c>
      <c r="K32" s="416">
        <v>0</v>
      </c>
      <c r="L32" s="416">
        <v>0</v>
      </c>
      <c r="M32" s="416"/>
      <c r="N32" s="413"/>
      <c r="O32" s="81"/>
    </row>
    <row r="33" spans="1:15">
      <c r="A33" s="434" t="s">
        <v>121</v>
      </c>
      <c r="B33" s="411" t="s">
        <v>603</v>
      </c>
      <c r="C33" s="414" t="s">
        <v>821</v>
      </c>
      <c r="D33" s="414">
        <v>7.1400000000000006</v>
      </c>
      <c r="E33" s="414">
        <v>0.76</v>
      </c>
      <c r="F33" s="414">
        <v>0</v>
      </c>
      <c r="G33" s="414">
        <v>0</v>
      </c>
      <c r="H33" s="414"/>
      <c r="I33" s="416">
        <v>7.8920000000000003</v>
      </c>
      <c r="J33" s="416">
        <v>0</v>
      </c>
      <c r="K33" s="416">
        <v>275.464</v>
      </c>
      <c r="L33" s="416">
        <v>0</v>
      </c>
      <c r="M33" s="416"/>
      <c r="N33" s="413"/>
      <c r="O33" s="81"/>
    </row>
    <row r="34" spans="1:15">
      <c r="A34" s="434" t="s">
        <v>650</v>
      </c>
      <c r="B34" s="411" t="s">
        <v>651</v>
      </c>
      <c r="C34" s="414" t="s">
        <v>821</v>
      </c>
      <c r="D34" s="414">
        <v>0</v>
      </c>
      <c r="E34" s="414">
        <v>0</v>
      </c>
      <c r="F34" s="414">
        <v>0</v>
      </c>
      <c r="G34" s="414">
        <v>0</v>
      </c>
      <c r="H34" s="414"/>
      <c r="I34" s="416">
        <v>5.3889999999999993</v>
      </c>
      <c r="J34" s="416">
        <v>0</v>
      </c>
      <c r="K34" s="416">
        <v>238.36500000000001</v>
      </c>
      <c r="L34" s="416">
        <v>0</v>
      </c>
      <c r="M34" s="416"/>
      <c r="N34" s="413"/>
      <c r="O34" s="81"/>
    </row>
    <row r="35" spans="1:15" ht="31.5">
      <c r="A35" s="70" t="s">
        <v>652</v>
      </c>
      <c r="B35" s="71" t="s">
        <v>653</v>
      </c>
      <c r="C35" s="72" t="s">
        <v>821</v>
      </c>
      <c r="D35" s="72">
        <v>0</v>
      </c>
      <c r="E35" s="72">
        <v>0</v>
      </c>
      <c r="F35" s="72">
        <v>0</v>
      </c>
      <c r="G35" s="72">
        <v>0</v>
      </c>
      <c r="H35" s="72"/>
      <c r="I35" s="416">
        <v>5.3889999999999993</v>
      </c>
      <c r="J35" s="416">
        <v>0</v>
      </c>
      <c r="K35" s="416">
        <v>238.36500000000001</v>
      </c>
      <c r="L35" s="416">
        <v>0</v>
      </c>
      <c r="M35" s="416"/>
      <c r="N35" s="413"/>
      <c r="O35" s="81"/>
    </row>
    <row r="36" spans="1:15" ht="47.25">
      <c r="A36" s="434" t="s">
        <v>654</v>
      </c>
      <c r="B36" s="411" t="s">
        <v>655</v>
      </c>
      <c r="C36" s="415" t="s">
        <v>821</v>
      </c>
      <c r="D36" s="416">
        <v>0</v>
      </c>
      <c r="E36" s="416">
        <v>0</v>
      </c>
      <c r="F36" s="416">
        <v>0</v>
      </c>
      <c r="G36" s="416">
        <v>0</v>
      </c>
      <c r="H36" s="416"/>
      <c r="I36" s="416">
        <v>5.3889999999999993</v>
      </c>
      <c r="J36" s="416">
        <v>0</v>
      </c>
      <c r="K36" s="416">
        <v>231.58699999999999</v>
      </c>
      <c r="L36" s="416">
        <v>0</v>
      </c>
      <c r="M36" s="419"/>
      <c r="N36" s="413"/>
      <c r="O36" s="81"/>
    </row>
    <row r="37" spans="1:15" ht="47.25">
      <c r="A37" s="434" t="s">
        <v>654</v>
      </c>
      <c r="B37" s="411" t="s">
        <v>656</v>
      </c>
      <c r="C37" s="415" t="s">
        <v>821</v>
      </c>
      <c r="D37" s="416">
        <v>0</v>
      </c>
      <c r="E37" s="416">
        <v>0</v>
      </c>
      <c r="F37" s="416">
        <v>0</v>
      </c>
      <c r="G37" s="416">
        <v>0</v>
      </c>
      <c r="H37" s="416"/>
      <c r="I37" s="416">
        <v>0</v>
      </c>
      <c r="J37" s="416">
        <v>0</v>
      </c>
      <c r="K37" s="416">
        <v>4.7759999999999998</v>
      </c>
      <c r="L37" s="416">
        <v>0</v>
      </c>
      <c r="M37" s="419"/>
      <c r="N37" s="413"/>
      <c r="O37" s="81"/>
    </row>
    <row r="38" spans="1:15" ht="47.25">
      <c r="A38" s="434" t="s">
        <v>657</v>
      </c>
      <c r="B38" s="411" t="s">
        <v>658</v>
      </c>
      <c r="C38" s="415" t="s">
        <v>821</v>
      </c>
      <c r="D38" s="416">
        <v>0</v>
      </c>
      <c r="E38" s="416">
        <v>0</v>
      </c>
      <c r="F38" s="416">
        <v>0</v>
      </c>
      <c r="G38" s="416">
        <v>0</v>
      </c>
      <c r="H38" s="416"/>
      <c r="I38" s="416">
        <v>0</v>
      </c>
      <c r="J38" s="416">
        <v>0</v>
      </c>
      <c r="K38" s="416">
        <v>1.986</v>
      </c>
      <c r="L38" s="416">
        <v>0</v>
      </c>
      <c r="M38" s="416"/>
      <c r="N38" s="413"/>
      <c r="O38" s="81"/>
    </row>
    <row r="39" spans="1:15" ht="47.25">
      <c r="A39" s="434" t="s">
        <v>657</v>
      </c>
      <c r="B39" s="411" t="s">
        <v>659</v>
      </c>
      <c r="C39" s="415" t="s">
        <v>821</v>
      </c>
      <c r="D39" s="416">
        <v>0</v>
      </c>
      <c r="E39" s="416">
        <v>0</v>
      </c>
      <c r="F39" s="416">
        <v>0</v>
      </c>
      <c r="G39" s="416">
        <v>0</v>
      </c>
      <c r="H39" s="416"/>
      <c r="I39" s="416">
        <v>0</v>
      </c>
      <c r="J39" s="416">
        <v>0</v>
      </c>
      <c r="K39" s="416">
        <v>0</v>
      </c>
      <c r="L39" s="416">
        <v>0</v>
      </c>
      <c r="M39" s="419"/>
      <c r="N39" s="413"/>
      <c r="O39" s="81"/>
    </row>
    <row r="40" spans="1:15" ht="47.25">
      <c r="A40" s="434" t="s">
        <v>660</v>
      </c>
      <c r="B40" s="411" t="s">
        <v>661</v>
      </c>
      <c r="C40" s="434" t="s">
        <v>821</v>
      </c>
      <c r="D40" s="434">
        <v>0</v>
      </c>
      <c r="E40" s="434">
        <v>0</v>
      </c>
      <c r="F40" s="434">
        <v>0</v>
      </c>
      <c r="G40" s="434">
        <v>0</v>
      </c>
      <c r="H40" s="434"/>
      <c r="I40" s="416">
        <v>0</v>
      </c>
      <c r="J40" s="416">
        <v>0</v>
      </c>
      <c r="K40" s="416">
        <v>1.6E-2</v>
      </c>
      <c r="L40" s="416">
        <v>0</v>
      </c>
      <c r="M40" s="416"/>
      <c r="N40" s="413"/>
      <c r="O40" s="81"/>
    </row>
    <row r="41" spans="1:15" ht="63">
      <c r="A41" s="417" t="s">
        <v>660</v>
      </c>
      <c r="B41" s="418" t="s">
        <v>827</v>
      </c>
      <c r="C41" s="413"/>
      <c r="D41" s="419"/>
      <c r="E41" s="419"/>
      <c r="F41" s="419"/>
      <c r="G41" s="419"/>
      <c r="H41" s="419"/>
      <c r="I41" s="419">
        <v>0</v>
      </c>
      <c r="J41" s="419">
        <v>0</v>
      </c>
      <c r="K41" s="419">
        <v>1.6E-2</v>
      </c>
      <c r="L41" s="419">
        <v>0</v>
      </c>
      <c r="M41" s="419"/>
      <c r="N41" s="413"/>
      <c r="O41" s="81"/>
    </row>
    <row r="42" spans="1:15" ht="31.5">
      <c r="A42" s="70" t="s">
        <v>662</v>
      </c>
      <c r="B42" s="71" t="s">
        <v>663</v>
      </c>
      <c r="C42" s="72" t="s">
        <v>821</v>
      </c>
      <c r="D42" s="72">
        <v>0</v>
      </c>
      <c r="E42" s="72">
        <v>0</v>
      </c>
      <c r="F42" s="72">
        <v>0</v>
      </c>
      <c r="G42" s="72">
        <v>0</v>
      </c>
      <c r="H42" s="72"/>
      <c r="I42" s="416">
        <v>0</v>
      </c>
      <c r="J42" s="416">
        <v>0</v>
      </c>
      <c r="K42" s="416">
        <v>0</v>
      </c>
      <c r="L42" s="416">
        <v>0</v>
      </c>
      <c r="M42" s="416"/>
      <c r="N42" s="413"/>
      <c r="O42" s="81"/>
    </row>
    <row r="43" spans="1:15" ht="63">
      <c r="A43" s="434" t="s">
        <v>664</v>
      </c>
      <c r="B43" s="411" t="s">
        <v>665</v>
      </c>
      <c r="C43" s="434" t="s">
        <v>821</v>
      </c>
      <c r="D43" s="434">
        <v>0</v>
      </c>
      <c r="E43" s="434">
        <v>0</v>
      </c>
      <c r="F43" s="434">
        <v>0</v>
      </c>
      <c r="G43" s="434">
        <v>0</v>
      </c>
      <c r="H43" s="434"/>
      <c r="I43" s="416">
        <v>0</v>
      </c>
      <c r="J43" s="416">
        <v>0</v>
      </c>
      <c r="K43" s="416">
        <v>0</v>
      </c>
      <c r="L43" s="416">
        <v>0</v>
      </c>
      <c r="M43" s="416"/>
      <c r="N43" s="413"/>
      <c r="O43" s="81"/>
    </row>
    <row r="44" spans="1:15" ht="31.5">
      <c r="A44" s="434" t="s">
        <v>666</v>
      </c>
      <c r="B44" s="411" t="s">
        <v>667</v>
      </c>
      <c r="C44" s="434" t="s">
        <v>821</v>
      </c>
      <c r="D44" s="434">
        <v>0</v>
      </c>
      <c r="E44" s="434">
        <v>0</v>
      </c>
      <c r="F44" s="434">
        <v>0</v>
      </c>
      <c r="G44" s="434">
        <v>0</v>
      </c>
      <c r="H44" s="434"/>
      <c r="I44" s="416">
        <v>0</v>
      </c>
      <c r="J44" s="416">
        <v>0</v>
      </c>
      <c r="K44" s="416">
        <v>0</v>
      </c>
      <c r="L44" s="416">
        <v>0</v>
      </c>
      <c r="M44" s="416"/>
      <c r="N44" s="413"/>
      <c r="O44" s="81"/>
    </row>
    <row r="45" spans="1:15" ht="31.5">
      <c r="A45" s="70" t="s">
        <v>668</v>
      </c>
      <c r="B45" s="71" t="s">
        <v>669</v>
      </c>
      <c r="C45" s="72" t="s">
        <v>821</v>
      </c>
      <c r="D45" s="72">
        <v>0</v>
      </c>
      <c r="E45" s="72">
        <v>0</v>
      </c>
      <c r="F45" s="72">
        <v>0</v>
      </c>
      <c r="G45" s="72">
        <v>0</v>
      </c>
      <c r="H45" s="72"/>
      <c r="I45" s="416">
        <v>0</v>
      </c>
      <c r="J45" s="416">
        <v>0</v>
      </c>
      <c r="K45" s="416">
        <v>0</v>
      </c>
      <c r="L45" s="416">
        <v>0</v>
      </c>
      <c r="M45" s="416"/>
      <c r="N45" s="413"/>
      <c r="O45" s="81"/>
    </row>
    <row r="46" spans="1:15" ht="31.5">
      <c r="A46" s="434" t="s">
        <v>670</v>
      </c>
      <c r="B46" s="411" t="s">
        <v>671</v>
      </c>
      <c r="C46" s="434" t="s">
        <v>821</v>
      </c>
      <c r="D46" s="434">
        <v>0</v>
      </c>
      <c r="E46" s="434">
        <v>0</v>
      </c>
      <c r="F46" s="434">
        <v>0</v>
      </c>
      <c r="G46" s="434">
        <v>0</v>
      </c>
      <c r="H46" s="434"/>
      <c r="I46" s="416">
        <v>0</v>
      </c>
      <c r="J46" s="416">
        <v>0</v>
      </c>
      <c r="K46" s="416">
        <v>0</v>
      </c>
      <c r="L46" s="416">
        <v>0</v>
      </c>
      <c r="M46" s="416"/>
      <c r="N46" s="413"/>
      <c r="O46" s="81"/>
    </row>
    <row r="47" spans="1:15" ht="94.5">
      <c r="A47" s="434" t="s">
        <v>670</v>
      </c>
      <c r="B47" s="411" t="s">
        <v>672</v>
      </c>
      <c r="C47" s="434" t="s">
        <v>821</v>
      </c>
      <c r="D47" s="434">
        <v>0</v>
      </c>
      <c r="E47" s="434">
        <v>0</v>
      </c>
      <c r="F47" s="434">
        <v>0</v>
      </c>
      <c r="G47" s="434">
        <v>0</v>
      </c>
      <c r="H47" s="434"/>
      <c r="I47" s="416">
        <v>0</v>
      </c>
      <c r="J47" s="416">
        <v>0</v>
      </c>
      <c r="K47" s="416">
        <v>0</v>
      </c>
      <c r="L47" s="416">
        <v>0</v>
      </c>
      <c r="M47" s="416"/>
      <c r="N47" s="413"/>
      <c r="O47" s="81"/>
    </row>
    <row r="48" spans="1:15" ht="78.75">
      <c r="A48" s="434" t="s">
        <v>670</v>
      </c>
      <c r="B48" s="411" t="s">
        <v>673</v>
      </c>
      <c r="C48" s="434" t="s">
        <v>821</v>
      </c>
      <c r="D48" s="434">
        <v>0</v>
      </c>
      <c r="E48" s="434">
        <v>0</v>
      </c>
      <c r="F48" s="434">
        <v>0</v>
      </c>
      <c r="G48" s="434">
        <v>0</v>
      </c>
      <c r="H48" s="434"/>
      <c r="I48" s="416">
        <v>0</v>
      </c>
      <c r="J48" s="416">
        <v>0</v>
      </c>
      <c r="K48" s="416">
        <v>0</v>
      </c>
      <c r="L48" s="416">
        <v>0</v>
      </c>
      <c r="M48" s="416"/>
      <c r="N48" s="413"/>
      <c r="O48" s="81"/>
    </row>
    <row r="49" spans="1:15" ht="78.75">
      <c r="A49" s="434" t="s">
        <v>670</v>
      </c>
      <c r="B49" s="411" t="s">
        <v>674</v>
      </c>
      <c r="C49" s="434" t="s">
        <v>821</v>
      </c>
      <c r="D49" s="434">
        <v>0</v>
      </c>
      <c r="E49" s="434">
        <v>0</v>
      </c>
      <c r="F49" s="434">
        <v>0</v>
      </c>
      <c r="G49" s="434">
        <v>0</v>
      </c>
      <c r="H49" s="434"/>
      <c r="I49" s="416">
        <v>0</v>
      </c>
      <c r="J49" s="416">
        <v>0</v>
      </c>
      <c r="K49" s="416">
        <v>0</v>
      </c>
      <c r="L49" s="416">
        <v>0</v>
      </c>
      <c r="M49" s="416"/>
      <c r="N49" s="413"/>
      <c r="O49" s="81"/>
    </row>
    <row r="50" spans="1:15" ht="31.5">
      <c r="A50" s="434" t="s">
        <v>677</v>
      </c>
      <c r="B50" s="411" t="s">
        <v>671</v>
      </c>
      <c r="C50" s="434" t="s">
        <v>821</v>
      </c>
      <c r="D50" s="434">
        <v>0</v>
      </c>
      <c r="E50" s="434">
        <v>0</v>
      </c>
      <c r="F50" s="434">
        <v>0</v>
      </c>
      <c r="G50" s="434">
        <v>0</v>
      </c>
      <c r="H50" s="434"/>
      <c r="I50" s="416">
        <v>0</v>
      </c>
      <c r="J50" s="416">
        <v>0</v>
      </c>
      <c r="K50" s="416">
        <v>0</v>
      </c>
      <c r="L50" s="416">
        <v>0</v>
      </c>
      <c r="M50" s="416"/>
      <c r="N50" s="413"/>
      <c r="O50" s="81"/>
    </row>
    <row r="51" spans="1:15" ht="94.5">
      <c r="A51" s="434" t="s">
        <v>677</v>
      </c>
      <c r="B51" s="411" t="s">
        <v>672</v>
      </c>
      <c r="C51" s="434" t="s">
        <v>821</v>
      </c>
      <c r="D51" s="434">
        <v>0</v>
      </c>
      <c r="E51" s="434">
        <v>0</v>
      </c>
      <c r="F51" s="434">
        <v>0</v>
      </c>
      <c r="G51" s="434">
        <v>0</v>
      </c>
      <c r="H51" s="434"/>
      <c r="I51" s="416">
        <v>0</v>
      </c>
      <c r="J51" s="416">
        <v>0</v>
      </c>
      <c r="K51" s="416">
        <v>0</v>
      </c>
      <c r="L51" s="416">
        <v>0</v>
      </c>
      <c r="M51" s="416"/>
      <c r="N51" s="413"/>
      <c r="O51" s="81"/>
    </row>
    <row r="52" spans="1:15" ht="78.75">
      <c r="A52" s="434" t="s">
        <v>677</v>
      </c>
      <c r="B52" s="411" t="s">
        <v>673</v>
      </c>
      <c r="C52" s="434" t="s">
        <v>821</v>
      </c>
      <c r="D52" s="434">
        <v>0</v>
      </c>
      <c r="E52" s="434">
        <v>0</v>
      </c>
      <c r="F52" s="434">
        <v>0</v>
      </c>
      <c r="G52" s="434">
        <v>0</v>
      </c>
      <c r="H52" s="434"/>
      <c r="I52" s="416">
        <v>0</v>
      </c>
      <c r="J52" s="416">
        <v>0</v>
      </c>
      <c r="K52" s="416">
        <v>0</v>
      </c>
      <c r="L52" s="416">
        <v>0</v>
      </c>
      <c r="M52" s="416"/>
      <c r="N52" s="413"/>
      <c r="O52" s="81"/>
    </row>
    <row r="53" spans="1:15" ht="78.75">
      <c r="A53" s="434" t="s">
        <v>677</v>
      </c>
      <c r="B53" s="411" t="s">
        <v>678</v>
      </c>
      <c r="C53" s="434" t="s">
        <v>821</v>
      </c>
      <c r="D53" s="434">
        <v>0</v>
      </c>
      <c r="E53" s="434">
        <v>0</v>
      </c>
      <c r="F53" s="434">
        <v>0</v>
      </c>
      <c r="G53" s="434">
        <v>0</v>
      </c>
      <c r="H53" s="434"/>
      <c r="I53" s="416">
        <v>0</v>
      </c>
      <c r="J53" s="416">
        <v>0</v>
      </c>
      <c r="K53" s="416">
        <v>0</v>
      </c>
      <c r="L53" s="416">
        <v>0</v>
      </c>
      <c r="M53" s="416"/>
      <c r="N53" s="413"/>
      <c r="O53" s="81"/>
    </row>
    <row r="54" spans="1:15" ht="63">
      <c r="A54" s="70" t="s">
        <v>679</v>
      </c>
      <c r="B54" s="71" t="s">
        <v>680</v>
      </c>
      <c r="C54" s="72" t="s">
        <v>821</v>
      </c>
      <c r="D54" s="72">
        <v>0</v>
      </c>
      <c r="E54" s="72">
        <v>0</v>
      </c>
      <c r="F54" s="72">
        <v>0</v>
      </c>
      <c r="G54" s="72">
        <v>0</v>
      </c>
      <c r="H54" s="72"/>
      <c r="I54" s="416">
        <v>0</v>
      </c>
      <c r="J54" s="416">
        <v>0</v>
      </c>
      <c r="K54" s="416">
        <v>0</v>
      </c>
      <c r="L54" s="416">
        <v>0</v>
      </c>
      <c r="M54" s="416"/>
      <c r="N54" s="413"/>
      <c r="O54" s="81"/>
    </row>
    <row r="55" spans="1:15" ht="63">
      <c r="A55" s="434" t="s">
        <v>681</v>
      </c>
      <c r="B55" s="411" t="s">
        <v>682</v>
      </c>
      <c r="C55" s="434" t="s">
        <v>821</v>
      </c>
      <c r="D55" s="434">
        <v>0</v>
      </c>
      <c r="E55" s="434">
        <v>0</v>
      </c>
      <c r="F55" s="434">
        <v>0</v>
      </c>
      <c r="G55" s="434">
        <v>0</v>
      </c>
      <c r="H55" s="434"/>
      <c r="I55" s="416">
        <v>0</v>
      </c>
      <c r="J55" s="416">
        <v>0</v>
      </c>
      <c r="K55" s="416">
        <v>0</v>
      </c>
      <c r="L55" s="416">
        <v>0</v>
      </c>
      <c r="M55" s="416"/>
      <c r="N55" s="413"/>
      <c r="O55" s="81"/>
    </row>
    <row r="56" spans="1:15" ht="63">
      <c r="A56" s="434" t="s">
        <v>683</v>
      </c>
      <c r="B56" s="411" t="s">
        <v>684</v>
      </c>
      <c r="C56" s="434" t="s">
        <v>821</v>
      </c>
      <c r="D56" s="434">
        <v>0</v>
      </c>
      <c r="E56" s="434">
        <v>0</v>
      </c>
      <c r="F56" s="434">
        <v>0</v>
      </c>
      <c r="G56" s="434">
        <v>0</v>
      </c>
      <c r="H56" s="434"/>
      <c r="I56" s="416">
        <v>0</v>
      </c>
      <c r="J56" s="416">
        <v>0</v>
      </c>
      <c r="K56" s="416">
        <v>0</v>
      </c>
      <c r="L56" s="416">
        <v>0</v>
      </c>
      <c r="M56" s="416"/>
      <c r="N56" s="413"/>
      <c r="O56" s="81"/>
    </row>
    <row r="57" spans="1:15" ht="31.5">
      <c r="A57" s="434" t="s">
        <v>685</v>
      </c>
      <c r="B57" s="411" t="s">
        <v>686</v>
      </c>
      <c r="C57" s="414" t="s">
        <v>821</v>
      </c>
      <c r="D57" s="414">
        <v>7.1400000000000006</v>
      </c>
      <c r="E57" s="414">
        <v>0.76</v>
      </c>
      <c r="F57" s="414">
        <v>0</v>
      </c>
      <c r="G57" s="414">
        <v>0</v>
      </c>
      <c r="H57" s="414"/>
      <c r="I57" s="416">
        <v>2.5030000000000001</v>
      </c>
      <c r="J57" s="416">
        <v>0</v>
      </c>
      <c r="K57" s="416">
        <v>37.098999999999997</v>
      </c>
      <c r="L57" s="416">
        <v>0</v>
      </c>
      <c r="M57" s="416"/>
      <c r="N57" s="413"/>
      <c r="O57" s="81"/>
    </row>
    <row r="58" spans="1:15" ht="63">
      <c r="A58" s="70" t="s">
        <v>687</v>
      </c>
      <c r="B58" s="71" t="s">
        <v>688</v>
      </c>
      <c r="C58" s="72" t="s">
        <v>821</v>
      </c>
      <c r="D58" s="72">
        <v>7.1400000000000006</v>
      </c>
      <c r="E58" s="72">
        <v>0.76</v>
      </c>
      <c r="F58" s="72">
        <v>0</v>
      </c>
      <c r="G58" s="72">
        <v>0</v>
      </c>
      <c r="H58" s="72"/>
      <c r="I58" s="416">
        <v>2.5030000000000001</v>
      </c>
      <c r="J58" s="416">
        <v>0</v>
      </c>
      <c r="K58" s="416">
        <v>37.098999999999997</v>
      </c>
      <c r="L58" s="416">
        <v>0</v>
      </c>
      <c r="M58" s="416"/>
      <c r="N58" s="413"/>
      <c r="O58" s="81"/>
    </row>
    <row r="59" spans="1:15" ht="31.5">
      <c r="A59" s="434" t="s">
        <v>689</v>
      </c>
      <c r="B59" s="411" t="s">
        <v>690</v>
      </c>
      <c r="C59" s="434" t="s">
        <v>821</v>
      </c>
      <c r="D59" s="434">
        <v>7.1400000000000006</v>
      </c>
      <c r="E59" s="434">
        <v>0.76</v>
      </c>
      <c r="F59" s="434">
        <v>0</v>
      </c>
      <c r="G59" s="434">
        <v>0</v>
      </c>
      <c r="H59" s="434"/>
      <c r="I59" s="416">
        <v>0</v>
      </c>
      <c r="J59" s="416">
        <v>0</v>
      </c>
      <c r="K59" s="416">
        <v>0</v>
      </c>
      <c r="L59" s="416">
        <v>0</v>
      </c>
      <c r="M59" s="416"/>
      <c r="N59" s="413"/>
      <c r="O59" s="81"/>
    </row>
    <row r="60" spans="1:15" ht="31.5">
      <c r="A60" s="417" t="s">
        <v>689</v>
      </c>
      <c r="B60" s="418" t="s">
        <v>110</v>
      </c>
      <c r="C60" s="413" t="s">
        <v>392</v>
      </c>
      <c r="D60" s="419">
        <v>0.85</v>
      </c>
      <c r="E60" s="419">
        <v>0</v>
      </c>
      <c r="F60" s="419">
        <v>0</v>
      </c>
      <c r="G60" s="419">
        <v>0</v>
      </c>
      <c r="H60" s="419"/>
      <c r="I60" s="419">
        <v>0</v>
      </c>
      <c r="J60" s="419">
        <v>0</v>
      </c>
      <c r="K60" s="419">
        <v>0</v>
      </c>
      <c r="L60" s="419">
        <v>0</v>
      </c>
      <c r="M60" s="419"/>
      <c r="N60" s="413"/>
      <c r="O60" s="81"/>
    </row>
    <row r="61" spans="1:15" ht="47.25">
      <c r="A61" s="417" t="s">
        <v>689</v>
      </c>
      <c r="B61" s="418" t="s">
        <v>111</v>
      </c>
      <c r="C61" s="413" t="s">
        <v>393</v>
      </c>
      <c r="D61" s="419">
        <v>2.33</v>
      </c>
      <c r="E61" s="419">
        <v>0</v>
      </c>
      <c r="F61" s="419">
        <v>0</v>
      </c>
      <c r="G61" s="419">
        <v>0</v>
      </c>
      <c r="H61" s="419"/>
      <c r="I61" s="419">
        <v>0</v>
      </c>
      <c r="J61" s="419">
        <v>0</v>
      </c>
      <c r="K61" s="419">
        <v>0</v>
      </c>
      <c r="L61" s="419">
        <v>0</v>
      </c>
      <c r="M61" s="419"/>
      <c r="N61" s="413"/>
      <c r="O61" s="81"/>
    </row>
    <row r="62" spans="1:15" ht="47.25">
      <c r="A62" s="417" t="s">
        <v>689</v>
      </c>
      <c r="B62" s="418" t="s">
        <v>112</v>
      </c>
      <c r="C62" s="413" t="s">
        <v>394</v>
      </c>
      <c r="D62" s="419">
        <v>3.9600000000000009</v>
      </c>
      <c r="E62" s="419">
        <v>0</v>
      </c>
      <c r="F62" s="419">
        <v>0</v>
      </c>
      <c r="G62" s="419">
        <v>0</v>
      </c>
      <c r="H62" s="419"/>
      <c r="I62" s="419">
        <v>0</v>
      </c>
      <c r="J62" s="419">
        <v>0</v>
      </c>
      <c r="K62" s="419">
        <v>0</v>
      </c>
      <c r="L62" s="419">
        <v>0</v>
      </c>
      <c r="M62" s="419"/>
      <c r="N62" s="413"/>
      <c r="O62" s="81"/>
    </row>
    <row r="63" spans="1:15" ht="31.5">
      <c r="A63" s="417" t="s">
        <v>689</v>
      </c>
      <c r="B63" s="418" t="s">
        <v>51</v>
      </c>
      <c r="C63" s="413" t="s">
        <v>292</v>
      </c>
      <c r="D63" s="419">
        <v>0</v>
      </c>
      <c r="E63" s="419">
        <v>0.76</v>
      </c>
      <c r="F63" s="419">
        <v>0</v>
      </c>
      <c r="G63" s="419">
        <v>0</v>
      </c>
      <c r="H63" s="419"/>
      <c r="I63" s="416">
        <v>0</v>
      </c>
      <c r="J63" s="416">
        <v>0</v>
      </c>
      <c r="K63" s="416">
        <v>0</v>
      </c>
      <c r="L63" s="416">
        <v>0</v>
      </c>
      <c r="M63" s="416"/>
      <c r="N63" s="413"/>
      <c r="O63" s="81"/>
    </row>
    <row r="64" spans="1:15" ht="47.25">
      <c r="A64" s="434" t="s">
        <v>696</v>
      </c>
      <c r="B64" s="411" t="s">
        <v>697</v>
      </c>
      <c r="C64" s="434" t="s">
        <v>821</v>
      </c>
      <c r="D64" s="434">
        <v>0</v>
      </c>
      <c r="E64" s="434">
        <v>0</v>
      </c>
      <c r="F64" s="434">
        <v>0</v>
      </c>
      <c r="G64" s="434">
        <v>0</v>
      </c>
      <c r="H64" s="434"/>
      <c r="I64" s="416">
        <v>0</v>
      </c>
      <c r="J64" s="416">
        <v>0</v>
      </c>
      <c r="K64" s="416">
        <v>0</v>
      </c>
      <c r="L64" s="416">
        <v>0</v>
      </c>
      <c r="M64" s="416"/>
      <c r="N64" s="413"/>
      <c r="O64" s="81"/>
    </row>
    <row r="65" spans="1:15" ht="47.25">
      <c r="A65" s="70" t="s">
        <v>692</v>
      </c>
      <c r="B65" s="71" t="s">
        <v>693</v>
      </c>
      <c r="C65" s="72" t="s">
        <v>821</v>
      </c>
      <c r="D65" s="72">
        <v>0</v>
      </c>
      <c r="E65" s="72">
        <v>0</v>
      </c>
      <c r="F65" s="72">
        <v>0</v>
      </c>
      <c r="G65" s="72">
        <v>0</v>
      </c>
      <c r="H65" s="72"/>
      <c r="I65" s="416">
        <v>2.5030000000000001</v>
      </c>
      <c r="J65" s="416">
        <v>0</v>
      </c>
      <c r="K65" s="416">
        <v>37.098999999999997</v>
      </c>
      <c r="L65" s="416">
        <v>0</v>
      </c>
      <c r="M65" s="416"/>
      <c r="N65" s="413"/>
      <c r="O65" s="81"/>
    </row>
    <row r="66" spans="1:15" ht="31.5">
      <c r="A66" s="434" t="s">
        <v>694</v>
      </c>
      <c r="B66" s="411" t="s">
        <v>695</v>
      </c>
      <c r="C66" s="434" t="s">
        <v>821</v>
      </c>
      <c r="D66" s="434">
        <v>0</v>
      </c>
      <c r="E66" s="434">
        <v>0</v>
      </c>
      <c r="F66" s="434">
        <v>0</v>
      </c>
      <c r="G66" s="434">
        <v>0</v>
      </c>
      <c r="H66" s="434"/>
      <c r="I66" s="416">
        <v>2.5030000000000001</v>
      </c>
      <c r="J66" s="416">
        <v>0</v>
      </c>
      <c r="K66" s="416">
        <v>37.098999999999997</v>
      </c>
      <c r="L66" s="416">
        <v>0</v>
      </c>
      <c r="M66" s="416"/>
      <c r="N66" s="413"/>
      <c r="O66" s="81"/>
    </row>
    <row r="67" spans="1:15" ht="31.5">
      <c r="A67" s="417" t="s">
        <v>694</v>
      </c>
      <c r="B67" s="418" t="s">
        <v>183</v>
      </c>
      <c r="C67" s="413"/>
      <c r="D67" s="419"/>
      <c r="E67" s="419"/>
      <c r="F67" s="419"/>
      <c r="G67" s="419"/>
      <c r="H67" s="419"/>
      <c r="I67" s="416">
        <v>0</v>
      </c>
      <c r="J67" s="416">
        <v>0</v>
      </c>
      <c r="K67" s="416">
        <v>0.71599999999999997</v>
      </c>
      <c r="L67" s="416">
        <v>0</v>
      </c>
      <c r="M67" s="416"/>
      <c r="N67" s="413"/>
      <c r="O67" s="81"/>
    </row>
    <row r="68" spans="1:15" ht="47.25">
      <c r="A68" s="417" t="s">
        <v>694</v>
      </c>
      <c r="B68" s="418" t="s">
        <v>81</v>
      </c>
      <c r="C68" s="413" t="s">
        <v>339</v>
      </c>
      <c r="D68" s="419">
        <v>0</v>
      </c>
      <c r="E68" s="419">
        <v>0</v>
      </c>
      <c r="F68" s="419">
        <v>0</v>
      </c>
      <c r="G68" s="419">
        <v>0</v>
      </c>
      <c r="H68" s="419"/>
      <c r="I68" s="416">
        <v>0</v>
      </c>
      <c r="J68" s="416">
        <v>0</v>
      </c>
      <c r="K68" s="416">
        <v>0.189</v>
      </c>
      <c r="L68" s="416">
        <v>0</v>
      </c>
      <c r="M68" s="416"/>
      <c r="N68" s="413"/>
      <c r="O68" s="81"/>
    </row>
    <row r="69" spans="1:15" ht="31.5">
      <c r="A69" s="417" t="s">
        <v>694</v>
      </c>
      <c r="B69" s="418" t="s">
        <v>154</v>
      </c>
      <c r="C69" s="413" t="s">
        <v>343</v>
      </c>
      <c r="D69" s="419">
        <v>0</v>
      </c>
      <c r="E69" s="419">
        <v>0</v>
      </c>
      <c r="F69" s="419">
        <v>0</v>
      </c>
      <c r="G69" s="419">
        <v>0</v>
      </c>
      <c r="H69" s="419"/>
      <c r="I69" s="419">
        <v>0</v>
      </c>
      <c r="J69" s="419">
        <v>0</v>
      </c>
      <c r="K69" s="419">
        <v>0.9</v>
      </c>
      <c r="L69" s="419">
        <v>0</v>
      </c>
      <c r="M69" s="419"/>
      <c r="N69" s="413"/>
      <c r="O69" s="81"/>
    </row>
    <row r="70" spans="1:15">
      <c r="A70" s="417" t="s">
        <v>694</v>
      </c>
      <c r="B70" s="418" t="s">
        <v>918</v>
      </c>
      <c r="C70" s="413"/>
      <c r="D70" s="419"/>
      <c r="E70" s="419"/>
      <c r="F70" s="419"/>
      <c r="G70" s="419"/>
      <c r="H70" s="419"/>
      <c r="I70" s="416">
        <v>0</v>
      </c>
      <c r="J70" s="416">
        <v>0</v>
      </c>
      <c r="K70" s="416">
        <v>3.5</v>
      </c>
      <c r="L70" s="416">
        <v>0</v>
      </c>
      <c r="M70" s="416"/>
      <c r="N70" s="413"/>
      <c r="O70" s="81"/>
    </row>
    <row r="71" spans="1:15">
      <c r="A71" s="417" t="s">
        <v>694</v>
      </c>
      <c r="B71" s="418" t="s">
        <v>919</v>
      </c>
      <c r="C71" s="413"/>
      <c r="D71" s="419"/>
      <c r="E71" s="419"/>
      <c r="F71" s="419"/>
      <c r="G71" s="419"/>
      <c r="H71" s="419"/>
      <c r="I71" s="416">
        <v>0</v>
      </c>
      <c r="J71" s="416">
        <v>0</v>
      </c>
      <c r="K71" s="416">
        <v>31.378</v>
      </c>
      <c r="L71" s="416">
        <v>0</v>
      </c>
      <c r="M71" s="416"/>
      <c r="N71" s="413"/>
      <c r="O71" s="81"/>
    </row>
    <row r="72" spans="1:15">
      <c r="A72" s="417" t="s">
        <v>694</v>
      </c>
      <c r="B72" s="418" t="s">
        <v>920</v>
      </c>
      <c r="C72" s="413"/>
      <c r="D72" s="419"/>
      <c r="E72" s="419"/>
      <c r="F72" s="419"/>
      <c r="G72" s="419"/>
      <c r="H72" s="419"/>
      <c r="I72" s="416">
        <v>2.5030000000000001</v>
      </c>
      <c r="J72" s="416">
        <v>0</v>
      </c>
      <c r="K72" s="416">
        <v>0</v>
      </c>
      <c r="L72" s="416">
        <v>0</v>
      </c>
      <c r="M72" s="416"/>
      <c r="N72" s="413"/>
      <c r="O72" s="81"/>
    </row>
    <row r="73" spans="1:15">
      <c r="A73" s="417" t="s">
        <v>694</v>
      </c>
      <c r="B73" s="418" t="s">
        <v>85</v>
      </c>
      <c r="C73" s="413" t="s">
        <v>270</v>
      </c>
      <c r="D73" s="419">
        <v>0</v>
      </c>
      <c r="E73" s="419">
        <v>0</v>
      </c>
      <c r="F73" s="419">
        <v>0</v>
      </c>
      <c r="G73" s="419">
        <v>0</v>
      </c>
      <c r="H73" s="419"/>
      <c r="I73" s="416">
        <v>0</v>
      </c>
      <c r="J73" s="416">
        <v>0</v>
      </c>
      <c r="K73" s="416">
        <v>0.41599999999999998</v>
      </c>
      <c r="L73" s="416">
        <v>0</v>
      </c>
      <c r="M73" s="416"/>
      <c r="N73" s="413"/>
      <c r="O73" s="81"/>
    </row>
    <row r="74" spans="1:15" ht="31.5">
      <c r="A74" s="434" t="s">
        <v>698</v>
      </c>
      <c r="B74" s="411" t="s">
        <v>699</v>
      </c>
      <c r="C74" s="434" t="s">
        <v>821</v>
      </c>
      <c r="D74" s="434">
        <v>0</v>
      </c>
      <c r="E74" s="434">
        <v>0</v>
      </c>
      <c r="F74" s="434">
        <v>0</v>
      </c>
      <c r="G74" s="434">
        <v>0</v>
      </c>
      <c r="H74" s="434"/>
      <c r="I74" s="416">
        <v>0</v>
      </c>
      <c r="J74" s="416">
        <v>0</v>
      </c>
      <c r="K74" s="416">
        <v>0</v>
      </c>
      <c r="L74" s="416">
        <v>0</v>
      </c>
      <c r="M74" s="416"/>
      <c r="N74" s="413"/>
      <c r="O74" s="81"/>
    </row>
    <row r="75" spans="1:15" ht="31.5">
      <c r="A75" s="70" t="s">
        <v>700</v>
      </c>
      <c r="B75" s="71" t="s">
        <v>701</v>
      </c>
      <c r="C75" s="72" t="s">
        <v>821</v>
      </c>
      <c r="D75" s="72">
        <v>0</v>
      </c>
      <c r="E75" s="72">
        <v>0</v>
      </c>
      <c r="F75" s="72">
        <v>0</v>
      </c>
      <c r="G75" s="72">
        <v>0</v>
      </c>
      <c r="H75" s="72"/>
      <c r="I75" s="416">
        <v>0</v>
      </c>
      <c r="J75" s="416">
        <v>0</v>
      </c>
      <c r="K75" s="416">
        <v>0</v>
      </c>
      <c r="L75" s="416">
        <v>0</v>
      </c>
      <c r="M75" s="416"/>
      <c r="N75" s="413"/>
      <c r="O75" s="81"/>
    </row>
    <row r="76" spans="1:15" ht="31.5">
      <c r="A76" s="434" t="s">
        <v>702</v>
      </c>
      <c r="B76" s="411" t="s">
        <v>703</v>
      </c>
      <c r="C76" s="434" t="s">
        <v>821</v>
      </c>
      <c r="D76" s="434">
        <v>0</v>
      </c>
      <c r="E76" s="434">
        <v>0</v>
      </c>
      <c r="F76" s="434">
        <v>0</v>
      </c>
      <c r="G76" s="434">
        <v>0</v>
      </c>
      <c r="H76" s="434"/>
      <c r="I76" s="416">
        <v>0</v>
      </c>
      <c r="J76" s="416">
        <v>0</v>
      </c>
      <c r="K76" s="416">
        <v>0</v>
      </c>
      <c r="L76" s="416">
        <v>0</v>
      </c>
      <c r="M76" s="416"/>
      <c r="N76" s="413"/>
      <c r="O76" s="81"/>
    </row>
    <row r="77" spans="1:15" ht="31.5">
      <c r="A77" s="434" t="s">
        <v>704</v>
      </c>
      <c r="B77" s="411" t="s">
        <v>705</v>
      </c>
      <c r="C77" s="434" t="s">
        <v>821</v>
      </c>
      <c r="D77" s="434">
        <v>0</v>
      </c>
      <c r="E77" s="434">
        <v>0</v>
      </c>
      <c r="F77" s="434">
        <v>0</v>
      </c>
      <c r="G77" s="434">
        <v>0</v>
      </c>
      <c r="H77" s="434"/>
      <c r="I77" s="416">
        <v>0</v>
      </c>
      <c r="J77" s="416">
        <v>0</v>
      </c>
      <c r="K77" s="416">
        <v>0</v>
      </c>
      <c r="L77" s="416">
        <v>0</v>
      </c>
      <c r="M77" s="416"/>
      <c r="N77" s="413"/>
      <c r="O77" s="81"/>
    </row>
    <row r="78" spans="1:15" ht="31.5">
      <c r="A78" s="434" t="s">
        <v>706</v>
      </c>
      <c r="B78" s="411" t="s">
        <v>707</v>
      </c>
      <c r="C78" s="434" t="s">
        <v>821</v>
      </c>
      <c r="D78" s="434">
        <v>0</v>
      </c>
      <c r="E78" s="434">
        <v>0</v>
      </c>
      <c r="F78" s="434">
        <v>0</v>
      </c>
      <c r="G78" s="434">
        <v>0</v>
      </c>
      <c r="H78" s="434"/>
      <c r="I78" s="416">
        <v>0</v>
      </c>
      <c r="J78" s="416">
        <v>0</v>
      </c>
      <c r="K78" s="416">
        <v>0</v>
      </c>
      <c r="L78" s="416">
        <v>0</v>
      </c>
      <c r="M78" s="416"/>
      <c r="N78" s="413"/>
      <c r="O78" s="81"/>
    </row>
    <row r="79" spans="1:15" ht="31.5">
      <c r="A79" s="434" t="s">
        <v>708</v>
      </c>
      <c r="B79" s="411" t="s">
        <v>709</v>
      </c>
      <c r="C79" s="434" t="s">
        <v>821</v>
      </c>
      <c r="D79" s="434">
        <v>0</v>
      </c>
      <c r="E79" s="434">
        <v>0</v>
      </c>
      <c r="F79" s="434">
        <v>0</v>
      </c>
      <c r="G79" s="434">
        <v>0</v>
      </c>
      <c r="H79" s="434"/>
      <c r="I79" s="416">
        <v>0</v>
      </c>
      <c r="J79" s="416">
        <v>0</v>
      </c>
      <c r="K79" s="416">
        <v>0</v>
      </c>
      <c r="L79" s="416">
        <v>0</v>
      </c>
      <c r="M79" s="416"/>
      <c r="N79" s="413"/>
      <c r="O79" s="81"/>
    </row>
    <row r="80" spans="1:15" ht="47.25">
      <c r="A80" s="434" t="s">
        <v>710</v>
      </c>
      <c r="B80" s="411" t="s">
        <v>711</v>
      </c>
      <c r="C80" s="434" t="s">
        <v>821</v>
      </c>
      <c r="D80" s="434">
        <v>0</v>
      </c>
      <c r="E80" s="434">
        <v>0</v>
      </c>
      <c r="F80" s="434">
        <v>0</v>
      </c>
      <c r="G80" s="434">
        <v>0</v>
      </c>
      <c r="H80" s="434"/>
      <c r="I80" s="416">
        <v>0</v>
      </c>
      <c r="J80" s="416">
        <v>0</v>
      </c>
      <c r="K80" s="416">
        <v>0</v>
      </c>
      <c r="L80" s="416">
        <v>0</v>
      </c>
      <c r="M80" s="416"/>
      <c r="N80" s="413"/>
      <c r="O80" s="81"/>
    </row>
    <row r="81" spans="1:15" ht="47.25">
      <c r="A81" s="434" t="s">
        <v>712</v>
      </c>
      <c r="B81" s="411" t="s">
        <v>713</v>
      </c>
      <c r="C81" s="434" t="s">
        <v>821</v>
      </c>
      <c r="D81" s="434">
        <v>0</v>
      </c>
      <c r="E81" s="434">
        <v>0</v>
      </c>
      <c r="F81" s="434">
        <v>0</v>
      </c>
      <c r="G81" s="434">
        <v>0</v>
      </c>
      <c r="H81" s="434"/>
      <c r="I81" s="416">
        <v>0</v>
      </c>
      <c r="J81" s="416">
        <v>0</v>
      </c>
      <c r="K81" s="416">
        <v>0</v>
      </c>
      <c r="L81" s="416">
        <v>0</v>
      </c>
      <c r="M81" s="416"/>
      <c r="N81" s="413"/>
      <c r="O81" s="81"/>
    </row>
    <row r="82" spans="1:15" ht="31.5">
      <c r="A82" s="434" t="s">
        <v>714</v>
      </c>
      <c r="B82" s="411" t="s">
        <v>715</v>
      </c>
      <c r="C82" s="434" t="s">
        <v>821</v>
      </c>
      <c r="D82" s="434">
        <v>0</v>
      </c>
      <c r="E82" s="434">
        <v>0</v>
      </c>
      <c r="F82" s="434">
        <v>0</v>
      </c>
      <c r="G82" s="434">
        <v>0</v>
      </c>
      <c r="H82" s="434"/>
      <c r="I82" s="416">
        <v>0</v>
      </c>
      <c r="J82" s="416">
        <v>0</v>
      </c>
      <c r="K82" s="416">
        <v>0</v>
      </c>
      <c r="L82" s="416">
        <v>0</v>
      </c>
      <c r="M82" s="416"/>
      <c r="N82" s="413"/>
      <c r="O82" s="81"/>
    </row>
    <row r="83" spans="1:15" ht="47.25">
      <c r="A83" s="434" t="s">
        <v>716</v>
      </c>
      <c r="B83" s="411" t="s">
        <v>717</v>
      </c>
      <c r="C83" s="434" t="s">
        <v>821</v>
      </c>
      <c r="D83" s="434">
        <v>0</v>
      </c>
      <c r="E83" s="434">
        <v>0</v>
      </c>
      <c r="F83" s="434">
        <v>0</v>
      </c>
      <c r="G83" s="434">
        <v>0</v>
      </c>
      <c r="H83" s="434"/>
      <c r="I83" s="416">
        <v>0</v>
      </c>
      <c r="J83" s="416">
        <v>0</v>
      </c>
      <c r="K83" s="416">
        <v>0</v>
      </c>
      <c r="L83" s="416">
        <v>0</v>
      </c>
      <c r="M83" s="416"/>
      <c r="N83" s="413"/>
      <c r="O83" s="81"/>
    </row>
    <row r="84" spans="1:15" ht="47.25">
      <c r="A84" s="70" t="s">
        <v>718</v>
      </c>
      <c r="B84" s="71" t="s">
        <v>719</v>
      </c>
      <c r="C84" s="72" t="s">
        <v>821</v>
      </c>
      <c r="D84" s="72">
        <v>0</v>
      </c>
      <c r="E84" s="72">
        <v>0</v>
      </c>
      <c r="F84" s="72">
        <v>0</v>
      </c>
      <c r="G84" s="72">
        <v>0</v>
      </c>
      <c r="H84" s="72"/>
      <c r="I84" s="416">
        <v>0</v>
      </c>
      <c r="J84" s="416">
        <v>0</v>
      </c>
      <c r="K84" s="416">
        <v>0</v>
      </c>
      <c r="L84" s="416">
        <v>0</v>
      </c>
      <c r="M84" s="416"/>
      <c r="N84" s="413"/>
      <c r="O84" s="81"/>
    </row>
    <row r="85" spans="1:15" ht="31.5">
      <c r="A85" s="434" t="s">
        <v>720</v>
      </c>
      <c r="B85" s="411" t="s">
        <v>721</v>
      </c>
      <c r="C85" s="434" t="s">
        <v>821</v>
      </c>
      <c r="D85" s="434">
        <v>0</v>
      </c>
      <c r="E85" s="434">
        <v>0</v>
      </c>
      <c r="F85" s="434">
        <v>0</v>
      </c>
      <c r="G85" s="434">
        <v>0</v>
      </c>
      <c r="H85" s="434"/>
      <c r="I85" s="416">
        <v>0</v>
      </c>
      <c r="J85" s="416">
        <v>0</v>
      </c>
      <c r="K85" s="416">
        <v>0</v>
      </c>
      <c r="L85" s="416">
        <v>0</v>
      </c>
      <c r="M85" s="416"/>
      <c r="N85" s="413"/>
      <c r="O85" s="81"/>
    </row>
    <row r="86" spans="1:15" ht="31.5">
      <c r="A86" s="434" t="s">
        <v>722</v>
      </c>
      <c r="B86" s="411" t="s">
        <v>723</v>
      </c>
      <c r="C86" s="434" t="s">
        <v>821</v>
      </c>
      <c r="D86" s="434">
        <v>0</v>
      </c>
      <c r="E86" s="434">
        <v>0</v>
      </c>
      <c r="F86" s="434">
        <v>0</v>
      </c>
      <c r="G86" s="434">
        <v>0</v>
      </c>
      <c r="H86" s="434"/>
      <c r="I86" s="416">
        <v>0</v>
      </c>
      <c r="J86" s="416">
        <v>0</v>
      </c>
      <c r="K86" s="416">
        <v>0</v>
      </c>
      <c r="L86" s="416">
        <v>0</v>
      </c>
      <c r="M86" s="416"/>
      <c r="N86" s="413"/>
      <c r="O86" s="81"/>
    </row>
    <row r="87" spans="1:15" ht="63">
      <c r="A87" s="434" t="s">
        <v>724</v>
      </c>
      <c r="B87" s="411" t="s">
        <v>725</v>
      </c>
      <c r="C87" s="414" t="s">
        <v>821</v>
      </c>
      <c r="D87" s="414">
        <v>0</v>
      </c>
      <c r="E87" s="414">
        <v>0</v>
      </c>
      <c r="F87" s="414">
        <v>0</v>
      </c>
      <c r="G87" s="414">
        <v>0</v>
      </c>
      <c r="H87" s="414"/>
      <c r="I87" s="416">
        <v>0</v>
      </c>
      <c r="J87" s="416">
        <v>0</v>
      </c>
      <c r="K87" s="416">
        <v>0</v>
      </c>
      <c r="L87" s="416">
        <v>0</v>
      </c>
      <c r="M87" s="416"/>
      <c r="N87" s="413"/>
      <c r="O87" s="81"/>
    </row>
    <row r="88" spans="1:15" ht="47.25">
      <c r="A88" s="434" t="s">
        <v>726</v>
      </c>
      <c r="B88" s="411" t="s">
        <v>727</v>
      </c>
      <c r="C88" s="434" t="s">
        <v>821</v>
      </c>
      <c r="D88" s="434">
        <v>0</v>
      </c>
      <c r="E88" s="434">
        <v>0</v>
      </c>
      <c r="F88" s="434">
        <v>0</v>
      </c>
      <c r="G88" s="434">
        <v>0</v>
      </c>
      <c r="H88" s="434"/>
      <c r="I88" s="416">
        <v>0</v>
      </c>
      <c r="J88" s="416">
        <v>0</v>
      </c>
      <c r="K88" s="416">
        <v>0</v>
      </c>
      <c r="L88" s="416">
        <v>0</v>
      </c>
      <c r="M88" s="416"/>
      <c r="N88" s="413"/>
      <c r="O88" s="81"/>
    </row>
    <row r="89" spans="1:15" ht="47.25">
      <c r="A89" s="434" t="s">
        <v>728</v>
      </c>
      <c r="B89" s="411" t="s">
        <v>729</v>
      </c>
      <c r="C89" s="434" t="s">
        <v>821</v>
      </c>
      <c r="D89" s="434">
        <v>0</v>
      </c>
      <c r="E89" s="434">
        <v>0</v>
      </c>
      <c r="F89" s="434">
        <v>0</v>
      </c>
      <c r="G89" s="434">
        <v>0</v>
      </c>
      <c r="H89" s="434"/>
      <c r="I89" s="416">
        <v>0</v>
      </c>
      <c r="J89" s="416">
        <v>0</v>
      </c>
      <c r="K89" s="416">
        <v>0</v>
      </c>
      <c r="L89" s="416">
        <v>0</v>
      </c>
      <c r="M89" s="416"/>
      <c r="N89" s="413"/>
      <c r="O89" s="81"/>
    </row>
    <row r="90" spans="1:15" ht="31.5">
      <c r="A90" s="434" t="s">
        <v>730</v>
      </c>
      <c r="B90" s="411" t="s">
        <v>731</v>
      </c>
      <c r="C90" s="414" t="s">
        <v>821</v>
      </c>
      <c r="D90" s="414">
        <v>0</v>
      </c>
      <c r="E90" s="414">
        <v>0</v>
      </c>
      <c r="F90" s="414">
        <v>0</v>
      </c>
      <c r="G90" s="414">
        <v>0</v>
      </c>
      <c r="H90" s="414"/>
      <c r="I90" s="416">
        <v>0</v>
      </c>
      <c r="J90" s="416">
        <v>0</v>
      </c>
      <c r="K90" s="416">
        <v>0</v>
      </c>
      <c r="L90" s="416">
        <v>0</v>
      </c>
      <c r="M90" s="416"/>
      <c r="N90" s="413"/>
      <c r="O90" s="81"/>
    </row>
    <row r="91" spans="1:15" ht="31.5">
      <c r="A91" s="434" t="s">
        <v>732</v>
      </c>
      <c r="B91" s="411" t="s">
        <v>733</v>
      </c>
      <c r="C91" s="414" t="s">
        <v>821</v>
      </c>
      <c r="D91" s="414">
        <v>0</v>
      </c>
      <c r="E91" s="414">
        <v>0</v>
      </c>
      <c r="F91" s="414">
        <v>0</v>
      </c>
      <c r="G91" s="414">
        <v>0</v>
      </c>
      <c r="H91" s="414"/>
      <c r="I91" s="416">
        <v>0</v>
      </c>
      <c r="J91" s="416">
        <v>0</v>
      </c>
      <c r="K91" s="416">
        <v>0</v>
      </c>
      <c r="L91" s="416">
        <v>0</v>
      </c>
      <c r="M91" s="416"/>
      <c r="N91" s="413"/>
      <c r="O91" s="81"/>
    </row>
    <row r="92" spans="1:15">
      <c r="A92" s="434" t="s">
        <v>734</v>
      </c>
      <c r="B92" s="411" t="s">
        <v>735</v>
      </c>
      <c r="C92" s="414" t="s">
        <v>821</v>
      </c>
      <c r="D92" s="414">
        <v>0</v>
      </c>
      <c r="E92" s="414">
        <v>0</v>
      </c>
      <c r="F92" s="414">
        <v>0</v>
      </c>
      <c r="G92" s="414">
        <v>0</v>
      </c>
      <c r="H92" s="414"/>
      <c r="I92" s="416">
        <v>0</v>
      </c>
      <c r="J92" s="416">
        <v>0</v>
      </c>
      <c r="K92" s="416">
        <v>0</v>
      </c>
      <c r="L92" s="416">
        <v>0</v>
      </c>
      <c r="M92" s="416"/>
      <c r="N92" s="413"/>
      <c r="O92" s="81"/>
    </row>
    <row r="93" spans="1:15">
      <c r="A93" s="420">
        <v>2</v>
      </c>
      <c r="B93" s="411" t="s">
        <v>602</v>
      </c>
      <c r="C93" s="414" t="s">
        <v>821</v>
      </c>
      <c r="D93" s="414">
        <v>6.5</v>
      </c>
      <c r="E93" s="414">
        <v>0</v>
      </c>
      <c r="F93" s="414">
        <v>0</v>
      </c>
      <c r="G93" s="414">
        <v>0</v>
      </c>
      <c r="H93" s="414"/>
      <c r="I93" s="416">
        <v>0</v>
      </c>
      <c r="J93" s="416">
        <v>0</v>
      </c>
      <c r="K93" s="416">
        <v>31.466999999999999</v>
      </c>
      <c r="L93" s="416">
        <v>0</v>
      </c>
      <c r="M93" s="416"/>
      <c r="N93" s="413"/>
      <c r="O93" s="81"/>
    </row>
    <row r="94" spans="1:15">
      <c r="A94" s="421" t="s">
        <v>736</v>
      </c>
      <c r="B94" s="411" t="s">
        <v>651</v>
      </c>
      <c r="C94" s="414" t="s">
        <v>821</v>
      </c>
      <c r="D94" s="414">
        <v>0</v>
      </c>
      <c r="E94" s="414">
        <v>0</v>
      </c>
      <c r="F94" s="414">
        <v>0</v>
      </c>
      <c r="G94" s="414">
        <v>0</v>
      </c>
      <c r="H94" s="414"/>
      <c r="I94" s="416">
        <v>0</v>
      </c>
      <c r="J94" s="416">
        <v>0</v>
      </c>
      <c r="K94" s="416">
        <v>31.466999999999999</v>
      </c>
      <c r="L94" s="416">
        <v>0</v>
      </c>
      <c r="M94" s="416"/>
      <c r="N94" s="413"/>
      <c r="O94" s="81"/>
    </row>
    <row r="95" spans="1:15" ht="31.5">
      <c r="A95" s="75" t="s">
        <v>737</v>
      </c>
      <c r="B95" s="71" t="s">
        <v>653</v>
      </c>
      <c r="C95" s="72" t="s">
        <v>821</v>
      </c>
      <c r="D95" s="72">
        <v>0</v>
      </c>
      <c r="E95" s="72">
        <v>0</v>
      </c>
      <c r="F95" s="72">
        <v>0</v>
      </c>
      <c r="G95" s="72">
        <v>0</v>
      </c>
      <c r="H95" s="72"/>
      <c r="I95" s="416">
        <v>0</v>
      </c>
      <c r="J95" s="416">
        <v>0</v>
      </c>
      <c r="K95" s="416">
        <v>31.466999999999999</v>
      </c>
      <c r="L95" s="416">
        <v>0</v>
      </c>
      <c r="M95" s="416"/>
      <c r="N95" s="413"/>
      <c r="O95" s="81"/>
    </row>
    <row r="96" spans="1:15" ht="47.25">
      <c r="A96" s="421" t="s">
        <v>675</v>
      </c>
      <c r="B96" s="411" t="s">
        <v>655</v>
      </c>
      <c r="C96" s="415" t="s">
        <v>821</v>
      </c>
      <c r="D96" s="416">
        <v>0</v>
      </c>
      <c r="E96" s="416">
        <v>0</v>
      </c>
      <c r="F96" s="416">
        <v>0</v>
      </c>
      <c r="G96" s="416">
        <v>0</v>
      </c>
      <c r="H96" s="416"/>
      <c r="I96" s="416">
        <v>0</v>
      </c>
      <c r="J96" s="416">
        <v>0</v>
      </c>
      <c r="K96" s="416">
        <v>31.466999999999999</v>
      </c>
      <c r="L96" s="416">
        <v>0</v>
      </c>
      <c r="M96" s="419"/>
      <c r="N96" s="413"/>
      <c r="O96" s="81"/>
    </row>
    <row r="97" spans="1:15" ht="47.25">
      <c r="A97" s="421" t="s">
        <v>675</v>
      </c>
      <c r="B97" s="411" t="s">
        <v>656</v>
      </c>
      <c r="C97" s="415" t="s">
        <v>821</v>
      </c>
      <c r="D97" s="416">
        <v>0</v>
      </c>
      <c r="E97" s="416">
        <v>0</v>
      </c>
      <c r="F97" s="416">
        <v>0</v>
      </c>
      <c r="G97" s="416">
        <v>0</v>
      </c>
      <c r="H97" s="416"/>
      <c r="I97" s="416">
        <v>0</v>
      </c>
      <c r="J97" s="416">
        <v>0</v>
      </c>
      <c r="K97" s="416">
        <v>0</v>
      </c>
      <c r="L97" s="416">
        <v>0</v>
      </c>
      <c r="M97" s="419"/>
      <c r="N97" s="413"/>
      <c r="O97" s="81"/>
    </row>
    <row r="98" spans="1:15" ht="47.25">
      <c r="A98" s="421" t="s">
        <v>676</v>
      </c>
      <c r="B98" s="411" t="s">
        <v>738</v>
      </c>
      <c r="C98" s="415" t="s">
        <v>821</v>
      </c>
      <c r="D98" s="416">
        <v>0</v>
      </c>
      <c r="E98" s="416">
        <v>0</v>
      </c>
      <c r="F98" s="416">
        <v>0</v>
      </c>
      <c r="G98" s="416">
        <v>0</v>
      </c>
      <c r="H98" s="416"/>
      <c r="I98" s="416">
        <v>0</v>
      </c>
      <c r="J98" s="416">
        <v>0</v>
      </c>
      <c r="K98" s="416">
        <v>0</v>
      </c>
      <c r="L98" s="416">
        <v>0</v>
      </c>
      <c r="M98" s="416"/>
      <c r="N98" s="413"/>
      <c r="O98" s="81"/>
    </row>
    <row r="99" spans="1:15" ht="47.25">
      <c r="A99" s="421" t="s">
        <v>676</v>
      </c>
      <c r="B99" s="411" t="s">
        <v>659</v>
      </c>
      <c r="C99" s="415" t="s">
        <v>821</v>
      </c>
      <c r="D99" s="416">
        <v>0</v>
      </c>
      <c r="E99" s="416">
        <v>0</v>
      </c>
      <c r="F99" s="416">
        <v>0</v>
      </c>
      <c r="G99" s="416">
        <v>0</v>
      </c>
      <c r="H99" s="416"/>
      <c r="I99" s="416">
        <v>0</v>
      </c>
      <c r="J99" s="416">
        <v>0</v>
      </c>
      <c r="K99" s="416">
        <v>0</v>
      </c>
      <c r="L99" s="416">
        <v>0</v>
      </c>
      <c r="M99" s="416"/>
      <c r="N99" s="413"/>
      <c r="O99" s="81"/>
    </row>
    <row r="100" spans="1:15" ht="47.25">
      <c r="A100" s="421" t="s">
        <v>739</v>
      </c>
      <c r="B100" s="411" t="s">
        <v>661</v>
      </c>
      <c r="C100" s="434" t="s">
        <v>821</v>
      </c>
      <c r="D100" s="434">
        <v>0</v>
      </c>
      <c r="E100" s="434">
        <v>0</v>
      </c>
      <c r="F100" s="434">
        <v>0</v>
      </c>
      <c r="G100" s="434">
        <v>0</v>
      </c>
      <c r="H100" s="434"/>
      <c r="I100" s="416">
        <v>0</v>
      </c>
      <c r="J100" s="416">
        <v>0</v>
      </c>
      <c r="K100" s="416">
        <v>0</v>
      </c>
      <c r="L100" s="416">
        <v>0</v>
      </c>
      <c r="M100" s="416"/>
      <c r="N100" s="413"/>
      <c r="O100" s="81"/>
    </row>
    <row r="101" spans="1:15" ht="31.5">
      <c r="A101" s="75" t="s">
        <v>740</v>
      </c>
      <c r="B101" s="71" t="s">
        <v>663</v>
      </c>
      <c r="C101" s="72" t="s">
        <v>821</v>
      </c>
      <c r="D101" s="72">
        <v>0</v>
      </c>
      <c r="E101" s="72">
        <v>0</v>
      </c>
      <c r="F101" s="72">
        <v>0</v>
      </c>
      <c r="G101" s="72">
        <v>0</v>
      </c>
      <c r="H101" s="72"/>
      <c r="I101" s="416">
        <v>0</v>
      </c>
      <c r="J101" s="416">
        <v>0</v>
      </c>
      <c r="K101" s="416">
        <v>0</v>
      </c>
      <c r="L101" s="416">
        <v>0</v>
      </c>
      <c r="M101" s="416"/>
      <c r="N101" s="413"/>
      <c r="O101" s="81"/>
    </row>
    <row r="102" spans="1:15" ht="63">
      <c r="A102" s="421" t="s">
        <v>741</v>
      </c>
      <c r="B102" s="411" t="s">
        <v>665</v>
      </c>
      <c r="C102" s="434" t="s">
        <v>821</v>
      </c>
      <c r="D102" s="434">
        <v>0</v>
      </c>
      <c r="E102" s="434">
        <v>0</v>
      </c>
      <c r="F102" s="434">
        <v>0</v>
      </c>
      <c r="G102" s="434">
        <v>0</v>
      </c>
      <c r="H102" s="434"/>
      <c r="I102" s="416">
        <v>0</v>
      </c>
      <c r="J102" s="416">
        <v>0</v>
      </c>
      <c r="K102" s="416">
        <v>0</v>
      </c>
      <c r="L102" s="416">
        <v>0</v>
      </c>
      <c r="M102" s="416"/>
      <c r="N102" s="413"/>
      <c r="O102" s="81"/>
    </row>
    <row r="103" spans="1:15" ht="31.5">
      <c r="A103" s="421" t="s">
        <v>742</v>
      </c>
      <c r="B103" s="411" t="s">
        <v>667</v>
      </c>
      <c r="C103" s="434" t="s">
        <v>821</v>
      </c>
      <c r="D103" s="434">
        <v>0</v>
      </c>
      <c r="E103" s="434">
        <v>0</v>
      </c>
      <c r="F103" s="434">
        <v>0</v>
      </c>
      <c r="G103" s="434">
        <v>0</v>
      </c>
      <c r="H103" s="434"/>
      <c r="I103" s="416">
        <v>0</v>
      </c>
      <c r="J103" s="416">
        <v>0</v>
      </c>
      <c r="K103" s="416">
        <v>0</v>
      </c>
      <c r="L103" s="416">
        <v>0</v>
      </c>
      <c r="M103" s="416"/>
      <c r="N103" s="413"/>
      <c r="O103" s="81"/>
    </row>
    <row r="104" spans="1:15" ht="31.5">
      <c r="A104" s="75" t="s">
        <v>743</v>
      </c>
      <c r="B104" s="71" t="s">
        <v>669</v>
      </c>
      <c r="C104" s="72" t="s">
        <v>821</v>
      </c>
      <c r="D104" s="72">
        <v>0</v>
      </c>
      <c r="E104" s="72">
        <v>0</v>
      </c>
      <c r="F104" s="72">
        <v>0</v>
      </c>
      <c r="G104" s="72">
        <v>0</v>
      </c>
      <c r="H104" s="72"/>
      <c r="I104" s="416">
        <v>0</v>
      </c>
      <c r="J104" s="416">
        <v>0</v>
      </c>
      <c r="K104" s="416">
        <v>0</v>
      </c>
      <c r="L104" s="416">
        <v>0</v>
      </c>
      <c r="M104" s="416"/>
      <c r="N104" s="413"/>
      <c r="O104" s="81"/>
    </row>
    <row r="105" spans="1:15" ht="31.5">
      <c r="A105" s="421" t="s">
        <v>744</v>
      </c>
      <c r="B105" s="411" t="s">
        <v>671</v>
      </c>
      <c r="C105" s="434" t="s">
        <v>821</v>
      </c>
      <c r="D105" s="434">
        <v>0</v>
      </c>
      <c r="E105" s="434">
        <v>0</v>
      </c>
      <c r="F105" s="434">
        <v>0</v>
      </c>
      <c r="G105" s="434">
        <v>0</v>
      </c>
      <c r="H105" s="434"/>
      <c r="I105" s="416">
        <v>0</v>
      </c>
      <c r="J105" s="416">
        <v>0</v>
      </c>
      <c r="K105" s="416">
        <v>0</v>
      </c>
      <c r="L105" s="416">
        <v>0</v>
      </c>
      <c r="M105" s="416"/>
      <c r="N105" s="413"/>
      <c r="O105" s="81"/>
    </row>
    <row r="106" spans="1:15" ht="94.5">
      <c r="A106" s="421" t="s">
        <v>744</v>
      </c>
      <c r="B106" s="411" t="s">
        <v>672</v>
      </c>
      <c r="C106" s="434" t="s">
        <v>821</v>
      </c>
      <c r="D106" s="434">
        <v>0</v>
      </c>
      <c r="E106" s="434">
        <v>0</v>
      </c>
      <c r="F106" s="434">
        <v>0</v>
      </c>
      <c r="G106" s="434">
        <v>0</v>
      </c>
      <c r="H106" s="434"/>
      <c r="I106" s="416">
        <v>0</v>
      </c>
      <c r="J106" s="416">
        <v>0</v>
      </c>
      <c r="K106" s="416">
        <v>0</v>
      </c>
      <c r="L106" s="416">
        <v>0</v>
      </c>
      <c r="M106" s="416"/>
      <c r="N106" s="413"/>
      <c r="O106" s="81"/>
    </row>
    <row r="107" spans="1:15" ht="78.75">
      <c r="A107" s="421" t="s">
        <v>744</v>
      </c>
      <c r="B107" s="411" t="s">
        <v>673</v>
      </c>
      <c r="C107" s="434" t="s">
        <v>821</v>
      </c>
      <c r="D107" s="434">
        <v>0</v>
      </c>
      <c r="E107" s="434">
        <v>0</v>
      </c>
      <c r="F107" s="434">
        <v>0</v>
      </c>
      <c r="G107" s="434">
        <v>0</v>
      </c>
      <c r="H107" s="434"/>
      <c r="I107" s="416">
        <v>0</v>
      </c>
      <c r="J107" s="416">
        <v>0</v>
      </c>
      <c r="K107" s="416">
        <v>0</v>
      </c>
      <c r="L107" s="416">
        <v>0</v>
      </c>
      <c r="M107" s="416"/>
      <c r="N107" s="413"/>
      <c r="O107" s="81"/>
    </row>
    <row r="108" spans="1:15" ht="78.75">
      <c r="A108" s="421" t="s">
        <v>744</v>
      </c>
      <c r="B108" s="411" t="s">
        <v>674</v>
      </c>
      <c r="C108" s="434" t="s">
        <v>821</v>
      </c>
      <c r="D108" s="434">
        <v>0</v>
      </c>
      <c r="E108" s="434">
        <v>0</v>
      </c>
      <c r="F108" s="434">
        <v>0</v>
      </c>
      <c r="G108" s="434">
        <v>0</v>
      </c>
      <c r="H108" s="434"/>
      <c r="I108" s="416">
        <v>0</v>
      </c>
      <c r="J108" s="416">
        <v>0</v>
      </c>
      <c r="K108" s="416">
        <v>0</v>
      </c>
      <c r="L108" s="416">
        <v>0</v>
      </c>
      <c r="M108" s="416"/>
      <c r="N108" s="413"/>
      <c r="O108" s="81"/>
    </row>
    <row r="109" spans="1:15" ht="31.5">
      <c r="A109" s="421" t="s">
        <v>745</v>
      </c>
      <c r="B109" s="411" t="s">
        <v>671</v>
      </c>
      <c r="C109" s="434" t="s">
        <v>821</v>
      </c>
      <c r="D109" s="434">
        <v>0</v>
      </c>
      <c r="E109" s="434">
        <v>0</v>
      </c>
      <c r="F109" s="434">
        <v>0</v>
      </c>
      <c r="G109" s="434">
        <v>0</v>
      </c>
      <c r="H109" s="434"/>
      <c r="I109" s="416">
        <v>0</v>
      </c>
      <c r="J109" s="416">
        <v>0</v>
      </c>
      <c r="K109" s="416">
        <v>0</v>
      </c>
      <c r="L109" s="416">
        <v>0</v>
      </c>
      <c r="M109" s="416"/>
      <c r="N109" s="413"/>
      <c r="O109" s="81"/>
    </row>
    <row r="110" spans="1:15" ht="94.5">
      <c r="A110" s="421" t="s">
        <v>745</v>
      </c>
      <c r="B110" s="411" t="s">
        <v>672</v>
      </c>
      <c r="C110" s="434" t="s">
        <v>821</v>
      </c>
      <c r="D110" s="434">
        <v>0</v>
      </c>
      <c r="E110" s="434">
        <v>0</v>
      </c>
      <c r="F110" s="434">
        <v>0</v>
      </c>
      <c r="G110" s="434">
        <v>0</v>
      </c>
      <c r="H110" s="434"/>
      <c r="I110" s="416">
        <v>0</v>
      </c>
      <c r="J110" s="416">
        <v>0</v>
      </c>
      <c r="K110" s="416">
        <v>0</v>
      </c>
      <c r="L110" s="416">
        <v>0</v>
      </c>
      <c r="M110" s="416"/>
      <c r="N110" s="413"/>
      <c r="O110" s="81"/>
    </row>
    <row r="111" spans="1:15" ht="78.75">
      <c r="A111" s="421" t="s">
        <v>745</v>
      </c>
      <c r="B111" s="411" t="s">
        <v>673</v>
      </c>
      <c r="C111" s="434" t="s">
        <v>821</v>
      </c>
      <c r="D111" s="434">
        <v>0</v>
      </c>
      <c r="E111" s="434">
        <v>0</v>
      </c>
      <c r="F111" s="434">
        <v>0</v>
      </c>
      <c r="G111" s="434">
        <v>0</v>
      </c>
      <c r="H111" s="434"/>
      <c r="I111" s="416">
        <v>0</v>
      </c>
      <c r="J111" s="416">
        <v>0</v>
      </c>
      <c r="K111" s="416">
        <v>0</v>
      </c>
      <c r="L111" s="416">
        <v>0</v>
      </c>
      <c r="M111" s="416"/>
      <c r="N111" s="413"/>
      <c r="O111" s="81"/>
    </row>
    <row r="112" spans="1:15" ht="78.75">
      <c r="A112" s="421" t="s">
        <v>745</v>
      </c>
      <c r="B112" s="411" t="s">
        <v>678</v>
      </c>
      <c r="C112" s="434" t="s">
        <v>821</v>
      </c>
      <c r="D112" s="434">
        <v>0</v>
      </c>
      <c r="E112" s="434">
        <v>0</v>
      </c>
      <c r="F112" s="434">
        <v>0</v>
      </c>
      <c r="G112" s="434">
        <v>0</v>
      </c>
      <c r="H112" s="434"/>
      <c r="I112" s="416">
        <v>0</v>
      </c>
      <c r="J112" s="416">
        <v>0</v>
      </c>
      <c r="K112" s="416">
        <v>0</v>
      </c>
      <c r="L112" s="416">
        <v>0</v>
      </c>
      <c r="M112" s="416"/>
      <c r="N112" s="413"/>
      <c r="O112" s="81"/>
    </row>
    <row r="113" spans="1:15" ht="63">
      <c r="A113" s="75" t="s">
        <v>746</v>
      </c>
      <c r="B113" s="71" t="s">
        <v>680</v>
      </c>
      <c r="C113" s="72" t="s">
        <v>821</v>
      </c>
      <c r="D113" s="72">
        <v>0</v>
      </c>
      <c r="E113" s="72">
        <v>0</v>
      </c>
      <c r="F113" s="72">
        <v>0</v>
      </c>
      <c r="G113" s="72">
        <v>0</v>
      </c>
      <c r="H113" s="72"/>
      <c r="I113" s="416">
        <v>0</v>
      </c>
      <c r="J113" s="416">
        <v>0</v>
      </c>
      <c r="K113" s="416">
        <v>0</v>
      </c>
      <c r="L113" s="416">
        <v>0</v>
      </c>
      <c r="M113" s="416"/>
      <c r="N113" s="413"/>
      <c r="O113" s="81"/>
    </row>
    <row r="114" spans="1:15" ht="63">
      <c r="A114" s="421" t="s">
        <v>747</v>
      </c>
      <c r="B114" s="411" t="s">
        <v>682</v>
      </c>
      <c r="C114" s="434" t="s">
        <v>821</v>
      </c>
      <c r="D114" s="434">
        <v>0</v>
      </c>
      <c r="E114" s="434">
        <v>0</v>
      </c>
      <c r="F114" s="434">
        <v>0</v>
      </c>
      <c r="G114" s="434">
        <v>0</v>
      </c>
      <c r="H114" s="434"/>
      <c r="I114" s="416">
        <v>0</v>
      </c>
      <c r="J114" s="416">
        <v>0</v>
      </c>
      <c r="K114" s="416">
        <v>0</v>
      </c>
      <c r="L114" s="416">
        <v>0</v>
      </c>
      <c r="M114" s="416"/>
      <c r="N114" s="413"/>
      <c r="O114" s="81"/>
    </row>
    <row r="115" spans="1:15" ht="63">
      <c r="A115" s="421" t="s">
        <v>748</v>
      </c>
      <c r="B115" s="411" t="s">
        <v>684</v>
      </c>
      <c r="C115" s="434" t="s">
        <v>821</v>
      </c>
      <c r="D115" s="434">
        <v>0</v>
      </c>
      <c r="E115" s="434">
        <v>0</v>
      </c>
      <c r="F115" s="434">
        <v>0</v>
      </c>
      <c r="G115" s="434">
        <v>0</v>
      </c>
      <c r="H115" s="434"/>
      <c r="I115" s="416">
        <v>0</v>
      </c>
      <c r="J115" s="416">
        <v>0</v>
      </c>
      <c r="K115" s="416">
        <v>0</v>
      </c>
      <c r="L115" s="416">
        <v>0</v>
      </c>
      <c r="M115" s="416"/>
      <c r="N115" s="413"/>
      <c r="O115" s="81"/>
    </row>
    <row r="116" spans="1:15" ht="31.5">
      <c r="A116" s="421" t="s">
        <v>749</v>
      </c>
      <c r="B116" s="411" t="s">
        <v>686</v>
      </c>
      <c r="C116" s="414" t="s">
        <v>821</v>
      </c>
      <c r="D116" s="414">
        <v>6.5</v>
      </c>
      <c r="E116" s="414">
        <v>0</v>
      </c>
      <c r="F116" s="414">
        <v>0</v>
      </c>
      <c r="G116" s="414">
        <v>0</v>
      </c>
      <c r="H116" s="414"/>
      <c r="I116" s="416">
        <v>0</v>
      </c>
      <c r="J116" s="416">
        <v>0</v>
      </c>
      <c r="K116" s="416">
        <v>0</v>
      </c>
      <c r="L116" s="416">
        <v>0</v>
      </c>
      <c r="M116" s="416"/>
      <c r="N116" s="413"/>
      <c r="O116" s="81"/>
    </row>
    <row r="117" spans="1:15" ht="63">
      <c r="A117" s="75" t="s">
        <v>750</v>
      </c>
      <c r="B117" s="71" t="s">
        <v>688</v>
      </c>
      <c r="C117" s="72" t="s">
        <v>821</v>
      </c>
      <c r="D117" s="72">
        <v>6.5</v>
      </c>
      <c r="E117" s="72">
        <v>0</v>
      </c>
      <c r="F117" s="72">
        <v>0</v>
      </c>
      <c r="G117" s="72">
        <v>0</v>
      </c>
      <c r="H117" s="72"/>
      <c r="I117" s="416">
        <v>0</v>
      </c>
      <c r="J117" s="416">
        <v>0</v>
      </c>
      <c r="K117" s="416">
        <v>0</v>
      </c>
      <c r="L117" s="416">
        <v>0</v>
      </c>
      <c r="M117" s="416"/>
      <c r="N117" s="413"/>
      <c r="O117" s="81"/>
    </row>
    <row r="118" spans="1:15" ht="31.5">
      <c r="A118" s="421" t="s">
        <v>751</v>
      </c>
      <c r="B118" s="411" t="s">
        <v>690</v>
      </c>
      <c r="C118" s="434" t="s">
        <v>821</v>
      </c>
      <c r="D118" s="434">
        <v>6.5</v>
      </c>
      <c r="E118" s="434">
        <v>0</v>
      </c>
      <c r="F118" s="434">
        <v>0</v>
      </c>
      <c r="G118" s="434">
        <v>0</v>
      </c>
      <c r="H118" s="434"/>
      <c r="I118" s="416">
        <v>0</v>
      </c>
      <c r="J118" s="416">
        <v>0</v>
      </c>
      <c r="K118" s="416">
        <v>0</v>
      </c>
      <c r="L118" s="416">
        <v>0</v>
      </c>
      <c r="M118" s="416"/>
      <c r="N118" s="413"/>
      <c r="O118" s="81"/>
    </row>
    <row r="119" spans="1:15" ht="31.5">
      <c r="A119" s="422" t="s">
        <v>751</v>
      </c>
      <c r="B119" s="418" t="s">
        <v>59</v>
      </c>
      <c r="C119" s="413" t="s">
        <v>256</v>
      </c>
      <c r="D119" s="419">
        <v>6.5</v>
      </c>
      <c r="E119" s="419">
        <v>0</v>
      </c>
      <c r="F119" s="419">
        <v>0</v>
      </c>
      <c r="G119" s="419">
        <v>0</v>
      </c>
      <c r="H119" s="419"/>
      <c r="I119" s="416">
        <v>0</v>
      </c>
      <c r="J119" s="416">
        <v>0</v>
      </c>
      <c r="K119" s="416">
        <v>0</v>
      </c>
      <c r="L119" s="416">
        <v>0</v>
      </c>
      <c r="M119" s="416"/>
      <c r="N119" s="413"/>
      <c r="O119" s="81"/>
    </row>
    <row r="120" spans="1:15" ht="47.25">
      <c r="A120" s="421" t="s">
        <v>752</v>
      </c>
      <c r="B120" s="411" t="s">
        <v>697</v>
      </c>
      <c r="C120" s="434" t="s">
        <v>821</v>
      </c>
      <c r="D120" s="434">
        <v>0</v>
      </c>
      <c r="E120" s="434">
        <v>0</v>
      </c>
      <c r="F120" s="434">
        <v>0</v>
      </c>
      <c r="G120" s="434">
        <v>0</v>
      </c>
      <c r="H120" s="434"/>
      <c r="I120" s="416">
        <v>0</v>
      </c>
      <c r="J120" s="416">
        <v>0</v>
      </c>
      <c r="K120" s="416">
        <v>0</v>
      </c>
      <c r="L120" s="416">
        <v>0</v>
      </c>
      <c r="M120" s="416"/>
      <c r="N120" s="413"/>
      <c r="O120" s="81"/>
    </row>
    <row r="121" spans="1:15" ht="47.25">
      <c r="A121" s="75" t="s">
        <v>753</v>
      </c>
      <c r="B121" s="71" t="s">
        <v>693</v>
      </c>
      <c r="C121" s="72" t="s">
        <v>821</v>
      </c>
      <c r="D121" s="72">
        <v>0</v>
      </c>
      <c r="E121" s="72">
        <v>0</v>
      </c>
      <c r="F121" s="72">
        <v>0</v>
      </c>
      <c r="G121" s="72">
        <v>0</v>
      </c>
      <c r="H121" s="72"/>
      <c r="I121" s="416">
        <v>0</v>
      </c>
      <c r="J121" s="416">
        <v>0</v>
      </c>
      <c r="K121" s="416">
        <v>0</v>
      </c>
      <c r="L121" s="416">
        <v>0</v>
      </c>
      <c r="M121" s="416"/>
      <c r="N121" s="413"/>
      <c r="O121" s="81"/>
    </row>
    <row r="122" spans="1:15" ht="31.5">
      <c r="A122" s="421" t="s">
        <v>754</v>
      </c>
      <c r="B122" s="411" t="s">
        <v>695</v>
      </c>
      <c r="C122" s="434" t="s">
        <v>821</v>
      </c>
      <c r="D122" s="434">
        <v>0</v>
      </c>
      <c r="E122" s="434">
        <v>0</v>
      </c>
      <c r="F122" s="434">
        <v>0</v>
      </c>
      <c r="G122" s="434">
        <v>0</v>
      </c>
      <c r="H122" s="434"/>
      <c r="I122" s="416">
        <v>0</v>
      </c>
      <c r="J122" s="416">
        <v>0</v>
      </c>
      <c r="K122" s="416">
        <v>0</v>
      </c>
      <c r="L122" s="416">
        <v>0</v>
      </c>
      <c r="M122" s="416"/>
      <c r="N122" s="413"/>
      <c r="O122" s="81"/>
    </row>
    <row r="123" spans="1:15" ht="31.5">
      <c r="A123" s="421" t="s">
        <v>903</v>
      </c>
      <c r="B123" s="411" t="s">
        <v>699</v>
      </c>
      <c r="C123" s="434" t="s">
        <v>821</v>
      </c>
      <c r="D123" s="434">
        <v>0</v>
      </c>
      <c r="E123" s="434">
        <v>0</v>
      </c>
      <c r="F123" s="434">
        <v>0</v>
      </c>
      <c r="G123" s="434">
        <v>0</v>
      </c>
      <c r="H123" s="434"/>
      <c r="I123" s="416">
        <v>0</v>
      </c>
      <c r="J123" s="416">
        <v>0</v>
      </c>
      <c r="K123" s="416">
        <v>0</v>
      </c>
      <c r="L123" s="416">
        <v>0</v>
      </c>
      <c r="M123" s="416"/>
      <c r="N123" s="413"/>
      <c r="O123" s="81"/>
    </row>
    <row r="124" spans="1:15" ht="31.5">
      <c r="A124" s="75" t="s">
        <v>755</v>
      </c>
      <c r="B124" s="71" t="s">
        <v>701</v>
      </c>
      <c r="C124" s="72" t="s">
        <v>821</v>
      </c>
      <c r="D124" s="72">
        <v>0</v>
      </c>
      <c r="E124" s="72">
        <v>0</v>
      </c>
      <c r="F124" s="72">
        <v>0</v>
      </c>
      <c r="G124" s="72">
        <v>0</v>
      </c>
      <c r="H124" s="72"/>
      <c r="I124" s="416">
        <v>0</v>
      </c>
      <c r="J124" s="416">
        <v>0</v>
      </c>
      <c r="K124" s="416">
        <v>0</v>
      </c>
      <c r="L124" s="416">
        <v>0</v>
      </c>
      <c r="M124" s="416"/>
      <c r="N124" s="413"/>
      <c r="O124" s="81"/>
    </row>
    <row r="125" spans="1:15" ht="31.5">
      <c r="A125" s="421" t="s">
        <v>756</v>
      </c>
      <c r="B125" s="411" t="s">
        <v>703</v>
      </c>
      <c r="C125" s="434" t="s">
        <v>821</v>
      </c>
      <c r="D125" s="434">
        <v>0</v>
      </c>
      <c r="E125" s="434">
        <v>0</v>
      </c>
      <c r="F125" s="434">
        <v>0</v>
      </c>
      <c r="G125" s="434">
        <v>0</v>
      </c>
      <c r="H125" s="434"/>
      <c r="I125" s="416">
        <v>0</v>
      </c>
      <c r="J125" s="416">
        <v>0</v>
      </c>
      <c r="K125" s="416">
        <v>0</v>
      </c>
      <c r="L125" s="416">
        <v>0</v>
      </c>
      <c r="M125" s="416"/>
      <c r="N125" s="413"/>
      <c r="O125" s="81"/>
    </row>
    <row r="126" spans="1:15" ht="31.5">
      <c r="A126" s="421" t="s">
        <v>757</v>
      </c>
      <c r="B126" s="411" t="s">
        <v>705</v>
      </c>
      <c r="C126" s="434" t="s">
        <v>821</v>
      </c>
      <c r="D126" s="434">
        <v>0</v>
      </c>
      <c r="E126" s="434">
        <v>0</v>
      </c>
      <c r="F126" s="434">
        <v>0</v>
      </c>
      <c r="G126" s="434">
        <v>0</v>
      </c>
      <c r="H126" s="434"/>
      <c r="I126" s="416">
        <v>0</v>
      </c>
      <c r="J126" s="416">
        <v>0</v>
      </c>
      <c r="K126" s="416">
        <v>0</v>
      </c>
      <c r="L126" s="416">
        <v>0</v>
      </c>
      <c r="M126" s="416"/>
      <c r="N126" s="413"/>
      <c r="O126" s="81"/>
    </row>
    <row r="127" spans="1:15" ht="31.5">
      <c r="A127" s="421" t="s">
        <v>758</v>
      </c>
      <c r="B127" s="411" t="s">
        <v>707</v>
      </c>
      <c r="C127" s="434" t="s">
        <v>821</v>
      </c>
      <c r="D127" s="434">
        <v>0</v>
      </c>
      <c r="E127" s="434">
        <v>0</v>
      </c>
      <c r="F127" s="434">
        <v>0</v>
      </c>
      <c r="G127" s="434">
        <v>0</v>
      </c>
      <c r="H127" s="434"/>
      <c r="I127" s="416">
        <v>0</v>
      </c>
      <c r="J127" s="416">
        <v>0</v>
      </c>
      <c r="K127" s="416">
        <v>0</v>
      </c>
      <c r="L127" s="416">
        <v>0</v>
      </c>
      <c r="M127" s="416"/>
      <c r="N127" s="413"/>
      <c r="O127" s="81"/>
    </row>
    <row r="128" spans="1:15" ht="31.5">
      <c r="A128" s="421" t="s">
        <v>759</v>
      </c>
      <c r="B128" s="411" t="s">
        <v>709</v>
      </c>
      <c r="C128" s="434" t="s">
        <v>821</v>
      </c>
      <c r="D128" s="434">
        <v>0</v>
      </c>
      <c r="E128" s="434">
        <v>0</v>
      </c>
      <c r="F128" s="434">
        <v>0</v>
      </c>
      <c r="G128" s="434">
        <v>0</v>
      </c>
      <c r="H128" s="434"/>
      <c r="I128" s="416">
        <v>0</v>
      </c>
      <c r="J128" s="416">
        <v>0</v>
      </c>
      <c r="K128" s="416">
        <v>0</v>
      </c>
      <c r="L128" s="416">
        <v>0</v>
      </c>
      <c r="M128" s="416"/>
      <c r="N128" s="413"/>
      <c r="O128" s="81"/>
    </row>
    <row r="129" spans="1:15" ht="47.25">
      <c r="A129" s="421" t="s">
        <v>760</v>
      </c>
      <c r="B129" s="411" t="s">
        <v>711</v>
      </c>
      <c r="C129" s="434" t="s">
        <v>821</v>
      </c>
      <c r="D129" s="434">
        <v>0</v>
      </c>
      <c r="E129" s="434">
        <v>0</v>
      </c>
      <c r="F129" s="434">
        <v>0</v>
      </c>
      <c r="G129" s="434">
        <v>0</v>
      </c>
      <c r="H129" s="434"/>
      <c r="I129" s="416">
        <v>0</v>
      </c>
      <c r="J129" s="416">
        <v>0</v>
      </c>
      <c r="K129" s="416">
        <v>0</v>
      </c>
      <c r="L129" s="416">
        <v>0</v>
      </c>
      <c r="M129" s="416"/>
      <c r="N129" s="413"/>
      <c r="O129" s="81"/>
    </row>
    <row r="130" spans="1:15" ht="47.25">
      <c r="A130" s="421" t="s">
        <v>761</v>
      </c>
      <c r="B130" s="411" t="s">
        <v>713</v>
      </c>
      <c r="C130" s="434" t="s">
        <v>821</v>
      </c>
      <c r="D130" s="434">
        <v>0</v>
      </c>
      <c r="E130" s="434">
        <v>0</v>
      </c>
      <c r="F130" s="434">
        <v>0</v>
      </c>
      <c r="G130" s="434">
        <v>0</v>
      </c>
      <c r="H130" s="434"/>
      <c r="I130" s="416">
        <v>0</v>
      </c>
      <c r="J130" s="416">
        <v>0</v>
      </c>
      <c r="K130" s="416">
        <v>0</v>
      </c>
      <c r="L130" s="416">
        <v>0</v>
      </c>
      <c r="M130" s="416"/>
      <c r="N130" s="413"/>
      <c r="O130" s="81"/>
    </row>
    <row r="131" spans="1:15" ht="31.5">
      <c r="A131" s="421" t="s">
        <v>762</v>
      </c>
      <c r="B131" s="411" t="s">
        <v>715</v>
      </c>
      <c r="C131" s="434" t="s">
        <v>821</v>
      </c>
      <c r="D131" s="434">
        <v>0</v>
      </c>
      <c r="E131" s="434">
        <v>0</v>
      </c>
      <c r="F131" s="434">
        <v>0</v>
      </c>
      <c r="G131" s="434">
        <v>0</v>
      </c>
      <c r="H131" s="434"/>
      <c r="I131" s="416">
        <v>0</v>
      </c>
      <c r="J131" s="416">
        <v>0</v>
      </c>
      <c r="K131" s="416">
        <v>0</v>
      </c>
      <c r="L131" s="416">
        <v>0</v>
      </c>
      <c r="M131" s="416"/>
      <c r="N131" s="413"/>
      <c r="O131" s="81"/>
    </row>
    <row r="132" spans="1:15" ht="47.25">
      <c r="A132" s="421" t="s">
        <v>763</v>
      </c>
      <c r="B132" s="411" t="s">
        <v>717</v>
      </c>
      <c r="C132" s="434" t="s">
        <v>821</v>
      </c>
      <c r="D132" s="434">
        <v>0</v>
      </c>
      <c r="E132" s="434">
        <v>0</v>
      </c>
      <c r="F132" s="434">
        <v>0</v>
      </c>
      <c r="G132" s="434">
        <v>0</v>
      </c>
      <c r="H132" s="434"/>
      <c r="I132" s="416">
        <v>0</v>
      </c>
      <c r="J132" s="416">
        <v>0</v>
      </c>
      <c r="K132" s="416">
        <v>0</v>
      </c>
      <c r="L132" s="416">
        <v>0</v>
      </c>
      <c r="M132" s="416"/>
      <c r="N132" s="413"/>
      <c r="O132" s="81"/>
    </row>
    <row r="133" spans="1:15" ht="47.25">
      <c r="A133" s="75" t="s">
        <v>764</v>
      </c>
      <c r="B133" s="71" t="s">
        <v>719</v>
      </c>
      <c r="C133" s="72" t="s">
        <v>821</v>
      </c>
      <c r="D133" s="72">
        <v>0</v>
      </c>
      <c r="E133" s="72">
        <v>0</v>
      </c>
      <c r="F133" s="72">
        <v>0</v>
      </c>
      <c r="G133" s="72">
        <v>0</v>
      </c>
      <c r="H133" s="72"/>
      <c r="I133" s="419">
        <v>0</v>
      </c>
      <c r="J133" s="419">
        <v>0</v>
      </c>
      <c r="K133" s="419">
        <v>0</v>
      </c>
      <c r="L133" s="419">
        <v>0</v>
      </c>
      <c r="M133" s="419"/>
      <c r="N133" s="413"/>
      <c r="O133" s="81"/>
    </row>
    <row r="134" spans="1:15" ht="31.5">
      <c r="A134" s="421" t="s">
        <v>765</v>
      </c>
      <c r="B134" s="411" t="s">
        <v>721</v>
      </c>
      <c r="C134" s="434" t="s">
        <v>821</v>
      </c>
      <c r="D134" s="434">
        <v>0</v>
      </c>
      <c r="E134" s="434">
        <v>0</v>
      </c>
      <c r="F134" s="434">
        <v>0</v>
      </c>
      <c r="G134" s="434">
        <v>0</v>
      </c>
      <c r="H134" s="434"/>
      <c r="I134" s="419">
        <v>0</v>
      </c>
      <c r="J134" s="419">
        <v>0</v>
      </c>
      <c r="K134" s="419">
        <v>0</v>
      </c>
      <c r="L134" s="419">
        <v>0</v>
      </c>
      <c r="M134" s="419"/>
      <c r="N134" s="413"/>
      <c r="O134" s="81"/>
    </row>
    <row r="135" spans="1:15" ht="31.5">
      <c r="A135" s="421" t="s">
        <v>766</v>
      </c>
      <c r="B135" s="411" t="s">
        <v>723</v>
      </c>
      <c r="C135" s="434" t="s">
        <v>821</v>
      </c>
      <c r="D135" s="434">
        <v>0</v>
      </c>
      <c r="E135" s="434">
        <v>0</v>
      </c>
      <c r="F135" s="434">
        <v>0</v>
      </c>
      <c r="G135" s="434">
        <v>0</v>
      </c>
      <c r="H135" s="434"/>
      <c r="I135" s="419">
        <v>0</v>
      </c>
      <c r="J135" s="419">
        <v>0</v>
      </c>
      <c r="K135" s="419">
        <v>0</v>
      </c>
      <c r="L135" s="419">
        <v>0</v>
      </c>
      <c r="M135" s="419"/>
      <c r="N135" s="413"/>
      <c r="O135" s="81"/>
    </row>
    <row r="136" spans="1:15" ht="63">
      <c r="A136" s="421" t="s">
        <v>767</v>
      </c>
      <c r="B136" s="411" t="s">
        <v>725</v>
      </c>
      <c r="C136" s="414" t="s">
        <v>821</v>
      </c>
      <c r="D136" s="414">
        <v>0</v>
      </c>
      <c r="E136" s="414">
        <v>0</v>
      </c>
      <c r="F136" s="414">
        <v>0</v>
      </c>
      <c r="G136" s="414">
        <v>0</v>
      </c>
      <c r="H136" s="414"/>
      <c r="I136" s="419">
        <v>0</v>
      </c>
      <c r="J136" s="419">
        <v>0</v>
      </c>
      <c r="K136" s="419">
        <v>0</v>
      </c>
      <c r="L136" s="419">
        <v>0</v>
      </c>
      <c r="M136" s="419"/>
      <c r="N136" s="413"/>
      <c r="O136" s="81"/>
    </row>
    <row r="137" spans="1:15" ht="47.25">
      <c r="A137" s="421" t="s">
        <v>768</v>
      </c>
      <c r="B137" s="411" t="s">
        <v>727</v>
      </c>
      <c r="C137" s="434" t="s">
        <v>821</v>
      </c>
      <c r="D137" s="434">
        <v>0</v>
      </c>
      <c r="E137" s="434">
        <v>0</v>
      </c>
      <c r="F137" s="434">
        <v>0</v>
      </c>
      <c r="G137" s="434">
        <v>0</v>
      </c>
      <c r="H137" s="434"/>
      <c r="I137" s="419">
        <v>0</v>
      </c>
      <c r="J137" s="419">
        <v>0</v>
      </c>
      <c r="K137" s="419">
        <v>0</v>
      </c>
      <c r="L137" s="419">
        <v>0</v>
      </c>
      <c r="M137" s="419"/>
      <c r="N137" s="413"/>
      <c r="O137" s="81"/>
    </row>
    <row r="138" spans="1:15" ht="47.25">
      <c r="A138" s="421" t="s">
        <v>769</v>
      </c>
      <c r="B138" s="411" t="s">
        <v>729</v>
      </c>
      <c r="C138" s="434" t="s">
        <v>821</v>
      </c>
      <c r="D138" s="434">
        <v>0</v>
      </c>
      <c r="E138" s="434">
        <v>0</v>
      </c>
      <c r="F138" s="434">
        <v>0</v>
      </c>
      <c r="G138" s="434">
        <v>0</v>
      </c>
      <c r="H138" s="434"/>
      <c r="I138" s="419">
        <v>0</v>
      </c>
      <c r="J138" s="419">
        <v>0</v>
      </c>
      <c r="K138" s="419">
        <v>0</v>
      </c>
      <c r="L138" s="419">
        <v>0</v>
      </c>
      <c r="M138" s="419"/>
      <c r="N138" s="413"/>
      <c r="O138" s="81"/>
    </row>
    <row r="139" spans="1:15" ht="31.5">
      <c r="A139" s="421" t="s">
        <v>770</v>
      </c>
      <c r="B139" s="411" t="s">
        <v>731</v>
      </c>
      <c r="C139" s="414" t="s">
        <v>821</v>
      </c>
      <c r="D139" s="414">
        <v>0</v>
      </c>
      <c r="E139" s="414">
        <v>0</v>
      </c>
      <c r="F139" s="414">
        <v>0</v>
      </c>
      <c r="G139" s="414">
        <v>0</v>
      </c>
      <c r="H139" s="414"/>
      <c r="I139" s="419">
        <v>0</v>
      </c>
      <c r="J139" s="419">
        <v>0</v>
      </c>
      <c r="K139" s="419">
        <v>0</v>
      </c>
      <c r="L139" s="419">
        <v>0</v>
      </c>
      <c r="M139" s="419"/>
      <c r="N139" s="413"/>
      <c r="O139" s="81"/>
    </row>
    <row r="140" spans="1:15" ht="31.5">
      <c r="A140" s="421" t="s">
        <v>771</v>
      </c>
      <c r="B140" s="411" t="s">
        <v>733</v>
      </c>
      <c r="C140" s="414" t="s">
        <v>821</v>
      </c>
      <c r="D140" s="414">
        <v>0</v>
      </c>
      <c r="E140" s="414">
        <v>0</v>
      </c>
      <c r="F140" s="414">
        <v>0</v>
      </c>
      <c r="G140" s="414">
        <v>0</v>
      </c>
      <c r="H140" s="414"/>
      <c r="I140" s="419">
        <v>0</v>
      </c>
      <c r="J140" s="419">
        <v>0</v>
      </c>
      <c r="K140" s="419">
        <v>0</v>
      </c>
      <c r="L140" s="419">
        <v>0</v>
      </c>
      <c r="M140" s="419"/>
      <c r="N140" s="413"/>
      <c r="O140" s="81"/>
    </row>
    <row r="141" spans="1:15">
      <c r="A141" s="421" t="s">
        <v>772</v>
      </c>
      <c r="B141" s="411" t="s">
        <v>735</v>
      </c>
      <c r="C141" s="414" t="s">
        <v>821</v>
      </c>
      <c r="D141" s="414">
        <v>0</v>
      </c>
      <c r="E141" s="414">
        <v>0</v>
      </c>
      <c r="F141" s="414">
        <v>0</v>
      </c>
      <c r="G141" s="414">
        <v>0</v>
      </c>
      <c r="H141" s="414"/>
      <c r="I141" s="419">
        <v>0</v>
      </c>
      <c r="J141" s="419">
        <v>0</v>
      </c>
      <c r="K141" s="419">
        <v>0</v>
      </c>
      <c r="L141" s="419">
        <v>0</v>
      </c>
      <c r="M141" s="419"/>
      <c r="N141" s="413"/>
      <c r="O141" s="81"/>
    </row>
    <row r="144" spans="1:15" ht="22.5">
      <c r="A144" s="66" t="s">
        <v>909</v>
      </c>
    </row>
    <row r="151" spans="1:8" ht="21.75">
      <c r="A151" s="648"/>
      <c r="B151" s="648"/>
      <c r="C151" s="648"/>
      <c r="D151" s="648"/>
      <c r="E151" s="426"/>
      <c r="F151" s="426"/>
      <c r="G151" s="426"/>
      <c r="H151" s="426"/>
    </row>
  </sheetData>
  <mergeCells count="18">
    <mergeCell ref="A17:H17"/>
    <mergeCell ref="A9:H9"/>
    <mergeCell ref="A11:H11"/>
    <mergeCell ref="A12:H12"/>
    <mergeCell ref="A14:H14"/>
    <mergeCell ref="A15:H15"/>
    <mergeCell ref="A151:D151"/>
    <mergeCell ref="I23:M23"/>
    <mergeCell ref="A18:H18"/>
    <mergeCell ref="A20:H20"/>
    <mergeCell ref="A21:A24"/>
    <mergeCell ref="B21:B24"/>
    <mergeCell ref="C21:C24"/>
    <mergeCell ref="D21:N21"/>
    <mergeCell ref="D22:H22"/>
    <mergeCell ref="I22:M22"/>
    <mergeCell ref="N22:N24"/>
    <mergeCell ref="D23:H2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446"/>
  <sheetViews>
    <sheetView topLeftCell="A19" zoomScale="55" zoomScaleNormal="55" workbookViewId="0">
      <pane xSplit="3" ySplit="7" topLeftCell="D26" activePane="bottomRight" state="frozen"/>
      <selection activeCell="A19" sqref="A19"/>
      <selection pane="topRight" activeCell="D19" sqref="D19"/>
      <selection pane="bottomLeft" activeCell="A26" sqref="A26"/>
      <selection pane="bottomRight" activeCell="M41" sqref="M41"/>
    </sheetView>
  </sheetViews>
  <sheetFormatPr defaultRowHeight="15.75"/>
  <cols>
    <col min="1" max="1" width="21.28515625" style="428" customWidth="1"/>
    <col min="2" max="2" width="68.28515625" style="429" customWidth="1"/>
    <col min="3" max="3" width="15.5703125" style="429" customWidth="1"/>
    <col min="4" max="5" width="22.7109375" style="429" customWidth="1"/>
    <col min="6" max="7" width="22.28515625" style="429" customWidth="1"/>
    <col min="8" max="9" width="22.5703125" style="429" customWidth="1"/>
    <col min="10" max="11" width="23" style="429" customWidth="1"/>
    <col min="12" max="13" width="22.5703125" style="429" customWidth="1"/>
    <col min="14" max="15" width="21.7109375" style="429" customWidth="1"/>
    <col min="16" max="17" width="23.5703125" style="429" customWidth="1"/>
    <col min="18" max="19" width="22.42578125" style="430" customWidth="1"/>
    <col min="20" max="23" width="22.5703125" style="429" customWidth="1"/>
    <col min="24" max="25" width="23.42578125" style="429" customWidth="1"/>
    <col min="26" max="27" width="22.7109375" style="429" customWidth="1"/>
    <col min="28" max="29" width="23.42578125" style="429" customWidth="1"/>
    <col min="30" max="31" width="23" style="429" customWidth="1"/>
    <col min="32" max="33" width="22.85546875" style="429" customWidth="1"/>
    <col min="34" max="35" width="22.7109375" style="429" customWidth="1"/>
    <col min="36" max="37" width="23.28515625" style="431" customWidth="1"/>
    <col min="38" max="51" width="23.28515625" style="429" customWidth="1"/>
    <col min="52" max="52" width="21.140625" style="429" customWidth="1"/>
    <col min="53" max="53" width="15.140625" style="429" customWidth="1"/>
    <col min="54" max="16384" width="9.140625" style="429"/>
  </cols>
  <sheetData>
    <row r="1" spans="1:51" ht="18.75">
      <c r="AU1" s="297"/>
      <c r="AV1" s="297"/>
      <c r="AW1" s="297"/>
      <c r="AX1" s="297"/>
      <c r="AY1" s="249" t="s">
        <v>1351</v>
      </c>
    </row>
    <row r="2" spans="1:51" ht="18.75">
      <c r="AU2" s="297"/>
      <c r="AV2" s="297"/>
      <c r="AW2" s="297"/>
      <c r="AX2" s="297"/>
      <c r="AY2" s="246" t="s">
        <v>799</v>
      </c>
    </row>
    <row r="3" spans="1:51" ht="18.75">
      <c r="A3" s="670" t="s">
        <v>785</v>
      </c>
      <c r="B3" s="670"/>
      <c r="C3" s="670"/>
      <c r="D3" s="670"/>
      <c r="E3" s="670"/>
      <c r="F3" s="670"/>
      <c r="G3" s="670"/>
      <c r="H3" s="670"/>
      <c r="I3" s="670"/>
      <c r="J3" s="670"/>
      <c r="K3" s="670"/>
      <c r="L3" s="670"/>
      <c r="M3" s="670"/>
      <c r="N3" s="670"/>
      <c r="O3" s="670"/>
      <c r="P3" s="670"/>
      <c r="Q3" s="670"/>
      <c r="R3" s="670"/>
      <c r="S3" s="670"/>
      <c r="T3" s="670"/>
      <c r="U3" s="670"/>
      <c r="V3" s="670"/>
      <c r="W3" s="670"/>
      <c r="X3" s="670"/>
      <c r="Y3" s="670"/>
      <c r="Z3" s="670"/>
      <c r="AA3" s="670"/>
      <c r="AB3" s="670"/>
      <c r="AC3" s="670"/>
      <c r="AD3" s="670"/>
      <c r="AE3" s="670"/>
      <c r="AF3" s="670"/>
      <c r="AG3" s="670"/>
      <c r="AH3" s="670"/>
      <c r="AI3" s="670"/>
      <c r="AJ3" s="670"/>
      <c r="AK3" s="670"/>
      <c r="AL3" s="670"/>
      <c r="AM3" s="670"/>
      <c r="AN3" s="670"/>
      <c r="AO3" s="670"/>
      <c r="AP3" s="670"/>
      <c r="AQ3" s="670"/>
      <c r="AR3" s="670"/>
      <c r="AS3" s="670"/>
      <c r="AU3" s="297"/>
      <c r="AV3" s="297"/>
      <c r="AW3" s="297"/>
      <c r="AX3" s="297"/>
      <c r="AY3" s="246" t="s">
        <v>800</v>
      </c>
    </row>
    <row r="4" spans="1:51">
      <c r="A4" s="463"/>
      <c r="B4" s="297"/>
      <c r="C4" s="297"/>
      <c r="D4" s="297"/>
      <c r="E4" s="297"/>
      <c r="F4" s="297"/>
      <c r="G4" s="297"/>
      <c r="H4" s="297"/>
      <c r="I4" s="297"/>
      <c r="J4" s="297"/>
      <c r="K4" s="297"/>
      <c r="L4" s="297"/>
      <c r="M4" s="297"/>
      <c r="N4" s="297"/>
      <c r="O4" s="297"/>
      <c r="P4" s="297"/>
      <c r="Q4" s="297"/>
      <c r="R4" s="297"/>
      <c r="S4" s="297"/>
      <c r="T4" s="297"/>
      <c r="U4" s="297"/>
      <c r="V4" s="297"/>
      <c r="W4" s="297"/>
      <c r="X4" s="297"/>
      <c r="Y4" s="297"/>
      <c r="Z4" s="297"/>
      <c r="AA4" s="297"/>
      <c r="AB4" s="297"/>
      <c r="AC4" s="297"/>
      <c r="AD4" s="297"/>
      <c r="AE4" s="297"/>
      <c r="AF4" s="297"/>
      <c r="AG4" s="297"/>
      <c r="AH4" s="297"/>
      <c r="AI4" s="297"/>
      <c r="AJ4" s="297"/>
      <c r="AK4" s="297"/>
      <c r="AL4" s="297"/>
      <c r="AM4" s="297"/>
      <c r="AN4" s="297"/>
      <c r="AO4" s="297"/>
      <c r="AP4" s="297"/>
      <c r="AQ4" s="297"/>
      <c r="AR4" s="297"/>
      <c r="AS4" s="297"/>
    </row>
    <row r="5" spans="1:51" ht="18.75" customHeight="1">
      <c r="A5" s="582" t="s">
        <v>1230</v>
      </c>
      <c r="B5" s="582"/>
      <c r="C5" s="582"/>
      <c r="D5" s="582"/>
      <c r="E5" s="582"/>
      <c r="F5" s="582"/>
      <c r="G5" s="582"/>
      <c r="H5" s="582"/>
      <c r="I5" s="582"/>
      <c r="J5" s="582"/>
      <c r="K5" s="582"/>
      <c r="L5" s="582"/>
      <c r="M5" s="582"/>
      <c r="N5" s="582"/>
      <c r="O5" s="582"/>
      <c r="P5" s="582"/>
      <c r="Q5" s="582"/>
      <c r="R5" s="582"/>
      <c r="S5" s="582"/>
      <c r="T5" s="582"/>
      <c r="U5" s="582"/>
      <c r="V5" s="582"/>
      <c r="W5" s="582"/>
      <c r="X5" s="582"/>
      <c r="Y5" s="582"/>
      <c r="Z5" s="582"/>
      <c r="AA5" s="582"/>
      <c r="AB5" s="582"/>
      <c r="AC5" s="582"/>
      <c r="AD5" s="582"/>
      <c r="AE5" s="582"/>
      <c r="AF5" s="582"/>
      <c r="AG5" s="582"/>
      <c r="AH5" s="582"/>
      <c r="AI5" s="582"/>
      <c r="AJ5" s="582"/>
      <c r="AK5" s="582"/>
      <c r="AL5" s="582"/>
      <c r="AM5" s="582"/>
      <c r="AN5" s="582"/>
      <c r="AO5" s="582"/>
      <c r="AP5" s="582"/>
      <c r="AQ5" s="582"/>
      <c r="AR5" s="582"/>
      <c r="AS5" s="582"/>
    </row>
    <row r="6" spans="1:51" ht="18.75">
      <c r="A6" s="425"/>
      <c r="B6" s="425"/>
      <c r="C6" s="425"/>
      <c r="D6" s="425"/>
      <c r="E6" s="425"/>
      <c r="F6" s="425"/>
      <c r="G6" s="425"/>
      <c r="H6" s="425"/>
      <c r="I6" s="425"/>
      <c r="J6" s="425"/>
      <c r="K6" s="425"/>
      <c r="L6" s="425"/>
      <c r="M6" s="425"/>
      <c r="N6" s="425"/>
      <c r="O6" s="425"/>
      <c r="P6" s="425"/>
      <c r="Q6" s="425"/>
      <c r="R6" s="425"/>
      <c r="S6" s="425"/>
      <c r="T6" s="425"/>
      <c r="U6" s="425"/>
      <c r="V6" s="425"/>
      <c r="W6" s="425"/>
      <c r="X6" s="425"/>
      <c r="Y6" s="425"/>
      <c r="Z6" s="425"/>
      <c r="AA6" s="425"/>
      <c r="AB6" s="425"/>
      <c r="AC6" s="425"/>
      <c r="AD6" s="425"/>
      <c r="AE6" s="425"/>
      <c r="AF6" s="425"/>
      <c r="AG6" s="425"/>
      <c r="AH6" s="425"/>
      <c r="AI6" s="425"/>
      <c r="AJ6" s="425"/>
      <c r="AK6" s="425"/>
      <c r="AL6" s="425"/>
      <c r="AM6" s="425"/>
      <c r="AN6" s="425"/>
      <c r="AO6" s="425"/>
      <c r="AP6" s="425"/>
      <c r="AQ6" s="425"/>
      <c r="AR6" s="425"/>
      <c r="AS6" s="425"/>
    </row>
    <row r="7" spans="1:51" ht="18.75">
      <c r="A7" s="583" t="s">
        <v>787</v>
      </c>
      <c r="B7" s="588"/>
      <c r="C7" s="588"/>
      <c r="D7" s="588"/>
      <c r="E7" s="588"/>
      <c r="F7" s="588"/>
      <c r="G7" s="588"/>
      <c r="H7" s="588"/>
      <c r="I7" s="588"/>
      <c r="J7" s="588"/>
      <c r="K7" s="588"/>
      <c r="L7" s="588"/>
      <c r="M7" s="588"/>
      <c r="N7" s="588"/>
      <c r="O7" s="588"/>
      <c r="P7" s="588"/>
      <c r="Q7" s="588"/>
      <c r="R7" s="588"/>
      <c r="S7" s="588"/>
      <c r="T7" s="588"/>
      <c r="U7" s="588"/>
      <c r="V7" s="588"/>
      <c r="W7" s="588"/>
      <c r="X7" s="588"/>
      <c r="Y7" s="588"/>
      <c r="Z7" s="588"/>
      <c r="AA7" s="588"/>
      <c r="AB7" s="588"/>
      <c r="AC7" s="588"/>
      <c r="AD7" s="588"/>
      <c r="AE7" s="588"/>
      <c r="AF7" s="588"/>
      <c r="AG7" s="588"/>
      <c r="AH7" s="588"/>
      <c r="AI7" s="588"/>
      <c r="AJ7" s="588"/>
      <c r="AK7" s="588"/>
      <c r="AL7" s="588"/>
      <c r="AM7" s="588"/>
      <c r="AN7" s="588"/>
      <c r="AO7" s="588"/>
      <c r="AP7" s="588"/>
      <c r="AQ7" s="588"/>
      <c r="AR7" s="588"/>
      <c r="AS7" s="588"/>
    </row>
    <row r="8" spans="1:51">
      <c r="A8" s="584" t="s">
        <v>779</v>
      </c>
      <c r="B8" s="584"/>
      <c r="C8" s="584"/>
      <c r="D8" s="584"/>
      <c r="E8" s="584"/>
      <c r="F8" s="584"/>
      <c r="G8" s="584"/>
      <c r="H8" s="584"/>
      <c r="I8" s="584"/>
      <c r="J8" s="584"/>
      <c r="K8" s="584"/>
      <c r="L8" s="584"/>
      <c r="M8" s="584"/>
      <c r="N8" s="584"/>
      <c r="O8" s="584"/>
      <c r="P8" s="584"/>
      <c r="Q8" s="584"/>
      <c r="R8" s="584"/>
      <c r="S8" s="584"/>
      <c r="T8" s="584"/>
      <c r="U8" s="584"/>
      <c r="V8" s="584"/>
      <c r="W8" s="584"/>
      <c r="X8" s="584"/>
      <c r="Y8" s="584"/>
      <c r="Z8" s="584"/>
      <c r="AA8" s="584"/>
      <c r="AB8" s="584"/>
      <c r="AC8" s="584"/>
      <c r="AD8" s="584"/>
      <c r="AE8" s="584"/>
      <c r="AF8" s="584"/>
      <c r="AG8" s="584"/>
      <c r="AH8" s="584"/>
      <c r="AI8" s="584"/>
      <c r="AJ8" s="584"/>
      <c r="AK8" s="584"/>
      <c r="AL8" s="584"/>
      <c r="AM8" s="584"/>
      <c r="AN8" s="584"/>
      <c r="AO8" s="584"/>
      <c r="AP8" s="584"/>
      <c r="AQ8" s="584"/>
      <c r="AR8" s="584"/>
      <c r="AS8" s="584"/>
    </row>
    <row r="9" spans="1:51" ht="18.75">
      <c r="A9" s="298"/>
      <c r="B9" s="298"/>
      <c r="C9" s="298"/>
      <c r="D9" s="298"/>
      <c r="E9" s="298"/>
      <c r="F9" s="298"/>
      <c r="G9" s="298"/>
      <c r="H9" s="298"/>
      <c r="I9" s="298"/>
      <c r="J9" s="298"/>
      <c r="K9" s="298"/>
      <c r="L9" s="298"/>
      <c r="M9" s="298"/>
      <c r="N9" s="298"/>
      <c r="O9" s="298"/>
      <c r="P9" s="298"/>
      <c r="Q9" s="298"/>
      <c r="R9" s="298"/>
      <c r="S9" s="298"/>
      <c r="T9" s="298"/>
      <c r="U9" s="298"/>
      <c r="V9" s="298"/>
      <c r="W9" s="298"/>
      <c r="X9" s="298"/>
      <c r="Y9" s="298"/>
      <c r="Z9" s="298"/>
      <c r="AA9" s="298"/>
      <c r="AB9" s="298"/>
      <c r="AC9" s="298"/>
      <c r="AD9" s="298"/>
      <c r="AE9" s="298"/>
      <c r="AF9" s="298"/>
      <c r="AG9" s="298"/>
      <c r="AH9" s="298"/>
      <c r="AI9" s="298"/>
      <c r="AJ9" s="298"/>
      <c r="AK9" s="298"/>
      <c r="AL9" s="298"/>
      <c r="AM9" s="298"/>
      <c r="AN9" s="298"/>
      <c r="AO9" s="298"/>
      <c r="AP9" s="298"/>
      <c r="AQ9" s="298"/>
      <c r="AR9" s="298"/>
      <c r="AS9" s="298"/>
    </row>
    <row r="10" spans="1:51" ht="18.75">
      <c r="A10" s="588" t="s">
        <v>968</v>
      </c>
      <c r="B10" s="583"/>
      <c r="C10" s="583"/>
      <c r="D10" s="583"/>
      <c r="E10" s="583"/>
      <c r="F10" s="583"/>
      <c r="G10" s="583"/>
      <c r="H10" s="583"/>
      <c r="I10" s="583"/>
      <c r="J10" s="583"/>
      <c r="K10" s="583"/>
      <c r="L10" s="583"/>
      <c r="M10" s="583"/>
      <c r="N10" s="583"/>
      <c r="O10" s="583"/>
      <c r="P10" s="583"/>
      <c r="Q10" s="583"/>
      <c r="R10" s="583"/>
      <c r="S10" s="583"/>
      <c r="T10" s="583"/>
      <c r="U10" s="583"/>
      <c r="V10" s="583"/>
      <c r="W10" s="583"/>
      <c r="X10" s="583"/>
      <c r="Y10" s="583"/>
      <c r="Z10" s="583"/>
      <c r="AA10" s="583"/>
      <c r="AB10" s="583"/>
      <c r="AC10" s="583"/>
      <c r="AD10" s="583"/>
      <c r="AE10" s="583"/>
      <c r="AF10" s="583"/>
      <c r="AG10" s="583"/>
      <c r="AH10" s="583"/>
      <c r="AI10" s="583"/>
      <c r="AJ10" s="583"/>
      <c r="AK10" s="583"/>
      <c r="AL10" s="583"/>
      <c r="AM10" s="583"/>
      <c r="AN10" s="583"/>
      <c r="AO10" s="583"/>
      <c r="AP10" s="583"/>
      <c r="AQ10" s="583"/>
      <c r="AR10" s="583"/>
      <c r="AS10" s="583"/>
    </row>
    <row r="11" spans="1:51">
      <c r="A11" s="584" t="s">
        <v>1345</v>
      </c>
      <c r="B11" s="584"/>
      <c r="C11" s="584"/>
      <c r="D11" s="584"/>
      <c r="E11" s="584"/>
      <c r="F11" s="584"/>
      <c r="G11" s="584"/>
      <c r="H11" s="584"/>
      <c r="I11" s="584"/>
      <c r="J11" s="584"/>
      <c r="K11" s="584"/>
      <c r="L11" s="584"/>
      <c r="M11" s="584"/>
      <c r="N11" s="584"/>
      <c r="O11" s="584"/>
      <c r="P11" s="584"/>
      <c r="Q11" s="584"/>
      <c r="R11" s="584"/>
      <c r="S11" s="584"/>
      <c r="T11" s="584"/>
      <c r="U11" s="584"/>
      <c r="V11" s="584"/>
      <c r="W11" s="584"/>
      <c r="X11" s="584"/>
      <c r="Y11" s="584"/>
      <c r="Z11" s="584"/>
      <c r="AA11" s="584"/>
      <c r="AB11" s="584"/>
      <c r="AC11" s="584"/>
      <c r="AD11" s="584"/>
      <c r="AE11" s="584"/>
      <c r="AF11" s="584"/>
      <c r="AG11" s="584"/>
      <c r="AH11" s="584"/>
      <c r="AI11" s="584"/>
      <c r="AJ11" s="584"/>
      <c r="AK11" s="584"/>
      <c r="AL11" s="584"/>
      <c r="AM11" s="584"/>
      <c r="AN11" s="584"/>
      <c r="AO11" s="584"/>
      <c r="AP11" s="584"/>
      <c r="AQ11" s="584"/>
      <c r="AR11" s="584"/>
      <c r="AS11" s="584"/>
    </row>
    <row r="12" spans="1:51" ht="18.75">
      <c r="A12" s="298"/>
      <c r="B12" s="298"/>
      <c r="C12" s="298"/>
      <c r="D12" s="298"/>
      <c r="E12" s="298"/>
      <c r="F12" s="298"/>
      <c r="G12" s="298"/>
      <c r="H12" s="298"/>
      <c r="I12" s="298"/>
      <c r="J12" s="298"/>
      <c r="K12" s="298"/>
      <c r="L12" s="298"/>
      <c r="M12" s="298"/>
      <c r="N12" s="298"/>
      <c r="O12" s="298"/>
      <c r="P12" s="424"/>
      <c r="Q12" s="424"/>
      <c r="R12" s="424"/>
      <c r="S12" s="424"/>
      <c r="T12" s="424"/>
      <c r="U12" s="424"/>
      <c r="V12" s="424"/>
      <c r="W12" s="424"/>
      <c r="X12" s="424"/>
      <c r="Y12" s="424"/>
      <c r="Z12" s="424"/>
      <c r="AA12" s="424"/>
      <c r="AB12" s="424"/>
      <c r="AC12" s="424"/>
      <c r="AD12" s="424"/>
      <c r="AE12" s="424"/>
      <c r="AF12" s="424"/>
      <c r="AG12" s="424"/>
      <c r="AH12" s="298"/>
      <c r="AI12" s="298"/>
      <c r="AJ12" s="298"/>
      <c r="AK12" s="298"/>
      <c r="AL12" s="298"/>
      <c r="AM12" s="298"/>
      <c r="AN12" s="298"/>
      <c r="AO12" s="298"/>
      <c r="AP12" s="298"/>
      <c r="AQ12" s="298"/>
      <c r="AR12" s="298"/>
      <c r="AS12" s="298"/>
    </row>
    <row r="13" spans="1:51" ht="18.75">
      <c r="A13" s="671"/>
      <c r="B13" s="671"/>
      <c r="C13" s="671"/>
      <c r="D13" s="671"/>
      <c r="E13" s="671"/>
      <c r="F13" s="671"/>
      <c r="G13" s="671"/>
      <c r="H13" s="671"/>
      <c r="I13" s="671"/>
      <c r="J13" s="671"/>
      <c r="K13" s="671"/>
      <c r="L13" s="671"/>
      <c r="M13" s="671"/>
      <c r="N13" s="671"/>
      <c r="O13" s="671"/>
      <c r="P13" s="671"/>
      <c r="Q13" s="671"/>
      <c r="R13" s="671"/>
      <c r="S13" s="671"/>
      <c r="T13" s="671"/>
      <c r="U13" s="671"/>
      <c r="V13" s="671"/>
      <c r="W13" s="671"/>
      <c r="X13" s="671"/>
      <c r="Y13" s="671"/>
      <c r="Z13" s="671"/>
      <c r="AA13" s="671"/>
      <c r="AB13" s="671"/>
      <c r="AC13" s="671"/>
      <c r="AD13" s="671"/>
      <c r="AE13" s="671"/>
      <c r="AF13" s="671"/>
      <c r="AG13" s="671"/>
      <c r="AH13" s="671"/>
      <c r="AI13" s="671"/>
      <c r="AJ13" s="671"/>
      <c r="AK13" s="671"/>
      <c r="AL13" s="671"/>
      <c r="AM13" s="671"/>
      <c r="AN13" s="671"/>
      <c r="AO13" s="671"/>
      <c r="AP13" s="671"/>
      <c r="AQ13" s="671"/>
      <c r="AR13" s="671"/>
      <c r="AS13" s="671"/>
    </row>
    <row r="14" spans="1:51" ht="18.75">
      <c r="A14" s="464"/>
      <c r="B14" s="464"/>
      <c r="C14" s="464"/>
      <c r="D14" s="464"/>
      <c r="E14" s="464"/>
      <c r="F14" s="464"/>
      <c r="G14" s="464"/>
      <c r="H14" s="464"/>
      <c r="I14" s="464"/>
      <c r="J14" s="464"/>
      <c r="K14" s="464"/>
      <c r="L14" s="464"/>
      <c r="M14" s="464"/>
      <c r="N14" s="464"/>
      <c r="O14" s="464"/>
      <c r="P14" s="464"/>
      <c r="Q14" s="464"/>
      <c r="R14" s="464"/>
      <c r="S14" s="464"/>
      <c r="T14" s="464"/>
      <c r="U14" s="464"/>
      <c r="V14" s="464"/>
      <c r="W14" s="464"/>
      <c r="X14" s="464"/>
      <c r="Y14" s="464"/>
      <c r="Z14" s="464"/>
      <c r="AA14" s="464"/>
      <c r="AB14" s="464"/>
      <c r="AC14" s="464"/>
      <c r="AD14" s="464"/>
      <c r="AE14" s="464"/>
      <c r="AF14" s="464"/>
      <c r="AG14" s="464"/>
      <c r="AH14" s="464"/>
      <c r="AI14" s="464"/>
      <c r="AJ14" s="464"/>
      <c r="AK14" s="464"/>
      <c r="AL14" s="464"/>
      <c r="AM14" s="464"/>
      <c r="AN14" s="464"/>
      <c r="AO14" s="464"/>
      <c r="AP14" s="464"/>
      <c r="AQ14" s="464"/>
      <c r="AR14" s="464"/>
      <c r="AS14" s="464"/>
    </row>
    <row r="15" spans="1:51" ht="18.75">
      <c r="A15" s="665" t="s">
        <v>1350</v>
      </c>
      <c r="B15" s="665"/>
      <c r="C15" s="665"/>
      <c r="D15" s="665"/>
      <c r="E15" s="665"/>
      <c r="F15" s="665"/>
      <c r="G15" s="665"/>
      <c r="H15" s="665"/>
      <c r="I15" s="665"/>
      <c r="J15" s="665"/>
      <c r="K15" s="665"/>
      <c r="L15" s="665"/>
      <c r="M15" s="665"/>
      <c r="N15" s="665"/>
      <c r="O15" s="665"/>
      <c r="P15" s="665"/>
      <c r="Q15" s="665"/>
      <c r="R15" s="665"/>
      <c r="S15" s="665"/>
      <c r="T15" s="665"/>
      <c r="U15" s="665"/>
      <c r="V15" s="665"/>
      <c r="W15" s="665"/>
      <c r="X15" s="665"/>
      <c r="Y15" s="665"/>
      <c r="Z15" s="665"/>
      <c r="AA15" s="665"/>
      <c r="AB15" s="665"/>
      <c r="AC15" s="665"/>
      <c r="AD15" s="665"/>
      <c r="AE15" s="665"/>
      <c r="AF15" s="665"/>
      <c r="AG15" s="665"/>
      <c r="AH15" s="665"/>
      <c r="AI15" s="665"/>
      <c r="AJ15" s="665"/>
      <c r="AK15" s="665"/>
      <c r="AL15" s="665"/>
      <c r="AM15" s="665"/>
      <c r="AN15" s="665"/>
      <c r="AO15" s="665"/>
      <c r="AP15" s="665"/>
      <c r="AQ15" s="665"/>
      <c r="AR15" s="665"/>
      <c r="AS15" s="665"/>
    </row>
    <row r="16" spans="1:51">
      <c r="A16" s="465" t="s">
        <v>1346</v>
      </c>
      <c r="B16" s="664"/>
      <c r="C16" s="664"/>
      <c r="D16" s="664"/>
      <c r="E16" s="664"/>
      <c r="F16" s="664"/>
      <c r="G16" s="664"/>
      <c r="H16" s="664"/>
      <c r="I16" s="664"/>
      <c r="J16" s="664"/>
      <c r="K16" s="664"/>
      <c r="L16" s="664"/>
      <c r="M16" s="664"/>
      <c r="N16" s="664"/>
      <c r="O16" s="664"/>
      <c r="P16" s="664"/>
      <c r="Q16" s="664"/>
      <c r="R16" s="664"/>
      <c r="S16" s="664"/>
      <c r="T16" s="664"/>
      <c r="U16" s="664"/>
      <c r="V16" s="664"/>
      <c r="W16" s="664"/>
      <c r="X16" s="664"/>
      <c r="Y16" s="664"/>
      <c r="Z16" s="664"/>
      <c r="AA16" s="664"/>
      <c r="AB16" s="664"/>
      <c r="AC16" s="664"/>
      <c r="AD16" s="664"/>
      <c r="AE16" s="664"/>
      <c r="AF16" s="664"/>
      <c r="AG16" s="664"/>
      <c r="AH16" s="664"/>
      <c r="AI16" s="664"/>
      <c r="AJ16" s="664"/>
      <c r="AK16" s="664"/>
      <c r="AL16" s="664"/>
      <c r="AM16" s="664"/>
      <c r="AN16" s="664"/>
      <c r="AO16" s="664"/>
      <c r="AP16" s="664"/>
      <c r="AQ16" s="664"/>
      <c r="AR16" s="664"/>
      <c r="AS16" s="664"/>
    </row>
    <row r="17" spans="1:53" ht="18.75">
      <c r="A17" s="665" t="s">
        <v>1349</v>
      </c>
      <c r="B17" s="665"/>
      <c r="C17" s="665"/>
      <c r="D17" s="665"/>
      <c r="E17" s="665"/>
      <c r="F17" s="665"/>
      <c r="G17" s="665"/>
      <c r="H17" s="665"/>
      <c r="I17" s="665"/>
      <c r="J17" s="665"/>
      <c r="K17" s="665"/>
      <c r="L17" s="665"/>
      <c r="M17" s="665"/>
      <c r="N17" s="665"/>
      <c r="O17" s="665"/>
      <c r="P17" s="665"/>
      <c r="Q17" s="665"/>
      <c r="R17" s="665"/>
      <c r="S17" s="665"/>
      <c r="T17" s="665"/>
      <c r="U17" s="665"/>
      <c r="V17" s="665"/>
      <c r="W17" s="665"/>
      <c r="X17" s="665"/>
      <c r="Y17" s="665"/>
      <c r="Z17" s="665"/>
      <c r="AA17" s="665"/>
      <c r="AB17" s="665"/>
      <c r="AC17" s="665"/>
      <c r="AD17" s="665"/>
      <c r="AE17" s="665"/>
      <c r="AF17" s="665"/>
      <c r="AG17" s="665"/>
      <c r="AH17" s="665"/>
      <c r="AI17" s="665"/>
      <c r="AJ17" s="665"/>
      <c r="AK17" s="665"/>
      <c r="AL17" s="665"/>
      <c r="AM17" s="665"/>
      <c r="AN17" s="665"/>
      <c r="AO17" s="665"/>
      <c r="AP17" s="665"/>
      <c r="AQ17" s="665"/>
      <c r="AR17" s="665"/>
      <c r="AS17" s="665"/>
    </row>
    <row r="18" spans="1:53">
      <c r="A18" s="664" t="s">
        <v>1347</v>
      </c>
      <c r="B18" s="664"/>
      <c r="C18" s="664"/>
      <c r="D18" s="664"/>
      <c r="E18" s="664"/>
      <c r="F18" s="664"/>
      <c r="G18" s="664"/>
      <c r="H18" s="664"/>
      <c r="I18" s="664"/>
      <c r="J18" s="664"/>
      <c r="K18" s="664"/>
      <c r="L18" s="664"/>
      <c r="M18" s="664"/>
      <c r="N18" s="664"/>
      <c r="O18" s="664"/>
      <c r="P18" s="664"/>
      <c r="Q18" s="664"/>
      <c r="R18" s="664"/>
      <c r="S18" s="664"/>
      <c r="T18" s="664"/>
      <c r="U18" s="664"/>
      <c r="V18" s="664"/>
      <c r="W18" s="664"/>
      <c r="X18" s="664"/>
      <c r="Y18" s="664"/>
      <c r="Z18" s="664"/>
      <c r="AA18" s="664"/>
      <c r="AB18" s="664"/>
      <c r="AC18" s="664"/>
      <c r="AD18" s="664"/>
      <c r="AE18" s="664"/>
      <c r="AF18" s="664"/>
      <c r="AG18" s="664"/>
      <c r="AH18" s="664"/>
      <c r="AI18" s="664"/>
      <c r="AJ18" s="664"/>
      <c r="AK18" s="664"/>
      <c r="AL18" s="664"/>
      <c r="AM18" s="664"/>
      <c r="AN18" s="664"/>
      <c r="AO18" s="664"/>
      <c r="AP18" s="664"/>
      <c r="AQ18" s="664"/>
      <c r="AR18" s="664"/>
      <c r="AS18" s="664"/>
    </row>
    <row r="19" spans="1:53" ht="18.75">
      <c r="A19" s="464"/>
      <c r="B19" s="464"/>
      <c r="C19" s="464"/>
      <c r="D19" s="464"/>
      <c r="E19" s="464"/>
      <c r="F19" s="464"/>
      <c r="G19" s="464"/>
      <c r="H19" s="464"/>
      <c r="I19" s="464"/>
      <c r="J19" s="464"/>
      <c r="K19" s="464"/>
      <c r="L19" s="464"/>
      <c r="M19" s="464"/>
      <c r="N19" s="464"/>
      <c r="O19" s="464"/>
      <c r="P19" s="464"/>
      <c r="Q19" s="464"/>
      <c r="R19" s="464"/>
      <c r="S19" s="464"/>
      <c r="T19" s="464"/>
      <c r="U19" s="464"/>
      <c r="V19" s="464"/>
      <c r="W19" s="464"/>
      <c r="X19" s="464"/>
      <c r="Y19" s="464"/>
      <c r="Z19" s="464"/>
      <c r="AA19" s="464"/>
      <c r="AB19" s="464"/>
      <c r="AC19" s="464"/>
      <c r="AD19" s="464"/>
      <c r="AE19" s="464"/>
      <c r="AF19" s="464"/>
      <c r="AG19" s="464"/>
      <c r="AH19" s="464"/>
      <c r="AI19" s="464"/>
      <c r="AJ19" s="464"/>
      <c r="AK19" s="464"/>
      <c r="AL19" s="464"/>
      <c r="AM19" s="464"/>
      <c r="AN19" s="464"/>
      <c r="AO19" s="464"/>
      <c r="AP19" s="464"/>
      <c r="AQ19" s="464"/>
      <c r="AR19" s="464"/>
      <c r="AS19" s="464"/>
    </row>
    <row r="20" spans="1:53" ht="18.75">
      <c r="A20" s="666" t="s">
        <v>1348</v>
      </c>
      <c r="B20" s="666"/>
      <c r="C20" s="666"/>
      <c r="D20" s="666"/>
      <c r="E20" s="666"/>
      <c r="F20" s="666"/>
      <c r="G20" s="666"/>
      <c r="H20" s="666"/>
      <c r="I20" s="666"/>
      <c r="J20" s="666"/>
      <c r="K20" s="666"/>
      <c r="L20" s="666"/>
      <c r="M20" s="666"/>
      <c r="N20" s="666"/>
      <c r="O20" s="666"/>
      <c r="P20" s="666"/>
      <c r="Q20" s="666"/>
      <c r="R20" s="666"/>
      <c r="S20" s="666"/>
      <c r="T20" s="666"/>
      <c r="U20" s="666"/>
      <c r="V20" s="666"/>
      <c r="W20" s="666"/>
      <c r="X20" s="666"/>
      <c r="Y20" s="666"/>
      <c r="Z20" s="666"/>
      <c r="AA20" s="666"/>
      <c r="AB20" s="666"/>
      <c r="AC20" s="666"/>
      <c r="AD20" s="666"/>
      <c r="AE20" s="666"/>
      <c r="AF20" s="666"/>
      <c r="AG20" s="666"/>
      <c r="AH20" s="666"/>
      <c r="AI20" s="666"/>
      <c r="AJ20" s="666"/>
      <c r="AK20" s="666"/>
      <c r="AL20" s="666"/>
      <c r="AM20" s="666"/>
      <c r="AN20" s="666"/>
      <c r="AO20" s="666"/>
      <c r="AP20" s="666"/>
      <c r="AQ20" s="666"/>
      <c r="AR20" s="666"/>
      <c r="AS20" s="666"/>
    </row>
    <row r="21" spans="1:53" s="432" customFormat="1" ht="33.75" customHeight="1">
      <c r="A21" s="667" t="s">
        <v>1262</v>
      </c>
      <c r="B21" s="667" t="s">
        <v>1263</v>
      </c>
      <c r="C21" s="667" t="s">
        <v>808</v>
      </c>
      <c r="D21" s="667" t="s">
        <v>1264</v>
      </c>
      <c r="E21" s="667"/>
      <c r="F21" s="667"/>
      <c r="G21" s="667"/>
      <c r="H21" s="667"/>
      <c r="I21" s="667"/>
      <c r="J21" s="667"/>
      <c r="K21" s="667"/>
      <c r="L21" s="667"/>
      <c r="M21" s="667"/>
      <c r="N21" s="667"/>
      <c r="O21" s="667"/>
      <c r="P21" s="667"/>
      <c r="Q21" s="667"/>
      <c r="R21" s="667"/>
      <c r="S21" s="667"/>
      <c r="T21" s="667"/>
      <c r="U21" s="667"/>
      <c r="V21" s="667"/>
      <c r="W21" s="667"/>
      <c r="X21" s="667"/>
      <c r="Y21" s="667"/>
      <c r="Z21" s="667"/>
      <c r="AA21" s="667"/>
      <c r="AB21" s="667"/>
      <c r="AC21" s="667"/>
      <c r="AD21" s="667"/>
      <c r="AE21" s="667"/>
      <c r="AF21" s="667"/>
      <c r="AG21" s="667"/>
      <c r="AH21" s="667"/>
      <c r="AI21" s="667"/>
      <c r="AJ21" s="667"/>
      <c r="AK21" s="667"/>
      <c r="AL21" s="667"/>
      <c r="AM21" s="667"/>
      <c r="AN21" s="667"/>
      <c r="AO21" s="667"/>
      <c r="AP21" s="667"/>
      <c r="AQ21" s="667"/>
      <c r="AR21" s="667"/>
      <c r="AS21" s="667"/>
      <c r="AT21" s="667"/>
      <c r="AU21" s="667"/>
      <c r="AV21" s="667"/>
      <c r="AW21" s="667"/>
      <c r="AX21" s="667"/>
      <c r="AY21" s="667"/>
    </row>
    <row r="22" spans="1:53" s="433" customFormat="1" ht="57.75" customHeight="1">
      <c r="A22" s="667"/>
      <c r="B22" s="667"/>
      <c r="C22" s="667"/>
      <c r="D22" s="667" t="s">
        <v>1265</v>
      </c>
      <c r="E22" s="667"/>
      <c r="F22" s="667"/>
      <c r="G22" s="667"/>
      <c r="H22" s="667"/>
      <c r="I22" s="667"/>
      <c r="J22" s="667"/>
      <c r="K22" s="667"/>
      <c r="L22" s="667"/>
      <c r="M22" s="667"/>
      <c r="N22" s="667"/>
      <c r="O22" s="667"/>
      <c r="P22" s="667"/>
      <c r="Q22" s="667"/>
      <c r="R22" s="667"/>
      <c r="S22" s="667"/>
      <c r="T22" s="667" t="s">
        <v>1266</v>
      </c>
      <c r="U22" s="667"/>
      <c r="V22" s="667"/>
      <c r="W22" s="667"/>
      <c r="X22" s="667"/>
      <c r="Y22" s="667"/>
      <c r="Z22" s="667"/>
      <c r="AA22" s="667"/>
      <c r="AB22" s="667"/>
      <c r="AC22" s="667"/>
      <c r="AD22" s="667" t="s">
        <v>1267</v>
      </c>
      <c r="AE22" s="667"/>
      <c r="AF22" s="667"/>
      <c r="AG22" s="667"/>
      <c r="AH22" s="667"/>
      <c r="AI22" s="667"/>
      <c r="AJ22" s="667" t="s">
        <v>1268</v>
      </c>
      <c r="AK22" s="667"/>
      <c r="AL22" s="667"/>
      <c r="AM22" s="667"/>
      <c r="AN22" s="667" t="s">
        <v>1269</v>
      </c>
      <c r="AO22" s="667"/>
      <c r="AP22" s="667"/>
      <c r="AQ22" s="667"/>
      <c r="AR22" s="667"/>
      <c r="AS22" s="667"/>
      <c r="AT22" s="667" t="s">
        <v>1270</v>
      </c>
      <c r="AU22" s="667"/>
      <c r="AV22" s="667"/>
      <c r="AW22" s="667"/>
      <c r="AX22" s="667" t="s">
        <v>1271</v>
      </c>
      <c r="AY22" s="667"/>
    </row>
    <row r="23" spans="1:53" s="433" customFormat="1" ht="118.5" customHeight="1">
      <c r="A23" s="667"/>
      <c r="B23" s="667"/>
      <c r="C23" s="667"/>
      <c r="D23" s="672" t="s">
        <v>1272</v>
      </c>
      <c r="E23" s="673"/>
      <c r="F23" s="667" t="s">
        <v>1273</v>
      </c>
      <c r="G23" s="667"/>
      <c r="H23" s="667" t="s">
        <v>1274</v>
      </c>
      <c r="I23" s="667"/>
      <c r="J23" s="667" t="s">
        <v>1275</v>
      </c>
      <c r="K23" s="667"/>
      <c r="L23" s="667" t="s">
        <v>1276</v>
      </c>
      <c r="M23" s="667"/>
      <c r="N23" s="667" t="s">
        <v>1277</v>
      </c>
      <c r="O23" s="667"/>
      <c r="P23" s="667" t="s">
        <v>1278</v>
      </c>
      <c r="Q23" s="667"/>
      <c r="R23" s="667" t="s">
        <v>1279</v>
      </c>
      <c r="S23" s="667"/>
      <c r="T23" s="667" t="s">
        <v>1280</v>
      </c>
      <c r="U23" s="667"/>
      <c r="V23" s="667" t="s">
        <v>1281</v>
      </c>
      <c r="W23" s="667"/>
      <c r="X23" s="667" t="s">
        <v>1282</v>
      </c>
      <c r="Y23" s="667"/>
      <c r="Z23" s="667" t="s">
        <v>1283</v>
      </c>
      <c r="AA23" s="667"/>
      <c r="AB23" s="667" t="s">
        <v>1284</v>
      </c>
      <c r="AC23" s="667"/>
      <c r="AD23" s="667" t="s">
        <v>1285</v>
      </c>
      <c r="AE23" s="667"/>
      <c r="AF23" s="667" t="s">
        <v>1286</v>
      </c>
      <c r="AG23" s="667"/>
      <c r="AH23" s="667" t="s">
        <v>1287</v>
      </c>
      <c r="AI23" s="667"/>
      <c r="AJ23" s="668" t="s">
        <v>1288</v>
      </c>
      <c r="AK23" s="668"/>
      <c r="AL23" s="667" t="s">
        <v>1289</v>
      </c>
      <c r="AM23" s="667"/>
      <c r="AN23" s="667" t="s">
        <v>1290</v>
      </c>
      <c r="AO23" s="667"/>
      <c r="AP23" s="667" t="s">
        <v>1291</v>
      </c>
      <c r="AQ23" s="667"/>
      <c r="AR23" s="667" t="s">
        <v>1292</v>
      </c>
      <c r="AS23" s="667"/>
      <c r="AT23" s="667" t="s">
        <v>1293</v>
      </c>
      <c r="AU23" s="667"/>
      <c r="AV23" s="667" t="s">
        <v>1294</v>
      </c>
      <c r="AW23" s="667"/>
      <c r="AX23" s="667" t="s">
        <v>1295</v>
      </c>
      <c r="AY23" s="667"/>
    </row>
    <row r="24" spans="1:53" s="433" customFormat="1" ht="128.25" customHeight="1">
      <c r="A24" s="667"/>
      <c r="B24" s="667"/>
      <c r="C24" s="667"/>
      <c r="D24" s="435" t="s">
        <v>782</v>
      </c>
      <c r="E24" s="435" t="s">
        <v>809</v>
      </c>
      <c r="F24" s="435" t="s">
        <v>782</v>
      </c>
      <c r="G24" s="435" t="s">
        <v>809</v>
      </c>
      <c r="H24" s="435" t="s">
        <v>782</v>
      </c>
      <c r="I24" s="435" t="s">
        <v>809</v>
      </c>
      <c r="J24" s="435" t="s">
        <v>782</v>
      </c>
      <c r="K24" s="435" t="s">
        <v>809</v>
      </c>
      <c r="L24" s="435" t="s">
        <v>782</v>
      </c>
      <c r="M24" s="435" t="s">
        <v>809</v>
      </c>
      <c r="N24" s="435" t="s">
        <v>782</v>
      </c>
      <c r="O24" s="435" t="s">
        <v>809</v>
      </c>
      <c r="P24" s="435" t="s">
        <v>782</v>
      </c>
      <c r="Q24" s="435" t="s">
        <v>809</v>
      </c>
      <c r="R24" s="435" t="s">
        <v>782</v>
      </c>
      <c r="S24" s="435" t="s">
        <v>809</v>
      </c>
      <c r="T24" s="435" t="s">
        <v>782</v>
      </c>
      <c r="U24" s="435" t="s">
        <v>809</v>
      </c>
      <c r="V24" s="435" t="s">
        <v>782</v>
      </c>
      <c r="W24" s="435" t="s">
        <v>809</v>
      </c>
      <c r="X24" s="435" t="s">
        <v>782</v>
      </c>
      <c r="Y24" s="435" t="s">
        <v>809</v>
      </c>
      <c r="Z24" s="435" t="s">
        <v>782</v>
      </c>
      <c r="AA24" s="435" t="s">
        <v>809</v>
      </c>
      <c r="AB24" s="435" t="s">
        <v>782</v>
      </c>
      <c r="AC24" s="435" t="s">
        <v>809</v>
      </c>
      <c r="AD24" s="435" t="s">
        <v>782</v>
      </c>
      <c r="AE24" s="435" t="s">
        <v>809</v>
      </c>
      <c r="AF24" s="435" t="s">
        <v>782</v>
      </c>
      <c r="AG24" s="435" t="s">
        <v>809</v>
      </c>
      <c r="AH24" s="435" t="s">
        <v>782</v>
      </c>
      <c r="AI24" s="435" t="s">
        <v>809</v>
      </c>
      <c r="AJ24" s="435" t="s">
        <v>782</v>
      </c>
      <c r="AK24" s="435" t="s">
        <v>809</v>
      </c>
      <c r="AL24" s="435" t="s">
        <v>782</v>
      </c>
      <c r="AM24" s="435" t="s">
        <v>809</v>
      </c>
      <c r="AN24" s="435" t="s">
        <v>782</v>
      </c>
      <c r="AO24" s="435" t="s">
        <v>809</v>
      </c>
      <c r="AP24" s="435" t="s">
        <v>782</v>
      </c>
      <c r="AQ24" s="435" t="s">
        <v>809</v>
      </c>
      <c r="AR24" s="435" t="s">
        <v>782</v>
      </c>
      <c r="AS24" s="435" t="s">
        <v>809</v>
      </c>
      <c r="AT24" s="435" t="s">
        <v>782</v>
      </c>
      <c r="AU24" s="435" t="s">
        <v>809</v>
      </c>
      <c r="AV24" s="435" t="s">
        <v>782</v>
      </c>
      <c r="AW24" s="435" t="s">
        <v>809</v>
      </c>
      <c r="AX24" s="435" t="s">
        <v>782</v>
      </c>
      <c r="AY24" s="435" t="s">
        <v>809</v>
      </c>
    </row>
    <row r="25" spans="1:53" s="433" customFormat="1">
      <c r="A25" s="435">
        <v>1</v>
      </c>
      <c r="B25" s="436">
        <v>2</v>
      </c>
      <c r="C25" s="437">
        <v>3</v>
      </c>
      <c r="D25" s="438" t="s">
        <v>1296</v>
      </c>
      <c r="E25" s="438" t="s">
        <v>1297</v>
      </c>
      <c r="F25" s="438" t="s">
        <v>1298</v>
      </c>
      <c r="G25" s="438" t="s">
        <v>1299</v>
      </c>
      <c r="H25" s="438" t="s">
        <v>1300</v>
      </c>
      <c r="I25" s="438" t="s">
        <v>1301</v>
      </c>
      <c r="J25" s="438" t="s">
        <v>1302</v>
      </c>
      <c r="K25" s="438" t="s">
        <v>1303</v>
      </c>
      <c r="L25" s="438" t="s">
        <v>1304</v>
      </c>
      <c r="M25" s="438" t="s">
        <v>1305</v>
      </c>
      <c r="N25" s="438" t="s">
        <v>1306</v>
      </c>
      <c r="O25" s="438" t="s">
        <v>1307</v>
      </c>
      <c r="P25" s="438" t="s">
        <v>1308</v>
      </c>
      <c r="Q25" s="438" t="s">
        <v>1309</v>
      </c>
      <c r="R25" s="439" t="s">
        <v>1310</v>
      </c>
      <c r="S25" s="439" t="s">
        <v>1311</v>
      </c>
      <c r="T25" s="438" t="s">
        <v>1312</v>
      </c>
      <c r="U25" s="438" t="s">
        <v>1313</v>
      </c>
      <c r="V25" s="438" t="s">
        <v>1314</v>
      </c>
      <c r="W25" s="438" t="s">
        <v>1315</v>
      </c>
      <c r="X25" s="438" t="s">
        <v>1316</v>
      </c>
      <c r="Y25" s="438" t="s">
        <v>1317</v>
      </c>
      <c r="Z25" s="438" t="s">
        <v>1318</v>
      </c>
      <c r="AA25" s="438" t="s">
        <v>1319</v>
      </c>
      <c r="AB25" s="438" t="s">
        <v>1320</v>
      </c>
      <c r="AC25" s="438" t="s">
        <v>1321</v>
      </c>
      <c r="AD25" s="438" t="s">
        <v>1322</v>
      </c>
      <c r="AE25" s="438" t="s">
        <v>1323</v>
      </c>
      <c r="AF25" s="438" t="s">
        <v>1324</v>
      </c>
      <c r="AG25" s="438" t="s">
        <v>1325</v>
      </c>
      <c r="AH25" s="438" t="s">
        <v>1326</v>
      </c>
      <c r="AI25" s="438" t="s">
        <v>1327</v>
      </c>
      <c r="AJ25" s="440" t="s">
        <v>1328</v>
      </c>
      <c r="AK25" s="440" t="s">
        <v>1329</v>
      </c>
      <c r="AL25" s="440" t="s">
        <v>1330</v>
      </c>
      <c r="AM25" s="440" t="s">
        <v>1331</v>
      </c>
      <c r="AN25" s="438" t="s">
        <v>1332</v>
      </c>
      <c r="AO25" s="438" t="s">
        <v>1333</v>
      </c>
      <c r="AP25" s="438" t="s">
        <v>1334</v>
      </c>
      <c r="AQ25" s="438" t="s">
        <v>1335</v>
      </c>
      <c r="AR25" s="438" t="s">
        <v>1336</v>
      </c>
      <c r="AS25" s="438" t="s">
        <v>1337</v>
      </c>
      <c r="AT25" s="438" t="s">
        <v>1338</v>
      </c>
      <c r="AU25" s="438" t="s">
        <v>1339</v>
      </c>
      <c r="AV25" s="438" t="s">
        <v>1340</v>
      </c>
      <c r="AW25" s="438" t="s">
        <v>1341</v>
      </c>
      <c r="AX25" s="438" t="s">
        <v>1342</v>
      </c>
      <c r="AY25" s="438" t="s">
        <v>1343</v>
      </c>
    </row>
    <row r="26" spans="1:53" s="456" customFormat="1" ht="37.5" customHeight="1">
      <c r="A26" s="410" t="s">
        <v>643</v>
      </c>
      <c r="B26" s="411" t="s">
        <v>636</v>
      </c>
      <c r="C26" s="455" t="s">
        <v>821</v>
      </c>
      <c r="D26" s="410">
        <v>151.95999999999998</v>
      </c>
      <c r="E26" s="410">
        <f>E27+E28+E29+E30+E31+E32</f>
        <v>104.68999999999998</v>
      </c>
      <c r="F26" s="410">
        <v>67.41416589486164</v>
      </c>
      <c r="G26" s="410">
        <f>G27+G28+G29+G30+G31+G32</f>
        <v>103.988</v>
      </c>
      <c r="H26" s="410">
        <v>1.57</v>
      </c>
      <c r="I26" s="410">
        <f>I27+I28+I29+I30+I31+I32</f>
        <v>4.7350000000000003</v>
      </c>
      <c r="J26" s="410">
        <v>490.62704332900768</v>
      </c>
      <c r="K26" s="410">
        <f>K27+K28+K29+K30+K31+K32</f>
        <v>762.7750000000002</v>
      </c>
      <c r="L26" s="410">
        <v>58.156699999999994</v>
      </c>
      <c r="M26" s="410">
        <f>M27+M28+M29+M30+M31+M32</f>
        <v>57.866699999999994</v>
      </c>
      <c r="N26" s="410">
        <v>8.1440000000000001</v>
      </c>
      <c r="O26" s="410">
        <f>O27+O28+O29+O30+O31+O32</f>
        <v>0.3</v>
      </c>
      <c r="P26" s="410">
        <v>0</v>
      </c>
      <c r="Q26" s="410">
        <f>Q27+Q28+Q29+Q30+Q31+Q32</f>
        <v>0</v>
      </c>
      <c r="R26" s="455" t="s">
        <v>822</v>
      </c>
      <c r="S26" s="455" t="s">
        <v>822</v>
      </c>
      <c r="T26" s="410">
        <v>281.02205990534429</v>
      </c>
      <c r="U26" s="410">
        <f>U27+U28+U29+U30+U31+U32</f>
        <v>266.45</v>
      </c>
      <c r="V26" s="410">
        <v>475.72274918515291</v>
      </c>
      <c r="W26" s="410">
        <f>W27+W28+W29+W30+W31+W32</f>
        <v>434.923</v>
      </c>
      <c r="X26" s="410">
        <v>186</v>
      </c>
      <c r="Y26" s="410">
        <f>Y27+Y28+Y29+Y30+Y31+Y32</f>
        <v>173</v>
      </c>
      <c r="Z26" s="410">
        <v>0</v>
      </c>
      <c r="AA26" s="410">
        <f>AA27+AA28+AA29+AA30+AA31+AA32</f>
        <v>0</v>
      </c>
      <c r="AB26" s="410">
        <v>264.44600000000003</v>
      </c>
      <c r="AC26" s="410">
        <f>AC27+AC28+AC29+AC30+AC31+AC32</f>
        <v>264.44600000000003</v>
      </c>
      <c r="AD26" s="455" t="s">
        <v>822</v>
      </c>
      <c r="AE26" s="455" t="s">
        <v>822</v>
      </c>
      <c r="AF26" s="455" t="s">
        <v>822</v>
      </c>
      <c r="AG26" s="455" t="s">
        <v>822</v>
      </c>
      <c r="AH26" s="410" t="s">
        <v>822</v>
      </c>
      <c r="AI26" s="410" t="s">
        <v>822</v>
      </c>
      <c r="AJ26" s="410">
        <v>6600</v>
      </c>
      <c r="AK26" s="410">
        <f>AK27+AK28+AK29+AK30+AK31+AK32</f>
        <v>8186</v>
      </c>
      <c r="AL26" s="410">
        <v>0</v>
      </c>
      <c r="AM26" s="410">
        <f>AM27+AM28+AM29+AM30+AM31+AM32</f>
        <v>0</v>
      </c>
      <c r="AN26" s="410">
        <f>AN27+AN28+AN29+AN30+AN31+AN32</f>
        <v>2247.2577093231962</v>
      </c>
      <c r="AO26" s="410">
        <f t="shared" ref="AO26:AY26" si="0">AO27+AO28+AO29+AO30+AO31+AO32</f>
        <v>3337.0501940695535</v>
      </c>
      <c r="AP26" s="410">
        <f t="shared" si="0"/>
        <v>542.16416225120827</v>
      </c>
      <c r="AQ26" s="410">
        <f t="shared" si="0"/>
        <v>275.16337190999997</v>
      </c>
      <c r="AR26" s="410">
        <f t="shared" si="0"/>
        <v>0</v>
      </c>
      <c r="AS26" s="410">
        <f t="shared" si="0"/>
        <v>0</v>
      </c>
      <c r="AT26" s="410">
        <f t="shared" si="0"/>
        <v>61.55077723413568</v>
      </c>
      <c r="AU26" s="410">
        <f t="shared" si="0"/>
        <v>24.108634749999997</v>
      </c>
      <c r="AV26" s="410">
        <f t="shared" si="0"/>
        <v>3048.4687677484803</v>
      </c>
      <c r="AW26" s="410">
        <f t="shared" si="0"/>
        <v>2361.9812398099998</v>
      </c>
      <c r="AX26" s="410">
        <f t="shared" si="0"/>
        <v>150.49563999999998</v>
      </c>
      <c r="AY26" s="410">
        <f t="shared" si="0"/>
        <v>80.4366871</v>
      </c>
      <c r="AZ26" s="454"/>
      <c r="BA26" s="454"/>
    </row>
    <row r="27" spans="1:53" s="456" customFormat="1" ht="37.5" customHeight="1">
      <c r="A27" s="410" t="s">
        <v>644</v>
      </c>
      <c r="B27" s="411" t="s">
        <v>637</v>
      </c>
      <c r="C27" s="455" t="s">
        <v>821</v>
      </c>
      <c r="D27" s="410">
        <v>0</v>
      </c>
      <c r="E27" s="410">
        <f>E34+E397</f>
        <v>0</v>
      </c>
      <c r="F27" s="410">
        <v>67.41416589486164</v>
      </c>
      <c r="G27" s="410">
        <f>G34+G397</f>
        <v>103.988</v>
      </c>
      <c r="H27" s="410">
        <v>0</v>
      </c>
      <c r="I27" s="410">
        <f>I34+I397</f>
        <v>0</v>
      </c>
      <c r="J27" s="410">
        <v>490.62704332900768</v>
      </c>
      <c r="K27" s="410">
        <f>K34+K397</f>
        <v>762.7750000000002</v>
      </c>
      <c r="L27" s="410">
        <v>58.156699999999994</v>
      </c>
      <c r="M27" s="410">
        <f>M34+M397</f>
        <v>57.866699999999994</v>
      </c>
      <c r="N27" s="410">
        <v>8.1440000000000001</v>
      </c>
      <c r="O27" s="410">
        <f>O34+O397</f>
        <v>0.3</v>
      </c>
      <c r="P27" s="410">
        <v>0</v>
      </c>
      <c r="Q27" s="410">
        <f>Q34+Q397</f>
        <v>0</v>
      </c>
      <c r="R27" s="455" t="s">
        <v>822</v>
      </c>
      <c r="S27" s="455" t="s">
        <v>822</v>
      </c>
      <c r="T27" s="410">
        <v>49.122059905344287</v>
      </c>
      <c r="U27" s="410">
        <f>U34+U397</f>
        <v>133.85999999999999</v>
      </c>
      <c r="V27" s="410">
        <v>383.23474918515296</v>
      </c>
      <c r="W27" s="410">
        <f>W34+W397</f>
        <v>363.26</v>
      </c>
      <c r="X27" s="410">
        <v>0</v>
      </c>
      <c r="Y27" s="410">
        <f>Y34+Y397</f>
        <v>0</v>
      </c>
      <c r="Z27" s="410">
        <v>0</v>
      </c>
      <c r="AA27" s="410">
        <f>AA34+AA397</f>
        <v>0</v>
      </c>
      <c r="AB27" s="410">
        <v>0</v>
      </c>
      <c r="AC27" s="410">
        <f>AC34+AC397</f>
        <v>0</v>
      </c>
      <c r="AD27" s="455" t="s">
        <v>822</v>
      </c>
      <c r="AE27" s="455" t="s">
        <v>822</v>
      </c>
      <c r="AF27" s="455" t="s">
        <v>822</v>
      </c>
      <c r="AG27" s="455" t="s">
        <v>822</v>
      </c>
      <c r="AH27" s="410" t="s">
        <v>822</v>
      </c>
      <c r="AI27" s="410" t="s">
        <v>822</v>
      </c>
      <c r="AJ27" s="410">
        <v>6600</v>
      </c>
      <c r="AK27" s="410">
        <f>AK34+AK397</f>
        <v>8186</v>
      </c>
      <c r="AL27" s="410">
        <v>0</v>
      </c>
      <c r="AM27" s="410">
        <f>AM34+AM397</f>
        <v>0</v>
      </c>
      <c r="AN27" s="410">
        <f>AN34+AN397</f>
        <v>2008.275769783201</v>
      </c>
      <c r="AO27" s="410">
        <f t="shared" ref="AO27:AY27" si="1">AO34+AO397</f>
        <v>3245.0099419795538</v>
      </c>
      <c r="AP27" s="410">
        <f t="shared" si="1"/>
        <v>0</v>
      </c>
      <c r="AQ27" s="410">
        <f t="shared" si="1"/>
        <v>0</v>
      </c>
      <c r="AR27" s="410">
        <f t="shared" si="1"/>
        <v>0</v>
      </c>
      <c r="AS27" s="410">
        <f t="shared" si="1"/>
        <v>0</v>
      </c>
      <c r="AT27" s="410">
        <f t="shared" si="1"/>
        <v>0</v>
      </c>
      <c r="AU27" s="410">
        <f t="shared" si="1"/>
        <v>0</v>
      </c>
      <c r="AV27" s="410">
        <f t="shared" si="1"/>
        <v>0</v>
      </c>
      <c r="AW27" s="410">
        <f t="shared" si="1"/>
        <v>0</v>
      </c>
      <c r="AX27" s="410">
        <f t="shared" si="1"/>
        <v>0</v>
      </c>
      <c r="AY27" s="410">
        <f t="shared" si="1"/>
        <v>0</v>
      </c>
      <c r="AZ27" s="454"/>
      <c r="BA27" s="454"/>
    </row>
    <row r="28" spans="1:53" s="456" customFormat="1" ht="37.5" customHeight="1">
      <c r="A28" s="410" t="s">
        <v>645</v>
      </c>
      <c r="B28" s="411" t="s">
        <v>638</v>
      </c>
      <c r="C28" s="455" t="s">
        <v>821</v>
      </c>
      <c r="D28" s="410">
        <v>113.71</v>
      </c>
      <c r="E28" s="410">
        <f>E129+E409</f>
        <v>72.589999999999989</v>
      </c>
      <c r="F28" s="410">
        <v>0</v>
      </c>
      <c r="G28" s="410">
        <f>G129+G409</f>
        <v>0</v>
      </c>
      <c r="H28" s="410">
        <v>0</v>
      </c>
      <c r="I28" s="410">
        <f>I129+I409</f>
        <v>0.317</v>
      </c>
      <c r="J28" s="410">
        <v>0</v>
      </c>
      <c r="K28" s="410">
        <f>K129+K409</f>
        <v>0</v>
      </c>
      <c r="L28" s="410">
        <v>0</v>
      </c>
      <c r="M28" s="410">
        <f>M129+M409</f>
        <v>0</v>
      </c>
      <c r="N28" s="410">
        <v>0</v>
      </c>
      <c r="O28" s="410">
        <f>O129+O409</f>
        <v>0</v>
      </c>
      <c r="P28" s="410">
        <v>0</v>
      </c>
      <c r="Q28" s="410">
        <f>Q129+Q409</f>
        <v>0</v>
      </c>
      <c r="R28" s="455" t="s">
        <v>822</v>
      </c>
      <c r="S28" s="455" t="s">
        <v>822</v>
      </c>
      <c r="T28" s="410">
        <v>225.65</v>
      </c>
      <c r="U28" s="410">
        <f>U129+U409</f>
        <v>132.59</v>
      </c>
      <c r="V28" s="410">
        <v>87.777999999999977</v>
      </c>
      <c r="W28" s="410">
        <f>W129+W409</f>
        <v>71.663000000000011</v>
      </c>
      <c r="X28" s="410">
        <v>185</v>
      </c>
      <c r="Y28" s="410">
        <f>Y129+Y409</f>
        <v>172</v>
      </c>
      <c r="Z28" s="410">
        <v>0</v>
      </c>
      <c r="AA28" s="410">
        <f>AA129+AA409</f>
        <v>0</v>
      </c>
      <c r="AB28" s="410">
        <v>264.44600000000003</v>
      </c>
      <c r="AC28" s="410">
        <f>AC129+AC409</f>
        <v>264.44600000000003</v>
      </c>
      <c r="AD28" s="455" t="s">
        <v>822</v>
      </c>
      <c r="AE28" s="455" t="s">
        <v>822</v>
      </c>
      <c r="AF28" s="455" t="s">
        <v>822</v>
      </c>
      <c r="AG28" s="455" t="s">
        <v>822</v>
      </c>
      <c r="AH28" s="410" t="s">
        <v>822</v>
      </c>
      <c r="AI28" s="410" t="s">
        <v>822</v>
      </c>
      <c r="AJ28" s="410">
        <v>0</v>
      </c>
      <c r="AK28" s="410">
        <f>AK129+AK409</f>
        <v>0</v>
      </c>
      <c r="AL28" s="410">
        <v>0</v>
      </c>
      <c r="AM28" s="410">
        <f>AM129+AM409</f>
        <v>0</v>
      </c>
      <c r="AN28" s="410">
        <f>AN129+AN409</f>
        <v>139.25318810185473</v>
      </c>
      <c r="AO28" s="410">
        <f t="shared" ref="AO28:AY28" si="2">AO129+AO409</f>
        <v>68.052823610000004</v>
      </c>
      <c r="AP28" s="410">
        <f t="shared" si="2"/>
        <v>345.46858693713386</v>
      </c>
      <c r="AQ28" s="410">
        <f t="shared" si="2"/>
        <v>234.68414801999998</v>
      </c>
      <c r="AR28" s="410">
        <f t="shared" si="2"/>
        <v>0</v>
      </c>
      <c r="AS28" s="410">
        <f t="shared" si="2"/>
        <v>0</v>
      </c>
      <c r="AT28" s="410">
        <f t="shared" si="2"/>
        <v>34.714981568982395</v>
      </c>
      <c r="AU28" s="410">
        <f t="shared" si="2"/>
        <v>4.12278082</v>
      </c>
      <c r="AV28" s="410">
        <f t="shared" si="2"/>
        <v>2002.69599206403</v>
      </c>
      <c r="AW28" s="410">
        <f t="shared" si="2"/>
        <v>1574.6726562000001</v>
      </c>
      <c r="AX28" s="410">
        <f t="shared" si="2"/>
        <v>4.2</v>
      </c>
      <c r="AY28" s="410">
        <f t="shared" si="2"/>
        <v>1.387691</v>
      </c>
      <c r="AZ28" s="454"/>
      <c r="BA28" s="454"/>
    </row>
    <row r="29" spans="1:53" s="456" customFormat="1" ht="55.5" customHeight="1">
      <c r="A29" s="410" t="s">
        <v>646</v>
      </c>
      <c r="B29" s="411" t="s">
        <v>639</v>
      </c>
      <c r="C29" s="455" t="s">
        <v>821</v>
      </c>
      <c r="D29" s="410">
        <v>32</v>
      </c>
      <c r="E29" s="410">
        <f>E268+E424</f>
        <v>32</v>
      </c>
      <c r="F29" s="410">
        <v>0</v>
      </c>
      <c r="G29" s="410">
        <f>G268+G424</f>
        <v>0</v>
      </c>
      <c r="H29" s="410">
        <v>1.57</v>
      </c>
      <c r="I29" s="410">
        <f>I268+I424</f>
        <v>1.18</v>
      </c>
      <c r="J29" s="410">
        <v>0</v>
      </c>
      <c r="K29" s="410">
        <f>K268+K424</f>
        <v>0</v>
      </c>
      <c r="L29" s="410">
        <v>0</v>
      </c>
      <c r="M29" s="410">
        <f>M268+M424</f>
        <v>0</v>
      </c>
      <c r="N29" s="410">
        <v>0</v>
      </c>
      <c r="O29" s="410">
        <f>O268+O424</f>
        <v>0</v>
      </c>
      <c r="P29" s="410">
        <v>0</v>
      </c>
      <c r="Q29" s="410">
        <f>Q268+Q424</f>
        <v>0</v>
      </c>
      <c r="R29" s="455" t="s">
        <v>822</v>
      </c>
      <c r="S29" s="455" t="s">
        <v>822</v>
      </c>
      <c r="T29" s="410">
        <v>0</v>
      </c>
      <c r="U29" s="410">
        <f>U268+U424</f>
        <v>0</v>
      </c>
      <c r="V29" s="410">
        <v>0</v>
      </c>
      <c r="W29" s="410">
        <f>W268+W424</f>
        <v>0</v>
      </c>
      <c r="X29" s="410">
        <v>0</v>
      </c>
      <c r="Y29" s="410">
        <f>Y268+Y424</f>
        <v>0</v>
      </c>
      <c r="Z29" s="410">
        <v>0</v>
      </c>
      <c r="AA29" s="410">
        <f>AA268+AA424</f>
        <v>0</v>
      </c>
      <c r="AB29" s="410">
        <v>0</v>
      </c>
      <c r="AC29" s="410">
        <f>AC268+AC424</f>
        <v>0</v>
      </c>
      <c r="AD29" s="455" t="s">
        <v>822</v>
      </c>
      <c r="AE29" s="455" t="s">
        <v>822</v>
      </c>
      <c r="AF29" s="455" t="s">
        <v>822</v>
      </c>
      <c r="AG29" s="455" t="s">
        <v>822</v>
      </c>
      <c r="AH29" s="410" t="s">
        <v>822</v>
      </c>
      <c r="AI29" s="410" t="s">
        <v>822</v>
      </c>
      <c r="AJ29" s="410">
        <v>0</v>
      </c>
      <c r="AK29" s="410">
        <f>AK268+AK424</f>
        <v>0</v>
      </c>
      <c r="AL29" s="410">
        <v>0</v>
      </c>
      <c r="AM29" s="410">
        <f>AM268+AM424</f>
        <v>0</v>
      </c>
      <c r="AN29" s="410">
        <f>AN268+AN424</f>
        <v>0</v>
      </c>
      <c r="AO29" s="410">
        <f t="shared" ref="AO29:AY29" si="3">AO268+AO424</f>
        <v>0</v>
      </c>
      <c r="AP29" s="410">
        <f t="shared" si="3"/>
        <v>78.829239999999999</v>
      </c>
      <c r="AQ29" s="410">
        <f t="shared" si="3"/>
        <v>19.879909829999999</v>
      </c>
      <c r="AR29" s="410">
        <f t="shared" si="3"/>
        <v>0</v>
      </c>
      <c r="AS29" s="410">
        <f t="shared" si="3"/>
        <v>0</v>
      </c>
      <c r="AT29" s="410">
        <f t="shared" si="3"/>
        <v>0</v>
      </c>
      <c r="AU29" s="410">
        <f t="shared" si="3"/>
        <v>0</v>
      </c>
      <c r="AV29" s="410">
        <f t="shared" si="3"/>
        <v>780.07622901339721</v>
      </c>
      <c r="AW29" s="410">
        <f t="shared" si="3"/>
        <v>622.85260455999992</v>
      </c>
      <c r="AX29" s="410">
        <f t="shared" si="3"/>
        <v>0</v>
      </c>
      <c r="AY29" s="410">
        <f t="shared" si="3"/>
        <v>0</v>
      </c>
      <c r="AZ29" s="454"/>
      <c r="BA29" s="454"/>
    </row>
    <row r="30" spans="1:53" s="456" customFormat="1" ht="37.5" customHeight="1">
      <c r="A30" s="410" t="s">
        <v>647</v>
      </c>
      <c r="B30" s="411" t="s">
        <v>640</v>
      </c>
      <c r="C30" s="455" t="s">
        <v>821</v>
      </c>
      <c r="D30" s="410">
        <v>0</v>
      </c>
      <c r="E30" s="410">
        <f>E276+E428</f>
        <v>0</v>
      </c>
      <c r="F30" s="410">
        <v>0</v>
      </c>
      <c r="G30" s="410">
        <f>G276+G428</f>
        <v>0</v>
      </c>
      <c r="H30" s="410">
        <v>0</v>
      </c>
      <c r="I30" s="410">
        <f>I276+I428</f>
        <v>0</v>
      </c>
      <c r="J30" s="410">
        <v>0</v>
      </c>
      <c r="K30" s="410">
        <f>K276+K428</f>
        <v>0</v>
      </c>
      <c r="L30" s="410">
        <v>0</v>
      </c>
      <c r="M30" s="410">
        <f>M276+M428</f>
        <v>0</v>
      </c>
      <c r="N30" s="410">
        <v>0</v>
      </c>
      <c r="O30" s="410">
        <f>O276+O428</f>
        <v>0</v>
      </c>
      <c r="P30" s="410">
        <v>0</v>
      </c>
      <c r="Q30" s="410">
        <f>Q276+Q428</f>
        <v>0</v>
      </c>
      <c r="R30" s="455" t="s">
        <v>822</v>
      </c>
      <c r="S30" s="455" t="s">
        <v>822</v>
      </c>
      <c r="T30" s="410">
        <v>0</v>
      </c>
      <c r="U30" s="410">
        <f>U276+U428</f>
        <v>0</v>
      </c>
      <c r="V30" s="410">
        <v>0</v>
      </c>
      <c r="W30" s="410">
        <f>W276+W428</f>
        <v>0</v>
      </c>
      <c r="X30" s="410">
        <v>0</v>
      </c>
      <c r="Y30" s="410">
        <f>Y276+Y428</f>
        <v>0</v>
      </c>
      <c r="Z30" s="410">
        <v>0</v>
      </c>
      <c r="AA30" s="410">
        <f>AA276+AA428</f>
        <v>0</v>
      </c>
      <c r="AB30" s="410">
        <v>0</v>
      </c>
      <c r="AC30" s="410">
        <f>AC276+AC428</f>
        <v>0</v>
      </c>
      <c r="AD30" s="455" t="s">
        <v>822</v>
      </c>
      <c r="AE30" s="455" t="s">
        <v>822</v>
      </c>
      <c r="AF30" s="455" t="s">
        <v>822</v>
      </c>
      <c r="AG30" s="455" t="s">
        <v>822</v>
      </c>
      <c r="AH30" s="410" t="s">
        <v>822</v>
      </c>
      <c r="AI30" s="410" t="s">
        <v>822</v>
      </c>
      <c r="AJ30" s="410">
        <v>0</v>
      </c>
      <c r="AK30" s="410">
        <f>AK276+AK428</f>
        <v>0</v>
      </c>
      <c r="AL30" s="410">
        <v>0</v>
      </c>
      <c r="AM30" s="410">
        <f>AM276+AM428</f>
        <v>0</v>
      </c>
      <c r="AN30" s="410">
        <f>AN276+AN428</f>
        <v>0</v>
      </c>
      <c r="AO30" s="410">
        <f>AO276+AO428</f>
        <v>0</v>
      </c>
      <c r="AP30" s="410">
        <f>AP276+AP428</f>
        <v>5.9935100000000006</v>
      </c>
      <c r="AQ30" s="410">
        <f t="shared" ref="AQ30:AY30" si="4">AQ276+AQ428</f>
        <v>0</v>
      </c>
      <c r="AR30" s="410">
        <f t="shared" si="4"/>
        <v>0</v>
      </c>
      <c r="AS30" s="410">
        <f t="shared" si="4"/>
        <v>0</v>
      </c>
      <c r="AT30" s="410">
        <f t="shared" si="4"/>
        <v>1.86592196515314</v>
      </c>
      <c r="AU30" s="410">
        <f t="shared" si="4"/>
        <v>0</v>
      </c>
      <c r="AV30" s="410">
        <f t="shared" si="4"/>
        <v>0</v>
      </c>
      <c r="AW30" s="410">
        <f t="shared" si="4"/>
        <v>0</v>
      </c>
      <c r="AX30" s="410">
        <f t="shared" si="4"/>
        <v>0.68</v>
      </c>
      <c r="AY30" s="410">
        <f t="shared" si="4"/>
        <v>0.3788551</v>
      </c>
      <c r="AZ30" s="454"/>
      <c r="BA30" s="454"/>
    </row>
    <row r="31" spans="1:53" s="456" customFormat="1" ht="37.5" customHeight="1">
      <c r="A31" s="410" t="s">
        <v>648</v>
      </c>
      <c r="B31" s="411" t="s">
        <v>641</v>
      </c>
      <c r="C31" s="455" t="s">
        <v>821</v>
      </c>
      <c r="D31" s="410">
        <v>0</v>
      </c>
      <c r="E31" s="410">
        <f>E280+E429</f>
        <v>0</v>
      </c>
      <c r="F31" s="410">
        <v>0</v>
      </c>
      <c r="G31" s="410">
        <f>G280+G429</f>
        <v>0</v>
      </c>
      <c r="H31" s="410">
        <v>0</v>
      </c>
      <c r="I31" s="410">
        <f>I280+I429</f>
        <v>0</v>
      </c>
      <c r="J31" s="410">
        <v>0</v>
      </c>
      <c r="K31" s="410">
        <f>K280+K429</f>
        <v>0</v>
      </c>
      <c r="L31" s="410">
        <v>0</v>
      </c>
      <c r="M31" s="410">
        <f>M280+M429</f>
        <v>0</v>
      </c>
      <c r="N31" s="410">
        <v>0</v>
      </c>
      <c r="O31" s="410">
        <f>O280+O429</f>
        <v>0</v>
      </c>
      <c r="P31" s="410">
        <v>0</v>
      </c>
      <c r="Q31" s="410">
        <f>Q280+Q429</f>
        <v>0</v>
      </c>
      <c r="R31" s="455" t="s">
        <v>822</v>
      </c>
      <c r="S31" s="455" t="s">
        <v>822</v>
      </c>
      <c r="T31" s="410">
        <v>0</v>
      </c>
      <c r="U31" s="410">
        <f>U280+U429</f>
        <v>0</v>
      </c>
      <c r="V31" s="410">
        <v>0</v>
      </c>
      <c r="W31" s="410">
        <f>W280+W429</f>
        <v>0</v>
      </c>
      <c r="X31" s="410">
        <v>0</v>
      </c>
      <c r="Y31" s="410">
        <f>Y280+Y429</f>
        <v>0</v>
      </c>
      <c r="Z31" s="410">
        <v>0</v>
      </c>
      <c r="AA31" s="410">
        <f>AA280+AA429</f>
        <v>0</v>
      </c>
      <c r="AB31" s="410">
        <v>0</v>
      </c>
      <c r="AC31" s="410">
        <f>AC280+AC429</f>
        <v>0</v>
      </c>
      <c r="AD31" s="455" t="s">
        <v>822</v>
      </c>
      <c r="AE31" s="455" t="s">
        <v>822</v>
      </c>
      <c r="AF31" s="455" t="s">
        <v>822</v>
      </c>
      <c r="AG31" s="455" t="s">
        <v>822</v>
      </c>
      <c r="AH31" s="410" t="s">
        <v>822</v>
      </c>
      <c r="AI31" s="410" t="s">
        <v>822</v>
      </c>
      <c r="AJ31" s="410">
        <v>0</v>
      </c>
      <c r="AK31" s="410">
        <f>AK280+AK429</f>
        <v>0</v>
      </c>
      <c r="AL31" s="410">
        <v>0</v>
      </c>
      <c r="AM31" s="410">
        <f>AM280+AM429</f>
        <v>0</v>
      </c>
      <c r="AN31" s="410">
        <f>AN280+AN429</f>
        <v>89.420134115292001</v>
      </c>
      <c r="AO31" s="410">
        <f t="shared" ref="AO31:AY31" si="5">AO280+AO429</f>
        <v>22.949417</v>
      </c>
      <c r="AP31" s="410">
        <f t="shared" si="5"/>
        <v>0</v>
      </c>
      <c r="AQ31" s="410">
        <f t="shared" si="5"/>
        <v>0</v>
      </c>
      <c r="AR31" s="410">
        <f t="shared" si="5"/>
        <v>0</v>
      </c>
      <c r="AS31" s="410">
        <f t="shared" si="5"/>
        <v>0</v>
      </c>
      <c r="AT31" s="410">
        <f t="shared" si="5"/>
        <v>0</v>
      </c>
      <c r="AU31" s="410">
        <f t="shared" si="5"/>
        <v>0</v>
      </c>
      <c r="AV31" s="410">
        <f t="shared" si="5"/>
        <v>2.2841900000000002</v>
      </c>
      <c r="AW31" s="410">
        <f t="shared" si="5"/>
        <v>0.57419200000000004</v>
      </c>
      <c r="AX31" s="410">
        <f t="shared" si="5"/>
        <v>0</v>
      </c>
      <c r="AY31" s="410">
        <f t="shared" si="5"/>
        <v>0</v>
      </c>
      <c r="AZ31" s="454"/>
      <c r="BA31" s="454"/>
    </row>
    <row r="32" spans="1:53" s="456" customFormat="1" ht="37.5" customHeight="1">
      <c r="A32" s="410" t="s">
        <v>649</v>
      </c>
      <c r="B32" s="411" t="s">
        <v>642</v>
      </c>
      <c r="C32" s="455" t="s">
        <v>821</v>
      </c>
      <c r="D32" s="410">
        <v>6.25</v>
      </c>
      <c r="E32" s="410">
        <f>E285+E430</f>
        <v>0.1</v>
      </c>
      <c r="F32" s="410">
        <v>0</v>
      </c>
      <c r="G32" s="410">
        <f>G285+G430</f>
        <v>0</v>
      </c>
      <c r="H32" s="410">
        <v>0</v>
      </c>
      <c r="I32" s="410">
        <f>I285+I430</f>
        <v>3.2380000000000004</v>
      </c>
      <c r="J32" s="410">
        <v>0</v>
      </c>
      <c r="K32" s="410">
        <f>K285+K430</f>
        <v>0</v>
      </c>
      <c r="L32" s="410">
        <v>0</v>
      </c>
      <c r="M32" s="410">
        <f>M285+M430</f>
        <v>0</v>
      </c>
      <c r="N32" s="410">
        <v>0</v>
      </c>
      <c r="O32" s="410">
        <f>O285+O430</f>
        <v>0</v>
      </c>
      <c r="P32" s="410">
        <v>0</v>
      </c>
      <c r="Q32" s="410">
        <f>Q285+Q430</f>
        <v>0</v>
      </c>
      <c r="R32" s="455" t="s">
        <v>822</v>
      </c>
      <c r="S32" s="455" t="s">
        <v>822</v>
      </c>
      <c r="T32" s="410">
        <v>6.25</v>
      </c>
      <c r="U32" s="410">
        <f>U285+U430</f>
        <v>0</v>
      </c>
      <c r="V32" s="410">
        <v>4.71</v>
      </c>
      <c r="W32" s="410">
        <f>W285+W430</f>
        <v>0</v>
      </c>
      <c r="X32" s="410">
        <v>1</v>
      </c>
      <c r="Y32" s="410">
        <f>Y285+Y430</f>
        <v>1</v>
      </c>
      <c r="Z32" s="410">
        <v>0</v>
      </c>
      <c r="AA32" s="410">
        <f>AA285+AA430</f>
        <v>0</v>
      </c>
      <c r="AB32" s="410">
        <v>0</v>
      </c>
      <c r="AC32" s="410">
        <f>AC285+AC430</f>
        <v>0</v>
      </c>
      <c r="AD32" s="455" t="s">
        <v>822</v>
      </c>
      <c r="AE32" s="455" t="s">
        <v>822</v>
      </c>
      <c r="AF32" s="455" t="s">
        <v>822</v>
      </c>
      <c r="AG32" s="455" t="s">
        <v>822</v>
      </c>
      <c r="AH32" s="410" t="s">
        <v>822</v>
      </c>
      <c r="AI32" s="410" t="s">
        <v>822</v>
      </c>
      <c r="AJ32" s="410">
        <v>0</v>
      </c>
      <c r="AK32" s="410">
        <f>AK285+AK430</f>
        <v>0</v>
      </c>
      <c r="AL32" s="410">
        <v>0</v>
      </c>
      <c r="AM32" s="410">
        <f>AM285+AM430</f>
        <v>0</v>
      </c>
      <c r="AN32" s="410">
        <f>AN285+AN430</f>
        <v>10.308617322848379</v>
      </c>
      <c r="AO32" s="410">
        <f t="shared" ref="AO32:AY32" si="6">AO285+AO430</f>
        <v>1.03801148</v>
      </c>
      <c r="AP32" s="410">
        <f t="shared" si="6"/>
        <v>111.87282531407439</v>
      </c>
      <c r="AQ32" s="410">
        <f t="shared" si="6"/>
        <v>20.599314059999998</v>
      </c>
      <c r="AR32" s="410">
        <f t="shared" si="6"/>
        <v>0</v>
      </c>
      <c r="AS32" s="410">
        <f t="shared" si="6"/>
        <v>0</v>
      </c>
      <c r="AT32" s="410">
        <f t="shared" si="6"/>
        <v>24.969873700000146</v>
      </c>
      <c r="AU32" s="410">
        <f t="shared" si="6"/>
        <v>19.985853929999998</v>
      </c>
      <c r="AV32" s="410">
        <f t="shared" si="6"/>
        <v>263.41235667105309</v>
      </c>
      <c r="AW32" s="410">
        <f t="shared" si="6"/>
        <v>163.88178704999993</v>
      </c>
      <c r="AX32" s="410">
        <f t="shared" si="6"/>
        <v>145.61563999999998</v>
      </c>
      <c r="AY32" s="410">
        <f t="shared" si="6"/>
        <v>78.670141000000001</v>
      </c>
      <c r="AZ32" s="454"/>
      <c r="BA32" s="454"/>
    </row>
    <row r="33" spans="1:53" s="457" customFormat="1" ht="24" customHeight="1">
      <c r="A33" s="410" t="s">
        <v>121</v>
      </c>
      <c r="B33" s="411" t="s">
        <v>603</v>
      </c>
      <c r="C33" s="410" t="s">
        <v>821</v>
      </c>
      <c r="D33" s="410">
        <v>113.86</v>
      </c>
      <c r="E33" s="410">
        <f>E34+E129+E268+E276+E280+E285</f>
        <v>60.089999999999996</v>
      </c>
      <c r="F33" s="410">
        <v>60.743805898733967</v>
      </c>
      <c r="G33" s="410">
        <f>G34+G129+G268+G276+G280+G285</f>
        <v>73.817999999999998</v>
      </c>
      <c r="H33" s="410">
        <v>0</v>
      </c>
      <c r="I33" s="410">
        <f>I34+I129+I268+I276+I280+I285</f>
        <v>3.5550000000000006</v>
      </c>
      <c r="J33" s="410">
        <v>459.05032197022808</v>
      </c>
      <c r="K33" s="410">
        <f>K34+K129+K268+K276+K280+K285</f>
        <v>647.17200000000014</v>
      </c>
      <c r="L33" s="410">
        <v>58.156699999999994</v>
      </c>
      <c r="M33" s="410">
        <f>M34+M129+M268+M276+M280+M285</f>
        <v>57.866699999999994</v>
      </c>
      <c r="N33" s="410">
        <v>8.1440000000000001</v>
      </c>
      <c r="O33" s="410">
        <f>O34+O129+O268+O276+O280+O285</f>
        <v>0.3</v>
      </c>
      <c r="P33" s="410">
        <v>0</v>
      </c>
      <c r="Q33" s="410">
        <f>Q34+Q129+Q268+Q276+Q280+Q285</f>
        <v>0</v>
      </c>
      <c r="R33" s="410" t="s">
        <v>822</v>
      </c>
      <c r="S33" s="410" t="s">
        <v>822</v>
      </c>
      <c r="T33" s="410">
        <v>264.38619410126603</v>
      </c>
      <c r="U33" s="410">
        <f>U34+U129+U268+U276+U280+U285</f>
        <v>227.44</v>
      </c>
      <c r="V33" s="410">
        <v>456.43217802977188</v>
      </c>
      <c r="W33" s="410">
        <f>W34+W129+W268+W276+W280+W285</f>
        <v>434.923</v>
      </c>
      <c r="X33" s="410">
        <v>185</v>
      </c>
      <c r="Y33" s="410">
        <f>Y34+Y129+Y268+Y276+Y280+Y285</f>
        <v>172</v>
      </c>
      <c r="Z33" s="410">
        <v>0</v>
      </c>
      <c r="AA33" s="410">
        <f>AA34+AA129+AA268+AA276+AA280+AA285</f>
        <v>0</v>
      </c>
      <c r="AB33" s="410">
        <v>264.44600000000003</v>
      </c>
      <c r="AC33" s="410">
        <f>AC34+AC129+AC268+AC276+AC280+AC285</f>
        <v>264.44600000000003</v>
      </c>
      <c r="AD33" s="410" t="s">
        <v>822</v>
      </c>
      <c r="AE33" s="410" t="s">
        <v>822</v>
      </c>
      <c r="AF33" s="410" t="s">
        <v>822</v>
      </c>
      <c r="AG33" s="410" t="s">
        <v>822</v>
      </c>
      <c r="AH33" s="410" t="s">
        <v>822</v>
      </c>
      <c r="AI33" s="410" t="s">
        <v>822</v>
      </c>
      <c r="AJ33" s="410">
        <v>6007</v>
      </c>
      <c r="AK33" s="410">
        <f>AK34+AK129+AK268+AK276+AK280+AK285</f>
        <v>6949</v>
      </c>
      <c r="AL33" s="410">
        <v>0</v>
      </c>
      <c r="AM33" s="410">
        <f>AM34+AM129+AM268+AM276+AM280+AM285</f>
        <v>0</v>
      </c>
      <c r="AN33" s="410">
        <f>AN34+AN129+AN268+AN276+AN280+AN285</f>
        <v>2127.5653588583991</v>
      </c>
      <c r="AO33" s="410">
        <f t="shared" ref="AO33:AY33" si="7">AO34+AO129+AO268+AO276+AO280+AO285</f>
        <v>3026.9797284495539</v>
      </c>
      <c r="AP33" s="410">
        <f t="shared" si="7"/>
        <v>542.16416225120827</v>
      </c>
      <c r="AQ33" s="410">
        <f t="shared" si="7"/>
        <v>275.16337190999997</v>
      </c>
      <c r="AR33" s="410">
        <f t="shared" si="7"/>
        <v>0</v>
      </c>
      <c r="AS33" s="410">
        <f t="shared" si="7"/>
        <v>0</v>
      </c>
      <c r="AT33" s="410">
        <f t="shared" si="7"/>
        <v>61.55077723413568</v>
      </c>
      <c r="AU33" s="410">
        <f t="shared" si="7"/>
        <v>24.108634749999997</v>
      </c>
      <c r="AV33" s="410">
        <f t="shared" si="7"/>
        <v>1899.9639633058418</v>
      </c>
      <c r="AW33" s="410">
        <f t="shared" si="7"/>
        <v>1259.7935223200002</v>
      </c>
      <c r="AX33" s="410">
        <f t="shared" si="7"/>
        <v>150.49563999999998</v>
      </c>
      <c r="AY33" s="410">
        <f t="shared" si="7"/>
        <v>80.4366871</v>
      </c>
      <c r="AZ33" s="454"/>
      <c r="BA33" s="454"/>
    </row>
    <row r="34" spans="1:53" s="457" customFormat="1" ht="24" customHeight="1">
      <c r="A34" s="410" t="s">
        <v>650</v>
      </c>
      <c r="B34" s="411" t="s">
        <v>651</v>
      </c>
      <c r="C34" s="410" t="s">
        <v>821</v>
      </c>
      <c r="D34" s="410">
        <v>0</v>
      </c>
      <c r="E34" s="410">
        <f>E35+E121</f>
        <v>0</v>
      </c>
      <c r="F34" s="410">
        <v>60.743805898733967</v>
      </c>
      <c r="G34" s="410">
        <f>G35+G121</f>
        <v>73.817999999999998</v>
      </c>
      <c r="H34" s="410">
        <v>0</v>
      </c>
      <c r="I34" s="410">
        <f>I35+I121</f>
        <v>0</v>
      </c>
      <c r="J34" s="410">
        <v>459.05032197022808</v>
      </c>
      <c r="K34" s="410">
        <f>K35+K121</f>
        <v>647.17200000000014</v>
      </c>
      <c r="L34" s="410">
        <v>58.156699999999994</v>
      </c>
      <c r="M34" s="410">
        <f>M35+M121</f>
        <v>57.866699999999994</v>
      </c>
      <c r="N34" s="410">
        <v>8.1440000000000001</v>
      </c>
      <c r="O34" s="410">
        <f>O35+O121</f>
        <v>0.3</v>
      </c>
      <c r="P34" s="410">
        <v>0</v>
      </c>
      <c r="Q34" s="410">
        <f>Q35+Q121</f>
        <v>0</v>
      </c>
      <c r="R34" s="410" t="s">
        <v>822</v>
      </c>
      <c r="S34" s="410" t="s">
        <v>822</v>
      </c>
      <c r="T34" s="410">
        <v>45.086194101266038</v>
      </c>
      <c r="U34" s="410">
        <f>U35+U121</f>
        <v>107.44999999999999</v>
      </c>
      <c r="V34" s="410">
        <v>363.94417802977193</v>
      </c>
      <c r="W34" s="410">
        <f>W35+W121</f>
        <v>363.26</v>
      </c>
      <c r="X34" s="410">
        <v>0</v>
      </c>
      <c r="Y34" s="410">
        <f>Y35+Y121</f>
        <v>0</v>
      </c>
      <c r="Z34" s="410">
        <v>0</v>
      </c>
      <c r="AA34" s="410">
        <f>AA35+AA121</f>
        <v>0</v>
      </c>
      <c r="AB34" s="410">
        <v>0</v>
      </c>
      <c r="AC34" s="410">
        <f>AC35+AC121</f>
        <v>0</v>
      </c>
      <c r="AD34" s="410" t="s">
        <v>822</v>
      </c>
      <c r="AE34" s="410" t="s">
        <v>822</v>
      </c>
      <c r="AF34" s="410" t="s">
        <v>822</v>
      </c>
      <c r="AG34" s="410" t="s">
        <v>822</v>
      </c>
      <c r="AH34" s="410" t="s">
        <v>822</v>
      </c>
      <c r="AI34" s="410" t="s">
        <v>822</v>
      </c>
      <c r="AJ34" s="410">
        <v>6007</v>
      </c>
      <c r="AK34" s="410">
        <f>AK35+AK121</f>
        <v>6949</v>
      </c>
      <c r="AL34" s="410">
        <v>0</v>
      </c>
      <c r="AM34" s="410">
        <f>AM35+AM121</f>
        <v>0</v>
      </c>
      <c r="AN34" s="410">
        <f>AN35+AN121</f>
        <v>1895.137860903201</v>
      </c>
      <c r="AO34" s="410">
        <f>AO35+AO121</f>
        <v>2938.0289363595539</v>
      </c>
      <c r="AP34" s="410">
        <f t="shared" ref="AP34:AY34" si="8">AP35+AP121</f>
        <v>0</v>
      </c>
      <c r="AQ34" s="410">
        <f t="shared" si="8"/>
        <v>0</v>
      </c>
      <c r="AR34" s="410">
        <f t="shared" si="8"/>
        <v>0</v>
      </c>
      <c r="AS34" s="410">
        <f t="shared" si="8"/>
        <v>0</v>
      </c>
      <c r="AT34" s="410">
        <f t="shared" si="8"/>
        <v>0</v>
      </c>
      <c r="AU34" s="410">
        <f t="shared" si="8"/>
        <v>0</v>
      </c>
      <c r="AV34" s="410">
        <f t="shared" si="8"/>
        <v>0</v>
      </c>
      <c r="AW34" s="410">
        <f t="shared" si="8"/>
        <v>0</v>
      </c>
      <c r="AX34" s="410">
        <f t="shared" si="8"/>
        <v>0</v>
      </c>
      <c r="AY34" s="410">
        <f t="shared" si="8"/>
        <v>0</v>
      </c>
      <c r="AZ34" s="454"/>
      <c r="BA34" s="454"/>
    </row>
    <row r="35" spans="1:53" s="457" customFormat="1" ht="31.5">
      <c r="A35" s="70" t="s">
        <v>652</v>
      </c>
      <c r="B35" s="71" t="s">
        <v>653</v>
      </c>
      <c r="C35" s="70" t="s">
        <v>821</v>
      </c>
      <c r="D35" s="70">
        <v>0</v>
      </c>
      <c r="E35" s="70"/>
      <c r="F35" s="70">
        <v>60.743805898733967</v>
      </c>
      <c r="G35" s="70">
        <f>G36+G37+G38+G39+G40</f>
        <v>73.817999999999998</v>
      </c>
      <c r="H35" s="70">
        <v>0</v>
      </c>
      <c r="I35" s="70">
        <f>I36+I37+I38+I39+I40</f>
        <v>0</v>
      </c>
      <c r="J35" s="70">
        <v>457.41932197022811</v>
      </c>
      <c r="K35" s="70">
        <f>K36+K37+K38+K39+K40</f>
        <v>646.67900000000009</v>
      </c>
      <c r="L35" s="70">
        <v>58.156699999999994</v>
      </c>
      <c r="M35" s="70">
        <f>M40</f>
        <v>57.866699999999994</v>
      </c>
      <c r="N35" s="70">
        <v>0</v>
      </c>
      <c r="O35" s="70"/>
      <c r="P35" s="70">
        <v>0</v>
      </c>
      <c r="Q35" s="70"/>
      <c r="R35" s="70" t="s">
        <v>822</v>
      </c>
      <c r="S35" s="70"/>
      <c r="T35" s="70">
        <v>45.086194101266038</v>
      </c>
      <c r="U35" s="70">
        <f>U36+U38</f>
        <v>107.44999999999999</v>
      </c>
      <c r="V35" s="70">
        <v>363.94417802977193</v>
      </c>
      <c r="W35" s="70">
        <v>363.26</v>
      </c>
      <c r="X35" s="70">
        <v>0</v>
      </c>
      <c r="Y35" s="70"/>
      <c r="Z35" s="70">
        <v>0</v>
      </c>
      <c r="AA35" s="70"/>
      <c r="AB35" s="70">
        <v>0</v>
      </c>
      <c r="AC35" s="70"/>
      <c r="AD35" s="70" t="s">
        <v>822</v>
      </c>
      <c r="AE35" s="70" t="s">
        <v>822</v>
      </c>
      <c r="AF35" s="70" t="s">
        <v>822</v>
      </c>
      <c r="AG35" s="70" t="s">
        <v>822</v>
      </c>
      <c r="AH35" s="70" t="s">
        <v>822</v>
      </c>
      <c r="AI35" s="70" t="s">
        <v>822</v>
      </c>
      <c r="AJ35" s="70">
        <v>6004</v>
      </c>
      <c r="AK35" s="70">
        <f>AK36+AK37+AK38+AK39+AK40+AK121+AK123</f>
        <v>6948</v>
      </c>
      <c r="AL35" s="70">
        <v>0</v>
      </c>
      <c r="AM35" s="70">
        <v>0</v>
      </c>
      <c r="AN35" s="70">
        <v>1847.5916478488416</v>
      </c>
      <c r="AO35" s="70">
        <f>AO36+AO37+AO38+AO39+AO40</f>
        <v>2935.6250413495541</v>
      </c>
      <c r="AP35" s="70">
        <v>0</v>
      </c>
      <c r="AQ35" s="70"/>
      <c r="AR35" s="70">
        <v>0</v>
      </c>
      <c r="AS35" s="70"/>
      <c r="AT35" s="70">
        <v>0</v>
      </c>
      <c r="AU35" s="70"/>
      <c r="AV35" s="70">
        <v>0</v>
      </c>
      <c r="AW35" s="70"/>
      <c r="AX35" s="70">
        <v>0</v>
      </c>
      <c r="AY35" s="70"/>
      <c r="AZ35" s="454"/>
      <c r="BA35" s="454"/>
    </row>
    <row r="36" spans="1:53" s="454" customFormat="1" ht="54" customHeight="1">
      <c r="A36" s="410" t="s">
        <v>654</v>
      </c>
      <c r="B36" s="411" t="s">
        <v>655</v>
      </c>
      <c r="C36" s="410" t="s">
        <v>821</v>
      </c>
      <c r="D36" s="410">
        <v>0</v>
      </c>
      <c r="E36" s="410"/>
      <c r="F36" s="410">
        <v>0</v>
      </c>
      <c r="G36" s="410"/>
      <c r="H36" s="410">
        <v>0</v>
      </c>
      <c r="I36" s="410"/>
      <c r="J36" s="410">
        <v>0</v>
      </c>
      <c r="K36" s="410">
        <v>228.35000000000002</v>
      </c>
      <c r="L36" s="410" t="s">
        <v>822</v>
      </c>
      <c r="M36" s="410"/>
      <c r="N36" s="410">
        <v>0</v>
      </c>
      <c r="O36" s="410"/>
      <c r="P36" s="410">
        <v>0</v>
      </c>
      <c r="Q36" s="410"/>
      <c r="R36" s="458" t="s">
        <v>822</v>
      </c>
      <c r="S36" s="458" t="s">
        <v>822</v>
      </c>
      <c r="T36" s="410">
        <v>44.89019410126604</v>
      </c>
      <c r="U36" s="410">
        <v>107.35</v>
      </c>
      <c r="V36" s="410">
        <v>363.25817802977195</v>
      </c>
      <c r="W36" s="410">
        <v>363.26</v>
      </c>
      <c r="X36" s="410">
        <v>0</v>
      </c>
      <c r="Y36" s="410"/>
      <c r="Z36" s="410">
        <v>0</v>
      </c>
      <c r="AA36" s="410"/>
      <c r="AB36" s="410">
        <v>0</v>
      </c>
      <c r="AC36" s="410"/>
      <c r="AD36" s="410">
        <v>0</v>
      </c>
      <c r="AE36" s="410"/>
      <c r="AF36" s="410">
        <v>0</v>
      </c>
      <c r="AG36" s="410"/>
      <c r="AH36" s="410">
        <v>0</v>
      </c>
      <c r="AI36" s="410"/>
      <c r="AJ36" s="410">
        <v>2773</v>
      </c>
      <c r="AK36" s="410">
        <v>4198</v>
      </c>
      <c r="AL36" s="410">
        <v>0</v>
      </c>
      <c r="AM36" s="410">
        <v>0</v>
      </c>
      <c r="AN36" s="410">
        <v>558.14834186325709</v>
      </c>
      <c r="AO36" s="410">
        <v>1364.843064829201</v>
      </c>
      <c r="AP36" s="410">
        <v>0</v>
      </c>
      <c r="AQ36" s="410"/>
      <c r="AR36" s="410">
        <v>0</v>
      </c>
      <c r="AS36" s="410"/>
      <c r="AT36" s="410">
        <v>0</v>
      </c>
      <c r="AU36" s="410"/>
      <c r="AV36" s="410">
        <v>0</v>
      </c>
      <c r="AW36" s="410"/>
      <c r="AX36" s="410">
        <v>0</v>
      </c>
      <c r="AY36" s="410"/>
    </row>
    <row r="37" spans="1:53" s="454" customFormat="1" ht="54" customHeight="1">
      <c r="A37" s="410" t="s">
        <v>654</v>
      </c>
      <c r="B37" s="411" t="s">
        <v>656</v>
      </c>
      <c r="C37" s="410" t="s">
        <v>821</v>
      </c>
      <c r="D37" s="410">
        <v>0</v>
      </c>
      <c r="E37" s="410"/>
      <c r="F37" s="410">
        <v>51.799805898733965</v>
      </c>
      <c r="G37" s="410">
        <v>60.072000000000003</v>
      </c>
      <c r="H37" s="410">
        <v>0</v>
      </c>
      <c r="I37" s="410"/>
      <c r="J37" s="410">
        <v>419.6218219702281</v>
      </c>
      <c r="K37" s="410">
        <v>367.05700000000002</v>
      </c>
      <c r="L37" s="410" t="s">
        <v>822</v>
      </c>
      <c r="M37" s="410"/>
      <c r="N37" s="410">
        <v>0</v>
      </c>
      <c r="O37" s="410"/>
      <c r="P37" s="410">
        <v>0</v>
      </c>
      <c r="Q37" s="410"/>
      <c r="R37" s="458" t="s">
        <v>822</v>
      </c>
      <c r="S37" s="458" t="s">
        <v>822</v>
      </c>
      <c r="T37" s="410">
        <v>0</v>
      </c>
      <c r="U37" s="410"/>
      <c r="V37" s="410">
        <v>0</v>
      </c>
      <c r="W37" s="410"/>
      <c r="X37" s="410">
        <v>0</v>
      </c>
      <c r="Y37" s="410"/>
      <c r="Z37" s="410">
        <v>0</v>
      </c>
      <c r="AA37" s="410"/>
      <c r="AB37" s="410">
        <v>0</v>
      </c>
      <c r="AC37" s="410"/>
      <c r="AD37" s="410">
        <v>0</v>
      </c>
      <c r="AE37" s="410"/>
      <c r="AF37" s="410">
        <v>0</v>
      </c>
      <c r="AG37" s="410"/>
      <c r="AH37" s="410">
        <v>0</v>
      </c>
      <c r="AI37" s="410"/>
      <c r="AJ37" s="410">
        <v>3087</v>
      </c>
      <c r="AK37" s="410">
        <v>2604</v>
      </c>
      <c r="AL37" s="410">
        <v>0</v>
      </c>
      <c r="AM37" s="410">
        <v>0</v>
      </c>
      <c r="AN37" s="410">
        <v>581.88158083676922</v>
      </c>
      <c r="AO37" s="410">
        <v>818.58258717079877</v>
      </c>
      <c r="AP37" s="410">
        <v>0</v>
      </c>
      <c r="AQ37" s="410"/>
      <c r="AR37" s="410">
        <v>0</v>
      </c>
      <c r="AS37" s="410"/>
      <c r="AT37" s="410">
        <v>0</v>
      </c>
      <c r="AU37" s="410"/>
      <c r="AV37" s="410">
        <v>0</v>
      </c>
      <c r="AW37" s="410"/>
      <c r="AX37" s="410">
        <v>0</v>
      </c>
      <c r="AY37" s="410"/>
    </row>
    <row r="38" spans="1:53" s="454" customFormat="1" ht="54" customHeight="1">
      <c r="A38" s="410" t="s">
        <v>657</v>
      </c>
      <c r="B38" s="411" t="s">
        <v>658</v>
      </c>
      <c r="C38" s="410" t="s">
        <v>821</v>
      </c>
      <c r="D38" s="410">
        <v>0</v>
      </c>
      <c r="E38" s="410"/>
      <c r="F38" s="410">
        <v>0</v>
      </c>
      <c r="G38" s="410">
        <v>0</v>
      </c>
      <c r="H38" s="410">
        <v>0</v>
      </c>
      <c r="I38" s="410"/>
      <c r="J38" s="410">
        <v>0</v>
      </c>
      <c r="K38" s="410">
        <v>1.0509999999999999</v>
      </c>
      <c r="L38" s="410" t="s">
        <v>822</v>
      </c>
      <c r="M38" s="410"/>
      <c r="N38" s="410">
        <v>0</v>
      </c>
      <c r="O38" s="410"/>
      <c r="P38" s="410">
        <v>0</v>
      </c>
      <c r="Q38" s="410"/>
      <c r="R38" s="458" t="s">
        <v>822</v>
      </c>
      <c r="S38" s="458" t="s">
        <v>822</v>
      </c>
      <c r="T38" s="410">
        <v>0.19600000000000001</v>
      </c>
      <c r="U38" s="410">
        <v>0.1</v>
      </c>
      <c r="V38" s="410">
        <v>0.68600000000000017</v>
      </c>
      <c r="W38" s="410"/>
      <c r="X38" s="410">
        <v>0</v>
      </c>
      <c r="Y38" s="410"/>
      <c r="Z38" s="410">
        <v>0</v>
      </c>
      <c r="AA38" s="410"/>
      <c r="AB38" s="410">
        <v>0</v>
      </c>
      <c r="AC38" s="410"/>
      <c r="AD38" s="410">
        <v>0</v>
      </c>
      <c r="AE38" s="410"/>
      <c r="AF38" s="410">
        <v>0</v>
      </c>
      <c r="AG38" s="410"/>
      <c r="AH38" s="410">
        <v>0</v>
      </c>
      <c r="AI38" s="410"/>
      <c r="AJ38" s="410">
        <v>62</v>
      </c>
      <c r="AK38" s="410">
        <v>60</v>
      </c>
      <c r="AL38" s="410" t="s">
        <v>822</v>
      </c>
      <c r="AM38" s="410">
        <v>0</v>
      </c>
      <c r="AN38" s="410">
        <v>7.9620799999999949</v>
      </c>
      <c r="AO38" s="410">
        <v>0.80603439999999993</v>
      </c>
      <c r="AP38" s="410">
        <v>0</v>
      </c>
      <c r="AQ38" s="410"/>
      <c r="AR38" s="410">
        <v>0</v>
      </c>
      <c r="AS38" s="410"/>
      <c r="AT38" s="410">
        <v>0</v>
      </c>
      <c r="AU38" s="410"/>
      <c r="AV38" s="410">
        <v>0</v>
      </c>
      <c r="AW38" s="410"/>
      <c r="AX38" s="410">
        <v>0</v>
      </c>
      <c r="AY38" s="410"/>
    </row>
    <row r="39" spans="1:53" s="454" customFormat="1" ht="54" customHeight="1">
      <c r="A39" s="410" t="s">
        <v>657</v>
      </c>
      <c r="B39" s="411" t="s">
        <v>659</v>
      </c>
      <c r="C39" s="410" t="s">
        <v>821</v>
      </c>
      <c r="D39" s="410">
        <v>0</v>
      </c>
      <c r="E39" s="410"/>
      <c r="F39" s="410">
        <v>1.204</v>
      </c>
      <c r="G39" s="410">
        <v>3.1059999999999999</v>
      </c>
      <c r="H39" s="410">
        <v>0</v>
      </c>
      <c r="I39" s="410"/>
      <c r="J39" s="410">
        <v>4.2140000000000004</v>
      </c>
      <c r="K39" s="410">
        <v>12.71</v>
      </c>
      <c r="L39" s="410" t="s">
        <v>822</v>
      </c>
      <c r="M39" s="410"/>
      <c r="N39" s="410">
        <v>0</v>
      </c>
      <c r="O39" s="410"/>
      <c r="P39" s="410">
        <v>0</v>
      </c>
      <c r="Q39" s="410"/>
      <c r="R39" s="458" t="s">
        <v>822</v>
      </c>
      <c r="S39" s="458" t="s">
        <v>822</v>
      </c>
      <c r="T39" s="410">
        <v>0</v>
      </c>
      <c r="U39" s="410"/>
      <c r="V39" s="410">
        <v>0</v>
      </c>
      <c r="W39" s="410"/>
      <c r="X39" s="410">
        <v>0</v>
      </c>
      <c r="Y39" s="410"/>
      <c r="Z39" s="410">
        <v>0</v>
      </c>
      <c r="AA39" s="410"/>
      <c r="AB39" s="410">
        <v>0</v>
      </c>
      <c r="AC39" s="410"/>
      <c r="AD39" s="410">
        <v>0</v>
      </c>
      <c r="AE39" s="410"/>
      <c r="AF39" s="410">
        <v>0</v>
      </c>
      <c r="AG39" s="410"/>
      <c r="AH39" s="410">
        <v>0</v>
      </c>
      <c r="AI39" s="410"/>
      <c r="AJ39" s="410">
        <v>67</v>
      </c>
      <c r="AK39" s="410">
        <v>63</v>
      </c>
      <c r="AL39" s="410" t="s">
        <v>822</v>
      </c>
      <c r="AM39" s="410">
        <v>0</v>
      </c>
      <c r="AN39" s="410">
        <v>48.909919999999964</v>
      </c>
      <c r="AO39" s="410">
        <v>49.659094550000006</v>
      </c>
      <c r="AP39" s="410">
        <v>0</v>
      </c>
      <c r="AQ39" s="410"/>
      <c r="AR39" s="410">
        <v>0</v>
      </c>
      <c r="AS39" s="410"/>
      <c r="AT39" s="410">
        <v>0</v>
      </c>
      <c r="AU39" s="410"/>
      <c r="AV39" s="410">
        <v>0</v>
      </c>
      <c r="AW39" s="410"/>
      <c r="AX39" s="410">
        <v>0</v>
      </c>
      <c r="AY39" s="410"/>
    </row>
    <row r="40" spans="1:53" s="454" customFormat="1" ht="54" customHeight="1">
      <c r="A40" s="410" t="s">
        <v>660</v>
      </c>
      <c r="B40" s="411" t="s">
        <v>661</v>
      </c>
      <c r="C40" s="410" t="s">
        <v>821</v>
      </c>
      <c r="D40" s="410">
        <v>0</v>
      </c>
      <c r="E40" s="410">
        <f>SUM(E41:E62)</f>
        <v>0</v>
      </c>
      <c r="F40" s="410">
        <v>7.74</v>
      </c>
      <c r="G40" s="410">
        <f>SUM(G41:G120)</f>
        <v>10.639999999999999</v>
      </c>
      <c r="H40" s="410">
        <v>0</v>
      </c>
      <c r="I40" s="410">
        <f>SUM(I41:I62)</f>
        <v>0</v>
      </c>
      <c r="J40" s="410">
        <v>33.583500000000001</v>
      </c>
      <c r="K40" s="410">
        <f>SUM(K41:K120)</f>
        <v>37.51100000000001</v>
      </c>
      <c r="L40" s="410">
        <v>58.156699999999994</v>
      </c>
      <c r="M40" s="410">
        <f>SUM(M41:M62)</f>
        <v>57.866699999999994</v>
      </c>
      <c r="N40" s="410">
        <v>0</v>
      </c>
      <c r="O40" s="410">
        <f>SUM(O41:O62)</f>
        <v>0</v>
      </c>
      <c r="P40" s="410">
        <v>0</v>
      </c>
      <c r="Q40" s="410">
        <f>SUM(Q41:Q62)</f>
        <v>0</v>
      </c>
      <c r="R40" s="458" t="s">
        <v>822</v>
      </c>
      <c r="S40" s="458" t="s">
        <v>822</v>
      </c>
      <c r="T40" s="410">
        <v>0</v>
      </c>
      <c r="U40" s="410">
        <f>SUM(U41:U62)</f>
        <v>0</v>
      </c>
      <c r="V40" s="410">
        <v>0</v>
      </c>
      <c r="W40" s="410">
        <f>SUM(W41:W62)</f>
        <v>0</v>
      </c>
      <c r="X40" s="410">
        <v>0</v>
      </c>
      <c r="Y40" s="410">
        <f>SUM(Y41:Y62)</f>
        <v>0</v>
      </c>
      <c r="Z40" s="410">
        <v>0</v>
      </c>
      <c r="AA40" s="410">
        <f>SUM(AA41:AA62)</f>
        <v>0</v>
      </c>
      <c r="AB40" s="410">
        <v>0</v>
      </c>
      <c r="AC40" s="410">
        <f>SUM(AC41:AC62)</f>
        <v>0</v>
      </c>
      <c r="AD40" s="410" t="s">
        <v>822</v>
      </c>
      <c r="AE40" s="410" t="s">
        <v>822</v>
      </c>
      <c r="AF40" s="410" t="s">
        <v>822</v>
      </c>
      <c r="AG40" s="410" t="s">
        <v>822</v>
      </c>
      <c r="AH40" s="410" t="s">
        <v>822</v>
      </c>
      <c r="AI40" s="410" t="s">
        <v>822</v>
      </c>
      <c r="AJ40" s="410">
        <v>15</v>
      </c>
      <c r="AK40" s="410">
        <f>SUM(AK41:AK120)</f>
        <v>21</v>
      </c>
      <c r="AL40" s="410">
        <v>0</v>
      </c>
      <c r="AM40" s="410">
        <f>SUM(AM41:AM62)</f>
        <v>0</v>
      </c>
      <c r="AN40" s="410">
        <f>SUM(AN41:AN62)</f>
        <v>650.68972514881523</v>
      </c>
      <c r="AO40" s="410">
        <f>SUM(AO41:AO120)</f>
        <v>701.73426039955405</v>
      </c>
      <c r="AP40" s="410">
        <f t="shared" ref="AP40:AY40" si="9">SUM(AP41:AP62)</f>
        <v>0</v>
      </c>
      <c r="AQ40" s="410">
        <f t="shared" si="9"/>
        <v>0</v>
      </c>
      <c r="AR40" s="410">
        <f t="shared" si="9"/>
        <v>0</v>
      </c>
      <c r="AS40" s="410">
        <f t="shared" si="9"/>
        <v>0</v>
      </c>
      <c r="AT40" s="410">
        <f t="shared" si="9"/>
        <v>0</v>
      </c>
      <c r="AU40" s="410">
        <f t="shared" si="9"/>
        <v>0</v>
      </c>
      <c r="AV40" s="410">
        <f t="shared" si="9"/>
        <v>0</v>
      </c>
      <c r="AW40" s="410">
        <f t="shared" si="9"/>
        <v>0</v>
      </c>
      <c r="AX40" s="410">
        <f t="shared" si="9"/>
        <v>0</v>
      </c>
      <c r="AY40" s="410">
        <f t="shared" si="9"/>
        <v>0</v>
      </c>
    </row>
    <row r="41" spans="1:53" s="431" customFormat="1" ht="38.25" customHeight="1">
      <c r="A41" s="417" t="s">
        <v>660</v>
      </c>
      <c r="B41" s="418" t="s">
        <v>63</v>
      </c>
      <c r="C41" s="417" t="s">
        <v>319</v>
      </c>
      <c r="D41" s="417">
        <v>0</v>
      </c>
      <c r="E41" s="417"/>
      <c r="F41" s="417">
        <v>0</v>
      </c>
      <c r="G41" s="417"/>
      <c r="H41" s="417">
        <v>0</v>
      </c>
      <c r="I41" s="417"/>
      <c r="J41" s="417">
        <v>0</v>
      </c>
      <c r="K41" s="417"/>
      <c r="L41" s="417">
        <v>0</v>
      </c>
      <c r="M41" s="417"/>
      <c r="N41" s="417">
        <v>0</v>
      </c>
      <c r="O41" s="417"/>
      <c r="P41" s="417">
        <v>0</v>
      </c>
      <c r="Q41" s="417"/>
      <c r="R41" s="441">
        <v>0</v>
      </c>
      <c r="S41" s="441"/>
      <c r="T41" s="417">
        <v>0</v>
      </c>
      <c r="U41" s="417"/>
      <c r="V41" s="417">
        <v>0</v>
      </c>
      <c r="W41" s="417"/>
      <c r="X41" s="417">
        <v>0</v>
      </c>
      <c r="Y41" s="417"/>
      <c r="Z41" s="417">
        <v>0</v>
      </c>
      <c r="AA41" s="417"/>
      <c r="AB41" s="417">
        <v>0</v>
      </c>
      <c r="AC41" s="417"/>
      <c r="AD41" s="417">
        <v>0</v>
      </c>
      <c r="AE41" s="417"/>
      <c r="AF41" s="417">
        <v>0</v>
      </c>
      <c r="AG41" s="417"/>
      <c r="AH41" s="417">
        <v>0</v>
      </c>
      <c r="AI41" s="417"/>
      <c r="AJ41" s="417">
        <v>0</v>
      </c>
      <c r="AK41" s="417"/>
      <c r="AL41" s="417">
        <v>0</v>
      </c>
      <c r="AM41" s="417">
        <v>0</v>
      </c>
      <c r="AN41" s="417">
        <v>209.24066519935147</v>
      </c>
      <c r="AO41" s="417">
        <v>105.53115</v>
      </c>
      <c r="AP41" s="417">
        <v>0</v>
      </c>
      <c r="AQ41" s="417"/>
      <c r="AR41" s="417">
        <v>0</v>
      </c>
      <c r="AS41" s="417"/>
      <c r="AT41" s="417">
        <v>0</v>
      </c>
      <c r="AU41" s="417"/>
      <c r="AV41" s="417">
        <v>0</v>
      </c>
      <c r="AW41" s="417"/>
      <c r="AX41" s="417">
        <v>0</v>
      </c>
      <c r="AY41" s="417"/>
      <c r="AZ41" s="454"/>
      <c r="BA41" s="454"/>
    </row>
    <row r="42" spans="1:53" s="431" customFormat="1" ht="54" customHeight="1">
      <c r="A42" s="417" t="s">
        <v>660</v>
      </c>
      <c r="B42" s="418" t="s">
        <v>468</v>
      </c>
      <c r="C42" s="417" t="s">
        <v>320</v>
      </c>
      <c r="D42" s="417">
        <v>0</v>
      </c>
      <c r="E42" s="417"/>
      <c r="F42" s="417">
        <v>0</v>
      </c>
      <c r="G42" s="417"/>
      <c r="H42" s="417">
        <v>0</v>
      </c>
      <c r="I42" s="417"/>
      <c r="J42" s="417">
        <v>0</v>
      </c>
      <c r="K42" s="417"/>
      <c r="L42" s="417">
        <v>0</v>
      </c>
      <c r="M42" s="417"/>
      <c r="N42" s="417">
        <v>0</v>
      </c>
      <c r="O42" s="417"/>
      <c r="P42" s="417">
        <v>0</v>
      </c>
      <c r="Q42" s="417"/>
      <c r="R42" s="441">
        <v>0</v>
      </c>
      <c r="S42" s="441"/>
      <c r="T42" s="417">
        <v>0</v>
      </c>
      <c r="U42" s="417"/>
      <c r="V42" s="417">
        <v>0</v>
      </c>
      <c r="W42" s="417"/>
      <c r="X42" s="417">
        <v>0</v>
      </c>
      <c r="Y42" s="417"/>
      <c r="Z42" s="417">
        <v>0</v>
      </c>
      <c r="AA42" s="417"/>
      <c r="AB42" s="417">
        <v>0</v>
      </c>
      <c r="AC42" s="417"/>
      <c r="AD42" s="417">
        <v>0</v>
      </c>
      <c r="AE42" s="417"/>
      <c r="AF42" s="417">
        <v>0</v>
      </c>
      <c r="AG42" s="417"/>
      <c r="AH42" s="417">
        <v>0</v>
      </c>
      <c r="AI42" s="417"/>
      <c r="AJ42" s="417">
        <v>0</v>
      </c>
      <c r="AK42" s="417"/>
      <c r="AL42" s="417">
        <v>0</v>
      </c>
      <c r="AM42" s="417">
        <v>0</v>
      </c>
      <c r="AN42" s="417">
        <v>103.78399999999999</v>
      </c>
      <c r="AO42" s="417">
        <v>126.77410500000001</v>
      </c>
      <c r="AP42" s="417">
        <v>0</v>
      </c>
      <c r="AQ42" s="417"/>
      <c r="AR42" s="417">
        <v>0</v>
      </c>
      <c r="AS42" s="417"/>
      <c r="AT42" s="417">
        <v>0</v>
      </c>
      <c r="AU42" s="417"/>
      <c r="AV42" s="417">
        <v>0</v>
      </c>
      <c r="AW42" s="417"/>
      <c r="AX42" s="417">
        <v>0</v>
      </c>
      <c r="AY42" s="417"/>
      <c r="AZ42" s="454"/>
      <c r="BA42" s="454"/>
    </row>
    <row r="43" spans="1:53" s="431" customFormat="1" ht="84.75" customHeight="1">
      <c r="A43" s="417" t="s">
        <v>660</v>
      </c>
      <c r="B43" s="418" t="s">
        <v>64</v>
      </c>
      <c r="C43" s="417" t="s">
        <v>321</v>
      </c>
      <c r="D43" s="417">
        <v>0</v>
      </c>
      <c r="E43" s="417"/>
      <c r="F43" s="417">
        <v>0</v>
      </c>
      <c r="G43" s="417"/>
      <c r="H43" s="417">
        <v>0</v>
      </c>
      <c r="I43" s="417"/>
      <c r="J43" s="417">
        <v>0.73799999999999999</v>
      </c>
      <c r="K43" s="417"/>
      <c r="L43" s="417">
        <v>2.4</v>
      </c>
      <c r="M43" s="417">
        <v>2.4</v>
      </c>
      <c r="N43" s="417">
        <v>0</v>
      </c>
      <c r="O43" s="417"/>
      <c r="P43" s="417">
        <v>0</v>
      </c>
      <c r="Q43" s="417"/>
      <c r="R43" s="441">
        <v>0</v>
      </c>
      <c r="S43" s="441"/>
      <c r="T43" s="417">
        <v>0</v>
      </c>
      <c r="U43" s="417"/>
      <c r="V43" s="417">
        <v>0</v>
      </c>
      <c r="W43" s="417"/>
      <c r="X43" s="417">
        <v>0</v>
      </c>
      <c r="Y43" s="417"/>
      <c r="Z43" s="417">
        <v>0</v>
      </c>
      <c r="AA43" s="417"/>
      <c r="AB43" s="417">
        <v>0</v>
      </c>
      <c r="AC43" s="417"/>
      <c r="AD43" s="417">
        <v>0</v>
      </c>
      <c r="AE43" s="417"/>
      <c r="AF43" s="417">
        <v>0</v>
      </c>
      <c r="AG43" s="417"/>
      <c r="AH43" s="417">
        <v>0</v>
      </c>
      <c r="AI43" s="417"/>
      <c r="AJ43" s="417">
        <v>1</v>
      </c>
      <c r="AK43" s="417">
        <v>1</v>
      </c>
      <c r="AL43" s="417">
        <v>0</v>
      </c>
      <c r="AM43" s="417">
        <v>0</v>
      </c>
      <c r="AN43" s="417">
        <v>8.1404372541447003</v>
      </c>
      <c r="AO43" s="417">
        <v>0.49996907000000002</v>
      </c>
      <c r="AP43" s="417">
        <v>0</v>
      </c>
      <c r="AQ43" s="417"/>
      <c r="AR43" s="417">
        <v>0</v>
      </c>
      <c r="AS43" s="417"/>
      <c r="AT43" s="417">
        <v>0</v>
      </c>
      <c r="AU43" s="417"/>
      <c r="AV43" s="417">
        <v>0</v>
      </c>
      <c r="AW43" s="417"/>
      <c r="AX43" s="417">
        <v>0</v>
      </c>
      <c r="AY43" s="417"/>
      <c r="AZ43" s="454"/>
      <c r="BA43" s="454"/>
    </row>
    <row r="44" spans="1:53" s="431" customFormat="1" ht="147" customHeight="1">
      <c r="A44" s="417" t="s">
        <v>660</v>
      </c>
      <c r="B44" s="418" t="s">
        <v>823</v>
      </c>
      <c r="C44" s="417" t="s">
        <v>322</v>
      </c>
      <c r="D44" s="417">
        <v>0</v>
      </c>
      <c r="E44" s="417"/>
      <c r="F44" s="417">
        <v>2.52</v>
      </c>
      <c r="G44" s="417">
        <v>3.26</v>
      </c>
      <c r="H44" s="417">
        <v>0</v>
      </c>
      <c r="I44" s="417"/>
      <c r="J44" s="417">
        <v>0.5</v>
      </c>
      <c r="K44" s="417">
        <v>0.35299999999999998</v>
      </c>
      <c r="L44" s="417">
        <v>2.6059999999999999</v>
      </c>
      <c r="M44" s="417">
        <v>2.6059999999999999</v>
      </c>
      <c r="N44" s="417">
        <v>0</v>
      </c>
      <c r="O44" s="417"/>
      <c r="P44" s="417">
        <v>0</v>
      </c>
      <c r="Q44" s="417"/>
      <c r="R44" s="441">
        <v>0</v>
      </c>
      <c r="S44" s="441"/>
      <c r="T44" s="417">
        <v>0</v>
      </c>
      <c r="U44" s="417"/>
      <c r="V44" s="417">
        <v>0</v>
      </c>
      <c r="W44" s="417"/>
      <c r="X44" s="417">
        <v>0</v>
      </c>
      <c r="Y44" s="417"/>
      <c r="Z44" s="417">
        <v>0</v>
      </c>
      <c r="AA44" s="417"/>
      <c r="AB44" s="417">
        <v>0</v>
      </c>
      <c r="AC44" s="417"/>
      <c r="AD44" s="417">
        <v>0</v>
      </c>
      <c r="AE44" s="417"/>
      <c r="AF44" s="417">
        <v>0</v>
      </c>
      <c r="AG44" s="417"/>
      <c r="AH44" s="417">
        <v>0</v>
      </c>
      <c r="AI44" s="417"/>
      <c r="AJ44" s="417">
        <v>1</v>
      </c>
      <c r="AK44" s="417">
        <v>1</v>
      </c>
      <c r="AL44" s="417">
        <v>0</v>
      </c>
      <c r="AM44" s="417">
        <v>0</v>
      </c>
      <c r="AN44" s="417">
        <v>30.027650000000001</v>
      </c>
      <c r="AO44" s="417">
        <v>16.488459219999999</v>
      </c>
      <c r="AP44" s="417">
        <v>0</v>
      </c>
      <c r="AQ44" s="417"/>
      <c r="AR44" s="417">
        <v>0</v>
      </c>
      <c r="AS44" s="417"/>
      <c r="AT44" s="417">
        <v>0</v>
      </c>
      <c r="AU44" s="417"/>
      <c r="AV44" s="417">
        <v>0</v>
      </c>
      <c r="AW44" s="417"/>
      <c r="AX44" s="417">
        <v>0</v>
      </c>
      <c r="AY44" s="417"/>
      <c r="AZ44" s="454"/>
      <c r="BA44" s="454"/>
    </row>
    <row r="45" spans="1:53" s="431" customFormat="1" ht="102.75" customHeight="1">
      <c r="A45" s="417" t="s">
        <v>660</v>
      </c>
      <c r="B45" s="418" t="s">
        <v>65</v>
      </c>
      <c r="C45" s="417" t="s">
        <v>323</v>
      </c>
      <c r="D45" s="417">
        <v>0</v>
      </c>
      <c r="E45" s="417"/>
      <c r="F45" s="417">
        <v>0</v>
      </c>
      <c r="G45" s="417"/>
      <c r="H45" s="417">
        <v>0</v>
      </c>
      <c r="I45" s="417"/>
      <c r="J45" s="417">
        <v>3</v>
      </c>
      <c r="K45" s="417"/>
      <c r="L45" s="417">
        <v>0.99744999999999995</v>
      </c>
      <c r="M45" s="417">
        <v>0.99744999999999995</v>
      </c>
      <c r="N45" s="417">
        <v>0</v>
      </c>
      <c r="O45" s="417"/>
      <c r="P45" s="417">
        <v>0</v>
      </c>
      <c r="Q45" s="417"/>
      <c r="R45" s="441">
        <v>0</v>
      </c>
      <c r="S45" s="441"/>
      <c r="T45" s="417">
        <v>0</v>
      </c>
      <c r="U45" s="417"/>
      <c r="V45" s="417">
        <v>0</v>
      </c>
      <c r="W45" s="417"/>
      <c r="X45" s="417">
        <v>0</v>
      </c>
      <c r="Y45" s="417"/>
      <c r="Z45" s="417">
        <v>0</v>
      </c>
      <c r="AA45" s="417"/>
      <c r="AB45" s="417">
        <v>0</v>
      </c>
      <c r="AC45" s="417"/>
      <c r="AD45" s="417">
        <v>0</v>
      </c>
      <c r="AE45" s="417"/>
      <c r="AF45" s="417">
        <v>0</v>
      </c>
      <c r="AG45" s="417"/>
      <c r="AH45" s="417">
        <v>0</v>
      </c>
      <c r="AI45" s="417"/>
      <c r="AJ45" s="417">
        <v>1</v>
      </c>
      <c r="AK45" s="417">
        <v>1</v>
      </c>
      <c r="AL45" s="417">
        <v>0</v>
      </c>
      <c r="AM45" s="417">
        <v>0</v>
      </c>
      <c r="AN45" s="417">
        <v>7.2435700000000001</v>
      </c>
      <c r="AO45" s="417">
        <v>3.6076812600000001</v>
      </c>
      <c r="AP45" s="417">
        <v>0</v>
      </c>
      <c r="AQ45" s="417"/>
      <c r="AR45" s="417">
        <v>0</v>
      </c>
      <c r="AS45" s="417"/>
      <c r="AT45" s="417">
        <v>0</v>
      </c>
      <c r="AU45" s="417"/>
      <c r="AV45" s="417">
        <v>0</v>
      </c>
      <c r="AW45" s="417"/>
      <c r="AX45" s="417">
        <v>0</v>
      </c>
      <c r="AY45" s="417"/>
      <c r="AZ45" s="454"/>
      <c r="BA45" s="454"/>
    </row>
    <row r="46" spans="1:53" s="431" customFormat="1" ht="81" customHeight="1">
      <c r="A46" s="417" t="s">
        <v>660</v>
      </c>
      <c r="B46" s="418" t="s">
        <v>1232</v>
      </c>
      <c r="C46" s="417" t="s">
        <v>574</v>
      </c>
      <c r="D46" s="417">
        <v>0</v>
      </c>
      <c r="E46" s="417"/>
      <c r="F46" s="417">
        <v>0</v>
      </c>
      <c r="G46" s="417"/>
      <c r="H46" s="417">
        <v>0</v>
      </c>
      <c r="I46" s="417"/>
      <c r="J46" s="417">
        <v>0</v>
      </c>
      <c r="K46" s="417"/>
      <c r="L46" s="417">
        <v>0</v>
      </c>
      <c r="M46" s="417"/>
      <c r="N46" s="417">
        <v>0</v>
      </c>
      <c r="O46" s="417"/>
      <c r="P46" s="417">
        <v>0</v>
      </c>
      <c r="Q46" s="417"/>
      <c r="R46" s="441">
        <v>0</v>
      </c>
      <c r="S46" s="441"/>
      <c r="T46" s="417">
        <v>0</v>
      </c>
      <c r="U46" s="417"/>
      <c r="V46" s="417">
        <v>0</v>
      </c>
      <c r="W46" s="417"/>
      <c r="X46" s="417">
        <v>0</v>
      </c>
      <c r="Y46" s="417"/>
      <c r="Z46" s="417">
        <v>0</v>
      </c>
      <c r="AA46" s="417"/>
      <c r="AB46" s="417">
        <v>0</v>
      </c>
      <c r="AC46" s="417"/>
      <c r="AD46" s="417">
        <v>0</v>
      </c>
      <c r="AE46" s="417"/>
      <c r="AF46" s="417">
        <v>0</v>
      </c>
      <c r="AG46" s="417"/>
      <c r="AH46" s="417">
        <v>0</v>
      </c>
      <c r="AI46" s="417"/>
      <c r="AJ46" s="417">
        <v>0</v>
      </c>
      <c r="AK46" s="417"/>
      <c r="AL46" s="417">
        <v>0</v>
      </c>
      <c r="AM46" s="417">
        <v>0</v>
      </c>
      <c r="AN46" s="417">
        <v>30</v>
      </c>
      <c r="AO46" s="417">
        <v>4.8886835300000007</v>
      </c>
      <c r="AP46" s="417">
        <v>0</v>
      </c>
      <c r="AQ46" s="417"/>
      <c r="AR46" s="417">
        <v>0</v>
      </c>
      <c r="AS46" s="417"/>
      <c r="AT46" s="417">
        <v>0</v>
      </c>
      <c r="AU46" s="417"/>
      <c r="AV46" s="417">
        <v>0</v>
      </c>
      <c r="AW46" s="417"/>
      <c r="AX46" s="417">
        <v>0</v>
      </c>
      <c r="AY46" s="417"/>
      <c r="AZ46" s="454"/>
      <c r="BA46" s="454"/>
    </row>
    <row r="47" spans="1:53" s="431" customFormat="1" ht="68.25" customHeight="1">
      <c r="A47" s="417" t="s">
        <v>660</v>
      </c>
      <c r="B47" s="418" t="s">
        <v>552</v>
      </c>
      <c r="C47" s="417" t="s">
        <v>573</v>
      </c>
      <c r="D47" s="417">
        <v>0</v>
      </c>
      <c r="E47" s="417"/>
      <c r="F47" s="417">
        <v>0</v>
      </c>
      <c r="G47" s="417"/>
      <c r="H47" s="417">
        <v>0</v>
      </c>
      <c r="I47" s="417"/>
      <c r="J47" s="417">
        <v>11.16</v>
      </c>
      <c r="K47" s="417">
        <v>11.108000000000001</v>
      </c>
      <c r="L47" s="417">
        <v>47.6</v>
      </c>
      <c r="M47" s="417">
        <v>47.6</v>
      </c>
      <c r="N47" s="417">
        <v>0</v>
      </c>
      <c r="O47" s="417"/>
      <c r="P47" s="417">
        <v>0</v>
      </c>
      <c r="Q47" s="417"/>
      <c r="R47" s="441">
        <v>0</v>
      </c>
      <c r="S47" s="441"/>
      <c r="T47" s="417">
        <v>0</v>
      </c>
      <c r="U47" s="417"/>
      <c r="V47" s="417">
        <v>0</v>
      </c>
      <c r="W47" s="417"/>
      <c r="X47" s="417">
        <v>0</v>
      </c>
      <c r="Y47" s="417"/>
      <c r="Z47" s="417">
        <v>0</v>
      </c>
      <c r="AA47" s="417"/>
      <c r="AB47" s="417">
        <v>0</v>
      </c>
      <c r="AC47" s="417"/>
      <c r="AD47" s="417">
        <v>0</v>
      </c>
      <c r="AE47" s="417"/>
      <c r="AF47" s="417">
        <v>0</v>
      </c>
      <c r="AG47" s="417"/>
      <c r="AH47" s="417">
        <v>0</v>
      </c>
      <c r="AI47" s="417"/>
      <c r="AJ47" s="417">
        <v>1</v>
      </c>
      <c r="AK47" s="417">
        <v>1</v>
      </c>
      <c r="AL47" s="417">
        <v>0</v>
      </c>
      <c r="AM47" s="417">
        <v>0</v>
      </c>
      <c r="AN47" s="417">
        <v>126.92016832522199</v>
      </c>
      <c r="AO47" s="417">
        <v>119.28612600000001</v>
      </c>
      <c r="AP47" s="417">
        <v>0</v>
      </c>
      <c r="AQ47" s="417"/>
      <c r="AR47" s="417">
        <v>0</v>
      </c>
      <c r="AS47" s="417"/>
      <c r="AT47" s="417">
        <v>0</v>
      </c>
      <c r="AU47" s="417"/>
      <c r="AV47" s="417">
        <v>0</v>
      </c>
      <c r="AW47" s="417"/>
      <c r="AX47" s="417">
        <v>0</v>
      </c>
      <c r="AY47" s="417"/>
      <c r="AZ47" s="454"/>
      <c r="BA47" s="454"/>
    </row>
    <row r="48" spans="1:53" s="431" customFormat="1" ht="89.25" customHeight="1">
      <c r="A48" s="417" t="s">
        <v>660</v>
      </c>
      <c r="B48" s="418" t="s">
        <v>470</v>
      </c>
      <c r="C48" s="417" t="s">
        <v>570</v>
      </c>
      <c r="D48" s="417">
        <v>0</v>
      </c>
      <c r="E48" s="417"/>
      <c r="F48" s="417">
        <v>0</v>
      </c>
      <c r="G48" s="417"/>
      <c r="H48" s="417">
        <v>0</v>
      </c>
      <c r="I48" s="417"/>
      <c r="J48" s="417">
        <v>0</v>
      </c>
      <c r="K48" s="417"/>
      <c r="L48" s="417">
        <v>0</v>
      </c>
      <c r="M48" s="417"/>
      <c r="N48" s="417">
        <v>0</v>
      </c>
      <c r="O48" s="417"/>
      <c r="P48" s="417">
        <v>0</v>
      </c>
      <c r="Q48" s="417"/>
      <c r="R48" s="441">
        <v>0</v>
      </c>
      <c r="S48" s="441"/>
      <c r="T48" s="417">
        <v>0</v>
      </c>
      <c r="U48" s="417"/>
      <c r="V48" s="417">
        <v>0</v>
      </c>
      <c r="W48" s="417"/>
      <c r="X48" s="417">
        <v>0</v>
      </c>
      <c r="Y48" s="417"/>
      <c r="Z48" s="417">
        <v>0</v>
      </c>
      <c r="AA48" s="417"/>
      <c r="AB48" s="417">
        <v>0</v>
      </c>
      <c r="AC48" s="417"/>
      <c r="AD48" s="417">
        <v>0</v>
      </c>
      <c r="AE48" s="417"/>
      <c r="AF48" s="417">
        <v>0</v>
      </c>
      <c r="AG48" s="417"/>
      <c r="AH48" s="417">
        <v>0</v>
      </c>
      <c r="AI48" s="417"/>
      <c r="AJ48" s="417">
        <v>0</v>
      </c>
      <c r="AK48" s="417"/>
      <c r="AL48" s="417">
        <v>0</v>
      </c>
      <c r="AM48" s="417">
        <v>0</v>
      </c>
      <c r="AN48" s="417">
        <v>7.4942423856568006</v>
      </c>
      <c r="AO48" s="417">
        <v>2.1700219999999999</v>
      </c>
      <c r="AP48" s="417">
        <v>0</v>
      </c>
      <c r="AQ48" s="417"/>
      <c r="AR48" s="417">
        <v>0</v>
      </c>
      <c r="AS48" s="417"/>
      <c r="AT48" s="417">
        <v>0</v>
      </c>
      <c r="AU48" s="417"/>
      <c r="AV48" s="417">
        <v>0</v>
      </c>
      <c r="AW48" s="417"/>
      <c r="AX48" s="417">
        <v>0</v>
      </c>
      <c r="AY48" s="417"/>
      <c r="AZ48" s="454"/>
      <c r="BA48" s="454"/>
    </row>
    <row r="49" spans="1:53" s="431" customFormat="1" ht="54.75" customHeight="1">
      <c r="A49" s="417" t="s">
        <v>660</v>
      </c>
      <c r="B49" s="418" t="s">
        <v>472</v>
      </c>
      <c r="C49" s="417" t="s">
        <v>325</v>
      </c>
      <c r="D49" s="417">
        <v>0</v>
      </c>
      <c r="E49" s="417"/>
      <c r="F49" s="417">
        <v>0</v>
      </c>
      <c r="G49" s="417"/>
      <c r="H49" s="417">
        <v>0</v>
      </c>
      <c r="I49" s="417"/>
      <c r="J49" s="417">
        <v>0</v>
      </c>
      <c r="K49" s="417"/>
      <c r="L49" s="417">
        <v>0</v>
      </c>
      <c r="M49" s="417"/>
      <c r="N49" s="417">
        <v>0</v>
      </c>
      <c r="O49" s="417"/>
      <c r="P49" s="417">
        <v>0</v>
      </c>
      <c r="Q49" s="417"/>
      <c r="R49" s="441">
        <v>0</v>
      </c>
      <c r="S49" s="441"/>
      <c r="T49" s="417">
        <v>0</v>
      </c>
      <c r="U49" s="417"/>
      <c r="V49" s="417">
        <v>0</v>
      </c>
      <c r="W49" s="417"/>
      <c r="X49" s="417">
        <v>0</v>
      </c>
      <c r="Y49" s="417"/>
      <c r="Z49" s="417">
        <v>0</v>
      </c>
      <c r="AA49" s="417"/>
      <c r="AB49" s="417">
        <v>0</v>
      </c>
      <c r="AC49" s="417"/>
      <c r="AD49" s="417">
        <v>0</v>
      </c>
      <c r="AE49" s="417"/>
      <c r="AF49" s="417">
        <v>0</v>
      </c>
      <c r="AG49" s="417"/>
      <c r="AH49" s="417">
        <v>0</v>
      </c>
      <c r="AI49" s="417"/>
      <c r="AJ49" s="417">
        <v>0</v>
      </c>
      <c r="AK49" s="417"/>
      <c r="AL49" s="417">
        <v>0</v>
      </c>
      <c r="AM49" s="417">
        <v>0</v>
      </c>
      <c r="AN49" s="417">
        <v>23.026603667131599</v>
      </c>
      <c r="AO49" s="417">
        <v>24.501207999999998</v>
      </c>
      <c r="AP49" s="417">
        <v>0</v>
      </c>
      <c r="AQ49" s="417"/>
      <c r="AR49" s="417">
        <v>0</v>
      </c>
      <c r="AS49" s="417"/>
      <c r="AT49" s="417">
        <v>0</v>
      </c>
      <c r="AU49" s="417"/>
      <c r="AV49" s="417">
        <v>0</v>
      </c>
      <c r="AW49" s="417"/>
      <c r="AX49" s="417">
        <v>0</v>
      </c>
      <c r="AY49" s="417"/>
      <c r="AZ49" s="454"/>
      <c r="BA49" s="454"/>
    </row>
    <row r="50" spans="1:53" s="431" customFormat="1" ht="39.75" customHeight="1">
      <c r="A50" s="417" t="s">
        <v>660</v>
      </c>
      <c r="B50" s="418" t="s">
        <v>474</v>
      </c>
      <c r="C50" s="417" t="s">
        <v>326</v>
      </c>
      <c r="D50" s="417">
        <v>0</v>
      </c>
      <c r="E50" s="417"/>
      <c r="F50" s="417">
        <v>0</v>
      </c>
      <c r="G50" s="417"/>
      <c r="H50" s="417">
        <v>0</v>
      </c>
      <c r="I50" s="417"/>
      <c r="J50" s="417">
        <v>0</v>
      </c>
      <c r="K50" s="417"/>
      <c r="L50" s="417">
        <v>0</v>
      </c>
      <c r="M50" s="417"/>
      <c r="N50" s="417">
        <v>0</v>
      </c>
      <c r="O50" s="417"/>
      <c r="P50" s="417">
        <v>0</v>
      </c>
      <c r="Q50" s="417"/>
      <c r="R50" s="441">
        <v>0</v>
      </c>
      <c r="S50" s="441"/>
      <c r="T50" s="417">
        <v>0</v>
      </c>
      <c r="U50" s="417"/>
      <c r="V50" s="417">
        <v>0</v>
      </c>
      <c r="W50" s="417"/>
      <c r="X50" s="417">
        <v>0</v>
      </c>
      <c r="Y50" s="417"/>
      <c r="Z50" s="417">
        <v>0</v>
      </c>
      <c r="AA50" s="417"/>
      <c r="AB50" s="417">
        <v>0</v>
      </c>
      <c r="AC50" s="417"/>
      <c r="AD50" s="417">
        <v>0</v>
      </c>
      <c r="AE50" s="417"/>
      <c r="AF50" s="417">
        <v>0</v>
      </c>
      <c r="AG50" s="417"/>
      <c r="AH50" s="417">
        <v>0</v>
      </c>
      <c r="AI50" s="417"/>
      <c r="AJ50" s="417">
        <v>0</v>
      </c>
      <c r="AK50" s="417"/>
      <c r="AL50" s="417">
        <v>0</v>
      </c>
      <c r="AM50" s="417">
        <v>0</v>
      </c>
      <c r="AN50" s="417">
        <v>15.048251373144044</v>
      </c>
      <c r="AO50" s="417">
        <v>14.628667</v>
      </c>
      <c r="AP50" s="417">
        <v>0</v>
      </c>
      <c r="AQ50" s="417"/>
      <c r="AR50" s="417">
        <v>0</v>
      </c>
      <c r="AS50" s="417"/>
      <c r="AT50" s="417">
        <v>0</v>
      </c>
      <c r="AU50" s="417"/>
      <c r="AV50" s="417">
        <v>0</v>
      </c>
      <c r="AW50" s="417"/>
      <c r="AX50" s="417">
        <v>0</v>
      </c>
      <c r="AY50" s="417"/>
      <c r="AZ50" s="454"/>
      <c r="BA50" s="454"/>
    </row>
    <row r="51" spans="1:53" s="431" customFormat="1" ht="54.75" customHeight="1">
      <c r="A51" s="417" t="s">
        <v>660</v>
      </c>
      <c r="B51" s="418" t="s">
        <v>67</v>
      </c>
      <c r="C51" s="417" t="s">
        <v>327</v>
      </c>
      <c r="D51" s="417">
        <v>0</v>
      </c>
      <c r="E51" s="417"/>
      <c r="F51" s="417">
        <v>0</v>
      </c>
      <c r="G51" s="417"/>
      <c r="H51" s="417">
        <v>0</v>
      </c>
      <c r="I51" s="417"/>
      <c r="J51" s="417">
        <v>0</v>
      </c>
      <c r="K51" s="417"/>
      <c r="L51" s="417">
        <v>0</v>
      </c>
      <c r="M51" s="417"/>
      <c r="N51" s="417">
        <v>0</v>
      </c>
      <c r="O51" s="417"/>
      <c r="P51" s="417">
        <v>0</v>
      </c>
      <c r="Q51" s="417"/>
      <c r="R51" s="441">
        <v>0</v>
      </c>
      <c r="S51" s="441"/>
      <c r="T51" s="417">
        <v>0</v>
      </c>
      <c r="U51" s="417"/>
      <c r="V51" s="417">
        <v>0</v>
      </c>
      <c r="W51" s="417"/>
      <c r="X51" s="417">
        <v>0</v>
      </c>
      <c r="Y51" s="417"/>
      <c r="Z51" s="417">
        <v>0</v>
      </c>
      <c r="AA51" s="417"/>
      <c r="AB51" s="417">
        <v>0</v>
      </c>
      <c r="AC51" s="417"/>
      <c r="AD51" s="417">
        <v>0</v>
      </c>
      <c r="AE51" s="417"/>
      <c r="AF51" s="417">
        <v>0</v>
      </c>
      <c r="AG51" s="417"/>
      <c r="AH51" s="417">
        <v>0</v>
      </c>
      <c r="AI51" s="417"/>
      <c r="AJ51" s="417">
        <v>0</v>
      </c>
      <c r="AK51" s="417"/>
      <c r="AL51" s="417">
        <v>0</v>
      </c>
      <c r="AM51" s="417">
        <v>0</v>
      </c>
      <c r="AN51" s="417">
        <v>13.2595208965766</v>
      </c>
      <c r="AO51" s="417">
        <v>12.503853000000001</v>
      </c>
      <c r="AP51" s="417">
        <v>0</v>
      </c>
      <c r="AQ51" s="417"/>
      <c r="AR51" s="417">
        <v>0</v>
      </c>
      <c r="AS51" s="417"/>
      <c r="AT51" s="417">
        <v>0</v>
      </c>
      <c r="AU51" s="417"/>
      <c r="AV51" s="417">
        <v>0</v>
      </c>
      <c r="AW51" s="417"/>
      <c r="AX51" s="417">
        <v>0</v>
      </c>
      <c r="AY51" s="417"/>
      <c r="AZ51" s="454"/>
      <c r="BA51" s="454"/>
    </row>
    <row r="52" spans="1:53" s="431" customFormat="1" ht="68.25" customHeight="1">
      <c r="A52" s="417" t="s">
        <v>660</v>
      </c>
      <c r="B52" s="418" t="s">
        <v>68</v>
      </c>
      <c r="C52" s="417" t="s">
        <v>261</v>
      </c>
      <c r="D52" s="417">
        <v>0</v>
      </c>
      <c r="E52" s="417"/>
      <c r="F52" s="417">
        <v>0</v>
      </c>
      <c r="G52" s="417"/>
      <c r="H52" s="417">
        <v>0</v>
      </c>
      <c r="I52" s="417"/>
      <c r="J52" s="417">
        <v>1.73</v>
      </c>
      <c r="K52" s="417">
        <v>1.73</v>
      </c>
      <c r="L52" s="417">
        <v>0.66500000000000004</v>
      </c>
      <c r="M52" s="417">
        <v>0.66500000000000004</v>
      </c>
      <c r="N52" s="417">
        <v>0</v>
      </c>
      <c r="O52" s="417"/>
      <c r="P52" s="417">
        <v>0</v>
      </c>
      <c r="Q52" s="417"/>
      <c r="R52" s="441">
        <v>0</v>
      </c>
      <c r="S52" s="441"/>
      <c r="T52" s="417">
        <v>0</v>
      </c>
      <c r="U52" s="417"/>
      <c r="V52" s="417">
        <v>0</v>
      </c>
      <c r="W52" s="417"/>
      <c r="X52" s="417">
        <v>0</v>
      </c>
      <c r="Y52" s="417"/>
      <c r="Z52" s="417">
        <v>0</v>
      </c>
      <c r="AA52" s="417"/>
      <c r="AB52" s="417">
        <v>0</v>
      </c>
      <c r="AC52" s="417"/>
      <c r="AD52" s="417">
        <v>0</v>
      </c>
      <c r="AE52" s="417"/>
      <c r="AF52" s="417">
        <v>0</v>
      </c>
      <c r="AG52" s="417"/>
      <c r="AH52" s="417">
        <v>0</v>
      </c>
      <c r="AI52" s="417"/>
      <c r="AJ52" s="417">
        <v>1</v>
      </c>
      <c r="AK52" s="417">
        <v>1</v>
      </c>
      <c r="AL52" s="417">
        <v>0</v>
      </c>
      <c r="AM52" s="417">
        <v>0</v>
      </c>
      <c r="AN52" s="417">
        <v>2.5245420216942898</v>
      </c>
      <c r="AO52" s="417">
        <v>2.2946300000000002</v>
      </c>
      <c r="AP52" s="417">
        <v>0</v>
      </c>
      <c r="AQ52" s="417"/>
      <c r="AR52" s="417">
        <v>0</v>
      </c>
      <c r="AS52" s="417"/>
      <c r="AT52" s="417">
        <v>0</v>
      </c>
      <c r="AU52" s="417"/>
      <c r="AV52" s="417">
        <v>0</v>
      </c>
      <c r="AW52" s="417"/>
      <c r="AX52" s="417">
        <v>0</v>
      </c>
      <c r="AY52" s="417"/>
      <c r="AZ52" s="454"/>
      <c r="BA52" s="454"/>
    </row>
    <row r="53" spans="1:53" s="431" customFormat="1" ht="172.5" customHeight="1">
      <c r="A53" s="417" t="s">
        <v>660</v>
      </c>
      <c r="B53" s="418" t="s">
        <v>69</v>
      </c>
      <c r="C53" s="417" t="s">
        <v>328</v>
      </c>
      <c r="D53" s="417">
        <v>0</v>
      </c>
      <c r="E53" s="417"/>
      <c r="F53" s="417">
        <v>1.26</v>
      </c>
      <c r="G53" s="417">
        <v>1.26</v>
      </c>
      <c r="H53" s="417">
        <v>0</v>
      </c>
      <c r="I53" s="417"/>
      <c r="J53" s="417">
        <v>0.26300000000000001</v>
      </c>
      <c r="K53" s="417">
        <v>0.26300000000000001</v>
      </c>
      <c r="L53" s="417">
        <v>0.35</v>
      </c>
      <c r="M53" s="417">
        <v>0.35</v>
      </c>
      <c r="N53" s="417">
        <v>0</v>
      </c>
      <c r="O53" s="417"/>
      <c r="P53" s="417">
        <v>0</v>
      </c>
      <c r="Q53" s="417"/>
      <c r="R53" s="441">
        <v>0</v>
      </c>
      <c r="S53" s="441"/>
      <c r="T53" s="417">
        <v>0</v>
      </c>
      <c r="U53" s="417"/>
      <c r="V53" s="417">
        <v>0</v>
      </c>
      <c r="W53" s="417"/>
      <c r="X53" s="417">
        <v>0</v>
      </c>
      <c r="Y53" s="417"/>
      <c r="Z53" s="417">
        <v>0</v>
      </c>
      <c r="AA53" s="417"/>
      <c r="AB53" s="417">
        <v>0</v>
      </c>
      <c r="AC53" s="417"/>
      <c r="AD53" s="417">
        <v>0</v>
      </c>
      <c r="AE53" s="417"/>
      <c r="AF53" s="417">
        <v>0</v>
      </c>
      <c r="AG53" s="417"/>
      <c r="AH53" s="417">
        <v>0</v>
      </c>
      <c r="AI53" s="417"/>
      <c r="AJ53" s="417">
        <v>1</v>
      </c>
      <c r="AK53" s="417">
        <v>1</v>
      </c>
      <c r="AL53" s="417">
        <v>0</v>
      </c>
      <c r="AM53" s="417">
        <v>0</v>
      </c>
      <c r="AN53" s="417">
        <v>4.6750975816000002</v>
      </c>
      <c r="AO53" s="417">
        <v>4.7149983000000004</v>
      </c>
      <c r="AP53" s="417">
        <v>0</v>
      </c>
      <c r="AQ53" s="417"/>
      <c r="AR53" s="417">
        <v>0</v>
      </c>
      <c r="AS53" s="417"/>
      <c r="AT53" s="417">
        <v>0</v>
      </c>
      <c r="AU53" s="417"/>
      <c r="AV53" s="417">
        <v>0</v>
      </c>
      <c r="AW53" s="417"/>
      <c r="AX53" s="417">
        <v>0</v>
      </c>
      <c r="AY53" s="417"/>
      <c r="AZ53" s="454"/>
      <c r="BA53" s="454"/>
    </row>
    <row r="54" spans="1:53" s="431" customFormat="1" ht="148.5" customHeight="1">
      <c r="A54" s="417" t="s">
        <v>660</v>
      </c>
      <c r="B54" s="418" t="s">
        <v>70</v>
      </c>
      <c r="C54" s="417" t="s">
        <v>329</v>
      </c>
      <c r="D54" s="417">
        <v>0</v>
      </c>
      <c r="E54" s="417"/>
      <c r="F54" s="417">
        <v>0.4</v>
      </c>
      <c r="G54" s="417">
        <v>0.4</v>
      </c>
      <c r="H54" s="417">
        <v>0</v>
      </c>
      <c r="I54" s="417"/>
      <c r="J54" s="417">
        <v>0.04</v>
      </c>
      <c r="K54" s="417">
        <v>1.9E-2</v>
      </c>
      <c r="L54" s="417">
        <v>0.25</v>
      </c>
      <c r="M54" s="417">
        <v>0.25</v>
      </c>
      <c r="N54" s="417">
        <v>0</v>
      </c>
      <c r="O54" s="417"/>
      <c r="P54" s="417">
        <v>0</v>
      </c>
      <c r="Q54" s="417"/>
      <c r="R54" s="441">
        <v>0</v>
      </c>
      <c r="S54" s="441"/>
      <c r="T54" s="417">
        <v>0</v>
      </c>
      <c r="U54" s="417"/>
      <c r="V54" s="417">
        <v>0</v>
      </c>
      <c r="W54" s="417"/>
      <c r="X54" s="417">
        <v>0</v>
      </c>
      <c r="Y54" s="417"/>
      <c r="Z54" s="417">
        <v>0</v>
      </c>
      <c r="AA54" s="417"/>
      <c r="AB54" s="417">
        <v>0</v>
      </c>
      <c r="AC54" s="417"/>
      <c r="AD54" s="417">
        <v>0</v>
      </c>
      <c r="AE54" s="417"/>
      <c r="AF54" s="417">
        <v>0</v>
      </c>
      <c r="AG54" s="417"/>
      <c r="AH54" s="417">
        <v>0</v>
      </c>
      <c r="AI54" s="417"/>
      <c r="AJ54" s="417">
        <v>1</v>
      </c>
      <c r="AK54" s="417">
        <v>1</v>
      </c>
      <c r="AL54" s="417">
        <v>0</v>
      </c>
      <c r="AM54" s="417">
        <v>0</v>
      </c>
      <c r="AN54" s="417">
        <v>0.77727503461179004</v>
      </c>
      <c r="AO54" s="417">
        <v>0.71911976</v>
      </c>
      <c r="AP54" s="417">
        <v>0</v>
      </c>
      <c r="AQ54" s="417"/>
      <c r="AR54" s="417">
        <v>0</v>
      </c>
      <c r="AS54" s="417"/>
      <c r="AT54" s="417">
        <v>0</v>
      </c>
      <c r="AU54" s="417"/>
      <c r="AV54" s="417">
        <v>0</v>
      </c>
      <c r="AW54" s="417"/>
      <c r="AX54" s="417">
        <v>0</v>
      </c>
      <c r="AY54" s="417"/>
      <c r="AZ54" s="454"/>
      <c r="BA54" s="454"/>
    </row>
    <row r="55" spans="1:53" s="431" customFormat="1" ht="102.75" customHeight="1">
      <c r="A55" s="417" t="s">
        <v>660</v>
      </c>
      <c r="B55" s="418" t="s">
        <v>71</v>
      </c>
      <c r="C55" s="417" t="s">
        <v>330</v>
      </c>
      <c r="D55" s="417">
        <v>0</v>
      </c>
      <c r="E55" s="417"/>
      <c r="F55" s="417">
        <v>1.26</v>
      </c>
      <c r="G55" s="417">
        <v>1.26</v>
      </c>
      <c r="H55" s="417">
        <v>0</v>
      </c>
      <c r="I55" s="417"/>
      <c r="J55" s="417">
        <v>0.38</v>
      </c>
      <c r="K55" s="417">
        <v>0.54</v>
      </c>
      <c r="L55" s="417">
        <v>0.40699999999999997</v>
      </c>
      <c r="M55" s="417">
        <v>0.40699999999999997</v>
      </c>
      <c r="N55" s="417">
        <v>0</v>
      </c>
      <c r="O55" s="417"/>
      <c r="P55" s="417">
        <v>0</v>
      </c>
      <c r="Q55" s="417"/>
      <c r="R55" s="441">
        <v>0</v>
      </c>
      <c r="S55" s="441"/>
      <c r="T55" s="417">
        <v>0</v>
      </c>
      <c r="U55" s="417"/>
      <c r="V55" s="417">
        <v>0</v>
      </c>
      <c r="W55" s="417"/>
      <c r="X55" s="417">
        <v>0</v>
      </c>
      <c r="Y55" s="417"/>
      <c r="Z55" s="417">
        <v>0</v>
      </c>
      <c r="AA55" s="417"/>
      <c r="AB55" s="417">
        <v>0</v>
      </c>
      <c r="AC55" s="417"/>
      <c r="AD55" s="417">
        <v>0</v>
      </c>
      <c r="AE55" s="417"/>
      <c r="AF55" s="417">
        <v>0</v>
      </c>
      <c r="AG55" s="417"/>
      <c r="AH55" s="417">
        <v>0</v>
      </c>
      <c r="AI55" s="417"/>
      <c r="AJ55" s="417">
        <v>1</v>
      </c>
      <c r="AK55" s="417">
        <v>1</v>
      </c>
      <c r="AL55" s="417">
        <v>0</v>
      </c>
      <c r="AM55" s="417">
        <v>0</v>
      </c>
      <c r="AN55" s="417">
        <v>2.3844802070950193</v>
      </c>
      <c r="AO55" s="417">
        <v>2.1267499300000003</v>
      </c>
      <c r="AP55" s="417">
        <v>0</v>
      </c>
      <c r="AQ55" s="417"/>
      <c r="AR55" s="417">
        <v>0</v>
      </c>
      <c r="AS55" s="417"/>
      <c r="AT55" s="417">
        <v>0</v>
      </c>
      <c r="AU55" s="417"/>
      <c r="AV55" s="417">
        <v>0</v>
      </c>
      <c r="AW55" s="417"/>
      <c r="AX55" s="417">
        <v>0</v>
      </c>
      <c r="AY55" s="417"/>
      <c r="AZ55" s="454"/>
      <c r="BA55" s="454"/>
    </row>
    <row r="56" spans="1:53" s="431" customFormat="1" ht="118.5" customHeight="1">
      <c r="A56" s="417" t="s">
        <v>660</v>
      </c>
      <c r="B56" s="418" t="s">
        <v>223</v>
      </c>
      <c r="C56" s="417" t="s">
        <v>575</v>
      </c>
      <c r="D56" s="417">
        <v>0</v>
      </c>
      <c r="E56" s="417"/>
      <c r="F56" s="417">
        <v>0.5</v>
      </c>
      <c r="G56" s="417">
        <v>0.5</v>
      </c>
      <c r="H56" s="417">
        <v>0</v>
      </c>
      <c r="I56" s="417"/>
      <c r="J56" s="417">
        <v>5.4714999999999998</v>
      </c>
      <c r="K56" s="417">
        <v>3.1859999999999999</v>
      </c>
      <c r="L56" s="417">
        <v>0.24</v>
      </c>
      <c r="M56" s="417">
        <v>0.24</v>
      </c>
      <c r="N56" s="417">
        <v>0</v>
      </c>
      <c r="O56" s="417"/>
      <c r="P56" s="417">
        <v>0</v>
      </c>
      <c r="Q56" s="417"/>
      <c r="R56" s="441">
        <v>0</v>
      </c>
      <c r="S56" s="441"/>
      <c r="T56" s="417">
        <v>0</v>
      </c>
      <c r="U56" s="417"/>
      <c r="V56" s="417">
        <v>0</v>
      </c>
      <c r="W56" s="417"/>
      <c r="X56" s="417">
        <v>0</v>
      </c>
      <c r="Y56" s="417"/>
      <c r="Z56" s="417">
        <v>0</v>
      </c>
      <c r="AA56" s="417"/>
      <c r="AB56" s="417">
        <v>0</v>
      </c>
      <c r="AC56" s="417"/>
      <c r="AD56" s="417">
        <v>0</v>
      </c>
      <c r="AE56" s="417"/>
      <c r="AF56" s="417">
        <v>0</v>
      </c>
      <c r="AG56" s="417"/>
      <c r="AH56" s="417">
        <v>0</v>
      </c>
      <c r="AI56" s="417"/>
      <c r="AJ56" s="417">
        <v>1</v>
      </c>
      <c r="AK56" s="417">
        <v>1</v>
      </c>
      <c r="AL56" s="417">
        <v>0</v>
      </c>
      <c r="AM56" s="417">
        <v>0</v>
      </c>
      <c r="AN56" s="417">
        <v>13.4499410783401</v>
      </c>
      <c r="AO56" s="417">
        <v>7.4949100000000008</v>
      </c>
      <c r="AP56" s="417">
        <v>0</v>
      </c>
      <c r="AQ56" s="417"/>
      <c r="AR56" s="417">
        <v>0</v>
      </c>
      <c r="AS56" s="417"/>
      <c r="AT56" s="417">
        <v>0</v>
      </c>
      <c r="AU56" s="417"/>
      <c r="AV56" s="417">
        <v>0</v>
      </c>
      <c r="AW56" s="417"/>
      <c r="AX56" s="417">
        <v>0</v>
      </c>
      <c r="AY56" s="417"/>
      <c r="AZ56" s="454"/>
      <c r="BA56" s="454"/>
    </row>
    <row r="57" spans="1:53" s="431" customFormat="1" ht="134.25" customHeight="1">
      <c r="A57" s="417" t="s">
        <v>660</v>
      </c>
      <c r="B57" s="418" t="s">
        <v>173</v>
      </c>
      <c r="C57" s="417" t="s">
        <v>577</v>
      </c>
      <c r="D57" s="417">
        <v>0</v>
      </c>
      <c r="E57" s="417"/>
      <c r="F57" s="417">
        <v>0</v>
      </c>
      <c r="G57" s="417"/>
      <c r="H57" s="417">
        <v>0</v>
      </c>
      <c r="I57" s="417"/>
      <c r="J57" s="417">
        <v>1.28</v>
      </c>
      <c r="K57" s="417"/>
      <c r="L57" s="417">
        <v>0.66</v>
      </c>
      <c r="M57" s="417">
        <v>0.66</v>
      </c>
      <c r="N57" s="417">
        <v>0</v>
      </c>
      <c r="O57" s="417"/>
      <c r="P57" s="417">
        <v>0</v>
      </c>
      <c r="Q57" s="417"/>
      <c r="R57" s="441">
        <v>0</v>
      </c>
      <c r="S57" s="441"/>
      <c r="T57" s="417">
        <v>0</v>
      </c>
      <c r="U57" s="417"/>
      <c r="V57" s="417">
        <v>0</v>
      </c>
      <c r="W57" s="417"/>
      <c r="X57" s="417">
        <v>0</v>
      </c>
      <c r="Y57" s="417"/>
      <c r="Z57" s="417">
        <v>0</v>
      </c>
      <c r="AA57" s="417"/>
      <c r="AB57" s="417">
        <v>0</v>
      </c>
      <c r="AC57" s="417"/>
      <c r="AD57" s="417">
        <v>0</v>
      </c>
      <c r="AE57" s="417"/>
      <c r="AF57" s="417">
        <v>0</v>
      </c>
      <c r="AG57" s="417"/>
      <c r="AH57" s="417">
        <v>0</v>
      </c>
      <c r="AI57" s="417"/>
      <c r="AJ57" s="417">
        <v>1</v>
      </c>
      <c r="AK57" s="417">
        <v>1</v>
      </c>
      <c r="AL57" s="417">
        <v>0</v>
      </c>
      <c r="AM57" s="417">
        <v>0</v>
      </c>
      <c r="AN57" s="417">
        <v>6.6218053999999995</v>
      </c>
      <c r="AO57" s="417">
        <v>6.5758195199999996</v>
      </c>
      <c r="AP57" s="417">
        <v>0</v>
      </c>
      <c r="AQ57" s="417"/>
      <c r="AR57" s="417">
        <v>0</v>
      </c>
      <c r="AS57" s="417"/>
      <c r="AT57" s="417">
        <v>0</v>
      </c>
      <c r="AU57" s="417"/>
      <c r="AV57" s="417">
        <v>0</v>
      </c>
      <c r="AW57" s="417"/>
      <c r="AX57" s="417">
        <v>0</v>
      </c>
      <c r="AY57" s="417"/>
      <c r="AZ57" s="454"/>
      <c r="BA57" s="454"/>
    </row>
    <row r="58" spans="1:53" s="431" customFormat="1" ht="148.5" customHeight="1">
      <c r="A58" s="417" t="s">
        <v>660</v>
      </c>
      <c r="B58" s="418" t="s">
        <v>174</v>
      </c>
      <c r="C58" s="417" t="s">
        <v>576</v>
      </c>
      <c r="D58" s="417">
        <v>0</v>
      </c>
      <c r="E58" s="417"/>
      <c r="F58" s="417">
        <v>0.8</v>
      </c>
      <c r="G58" s="417">
        <v>0.8</v>
      </c>
      <c r="H58" s="417">
        <v>0</v>
      </c>
      <c r="I58" s="417"/>
      <c r="J58" s="417">
        <v>0.8</v>
      </c>
      <c r="K58" s="417">
        <v>0.79600000000000004</v>
      </c>
      <c r="L58" s="417">
        <v>0.35315000000000002</v>
      </c>
      <c r="M58" s="417">
        <v>0.35315000000000002</v>
      </c>
      <c r="N58" s="417">
        <v>0</v>
      </c>
      <c r="O58" s="417"/>
      <c r="P58" s="417">
        <v>0</v>
      </c>
      <c r="Q58" s="417"/>
      <c r="R58" s="441">
        <v>0</v>
      </c>
      <c r="S58" s="441"/>
      <c r="T58" s="417">
        <v>0</v>
      </c>
      <c r="U58" s="417"/>
      <c r="V58" s="417">
        <v>0</v>
      </c>
      <c r="W58" s="417"/>
      <c r="X58" s="417">
        <v>0</v>
      </c>
      <c r="Y58" s="417"/>
      <c r="Z58" s="417">
        <v>0</v>
      </c>
      <c r="AA58" s="417"/>
      <c r="AB58" s="417">
        <v>0</v>
      </c>
      <c r="AC58" s="417"/>
      <c r="AD58" s="417">
        <v>0</v>
      </c>
      <c r="AE58" s="417"/>
      <c r="AF58" s="417">
        <v>0</v>
      </c>
      <c r="AG58" s="417"/>
      <c r="AH58" s="417">
        <v>0</v>
      </c>
      <c r="AI58" s="417"/>
      <c r="AJ58" s="417">
        <v>1</v>
      </c>
      <c r="AK58" s="417">
        <v>1</v>
      </c>
      <c r="AL58" s="417">
        <v>0</v>
      </c>
      <c r="AM58" s="417">
        <v>0</v>
      </c>
      <c r="AN58" s="417">
        <v>12.65975506519999</v>
      </c>
      <c r="AO58" s="417">
        <v>12.785849150000001</v>
      </c>
      <c r="AP58" s="417">
        <v>0</v>
      </c>
      <c r="AQ58" s="417"/>
      <c r="AR58" s="417">
        <v>0</v>
      </c>
      <c r="AS58" s="417"/>
      <c r="AT58" s="417">
        <v>0</v>
      </c>
      <c r="AU58" s="417"/>
      <c r="AV58" s="417">
        <v>0</v>
      </c>
      <c r="AW58" s="417"/>
      <c r="AX58" s="417">
        <v>0</v>
      </c>
      <c r="AY58" s="417"/>
      <c r="AZ58" s="454"/>
      <c r="BA58" s="454"/>
    </row>
    <row r="59" spans="1:53" s="431" customFormat="1" ht="114" customHeight="1">
      <c r="A59" s="417" t="s">
        <v>660</v>
      </c>
      <c r="B59" s="418" t="s">
        <v>176</v>
      </c>
      <c r="C59" s="417" t="s">
        <v>578</v>
      </c>
      <c r="D59" s="417">
        <v>0</v>
      </c>
      <c r="E59" s="417"/>
      <c r="F59" s="417">
        <v>0</v>
      </c>
      <c r="G59" s="417"/>
      <c r="H59" s="417">
        <v>0</v>
      </c>
      <c r="I59" s="417"/>
      <c r="J59" s="417">
        <v>0.30599999999999999</v>
      </c>
      <c r="K59" s="417"/>
      <c r="L59" s="417">
        <v>0.5</v>
      </c>
      <c r="M59" s="417">
        <v>0.5</v>
      </c>
      <c r="N59" s="417">
        <v>0</v>
      </c>
      <c r="O59" s="417"/>
      <c r="P59" s="417">
        <v>0</v>
      </c>
      <c r="Q59" s="417"/>
      <c r="R59" s="441">
        <v>0</v>
      </c>
      <c r="S59" s="441"/>
      <c r="T59" s="417">
        <v>0</v>
      </c>
      <c r="U59" s="417"/>
      <c r="V59" s="417">
        <v>0</v>
      </c>
      <c r="W59" s="417"/>
      <c r="X59" s="417">
        <v>0</v>
      </c>
      <c r="Y59" s="417"/>
      <c r="Z59" s="417">
        <v>0</v>
      </c>
      <c r="AA59" s="417"/>
      <c r="AB59" s="417">
        <v>0</v>
      </c>
      <c r="AC59" s="417"/>
      <c r="AD59" s="417">
        <v>0</v>
      </c>
      <c r="AE59" s="417"/>
      <c r="AF59" s="417">
        <v>0</v>
      </c>
      <c r="AG59" s="417"/>
      <c r="AH59" s="417">
        <v>0</v>
      </c>
      <c r="AI59" s="417"/>
      <c r="AJ59" s="417">
        <v>1</v>
      </c>
      <c r="AK59" s="417"/>
      <c r="AL59" s="417">
        <v>0</v>
      </c>
      <c r="AM59" s="417">
        <v>0</v>
      </c>
      <c r="AN59" s="417">
        <v>3.3239502437999997</v>
      </c>
      <c r="AO59" s="417">
        <v>3.3087727599999996</v>
      </c>
      <c r="AP59" s="417">
        <v>0</v>
      </c>
      <c r="AQ59" s="417"/>
      <c r="AR59" s="417">
        <v>0</v>
      </c>
      <c r="AS59" s="417"/>
      <c r="AT59" s="417">
        <v>0</v>
      </c>
      <c r="AU59" s="417"/>
      <c r="AV59" s="417">
        <v>0</v>
      </c>
      <c r="AW59" s="417"/>
      <c r="AX59" s="417">
        <v>0</v>
      </c>
      <c r="AY59" s="417"/>
      <c r="AZ59" s="454"/>
      <c r="BA59" s="454"/>
    </row>
    <row r="60" spans="1:53" s="431" customFormat="1" ht="149.25" customHeight="1">
      <c r="A60" s="417" t="s">
        <v>660</v>
      </c>
      <c r="B60" s="418" t="s">
        <v>177</v>
      </c>
      <c r="C60" s="417" t="s">
        <v>579</v>
      </c>
      <c r="D60" s="417">
        <v>0</v>
      </c>
      <c r="E60" s="417"/>
      <c r="F60" s="417">
        <v>0.5</v>
      </c>
      <c r="G60" s="417"/>
      <c r="H60" s="417">
        <v>0</v>
      </c>
      <c r="I60" s="417"/>
      <c r="J60" s="417">
        <v>1.365</v>
      </c>
      <c r="K60" s="417"/>
      <c r="L60" s="417">
        <v>0.18809999999999999</v>
      </c>
      <c r="M60" s="417">
        <v>0.18809999999999999</v>
      </c>
      <c r="N60" s="417">
        <v>0</v>
      </c>
      <c r="O60" s="417"/>
      <c r="P60" s="417">
        <v>0</v>
      </c>
      <c r="Q60" s="417"/>
      <c r="R60" s="441">
        <v>0</v>
      </c>
      <c r="S60" s="441"/>
      <c r="T60" s="417">
        <v>0</v>
      </c>
      <c r="U60" s="417"/>
      <c r="V60" s="417">
        <v>0</v>
      </c>
      <c r="W60" s="417"/>
      <c r="X60" s="417">
        <v>0</v>
      </c>
      <c r="Y60" s="417"/>
      <c r="Z60" s="417">
        <v>0</v>
      </c>
      <c r="AA60" s="417"/>
      <c r="AB60" s="417">
        <v>0</v>
      </c>
      <c r="AC60" s="417"/>
      <c r="AD60" s="417">
        <v>0</v>
      </c>
      <c r="AE60" s="417"/>
      <c r="AF60" s="417">
        <v>0</v>
      </c>
      <c r="AG60" s="417"/>
      <c r="AH60" s="417">
        <v>0</v>
      </c>
      <c r="AI60" s="417"/>
      <c r="AJ60" s="417">
        <v>1</v>
      </c>
      <c r="AK60" s="417"/>
      <c r="AL60" s="417">
        <v>0</v>
      </c>
      <c r="AM60" s="417">
        <v>0</v>
      </c>
      <c r="AN60" s="417">
        <v>10.534572243</v>
      </c>
      <c r="AO60" s="417">
        <v>10.480532859999999</v>
      </c>
      <c r="AP60" s="417">
        <v>0</v>
      </c>
      <c r="AQ60" s="417"/>
      <c r="AR60" s="417">
        <v>0</v>
      </c>
      <c r="AS60" s="417"/>
      <c r="AT60" s="417">
        <v>0</v>
      </c>
      <c r="AU60" s="417"/>
      <c r="AV60" s="417">
        <v>0</v>
      </c>
      <c r="AW60" s="417"/>
      <c r="AX60" s="417">
        <v>0</v>
      </c>
      <c r="AY60" s="417"/>
      <c r="AZ60" s="454"/>
      <c r="BA60" s="454"/>
    </row>
    <row r="61" spans="1:53" s="431" customFormat="1" ht="69" customHeight="1">
      <c r="A61" s="417" t="s">
        <v>660</v>
      </c>
      <c r="B61" s="418" t="s">
        <v>178</v>
      </c>
      <c r="C61" s="417" t="s">
        <v>345</v>
      </c>
      <c r="D61" s="417">
        <v>0</v>
      </c>
      <c r="E61" s="417"/>
      <c r="F61" s="417">
        <v>0.5</v>
      </c>
      <c r="G61" s="417"/>
      <c r="H61" s="417">
        <v>0</v>
      </c>
      <c r="I61" s="417"/>
      <c r="J61" s="417">
        <v>0.31</v>
      </c>
      <c r="K61" s="417"/>
      <c r="L61" s="417">
        <v>0.28999999999999998</v>
      </c>
      <c r="M61" s="417"/>
      <c r="N61" s="417">
        <v>0</v>
      </c>
      <c r="O61" s="417"/>
      <c r="P61" s="417">
        <v>0</v>
      </c>
      <c r="Q61" s="417"/>
      <c r="R61" s="441">
        <v>0</v>
      </c>
      <c r="S61" s="441"/>
      <c r="T61" s="417">
        <v>0</v>
      </c>
      <c r="U61" s="417"/>
      <c r="V61" s="417">
        <v>0</v>
      </c>
      <c r="W61" s="417"/>
      <c r="X61" s="417">
        <v>0</v>
      </c>
      <c r="Y61" s="417"/>
      <c r="Z61" s="417">
        <v>0</v>
      </c>
      <c r="AA61" s="417"/>
      <c r="AB61" s="417">
        <v>0</v>
      </c>
      <c r="AC61" s="417"/>
      <c r="AD61" s="417">
        <v>0</v>
      </c>
      <c r="AE61" s="417"/>
      <c r="AF61" s="417">
        <v>0</v>
      </c>
      <c r="AG61" s="417"/>
      <c r="AH61" s="417">
        <v>0</v>
      </c>
      <c r="AI61" s="417"/>
      <c r="AJ61" s="417">
        <v>1</v>
      </c>
      <c r="AK61" s="417"/>
      <c r="AL61" s="417">
        <v>0</v>
      </c>
      <c r="AM61" s="417">
        <v>0</v>
      </c>
      <c r="AN61" s="417">
        <v>5.9729273879999996</v>
      </c>
      <c r="AO61" s="417">
        <v>5.96203605</v>
      </c>
      <c r="AP61" s="417">
        <v>0</v>
      </c>
      <c r="AQ61" s="417"/>
      <c r="AR61" s="417">
        <v>0</v>
      </c>
      <c r="AS61" s="417"/>
      <c r="AT61" s="417">
        <v>0</v>
      </c>
      <c r="AU61" s="417"/>
      <c r="AV61" s="417">
        <v>0</v>
      </c>
      <c r="AW61" s="417"/>
      <c r="AX61" s="417">
        <v>0</v>
      </c>
      <c r="AY61" s="417"/>
      <c r="AZ61" s="454"/>
      <c r="BA61" s="454"/>
    </row>
    <row r="62" spans="1:53" s="431" customFormat="1" ht="53.25" customHeight="1">
      <c r="A62" s="417" t="s">
        <v>660</v>
      </c>
      <c r="B62" s="418" t="s">
        <v>74</v>
      </c>
      <c r="C62" s="417" t="s">
        <v>332</v>
      </c>
      <c r="D62" s="417">
        <v>0</v>
      </c>
      <c r="E62" s="417"/>
      <c r="F62" s="417">
        <v>0</v>
      </c>
      <c r="G62" s="417"/>
      <c r="H62" s="417">
        <v>0</v>
      </c>
      <c r="I62" s="417"/>
      <c r="J62" s="417">
        <v>6.24</v>
      </c>
      <c r="K62" s="417"/>
      <c r="L62" s="417">
        <v>0.65</v>
      </c>
      <c r="M62" s="417">
        <v>0.65</v>
      </c>
      <c r="N62" s="417">
        <v>0</v>
      </c>
      <c r="O62" s="417"/>
      <c r="P62" s="417">
        <v>0</v>
      </c>
      <c r="Q62" s="417"/>
      <c r="R62" s="441">
        <v>0</v>
      </c>
      <c r="S62" s="441"/>
      <c r="T62" s="417">
        <v>0</v>
      </c>
      <c r="U62" s="417"/>
      <c r="V62" s="417">
        <v>0</v>
      </c>
      <c r="W62" s="417"/>
      <c r="X62" s="417">
        <v>0</v>
      </c>
      <c r="Y62" s="417"/>
      <c r="Z62" s="417">
        <v>0</v>
      </c>
      <c r="AA62" s="417"/>
      <c r="AB62" s="417">
        <v>0</v>
      </c>
      <c r="AC62" s="417"/>
      <c r="AD62" s="417">
        <v>0</v>
      </c>
      <c r="AE62" s="417"/>
      <c r="AF62" s="417">
        <v>0</v>
      </c>
      <c r="AG62" s="417"/>
      <c r="AH62" s="417">
        <v>0</v>
      </c>
      <c r="AI62" s="417"/>
      <c r="AJ62" s="417">
        <v>1</v>
      </c>
      <c r="AK62" s="417"/>
      <c r="AL62" s="417">
        <v>0</v>
      </c>
      <c r="AM62" s="417">
        <v>0</v>
      </c>
      <c r="AN62" s="417">
        <v>13.580269784246997</v>
      </c>
      <c r="AO62" s="417">
        <v>3.2204099999999998</v>
      </c>
      <c r="AP62" s="417">
        <v>0</v>
      </c>
      <c r="AQ62" s="417"/>
      <c r="AR62" s="417">
        <v>0</v>
      </c>
      <c r="AS62" s="417"/>
      <c r="AT62" s="417">
        <v>0</v>
      </c>
      <c r="AU62" s="417"/>
      <c r="AV62" s="417">
        <v>0</v>
      </c>
      <c r="AW62" s="417"/>
      <c r="AX62" s="417">
        <v>0</v>
      </c>
      <c r="AY62" s="417"/>
      <c r="AZ62" s="454"/>
      <c r="BA62" s="454"/>
    </row>
    <row r="63" spans="1:53" s="431" customFormat="1" ht="53.25" customHeight="1">
      <c r="A63" s="442" t="s">
        <v>660</v>
      </c>
      <c r="B63" s="443" t="s">
        <v>162</v>
      </c>
      <c r="C63" s="444">
        <v>1501695</v>
      </c>
      <c r="D63" s="442"/>
      <c r="E63" s="442"/>
      <c r="F63" s="442"/>
      <c r="G63" s="442"/>
      <c r="H63" s="442"/>
      <c r="I63" s="442"/>
      <c r="J63" s="442"/>
      <c r="K63" s="442"/>
      <c r="L63" s="442"/>
      <c r="M63" s="442"/>
      <c r="N63" s="442"/>
      <c r="O63" s="442"/>
      <c r="P63" s="442"/>
      <c r="Q63" s="442"/>
      <c r="R63" s="445"/>
      <c r="S63" s="445"/>
      <c r="T63" s="442"/>
      <c r="U63" s="442"/>
      <c r="V63" s="442"/>
      <c r="W63" s="442"/>
      <c r="X63" s="442"/>
      <c r="Y63" s="442"/>
      <c r="Z63" s="442"/>
      <c r="AA63" s="442"/>
      <c r="AB63" s="442"/>
      <c r="AC63" s="442"/>
      <c r="AD63" s="442"/>
      <c r="AE63" s="442"/>
      <c r="AF63" s="442"/>
      <c r="AG63" s="442"/>
      <c r="AH63" s="442"/>
      <c r="AI63" s="442"/>
      <c r="AJ63" s="442"/>
      <c r="AK63" s="442"/>
      <c r="AL63" s="442"/>
      <c r="AM63" s="442">
        <v>0</v>
      </c>
      <c r="AN63" s="442"/>
      <c r="AO63" s="442">
        <v>32.753479999999996</v>
      </c>
      <c r="AP63" s="442"/>
      <c r="AQ63" s="442"/>
      <c r="AR63" s="442"/>
      <c r="AS63" s="442"/>
      <c r="AT63" s="442"/>
      <c r="AU63" s="442"/>
      <c r="AV63" s="442"/>
      <c r="AW63" s="442"/>
      <c r="AX63" s="442"/>
      <c r="AY63" s="442"/>
      <c r="AZ63" s="454"/>
      <c r="BA63" s="454"/>
    </row>
    <row r="64" spans="1:53" s="431" customFormat="1" ht="53.25" customHeight="1">
      <c r="A64" s="442" t="s">
        <v>660</v>
      </c>
      <c r="B64" s="443" t="s">
        <v>236</v>
      </c>
      <c r="C64" s="444">
        <v>1503388</v>
      </c>
      <c r="D64" s="442"/>
      <c r="E64" s="442"/>
      <c r="F64" s="442"/>
      <c r="G64" s="442"/>
      <c r="H64" s="442"/>
      <c r="I64" s="442"/>
      <c r="J64" s="442"/>
      <c r="K64" s="442">
        <v>1.639</v>
      </c>
      <c r="L64" s="442"/>
      <c r="M64" s="442"/>
      <c r="N64" s="442"/>
      <c r="O64" s="442"/>
      <c r="P64" s="442"/>
      <c r="Q64" s="442"/>
      <c r="R64" s="445"/>
      <c r="S64" s="445"/>
      <c r="T64" s="442"/>
      <c r="U64" s="442"/>
      <c r="V64" s="442"/>
      <c r="W64" s="442"/>
      <c r="X64" s="442"/>
      <c r="Y64" s="442"/>
      <c r="Z64" s="442"/>
      <c r="AA64" s="442"/>
      <c r="AB64" s="442"/>
      <c r="AC64" s="442"/>
      <c r="AD64" s="442"/>
      <c r="AE64" s="442"/>
      <c r="AF64" s="442"/>
      <c r="AG64" s="442"/>
      <c r="AH64" s="442"/>
      <c r="AI64" s="442"/>
      <c r="AJ64" s="442"/>
      <c r="AK64" s="442">
        <v>1</v>
      </c>
      <c r="AL64" s="442"/>
      <c r="AM64" s="442">
        <v>0</v>
      </c>
      <c r="AN64" s="442"/>
      <c r="AO64" s="442">
        <v>1.0012490300000001</v>
      </c>
      <c r="AP64" s="442"/>
      <c r="AQ64" s="442"/>
      <c r="AR64" s="442"/>
      <c r="AS64" s="442"/>
      <c r="AT64" s="442"/>
      <c r="AU64" s="442"/>
      <c r="AV64" s="442"/>
      <c r="AW64" s="442"/>
      <c r="AX64" s="442"/>
      <c r="AY64" s="442"/>
      <c r="AZ64" s="454"/>
      <c r="BA64" s="454"/>
    </row>
    <row r="65" spans="1:53" s="431" customFormat="1" ht="63">
      <c r="A65" s="442" t="s">
        <v>660</v>
      </c>
      <c r="B65" s="443" t="s">
        <v>226</v>
      </c>
      <c r="C65" s="444">
        <v>1301259</v>
      </c>
      <c r="D65" s="442"/>
      <c r="E65" s="442"/>
      <c r="F65" s="442"/>
      <c r="G65" s="442"/>
      <c r="H65" s="442"/>
      <c r="I65" s="442"/>
      <c r="J65" s="442"/>
      <c r="K65" s="442"/>
      <c r="L65" s="442"/>
      <c r="M65" s="442"/>
      <c r="N65" s="442"/>
      <c r="O65" s="442"/>
      <c r="P65" s="442"/>
      <c r="Q65" s="442"/>
      <c r="R65" s="445"/>
      <c r="S65" s="445"/>
      <c r="T65" s="442"/>
      <c r="U65" s="442"/>
      <c r="V65" s="442"/>
      <c r="W65" s="442"/>
      <c r="X65" s="442"/>
      <c r="Y65" s="442"/>
      <c r="Z65" s="442"/>
      <c r="AA65" s="442"/>
      <c r="AB65" s="442"/>
      <c r="AC65" s="442"/>
      <c r="AD65" s="442"/>
      <c r="AE65" s="442"/>
      <c r="AF65" s="442"/>
      <c r="AG65" s="442"/>
      <c r="AH65" s="442"/>
      <c r="AI65" s="442"/>
      <c r="AJ65" s="442"/>
      <c r="AK65" s="442"/>
      <c r="AL65" s="442"/>
      <c r="AM65" s="442">
        <v>0</v>
      </c>
      <c r="AN65" s="442"/>
      <c r="AO65" s="442">
        <v>0.11680999999999998</v>
      </c>
      <c r="AP65" s="442"/>
      <c r="AQ65" s="442"/>
      <c r="AR65" s="442"/>
      <c r="AS65" s="442"/>
      <c r="AT65" s="442"/>
      <c r="AU65" s="442"/>
      <c r="AV65" s="442"/>
      <c r="AW65" s="442"/>
      <c r="AX65" s="442"/>
      <c r="AY65" s="442"/>
      <c r="AZ65" s="454"/>
      <c r="BA65" s="454"/>
    </row>
    <row r="66" spans="1:53" s="431" customFormat="1" ht="189">
      <c r="A66" s="442" t="s">
        <v>660</v>
      </c>
      <c r="B66" s="443" t="s">
        <v>227</v>
      </c>
      <c r="C66" s="444">
        <v>1503700</v>
      </c>
      <c r="D66" s="442"/>
      <c r="E66" s="442"/>
      <c r="F66" s="442"/>
      <c r="G66" s="442"/>
      <c r="H66" s="442"/>
      <c r="I66" s="442"/>
      <c r="J66" s="442"/>
      <c r="K66" s="442"/>
      <c r="L66" s="442"/>
      <c r="M66" s="442"/>
      <c r="N66" s="442"/>
      <c r="O66" s="442"/>
      <c r="P66" s="442"/>
      <c r="Q66" s="442"/>
      <c r="R66" s="445"/>
      <c r="S66" s="445"/>
      <c r="T66" s="442"/>
      <c r="U66" s="442"/>
      <c r="V66" s="442"/>
      <c r="W66" s="442"/>
      <c r="X66" s="442"/>
      <c r="Y66" s="442"/>
      <c r="Z66" s="442"/>
      <c r="AA66" s="442"/>
      <c r="AB66" s="442"/>
      <c r="AC66" s="442"/>
      <c r="AD66" s="442"/>
      <c r="AE66" s="442"/>
      <c r="AF66" s="442"/>
      <c r="AG66" s="442"/>
      <c r="AH66" s="442"/>
      <c r="AI66" s="442"/>
      <c r="AJ66" s="442"/>
      <c r="AK66" s="442"/>
      <c r="AL66" s="442"/>
      <c r="AM66" s="442">
        <v>0</v>
      </c>
      <c r="AN66" s="442"/>
      <c r="AO66" s="442">
        <v>2.2759999999999998</v>
      </c>
      <c r="AP66" s="442"/>
      <c r="AQ66" s="442"/>
      <c r="AR66" s="442"/>
      <c r="AS66" s="442"/>
      <c r="AT66" s="442"/>
      <c r="AU66" s="442"/>
      <c r="AV66" s="442"/>
      <c r="AW66" s="442"/>
      <c r="AX66" s="442"/>
      <c r="AY66" s="442"/>
      <c r="AZ66" s="454"/>
      <c r="BA66" s="454"/>
    </row>
    <row r="67" spans="1:53" s="431" customFormat="1" ht="110.25">
      <c r="A67" s="442" t="s">
        <v>660</v>
      </c>
      <c r="B67" s="443" t="s">
        <v>228</v>
      </c>
      <c r="C67" s="444">
        <v>1501794</v>
      </c>
      <c r="D67" s="442"/>
      <c r="E67" s="442"/>
      <c r="F67" s="442"/>
      <c r="G67" s="442"/>
      <c r="H67" s="442"/>
      <c r="I67" s="442"/>
      <c r="J67" s="442"/>
      <c r="K67" s="442"/>
      <c r="L67" s="442"/>
      <c r="M67" s="442"/>
      <c r="N67" s="442"/>
      <c r="O67" s="442"/>
      <c r="P67" s="442"/>
      <c r="Q67" s="442"/>
      <c r="R67" s="445"/>
      <c r="S67" s="445"/>
      <c r="T67" s="442"/>
      <c r="U67" s="442"/>
      <c r="V67" s="442"/>
      <c r="W67" s="442"/>
      <c r="X67" s="442"/>
      <c r="Y67" s="442"/>
      <c r="Z67" s="442"/>
      <c r="AA67" s="442"/>
      <c r="AB67" s="442"/>
      <c r="AC67" s="442"/>
      <c r="AD67" s="442"/>
      <c r="AE67" s="442"/>
      <c r="AF67" s="442"/>
      <c r="AG67" s="442"/>
      <c r="AH67" s="442"/>
      <c r="AI67" s="442"/>
      <c r="AJ67" s="442"/>
      <c r="AK67" s="442"/>
      <c r="AL67" s="442"/>
      <c r="AM67" s="442">
        <v>0</v>
      </c>
      <c r="AN67" s="442"/>
      <c r="AO67" s="442">
        <v>3.8828299999999998</v>
      </c>
      <c r="AP67" s="442"/>
      <c r="AQ67" s="442"/>
      <c r="AR67" s="442"/>
      <c r="AS67" s="442"/>
      <c r="AT67" s="442"/>
      <c r="AU67" s="442"/>
      <c r="AV67" s="442"/>
      <c r="AW67" s="442"/>
      <c r="AX67" s="442"/>
      <c r="AY67" s="442"/>
      <c r="AZ67" s="454"/>
      <c r="BA67" s="454"/>
    </row>
    <row r="68" spans="1:53" s="431" customFormat="1" ht="94.5">
      <c r="A68" s="442" t="s">
        <v>660</v>
      </c>
      <c r="B68" s="443" t="s">
        <v>230</v>
      </c>
      <c r="C68" s="444">
        <v>1300378</v>
      </c>
      <c r="D68" s="442"/>
      <c r="E68" s="442"/>
      <c r="F68" s="442"/>
      <c r="G68" s="442"/>
      <c r="H68" s="442"/>
      <c r="I68" s="442"/>
      <c r="J68" s="442"/>
      <c r="K68" s="442"/>
      <c r="L68" s="442"/>
      <c r="M68" s="442"/>
      <c r="N68" s="442"/>
      <c r="O68" s="442"/>
      <c r="P68" s="442"/>
      <c r="Q68" s="442"/>
      <c r="R68" s="445"/>
      <c r="S68" s="445"/>
      <c r="T68" s="442"/>
      <c r="U68" s="442"/>
      <c r="V68" s="442"/>
      <c r="W68" s="442"/>
      <c r="X68" s="442"/>
      <c r="Y68" s="442"/>
      <c r="Z68" s="442"/>
      <c r="AA68" s="442"/>
      <c r="AB68" s="442"/>
      <c r="AC68" s="442"/>
      <c r="AD68" s="442"/>
      <c r="AE68" s="442"/>
      <c r="AF68" s="442"/>
      <c r="AG68" s="442"/>
      <c r="AH68" s="442"/>
      <c r="AI68" s="442"/>
      <c r="AJ68" s="442"/>
      <c r="AK68" s="442"/>
      <c r="AL68" s="442"/>
      <c r="AM68" s="442">
        <v>0</v>
      </c>
      <c r="AN68" s="442"/>
      <c r="AO68" s="442">
        <v>0.11602999999999999</v>
      </c>
      <c r="AP68" s="442"/>
      <c r="AQ68" s="442"/>
      <c r="AR68" s="442"/>
      <c r="AS68" s="442"/>
      <c r="AT68" s="442"/>
      <c r="AU68" s="442"/>
      <c r="AV68" s="442"/>
      <c r="AW68" s="442"/>
      <c r="AX68" s="442"/>
      <c r="AY68" s="442"/>
      <c r="AZ68" s="454"/>
      <c r="BA68" s="454"/>
    </row>
    <row r="69" spans="1:53" s="431" customFormat="1" ht="47.25">
      <c r="A69" s="442" t="s">
        <v>660</v>
      </c>
      <c r="B69" s="443" t="s">
        <v>194</v>
      </c>
      <c r="C69" s="444">
        <v>1503546</v>
      </c>
      <c r="D69" s="442"/>
      <c r="E69" s="442"/>
      <c r="F69" s="442"/>
      <c r="G69" s="442"/>
      <c r="H69" s="442"/>
      <c r="I69" s="442"/>
      <c r="J69" s="442"/>
      <c r="K69" s="442"/>
      <c r="L69" s="442"/>
      <c r="M69" s="442"/>
      <c r="N69" s="442"/>
      <c r="O69" s="442"/>
      <c r="P69" s="442"/>
      <c r="Q69" s="442"/>
      <c r="R69" s="445"/>
      <c r="S69" s="445"/>
      <c r="T69" s="442"/>
      <c r="U69" s="442"/>
      <c r="V69" s="442"/>
      <c r="W69" s="442"/>
      <c r="X69" s="442"/>
      <c r="Y69" s="442"/>
      <c r="Z69" s="442"/>
      <c r="AA69" s="442"/>
      <c r="AB69" s="442"/>
      <c r="AC69" s="442"/>
      <c r="AD69" s="442"/>
      <c r="AE69" s="442"/>
      <c r="AF69" s="442"/>
      <c r="AG69" s="442"/>
      <c r="AH69" s="442"/>
      <c r="AI69" s="442"/>
      <c r="AJ69" s="442"/>
      <c r="AK69" s="442"/>
      <c r="AL69" s="442"/>
      <c r="AM69" s="442">
        <v>0</v>
      </c>
      <c r="AN69" s="442"/>
      <c r="AO69" s="442">
        <v>0.29766999999999999</v>
      </c>
      <c r="AP69" s="442"/>
      <c r="AQ69" s="442"/>
      <c r="AR69" s="442"/>
      <c r="AS69" s="442"/>
      <c r="AT69" s="442"/>
      <c r="AU69" s="442"/>
      <c r="AV69" s="442"/>
      <c r="AW69" s="442"/>
      <c r="AX69" s="442"/>
      <c r="AY69" s="442"/>
      <c r="AZ69" s="454"/>
      <c r="BA69" s="454"/>
    </row>
    <row r="70" spans="1:53" s="431" customFormat="1" ht="141.75">
      <c r="A70" s="442" t="s">
        <v>660</v>
      </c>
      <c r="B70" s="443" t="s">
        <v>405</v>
      </c>
      <c r="C70" s="442" t="s">
        <v>404</v>
      </c>
      <c r="D70" s="442"/>
      <c r="E70" s="442"/>
      <c r="F70" s="442"/>
      <c r="G70" s="442"/>
      <c r="H70" s="442"/>
      <c r="I70" s="442"/>
      <c r="J70" s="442"/>
      <c r="K70" s="442"/>
      <c r="L70" s="442"/>
      <c r="M70" s="442"/>
      <c r="N70" s="442"/>
      <c r="O70" s="442"/>
      <c r="P70" s="442"/>
      <c r="Q70" s="442"/>
      <c r="R70" s="445"/>
      <c r="S70" s="445"/>
      <c r="T70" s="442"/>
      <c r="U70" s="442"/>
      <c r="V70" s="442"/>
      <c r="W70" s="442"/>
      <c r="X70" s="442"/>
      <c r="Y70" s="442"/>
      <c r="Z70" s="442"/>
      <c r="AA70" s="442"/>
      <c r="AB70" s="442"/>
      <c r="AC70" s="442"/>
      <c r="AD70" s="442"/>
      <c r="AE70" s="442"/>
      <c r="AF70" s="442"/>
      <c r="AG70" s="442"/>
      <c r="AH70" s="442"/>
      <c r="AI70" s="442"/>
      <c r="AJ70" s="442"/>
      <c r="AK70" s="442"/>
      <c r="AL70" s="442"/>
      <c r="AM70" s="442">
        <v>0</v>
      </c>
      <c r="AN70" s="442"/>
      <c r="AO70" s="442">
        <v>0.86711000000000005</v>
      </c>
      <c r="AP70" s="442"/>
      <c r="AQ70" s="442"/>
      <c r="AR70" s="442"/>
      <c r="AS70" s="442"/>
      <c r="AT70" s="442"/>
      <c r="AU70" s="442"/>
      <c r="AV70" s="442"/>
      <c r="AW70" s="442"/>
      <c r="AX70" s="442"/>
      <c r="AY70" s="442"/>
      <c r="AZ70" s="454"/>
      <c r="BA70" s="454"/>
    </row>
    <row r="71" spans="1:53" s="431" customFormat="1" ht="47.25">
      <c r="A71" s="442" t="s">
        <v>660</v>
      </c>
      <c r="B71" s="443" t="s">
        <v>198</v>
      </c>
      <c r="C71" s="444">
        <v>1503547</v>
      </c>
      <c r="D71" s="442"/>
      <c r="E71" s="442"/>
      <c r="F71" s="442"/>
      <c r="G71" s="442"/>
      <c r="H71" s="442"/>
      <c r="I71" s="442"/>
      <c r="J71" s="442"/>
      <c r="K71" s="442"/>
      <c r="L71" s="442"/>
      <c r="M71" s="442"/>
      <c r="N71" s="442"/>
      <c r="O71" s="442"/>
      <c r="P71" s="442"/>
      <c r="Q71" s="442"/>
      <c r="R71" s="445"/>
      <c r="S71" s="445"/>
      <c r="T71" s="442"/>
      <c r="U71" s="442"/>
      <c r="V71" s="442"/>
      <c r="W71" s="442"/>
      <c r="X71" s="442"/>
      <c r="Y71" s="442"/>
      <c r="Z71" s="442"/>
      <c r="AA71" s="442"/>
      <c r="AB71" s="442"/>
      <c r="AC71" s="442"/>
      <c r="AD71" s="442"/>
      <c r="AE71" s="442"/>
      <c r="AF71" s="442"/>
      <c r="AG71" s="442"/>
      <c r="AH71" s="442"/>
      <c r="AI71" s="442"/>
      <c r="AJ71" s="442"/>
      <c r="AK71" s="442"/>
      <c r="AL71" s="442"/>
      <c r="AM71" s="442">
        <v>0</v>
      </c>
      <c r="AN71" s="442"/>
      <c r="AO71" s="442">
        <v>1.4850099999999999</v>
      </c>
      <c r="AP71" s="442"/>
      <c r="AQ71" s="442"/>
      <c r="AR71" s="442"/>
      <c r="AS71" s="442"/>
      <c r="AT71" s="442"/>
      <c r="AU71" s="442"/>
      <c r="AV71" s="442"/>
      <c r="AW71" s="442"/>
      <c r="AX71" s="442"/>
      <c r="AY71" s="442"/>
      <c r="AZ71" s="454"/>
      <c r="BA71" s="454"/>
    </row>
    <row r="72" spans="1:53" s="431" customFormat="1" ht="31.5">
      <c r="A72" s="417" t="s">
        <v>660</v>
      </c>
      <c r="B72" s="443" t="s">
        <v>427</v>
      </c>
      <c r="C72" s="442" t="s">
        <v>428</v>
      </c>
      <c r="D72" s="442"/>
      <c r="E72" s="442"/>
      <c r="F72" s="442"/>
      <c r="G72" s="442"/>
      <c r="H72" s="442"/>
      <c r="I72" s="442"/>
      <c r="J72" s="442"/>
      <c r="K72" s="442"/>
      <c r="L72" s="442"/>
      <c r="M72" s="442"/>
      <c r="N72" s="442"/>
      <c r="O72" s="442"/>
      <c r="P72" s="442"/>
      <c r="Q72" s="442"/>
      <c r="R72" s="445"/>
      <c r="S72" s="445"/>
      <c r="T72" s="442"/>
      <c r="U72" s="442"/>
      <c r="V72" s="442"/>
      <c r="W72" s="442"/>
      <c r="X72" s="442"/>
      <c r="Y72" s="442"/>
      <c r="Z72" s="442"/>
      <c r="AA72" s="442"/>
      <c r="AB72" s="442"/>
      <c r="AC72" s="442"/>
      <c r="AD72" s="442"/>
      <c r="AE72" s="442"/>
      <c r="AF72" s="442"/>
      <c r="AG72" s="442"/>
      <c r="AH72" s="442"/>
      <c r="AI72" s="442"/>
      <c r="AJ72" s="442"/>
      <c r="AK72" s="442"/>
      <c r="AL72" s="442"/>
      <c r="AM72" s="442">
        <v>0</v>
      </c>
      <c r="AN72" s="442"/>
      <c r="AO72" s="442">
        <v>0.49943200000000004</v>
      </c>
      <c r="AP72" s="442"/>
      <c r="AQ72" s="442"/>
      <c r="AR72" s="442"/>
      <c r="AS72" s="442"/>
      <c r="AT72" s="442"/>
      <c r="AU72" s="442"/>
      <c r="AV72" s="442"/>
      <c r="AW72" s="442"/>
      <c r="AX72" s="442"/>
      <c r="AY72" s="442"/>
      <c r="AZ72" s="454"/>
      <c r="BA72" s="454"/>
    </row>
    <row r="73" spans="1:53" s="431" customFormat="1" ht="63">
      <c r="A73" s="417" t="s">
        <v>660</v>
      </c>
      <c r="B73" s="443" t="s">
        <v>170</v>
      </c>
      <c r="C73" s="442" t="s">
        <v>171</v>
      </c>
      <c r="D73" s="442"/>
      <c r="E73" s="442"/>
      <c r="F73" s="442"/>
      <c r="G73" s="442"/>
      <c r="H73" s="442"/>
      <c r="I73" s="442"/>
      <c r="J73" s="442"/>
      <c r="K73" s="442"/>
      <c r="L73" s="442"/>
      <c r="M73" s="442"/>
      <c r="N73" s="442"/>
      <c r="O73" s="442"/>
      <c r="P73" s="442"/>
      <c r="Q73" s="442"/>
      <c r="R73" s="445"/>
      <c r="S73" s="445"/>
      <c r="T73" s="442"/>
      <c r="U73" s="442"/>
      <c r="V73" s="442"/>
      <c r="W73" s="442"/>
      <c r="X73" s="442"/>
      <c r="Y73" s="442"/>
      <c r="Z73" s="442"/>
      <c r="AA73" s="442"/>
      <c r="AB73" s="442"/>
      <c r="AC73" s="442"/>
      <c r="AD73" s="442"/>
      <c r="AE73" s="442"/>
      <c r="AF73" s="442"/>
      <c r="AG73" s="442"/>
      <c r="AH73" s="442"/>
      <c r="AI73" s="442"/>
      <c r="AJ73" s="442"/>
      <c r="AK73" s="442"/>
      <c r="AL73" s="442"/>
      <c r="AM73" s="442">
        <v>0</v>
      </c>
      <c r="AN73" s="442"/>
      <c r="AO73" s="442">
        <v>2.4707561</v>
      </c>
      <c r="AP73" s="442"/>
      <c r="AQ73" s="442"/>
      <c r="AR73" s="442"/>
      <c r="AS73" s="442"/>
      <c r="AT73" s="442"/>
      <c r="AU73" s="442"/>
      <c r="AV73" s="442"/>
      <c r="AW73" s="442"/>
      <c r="AX73" s="442"/>
      <c r="AY73" s="442"/>
      <c r="AZ73" s="454"/>
      <c r="BA73" s="454"/>
    </row>
    <row r="74" spans="1:53" s="431" customFormat="1" ht="78.75">
      <c r="A74" s="417" t="s">
        <v>660</v>
      </c>
      <c r="B74" s="443" t="s">
        <v>172</v>
      </c>
      <c r="C74" s="444">
        <v>1500012</v>
      </c>
      <c r="D74" s="442"/>
      <c r="E74" s="442"/>
      <c r="F74" s="442"/>
      <c r="G74" s="442"/>
      <c r="H74" s="442"/>
      <c r="I74" s="442"/>
      <c r="J74" s="442"/>
      <c r="K74" s="442"/>
      <c r="L74" s="442"/>
      <c r="M74" s="442"/>
      <c r="N74" s="442"/>
      <c r="O74" s="442"/>
      <c r="P74" s="442"/>
      <c r="Q74" s="442"/>
      <c r="R74" s="445"/>
      <c r="S74" s="445"/>
      <c r="T74" s="442"/>
      <c r="U74" s="442"/>
      <c r="V74" s="442"/>
      <c r="W74" s="442"/>
      <c r="X74" s="442"/>
      <c r="Y74" s="442"/>
      <c r="Z74" s="442"/>
      <c r="AA74" s="442"/>
      <c r="AB74" s="442"/>
      <c r="AC74" s="442"/>
      <c r="AD74" s="442"/>
      <c r="AE74" s="442"/>
      <c r="AF74" s="442"/>
      <c r="AG74" s="442"/>
      <c r="AH74" s="442"/>
      <c r="AI74" s="442"/>
      <c r="AJ74" s="442"/>
      <c r="AK74" s="442"/>
      <c r="AL74" s="442"/>
      <c r="AM74" s="442">
        <v>0</v>
      </c>
      <c r="AN74" s="442"/>
      <c r="AO74" s="442">
        <v>0.22670043000000001</v>
      </c>
      <c r="AP74" s="442"/>
      <c r="AQ74" s="442"/>
      <c r="AR74" s="442"/>
      <c r="AS74" s="442"/>
      <c r="AT74" s="442"/>
      <c r="AU74" s="442"/>
      <c r="AV74" s="442"/>
      <c r="AW74" s="442"/>
      <c r="AX74" s="442"/>
      <c r="AY74" s="442"/>
      <c r="AZ74" s="454"/>
      <c r="BA74" s="454"/>
    </row>
    <row r="75" spans="1:53" s="431" customFormat="1" ht="78.75">
      <c r="A75" s="417" t="s">
        <v>660</v>
      </c>
      <c r="B75" s="443" t="s">
        <v>191</v>
      </c>
      <c r="C75" s="444">
        <v>1502133</v>
      </c>
      <c r="D75" s="442"/>
      <c r="E75" s="442"/>
      <c r="F75" s="442"/>
      <c r="G75" s="442"/>
      <c r="H75" s="442"/>
      <c r="I75" s="442"/>
      <c r="J75" s="442"/>
      <c r="K75" s="442">
        <v>0.47199999999999998</v>
      </c>
      <c r="L75" s="442"/>
      <c r="M75" s="442"/>
      <c r="N75" s="442"/>
      <c r="O75" s="442"/>
      <c r="P75" s="442"/>
      <c r="Q75" s="442"/>
      <c r="R75" s="445"/>
      <c r="S75" s="445"/>
      <c r="T75" s="442"/>
      <c r="U75" s="442"/>
      <c r="V75" s="442"/>
      <c r="W75" s="442"/>
      <c r="X75" s="442"/>
      <c r="Y75" s="442"/>
      <c r="Z75" s="442"/>
      <c r="AA75" s="442"/>
      <c r="AB75" s="442"/>
      <c r="AC75" s="442"/>
      <c r="AD75" s="442"/>
      <c r="AE75" s="442"/>
      <c r="AF75" s="442"/>
      <c r="AG75" s="442"/>
      <c r="AH75" s="442"/>
      <c r="AI75" s="442"/>
      <c r="AJ75" s="442"/>
      <c r="AK75" s="442">
        <v>1</v>
      </c>
      <c r="AL75" s="442"/>
      <c r="AM75" s="442">
        <v>0</v>
      </c>
      <c r="AN75" s="442"/>
      <c r="AO75" s="442">
        <v>4.5664259999999999</v>
      </c>
      <c r="AP75" s="442"/>
      <c r="AQ75" s="442"/>
      <c r="AR75" s="442"/>
      <c r="AS75" s="442"/>
      <c r="AT75" s="442"/>
      <c r="AU75" s="442"/>
      <c r="AV75" s="442"/>
      <c r="AW75" s="442"/>
      <c r="AX75" s="442"/>
      <c r="AY75" s="442"/>
      <c r="AZ75" s="454"/>
      <c r="BA75" s="454"/>
    </row>
    <row r="76" spans="1:53" s="431" customFormat="1" ht="78.75">
      <c r="A76" s="417" t="s">
        <v>660</v>
      </c>
      <c r="B76" s="443" t="s">
        <v>241</v>
      </c>
      <c r="C76" s="444">
        <v>1402127</v>
      </c>
      <c r="D76" s="442"/>
      <c r="E76" s="442"/>
      <c r="F76" s="442"/>
      <c r="G76" s="442"/>
      <c r="H76" s="442"/>
      <c r="I76" s="442"/>
      <c r="J76" s="442"/>
      <c r="K76" s="442"/>
      <c r="L76" s="442"/>
      <c r="M76" s="442"/>
      <c r="N76" s="442"/>
      <c r="O76" s="442"/>
      <c r="P76" s="442"/>
      <c r="Q76" s="442"/>
      <c r="R76" s="445"/>
      <c r="S76" s="445"/>
      <c r="T76" s="442"/>
      <c r="U76" s="442"/>
      <c r="V76" s="442"/>
      <c r="W76" s="442"/>
      <c r="X76" s="442"/>
      <c r="Y76" s="442"/>
      <c r="Z76" s="442"/>
      <c r="AA76" s="442"/>
      <c r="AB76" s="442"/>
      <c r="AC76" s="442"/>
      <c r="AD76" s="442"/>
      <c r="AE76" s="442"/>
      <c r="AF76" s="442"/>
      <c r="AG76" s="442"/>
      <c r="AH76" s="442"/>
      <c r="AI76" s="442"/>
      <c r="AJ76" s="442"/>
      <c r="AK76" s="442"/>
      <c r="AL76" s="442"/>
      <c r="AM76" s="442">
        <v>0</v>
      </c>
      <c r="AN76" s="442"/>
      <c r="AO76" s="442">
        <v>0</v>
      </c>
      <c r="AP76" s="442"/>
      <c r="AQ76" s="442"/>
      <c r="AR76" s="442"/>
      <c r="AS76" s="442"/>
      <c r="AT76" s="442"/>
      <c r="AU76" s="442"/>
      <c r="AV76" s="442"/>
      <c r="AW76" s="442"/>
      <c r="AX76" s="442"/>
      <c r="AY76" s="442"/>
      <c r="AZ76" s="454"/>
      <c r="BA76" s="454"/>
    </row>
    <row r="77" spans="1:53" s="431" customFormat="1" ht="94.5">
      <c r="A77" s="417" t="s">
        <v>660</v>
      </c>
      <c r="B77" s="443" t="s">
        <v>192</v>
      </c>
      <c r="C77" s="442" t="s">
        <v>441</v>
      </c>
      <c r="D77" s="442"/>
      <c r="E77" s="442"/>
      <c r="F77" s="442"/>
      <c r="G77" s="442"/>
      <c r="H77" s="442"/>
      <c r="I77" s="442"/>
      <c r="J77" s="442"/>
      <c r="K77" s="442"/>
      <c r="L77" s="442"/>
      <c r="M77" s="442"/>
      <c r="N77" s="442"/>
      <c r="O77" s="442"/>
      <c r="P77" s="442"/>
      <c r="Q77" s="442"/>
      <c r="R77" s="445"/>
      <c r="S77" s="445"/>
      <c r="T77" s="442"/>
      <c r="U77" s="442"/>
      <c r="V77" s="442"/>
      <c r="W77" s="442"/>
      <c r="X77" s="442"/>
      <c r="Y77" s="442"/>
      <c r="Z77" s="442"/>
      <c r="AA77" s="442"/>
      <c r="AB77" s="442"/>
      <c r="AC77" s="442"/>
      <c r="AD77" s="442"/>
      <c r="AE77" s="442"/>
      <c r="AF77" s="442"/>
      <c r="AG77" s="442"/>
      <c r="AH77" s="442"/>
      <c r="AI77" s="442"/>
      <c r="AJ77" s="442"/>
      <c r="AK77" s="442"/>
      <c r="AL77" s="442"/>
      <c r="AM77" s="442">
        <v>0</v>
      </c>
      <c r="AN77" s="442"/>
      <c r="AO77" s="442">
        <v>4.8778202895539993</v>
      </c>
      <c r="AP77" s="442"/>
      <c r="AQ77" s="442"/>
      <c r="AR77" s="442"/>
      <c r="AS77" s="442"/>
      <c r="AT77" s="442"/>
      <c r="AU77" s="442"/>
      <c r="AV77" s="442"/>
      <c r="AW77" s="442"/>
      <c r="AX77" s="442"/>
      <c r="AY77" s="442"/>
      <c r="AZ77" s="454"/>
      <c r="BA77" s="454"/>
    </row>
    <row r="78" spans="1:53" s="431" customFormat="1" ht="53.25" customHeight="1">
      <c r="A78" s="417" t="s">
        <v>660</v>
      </c>
      <c r="B78" s="443" t="s">
        <v>240</v>
      </c>
      <c r="C78" s="444">
        <v>1400811</v>
      </c>
      <c r="D78" s="442"/>
      <c r="E78" s="442"/>
      <c r="F78" s="442"/>
      <c r="G78" s="442"/>
      <c r="H78" s="442"/>
      <c r="I78" s="442"/>
      <c r="J78" s="442"/>
      <c r="K78" s="442">
        <v>11.154999999999999</v>
      </c>
      <c r="L78" s="442"/>
      <c r="M78" s="442"/>
      <c r="N78" s="442"/>
      <c r="O78" s="442"/>
      <c r="P78" s="442"/>
      <c r="Q78" s="442"/>
      <c r="R78" s="445"/>
      <c r="S78" s="445"/>
      <c r="T78" s="442"/>
      <c r="U78" s="442"/>
      <c r="V78" s="442"/>
      <c r="W78" s="442"/>
      <c r="X78" s="442"/>
      <c r="Y78" s="442"/>
      <c r="Z78" s="442"/>
      <c r="AA78" s="442"/>
      <c r="AB78" s="442"/>
      <c r="AC78" s="442"/>
      <c r="AD78" s="442"/>
      <c r="AE78" s="442"/>
      <c r="AF78" s="442"/>
      <c r="AG78" s="442"/>
      <c r="AH78" s="442"/>
      <c r="AI78" s="442"/>
      <c r="AJ78" s="442"/>
      <c r="AK78" s="442">
        <v>1</v>
      </c>
      <c r="AL78" s="442"/>
      <c r="AM78" s="442">
        <v>0</v>
      </c>
      <c r="AN78" s="442"/>
      <c r="AO78" s="442">
        <v>5.0221490000000015</v>
      </c>
      <c r="AP78" s="442"/>
      <c r="AQ78" s="442"/>
      <c r="AR78" s="442"/>
      <c r="AS78" s="442"/>
      <c r="AT78" s="442"/>
      <c r="AU78" s="442"/>
      <c r="AV78" s="442"/>
      <c r="AW78" s="442"/>
      <c r="AX78" s="442"/>
      <c r="AY78" s="442"/>
      <c r="AZ78" s="454"/>
      <c r="BA78" s="454"/>
    </row>
    <row r="79" spans="1:53" s="431" customFormat="1" ht="94.5">
      <c r="A79" s="417" t="s">
        <v>660</v>
      </c>
      <c r="B79" s="443" t="s">
        <v>139</v>
      </c>
      <c r="C79" s="444">
        <v>1300144</v>
      </c>
      <c r="D79" s="442"/>
      <c r="E79" s="442"/>
      <c r="F79" s="442"/>
      <c r="G79" s="442"/>
      <c r="H79" s="442"/>
      <c r="I79" s="442"/>
      <c r="J79" s="442"/>
      <c r="K79" s="442"/>
      <c r="L79" s="442"/>
      <c r="M79" s="442"/>
      <c r="N79" s="442"/>
      <c r="O79" s="442"/>
      <c r="P79" s="442"/>
      <c r="Q79" s="442"/>
      <c r="R79" s="445"/>
      <c r="S79" s="445"/>
      <c r="T79" s="442"/>
      <c r="U79" s="442"/>
      <c r="V79" s="442"/>
      <c r="W79" s="442"/>
      <c r="X79" s="442"/>
      <c r="Y79" s="442"/>
      <c r="Z79" s="442"/>
      <c r="AA79" s="442"/>
      <c r="AB79" s="442"/>
      <c r="AC79" s="442"/>
      <c r="AD79" s="442"/>
      <c r="AE79" s="442"/>
      <c r="AF79" s="442"/>
      <c r="AG79" s="442"/>
      <c r="AH79" s="442"/>
      <c r="AI79" s="442"/>
      <c r="AJ79" s="442"/>
      <c r="AK79" s="442"/>
      <c r="AL79" s="442"/>
      <c r="AM79" s="442">
        <v>0</v>
      </c>
      <c r="AN79" s="442"/>
      <c r="AO79" s="442">
        <v>5.2318647299999999</v>
      </c>
      <c r="AP79" s="442"/>
      <c r="AQ79" s="442"/>
      <c r="AR79" s="442"/>
      <c r="AS79" s="442"/>
      <c r="AT79" s="442"/>
      <c r="AU79" s="442"/>
      <c r="AV79" s="442"/>
      <c r="AW79" s="442"/>
      <c r="AX79" s="442"/>
      <c r="AY79" s="442"/>
      <c r="AZ79" s="454"/>
      <c r="BA79" s="454"/>
    </row>
    <row r="80" spans="1:53" s="431" customFormat="1" ht="63">
      <c r="A80" s="417" t="s">
        <v>660</v>
      </c>
      <c r="B80" s="443" t="s">
        <v>140</v>
      </c>
      <c r="C80" s="444">
        <v>1400665</v>
      </c>
      <c r="D80" s="442"/>
      <c r="E80" s="442"/>
      <c r="F80" s="442"/>
      <c r="G80" s="442"/>
      <c r="H80" s="442"/>
      <c r="I80" s="442"/>
      <c r="J80" s="442"/>
      <c r="K80" s="442"/>
      <c r="L80" s="442"/>
      <c r="M80" s="442"/>
      <c r="N80" s="442"/>
      <c r="O80" s="442"/>
      <c r="P80" s="442"/>
      <c r="Q80" s="442"/>
      <c r="R80" s="445"/>
      <c r="S80" s="445"/>
      <c r="T80" s="442"/>
      <c r="U80" s="442"/>
      <c r="V80" s="442"/>
      <c r="W80" s="442"/>
      <c r="X80" s="442"/>
      <c r="Y80" s="442"/>
      <c r="Z80" s="442"/>
      <c r="AA80" s="442"/>
      <c r="AB80" s="442"/>
      <c r="AC80" s="442"/>
      <c r="AD80" s="442"/>
      <c r="AE80" s="442"/>
      <c r="AF80" s="442"/>
      <c r="AG80" s="442"/>
      <c r="AH80" s="442"/>
      <c r="AI80" s="442"/>
      <c r="AJ80" s="442"/>
      <c r="AK80" s="442"/>
      <c r="AL80" s="442"/>
      <c r="AM80" s="442">
        <v>0</v>
      </c>
      <c r="AN80" s="442"/>
      <c r="AO80" s="442">
        <v>48.280880509999996</v>
      </c>
      <c r="AP80" s="442"/>
      <c r="AQ80" s="442"/>
      <c r="AR80" s="442"/>
      <c r="AS80" s="442"/>
      <c r="AT80" s="442"/>
      <c r="AU80" s="442"/>
      <c r="AV80" s="442"/>
      <c r="AW80" s="442"/>
      <c r="AX80" s="442"/>
      <c r="AY80" s="442"/>
      <c r="AZ80" s="454"/>
      <c r="BA80" s="454"/>
    </row>
    <row r="81" spans="1:53" s="431" customFormat="1" ht="31.5">
      <c r="A81" s="417" t="s">
        <v>660</v>
      </c>
      <c r="B81" s="443" t="s">
        <v>141</v>
      </c>
      <c r="C81" s="444">
        <v>1400666</v>
      </c>
      <c r="D81" s="442"/>
      <c r="E81" s="442"/>
      <c r="F81" s="442"/>
      <c r="G81" s="442"/>
      <c r="H81" s="442"/>
      <c r="I81" s="442"/>
      <c r="J81" s="442"/>
      <c r="K81" s="442"/>
      <c r="L81" s="442"/>
      <c r="M81" s="442"/>
      <c r="N81" s="442"/>
      <c r="O81" s="442"/>
      <c r="P81" s="442"/>
      <c r="Q81" s="442"/>
      <c r="R81" s="445"/>
      <c r="S81" s="445"/>
      <c r="T81" s="442"/>
      <c r="U81" s="442"/>
      <c r="V81" s="442"/>
      <c r="W81" s="442"/>
      <c r="X81" s="442"/>
      <c r="Y81" s="442"/>
      <c r="Z81" s="442"/>
      <c r="AA81" s="442"/>
      <c r="AB81" s="442"/>
      <c r="AC81" s="442"/>
      <c r="AD81" s="442"/>
      <c r="AE81" s="442"/>
      <c r="AF81" s="442"/>
      <c r="AG81" s="442"/>
      <c r="AH81" s="442"/>
      <c r="AI81" s="442"/>
      <c r="AJ81" s="442"/>
      <c r="AK81" s="442"/>
      <c r="AL81" s="442"/>
      <c r="AM81" s="442">
        <v>0</v>
      </c>
      <c r="AN81" s="442"/>
      <c r="AO81" s="442">
        <v>8.599222730000001</v>
      </c>
      <c r="AP81" s="442"/>
      <c r="AQ81" s="442"/>
      <c r="AR81" s="442"/>
      <c r="AS81" s="442"/>
      <c r="AT81" s="442"/>
      <c r="AU81" s="442"/>
      <c r="AV81" s="442"/>
      <c r="AW81" s="442"/>
      <c r="AX81" s="442"/>
      <c r="AY81" s="442"/>
      <c r="AZ81" s="454"/>
      <c r="BA81" s="454"/>
    </row>
    <row r="82" spans="1:53" s="431" customFormat="1" ht="94.5">
      <c r="A82" s="417" t="s">
        <v>660</v>
      </c>
      <c r="B82" s="443" t="s">
        <v>244</v>
      </c>
      <c r="C82" s="442" t="s">
        <v>245</v>
      </c>
      <c r="D82" s="442"/>
      <c r="E82" s="442"/>
      <c r="F82" s="442"/>
      <c r="G82" s="442"/>
      <c r="H82" s="442"/>
      <c r="I82" s="442"/>
      <c r="J82" s="442"/>
      <c r="K82" s="442"/>
      <c r="L82" s="442"/>
      <c r="M82" s="442"/>
      <c r="N82" s="442"/>
      <c r="O82" s="442"/>
      <c r="P82" s="442"/>
      <c r="Q82" s="442"/>
      <c r="R82" s="445"/>
      <c r="S82" s="445"/>
      <c r="T82" s="442"/>
      <c r="U82" s="442"/>
      <c r="V82" s="442"/>
      <c r="W82" s="442"/>
      <c r="X82" s="442"/>
      <c r="Y82" s="442"/>
      <c r="Z82" s="442"/>
      <c r="AA82" s="442"/>
      <c r="AB82" s="442"/>
      <c r="AC82" s="442"/>
      <c r="AD82" s="442"/>
      <c r="AE82" s="442"/>
      <c r="AF82" s="442"/>
      <c r="AG82" s="442"/>
      <c r="AH82" s="442"/>
      <c r="AI82" s="442"/>
      <c r="AJ82" s="442"/>
      <c r="AK82" s="442"/>
      <c r="AL82" s="442"/>
      <c r="AM82" s="442">
        <v>0</v>
      </c>
      <c r="AN82" s="442"/>
      <c r="AO82" s="442">
        <v>3.6126130000000006E-2</v>
      </c>
      <c r="AP82" s="442"/>
      <c r="AQ82" s="442"/>
      <c r="AR82" s="442"/>
      <c r="AS82" s="442"/>
      <c r="AT82" s="442"/>
      <c r="AU82" s="442"/>
      <c r="AV82" s="442"/>
      <c r="AW82" s="442"/>
      <c r="AX82" s="442"/>
      <c r="AY82" s="442"/>
      <c r="AZ82" s="454"/>
      <c r="BA82" s="454"/>
    </row>
    <row r="83" spans="1:53" s="431" customFormat="1" ht="63">
      <c r="A83" s="417" t="s">
        <v>660</v>
      </c>
      <c r="B83" s="443" t="s">
        <v>142</v>
      </c>
      <c r="C83" s="442" t="s">
        <v>411</v>
      </c>
      <c r="D83" s="442"/>
      <c r="E83" s="442"/>
      <c r="F83" s="442"/>
      <c r="G83" s="442">
        <v>1.4</v>
      </c>
      <c r="H83" s="442"/>
      <c r="I83" s="442"/>
      <c r="J83" s="442"/>
      <c r="K83" s="442">
        <v>1.7649999999999999</v>
      </c>
      <c r="L83" s="442"/>
      <c r="M83" s="442"/>
      <c r="N83" s="442"/>
      <c r="O83" s="442"/>
      <c r="P83" s="442"/>
      <c r="Q83" s="442"/>
      <c r="R83" s="445"/>
      <c r="S83" s="445"/>
      <c r="T83" s="442"/>
      <c r="U83" s="442"/>
      <c r="V83" s="442"/>
      <c r="W83" s="442"/>
      <c r="X83" s="442"/>
      <c r="Y83" s="442"/>
      <c r="Z83" s="442"/>
      <c r="AA83" s="442"/>
      <c r="AB83" s="442"/>
      <c r="AC83" s="442"/>
      <c r="AD83" s="442"/>
      <c r="AE83" s="442"/>
      <c r="AF83" s="442"/>
      <c r="AG83" s="442"/>
      <c r="AH83" s="442"/>
      <c r="AI83" s="442"/>
      <c r="AJ83" s="442"/>
      <c r="AK83" s="442">
        <v>1</v>
      </c>
      <c r="AL83" s="442">
        <v>0</v>
      </c>
      <c r="AM83" s="442">
        <v>0</v>
      </c>
      <c r="AN83" s="442"/>
      <c r="AO83" s="442">
        <v>10.490596669999999</v>
      </c>
      <c r="AP83" s="442"/>
      <c r="AQ83" s="442"/>
      <c r="AR83" s="442"/>
      <c r="AS83" s="442"/>
      <c r="AT83" s="442"/>
      <c r="AU83" s="442"/>
      <c r="AV83" s="442"/>
      <c r="AW83" s="442"/>
      <c r="AX83" s="442"/>
      <c r="AY83" s="442"/>
      <c r="AZ83" s="454"/>
      <c r="BA83" s="454"/>
    </row>
    <row r="84" spans="1:53" s="431" customFormat="1" ht="31.5">
      <c r="A84" s="417" t="s">
        <v>660</v>
      </c>
      <c r="B84" s="443" t="s">
        <v>414</v>
      </c>
      <c r="C84" s="444">
        <v>1503145</v>
      </c>
      <c r="D84" s="442"/>
      <c r="E84" s="442"/>
      <c r="F84" s="442"/>
      <c r="G84" s="442"/>
      <c r="H84" s="442"/>
      <c r="I84" s="442"/>
      <c r="J84" s="442"/>
      <c r="K84" s="442"/>
      <c r="L84" s="442"/>
      <c r="M84" s="442"/>
      <c r="N84" s="442"/>
      <c r="O84" s="442"/>
      <c r="P84" s="442"/>
      <c r="Q84" s="442"/>
      <c r="R84" s="445"/>
      <c r="S84" s="445"/>
      <c r="T84" s="442"/>
      <c r="U84" s="442"/>
      <c r="V84" s="442"/>
      <c r="W84" s="442"/>
      <c r="X84" s="442"/>
      <c r="Y84" s="442"/>
      <c r="Z84" s="442"/>
      <c r="AA84" s="442"/>
      <c r="AB84" s="442"/>
      <c r="AC84" s="442"/>
      <c r="AD84" s="442"/>
      <c r="AE84" s="442"/>
      <c r="AF84" s="442"/>
      <c r="AG84" s="442"/>
      <c r="AH84" s="442"/>
      <c r="AI84" s="442"/>
      <c r="AJ84" s="442"/>
      <c r="AK84" s="442"/>
      <c r="AL84" s="442"/>
      <c r="AM84" s="442">
        <v>0</v>
      </c>
      <c r="AN84" s="442"/>
      <c r="AO84" s="442">
        <v>0.31248558999999998</v>
      </c>
      <c r="AP84" s="442"/>
      <c r="AQ84" s="442"/>
      <c r="AR84" s="442"/>
      <c r="AS84" s="442"/>
      <c r="AT84" s="442"/>
      <c r="AU84" s="442"/>
      <c r="AV84" s="442"/>
      <c r="AW84" s="442"/>
      <c r="AX84" s="442"/>
      <c r="AY84" s="442"/>
      <c r="AZ84" s="454"/>
      <c r="BA84" s="454"/>
    </row>
    <row r="85" spans="1:53" s="431" customFormat="1" ht="78.75">
      <c r="A85" s="417" t="s">
        <v>660</v>
      </c>
      <c r="B85" s="443" t="s">
        <v>634</v>
      </c>
      <c r="C85" s="444">
        <v>1602468</v>
      </c>
      <c r="D85" s="442"/>
      <c r="E85" s="442"/>
      <c r="F85" s="442"/>
      <c r="G85" s="442"/>
      <c r="H85" s="442"/>
      <c r="I85" s="442"/>
      <c r="J85" s="442"/>
      <c r="K85" s="442"/>
      <c r="L85" s="442"/>
      <c r="M85" s="442"/>
      <c r="N85" s="442"/>
      <c r="O85" s="442"/>
      <c r="P85" s="442"/>
      <c r="Q85" s="442"/>
      <c r="R85" s="445"/>
      <c r="S85" s="445"/>
      <c r="T85" s="442"/>
      <c r="U85" s="442"/>
      <c r="V85" s="442"/>
      <c r="W85" s="442"/>
      <c r="X85" s="442"/>
      <c r="Y85" s="442"/>
      <c r="Z85" s="442"/>
      <c r="AA85" s="442"/>
      <c r="AB85" s="442"/>
      <c r="AC85" s="442"/>
      <c r="AD85" s="442"/>
      <c r="AE85" s="442"/>
      <c r="AF85" s="442"/>
      <c r="AG85" s="442"/>
      <c r="AH85" s="442"/>
      <c r="AI85" s="442"/>
      <c r="AJ85" s="442"/>
      <c r="AK85" s="442"/>
      <c r="AL85" s="442"/>
      <c r="AM85" s="442">
        <v>0</v>
      </c>
      <c r="AN85" s="442"/>
      <c r="AO85" s="442">
        <v>0</v>
      </c>
      <c r="AP85" s="442"/>
      <c r="AQ85" s="442"/>
      <c r="AR85" s="442"/>
      <c r="AS85" s="442"/>
      <c r="AT85" s="442"/>
      <c r="AU85" s="442"/>
      <c r="AV85" s="442"/>
      <c r="AW85" s="442"/>
      <c r="AX85" s="442"/>
      <c r="AY85" s="442"/>
      <c r="AZ85" s="454"/>
      <c r="BA85" s="454"/>
    </row>
    <row r="86" spans="1:53" s="431" customFormat="1" ht="78.75">
      <c r="A86" s="417" t="s">
        <v>660</v>
      </c>
      <c r="B86" s="443" t="s">
        <v>635</v>
      </c>
      <c r="C86" s="444">
        <v>1602469</v>
      </c>
      <c r="D86" s="442"/>
      <c r="E86" s="442"/>
      <c r="F86" s="442"/>
      <c r="G86" s="442"/>
      <c r="H86" s="442"/>
      <c r="I86" s="442"/>
      <c r="J86" s="442"/>
      <c r="K86" s="442"/>
      <c r="L86" s="442"/>
      <c r="M86" s="442"/>
      <c r="N86" s="442"/>
      <c r="O86" s="442"/>
      <c r="P86" s="442"/>
      <c r="Q86" s="442"/>
      <c r="R86" s="445"/>
      <c r="S86" s="445"/>
      <c r="T86" s="442"/>
      <c r="U86" s="442"/>
      <c r="V86" s="442"/>
      <c r="W86" s="442"/>
      <c r="X86" s="442"/>
      <c r="Y86" s="442"/>
      <c r="Z86" s="442"/>
      <c r="AA86" s="442"/>
      <c r="AB86" s="442"/>
      <c r="AC86" s="442"/>
      <c r="AD86" s="442"/>
      <c r="AE86" s="442"/>
      <c r="AF86" s="442"/>
      <c r="AG86" s="442"/>
      <c r="AH86" s="442"/>
      <c r="AI86" s="442"/>
      <c r="AJ86" s="442"/>
      <c r="AK86" s="442"/>
      <c r="AL86" s="442"/>
      <c r="AM86" s="442">
        <v>0</v>
      </c>
      <c r="AN86" s="442"/>
      <c r="AO86" s="442">
        <v>0</v>
      </c>
      <c r="AP86" s="442"/>
      <c r="AQ86" s="442"/>
      <c r="AR86" s="442"/>
      <c r="AS86" s="442"/>
      <c r="AT86" s="442"/>
      <c r="AU86" s="442"/>
      <c r="AV86" s="442"/>
      <c r="AW86" s="442"/>
      <c r="AX86" s="442"/>
      <c r="AY86" s="442"/>
      <c r="AZ86" s="454"/>
      <c r="BA86" s="454"/>
    </row>
    <row r="87" spans="1:53" s="431" customFormat="1" ht="47.25">
      <c r="A87" s="417" t="s">
        <v>660</v>
      </c>
      <c r="B87" s="443" t="s">
        <v>149</v>
      </c>
      <c r="C87" s="444">
        <v>1503548</v>
      </c>
      <c r="D87" s="442"/>
      <c r="E87" s="442"/>
      <c r="F87" s="442"/>
      <c r="G87" s="442"/>
      <c r="H87" s="442"/>
      <c r="I87" s="442"/>
      <c r="J87" s="442"/>
      <c r="K87" s="442"/>
      <c r="L87" s="442"/>
      <c r="M87" s="442"/>
      <c r="N87" s="442"/>
      <c r="O87" s="442"/>
      <c r="P87" s="442"/>
      <c r="Q87" s="442"/>
      <c r="R87" s="445"/>
      <c r="S87" s="445"/>
      <c r="T87" s="442"/>
      <c r="U87" s="442"/>
      <c r="V87" s="442"/>
      <c r="W87" s="442"/>
      <c r="X87" s="442"/>
      <c r="Y87" s="442"/>
      <c r="Z87" s="442"/>
      <c r="AA87" s="442"/>
      <c r="AB87" s="442"/>
      <c r="AC87" s="442"/>
      <c r="AD87" s="442"/>
      <c r="AE87" s="442"/>
      <c r="AF87" s="442"/>
      <c r="AG87" s="442"/>
      <c r="AH87" s="442"/>
      <c r="AI87" s="442"/>
      <c r="AJ87" s="442"/>
      <c r="AK87" s="442"/>
      <c r="AL87" s="442"/>
      <c r="AM87" s="442">
        <v>0</v>
      </c>
      <c r="AN87" s="442"/>
      <c r="AO87" s="442">
        <v>2.5417899999999998</v>
      </c>
      <c r="AP87" s="442"/>
      <c r="AQ87" s="442"/>
      <c r="AR87" s="442"/>
      <c r="AS87" s="442"/>
      <c r="AT87" s="442"/>
      <c r="AU87" s="442"/>
      <c r="AV87" s="442"/>
      <c r="AW87" s="442"/>
      <c r="AX87" s="442"/>
      <c r="AY87" s="442"/>
      <c r="AZ87" s="454"/>
      <c r="BA87" s="454"/>
    </row>
    <row r="88" spans="1:53" s="431" customFormat="1" ht="53.25" customHeight="1">
      <c r="A88" s="417" t="s">
        <v>660</v>
      </c>
      <c r="B88" s="443" t="s">
        <v>195</v>
      </c>
      <c r="C88" s="444">
        <v>298</v>
      </c>
      <c r="D88" s="442"/>
      <c r="E88" s="442"/>
      <c r="F88" s="442"/>
      <c r="G88" s="442"/>
      <c r="H88" s="442"/>
      <c r="I88" s="442"/>
      <c r="J88" s="442"/>
      <c r="K88" s="442"/>
      <c r="L88" s="442"/>
      <c r="M88" s="442"/>
      <c r="N88" s="442"/>
      <c r="O88" s="442"/>
      <c r="P88" s="442"/>
      <c r="Q88" s="442"/>
      <c r="R88" s="445"/>
      <c r="S88" s="445"/>
      <c r="T88" s="442"/>
      <c r="U88" s="442"/>
      <c r="V88" s="442"/>
      <c r="W88" s="442"/>
      <c r="X88" s="442"/>
      <c r="Y88" s="442"/>
      <c r="Z88" s="442"/>
      <c r="AA88" s="442"/>
      <c r="AB88" s="442"/>
      <c r="AC88" s="442"/>
      <c r="AD88" s="442"/>
      <c r="AE88" s="442"/>
      <c r="AF88" s="442"/>
      <c r="AG88" s="442"/>
      <c r="AH88" s="442"/>
      <c r="AI88" s="442"/>
      <c r="AJ88" s="442"/>
      <c r="AK88" s="442"/>
      <c r="AL88" s="442"/>
      <c r="AM88" s="442">
        <v>0</v>
      </c>
      <c r="AN88" s="442"/>
      <c r="AO88" s="442">
        <v>0</v>
      </c>
      <c r="AP88" s="442"/>
      <c r="AQ88" s="442"/>
      <c r="AR88" s="442"/>
      <c r="AS88" s="442"/>
      <c r="AT88" s="442"/>
      <c r="AU88" s="442"/>
      <c r="AV88" s="442"/>
      <c r="AW88" s="442"/>
      <c r="AX88" s="442"/>
      <c r="AY88" s="442"/>
      <c r="AZ88" s="454"/>
      <c r="BA88" s="454"/>
    </row>
    <row r="89" spans="1:53" s="431" customFormat="1" ht="53.25" customHeight="1">
      <c r="A89" s="417" t="s">
        <v>660</v>
      </c>
      <c r="B89" s="443" t="s">
        <v>605</v>
      </c>
      <c r="C89" s="444">
        <v>1402135</v>
      </c>
      <c r="D89" s="442"/>
      <c r="E89" s="442"/>
      <c r="F89" s="442"/>
      <c r="G89" s="442"/>
      <c r="H89" s="442"/>
      <c r="I89" s="442"/>
      <c r="J89" s="442"/>
      <c r="K89" s="442"/>
      <c r="L89" s="442"/>
      <c r="M89" s="442"/>
      <c r="N89" s="442"/>
      <c r="O89" s="442"/>
      <c r="P89" s="442"/>
      <c r="Q89" s="442"/>
      <c r="R89" s="445"/>
      <c r="S89" s="445"/>
      <c r="T89" s="442"/>
      <c r="U89" s="442"/>
      <c r="V89" s="442"/>
      <c r="W89" s="442"/>
      <c r="X89" s="442"/>
      <c r="Y89" s="442"/>
      <c r="Z89" s="442"/>
      <c r="AA89" s="442"/>
      <c r="AB89" s="442"/>
      <c r="AC89" s="442"/>
      <c r="AD89" s="442"/>
      <c r="AE89" s="442"/>
      <c r="AF89" s="442"/>
      <c r="AG89" s="442"/>
      <c r="AH89" s="442"/>
      <c r="AI89" s="442"/>
      <c r="AJ89" s="442"/>
      <c r="AK89" s="442"/>
      <c r="AL89" s="442"/>
      <c r="AM89" s="442">
        <v>0</v>
      </c>
      <c r="AN89" s="442"/>
      <c r="AO89" s="442">
        <v>0.39518000000000003</v>
      </c>
      <c r="AP89" s="442"/>
      <c r="AQ89" s="442"/>
      <c r="AR89" s="442"/>
      <c r="AS89" s="442"/>
      <c r="AT89" s="442"/>
      <c r="AU89" s="442"/>
      <c r="AV89" s="442"/>
      <c r="AW89" s="442"/>
      <c r="AX89" s="442"/>
      <c r="AY89" s="442"/>
      <c r="AZ89" s="454"/>
      <c r="BA89" s="454"/>
    </row>
    <row r="90" spans="1:53" s="431" customFormat="1" ht="53.25" customHeight="1">
      <c r="A90" s="417" t="s">
        <v>660</v>
      </c>
      <c r="B90" s="443" t="s">
        <v>155</v>
      </c>
      <c r="C90" s="442" t="s">
        <v>258</v>
      </c>
      <c r="D90" s="442"/>
      <c r="E90" s="442"/>
      <c r="F90" s="442"/>
      <c r="G90" s="442"/>
      <c r="H90" s="442"/>
      <c r="I90" s="442"/>
      <c r="J90" s="442"/>
      <c r="K90" s="442"/>
      <c r="L90" s="442"/>
      <c r="M90" s="442"/>
      <c r="N90" s="442"/>
      <c r="O90" s="442"/>
      <c r="P90" s="442"/>
      <c r="Q90" s="442"/>
      <c r="R90" s="445"/>
      <c r="S90" s="445"/>
      <c r="T90" s="442"/>
      <c r="U90" s="442"/>
      <c r="V90" s="442"/>
      <c r="W90" s="442"/>
      <c r="X90" s="442"/>
      <c r="Y90" s="442"/>
      <c r="Z90" s="442"/>
      <c r="AA90" s="442"/>
      <c r="AB90" s="442"/>
      <c r="AC90" s="442"/>
      <c r="AD90" s="442"/>
      <c r="AE90" s="442"/>
      <c r="AF90" s="442"/>
      <c r="AG90" s="442"/>
      <c r="AH90" s="442"/>
      <c r="AI90" s="442"/>
      <c r="AJ90" s="442"/>
      <c r="AK90" s="442"/>
      <c r="AL90" s="442"/>
      <c r="AM90" s="442">
        <v>0</v>
      </c>
      <c r="AN90" s="442"/>
      <c r="AO90" s="442">
        <v>2.0869999999999996E-2</v>
      </c>
      <c r="AP90" s="442"/>
      <c r="AQ90" s="442"/>
      <c r="AR90" s="442"/>
      <c r="AS90" s="442"/>
      <c r="AT90" s="442"/>
      <c r="AU90" s="442"/>
      <c r="AV90" s="442"/>
      <c r="AW90" s="442"/>
      <c r="AX90" s="442"/>
      <c r="AY90" s="442"/>
      <c r="AZ90" s="454"/>
      <c r="BA90" s="454"/>
    </row>
    <row r="91" spans="1:53" s="431" customFormat="1" ht="53.25" customHeight="1">
      <c r="A91" s="417" t="s">
        <v>660</v>
      </c>
      <c r="B91" s="443" t="s">
        <v>157</v>
      </c>
      <c r="C91" s="442" t="s">
        <v>158</v>
      </c>
      <c r="D91" s="442"/>
      <c r="E91" s="442"/>
      <c r="F91" s="442"/>
      <c r="G91" s="442"/>
      <c r="H91" s="442"/>
      <c r="I91" s="442"/>
      <c r="J91" s="442"/>
      <c r="K91" s="442"/>
      <c r="L91" s="442"/>
      <c r="M91" s="442"/>
      <c r="N91" s="442"/>
      <c r="O91" s="442"/>
      <c r="P91" s="442"/>
      <c r="Q91" s="442"/>
      <c r="R91" s="445"/>
      <c r="S91" s="445"/>
      <c r="T91" s="442"/>
      <c r="U91" s="442"/>
      <c r="V91" s="442"/>
      <c r="W91" s="442"/>
      <c r="X91" s="442"/>
      <c r="Y91" s="442"/>
      <c r="Z91" s="442"/>
      <c r="AA91" s="442"/>
      <c r="AB91" s="442"/>
      <c r="AC91" s="442"/>
      <c r="AD91" s="442"/>
      <c r="AE91" s="442"/>
      <c r="AF91" s="442"/>
      <c r="AG91" s="442"/>
      <c r="AH91" s="442"/>
      <c r="AI91" s="442"/>
      <c r="AJ91" s="442"/>
      <c r="AK91" s="442"/>
      <c r="AL91" s="442"/>
      <c r="AM91" s="442">
        <v>0</v>
      </c>
      <c r="AN91" s="442"/>
      <c r="AO91" s="442">
        <v>7.4422499999999996</v>
      </c>
      <c r="AP91" s="442"/>
      <c r="AQ91" s="442"/>
      <c r="AR91" s="442"/>
      <c r="AS91" s="442"/>
      <c r="AT91" s="442"/>
      <c r="AU91" s="442"/>
      <c r="AV91" s="442"/>
      <c r="AW91" s="442"/>
      <c r="AX91" s="442"/>
      <c r="AY91" s="442"/>
      <c r="AZ91" s="454"/>
      <c r="BA91" s="454"/>
    </row>
    <row r="92" spans="1:53" s="431" customFormat="1" ht="53.25" customHeight="1">
      <c r="A92" s="417" t="s">
        <v>660</v>
      </c>
      <c r="B92" s="443" t="s">
        <v>164</v>
      </c>
      <c r="C92" s="442" t="s">
        <v>165</v>
      </c>
      <c r="D92" s="442"/>
      <c r="E92" s="442"/>
      <c r="F92" s="442"/>
      <c r="G92" s="442"/>
      <c r="H92" s="442"/>
      <c r="I92" s="442"/>
      <c r="J92" s="442"/>
      <c r="K92" s="442"/>
      <c r="L92" s="442"/>
      <c r="M92" s="442"/>
      <c r="N92" s="442"/>
      <c r="O92" s="442"/>
      <c r="P92" s="442"/>
      <c r="Q92" s="442"/>
      <c r="R92" s="445"/>
      <c r="S92" s="445"/>
      <c r="T92" s="442"/>
      <c r="U92" s="442"/>
      <c r="V92" s="442"/>
      <c r="W92" s="442"/>
      <c r="X92" s="442"/>
      <c r="Y92" s="442"/>
      <c r="Z92" s="442"/>
      <c r="AA92" s="442"/>
      <c r="AB92" s="442"/>
      <c r="AC92" s="442"/>
      <c r="AD92" s="442"/>
      <c r="AE92" s="442"/>
      <c r="AF92" s="442"/>
      <c r="AG92" s="442"/>
      <c r="AH92" s="442"/>
      <c r="AI92" s="442"/>
      <c r="AJ92" s="442"/>
      <c r="AK92" s="442"/>
      <c r="AL92" s="442"/>
      <c r="AM92" s="442">
        <v>0</v>
      </c>
      <c r="AN92" s="442"/>
      <c r="AO92" s="442">
        <v>33.778605909999996</v>
      </c>
      <c r="AP92" s="442"/>
      <c r="AQ92" s="442"/>
      <c r="AR92" s="442"/>
      <c r="AS92" s="442"/>
      <c r="AT92" s="442"/>
      <c r="AU92" s="442"/>
      <c r="AV92" s="442"/>
      <c r="AW92" s="442"/>
      <c r="AX92" s="442"/>
      <c r="AY92" s="442"/>
      <c r="AZ92" s="454"/>
      <c r="BA92" s="454"/>
    </row>
    <row r="93" spans="1:53" s="431" customFormat="1" ht="63">
      <c r="A93" s="417" t="s">
        <v>660</v>
      </c>
      <c r="B93" s="443" t="s">
        <v>144</v>
      </c>
      <c r="C93" s="444">
        <v>1200787</v>
      </c>
      <c r="D93" s="442"/>
      <c r="E93" s="442"/>
      <c r="F93" s="442"/>
      <c r="G93" s="442"/>
      <c r="H93" s="442"/>
      <c r="I93" s="442"/>
      <c r="J93" s="442"/>
      <c r="K93" s="442"/>
      <c r="L93" s="442"/>
      <c r="M93" s="442"/>
      <c r="N93" s="442"/>
      <c r="O93" s="442"/>
      <c r="P93" s="442"/>
      <c r="Q93" s="442"/>
      <c r="R93" s="445"/>
      <c r="S93" s="445"/>
      <c r="T93" s="442"/>
      <c r="U93" s="442"/>
      <c r="V93" s="442"/>
      <c r="W93" s="442"/>
      <c r="X93" s="442"/>
      <c r="Y93" s="442"/>
      <c r="Z93" s="442"/>
      <c r="AA93" s="442"/>
      <c r="AB93" s="442"/>
      <c r="AC93" s="442"/>
      <c r="AD93" s="442"/>
      <c r="AE93" s="442"/>
      <c r="AF93" s="442"/>
      <c r="AG93" s="442"/>
      <c r="AH93" s="442"/>
      <c r="AI93" s="442"/>
      <c r="AJ93" s="442"/>
      <c r="AK93" s="442"/>
      <c r="AL93" s="442"/>
      <c r="AM93" s="442">
        <v>0</v>
      </c>
      <c r="AN93" s="442"/>
      <c r="AO93" s="442">
        <v>0.38541609999999998</v>
      </c>
      <c r="AP93" s="442"/>
      <c r="AQ93" s="442"/>
      <c r="AR93" s="442"/>
      <c r="AS93" s="442"/>
      <c r="AT93" s="442"/>
      <c r="AU93" s="442"/>
      <c r="AV93" s="442"/>
      <c r="AW93" s="442"/>
      <c r="AX93" s="442"/>
      <c r="AY93" s="442"/>
      <c r="AZ93" s="454"/>
      <c r="BA93" s="454"/>
    </row>
    <row r="94" spans="1:53" s="431" customFormat="1" ht="94.5">
      <c r="A94" s="417" t="s">
        <v>660</v>
      </c>
      <c r="B94" s="443" t="s">
        <v>400</v>
      </c>
      <c r="C94" s="444">
        <v>1503551</v>
      </c>
      <c r="D94" s="442"/>
      <c r="E94" s="442"/>
      <c r="F94" s="442"/>
      <c r="G94" s="442"/>
      <c r="H94" s="442"/>
      <c r="I94" s="442"/>
      <c r="J94" s="442"/>
      <c r="K94" s="442"/>
      <c r="L94" s="442"/>
      <c r="M94" s="442"/>
      <c r="N94" s="442"/>
      <c r="O94" s="442"/>
      <c r="P94" s="442"/>
      <c r="Q94" s="442"/>
      <c r="R94" s="445"/>
      <c r="S94" s="445"/>
      <c r="T94" s="442"/>
      <c r="U94" s="442"/>
      <c r="V94" s="442"/>
      <c r="W94" s="442"/>
      <c r="X94" s="442"/>
      <c r="Y94" s="442"/>
      <c r="Z94" s="442"/>
      <c r="AA94" s="442"/>
      <c r="AB94" s="442"/>
      <c r="AC94" s="442"/>
      <c r="AD94" s="442"/>
      <c r="AE94" s="442"/>
      <c r="AF94" s="442"/>
      <c r="AG94" s="442"/>
      <c r="AH94" s="442"/>
      <c r="AI94" s="442"/>
      <c r="AJ94" s="442"/>
      <c r="AK94" s="442"/>
      <c r="AL94" s="442"/>
      <c r="AM94" s="442">
        <v>0</v>
      </c>
      <c r="AN94" s="442"/>
      <c r="AO94" s="442">
        <v>2.2999999999999998</v>
      </c>
      <c r="AP94" s="442"/>
      <c r="AQ94" s="442"/>
      <c r="AR94" s="442"/>
      <c r="AS94" s="442"/>
      <c r="AT94" s="442"/>
      <c r="AU94" s="442"/>
      <c r="AV94" s="442"/>
      <c r="AW94" s="442"/>
      <c r="AX94" s="442"/>
      <c r="AY94" s="442"/>
      <c r="AZ94" s="454"/>
      <c r="BA94" s="454"/>
    </row>
    <row r="95" spans="1:53" s="431" customFormat="1" ht="63">
      <c r="A95" s="417" t="s">
        <v>660</v>
      </c>
      <c r="B95" s="443" t="s">
        <v>401</v>
      </c>
      <c r="C95" s="442" t="s">
        <v>402</v>
      </c>
      <c r="D95" s="442"/>
      <c r="E95" s="442"/>
      <c r="F95" s="442"/>
      <c r="G95" s="442"/>
      <c r="H95" s="442"/>
      <c r="I95" s="442"/>
      <c r="J95" s="442"/>
      <c r="K95" s="442"/>
      <c r="L95" s="442"/>
      <c r="M95" s="442"/>
      <c r="N95" s="442"/>
      <c r="O95" s="442"/>
      <c r="P95" s="442"/>
      <c r="Q95" s="442"/>
      <c r="R95" s="445"/>
      <c r="S95" s="445"/>
      <c r="T95" s="442"/>
      <c r="U95" s="442"/>
      <c r="V95" s="442"/>
      <c r="W95" s="442"/>
      <c r="X95" s="442"/>
      <c r="Y95" s="442"/>
      <c r="Z95" s="442"/>
      <c r="AA95" s="442"/>
      <c r="AB95" s="442"/>
      <c r="AC95" s="442"/>
      <c r="AD95" s="442"/>
      <c r="AE95" s="442"/>
      <c r="AF95" s="442"/>
      <c r="AG95" s="442"/>
      <c r="AH95" s="442"/>
      <c r="AI95" s="442"/>
      <c r="AJ95" s="442"/>
      <c r="AK95" s="442"/>
      <c r="AL95" s="442"/>
      <c r="AM95" s="442">
        <v>0</v>
      </c>
      <c r="AN95" s="442"/>
      <c r="AO95" s="442">
        <v>2.2999999999999998</v>
      </c>
      <c r="AP95" s="442"/>
      <c r="AQ95" s="442"/>
      <c r="AR95" s="442"/>
      <c r="AS95" s="442"/>
      <c r="AT95" s="442"/>
      <c r="AU95" s="442"/>
      <c r="AV95" s="442"/>
      <c r="AW95" s="442"/>
      <c r="AX95" s="442"/>
      <c r="AY95" s="442"/>
      <c r="AZ95" s="454"/>
      <c r="BA95" s="454"/>
    </row>
    <row r="96" spans="1:53" s="431" customFormat="1" ht="157.5">
      <c r="A96" s="417" t="s">
        <v>660</v>
      </c>
      <c r="B96" s="443" t="s">
        <v>72</v>
      </c>
      <c r="C96" s="442" t="s">
        <v>333</v>
      </c>
      <c r="D96" s="442"/>
      <c r="E96" s="442"/>
      <c r="F96" s="442"/>
      <c r="G96" s="442"/>
      <c r="H96" s="442"/>
      <c r="I96" s="442"/>
      <c r="J96" s="442"/>
      <c r="K96" s="442"/>
      <c r="L96" s="442"/>
      <c r="M96" s="442"/>
      <c r="N96" s="442"/>
      <c r="O96" s="442"/>
      <c r="P96" s="442"/>
      <c r="Q96" s="442"/>
      <c r="R96" s="445"/>
      <c r="S96" s="445"/>
      <c r="T96" s="442"/>
      <c r="U96" s="442"/>
      <c r="V96" s="442"/>
      <c r="W96" s="442"/>
      <c r="X96" s="442"/>
      <c r="Y96" s="442"/>
      <c r="Z96" s="442"/>
      <c r="AA96" s="442"/>
      <c r="AB96" s="442"/>
      <c r="AC96" s="442"/>
      <c r="AD96" s="442"/>
      <c r="AE96" s="442"/>
      <c r="AF96" s="442"/>
      <c r="AG96" s="442"/>
      <c r="AH96" s="442"/>
      <c r="AI96" s="442"/>
      <c r="AJ96" s="442"/>
      <c r="AK96" s="442"/>
      <c r="AL96" s="442"/>
      <c r="AM96" s="442">
        <v>0</v>
      </c>
      <c r="AN96" s="442"/>
      <c r="AO96" s="442">
        <v>5.4468597299999999</v>
      </c>
      <c r="AP96" s="442"/>
      <c r="AQ96" s="442"/>
      <c r="AR96" s="442"/>
      <c r="AS96" s="442"/>
      <c r="AT96" s="442"/>
      <c r="AU96" s="442"/>
      <c r="AV96" s="442"/>
      <c r="AW96" s="442"/>
      <c r="AX96" s="442"/>
      <c r="AY96" s="442"/>
      <c r="AZ96" s="454"/>
      <c r="BA96" s="454"/>
    </row>
    <row r="97" spans="1:53" s="431" customFormat="1" ht="63">
      <c r="A97" s="417" t="s">
        <v>660</v>
      </c>
      <c r="B97" s="443" t="s">
        <v>607</v>
      </c>
      <c r="C97" s="444">
        <v>1501516</v>
      </c>
      <c r="D97" s="442"/>
      <c r="E97" s="442"/>
      <c r="F97" s="442"/>
      <c r="G97" s="442"/>
      <c r="H97" s="442"/>
      <c r="I97" s="442"/>
      <c r="J97" s="442"/>
      <c r="K97" s="442">
        <v>0.375</v>
      </c>
      <c r="L97" s="442"/>
      <c r="M97" s="442"/>
      <c r="N97" s="442"/>
      <c r="O97" s="442"/>
      <c r="P97" s="442"/>
      <c r="Q97" s="442"/>
      <c r="R97" s="445"/>
      <c r="S97" s="445"/>
      <c r="T97" s="442"/>
      <c r="U97" s="442"/>
      <c r="V97" s="442"/>
      <c r="W97" s="442"/>
      <c r="X97" s="442"/>
      <c r="Y97" s="442"/>
      <c r="Z97" s="442"/>
      <c r="AA97" s="442"/>
      <c r="AB97" s="442"/>
      <c r="AC97" s="442"/>
      <c r="AD97" s="442"/>
      <c r="AE97" s="442"/>
      <c r="AF97" s="442"/>
      <c r="AG97" s="442"/>
      <c r="AH97" s="442"/>
      <c r="AI97" s="442"/>
      <c r="AJ97" s="442"/>
      <c r="AK97" s="442">
        <v>1</v>
      </c>
      <c r="AL97" s="442"/>
      <c r="AM97" s="442">
        <v>0</v>
      </c>
      <c r="AN97" s="442"/>
      <c r="AO97" s="442">
        <v>2.7721571300000001</v>
      </c>
      <c r="AP97" s="442"/>
      <c r="AQ97" s="442"/>
      <c r="AR97" s="442"/>
      <c r="AS97" s="442"/>
      <c r="AT97" s="442"/>
      <c r="AU97" s="442"/>
      <c r="AV97" s="442"/>
      <c r="AW97" s="442"/>
      <c r="AX97" s="442"/>
      <c r="AY97" s="442"/>
      <c r="AZ97" s="454"/>
      <c r="BA97" s="454"/>
    </row>
    <row r="98" spans="1:53" s="431" customFormat="1" ht="94.5">
      <c r="A98" s="417" t="s">
        <v>660</v>
      </c>
      <c r="B98" s="443" t="s">
        <v>608</v>
      </c>
      <c r="C98" s="442" t="s">
        <v>923</v>
      </c>
      <c r="D98" s="442"/>
      <c r="E98" s="442"/>
      <c r="F98" s="442"/>
      <c r="G98" s="442"/>
      <c r="H98" s="442"/>
      <c r="I98" s="442"/>
      <c r="J98" s="442"/>
      <c r="K98" s="442"/>
      <c r="L98" s="442"/>
      <c r="M98" s="442"/>
      <c r="N98" s="442"/>
      <c r="O98" s="442"/>
      <c r="P98" s="442"/>
      <c r="Q98" s="442"/>
      <c r="R98" s="445"/>
      <c r="S98" s="445"/>
      <c r="T98" s="442"/>
      <c r="U98" s="442"/>
      <c r="V98" s="442"/>
      <c r="W98" s="442"/>
      <c r="X98" s="442"/>
      <c r="Y98" s="442"/>
      <c r="Z98" s="442"/>
      <c r="AA98" s="442"/>
      <c r="AB98" s="442"/>
      <c r="AC98" s="442"/>
      <c r="AD98" s="442"/>
      <c r="AE98" s="442"/>
      <c r="AF98" s="442"/>
      <c r="AG98" s="442"/>
      <c r="AH98" s="442"/>
      <c r="AI98" s="442"/>
      <c r="AJ98" s="442"/>
      <c r="AK98" s="442"/>
      <c r="AL98" s="442"/>
      <c r="AM98" s="442">
        <v>0</v>
      </c>
      <c r="AN98" s="442"/>
      <c r="AO98" s="442">
        <v>0.70016982000000005</v>
      </c>
      <c r="AP98" s="442"/>
      <c r="AQ98" s="442"/>
      <c r="AR98" s="442"/>
      <c r="AS98" s="442"/>
      <c r="AT98" s="442"/>
      <c r="AU98" s="442"/>
      <c r="AV98" s="442"/>
      <c r="AW98" s="442"/>
      <c r="AX98" s="442"/>
      <c r="AY98" s="442"/>
      <c r="AZ98" s="454"/>
      <c r="BA98" s="454"/>
    </row>
    <row r="99" spans="1:53" s="431" customFormat="1" ht="94.5">
      <c r="A99" s="417" t="s">
        <v>660</v>
      </c>
      <c r="B99" s="443" t="s">
        <v>609</v>
      </c>
      <c r="C99" s="442" t="s">
        <v>924</v>
      </c>
      <c r="D99" s="442"/>
      <c r="E99" s="442"/>
      <c r="F99" s="442"/>
      <c r="G99" s="442"/>
      <c r="H99" s="442"/>
      <c r="I99" s="442"/>
      <c r="J99" s="442"/>
      <c r="K99" s="442"/>
      <c r="L99" s="442"/>
      <c r="M99" s="442"/>
      <c r="N99" s="442"/>
      <c r="O99" s="442"/>
      <c r="P99" s="442"/>
      <c r="Q99" s="442"/>
      <c r="R99" s="445"/>
      <c r="S99" s="445"/>
      <c r="T99" s="442"/>
      <c r="U99" s="442"/>
      <c r="V99" s="442"/>
      <c r="W99" s="442"/>
      <c r="X99" s="442"/>
      <c r="Y99" s="442"/>
      <c r="Z99" s="442"/>
      <c r="AA99" s="442"/>
      <c r="AB99" s="442"/>
      <c r="AC99" s="442"/>
      <c r="AD99" s="442"/>
      <c r="AE99" s="442"/>
      <c r="AF99" s="442"/>
      <c r="AG99" s="442"/>
      <c r="AH99" s="442"/>
      <c r="AI99" s="442"/>
      <c r="AJ99" s="442"/>
      <c r="AK99" s="442"/>
      <c r="AL99" s="442"/>
      <c r="AM99" s="442">
        <v>0</v>
      </c>
      <c r="AN99" s="442"/>
      <c r="AO99" s="442">
        <v>0.48101876000000005</v>
      </c>
      <c r="AP99" s="442"/>
      <c r="AQ99" s="442"/>
      <c r="AR99" s="442"/>
      <c r="AS99" s="442"/>
      <c r="AT99" s="442"/>
      <c r="AU99" s="442"/>
      <c r="AV99" s="442"/>
      <c r="AW99" s="442"/>
      <c r="AX99" s="442"/>
      <c r="AY99" s="442"/>
      <c r="AZ99" s="454"/>
      <c r="BA99" s="454"/>
    </row>
    <row r="100" spans="1:53" s="431" customFormat="1" ht="94.5">
      <c r="A100" s="417" t="s">
        <v>660</v>
      </c>
      <c r="B100" s="443" t="s">
        <v>610</v>
      </c>
      <c r="C100" s="442" t="s">
        <v>925</v>
      </c>
      <c r="D100" s="442"/>
      <c r="E100" s="442"/>
      <c r="F100" s="442"/>
      <c r="G100" s="442"/>
      <c r="H100" s="442"/>
      <c r="I100" s="442"/>
      <c r="J100" s="442"/>
      <c r="K100" s="442"/>
      <c r="L100" s="442"/>
      <c r="M100" s="442"/>
      <c r="N100" s="442"/>
      <c r="O100" s="442"/>
      <c r="P100" s="442"/>
      <c r="Q100" s="442"/>
      <c r="R100" s="445"/>
      <c r="S100" s="445"/>
      <c r="T100" s="442"/>
      <c r="U100" s="442"/>
      <c r="V100" s="442"/>
      <c r="W100" s="442"/>
      <c r="X100" s="442"/>
      <c r="Y100" s="442"/>
      <c r="Z100" s="442"/>
      <c r="AA100" s="442"/>
      <c r="AB100" s="442"/>
      <c r="AC100" s="442"/>
      <c r="AD100" s="442"/>
      <c r="AE100" s="442"/>
      <c r="AF100" s="442"/>
      <c r="AG100" s="442"/>
      <c r="AH100" s="442"/>
      <c r="AI100" s="442"/>
      <c r="AJ100" s="442"/>
      <c r="AK100" s="442"/>
      <c r="AL100" s="442"/>
      <c r="AM100" s="442">
        <v>0</v>
      </c>
      <c r="AN100" s="442"/>
      <c r="AO100" s="442">
        <v>2.0757546899999997</v>
      </c>
      <c r="AP100" s="442"/>
      <c r="AQ100" s="442"/>
      <c r="AR100" s="442"/>
      <c r="AS100" s="442"/>
      <c r="AT100" s="442"/>
      <c r="AU100" s="442"/>
      <c r="AV100" s="442"/>
      <c r="AW100" s="442"/>
      <c r="AX100" s="442"/>
      <c r="AY100" s="442"/>
      <c r="AZ100" s="454"/>
      <c r="BA100" s="454"/>
    </row>
    <row r="101" spans="1:53" s="431" customFormat="1" ht="31.5">
      <c r="A101" s="417" t="s">
        <v>660</v>
      </c>
      <c r="B101" s="443" t="s">
        <v>416</v>
      </c>
      <c r="C101" s="444">
        <v>1301745</v>
      </c>
      <c r="D101" s="442"/>
      <c r="E101" s="442"/>
      <c r="F101" s="442"/>
      <c r="G101" s="442"/>
      <c r="H101" s="442"/>
      <c r="I101" s="442"/>
      <c r="J101" s="442"/>
      <c r="K101" s="442"/>
      <c r="L101" s="442"/>
      <c r="M101" s="442"/>
      <c r="N101" s="442"/>
      <c r="O101" s="442"/>
      <c r="P101" s="442"/>
      <c r="Q101" s="442"/>
      <c r="R101" s="445"/>
      <c r="S101" s="445"/>
      <c r="T101" s="442"/>
      <c r="U101" s="442"/>
      <c r="V101" s="442"/>
      <c r="W101" s="442"/>
      <c r="X101" s="442"/>
      <c r="Y101" s="442"/>
      <c r="Z101" s="442"/>
      <c r="AA101" s="442"/>
      <c r="AB101" s="442"/>
      <c r="AC101" s="442"/>
      <c r="AD101" s="442"/>
      <c r="AE101" s="442"/>
      <c r="AF101" s="442"/>
      <c r="AG101" s="442"/>
      <c r="AH101" s="442"/>
      <c r="AI101" s="442"/>
      <c r="AJ101" s="442"/>
      <c r="AK101" s="442"/>
      <c r="AL101" s="442"/>
      <c r="AM101" s="442">
        <v>0</v>
      </c>
      <c r="AN101" s="442"/>
      <c r="AO101" s="442">
        <v>0.15099338000000001</v>
      </c>
      <c r="AP101" s="442"/>
      <c r="AQ101" s="442"/>
      <c r="AR101" s="442"/>
      <c r="AS101" s="442"/>
      <c r="AT101" s="442"/>
      <c r="AU101" s="442"/>
      <c r="AV101" s="442"/>
      <c r="AW101" s="442"/>
      <c r="AX101" s="442"/>
      <c r="AY101" s="442"/>
      <c r="AZ101" s="454"/>
      <c r="BA101" s="454"/>
    </row>
    <row r="102" spans="1:53" s="431" customFormat="1" ht="47.25">
      <c r="A102" s="417" t="s">
        <v>660</v>
      </c>
      <c r="B102" s="443" t="s">
        <v>431</v>
      </c>
      <c r="C102" s="444">
        <v>1502393</v>
      </c>
      <c r="D102" s="442"/>
      <c r="E102" s="442"/>
      <c r="F102" s="442"/>
      <c r="G102" s="442"/>
      <c r="H102" s="442"/>
      <c r="I102" s="442"/>
      <c r="J102" s="442"/>
      <c r="K102" s="442">
        <v>0.13</v>
      </c>
      <c r="L102" s="442"/>
      <c r="M102" s="442"/>
      <c r="N102" s="442"/>
      <c r="O102" s="442"/>
      <c r="P102" s="442"/>
      <c r="Q102" s="442"/>
      <c r="R102" s="445"/>
      <c r="S102" s="445"/>
      <c r="T102" s="442"/>
      <c r="U102" s="442"/>
      <c r="V102" s="442"/>
      <c r="W102" s="442"/>
      <c r="X102" s="442"/>
      <c r="Y102" s="442"/>
      <c r="Z102" s="442"/>
      <c r="AA102" s="442"/>
      <c r="AB102" s="442"/>
      <c r="AC102" s="442"/>
      <c r="AD102" s="442"/>
      <c r="AE102" s="442"/>
      <c r="AF102" s="442"/>
      <c r="AG102" s="442"/>
      <c r="AH102" s="442"/>
      <c r="AI102" s="442"/>
      <c r="AJ102" s="442"/>
      <c r="AK102" s="442">
        <v>1</v>
      </c>
      <c r="AL102" s="442"/>
      <c r="AM102" s="442">
        <v>0</v>
      </c>
      <c r="AN102" s="442"/>
      <c r="AO102" s="442">
        <v>0</v>
      </c>
      <c r="AP102" s="442"/>
      <c r="AQ102" s="442"/>
      <c r="AR102" s="442"/>
      <c r="AS102" s="442"/>
      <c r="AT102" s="442"/>
      <c r="AU102" s="442"/>
      <c r="AV102" s="442"/>
      <c r="AW102" s="442"/>
      <c r="AX102" s="442"/>
      <c r="AY102" s="442"/>
      <c r="AZ102" s="454"/>
      <c r="BA102" s="454"/>
    </row>
    <row r="103" spans="1:53" s="431" customFormat="1" ht="78.75">
      <c r="A103" s="417" t="s">
        <v>660</v>
      </c>
      <c r="B103" s="443" t="s">
        <v>611</v>
      </c>
      <c r="C103" s="444">
        <v>1301559</v>
      </c>
      <c r="D103" s="442"/>
      <c r="E103" s="442"/>
      <c r="F103" s="442"/>
      <c r="G103" s="442"/>
      <c r="H103" s="442"/>
      <c r="I103" s="442"/>
      <c r="J103" s="442"/>
      <c r="K103" s="442"/>
      <c r="L103" s="442"/>
      <c r="M103" s="442"/>
      <c r="N103" s="442"/>
      <c r="O103" s="442"/>
      <c r="P103" s="442"/>
      <c r="Q103" s="442"/>
      <c r="R103" s="445"/>
      <c r="S103" s="445"/>
      <c r="T103" s="442"/>
      <c r="U103" s="442"/>
      <c r="V103" s="442"/>
      <c r="W103" s="442"/>
      <c r="X103" s="442"/>
      <c r="Y103" s="442"/>
      <c r="Z103" s="442"/>
      <c r="AA103" s="442"/>
      <c r="AB103" s="442"/>
      <c r="AC103" s="442"/>
      <c r="AD103" s="442"/>
      <c r="AE103" s="442"/>
      <c r="AF103" s="442"/>
      <c r="AG103" s="442"/>
      <c r="AH103" s="442"/>
      <c r="AI103" s="442"/>
      <c r="AJ103" s="442"/>
      <c r="AK103" s="442"/>
      <c r="AL103" s="442"/>
      <c r="AM103" s="442">
        <v>0</v>
      </c>
      <c r="AN103" s="442"/>
      <c r="AO103" s="442">
        <v>0.95732091999999991</v>
      </c>
      <c r="AP103" s="442"/>
      <c r="AQ103" s="442"/>
      <c r="AR103" s="442"/>
      <c r="AS103" s="442"/>
      <c r="AT103" s="442"/>
      <c r="AU103" s="442"/>
      <c r="AV103" s="442"/>
      <c r="AW103" s="442"/>
      <c r="AX103" s="442"/>
      <c r="AY103" s="442"/>
      <c r="AZ103" s="454"/>
      <c r="BA103" s="454"/>
    </row>
    <row r="104" spans="1:53" s="431" customFormat="1" ht="78.75">
      <c r="A104" s="417" t="s">
        <v>660</v>
      </c>
      <c r="B104" s="443" t="s">
        <v>150</v>
      </c>
      <c r="C104" s="444">
        <v>1201230</v>
      </c>
      <c r="D104" s="442"/>
      <c r="E104" s="442"/>
      <c r="F104" s="442"/>
      <c r="G104" s="442"/>
      <c r="H104" s="442"/>
      <c r="I104" s="442"/>
      <c r="J104" s="442"/>
      <c r="K104" s="442"/>
      <c r="L104" s="442"/>
      <c r="M104" s="442"/>
      <c r="N104" s="442"/>
      <c r="O104" s="442"/>
      <c r="P104" s="442"/>
      <c r="Q104" s="442"/>
      <c r="R104" s="445"/>
      <c r="S104" s="445"/>
      <c r="T104" s="442"/>
      <c r="U104" s="442"/>
      <c r="V104" s="442"/>
      <c r="W104" s="442"/>
      <c r="X104" s="442"/>
      <c r="Y104" s="442"/>
      <c r="Z104" s="442"/>
      <c r="AA104" s="442"/>
      <c r="AB104" s="442"/>
      <c r="AC104" s="442"/>
      <c r="AD104" s="442"/>
      <c r="AE104" s="442"/>
      <c r="AF104" s="442"/>
      <c r="AG104" s="442"/>
      <c r="AH104" s="442"/>
      <c r="AI104" s="442"/>
      <c r="AJ104" s="442"/>
      <c r="AK104" s="442"/>
      <c r="AL104" s="442"/>
      <c r="AM104" s="442">
        <v>0</v>
      </c>
      <c r="AN104" s="442"/>
      <c r="AO104" s="442">
        <v>2.1909999999999999E-2</v>
      </c>
      <c r="AP104" s="442"/>
      <c r="AQ104" s="442"/>
      <c r="AR104" s="442"/>
      <c r="AS104" s="442"/>
      <c r="AT104" s="442"/>
      <c r="AU104" s="442"/>
      <c r="AV104" s="442"/>
      <c r="AW104" s="442"/>
      <c r="AX104" s="442"/>
      <c r="AY104" s="442"/>
      <c r="AZ104" s="454"/>
      <c r="BA104" s="454"/>
    </row>
    <row r="105" spans="1:53" s="431" customFormat="1" ht="78.75">
      <c r="A105" s="417" t="s">
        <v>660</v>
      </c>
      <c r="B105" s="443" t="s">
        <v>186</v>
      </c>
      <c r="C105" s="444">
        <v>1201229</v>
      </c>
      <c r="D105" s="442"/>
      <c r="E105" s="442"/>
      <c r="F105" s="442"/>
      <c r="G105" s="442"/>
      <c r="H105" s="442"/>
      <c r="I105" s="442"/>
      <c r="J105" s="442"/>
      <c r="K105" s="442"/>
      <c r="L105" s="442"/>
      <c r="M105" s="442"/>
      <c r="N105" s="442"/>
      <c r="O105" s="442"/>
      <c r="P105" s="442"/>
      <c r="Q105" s="442"/>
      <c r="R105" s="445"/>
      <c r="S105" s="445"/>
      <c r="T105" s="442"/>
      <c r="U105" s="442"/>
      <c r="V105" s="442"/>
      <c r="W105" s="442"/>
      <c r="X105" s="442"/>
      <c r="Y105" s="442"/>
      <c r="Z105" s="442"/>
      <c r="AA105" s="442"/>
      <c r="AB105" s="442"/>
      <c r="AC105" s="442"/>
      <c r="AD105" s="442"/>
      <c r="AE105" s="442"/>
      <c r="AF105" s="442"/>
      <c r="AG105" s="442"/>
      <c r="AH105" s="442"/>
      <c r="AI105" s="442"/>
      <c r="AJ105" s="442"/>
      <c r="AK105" s="442"/>
      <c r="AL105" s="442"/>
      <c r="AM105" s="442">
        <v>0</v>
      </c>
      <c r="AN105" s="442"/>
      <c r="AO105" s="442">
        <v>9.8150000000000001E-2</v>
      </c>
      <c r="AP105" s="442"/>
      <c r="AQ105" s="442"/>
      <c r="AR105" s="442"/>
      <c r="AS105" s="442"/>
      <c r="AT105" s="442"/>
      <c r="AU105" s="442"/>
      <c r="AV105" s="442"/>
      <c r="AW105" s="442"/>
      <c r="AX105" s="442"/>
      <c r="AY105" s="442"/>
      <c r="AZ105" s="454"/>
      <c r="BA105" s="454"/>
    </row>
    <row r="106" spans="1:53" s="431" customFormat="1" ht="47.25">
      <c r="A106" s="417" t="s">
        <v>660</v>
      </c>
      <c r="B106" s="443" t="s">
        <v>152</v>
      </c>
      <c r="C106" s="442" t="s">
        <v>407</v>
      </c>
      <c r="D106" s="442"/>
      <c r="E106" s="442"/>
      <c r="F106" s="442"/>
      <c r="G106" s="442"/>
      <c r="H106" s="442"/>
      <c r="I106" s="442"/>
      <c r="J106" s="442"/>
      <c r="K106" s="442"/>
      <c r="L106" s="442"/>
      <c r="M106" s="442"/>
      <c r="N106" s="442"/>
      <c r="O106" s="442"/>
      <c r="P106" s="442"/>
      <c r="Q106" s="442"/>
      <c r="R106" s="445"/>
      <c r="S106" s="445"/>
      <c r="T106" s="442"/>
      <c r="U106" s="442"/>
      <c r="V106" s="442"/>
      <c r="W106" s="442"/>
      <c r="X106" s="442"/>
      <c r="Y106" s="442"/>
      <c r="Z106" s="442"/>
      <c r="AA106" s="442"/>
      <c r="AB106" s="442"/>
      <c r="AC106" s="442"/>
      <c r="AD106" s="442"/>
      <c r="AE106" s="442"/>
      <c r="AF106" s="442"/>
      <c r="AG106" s="442"/>
      <c r="AH106" s="442"/>
      <c r="AI106" s="442"/>
      <c r="AJ106" s="442"/>
      <c r="AK106" s="442"/>
      <c r="AL106" s="442"/>
      <c r="AM106" s="442">
        <v>0</v>
      </c>
      <c r="AN106" s="442"/>
      <c r="AO106" s="442">
        <v>0.19514999999999999</v>
      </c>
      <c r="AP106" s="442"/>
      <c r="AQ106" s="442"/>
      <c r="AR106" s="442"/>
      <c r="AS106" s="442"/>
      <c r="AT106" s="442"/>
      <c r="AU106" s="442"/>
      <c r="AV106" s="442"/>
      <c r="AW106" s="442"/>
      <c r="AX106" s="442"/>
      <c r="AY106" s="442"/>
      <c r="AZ106" s="454"/>
      <c r="BA106" s="454"/>
    </row>
    <row r="107" spans="1:53" s="431" customFormat="1" ht="47.25">
      <c r="A107" s="417" t="s">
        <v>660</v>
      </c>
      <c r="B107" s="443" t="s">
        <v>153</v>
      </c>
      <c r="C107" s="444">
        <v>1200838</v>
      </c>
      <c r="D107" s="442"/>
      <c r="E107" s="442"/>
      <c r="F107" s="442"/>
      <c r="G107" s="442"/>
      <c r="H107" s="442"/>
      <c r="I107" s="442"/>
      <c r="J107" s="442"/>
      <c r="K107" s="442"/>
      <c r="L107" s="442"/>
      <c r="M107" s="442"/>
      <c r="N107" s="442"/>
      <c r="O107" s="442"/>
      <c r="P107" s="442"/>
      <c r="Q107" s="442"/>
      <c r="R107" s="445"/>
      <c r="S107" s="445"/>
      <c r="T107" s="442"/>
      <c r="U107" s="442"/>
      <c r="V107" s="442"/>
      <c r="W107" s="442"/>
      <c r="X107" s="442"/>
      <c r="Y107" s="442"/>
      <c r="Z107" s="442"/>
      <c r="AA107" s="442"/>
      <c r="AB107" s="442"/>
      <c r="AC107" s="442"/>
      <c r="AD107" s="442"/>
      <c r="AE107" s="442"/>
      <c r="AF107" s="442"/>
      <c r="AG107" s="442"/>
      <c r="AH107" s="442"/>
      <c r="AI107" s="442"/>
      <c r="AJ107" s="442"/>
      <c r="AK107" s="442"/>
      <c r="AL107" s="442"/>
      <c r="AM107" s="442">
        <v>0</v>
      </c>
      <c r="AN107" s="442"/>
      <c r="AO107" s="442">
        <v>0.14495</v>
      </c>
      <c r="AP107" s="442"/>
      <c r="AQ107" s="442"/>
      <c r="AR107" s="442"/>
      <c r="AS107" s="442"/>
      <c r="AT107" s="442"/>
      <c r="AU107" s="442"/>
      <c r="AV107" s="442"/>
      <c r="AW107" s="442"/>
      <c r="AX107" s="442"/>
      <c r="AY107" s="442"/>
      <c r="AZ107" s="454"/>
      <c r="BA107" s="454"/>
    </row>
    <row r="108" spans="1:53" s="431" customFormat="1" ht="94.5">
      <c r="A108" s="417" t="s">
        <v>660</v>
      </c>
      <c r="B108" s="443" t="s">
        <v>224</v>
      </c>
      <c r="C108" s="442" t="s">
        <v>408</v>
      </c>
      <c r="D108" s="442"/>
      <c r="E108" s="442"/>
      <c r="F108" s="442"/>
      <c r="G108" s="442">
        <v>0.25</v>
      </c>
      <c r="H108" s="442"/>
      <c r="I108" s="442"/>
      <c r="J108" s="442"/>
      <c r="K108" s="442">
        <v>0.27600000000000002</v>
      </c>
      <c r="L108" s="442"/>
      <c r="M108" s="442"/>
      <c r="N108" s="442"/>
      <c r="O108" s="442"/>
      <c r="P108" s="442"/>
      <c r="Q108" s="442"/>
      <c r="R108" s="445"/>
      <c r="S108" s="445"/>
      <c r="T108" s="442"/>
      <c r="U108" s="442"/>
      <c r="V108" s="442"/>
      <c r="W108" s="442"/>
      <c r="X108" s="442"/>
      <c r="Y108" s="442"/>
      <c r="Z108" s="442"/>
      <c r="AA108" s="442"/>
      <c r="AB108" s="442"/>
      <c r="AC108" s="442"/>
      <c r="AD108" s="442"/>
      <c r="AE108" s="442"/>
      <c r="AF108" s="442"/>
      <c r="AG108" s="442"/>
      <c r="AH108" s="442"/>
      <c r="AI108" s="442"/>
      <c r="AJ108" s="442"/>
      <c r="AK108" s="442">
        <v>1</v>
      </c>
      <c r="AL108" s="442">
        <v>0</v>
      </c>
      <c r="AM108" s="442">
        <v>0</v>
      </c>
      <c r="AN108" s="442"/>
      <c r="AO108" s="442">
        <v>0.61578000000000011</v>
      </c>
      <c r="AP108" s="442"/>
      <c r="AQ108" s="442"/>
      <c r="AR108" s="442"/>
      <c r="AS108" s="442"/>
      <c r="AT108" s="442"/>
      <c r="AU108" s="442"/>
      <c r="AV108" s="442"/>
      <c r="AW108" s="442"/>
      <c r="AX108" s="442"/>
      <c r="AY108" s="442"/>
      <c r="AZ108" s="454"/>
      <c r="BA108" s="454"/>
    </row>
    <row r="109" spans="1:53" s="431" customFormat="1" ht="47.25">
      <c r="A109" s="417" t="s">
        <v>660</v>
      </c>
      <c r="B109" s="443" t="s">
        <v>406</v>
      </c>
      <c r="C109" s="444">
        <v>1302826</v>
      </c>
      <c r="D109" s="442"/>
      <c r="E109" s="442"/>
      <c r="F109" s="442"/>
      <c r="G109" s="442"/>
      <c r="H109" s="442"/>
      <c r="I109" s="442"/>
      <c r="J109" s="442"/>
      <c r="K109" s="442"/>
      <c r="L109" s="442"/>
      <c r="M109" s="442"/>
      <c r="N109" s="442"/>
      <c r="O109" s="442"/>
      <c r="P109" s="442"/>
      <c r="Q109" s="442"/>
      <c r="R109" s="445"/>
      <c r="S109" s="445"/>
      <c r="T109" s="442"/>
      <c r="U109" s="442"/>
      <c r="V109" s="442"/>
      <c r="W109" s="442"/>
      <c r="X109" s="442"/>
      <c r="Y109" s="442"/>
      <c r="Z109" s="442"/>
      <c r="AA109" s="442"/>
      <c r="AB109" s="442"/>
      <c r="AC109" s="442"/>
      <c r="AD109" s="442"/>
      <c r="AE109" s="442"/>
      <c r="AF109" s="442"/>
      <c r="AG109" s="442"/>
      <c r="AH109" s="442"/>
      <c r="AI109" s="442"/>
      <c r="AJ109" s="442"/>
      <c r="AK109" s="442"/>
      <c r="AL109" s="442"/>
      <c r="AM109" s="442">
        <v>0</v>
      </c>
      <c r="AN109" s="442"/>
      <c r="AO109" s="442">
        <v>0.27473000000000003</v>
      </c>
      <c r="AP109" s="442"/>
      <c r="AQ109" s="442"/>
      <c r="AR109" s="442"/>
      <c r="AS109" s="442"/>
      <c r="AT109" s="442"/>
      <c r="AU109" s="442"/>
      <c r="AV109" s="442"/>
      <c r="AW109" s="442"/>
      <c r="AX109" s="442"/>
      <c r="AY109" s="442"/>
      <c r="AZ109" s="454"/>
      <c r="BA109" s="454"/>
    </row>
    <row r="110" spans="1:53" s="431" customFormat="1" ht="94.5">
      <c r="A110" s="417" t="s">
        <v>660</v>
      </c>
      <c r="B110" s="443" t="s">
        <v>604</v>
      </c>
      <c r="C110" s="444">
        <v>1400451</v>
      </c>
      <c r="D110" s="442"/>
      <c r="E110" s="442"/>
      <c r="F110" s="442"/>
      <c r="G110" s="442"/>
      <c r="H110" s="442"/>
      <c r="I110" s="442"/>
      <c r="J110" s="442"/>
      <c r="K110" s="442"/>
      <c r="L110" s="442"/>
      <c r="M110" s="442"/>
      <c r="N110" s="442"/>
      <c r="O110" s="442"/>
      <c r="P110" s="442"/>
      <c r="Q110" s="442"/>
      <c r="R110" s="445"/>
      <c r="S110" s="445"/>
      <c r="T110" s="442"/>
      <c r="U110" s="442"/>
      <c r="V110" s="442"/>
      <c r="W110" s="442"/>
      <c r="X110" s="442"/>
      <c r="Y110" s="442"/>
      <c r="Z110" s="442"/>
      <c r="AA110" s="442"/>
      <c r="AB110" s="442"/>
      <c r="AC110" s="442"/>
      <c r="AD110" s="442"/>
      <c r="AE110" s="442"/>
      <c r="AF110" s="442"/>
      <c r="AG110" s="442"/>
      <c r="AH110" s="442"/>
      <c r="AI110" s="442"/>
      <c r="AJ110" s="442"/>
      <c r="AK110" s="442"/>
      <c r="AL110" s="442"/>
      <c r="AM110" s="442">
        <v>0</v>
      </c>
      <c r="AN110" s="442"/>
      <c r="AO110" s="442">
        <v>2.1010000000000001E-2</v>
      </c>
      <c r="AP110" s="442"/>
      <c r="AQ110" s="442"/>
      <c r="AR110" s="442"/>
      <c r="AS110" s="442"/>
      <c r="AT110" s="442"/>
      <c r="AU110" s="442"/>
      <c r="AV110" s="442"/>
      <c r="AW110" s="442"/>
      <c r="AX110" s="442"/>
      <c r="AY110" s="442"/>
      <c r="AZ110" s="454"/>
      <c r="BA110" s="454"/>
    </row>
    <row r="111" spans="1:53" s="431" customFormat="1" ht="126">
      <c r="A111" s="417" t="s">
        <v>660</v>
      </c>
      <c r="B111" s="443" t="s">
        <v>633</v>
      </c>
      <c r="C111" s="444">
        <v>1502770</v>
      </c>
      <c r="D111" s="442"/>
      <c r="E111" s="442"/>
      <c r="F111" s="442"/>
      <c r="G111" s="442"/>
      <c r="H111" s="442"/>
      <c r="I111" s="442"/>
      <c r="J111" s="442"/>
      <c r="K111" s="442"/>
      <c r="L111" s="442"/>
      <c r="M111" s="442"/>
      <c r="N111" s="442"/>
      <c r="O111" s="442"/>
      <c r="P111" s="442"/>
      <c r="Q111" s="442"/>
      <c r="R111" s="445"/>
      <c r="S111" s="445"/>
      <c r="T111" s="442"/>
      <c r="U111" s="442"/>
      <c r="V111" s="442"/>
      <c r="W111" s="442"/>
      <c r="X111" s="442"/>
      <c r="Y111" s="442"/>
      <c r="Z111" s="442"/>
      <c r="AA111" s="442"/>
      <c r="AB111" s="442"/>
      <c r="AC111" s="442"/>
      <c r="AD111" s="442"/>
      <c r="AE111" s="442"/>
      <c r="AF111" s="442"/>
      <c r="AG111" s="442"/>
      <c r="AH111" s="442"/>
      <c r="AI111" s="442"/>
      <c r="AJ111" s="442"/>
      <c r="AK111" s="442"/>
      <c r="AL111" s="442"/>
      <c r="AM111" s="442">
        <v>0</v>
      </c>
      <c r="AN111" s="442"/>
      <c r="AO111" s="442">
        <v>0</v>
      </c>
      <c r="AP111" s="442"/>
      <c r="AQ111" s="442"/>
      <c r="AR111" s="442"/>
      <c r="AS111" s="442"/>
      <c r="AT111" s="442"/>
      <c r="AU111" s="442"/>
      <c r="AV111" s="442"/>
      <c r="AW111" s="442"/>
      <c r="AX111" s="442"/>
      <c r="AY111" s="442"/>
      <c r="AZ111" s="454"/>
      <c r="BA111" s="454"/>
    </row>
    <row r="112" spans="1:53" s="431" customFormat="1" ht="47.25">
      <c r="A112" s="417" t="s">
        <v>660</v>
      </c>
      <c r="B112" s="443" t="s">
        <v>159</v>
      </c>
      <c r="C112" s="444">
        <v>1502132</v>
      </c>
      <c r="D112" s="442"/>
      <c r="E112" s="442"/>
      <c r="F112" s="442"/>
      <c r="G112" s="442"/>
      <c r="H112" s="442"/>
      <c r="I112" s="442"/>
      <c r="J112" s="442"/>
      <c r="K112" s="442"/>
      <c r="L112" s="442"/>
      <c r="M112" s="442"/>
      <c r="N112" s="442"/>
      <c r="O112" s="442"/>
      <c r="P112" s="442"/>
      <c r="Q112" s="442"/>
      <c r="R112" s="445"/>
      <c r="S112" s="445"/>
      <c r="T112" s="442"/>
      <c r="U112" s="442"/>
      <c r="V112" s="442"/>
      <c r="W112" s="442"/>
      <c r="X112" s="442"/>
      <c r="Y112" s="442"/>
      <c r="Z112" s="442"/>
      <c r="AA112" s="442"/>
      <c r="AB112" s="442"/>
      <c r="AC112" s="442"/>
      <c r="AD112" s="442"/>
      <c r="AE112" s="442"/>
      <c r="AF112" s="442"/>
      <c r="AG112" s="442"/>
      <c r="AH112" s="442"/>
      <c r="AI112" s="442"/>
      <c r="AJ112" s="442"/>
      <c r="AK112" s="442"/>
      <c r="AL112" s="442"/>
      <c r="AM112" s="442">
        <v>0</v>
      </c>
      <c r="AN112" s="442"/>
      <c r="AO112" s="442">
        <v>0.58169999999999999</v>
      </c>
      <c r="AP112" s="442"/>
      <c r="AQ112" s="442"/>
      <c r="AR112" s="442"/>
      <c r="AS112" s="442"/>
      <c r="AT112" s="442"/>
      <c r="AU112" s="442"/>
      <c r="AV112" s="442"/>
      <c r="AW112" s="442"/>
      <c r="AX112" s="442"/>
      <c r="AY112" s="442"/>
      <c r="AZ112" s="454"/>
      <c r="BA112" s="454"/>
    </row>
    <row r="113" spans="1:53" s="431" customFormat="1" ht="63">
      <c r="A113" s="417" t="s">
        <v>660</v>
      </c>
      <c r="B113" s="443" t="s">
        <v>197</v>
      </c>
      <c r="C113" s="444">
        <v>1600104</v>
      </c>
      <c r="D113" s="442"/>
      <c r="E113" s="442"/>
      <c r="F113" s="442"/>
      <c r="G113" s="442">
        <v>0.25</v>
      </c>
      <c r="H113" s="442"/>
      <c r="I113" s="442"/>
      <c r="J113" s="442"/>
      <c r="K113" s="442">
        <v>1.9690000000000001</v>
      </c>
      <c r="L113" s="442"/>
      <c r="M113" s="442"/>
      <c r="N113" s="442"/>
      <c r="O113" s="442"/>
      <c r="P113" s="442"/>
      <c r="Q113" s="442"/>
      <c r="R113" s="445"/>
      <c r="S113" s="445"/>
      <c r="T113" s="442"/>
      <c r="U113" s="442"/>
      <c r="V113" s="442"/>
      <c r="W113" s="442"/>
      <c r="X113" s="442"/>
      <c r="Y113" s="442"/>
      <c r="Z113" s="442"/>
      <c r="AA113" s="442"/>
      <c r="AB113" s="442"/>
      <c r="AC113" s="442"/>
      <c r="AD113" s="442"/>
      <c r="AE113" s="442"/>
      <c r="AF113" s="442"/>
      <c r="AG113" s="442"/>
      <c r="AH113" s="442"/>
      <c r="AI113" s="442"/>
      <c r="AJ113" s="442"/>
      <c r="AK113" s="442">
        <v>1</v>
      </c>
      <c r="AL113" s="442">
        <v>0</v>
      </c>
      <c r="AM113" s="442">
        <v>0</v>
      </c>
      <c r="AN113" s="442"/>
      <c r="AO113" s="442">
        <v>0.495</v>
      </c>
      <c r="AP113" s="442"/>
      <c r="AQ113" s="442"/>
      <c r="AR113" s="442"/>
      <c r="AS113" s="442"/>
      <c r="AT113" s="442"/>
      <c r="AU113" s="442"/>
      <c r="AV113" s="442"/>
      <c r="AW113" s="442"/>
      <c r="AX113" s="442"/>
      <c r="AY113" s="442"/>
      <c r="AZ113" s="454"/>
      <c r="BA113" s="454"/>
    </row>
    <row r="114" spans="1:53" s="431" customFormat="1" ht="63">
      <c r="A114" s="417" t="s">
        <v>660</v>
      </c>
      <c r="B114" s="443" t="s">
        <v>160</v>
      </c>
      <c r="C114" s="444">
        <v>1401129</v>
      </c>
      <c r="D114" s="442"/>
      <c r="E114" s="442"/>
      <c r="F114" s="442"/>
      <c r="G114" s="442"/>
      <c r="H114" s="442"/>
      <c r="I114" s="442"/>
      <c r="J114" s="442"/>
      <c r="K114" s="442"/>
      <c r="L114" s="442"/>
      <c r="M114" s="442"/>
      <c r="N114" s="442"/>
      <c r="O114" s="442"/>
      <c r="P114" s="442"/>
      <c r="Q114" s="442"/>
      <c r="R114" s="445"/>
      <c r="S114" s="445"/>
      <c r="T114" s="442"/>
      <c r="U114" s="442"/>
      <c r="V114" s="442"/>
      <c r="W114" s="442"/>
      <c r="X114" s="442"/>
      <c r="Y114" s="442"/>
      <c r="Z114" s="442"/>
      <c r="AA114" s="442"/>
      <c r="AB114" s="442"/>
      <c r="AC114" s="442"/>
      <c r="AD114" s="442"/>
      <c r="AE114" s="442"/>
      <c r="AF114" s="442"/>
      <c r="AG114" s="442"/>
      <c r="AH114" s="442"/>
      <c r="AI114" s="442"/>
      <c r="AJ114" s="442"/>
      <c r="AK114" s="442"/>
      <c r="AL114" s="442"/>
      <c r="AM114" s="442">
        <v>0</v>
      </c>
      <c r="AN114" s="442"/>
      <c r="AO114" s="442">
        <v>1.7915009999999999E-2</v>
      </c>
      <c r="AP114" s="442"/>
      <c r="AQ114" s="442"/>
      <c r="AR114" s="442"/>
      <c r="AS114" s="442"/>
      <c r="AT114" s="442"/>
      <c r="AU114" s="442"/>
      <c r="AV114" s="442"/>
      <c r="AW114" s="442"/>
      <c r="AX114" s="442"/>
      <c r="AY114" s="442"/>
      <c r="AZ114" s="454"/>
      <c r="BA114" s="454"/>
    </row>
    <row r="115" spans="1:53" s="431" customFormat="1" ht="94.5">
      <c r="A115" s="417" t="s">
        <v>660</v>
      </c>
      <c r="B115" s="443" t="s">
        <v>410</v>
      </c>
      <c r="C115" s="444">
        <v>1401130</v>
      </c>
      <c r="D115" s="442"/>
      <c r="E115" s="442"/>
      <c r="F115" s="442"/>
      <c r="G115" s="442"/>
      <c r="H115" s="442"/>
      <c r="I115" s="442"/>
      <c r="J115" s="442"/>
      <c r="K115" s="442"/>
      <c r="L115" s="442"/>
      <c r="M115" s="442"/>
      <c r="N115" s="442"/>
      <c r="O115" s="442"/>
      <c r="P115" s="442"/>
      <c r="Q115" s="442"/>
      <c r="R115" s="445"/>
      <c r="S115" s="445"/>
      <c r="T115" s="442"/>
      <c r="U115" s="442"/>
      <c r="V115" s="442"/>
      <c r="W115" s="442"/>
      <c r="X115" s="442"/>
      <c r="Y115" s="442"/>
      <c r="Z115" s="442"/>
      <c r="AA115" s="442"/>
      <c r="AB115" s="442"/>
      <c r="AC115" s="442"/>
      <c r="AD115" s="442"/>
      <c r="AE115" s="442"/>
      <c r="AF115" s="442"/>
      <c r="AG115" s="442"/>
      <c r="AH115" s="442"/>
      <c r="AI115" s="442"/>
      <c r="AJ115" s="442"/>
      <c r="AK115" s="442"/>
      <c r="AL115" s="442"/>
      <c r="AM115" s="442">
        <v>0</v>
      </c>
      <c r="AN115" s="442"/>
      <c r="AO115" s="442">
        <v>1.236108E-2</v>
      </c>
      <c r="AP115" s="442"/>
      <c r="AQ115" s="442"/>
      <c r="AR115" s="442"/>
      <c r="AS115" s="442"/>
      <c r="AT115" s="442"/>
      <c r="AU115" s="442"/>
      <c r="AV115" s="442"/>
      <c r="AW115" s="442"/>
      <c r="AX115" s="442"/>
      <c r="AY115" s="442"/>
      <c r="AZ115" s="454"/>
      <c r="BA115" s="454"/>
    </row>
    <row r="116" spans="1:53" s="431" customFormat="1" ht="78.75">
      <c r="A116" s="417" t="s">
        <v>660</v>
      </c>
      <c r="B116" s="443" t="s">
        <v>166</v>
      </c>
      <c r="C116" s="444">
        <v>1502450</v>
      </c>
      <c r="D116" s="442"/>
      <c r="E116" s="442"/>
      <c r="F116" s="442"/>
      <c r="G116" s="442"/>
      <c r="H116" s="442"/>
      <c r="I116" s="442"/>
      <c r="J116" s="442"/>
      <c r="K116" s="442"/>
      <c r="L116" s="442"/>
      <c r="M116" s="442"/>
      <c r="N116" s="442"/>
      <c r="O116" s="442"/>
      <c r="P116" s="442"/>
      <c r="Q116" s="442"/>
      <c r="R116" s="445"/>
      <c r="S116" s="445"/>
      <c r="T116" s="442"/>
      <c r="U116" s="442"/>
      <c r="V116" s="442"/>
      <c r="W116" s="442"/>
      <c r="X116" s="442"/>
      <c r="Y116" s="442"/>
      <c r="Z116" s="442"/>
      <c r="AA116" s="442"/>
      <c r="AB116" s="442"/>
      <c r="AC116" s="442"/>
      <c r="AD116" s="442"/>
      <c r="AE116" s="442"/>
      <c r="AF116" s="442"/>
      <c r="AG116" s="442"/>
      <c r="AH116" s="442"/>
      <c r="AI116" s="442"/>
      <c r="AJ116" s="442"/>
      <c r="AK116" s="442"/>
      <c r="AL116" s="442"/>
      <c r="AM116" s="442">
        <v>0</v>
      </c>
      <c r="AN116" s="442"/>
      <c r="AO116" s="442">
        <v>2.05233</v>
      </c>
      <c r="AP116" s="442"/>
      <c r="AQ116" s="442"/>
      <c r="AR116" s="442"/>
      <c r="AS116" s="442"/>
      <c r="AT116" s="442"/>
      <c r="AU116" s="442"/>
      <c r="AV116" s="442"/>
      <c r="AW116" s="442"/>
      <c r="AX116" s="442"/>
      <c r="AY116" s="442"/>
      <c r="AZ116" s="454"/>
      <c r="BA116" s="454"/>
    </row>
    <row r="117" spans="1:53" s="431" customFormat="1" ht="63">
      <c r="A117" s="417" t="s">
        <v>660</v>
      </c>
      <c r="B117" s="443" t="s">
        <v>175</v>
      </c>
      <c r="C117" s="444">
        <v>1400453</v>
      </c>
      <c r="D117" s="442"/>
      <c r="E117" s="442"/>
      <c r="F117" s="442"/>
      <c r="G117" s="442"/>
      <c r="H117" s="442"/>
      <c r="I117" s="442"/>
      <c r="J117" s="442"/>
      <c r="K117" s="442"/>
      <c r="L117" s="442"/>
      <c r="M117" s="442"/>
      <c r="N117" s="442"/>
      <c r="O117" s="442"/>
      <c r="P117" s="442"/>
      <c r="Q117" s="442"/>
      <c r="R117" s="445"/>
      <c r="S117" s="445"/>
      <c r="T117" s="442"/>
      <c r="U117" s="442"/>
      <c r="V117" s="442"/>
      <c r="W117" s="442"/>
      <c r="X117" s="442"/>
      <c r="Y117" s="442"/>
      <c r="Z117" s="442"/>
      <c r="AA117" s="442"/>
      <c r="AB117" s="442"/>
      <c r="AC117" s="442"/>
      <c r="AD117" s="442"/>
      <c r="AE117" s="442"/>
      <c r="AF117" s="442"/>
      <c r="AG117" s="442"/>
      <c r="AH117" s="442"/>
      <c r="AI117" s="442"/>
      <c r="AJ117" s="442"/>
      <c r="AK117" s="442"/>
      <c r="AL117" s="442"/>
      <c r="AM117" s="442">
        <v>0</v>
      </c>
      <c r="AN117" s="442"/>
      <c r="AO117" s="442">
        <v>1.56756655</v>
      </c>
      <c r="AP117" s="442"/>
      <c r="AQ117" s="442"/>
      <c r="AR117" s="442"/>
      <c r="AS117" s="442"/>
      <c r="AT117" s="442"/>
      <c r="AU117" s="442"/>
      <c r="AV117" s="442"/>
      <c r="AW117" s="442"/>
      <c r="AX117" s="442"/>
      <c r="AY117" s="442"/>
      <c r="AZ117" s="454"/>
      <c r="BA117" s="454"/>
    </row>
    <row r="118" spans="1:53" s="431" customFormat="1" ht="78.75">
      <c r="A118" s="417" t="s">
        <v>660</v>
      </c>
      <c r="B118" s="443" t="s">
        <v>423</v>
      </c>
      <c r="C118" s="444">
        <v>1601076</v>
      </c>
      <c r="D118" s="442"/>
      <c r="E118" s="442"/>
      <c r="F118" s="442"/>
      <c r="G118" s="442">
        <v>1.26</v>
      </c>
      <c r="H118" s="442"/>
      <c r="I118" s="442"/>
      <c r="J118" s="442"/>
      <c r="K118" s="442">
        <v>0.29499999999999998</v>
      </c>
      <c r="L118" s="442"/>
      <c r="M118" s="442"/>
      <c r="N118" s="442"/>
      <c r="O118" s="442"/>
      <c r="P118" s="442"/>
      <c r="Q118" s="442"/>
      <c r="R118" s="445"/>
      <c r="S118" s="445"/>
      <c r="T118" s="442"/>
      <c r="U118" s="442"/>
      <c r="V118" s="442"/>
      <c r="W118" s="442"/>
      <c r="X118" s="442"/>
      <c r="Y118" s="442"/>
      <c r="Z118" s="442"/>
      <c r="AA118" s="442"/>
      <c r="AB118" s="442"/>
      <c r="AC118" s="442"/>
      <c r="AD118" s="442"/>
      <c r="AE118" s="442"/>
      <c r="AF118" s="442"/>
      <c r="AG118" s="442"/>
      <c r="AH118" s="442"/>
      <c r="AI118" s="442"/>
      <c r="AJ118" s="442"/>
      <c r="AK118" s="442">
        <v>1</v>
      </c>
      <c r="AL118" s="442">
        <v>0</v>
      </c>
      <c r="AM118" s="442">
        <v>0</v>
      </c>
      <c r="AN118" s="442"/>
      <c r="AO118" s="442">
        <v>6.9898532100000006</v>
      </c>
      <c r="AP118" s="442"/>
      <c r="AQ118" s="442"/>
      <c r="AR118" s="442"/>
      <c r="AS118" s="442"/>
      <c r="AT118" s="442"/>
      <c r="AU118" s="442"/>
      <c r="AV118" s="442"/>
      <c r="AW118" s="442"/>
      <c r="AX118" s="442"/>
      <c r="AY118" s="442"/>
      <c r="AZ118" s="454"/>
      <c r="BA118" s="454"/>
    </row>
    <row r="119" spans="1:53" s="431" customFormat="1" ht="141.75">
      <c r="A119" s="417" t="s">
        <v>660</v>
      </c>
      <c r="B119" s="443" t="s">
        <v>435</v>
      </c>
      <c r="C119" s="444">
        <v>1601327</v>
      </c>
      <c r="D119" s="442"/>
      <c r="E119" s="442"/>
      <c r="F119" s="442"/>
      <c r="G119" s="442"/>
      <c r="H119" s="442"/>
      <c r="I119" s="442"/>
      <c r="J119" s="442"/>
      <c r="K119" s="442">
        <v>1.44</v>
      </c>
      <c r="L119" s="442"/>
      <c r="M119" s="442"/>
      <c r="N119" s="442"/>
      <c r="O119" s="442"/>
      <c r="P119" s="442"/>
      <c r="Q119" s="442"/>
      <c r="R119" s="445"/>
      <c r="S119" s="445"/>
      <c r="T119" s="442"/>
      <c r="U119" s="442"/>
      <c r="V119" s="442"/>
      <c r="W119" s="442"/>
      <c r="X119" s="442"/>
      <c r="Y119" s="442"/>
      <c r="Z119" s="442"/>
      <c r="AA119" s="442"/>
      <c r="AB119" s="442"/>
      <c r="AC119" s="442"/>
      <c r="AD119" s="442"/>
      <c r="AE119" s="442"/>
      <c r="AF119" s="442"/>
      <c r="AG119" s="442"/>
      <c r="AH119" s="442"/>
      <c r="AI119" s="442"/>
      <c r="AJ119" s="442"/>
      <c r="AK119" s="442">
        <v>1</v>
      </c>
      <c r="AL119" s="442"/>
      <c r="AM119" s="442">
        <v>0</v>
      </c>
      <c r="AN119" s="442"/>
      <c r="AO119" s="442">
        <v>1.8964080799999998</v>
      </c>
      <c r="AP119" s="442"/>
      <c r="AQ119" s="442"/>
      <c r="AR119" s="442"/>
      <c r="AS119" s="442"/>
      <c r="AT119" s="442"/>
      <c r="AU119" s="442"/>
      <c r="AV119" s="442"/>
      <c r="AW119" s="442"/>
      <c r="AX119" s="442"/>
      <c r="AY119" s="442"/>
      <c r="AZ119" s="454"/>
      <c r="BA119" s="454"/>
    </row>
    <row r="120" spans="1:53" s="431" customFormat="1" ht="78.75">
      <c r="A120" s="417" t="s">
        <v>660</v>
      </c>
      <c r="B120" s="443" t="s">
        <v>222</v>
      </c>
      <c r="C120" s="444">
        <v>1503418</v>
      </c>
      <c r="D120" s="442"/>
      <c r="E120" s="442"/>
      <c r="F120" s="442"/>
      <c r="G120" s="442"/>
      <c r="H120" s="442"/>
      <c r="I120" s="442"/>
      <c r="J120" s="442"/>
      <c r="K120" s="442"/>
      <c r="L120" s="442"/>
      <c r="M120" s="442"/>
      <c r="N120" s="442"/>
      <c r="O120" s="442"/>
      <c r="P120" s="442"/>
      <c r="Q120" s="442"/>
      <c r="R120" s="445"/>
      <c r="S120" s="445"/>
      <c r="T120" s="442"/>
      <c r="U120" s="442"/>
      <c r="V120" s="442"/>
      <c r="W120" s="442"/>
      <c r="X120" s="442"/>
      <c r="Y120" s="442"/>
      <c r="Z120" s="442"/>
      <c r="AA120" s="442"/>
      <c r="AB120" s="442"/>
      <c r="AC120" s="442"/>
      <c r="AD120" s="442"/>
      <c r="AE120" s="442"/>
      <c r="AF120" s="442"/>
      <c r="AG120" s="442"/>
      <c r="AH120" s="442"/>
      <c r="AI120" s="442"/>
      <c r="AJ120" s="442"/>
      <c r="AK120" s="442"/>
      <c r="AL120" s="442"/>
      <c r="AM120" s="442">
        <v>0</v>
      </c>
      <c r="AN120" s="442"/>
      <c r="AO120" s="442">
        <v>1.02665841</v>
      </c>
      <c r="AP120" s="442"/>
      <c r="AQ120" s="442"/>
      <c r="AR120" s="442"/>
      <c r="AS120" s="442"/>
      <c r="AT120" s="442"/>
      <c r="AU120" s="442"/>
      <c r="AV120" s="442"/>
      <c r="AW120" s="442"/>
      <c r="AX120" s="442"/>
      <c r="AY120" s="442"/>
      <c r="AZ120" s="454"/>
      <c r="BA120" s="454"/>
    </row>
    <row r="121" spans="1:53" s="457" customFormat="1" ht="38.25" customHeight="1">
      <c r="A121" s="70" t="s">
        <v>668</v>
      </c>
      <c r="B121" s="71" t="s">
        <v>669</v>
      </c>
      <c r="C121" s="459" t="s">
        <v>821</v>
      </c>
      <c r="D121" s="459">
        <v>0</v>
      </c>
      <c r="E121" s="459"/>
      <c r="F121" s="459">
        <v>0</v>
      </c>
      <c r="G121" s="459"/>
      <c r="H121" s="459">
        <v>0</v>
      </c>
      <c r="I121" s="459"/>
      <c r="J121" s="459">
        <v>1.631</v>
      </c>
      <c r="K121" s="459">
        <f>K122+K125</f>
        <v>0.49299999999999999</v>
      </c>
      <c r="L121" s="459">
        <v>0</v>
      </c>
      <c r="M121" s="459"/>
      <c r="N121" s="459">
        <v>8.1440000000000001</v>
      </c>
      <c r="O121" s="459">
        <f>O122+O125</f>
        <v>0.3</v>
      </c>
      <c r="P121" s="459">
        <v>0</v>
      </c>
      <c r="Q121" s="459"/>
      <c r="R121" s="460" t="s">
        <v>822</v>
      </c>
      <c r="S121" s="460" t="s">
        <v>822</v>
      </c>
      <c r="T121" s="459">
        <v>0</v>
      </c>
      <c r="U121" s="459"/>
      <c r="V121" s="459">
        <v>0</v>
      </c>
      <c r="W121" s="459"/>
      <c r="X121" s="459">
        <v>0</v>
      </c>
      <c r="Y121" s="459"/>
      <c r="Z121" s="459">
        <v>0</v>
      </c>
      <c r="AA121" s="459"/>
      <c r="AB121" s="459">
        <v>0</v>
      </c>
      <c r="AC121" s="459"/>
      <c r="AD121" s="459" t="s">
        <v>822</v>
      </c>
      <c r="AE121" s="459" t="s">
        <v>822</v>
      </c>
      <c r="AF121" s="459" t="s">
        <v>822</v>
      </c>
      <c r="AG121" s="459" t="s">
        <v>822</v>
      </c>
      <c r="AH121" s="459" t="s">
        <v>822</v>
      </c>
      <c r="AI121" s="459" t="s">
        <v>822</v>
      </c>
      <c r="AJ121" s="459">
        <v>3</v>
      </c>
      <c r="AK121" s="459">
        <f>AK123</f>
        <v>1</v>
      </c>
      <c r="AL121" s="459">
        <v>0</v>
      </c>
      <c r="AM121" s="459">
        <v>0</v>
      </c>
      <c r="AN121" s="459">
        <v>47.546213054359477</v>
      </c>
      <c r="AO121" s="459">
        <f>AO122+AO125</f>
        <v>2.4038950099999998</v>
      </c>
      <c r="AP121" s="459">
        <v>0</v>
      </c>
      <c r="AQ121" s="459"/>
      <c r="AR121" s="459">
        <v>0</v>
      </c>
      <c r="AS121" s="459"/>
      <c r="AT121" s="459">
        <v>0</v>
      </c>
      <c r="AU121" s="459"/>
      <c r="AV121" s="459">
        <v>0</v>
      </c>
      <c r="AW121" s="459"/>
      <c r="AX121" s="459">
        <v>0</v>
      </c>
      <c r="AY121" s="459"/>
      <c r="AZ121" s="454"/>
      <c r="BA121" s="454"/>
    </row>
    <row r="122" spans="1:53" s="454" customFormat="1" ht="42" customHeight="1">
      <c r="A122" s="410" t="s">
        <v>670</v>
      </c>
      <c r="B122" s="411" t="s">
        <v>671</v>
      </c>
      <c r="C122" s="410" t="s">
        <v>821</v>
      </c>
      <c r="D122" s="410">
        <v>0</v>
      </c>
      <c r="E122" s="410"/>
      <c r="F122" s="410">
        <v>0</v>
      </c>
      <c r="G122" s="410"/>
      <c r="H122" s="410">
        <v>0</v>
      </c>
      <c r="I122" s="410"/>
      <c r="J122" s="410">
        <v>0</v>
      </c>
      <c r="K122" s="410"/>
      <c r="L122" s="410">
        <v>0</v>
      </c>
      <c r="M122" s="410"/>
      <c r="N122" s="410">
        <v>2</v>
      </c>
      <c r="O122" s="410">
        <f>O123</f>
        <v>0</v>
      </c>
      <c r="P122" s="410">
        <v>0</v>
      </c>
      <c r="Q122" s="410"/>
      <c r="R122" s="458" t="s">
        <v>822</v>
      </c>
      <c r="S122" s="458" t="s">
        <v>822</v>
      </c>
      <c r="T122" s="410">
        <v>0</v>
      </c>
      <c r="U122" s="410"/>
      <c r="V122" s="410">
        <v>0</v>
      </c>
      <c r="W122" s="410"/>
      <c r="X122" s="410">
        <v>0</v>
      </c>
      <c r="Y122" s="410"/>
      <c r="Z122" s="410">
        <v>0</v>
      </c>
      <c r="AA122" s="410"/>
      <c r="AB122" s="410">
        <v>0</v>
      </c>
      <c r="AC122" s="410"/>
      <c r="AD122" s="458" t="s">
        <v>822</v>
      </c>
      <c r="AE122" s="410" t="s">
        <v>822</v>
      </c>
      <c r="AF122" s="410" t="s">
        <v>822</v>
      </c>
      <c r="AG122" s="410" t="s">
        <v>822</v>
      </c>
      <c r="AH122" s="410" t="s">
        <v>822</v>
      </c>
      <c r="AI122" s="410" t="s">
        <v>822</v>
      </c>
      <c r="AJ122" s="410">
        <v>1</v>
      </c>
      <c r="AK122" s="410"/>
      <c r="AL122" s="410">
        <v>0</v>
      </c>
      <c r="AM122" s="410">
        <v>0</v>
      </c>
      <c r="AN122" s="410">
        <v>3.2214599999997517</v>
      </c>
      <c r="AO122" s="410">
        <f>AO124</f>
        <v>0.49951200000000001</v>
      </c>
      <c r="AP122" s="410">
        <v>0</v>
      </c>
      <c r="AQ122" s="410"/>
      <c r="AR122" s="410">
        <v>0</v>
      </c>
      <c r="AS122" s="410"/>
      <c r="AT122" s="410">
        <v>0</v>
      </c>
      <c r="AU122" s="410"/>
      <c r="AV122" s="410">
        <v>0</v>
      </c>
      <c r="AW122" s="410"/>
      <c r="AX122" s="410">
        <v>0</v>
      </c>
      <c r="AY122" s="410"/>
    </row>
    <row r="123" spans="1:53" s="456" customFormat="1" ht="72" customHeight="1">
      <c r="A123" s="410" t="s">
        <v>670</v>
      </c>
      <c r="B123" s="411" t="s">
        <v>674</v>
      </c>
      <c r="C123" s="455" t="s">
        <v>821</v>
      </c>
      <c r="D123" s="410">
        <v>0</v>
      </c>
      <c r="E123" s="410"/>
      <c r="F123" s="410">
        <v>0</v>
      </c>
      <c r="G123" s="410"/>
      <c r="H123" s="410">
        <v>0</v>
      </c>
      <c r="I123" s="410"/>
      <c r="J123" s="410">
        <v>0</v>
      </c>
      <c r="K123" s="410"/>
      <c r="L123" s="410">
        <v>0</v>
      </c>
      <c r="M123" s="410"/>
      <c r="N123" s="410">
        <v>2</v>
      </c>
      <c r="O123" s="410"/>
      <c r="P123" s="410">
        <v>0</v>
      </c>
      <c r="Q123" s="410"/>
      <c r="R123" s="455" t="s">
        <v>822</v>
      </c>
      <c r="S123" s="455" t="s">
        <v>822</v>
      </c>
      <c r="T123" s="410">
        <v>0</v>
      </c>
      <c r="U123" s="410"/>
      <c r="V123" s="410">
        <v>0</v>
      </c>
      <c r="W123" s="410"/>
      <c r="X123" s="410">
        <v>0</v>
      </c>
      <c r="Y123" s="410"/>
      <c r="Z123" s="410">
        <v>0</v>
      </c>
      <c r="AA123" s="410"/>
      <c r="AB123" s="410">
        <v>0</v>
      </c>
      <c r="AC123" s="410"/>
      <c r="AD123" s="455" t="s">
        <v>822</v>
      </c>
      <c r="AE123" s="455" t="s">
        <v>822</v>
      </c>
      <c r="AF123" s="455" t="s">
        <v>822</v>
      </c>
      <c r="AG123" s="455" t="s">
        <v>822</v>
      </c>
      <c r="AH123" s="410" t="s">
        <v>822</v>
      </c>
      <c r="AI123" s="410" t="s">
        <v>822</v>
      </c>
      <c r="AJ123" s="410">
        <v>1</v>
      </c>
      <c r="AK123" s="410">
        <f>AK124</f>
        <v>1</v>
      </c>
      <c r="AL123" s="410">
        <v>0</v>
      </c>
      <c r="AM123" s="410">
        <v>0</v>
      </c>
      <c r="AN123" s="410">
        <v>3.2214599999997517</v>
      </c>
      <c r="AO123" s="410">
        <f>AO124</f>
        <v>0.49951200000000001</v>
      </c>
      <c r="AP123" s="410">
        <v>0</v>
      </c>
      <c r="AQ123" s="410"/>
      <c r="AR123" s="410">
        <v>0</v>
      </c>
      <c r="AS123" s="410"/>
      <c r="AT123" s="410">
        <v>0</v>
      </c>
      <c r="AU123" s="410"/>
      <c r="AV123" s="410">
        <v>0</v>
      </c>
      <c r="AW123" s="410"/>
      <c r="AX123" s="410">
        <v>0</v>
      </c>
      <c r="AY123" s="410"/>
      <c r="AZ123" s="454"/>
      <c r="BA123" s="454"/>
    </row>
    <row r="124" spans="1:53" s="431" customFormat="1" ht="71.25" customHeight="1">
      <c r="A124" s="417" t="s">
        <v>670</v>
      </c>
      <c r="B124" s="418" t="s">
        <v>828</v>
      </c>
      <c r="C124" s="417" t="s">
        <v>829</v>
      </c>
      <c r="D124" s="417">
        <v>0</v>
      </c>
      <c r="E124" s="417"/>
      <c r="F124" s="417">
        <v>0</v>
      </c>
      <c r="G124" s="417"/>
      <c r="H124" s="417">
        <v>0</v>
      </c>
      <c r="I124" s="417"/>
      <c r="J124" s="417">
        <v>0</v>
      </c>
      <c r="K124" s="417"/>
      <c r="L124" s="417">
        <v>0</v>
      </c>
      <c r="M124" s="417"/>
      <c r="N124" s="417">
        <v>2</v>
      </c>
      <c r="O124" s="417"/>
      <c r="P124" s="417">
        <v>0</v>
      </c>
      <c r="Q124" s="417"/>
      <c r="R124" s="441">
        <v>0</v>
      </c>
      <c r="S124" s="441"/>
      <c r="T124" s="417">
        <v>0</v>
      </c>
      <c r="U124" s="417"/>
      <c r="V124" s="417">
        <v>0</v>
      </c>
      <c r="W124" s="417"/>
      <c r="X124" s="417">
        <v>0</v>
      </c>
      <c r="Y124" s="417"/>
      <c r="Z124" s="417">
        <v>0</v>
      </c>
      <c r="AA124" s="417"/>
      <c r="AB124" s="417">
        <v>0</v>
      </c>
      <c r="AC124" s="417"/>
      <c r="AD124" s="417">
        <v>0</v>
      </c>
      <c r="AE124" s="417"/>
      <c r="AF124" s="417">
        <v>0</v>
      </c>
      <c r="AG124" s="417"/>
      <c r="AH124" s="417">
        <v>0</v>
      </c>
      <c r="AI124" s="417"/>
      <c r="AJ124" s="417">
        <v>1</v>
      </c>
      <c r="AK124" s="417">
        <v>1</v>
      </c>
      <c r="AL124" s="417">
        <v>0</v>
      </c>
      <c r="AM124" s="417">
        <v>0</v>
      </c>
      <c r="AN124" s="417">
        <v>3.2214599999997517</v>
      </c>
      <c r="AO124" s="417">
        <v>0.49951200000000001</v>
      </c>
      <c r="AP124" s="417">
        <v>0</v>
      </c>
      <c r="AQ124" s="417"/>
      <c r="AR124" s="417">
        <v>0</v>
      </c>
      <c r="AS124" s="417"/>
      <c r="AT124" s="417">
        <v>0</v>
      </c>
      <c r="AU124" s="417"/>
      <c r="AV124" s="417">
        <v>0</v>
      </c>
      <c r="AW124" s="417"/>
      <c r="AX124" s="417">
        <v>0</v>
      </c>
      <c r="AY124" s="417"/>
      <c r="AZ124" s="454"/>
      <c r="BA124" s="454"/>
    </row>
    <row r="125" spans="1:53" s="454" customFormat="1" ht="42" customHeight="1">
      <c r="A125" s="410" t="s">
        <v>677</v>
      </c>
      <c r="B125" s="411" t="s">
        <v>671</v>
      </c>
      <c r="C125" s="410" t="s">
        <v>821</v>
      </c>
      <c r="D125" s="410">
        <v>0</v>
      </c>
      <c r="E125" s="410"/>
      <c r="F125" s="410">
        <v>0</v>
      </c>
      <c r="G125" s="410"/>
      <c r="H125" s="410">
        <v>0</v>
      </c>
      <c r="I125" s="410"/>
      <c r="J125" s="410">
        <v>1.631</v>
      </c>
      <c r="K125" s="410">
        <f>K126</f>
        <v>0.49299999999999999</v>
      </c>
      <c r="L125" s="410">
        <v>0</v>
      </c>
      <c r="M125" s="410"/>
      <c r="N125" s="410">
        <v>6.1440000000000001</v>
      </c>
      <c r="O125" s="410">
        <f>O126</f>
        <v>0.3</v>
      </c>
      <c r="P125" s="410">
        <v>0</v>
      </c>
      <c r="Q125" s="410"/>
      <c r="R125" s="458" t="s">
        <v>822</v>
      </c>
      <c r="S125" s="458" t="s">
        <v>822</v>
      </c>
      <c r="T125" s="410">
        <v>0</v>
      </c>
      <c r="U125" s="410"/>
      <c r="V125" s="410">
        <v>0</v>
      </c>
      <c r="W125" s="410"/>
      <c r="X125" s="410">
        <v>0</v>
      </c>
      <c r="Y125" s="410"/>
      <c r="Z125" s="410">
        <v>0</v>
      </c>
      <c r="AA125" s="410"/>
      <c r="AB125" s="410">
        <v>0</v>
      </c>
      <c r="AC125" s="410"/>
      <c r="AD125" s="458" t="s">
        <v>822</v>
      </c>
      <c r="AE125" s="410" t="s">
        <v>822</v>
      </c>
      <c r="AF125" s="410" t="s">
        <v>822</v>
      </c>
      <c r="AG125" s="410" t="s">
        <v>822</v>
      </c>
      <c r="AH125" s="410" t="s">
        <v>822</v>
      </c>
      <c r="AI125" s="410" t="s">
        <v>822</v>
      </c>
      <c r="AJ125" s="410">
        <v>2</v>
      </c>
      <c r="AK125" s="410"/>
      <c r="AL125" s="410">
        <v>0</v>
      </c>
      <c r="AM125" s="410">
        <v>0</v>
      </c>
      <c r="AN125" s="410">
        <v>44.324753054359725</v>
      </c>
      <c r="AO125" s="410">
        <f>AO126</f>
        <v>1.9043830099999999</v>
      </c>
      <c r="AP125" s="410">
        <v>0</v>
      </c>
      <c r="AQ125" s="410"/>
      <c r="AR125" s="410">
        <v>0</v>
      </c>
      <c r="AS125" s="410"/>
      <c r="AT125" s="410">
        <v>0</v>
      </c>
      <c r="AU125" s="410"/>
      <c r="AV125" s="410">
        <v>0</v>
      </c>
      <c r="AW125" s="410"/>
      <c r="AX125" s="410">
        <v>0</v>
      </c>
      <c r="AY125" s="410"/>
    </row>
    <row r="126" spans="1:53" s="456" customFormat="1" ht="75" customHeight="1">
      <c r="A126" s="410" t="s">
        <v>677</v>
      </c>
      <c r="B126" s="411" t="s">
        <v>673</v>
      </c>
      <c r="C126" s="455" t="s">
        <v>821</v>
      </c>
      <c r="D126" s="410">
        <v>0</v>
      </c>
      <c r="E126" s="410"/>
      <c r="F126" s="410">
        <v>0</v>
      </c>
      <c r="G126" s="410"/>
      <c r="H126" s="410">
        <v>0</v>
      </c>
      <c r="I126" s="410"/>
      <c r="J126" s="410">
        <v>1.631</v>
      </c>
      <c r="K126" s="410">
        <f>K127+K128</f>
        <v>0.49299999999999999</v>
      </c>
      <c r="L126" s="410">
        <v>0</v>
      </c>
      <c r="M126" s="410"/>
      <c r="N126" s="410">
        <v>6.1440000000000001</v>
      </c>
      <c r="O126" s="410">
        <f>O127+O128</f>
        <v>0.3</v>
      </c>
      <c r="P126" s="410">
        <v>0</v>
      </c>
      <c r="Q126" s="410"/>
      <c r="R126" s="455" t="s">
        <v>822</v>
      </c>
      <c r="S126" s="455" t="s">
        <v>822</v>
      </c>
      <c r="T126" s="410">
        <v>0</v>
      </c>
      <c r="U126" s="410"/>
      <c r="V126" s="410">
        <v>0</v>
      </c>
      <c r="W126" s="410"/>
      <c r="X126" s="410">
        <v>0</v>
      </c>
      <c r="Y126" s="410"/>
      <c r="Z126" s="410">
        <v>0</v>
      </c>
      <c r="AA126" s="410"/>
      <c r="AB126" s="410">
        <v>0</v>
      </c>
      <c r="AC126" s="410"/>
      <c r="AD126" s="455" t="s">
        <v>822</v>
      </c>
      <c r="AE126" s="455" t="s">
        <v>822</v>
      </c>
      <c r="AF126" s="455" t="s">
        <v>822</v>
      </c>
      <c r="AG126" s="455" t="s">
        <v>822</v>
      </c>
      <c r="AH126" s="410" t="s">
        <v>822</v>
      </c>
      <c r="AI126" s="410" t="s">
        <v>822</v>
      </c>
      <c r="AJ126" s="410">
        <v>2</v>
      </c>
      <c r="AK126" s="410"/>
      <c r="AL126" s="410">
        <v>0</v>
      </c>
      <c r="AM126" s="410">
        <v>0</v>
      </c>
      <c r="AN126" s="410">
        <v>44.324753054359725</v>
      </c>
      <c r="AO126" s="410">
        <f>AO127+AO128</f>
        <v>1.9043830099999999</v>
      </c>
      <c r="AP126" s="410">
        <v>0</v>
      </c>
      <c r="AQ126" s="410"/>
      <c r="AR126" s="410">
        <v>0</v>
      </c>
      <c r="AS126" s="410"/>
      <c r="AT126" s="410">
        <v>0</v>
      </c>
      <c r="AU126" s="410"/>
      <c r="AV126" s="410">
        <v>0</v>
      </c>
      <c r="AW126" s="410"/>
      <c r="AX126" s="410">
        <v>0</v>
      </c>
      <c r="AY126" s="410"/>
      <c r="AZ126" s="454"/>
      <c r="BA126" s="454"/>
    </row>
    <row r="127" spans="1:53" s="431" customFormat="1" ht="83.25" customHeight="1">
      <c r="A127" s="417" t="s">
        <v>677</v>
      </c>
      <c r="B127" s="418" t="s">
        <v>66</v>
      </c>
      <c r="C127" s="417" t="s">
        <v>324</v>
      </c>
      <c r="D127" s="417">
        <v>0</v>
      </c>
      <c r="E127" s="417"/>
      <c r="F127" s="417">
        <v>0</v>
      </c>
      <c r="G127" s="417"/>
      <c r="H127" s="417">
        <v>0</v>
      </c>
      <c r="I127" s="417"/>
      <c r="J127" s="417">
        <v>1.2</v>
      </c>
      <c r="K127" s="417"/>
      <c r="L127" s="417">
        <v>0</v>
      </c>
      <c r="M127" s="417"/>
      <c r="N127" s="417">
        <v>5.8440000000000003</v>
      </c>
      <c r="O127" s="417"/>
      <c r="P127" s="417">
        <v>0</v>
      </c>
      <c r="Q127" s="417"/>
      <c r="R127" s="441">
        <v>0</v>
      </c>
      <c r="S127" s="441"/>
      <c r="T127" s="417">
        <v>0</v>
      </c>
      <c r="U127" s="417"/>
      <c r="V127" s="417">
        <v>0</v>
      </c>
      <c r="W127" s="417"/>
      <c r="X127" s="417">
        <v>0</v>
      </c>
      <c r="Y127" s="417"/>
      <c r="Z127" s="417">
        <v>0</v>
      </c>
      <c r="AA127" s="417"/>
      <c r="AB127" s="417">
        <v>0</v>
      </c>
      <c r="AC127" s="417"/>
      <c r="AD127" s="417">
        <v>0</v>
      </c>
      <c r="AE127" s="417"/>
      <c r="AF127" s="417">
        <v>0</v>
      </c>
      <c r="AG127" s="417"/>
      <c r="AH127" s="417">
        <v>0</v>
      </c>
      <c r="AI127" s="417"/>
      <c r="AJ127" s="417">
        <v>1</v>
      </c>
      <c r="AK127" s="417"/>
      <c r="AL127" s="417">
        <v>0</v>
      </c>
      <c r="AM127" s="417">
        <v>0</v>
      </c>
      <c r="AN127" s="417">
        <v>42.356830000000002</v>
      </c>
      <c r="AO127" s="417">
        <v>1.9</v>
      </c>
      <c r="AP127" s="417">
        <v>0</v>
      </c>
      <c r="AQ127" s="417"/>
      <c r="AR127" s="417">
        <v>0</v>
      </c>
      <c r="AS127" s="417"/>
      <c r="AT127" s="417">
        <v>0</v>
      </c>
      <c r="AU127" s="417"/>
      <c r="AV127" s="417">
        <v>0</v>
      </c>
      <c r="AW127" s="417"/>
      <c r="AX127" s="417">
        <v>0</v>
      </c>
      <c r="AY127" s="417"/>
      <c r="AZ127" s="454"/>
      <c r="BA127" s="454"/>
    </row>
    <row r="128" spans="1:53" s="431" customFormat="1" ht="101.25" customHeight="1">
      <c r="A128" s="417" t="s">
        <v>677</v>
      </c>
      <c r="B128" s="418" t="s">
        <v>73</v>
      </c>
      <c r="C128" s="417" t="s">
        <v>331</v>
      </c>
      <c r="D128" s="417">
        <v>0</v>
      </c>
      <c r="E128" s="417"/>
      <c r="F128" s="417">
        <v>0</v>
      </c>
      <c r="G128" s="417"/>
      <c r="H128" s="417">
        <v>0</v>
      </c>
      <c r="I128" s="417"/>
      <c r="J128" s="417">
        <v>0.43100000000000005</v>
      </c>
      <c r="K128" s="417">
        <v>0.49299999999999999</v>
      </c>
      <c r="L128" s="417">
        <v>0</v>
      </c>
      <c r="M128" s="417"/>
      <c r="N128" s="417">
        <v>0.3</v>
      </c>
      <c r="O128" s="417">
        <v>0.3</v>
      </c>
      <c r="P128" s="417">
        <v>0</v>
      </c>
      <c r="Q128" s="417"/>
      <c r="R128" s="441">
        <v>0</v>
      </c>
      <c r="S128" s="441"/>
      <c r="T128" s="417">
        <v>0</v>
      </c>
      <c r="U128" s="417"/>
      <c r="V128" s="417">
        <v>0</v>
      </c>
      <c r="W128" s="417"/>
      <c r="X128" s="417">
        <v>0</v>
      </c>
      <c r="Y128" s="417"/>
      <c r="Z128" s="417">
        <v>0</v>
      </c>
      <c r="AA128" s="417"/>
      <c r="AB128" s="417">
        <v>0</v>
      </c>
      <c r="AC128" s="417"/>
      <c r="AD128" s="417">
        <v>0</v>
      </c>
      <c r="AE128" s="417"/>
      <c r="AF128" s="417">
        <v>0</v>
      </c>
      <c r="AG128" s="417"/>
      <c r="AH128" s="417">
        <v>0</v>
      </c>
      <c r="AI128" s="417"/>
      <c r="AJ128" s="417">
        <v>1</v>
      </c>
      <c r="AK128" s="417">
        <v>1</v>
      </c>
      <c r="AL128" s="417">
        <v>0</v>
      </c>
      <c r="AM128" s="417">
        <v>0</v>
      </c>
      <c r="AN128" s="417">
        <v>1.9679230543597199</v>
      </c>
      <c r="AO128" s="417">
        <v>4.3830099999999997E-3</v>
      </c>
      <c r="AP128" s="417">
        <v>0</v>
      </c>
      <c r="AQ128" s="417"/>
      <c r="AR128" s="417">
        <v>0</v>
      </c>
      <c r="AS128" s="417"/>
      <c r="AT128" s="417">
        <v>0</v>
      </c>
      <c r="AU128" s="417"/>
      <c r="AV128" s="417">
        <v>0</v>
      </c>
      <c r="AW128" s="417"/>
      <c r="AX128" s="417">
        <v>0</v>
      </c>
      <c r="AY128" s="417"/>
      <c r="AZ128" s="454"/>
      <c r="BA128" s="454"/>
    </row>
    <row r="129" spans="1:53" s="457" customFormat="1" ht="35.25" customHeight="1">
      <c r="A129" s="410" t="s">
        <v>685</v>
      </c>
      <c r="B129" s="411" t="s">
        <v>686</v>
      </c>
      <c r="C129" s="461" t="s">
        <v>821</v>
      </c>
      <c r="D129" s="461">
        <v>107.61</v>
      </c>
      <c r="E129" s="461">
        <f>E130+E186+E250+E254</f>
        <v>59.989999999999995</v>
      </c>
      <c r="F129" s="461">
        <v>0</v>
      </c>
      <c r="G129" s="461">
        <f>G130+G186+G250+G254</f>
        <v>0</v>
      </c>
      <c r="H129" s="461">
        <v>0</v>
      </c>
      <c r="I129" s="461">
        <f>I130+I186+I250+I254</f>
        <v>0.317</v>
      </c>
      <c r="J129" s="461">
        <v>0</v>
      </c>
      <c r="K129" s="461">
        <f>K130+K186+K250+K254</f>
        <v>0</v>
      </c>
      <c r="L129" s="461">
        <v>0</v>
      </c>
      <c r="M129" s="461">
        <f>M130+M186+M250+M254</f>
        <v>0</v>
      </c>
      <c r="N129" s="461">
        <v>0</v>
      </c>
      <c r="O129" s="461">
        <f>O130+O186+O250+O254</f>
        <v>0</v>
      </c>
      <c r="P129" s="461">
        <v>0</v>
      </c>
      <c r="Q129" s="461">
        <f>Q130+Q186+Q250+Q254</f>
        <v>0</v>
      </c>
      <c r="R129" s="461" t="s">
        <v>822</v>
      </c>
      <c r="S129" s="461" t="s">
        <v>822</v>
      </c>
      <c r="T129" s="461">
        <v>213.05</v>
      </c>
      <c r="U129" s="461">
        <f>U130+U186+U250+U254</f>
        <v>119.99000000000001</v>
      </c>
      <c r="V129" s="461">
        <v>87.777999999999977</v>
      </c>
      <c r="W129" s="461">
        <f>W130+W186+W250+W254</f>
        <v>71.663000000000011</v>
      </c>
      <c r="X129" s="461">
        <v>184</v>
      </c>
      <c r="Y129" s="461">
        <f>Y130+Y186+Y250+Y254</f>
        <v>171</v>
      </c>
      <c r="Z129" s="461">
        <v>0</v>
      </c>
      <c r="AA129" s="461">
        <f>AA130+AA186+AA250+AA254</f>
        <v>0</v>
      </c>
      <c r="AB129" s="461">
        <v>264.44600000000003</v>
      </c>
      <c r="AC129" s="461">
        <f>AC130+AC186+AC250+AC254</f>
        <v>264.44600000000003</v>
      </c>
      <c r="AD129" s="461" t="s">
        <v>822</v>
      </c>
      <c r="AE129" s="461" t="s">
        <v>822</v>
      </c>
      <c r="AF129" s="461" t="s">
        <v>822</v>
      </c>
      <c r="AG129" s="461" t="s">
        <v>822</v>
      </c>
      <c r="AH129" s="461" t="s">
        <v>822</v>
      </c>
      <c r="AI129" s="461" t="s">
        <v>822</v>
      </c>
      <c r="AJ129" s="461">
        <v>0</v>
      </c>
      <c r="AK129" s="461">
        <f>AK130+AK186+AK250+AK254</f>
        <v>0</v>
      </c>
      <c r="AL129" s="461">
        <v>0</v>
      </c>
      <c r="AM129" s="461">
        <f>AM130+AM186+AM250+AM254</f>
        <v>0</v>
      </c>
      <c r="AN129" s="461">
        <f>AN130+AN186+AN250+AN254</f>
        <v>132.69874651705774</v>
      </c>
      <c r="AO129" s="461">
        <f t="shared" ref="AO129:AY129" si="10">AO130+AO186+AO250+AO254</f>
        <v>64.963363610000002</v>
      </c>
      <c r="AP129" s="461">
        <f t="shared" si="10"/>
        <v>345.46858693713386</v>
      </c>
      <c r="AQ129" s="461">
        <f t="shared" si="10"/>
        <v>234.68414801999998</v>
      </c>
      <c r="AR129" s="461">
        <f t="shared" si="10"/>
        <v>0</v>
      </c>
      <c r="AS129" s="461">
        <f t="shared" si="10"/>
        <v>0</v>
      </c>
      <c r="AT129" s="461">
        <f t="shared" si="10"/>
        <v>34.714981568982395</v>
      </c>
      <c r="AU129" s="461">
        <f t="shared" si="10"/>
        <v>4.12278082</v>
      </c>
      <c r="AV129" s="461">
        <f t="shared" si="10"/>
        <v>1562.3674166347885</v>
      </c>
      <c r="AW129" s="461">
        <f t="shared" si="10"/>
        <v>1061.6541817100001</v>
      </c>
      <c r="AX129" s="461">
        <f t="shared" si="10"/>
        <v>4.2</v>
      </c>
      <c r="AY129" s="461">
        <f t="shared" si="10"/>
        <v>1.387691</v>
      </c>
      <c r="AZ129" s="454"/>
      <c r="BA129" s="454"/>
    </row>
    <row r="130" spans="1:53" s="457" customFormat="1" ht="72.75" customHeight="1">
      <c r="A130" s="70" t="s">
        <v>687</v>
      </c>
      <c r="B130" s="71" t="s">
        <v>688</v>
      </c>
      <c r="C130" s="459" t="s">
        <v>821</v>
      </c>
      <c r="D130" s="459">
        <v>104.33</v>
      </c>
      <c r="E130" s="459">
        <f>E131</f>
        <v>56.709999999999994</v>
      </c>
      <c r="F130" s="459">
        <v>0</v>
      </c>
      <c r="G130" s="459">
        <f>G131</f>
        <v>0</v>
      </c>
      <c r="H130" s="459">
        <v>0</v>
      </c>
      <c r="I130" s="459">
        <f>I131</f>
        <v>0</v>
      </c>
      <c r="J130" s="459">
        <v>0</v>
      </c>
      <c r="K130" s="459">
        <f>K131</f>
        <v>0</v>
      </c>
      <c r="L130" s="459">
        <v>0</v>
      </c>
      <c r="M130" s="459">
        <f>M131</f>
        <v>0</v>
      </c>
      <c r="N130" s="459">
        <v>0</v>
      </c>
      <c r="O130" s="459">
        <f>O131</f>
        <v>0</v>
      </c>
      <c r="P130" s="459">
        <v>0</v>
      </c>
      <c r="Q130" s="459">
        <f>Q131</f>
        <v>0</v>
      </c>
      <c r="R130" s="460" t="s">
        <v>822</v>
      </c>
      <c r="S130" s="460" t="s">
        <v>822</v>
      </c>
      <c r="T130" s="459">
        <v>209.77</v>
      </c>
      <c r="U130" s="459">
        <f>U131</f>
        <v>116.71000000000001</v>
      </c>
      <c r="V130" s="459">
        <v>4.76</v>
      </c>
      <c r="W130" s="459">
        <f>W131</f>
        <v>4.76</v>
      </c>
      <c r="X130" s="459">
        <v>174</v>
      </c>
      <c r="Y130" s="459">
        <f>Y131</f>
        <v>161</v>
      </c>
      <c r="Z130" s="459">
        <v>0</v>
      </c>
      <c r="AA130" s="459">
        <f>AA131</f>
        <v>0</v>
      </c>
      <c r="AB130" s="459">
        <v>0</v>
      </c>
      <c r="AC130" s="459">
        <f>AC131</f>
        <v>0</v>
      </c>
      <c r="AD130" s="459" t="s">
        <v>822</v>
      </c>
      <c r="AE130" s="459" t="s">
        <v>822</v>
      </c>
      <c r="AF130" s="459" t="s">
        <v>822</v>
      </c>
      <c r="AG130" s="459" t="s">
        <v>822</v>
      </c>
      <c r="AH130" s="459" t="s">
        <v>822</v>
      </c>
      <c r="AI130" s="459" t="s">
        <v>822</v>
      </c>
      <c r="AJ130" s="459">
        <v>0</v>
      </c>
      <c r="AK130" s="459">
        <f>AK131</f>
        <v>0</v>
      </c>
      <c r="AL130" s="459">
        <v>0</v>
      </c>
      <c r="AM130" s="459">
        <f t="shared" ref="AM130:AY130" si="11">AM131</f>
        <v>0</v>
      </c>
      <c r="AN130" s="459">
        <f>AN131</f>
        <v>4.3045990815398998</v>
      </c>
      <c r="AO130" s="459">
        <f t="shared" si="11"/>
        <v>4.2601300000000002</v>
      </c>
      <c r="AP130" s="459">
        <f t="shared" si="11"/>
        <v>342.50215693713386</v>
      </c>
      <c r="AQ130" s="459">
        <f t="shared" si="11"/>
        <v>234.68414801999998</v>
      </c>
      <c r="AR130" s="459">
        <f t="shared" si="11"/>
        <v>0</v>
      </c>
      <c r="AS130" s="459">
        <f t="shared" si="11"/>
        <v>0</v>
      </c>
      <c r="AT130" s="459">
        <f t="shared" si="11"/>
        <v>0</v>
      </c>
      <c r="AU130" s="459">
        <f t="shared" si="11"/>
        <v>0</v>
      </c>
      <c r="AV130" s="459">
        <f t="shared" si="11"/>
        <v>1251.1153261787836</v>
      </c>
      <c r="AW130" s="459">
        <f t="shared" si="11"/>
        <v>935.35591047000003</v>
      </c>
      <c r="AX130" s="459">
        <f t="shared" si="11"/>
        <v>0</v>
      </c>
      <c r="AY130" s="459">
        <f t="shared" si="11"/>
        <v>0</v>
      </c>
      <c r="AZ130" s="454"/>
      <c r="BA130" s="454"/>
    </row>
    <row r="131" spans="1:53" s="454" customFormat="1" ht="36" customHeight="1">
      <c r="A131" s="410" t="s">
        <v>689</v>
      </c>
      <c r="B131" s="411" t="s">
        <v>690</v>
      </c>
      <c r="C131" s="410" t="s">
        <v>821</v>
      </c>
      <c r="D131" s="410">
        <v>104.33</v>
      </c>
      <c r="E131" s="410">
        <f>SUM(E132:E185)</f>
        <v>56.709999999999994</v>
      </c>
      <c r="F131" s="410">
        <v>0</v>
      </c>
      <c r="G131" s="410">
        <f>SUM(G132:G185)</f>
        <v>0</v>
      </c>
      <c r="H131" s="410">
        <v>0</v>
      </c>
      <c r="I131" s="410">
        <f>SUM(I132:I185)</f>
        <v>0</v>
      </c>
      <c r="J131" s="410">
        <v>0</v>
      </c>
      <c r="K131" s="410">
        <f>SUM(K132:K185)</f>
        <v>0</v>
      </c>
      <c r="L131" s="410">
        <v>0</v>
      </c>
      <c r="M131" s="410">
        <f>SUM(M132:M185)</f>
        <v>0</v>
      </c>
      <c r="N131" s="410">
        <v>0</v>
      </c>
      <c r="O131" s="410">
        <f>SUM(O132:O185)</f>
        <v>0</v>
      </c>
      <c r="P131" s="410">
        <v>0</v>
      </c>
      <c r="Q131" s="410">
        <f>SUM(Q132:Q185)</f>
        <v>0</v>
      </c>
      <c r="R131" s="458" t="s">
        <v>822</v>
      </c>
      <c r="S131" s="458" t="s">
        <v>822</v>
      </c>
      <c r="T131" s="410">
        <v>209.77</v>
      </c>
      <c r="U131" s="410">
        <f>SUM(U132:U185)</f>
        <v>116.71000000000001</v>
      </c>
      <c r="V131" s="410">
        <v>4.76</v>
      </c>
      <c r="W131" s="410">
        <f>SUM(W132:W185)</f>
        <v>4.76</v>
      </c>
      <c r="X131" s="410">
        <v>174</v>
      </c>
      <c r="Y131" s="410">
        <f>SUM(Y132:Y185)</f>
        <v>161</v>
      </c>
      <c r="Z131" s="410">
        <v>0</v>
      </c>
      <c r="AA131" s="410">
        <f>SUM(AA132:AA185)</f>
        <v>0</v>
      </c>
      <c r="AB131" s="410">
        <v>0</v>
      </c>
      <c r="AC131" s="410">
        <f>SUM(AC132:AC185)</f>
        <v>0</v>
      </c>
      <c r="AD131" s="458" t="s">
        <v>822</v>
      </c>
      <c r="AE131" s="410" t="s">
        <v>822</v>
      </c>
      <c r="AF131" s="410" t="s">
        <v>822</v>
      </c>
      <c r="AG131" s="410" t="s">
        <v>822</v>
      </c>
      <c r="AH131" s="410" t="s">
        <v>822</v>
      </c>
      <c r="AI131" s="410" t="s">
        <v>822</v>
      </c>
      <c r="AJ131" s="410">
        <v>0</v>
      </c>
      <c r="AK131" s="410">
        <f>SUM(AK132:AK185)</f>
        <v>0</v>
      </c>
      <c r="AL131" s="410">
        <v>0</v>
      </c>
      <c r="AM131" s="410">
        <f t="shared" ref="AM131:AY131" si="12">SUM(AM132:AM185)</f>
        <v>0</v>
      </c>
      <c r="AN131" s="410">
        <f t="shared" si="12"/>
        <v>4.3045990815398998</v>
      </c>
      <c r="AO131" s="410">
        <f t="shared" si="12"/>
        <v>4.2601300000000002</v>
      </c>
      <c r="AP131" s="410">
        <f t="shared" si="12"/>
        <v>342.50215693713386</v>
      </c>
      <c r="AQ131" s="410">
        <f t="shared" si="12"/>
        <v>234.68414801999998</v>
      </c>
      <c r="AR131" s="410">
        <f t="shared" si="12"/>
        <v>0</v>
      </c>
      <c r="AS131" s="410">
        <f t="shared" si="12"/>
        <v>0</v>
      </c>
      <c r="AT131" s="410">
        <f t="shared" si="12"/>
        <v>0</v>
      </c>
      <c r="AU131" s="410">
        <f t="shared" si="12"/>
        <v>0</v>
      </c>
      <c r="AV131" s="410">
        <f t="shared" si="12"/>
        <v>1251.1153261787836</v>
      </c>
      <c r="AW131" s="410">
        <f t="shared" si="12"/>
        <v>935.35591047000003</v>
      </c>
      <c r="AX131" s="410">
        <f t="shared" si="12"/>
        <v>0</v>
      </c>
      <c r="AY131" s="410">
        <f t="shared" si="12"/>
        <v>0</v>
      </c>
    </row>
    <row r="132" spans="1:53" s="431" customFormat="1" ht="24.75" customHeight="1">
      <c r="A132" s="417" t="s">
        <v>689</v>
      </c>
      <c r="B132" s="418" t="s">
        <v>25</v>
      </c>
      <c r="C132" s="417" t="s">
        <v>301</v>
      </c>
      <c r="D132" s="417">
        <v>0</v>
      </c>
      <c r="E132" s="417"/>
      <c r="F132" s="417">
        <v>0</v>
      </c>
      <c r="G132" s="417"/>
      <c r="H132" s="417">
        <v>0</v>
      </c>
      <c r="I132" s="417"/>
      <c r="J132" s="417">
        <v>0</v>
      </c>
      <c r="K132" s="417"/>
      <c r="L132" s="417">
        <v>0</v>
      </c>
      <c r="M132" s="417"/>
      <c r="N132" s="417">
        <v>0</v>
      </c>
      <c r="O132" s="417"/>
      <c r="P132" s="417">
        <v>0</v>
      </c>
      <c r="Q132" s="417"/>
      <c r="R132" s="441">
        <v>0</v>
      </c>
      <c r="S132" s="441"/>
      <c r="T132" s="417">
        <v>0</v>
      </c>
      <c r="U132" s="417"/>
      <c r="V132" s="417">
        <v>0</v>
      </c>
      <c r="W132" s="417"/>
      <c r="X132" s="417">
        <v>0</v>
      </c>
      <c r="Y132" s="417"/>
      <c r="Z132" s="417">
        <v>0</v>
      </c>
      <c r="AA132" s="417"/>
      <c r="AB132" s="417">
        <v>0</v>
      </c>
      <c r="AC132" s="417"/>
      <c r="AD132" s="417">
        <v>0</v>
      </c>
      <c r="AE132" s="417"/>
      <c r="AF132" s="417">
        <v>0</v>
      </c>
      <c r="AG132" s="417"/>
      <c r="AH132" s="417">
        <v>0</v>
      </c>
      <c r="AI132" s="417"/>
      <c r="AJ132" s="417">
        <v>0</v>
      </c>
      <c r="AK132" s="417"/>
      <c r="AL132" s="417">
        <v>0</v>
      </c>
      <c r="AM132" s="417">
        <v>0</v>
      </c>
      <c r="AN132" s="417">
        <v>0</v>
      </c>
      <c r="AO132" s="417"/>
      <c r="AP132" s="417">
        <v>0</v>
      </c>
      <c r="AQ132" s="417"/>
      <c r="AR132" s="417">
        <v>0</v>
      </c>
      <c r="AS132" s="417"/>
      <c r="AT132" s="417">
        <v>0</v>
      </c>
      <c r="AU132" s="417"/>
      <c r="AV132" s="417">
        <v>38.09618515543</v>
      </c>
      <c r="AW132" s="417">
        <v>0</v>
      </c>
      <c r="AX132" s="417">
        <v>0</v>
      </c>
      <c r="AY132" s="417"/>
      <c r="AZ132" s="454"/>
      <c r="BA132" s="454"/>
    </row>
    <row r="133" spans="1:53" s="431" customFormat="1" ht="33" customHeight="1">
      <c r="A133" s="417" t="s">
        <v>689</v>
      </c>
      <c r="B133" s="418" t="s">
        <v>26</v>
      </c>
      <c r="C133" s="417" t="s">
        <v>281</v>
      </c>
      <c r="D133" s="417">
        <v>0</v>
      </c>
      <c r="E133" s="417"/>
      <c r="F133" s="417">
        <v>0</v>
      </c>
      <c r="G133" s="417"/>
      <c r="H133" s="417">
        <v>0</v>
      </c>
      <c r="I133" s="417"/>
      <c r="J133" s="417">
        <v>0</v>
      </c>
      <c r="K133" s="417"/>
      <c r="L133" s="417">
        <v>0</v>
      </c>
      <c r="M133" s="417"/>
      <c r="N133" s="417">
        <v>0</v>
      </c>
      <c r="O133" s="417"/>
      <c r="P133" s="417">
        <v>0</v>
      </c>
      <c r="Q133" s="417"/>
      <c r="R133" s="441">
        <v>0</v>
      </c>
      <c r="S133" s="441"/>
      <c r="T133" s="417">
        <v>0</v>
      </c>
      <c r="U133" s="417"/>
      <c r="V133" s="417">
        <v>0</v>
      </c>
      <c r="W133" s="417"/>
      <c r="X133" s="417">
        <v>0</v>
      </c>
      <c r="Y133" s="417"/>
      <c r="Z133" s="417">
        <v>0</v>
      </c>
      <c r="AA133" s="417"/>
      <c r="AB133" s="417">
        <v>0</v>
      </c>
      <c r="AC133" s="417"/>
      <c r="AD133" s="417">
        <v>0</v>
      </c>
      <c r="AE133" s="417"/>
      <c r="AF133" s="417">
        <v>0</v>
      </c>
      <c r="AG133" s="417"/>
      <c r="AH133" s="417">
        <v>0</v>
      </c>
      <c r="AI133" s="417"/>
      <c r="AJ133" s="417">
        <v>0</v>
      </c>
      <c r="AK133" s="417"/>
      <c r="AL133" s="417">
        <v>0</v>
      </c>
      <c r="AM133" s="417">
        <v>0</v>
      </c>
      <c r="AN133" s="417">
        <v>0</v>
      </c>
      <c r="AO133" s="417"/>
      <c r="AP133" s="417">
        <v>0</v>
      </c>
      <c r="AQ133" s="417"/>
      <c r="AR133" s="417">
        <v>0</v>
      </c>
      <c r="AS133" s="417"/>
      <c r="AT133" s="417">
        <v>0</v>
      </c>
      <c r="AU133" s="417"/>
      <c r="AV133" s="417">
        <v>77.12</v>
      </c>
      <c r="AW133" s="417">
        <v>73.304501650000006</v>
      </c>
      <c r="AX133" s="417">
        <v>0</v>
      </c>
      <c r="AY133" s="417"/>
      <c r="AZ133" s="454"/>
      <c r="BA133" s="454"/>
    </row>
    <row r="134" spans="1:53" s="431" customFormat="1" ht="33" customHeight="1">
      <c r="A134" s="417" t="s">
        <v>689</v>
      </c>
      <c r="B134" s="418" t="s">
        <v>27</v>
      </c>
      <c r="C134" s="417" t="s">
        <v>282</v>
      </c>
      <c r="D134" s="417">
        <v>0</v>
      </c>
      <c r="E134" s="417"/>
      <c r="F134" s="417">
        <v>0</v>
      </c>
      <c r="G134" s="417"/>
      <c r="H134" s="417">
        <v>0</v>
      </c>
      <c r="I134" s="417"/>
      <c r="J134" s="417">
        <v>0</v>
      </c>
      <c r="K134" s="417"/>
      <c r="L134" s="417">
        <v>0</v>
      </c>
      <c r="M134" s="417"/>
      <c r="N134" s="417">
        <v>0</v>
      </c>
      <c r="O134" s="417"/>
      <c r="P134" s="417">
        <v>0</v>
      </c>
      <c r="Q134" s="417"/>
      <c r="R134" s="441">
        <v>0</v>
      </c>
      <c r="S134" s="441"/>
      <c r="T134" s="417">
        <v>0</v>
      </c>
      <c r="U134" s="417"/>
      <c r="V134" s="417">
        <v>0</v>
      </c>
      <c r="W134" s="417"/>
      <c r="X134" s="417">
        <v>0</v>
      </c>
      <c r="Y134" s="417"/>
      <c r="Z134" s="417">
        <v>0</v>
      </c>
      <c r="AA134" s="417"/>
      <c r="AB134" s="417">
        <v>0</v>
      </c>
      <c r="AC134" s="417"/>
      <c r="AD134" s="417">
        <v>0</v>
      </c>
      <c r="AE134" s="417"/>
      <c r="AF134" s="417">
        <v>0</v>
      </c>
      <c r="AG134" s="417"/>
      <c r="AH134" s="417">
        <v>0</v>
      </c>
      <c r="AI134" s="417"/>
      <c r="AJ134" s="417">
        <v>0</v>
      </c>
      <c r="AK134" s="417"/>
      <c r="AL134" s="417">
        <v>0</v>
      </c>
      <c r="AM134" s="417">
        <v>0</v>
      </c>
      <c r="AN134" s="417">
        <v>0</v>
      </c>
      <c r="AO134" s="417"/>
      <c r="AP134" s="417">
        <v>0</v>
      </c>
      <c r="AQ134" s="417"/>
      <c r="AR134" s="417">
        <v>0</v>
      </c>
      <c r="AS134" s="417"/>
      <c r="AT134" s="417">
        <v>0</v>
      </c>
      <c r="AU134" s="417"/>
      <c r="AV134" s="417">
        <v>33.759999999999991</v>
      </c>
      <c r="AW134" s="417">
        <v>22.38200003</v>
      </c>
      <c r="AX134" s="417">
        <v>0</v>
      </c>
      <c r="AY134" s="417"/>
      <c r="AZ134" s="454"/>
      <c r="BA134" s="454"/>
    </row>
    <row r="135" spans="1:53" s="431" customFormat="1" ht="33" customHeight="1">
      <c r="A135" s="417" t="s">
        <v>689</v>
      </c>
      <c r="B135" s="418" t="s">
        <v>28</v>
      </c>
      <c r="C135" s="417" t="s">
        <v>283</v>
      </c>
      <c r="D135" s="417">
        <v>0</v>
      </c>
      <c r="E135" s="417"/>
      <c r="F135" s="417">
        <v>0</v>
      </c>
      <c r="G135" s="417"/>
      <c r="H135" s="417">
        <v>0</v>
      </c>
      <c r="I135" s="417"/>
      <c r="J135" s="417">
        <v>0</v>
      </c>
      <c r="K135" s="417"/>
      <c r="L135" s="417">
        <v>0</v>
      </c>
      <c r="M135" s="417"/>
      <c r="N135" s="417">
        <v>0</v>
      </c>
      <c r="O135" s="417"/>
      <c r="P135" s="417">
        <v>0</v>
      </c>
      <c r="Q135" s="417"/>
      <c r="R135" s="441">
        <v>0</v>
      </c>
      <c r="S135" s="441"/>
      <c r="T135" s="417">
        <v>0</v>
      </c>
      <c r="U135" s="417"/>
      <c r="V135" s="417">
        <v>0</v>
      </c>
      <c r="W135" s="417"/>
      <c r="X135" s="417">
        <v>0</v>
      </c>
      <c r="Y135" s="417"/>
      <c r="Z135" s="417">
        <v>0</v>
      </c>
      <c r="AA135" s="417"/>
      <c r="AB135" s="417">
        <v>0</v>
      </c>
      <c r="AC135" s="417"/>
      <c r="AD135" s="417">
        <v>0</v>
      </c>
      <c r="AE135" s="417"/>
      <c r="AF135" s="417">
        <v>0</v>
      </c>
      <c r="AG135" s="417"/>
      <c r="AH135" s="417">
        <v>0</v>
      </c>
      <c r="AI135" s="417"/>
      <c r="AJ135" s="417">
        <v>0</v>
      </c>
      <c r="AK135" s="417"/>
      <c r="AL135" s="417">
        <v>0</v>
      </c>
      <c r="AM135" s="417">
        <v>0</v>
      </c>
      <c r="AN135" s="417">
        <v>0</v>
      </c>
      <c r="AO135" s="417"/>
      <c r="AP135" s="417">
        <v>0</v>
      </c>
      <c r="AQ135" s="417"/>
      <c r="AR135" s="417">
        <v>0</v>
      </c>
      <c r="AS135" s="417"/>
      <c r="AT135" s="417">
        <v>0</v>
      </c>
      <c r="AU135" s="417"/>
      <c r="AV135" s="417">
        <v>113.53</v>
      </c>
      <c r="AW135" s="417">
        <v>65.349385729999995</v>
      </c>
      <c r="AX135" s="417">
        <v>0</v>
      </c>
      <c r="AY135" s="417"/>
      <c r="AZ135" s="454"/>
      <c r="BA135" s="454"/>
    </row>
    <row r="136" spans="1:53" s="431" customFormat="1" ht="33" customHeight="1">
      <c r="A136" s="417" t="s">
        <v>689</v>
      </c>
      <c r="B136" s="418" t="s">
        <v>29</v>
      </c>
      <c r="C136" s="417" t="s">
        <v>284</v>
      </c>
      <c r="D136" s="417">
        <v>0</v>
      </c>
      <c r="E136" s="417"/>
      <c r="F136" s="417">
        <v>0</v>
      </c>
      <c r="G136" s="417"/>
      <c r="H136" s="417">
        <v>0</v>
      </c>
      <c r="I136" s="417"/>
      <c r="J136" s="417">
        <v>0</v>
      </c>
      <c r="K136" s="417"/>
      <c r="L136" s="417">
        <v>0</v>
      </c>
      <c r="M136" s="417"/>
      <c r="N136" s="417">
        <v>0</v>
      </c>
      <c r="O136" s="417"/>
      <c r="P136" s="417">
        <v>0</v>
      </c>
      <c r="Q136" s="417"/>
      <c r="R136" s="441">
        <v>0</v>
      </c>
      <c r="S136" s="441"/>
      <c r="T136" s="417">
        <v>0</v>
      </c>
      <c r="U136" s="417"/>
      <c r="V136" s="417">
        <v>0</v>
      </c>
      <c r="W136" s="417"/>
      <c r="X136" s="417">
        <v>0</v>
      </c>
      <c r="Y136" s="417"/>
      <c r="Z136" s="417">
        <v>0</v>
      </c>
      <c r="AA136" s="417"/>
      <c r="AB136" s="417">
        <v>0</v>
      </c>
      <c r="AC136" s="417"/>
      <c r="AD136" s="417">
        <v>0</v>
      </c>
      <c r="AE136" s="417"/>
      <c r="AF136" s="417">
        <v>0</v>
      </c>
      <c r="AG136" s="417"/>
      <c r="AH136" s="417">
        <v>0</v>
      </c>
      <c r="AI136" s="417"/>
      <c r="AJ136" s="417">
        <v>0</v>
      </c>
      <c r="AK136" s="417"/>
      <c r="AL136" s="417">
        <v>0</v>
      </c>
      <c r="AM136" s="417">
        <v>0</v>
      </c>
      <c r="AN136" s="417">
        <v>0</v>
      </c>
      <c r="AO136" s="417"/>
      <c r="AP136" s="417">
        <v>0</v>
      </c>
      <c r="AQ136" s="417"/>
      <c r="AR136" s="417">
        <v>0</v>
      </c>
      <c r="AS136" s="417"/>
      <c r="AT136" s="417">
        <v>0</v>
      </c>
      <c r="AU136" s="417"/>
      <c r="AV136" s="417">
        <v>116.11</v>
      </c>
      <c r="AW136" s="417">
        <v>65.609756009999998</v>
      </c>
      <c r="AX136" s="417">
        <v>0</v>
      </c>
      <c r="AY136" s="417"/>
      <c r="AZ136" s="454"/>
      <c r="BA136" s="454"/>
    </row>
    <row r="137" spans="1:53" s="431" customFormat="1" ht="50.25" customHeight="1">
      <c r="A137" s="417" t="s">
        <v>689</v>
      </c>
      <c r="B137" s="418" t="s">
        <v>1129</v>
      </c>
      <c r="C137" s="417" t="s">
        <v>302</v>
      </c>
      <c r="D137" s="417">
        <v>0</v>
      </c>
      <c r="E137" s="417"/>
      <c r="F137" s="417">
        <v>0</v>
      </c>
      <c r="G137" s="417"/>
      <c r="H137" s="417">
        <v>0</v>
      </c>
      <c r="I137" s="417"/>
      <c r="J137" s="417">
        <v>0</v>
      </c>
      <c r="K137" s="417"/>
      <c r="L137" s="417">
        <v>0</v>
      </c>
      <c r="M137" s="417"/>
      <c r="N137" s="417">
        <v>0</v>
      </c>
      <c r="O137" s="417"/>
      <c r="P137" s="417">
        <v>0</v>
      </c>
      <c r="Q137" s="417"/>
      <c r="R137" s="441">
        <v>0</v>
      </c>
      <c r="S137" s="441"/>
      <c r="T137" s="417">
        <v>0</v>
      </c>
      <c r="U137" s="417"/>
      <c r="V137" s="417">
        <v>0</v>
      </c>
      <c r="W137" s="417"/>
      <c r="X137" s="417">
        <v>0</v>
      </c>
      <c r="Y137" s="417"/>
      <c r="Z137" s="417">
        <v>0</v>
      </c>
      <c r="AA137" s="417"/>
      <c r="AB137" s="417">
        <v>0</v>
      </c>
      <c r="AC137" s="417"/>
      <c r="AD137" s="417">
        <v>0</v>
      </c>
      <c r="AE137" s="417"/>
      <c r="AF137" s="417">
        <v>0</v>
      </c>
      <c r="AG137" s="417"/>
      <c r="AH137" s="417">
        <v>0</v>
      </c>
      <c r="AI137" s="417"/>
      <c r="AJ137" s="417">
        <v>0</v>
      </c>
      <c r="AK137" s="417"/>
      <c r="AL137" s="417">
        <v>0</v>
      </c>
      <c r="AM137" s="417">
        <v>0</v>
      </c>
      <c r="AN137" s="417">
        <v>0</v>
      </c>
      <c r="AO137" s="417"/>
      <c r="AP137" s="417">
        <v>247.864623680828</v>
      </c>
      <c r="AQ137" s="417">
        <v>181.16147778999999</v>
      </c>
      <c r="AR137" s="417">
        <v>0</v>
      </c>
      <c r="AS137" s="417"/>
      <c r="AT137" s="417">
        <v>0</v>
      </c>
      <c r="AU137" s="417"/>
      <c r="AV137" s="417">
        <v>0</v>
      </c>
      <c r="AW137" s="417"/>
      <c r="AX137" s="417">
        <v>0</v>
      </c>
      <c r="AY137" s="417"/>
      <c r="AZ137" s="454"/>
      <c r="BA137" s="454"/>
    </row>
    <row r="138" spans="1:53" s="431" customFormat="1" ht="50.25" customHeight="1">
      <c r="A138" s="417" t="s">
        <v>689</v>
      </c>
      <c r="B138" s="418" t="s">
        <v>137</v>
      </c>
      <c r="C138" s="417" t="s">
        <v>315</v>
      </c>
      <c r="D138" s="417">
        <v>15</v>
      </c>
      <c r="E138" s="417">
        <v>15</v>
      </c>
      <c r="F138" s="417">
        <v>0</v>
      </c>
      <c r="G138" s="417"/>
      <c r="H138" s="417">
        <v>0</v>
      </c>
      <c r="I138" s="417"/>
      <c r="J138" s="417">
        <v>0</v>
      </c>
      <c r="K138" s="417"/>
      <c r="L138" s="417">
        <v>0</v>
      </c>
      <c r="M138" s="417"/>
      <c r="N138" s="417">
        <v>0</v>
      </c>
      <c r="O138" s="417"/>
      <c r="P138" s="417">
        <v>0</v>
      </c>
      <c r="Q138" s="417"/>
      <c r="R138" s="441">
        <v>0.76</v>
      </c>
      <c r="S138" s="441">
        <v>0.76</v>
      </c>
      <c r="T138" s="417">
        <v>40</v>
      </c>
      <c r="U138" s="417">
        <v>40</v>
      </c>
      <c r="V138" s="417">
        <v>1.64</v>
      </c>
      <c r="W138" s="417">
        <v>1.64</v>
      </c>
      <c r="X138" s="417">
        <v>24</v>
      </c>
      <c r="Y138" s="417">
        <v>24</v>
      </c>
      <c r="Z138" s="417">
        <v>0</v>
      </c>
      <c r="AA138" s="417"/>
      <c r="AB138" s="417">
        <v>0</v>
      </c>
      <c r="AC138" s="417"/>
      <c r="AD138" s="417">
        <v>1.2092343882416697E-3</v>
      </c>
      <c r="AE138" s="417"/>
      <c r="AF138" s="417">
        <v>9.938640488548285E-4</v>
      </c>
      <c r="AG138" s="417"/>
      <c r="AH138" s="417">
        <v>0</v>
      </c>
      <c r="AI138" s="417"/>
      <c r="AJ138" s="417">
        <v>0</v>
      </c>
      <c r="AK138" s="417"/>
      <c r="AL138" s="417">
        <v>0</v>
      </c>
      <c r="AM138" s="417">
        <v>0</v>
      </c>
      <c r="AN138" s="417">
        <v>0</v>
      </c>
      <c r="AO138" s="417"/>
      <c r="AP138" s="417">
        <v>0</v>
      </c>
      <c r="AQ138" s="417"/>
      <c r="AR138" s="417">
        <v>0</v>
      </c>
      <c r="AS138" s="417"/>
      <c r="AT138" s="417">
        <v>0</v>
      </c>
      <c r="AU138" s="417"/>
      <c r="AV138" s="417">
        <v>29.434094010000706</v>
      </c>
      <c r="AW138" s="417">
        <v>28.81080163</v>
      </c>
      <c r="AX138" s="417">
        <v>0</v>
      </c>
      <c r="AY138" s="417"/>
      <c r="AZ138" s="454"/>
      <c r="BA138" s="454"/>
    </row>
    <row r="139" spans="1:53" s="431" customFormat="1" ht="37.5" customHeight="1">
      <c r="A139" s="417" t="s">
        <v>689</v>
      </c>
      <c r="B139" s="418" t="s">
        <v>832</v>
      </c>
      <c r="C139" s="417" t="s">
        <v>312</v>
      </c>
      <c r="D139" s="417">
        <v>25</v>
      </c>
      <c r="E139" s="417"/>
      <c r="F139" s="417">
        <v>0</v>
      </c>
      <c r="G139" s="417"/>
      <c r="H139" s="417">
        <v>0</v>
      </c>
      <c r="I139" s="417"/>
      <c r="J139" s="417">
        <v>0</v>
      </c>
      <c r="K139" s="417"/>
      <c r="L139" s="417">
        <v>0</v>
      </c>
      <c r="M139" s="417"/>
      <c r="N139" s="417">
        <v>0</v>
      </c>
      <c r="O139" s="417"/>
      <c r="P139" s="417">
        <v>0</v>
      </c>
      <c r="Q139" s="417"/>
      <c r="R139" s="441">
        <v>0.55500000000000005</v>
      </c>
      <c r="S139" s="441">
        <v>0.55500000000000005</v>
      </c>
      <c r="T139" s="417">
        <v>25</v>
      </c>
      <c r="U139" s="417"/>
      <c r="V139" s="417">
        <v>0</v>
      </c>
      <c r="W139" s="417"/>
      <c r="X139" s="417">
        <v>12</v>
      </c>
      <c r="Y139" s="417"/>
      <c r="Z139" s="417">
        <v>0</v>
      </c>
      <c r="AA139" s="417"/>
      <c r="AB139" s="417">
        <v>0</v>
      </c>
      <c r="AC139" s="417"/>
      <c r="AD139" s="417">
        <v>0</v>
      </c>
      <c r="AE139" s="417"/>
      <c r="AF139" s="417">
        <v>0</v>
      </c>
      <c r="AG139" s="417"/>
      <c r="AH139" s="417">
        <v>0</v>
      </c>
      <c r="AI139" s="417"/>
      <c r="AJ139" s="417">
        <v>0</v>
      </c>
      <c r="AK139" s="417"/>
      <c r="AL139" s="417">
        <v>0</v>
      </c>
      <c r="AM139" s="417">
        <v>0</v>
      </c>
      <c r="AN139" s="417">
        <v>0</v>
      </c>
      <c r="AO139" s="417"/>
      <c r="AP139" s="417">
        <v>0</v>
      </c>
      <c r="AQ139" s="417"/>
      <c r="AR139" s="417">
        <v>0</v>
      </c>
      <c r="AS139" s="417"/>
      <c r="AT139" s="417">
        <v>0</v>
      </c>
      <c r="AU139" s="417"/>
      <c r="AV139" s="417">
        <v>30.971630400000002</v>
      </c>
      <c r="AW139" s="417"/>
      <c r="AX139" s="417">
        <v>0</v>
      </c>
      <c r="AY139" s="417"/>
      <c r="AZ139" s="454"/>
      <c r="BA139" s="454"/>
    </row>
    <row r="140" spans="1:53" s="431" customFormat="1" ht="53.25" customHeight="1">
      <c r="A140" s="417" t="s">
        <v>689</v>
      </c>
      <c r="B140" s="418" t="s">
        <v>1233</v>
      </c>
      <c r="C140" s="417" t="s">
        <v>291</v>
      </c>
      <c r="D140" s="417">
        <v>0</v>
      </c>
      <c r="E140" s="417"/>
      <c r="F140" s="417">
        <v>0</v>
      </c>
      <c r="G140" s="417"/>
      <c r="H140" s="417">
        <v>0</v>
      </c>
      <c r="I140" s="417"/>
      <c r="J140" s="417">
        <v>0</v>
      </c>
      <c r="K140" s="417"/>
      <c r="L140" s="417">
        <v>0</v>
      </c>
      <c r="M140" s="417"/>
      <c r="N140" s="417">
        <v>0</v>
      </c>
      <c r="O140" s="417"/>
      <c r="P140" s="417">
        <v>0</v>
      </c>
      <c r="Q140" s="417"/>
      <c r="R140" s="441">
        <v>0</v>
      </c>
      <c r="S140" s="441"/>
      <c r="T140" s="417">
        <v>0</v>
      </c>
      <c r="U140" s="417"/>
      <c r="V140" s="417">
        <v>0</v>
      </c>
      <c r="W140" s="417"/>
      <c r="X140" s="417">
        <v>0</v>
      </c>
      <c r="Y140" s="417"/>
      <c r="Z140" s="417">
        <v>0</v>
      </c>
      <c r="AA140" s="417"/>
      <c r="AB140" s="417">
        <v>0</v>
      </c>
      <c r="AC140" s="417"/>
      <c r="AD140" s="417">
        <v>0</v>
      </c>
      <c r="AE140" s="417"/>
      <c r="AF140" s="417">
        <v>0</v>
      </c>
      <c r="AG140" s="417"/>
      <c r="AH140" s="417">
        <v>0</v>
      </c>
      <c r="AI140" s="417"/>
      <c r="AJ140" s="417">
        <v>0</v>
      </c>
      <c r="AK140" s="417"/>
      <c r="AL140" s="417">
        <v>0</v>
      </c>
      <c r="AM140" s="417">
        <v>0</v>
      </c>
      <c r="AN140" s="417">
        <v>0</v>
      </c>
      <c r="AO140" s="417"/>
      <c r="AP140" s="417">
        <v>49.99</v>
      </c>
      <c r="AQ140" s="417">
        <v>15.008209999999998</v>
      </c>
      <c r="AR140" s="417">
        <v>0</v>
      </c>
      <c r="AS140" s="417"/>
      <c r="AT140" s="417">
        <v>0</v>
      </c>
      <c r="AU140" s="417"/>
      <c r="AV140" s="417">
        <v>0</v>
      </c>
      <c r="AW140" s="417"/>
      <c r="AX140" s="417">
        <v>0</v>
      </c>
      <c r="AY140" s="417"/>
      <c r="AZ140" s="454"/>
      <c r="BA140" s="454"/>
    </row>
    <row r="141" spans="1:53" s="431" customFormat="1" ht="36.75" customHeight="1">
      <c r="A141" s="417" t="s">
        <v>689</v>
      </c>
      <c r="B141" s="418" t="s">
        <v>49</v>
      </c>
      <c r="C141" s="417" t="s">
        <v>314</v>
      </c>
      <c r="D141" s="417">
        <v>6</v>
      </c>
      <c r="E141" s="417">
        <v>6</v>
      </c>
      <c r="F141" s="417">
        <v>0</v>
      </c>
      <c r="G141" s="417"/>
      <c r="H141" s="417">
        <v>0</v>
      </c>
      <c r="I141" s="417"/>
      <c r="J141" s="417">
        <v>0</v>
      </c>
      <c r="K141" s="417"/>
      <c r="L141" s="417">
        <v>0</v>
      </c>
      <c r="M141" s="417"/>
      <c r="N141" s="417">
        <v>0</v>
      </c>
      <c r="O141" s="417"/>
      <c r="P141" s="417">
        <v>0</v>
      </c>
      <c r="Q141" s="417"/>
      <c r="R141" s="441">
        <v>0.71</v>
      </c>
      <c r="S141" s="441">
        <v>0.71</v>
      </c>
      <c r="T141" s="417">
        <v>16</v>
      </c>
      <c r="U141" s="417">
        <v>16</v>
      </c>
      <c r="V141" s="417">
        <v>0</v>
      </c>
      <c r="W141" s="417"/>
      <c r="X141" s="417">
        <v>1</v>
      </c>
      <c r="Y141" s="417">
        <v>1</v>
      </c>
      <c r="Z141" s="417">
        <v>0</v>
      </c>
      <c r="AA141" s="417"/>
      <c r="AB141" s="417">
        <v>0</v>
      </c>
      <c r="AC141" s="417"/>
      <c r="AD141" s="417">
        <v>9.1741097256583057E-8</v>
      </c>
      <c r="AE141" s="417"/>
      <c r="AF141" s="417">
        <v>2.7549879056030946E-6</v>
      </c>
      <c r="AG141" s="417"/>
      <c r="AH141" s="417">
        <v>0</v>
      </c>
      <c r="AI141" s="417"/>
      <c r="AJ141" s="417">
        <v>0</v>
      </c>
      <c r="AK141" s="417"/>
      <c r="AL141" s="417">
        <v>0</v>
      </c>
      <c r="AM141" s="417">
        <v>0</v>
      </c>
      <c r="AN141" s="417">
        <v>0</v>
      </c>
      <c r="AO141" s="417"/>
      <c r="AP141" s="417">
        <v>0</v>
      </c>
      <c r="AQ141" s="417"/>
      <c r="AR141" s="417">
        <v>0</v>
      </c>
      <c r="AS141" s="417"/>
      <c r="AT141" s="417">
        <v>0</v>
      </c>
      <c r="AU141" s="417"/>
      <c r="AV141" s="417">
        <v>8.1649580799999999</v>
      </c>
      <c r="AW141" s="417">
        <v>8.1649580799999999</v>
      </c>
      <c r="AX141" s="417">
        <v>0</v>
      </c>
      <c r="AY141" s="417"/>
      <c r="AZ141" s="454"/>
      <c r="BA141" s="454"/>
    </row>
    <row r="142" spans="1:53" s="431" customFormat="1" ht="36.75" customHeight="1">
      <c r="A142" s="417" t="s">
        <v>689</v>
      </c>
      <c r="B142" s="418" t="s">
        <v>52</v>
      </c>
      <c r="C142" s="417" t="s">
        <v>293</v>
      </c>
      <c r="D142" s="417">
        <v>0</v>
      </c>
      <c r="E142" s="417"/>
      <c r="F142" s="417">
        <v>0</v>
      </c>
      <c r="G142" s="417"/>
      <c r="H142" s="417">
        <v>0</v>
      </c>
      <c r="I142" s="417"/>
      <c r="J142" s="417">
        <v>0</v>
      </c>
      <c r="K142" s="417"/>
      <c r="L142" s="417">
        <v>0</v>
      </c>
      <c r="M142" s="417"/>
      <c r="N142" s="417">
        <v>0</v>
      </c>
      <c r="O142" s="417"/>
      <c r="P142" s="417">
        <v>0</v>
      </c>
      <c r="Q142" s="417"/>
      <c r="R142" s="441">
        <v>0</v>
      </c>
      <c r="S142" s="441"/>
      <c r="T142" s="417">
        <v>0</v>
      </c>
      <c r="U142" s="417"/>
      <c r="V142" s="417">
        <v>0</v>
      </c>
      <c r="W142" s="417"/>
      <c r="X142" s="417">
        <v>0</v>
      </c>
      <c r="Y142" s="417"/>
      <c r="Z142" s="417">
        <v>0</v>
      </c>
      <c r="AA142" s="417"/>
      <c r="AB142" s="417">
        <v>0</v>
      </c>
      <c r="AC142" s="417"/>
      <c r="AD142" s="417">
        <v>0</v>
      </c>
      <c r="AE142" s="417"/>
      <c r="AF142" s="417">
        <v>0</v>
      </c>
      <c r="AG142" s="417"/>
      <c r="AH142" s="417">
        <v>0</v>
      </c>
      <c r="AI142" s="417"/>
      <c r="AJ142" s="417">
        <v>0</v>
      </c>
      <c r="AK142" s="417"/>
      <c r="AL142" s="417">
        <v>0</v>
      </c>
      <c r="AM142" s="417">
        <v>0</v>
      </c>
      <c r="AN142" s="417">
        <v>0</v>
      </c>
      <c r="AO142" s="417"/>
      <c r="AP142" s="417">
        <v>0</v>
      </c>
      <c r="AQ142" s="417"/>
      <c r="AR142" s="417">
        <v>0</v>
      </c>
      <c r="AS142" s="417"/>
      <c r="AT142" s="417">
        <v>0</v>
      </c>
      <c r="AU142" s="417"/>
      <c r="AV142" s="417">
        <v>132.04</v>
      </c>
      <c r="AW142" s="417">
        <v>115.41510504999999</v>
      </c>
      <c r="AX142" s="417">
        <v>0</v>
      </c>
      <c r="AY142" s="417"/>
      <c r="AZ142" s="454"/>
      <c r="BA142" s="454"/>
    </row>
    <row r="143" spans="1:53" s="431" customFormat="1" ht="36.75" customHeight="1">
      <c r="A143" s="417" t="s">
        <v>689</v>
      </c>
      <c r="B143" s="418" t="s">
        <v>53</v>
      </c>
      <c r="C143" s="417" t="s">
        <v>294</v>
      </c>
      <c r="D143" s="417">
        <v>0</v>
      </c>
      <c r="E143" s="417"/>
      <c r="F143" s="417">
        <v>0</v>
      </c>
      <c r="G143" s="417"/>
      <c r="H143" s="417">
        <v>0</v>
      </c>
      <c r="I143" s="417"/>
      <c r="J143" s="417">
        <v>0</v>
      </c>
      <c r="K143" s="417"/>
      <c r="L143" s="417">
        <v>0</v>
      </c>
      <c r="M143" s="417"/>
      <c r="N143" s="417">
        <v>0</v>
      </c>
      <c r="O143" s="417"/>
      <c r="P143" s="417">
        <v>0</v>
      </c>
      <c r="Q143" s="417"/>
      <c r="R143" s="441">
        <v>0</v>
      </c>
      <c r="S143" s="441"/>
      <c r="T143" s="417">
        <v>0</v>
      </c>
      <c r="U143" s="417"/>
      <c r="V143" s="417">
        <v>0</v>
      </c>
      <c r="W143" s="417"/>
      <c r="X143" s="417">
        <v>0</v>
      </c>
      <c r="Y143" s="417"/>
      <c r="Z143" s="417">
        <v>0</v>
      </c>
      <c r="AA143" s="417"/>
      <c r="AB143" s="417">
        <v>0</v>
      </c>
      <c r="AC143" s="417"/>
      <c r="AD143" s="417">
        <v>0</v>
      </c>
      <c r="AE143" s="417"/>
      <c r="AF143" s="417">
        <v>0</v>
      </c>
      <c r="AG143" s="417"/>
      <c r="AH143" s="417">
        <v>0</v>
      </c>
      <c r="AI143" s="417"/>
      <c r="AJ143" s="417">
        <v>0</v>
      </c>
      <c r="AK143" s="417"/>
      <c r="AL143" s="417">
        <v>0</v>
      </c>
      <c r="AM143" s="417">
        <v>0</v>
      </c>
      <c r="AN143" s="417">
        <v>0</v>
      </c>
      <c r="AO143" s="417"/>
      <c r="AP143" s="417">
        <v>0</v>
      </c>
      <c r="AQ143" s="417"/>
      <c r="AR143" s="417">
        <v>0</v>
      </c>
      <c r="AS143" s="417"/>
      <c r="AT143" s="417">
        <v>0</v>
      </c>
      <c r="AU143" s="417"/>
      <c r="AV143" s="417">
        <v>64.86</v>
      </c>
      <c r="AW143" s="417">
        <v>64.422160650000009</v>
      </c>
      <c r="AX143" s="417">
        <v>0</v>
      </c>
      <c r="AY143" s="417"/>
      <c r="AZ143" s="454"/>
      <c r="BA143" s="454"/>
    </row>
    <row r="144" spans="1:53" s="431" customFormat="1" ht="53.25" customHeight="1">
      <c r="A144" s="417" t="s">
        <v>689</v>
      </c>
      <c r="B144" s="418" t="s">
        <v>54</v>
      </c>
      <c r="C144" s="417" t="s">
        <v>295</v>
      </c>
      <c r="D144" s="417">
        <v>0</v>
      </c>
      <c r="E144" s="417"/>
      <c r="F144" s="417">
        <v>0</v>
      </c>
      <c r="G144" s="417"/>
      <c r="H144" s="417">
        <v>0</v>
      </c>
      <c r="I144" s="417"/>
      <c r="J144" s="417">
        <v>0</v>
      </c>
      <c r="K144" s="417"/>
      <c r="L144" s="417">
        <v>0</v>
      </c>
      <c r="M144" s="417"/>
      <c r="N144" s="417">
        <v>0</v>
      </c>
      <c r="O144" s="417"/>
      <c r="P144" s="417">
        <v>0</v>
      </c>
      <c r="Q144" s="417"/>
      <c r="R144" s="441">
        <v>0</v>
      </c>
      <c r="S144" s="441"/>
      <c r="T144" s="417">
        <v>0</v>
      </c>
      <c r="U144" s="417"/>
      <c r="V144" s="417">
        <v>0</v>
      </c>
      <c r="W144" s="417"/>
      <c r="X144" s="417">
        <v>0</v>
      </c>
      <c r="Y144" s="417"/>
      <c r="Z144" s="417">
        <v>0</v>
      </c>
      <c r="AA144" s="417"/>
      <c r="AB144" s="417">
        <v>0</v>
      </c>
      <c r="AC144" s="417"/>
      <c r="AD144" s="417">
        <v>0</v>
      </c>
      <c r="AE144" s="417"/>
      <c r="AF144" s="417">
        <v>0</v>
      </c>
      <c r="AG144" s="417"/>
      <c r="AH144" s="417">
        <v>0</v>
      </c>
      <c r="AI144" s="417"/>
      <c r="AJ144" s="417">
        <v>0</v>
      </c>
      <c r="AK144" s="417"/>
      <c r="AL144" s="417">
        <v>0</v>
      </c>
      <c r="AM144" s="417">
        <v>0</v>
      </c>
      <c r="AN144" s="417">
        <v>0</v>
      </c>
      <c r="AO144" s="417"/>
      <c r="AP144" s="417">
        <v>0</v>
      </c>
      <c r="AQ144" s="417"/>
      <c r="AR144" s="417">
        <v>0</v>
      </c>
      <c r="AS144" s="417"/>
      <c r="AT144" s="417">
        <v>0</v>
      </c>
      <c r="AU144" s="417"/>
      <c r="AV144" s="417">
        <v>79.75</v>
      </c>
      <c r="AW144" s="417">
        <v>92.485982379999996</v>
      </c>
      <c r="AX144" s="417">
        <v>0</v>
      </c>
      <c r="AY144" s="417"/>
      <c r="AZ144" s="454"/>
      <c r="BA144" s="454"/>
    </row>
    <row r="145" spans="1:53" s="431" customFormat="1" ht="21" customHeight="1">
      <c r="A145" s="417" t="s">
        <v>689</v>
      </c>
      <c r="B145" s="418" t="s">
        <v>548</v>
      </c>
      <c r="C145" s="417" t="s">
        <v>296</v>
      </c>
      <c r="D145" s="417">
        <v>0</v>
      </c>
      <c r="E145" s="417"/>
      <c r="F145" s="417">
        <v>0</v>
      </c>
      <c r="G145" s="417"/>
      <c r="H145" s="417">
        <v>0</v>
      </c>
      <c r="I145" s="417"/>
      <c r="J145" s="417">
        <v>0</v>
      </c>
      <c r="K145" s="417"/>
      <c r="L145" s="417">
        <v>0</v>
      </c>
      <c r="M145" s="417"/>
      <c r="N145" s="417">
        <v>0</v>
      </c>
      <c r="O145" s="417"/>
      <c r="P145" s="417">
        <v>0</v>
      </c>
      <c r="Q145" s="417"/>
      <c r="R145" s="441">
        <v>0</v>
      </c>
      <c r="S145" s="441"/>
      <c r="T145" s="417">
        <v>0</v>
      </c>
      <c r="U145" s="417"/>
      <c r="V145" s="417">
        <v>0</v>
      </c>
      <c r="W145" s="417"/>
      <c r="X145" s="417">
        <v>0</v>
      </c>
      <c r="Y145" s="417"/>
      <c r="Z145" s="417">
        <v>0</v>
      </c>
      <c r="AA145" s="417"/>
      <c r="AB145" s="417">
        <v>0</v>
      </c>
      <c r="AC145" s="417"/>
      <c r="AD145" s="417">
        <v>0</v>
      </c>
      <c r="AE145" s="417"/>
      <c r="AF145" s="417">
        <v>0</v>
      </c>
      <c r="AG145" s="417"/>
      <c r="AH145" s="417">
        <v>0</v>
      </c>
      <c r="AI145" s="417"/>
      <c r="AJ145" s="417">
        <v>0</v>
      </c>
      <c r="AK145" s="417"/>
      <c r="AL145" s="417">
        <v>0</v>
      </c>
      <c r="AM145" s="417">
        <v>0</v>
      </c>
      <c r="AN145" s="417">
        <v>0</v>
      </c>
      <c r="AO145" s="417"/>
      <c r="AP145" s="417">
        <v>0</v>
      </c>
      <c r="AQ145" s="417"/>
      <c r="AR145" s="417">
        <v>0</v>
      </c>
      <c r="AS145" s="417"/>
      <c r="AT145" s="417">
        <v>0</v>
      </c>
      <c r="AU145" s="417"/>
      <c r="AV145" s="417">
        <v>98.59</v>
      </c>
      <c r="AW145" s="417">
        <v>111.91899707</v>
      </c>
      <c r="AX145" s="417">
        <v>0</v>
      </c>
      <c r="AY145" s="417"/>
      <c r="AZ145" s="454"/>
      <c r="BA145" s="454"/>
    </row>
    <row r="146" spans="1:53" s="431" customFormat="1" ht="21" customHeight="1">
      <c r="A146" s="417" t="s">
        <v>689</v>
      </c>
      <c r="B146" s="418" t="s">
        <v>55</v>
      </c>
      <c r="C146" s="417" t="s">
        <v>317</v>
      </c>
      <c r="D146" s="417">
        <v>0</v>
      </c>
      <c r="E146" s="417"/>
      <c r="F146" s="417">
        <v>0</v>
      </c>
      <c r="G146" s="417"/>
      <c r="H146" s="417">
        <v>0</v>
      </c>
      <c r="I146" s="417"/>
      <c r="J146" s="417">
        <v>0</v>
      </c>
      <c r="K146" s="417"/>
      <c r="L146" s="417">
        <v>0</v>
      </c>
      <c r="M146" s="417"/>
      <c r="N146" s="417">
        <v>0</v>
      </c>
      <c r="O146" s="417"/>
      <c r="P146" s="417">
        <v>0</v>
      </c>
      <c r="Q146" s="417"/>
      <c r="R146" s="441">
        <v>0</v>
      </c>
      <c r="S146" s="441"/>
      <c r="T146" s="417">
        <v>0</v>
      </c>
      <c r="U146" s="417"/>
      <c r="V146" s="417">
        <v>0</v>
      </c>
      <c r="W146" s="417"/>
      <c r="X146" s="417">
        <v>0</v>
      </c>
      <c r="Y146" s="417"/>
      <c r="Z146" s="417">
        <v>0</v>
      </c>
      <c r="AA146" s="417"/>
      <c r="AB146" s="417">
        <v>0</v>
      </c>
      <c r="AC146" s="417"/>
      <c r="AD146" s="417">
        <v>0</v>
      </c>
      <c r="AE146" s="417"/>
      <c r="AF146" s="417">
        <v>0</v>
      </c>
      <c r="AG146" s="417"/>
      <c r="AH146" s="417">
        <v>0</v>
      </c>
      <c r="AI146" s="417"/>
      <c r="AJ146" s="417">
        <v>0</v>
      </c>
      <c r="AK146" s="417"/>
      <c r="AL146" s="417">
        <v>0</v>
      </c>
      <c r="AM146" s="417">
        <v>0</v>
      </c>
      <c r="AN146" s="417">
        <v>0</v>
      </c>
      <c r="AO146" s="417"/>
      <c r="AP146" s="417">
        <v>0</v>
      </c>
      <c r="AQ146" s="417"/>
      <c r="AR146" s="417">
        <v>0</v>
      </c>
      <c r="AS146" s="417"/>
      <c r="AT146" s="417">
        <v>0</v>
      </c>
      <c r="AU146" s="417"/>
      <c r="AV146" s="417">
        <v>15.9999999996511</v>
      </c>
      <c r="AW146" s="417">
        <v>0</v>
      </c>
      <c r="AX146" s="417">
        <v>0</v>
      </c>
      <c r="AY146" s="417"/>
      <c r="AZ146" s="454"/>
      <c r="BA146" s="454"/>
    </row>
    <row r="147" spans="1:53" s="431" customFormat="1" ht="21" customHeight="1">
      <c r="A147" s="417" t="s">
        <v>689</v>
      </c>
      <c r="B147" s="418" t="s">
        <v>233</v>
      </c>
      <c r="C147" s="417" t="s">
        <v>316</v>
      </c>
      <c r="D147" s="417">
        <v>15</v>
      </c>
      <c r="E147" s="417">
        <v>15</v>
      </c>
      <c r="F147" s="417">
        <v>0</v>
      </c>
      <c r="G147" s="417"/>
      <c r="H147" s="417">
        <v>0</v>
      </c>
      <c r="I147" s="417"/>
      <c r="J147" s="417">
        <v>0</v>
      </c>
      <c r="K147" s="417"/>
      <c r="L147" s="417">
        <v>0</v>
      </c>
      <c r="M147" s="417"/>
      <c r="N147" s="417">
        <v>0</v>
      </c>
      <c r="O147" s="417"/>
      <c r="P147" s="417">
        <v>0</v>
      </c>
      <c r="Q147" s="417"/>
      <c r="R147" s="441">
        <v>0.55000000000000004</v>
      </c>
      <c r="S147" s="441">
        <v>0.55000000000000004</v>
      </c>
      <c r="T147" s="417">
        <v>40</v>
      </c>
      <c r="U147" s="417">
        <v>40</v>
      </c>
      <c r="V147" s="417">
        <v>0</v>
      </c>
      <c r="W147" s="417"/>
      <c r="X147" s="417">
        <v>66</v>
      </c>
      <c r="Y147" s="417">
        <v>66</v>
      </c>
      <c r="Z147" s="417">
        <v>0</v>
      </c>
      <c r="AA147" s="417"/>
      <c r="AB147" s="417">
        <v>0</v>
      </c>
      <c r="AC147" s="417"/>
      <c r="AD147" s="417">
        <v>0</v>
      </c>
      <c r="AE147" s="417"/>
      <c r="AF147" s="417">
        <v>0</v>
      </c>
      <c r="AG147" s="417"/>
      <c r="AH147" s="417">
        <v>0</v>
      </c>
      <c r="AI147" s="417"/>
      <c r="AJ147" s="417">
        <v>0</v>
      </c>
      <c r="AK147" s="417"/>
      <c r="AL147" s="417">
        <v>0</v>
      </c>
      <c r="AM147" s="417">
        <v>0</v>
      </c>
      <c r="AN147" s="417">
        <v>0</v>
      </c>
      <c r="AO147" s="417"/>
      <c r="AP147" s="417">
        <v>0</v>
      </c>
      <c r="AQ147" s="417"/>
      <c r="AR147" s="417">
        <v>0</v>
      </c>
      <c r="AS147" s="417"/>
      <c r="AT147" s="417">
        <v>0</v>
      </c>
      <c r="AU147" s="417"/>
      <c r="AV147" s="417">
        <v>3.6725885500002038</v>
      </c>
      <c r="AW147" s="417">
        <v>3.0180072399999998</v>
      </c>
      <c r="AX147" s="417">
        <v>0</v>
      </c>
      <c r="AY147" s="417"/>
      <c r="AZ147" s="454"/>
      <c r="BA147" s="454"/>
    </row>
    <row r="148" spans="1:53" s="431" customFormat="1" ht="36" customHeight="1">
      <c r="A148" s="417" t="s">
        <v>689</v>
      </c>
      <c r="B148" s="418" t="s">
        <v>413</v>
      </c>
      <c r="C148" s="417" t="s">
        <v>561</v>
      </c>
      <c r="D148" s="417">
        <v>18</v>
      </c>
      <c r="E148" s="417"/>
      <c r="F148" s="417">
        <v>0</v>
      </c>
      <c r="G148" s="417"/>
      <c r="H148" s="417">
        <v>0</v>
      </c>
      <c r="I148" s="417"/>
      <c r="J148" s="417">
        <v>0</v>
      </c>
      <c r="K148" s="417"/>
      <c r="L148" s="417">
        <v>0</v>
      </c>
      <c r="M148" s="417"/>
      <c r="N148" s="417">
        <v>0</v>
      </c>
      <c r="O148" s="417"/>
      <c r="P148" s="417">
        <v>0</v>
      </c>
      <c r="Q148" s="417"/>
      <c r="R148" s="441">
        <v>0.81</v>
      </c>
      <c r="S148" s="441">
        <v>0.81</v>
      </c>
      <c r="T148" s="417">
        <v>50</v>
      </c>
      <c r="U148" s="417"/>
      <c r="V148" s="417">
        <v>0</v>
      </c>
      <c r="W148" s="417"/>
      <c r="X148" s="417">
        <v>0</v>
      </c>
      <c r="Y148" s="417"/>
      <c r="Z148" s="417">
        <v>0</v>
      </c>
      <c r="AA148" s="417"/>
      <c r="AB148" s="417">
        <v>0</v>
      </c>
      <c r="AC148" s="417"/>
      <c r="AD148" s="417">
        <v>0</v>
      </c>
      <c r="AE148" s="417"/>
      <c r="AF148" s="417">
        <v>0</v>
      </c>
      <c r="AG148" s="417"/>
      <c r="AH148" s="417">
        <v>0</v>
      </c>
      <c r="AI148" s="417"/>
      <c r="AJ148" s="417">
        <v>0</v>
      </c>
      <c r="AK148" s="417"/>
      <c r="AL148" s="417">
        <v>0</v>
      </c>
      <c r="AM148" s="417">
        <v>0</v>
      </c>
      <c r="AN148" s="417">
        <v>0</v>
      </c>
      <c r="AO148" s="417"/>
      <c r="AP148" s="417">
        <v>0</v>
      </c>
      <c r="AQ148" s="417"/>
      <c r="AR148" s="417">
        <v>0</v>
      </c>
      <c r="AS148" s="417"/>
      <c r="AT148" s="417">
        <v>0</v>
      </c>
      <c r="AU148" s="417"/>
      <c r="AV148" s="417">
        <v>7.1012616903221604</v>
      </c>
      <c r="AW148" s="417">
        <v>0.65041576999999995</v>
      </c>
      <c r="AX148" s="417">
        <v>0</v>
      </c>
      <c r="AY148" s="417"/>
      <c r="AZ148" s="454"/>
      <c r="BA148" s="454"/>
    </row>
    <row r="149" spans="1:53" s="431" customFormat="1" ht="36" customHeight="1">
      <c r="A149" s="417" t="s">
        <v>689</v>
      </c>
      <c r="B149" s="418" t="s">
        <v>462</v>
      </c>
      <c r="C149" s="417" t="s">
        <v>563</v>
      </c>
      <c r="D149" s="417">
        <v>9.6999999999999993</v>
      </c>
      <c r="E149" s="417">
        <v>0</v>
      </c>
      <c r="F149" s="417">
        <v>0</v>
      </c>
      <c r="G149" s="417">
        <v>0</v>
      </c>
      <c r="H149" s="417">
        <v>0</v>
      </c>
      <c r="I149" s="417"/>
      <c r="J149" s="417">
        <v>0</v>
      </c>
      <c r="K149" s="417"/>
      <c r="L149" s="417">
        <v>0</v>
      </c>
      <c r="M149" s="417"/>
      <c r="N149" s="417">
        <v>0</v>
      </c>
      <c r="O149" s="417"/>
      <c r="P149" s="417">
        <v>0</v>
      </c>
      <c r="Q149" s="417"/>
      <c r="R149" s="441">
        <v>0.91</v>
      </c>
      <c r="S149" s="441">
        <v>0.91</v>
      </c>
      <c r="T149" s="417">
        <v>16</v>
      </c>
      <c r="U149" s="417"/>
      <c r="V149" s="417">
        <v>0</v>
      </c>
      <c r="W149" s="417"/>
      <c r="X149" s="417">
        <v>0</v>
      </c>
      <c r="Y149" s="417"/>
      <c r="Z149" s="417">
        <v>0</v>
      </c>
      <c r="AA149" s="417"/>
      <c r="AB149" s="417">
        <v>0</v>
      </c>
      <c r="AC149" s="417"/>
      <c r="AD149" s="417">
        <v>2.1420030966064059E-6</v>
      </c>
      <c r="AE149" s="417"/>
      <c r="AF149" s="417">
        <v>1.4280020644042706E-5</v>
      </c>
      <c r="AG149" s="417"/>
      <c r="AH149" s="417">
        <v>0</v>
      </c>
      <c r="AI149" s="417"/>
      <c r="AJ149" s="417">
        <v>0</v>
      </c>
      <c r="AK149" s="417"/>
      <c r="AL149" s="417">
        <v>0</v>
      </c>
      <c r="AM149" s="417">
        <v>0</v>
      </c>
      <c r="AN149" s="417">
        <v>0</v>
      </c>
      <c r="AO149" s="417"/>
      <c r="AP149" s="417">
        <v>0</v>
      </c>
      <c r="AQ149" s="417"/>
      <c r="AR149" s="417">
        <v>0</v>
      </c>
      <c r="AS149" s="417"/>
      <c r="AT149" s="417">
        <v>0</v>
      </c>
      <c r="AU149" s="417"/>
      <c r="AV149" s="417">
        <v>3.3721743403083102</v>
      </c>
      <c r="AW149" s="417">
        <v>0</v>
      </c>
      <c r="AX149" s="417">
        <v>0</v>
      </c>
      <c r="AY149" s="417"/>
      <c r="AZ149" s="454"/>
      <c r="BA149" s="454"/>
    </row>
    <row r="150" spans="1:53" s="431" customFormat="1" ht="36" customHeight="1">
      <c r="A150" s="417" t="s">
        <v>689</v>
      </c>
      <c r="B150" s="418" t="s">
        <v>397</v>
      </c>
      <c r="C150" s="417" t="s">
        <v>559</v>
      </c>
      <c r="D150" s="417">
        <v>0</v>
      </c>
      <c r="E150" s="417"/>
      <c r="F150" s="417">
        <v>0</v>
      </c>
      <c r="G150" s="417"/>
      <c r="H150" s="417">
        <v>0</v>
      </c>
      <c r="I150" s="417"/>
      <c r="J150" s="417">
        <v>0</v>
      </c>
      <c r="K150" s="417"/>
      <c r="L150" s="417">
        <v>0</v>
      </c>
      <c r="M150" s="417"/>
      <c r="N150" s="417">
        <v>0</v>
      </c>
      <c r="O150" s="417"/>
      <c r="P150" s="417">
        <v>0</v>
      </c>
      <c r="Q150" s="417"/>
      <c r="R150" s="441">
        <v>0</v>
      </c>
      <c r="S150" s="441"/>
      <c r="T150" s="417">
        <v>0</v>
      </c>
      <c r="U150" s="417"/>
      <c r="V150" s="417">
        <v>0</v>
      </c>
      <c r="W150" s="417"/>
      <c r="X150" s="417">
        <v>0</v>
      </c>
      <c r="Y150" s="417"/>
      <c r="Z150" s="417">
        <v>0</v>
      </c>
      <c r="AA150" s="417"/>
      <c r="AB150" s="417">
        <v>0</v>
      </c>
      <c r="AC150" s="417"/>
      <c r="AD150" s="417">
        <v>0</v>
      </c>
      <c r="AE150" s="417"/>
      <c r="AF150" s="417">
        <v>0</v>
      </c>
      <c r="AG150" s="417"/>
      <c r="AH150" s="417">
        <v>0</v>
      </c>
      <c r="AI150" s="417"/>
      <c r="AJ150" s="417">
        <v>0</v>
      </c>
      <c r="AK150" s="417"/>
      <c r="AL150" s="417">
        <v>0</v>
      </c>
      <c r="AM150" s="417">
        <v>0</v>
      </c>
      <c r="AN150" s="417">
        <v>0</v>
      </c>
      <c r="AO150" s="417"/>
      <c r="AP150" s="417">
        <v>0</v>
      </c>
      <c r="AQ150" s="417"/>
      <c r="AR150" s="417">
        <v>0</v>
      </c>
      <c r="AS150" s="417"/>
      <c r="AT150" s="417">
        <v>0</v>
      </c>
      <c r="AU150" s="417"/>
      <c r="AV150" s="417">
        <v>53.741808614575348</v>
      </c>
      <c r="AW150" s="417">
        <v>41.494430000000001</v>
      </c>
      <c r="AX150" s="417">
        <v>0</v>
      </c>
      <c r="AY150" s="417"/>
      <c r="AZ150" s="454"/>
      <c r="BA150" s="454"/>
    </row>
    <row r="151" spans="1:53" s="431" customFormat="1" ht="35.25" customHeight="1">
      <c r="A151" s="417" t="s">
        <v>689</v>
      </c>
      <c r="B151" s="418" t="s">
        <v>1234</v>
      </c>
      <c r="C151" s="417" t="s">
        <v>1235</v>
      </c>
      <c r="D151" s="417">
        <v>0</v>
      </c>
      <c r="E151" s="417"/>
      <c r="F151" s="417">
        <v>0</v>
      </c>
      <c r="G151" s="417"/>
      <c r="H151" s="417">
        <v>0</v>
      </c>
      <c r="I151" s="417"/>
      <c r="J151" s="417">
        <v>0</v>
      </c>
      <c r="K151" s="417"/>
      <c r="L151" s="417">
        <v>0</v>
      </c>
      <c r="M151" s="417"/>
      <c r="N151" s="417">
        <v>0</v>
      </c>
      <c r="O151" s="417"/>
      <c r="P151" s="417">
        <v>0</v>
      </c>
      <c r="Q151" s="417"/>
      <c r="R151" s="441">
        <v>0</v>
      </c>
      <c r="S151" s="441"/>
      <c r="T151" s="417">
        <v>0</v>
      </c>
      <c r="U151" s="417"/>
      <c r="V151" s="417">
        <v>0</v>
      </c>
      <c r="W151" s="417"/>
      <c r="X151" s="417">
        <v>0</v>
      </c>
      <c r="Y151" s="417"/>
      <c r="Z151" s="417">
        <v>0</v>
      </c>
      <c r="AA151" s="417"/>
      <c r="AB151" s="417">
        <v>0</v>
      </c>
      <c r="AC151" s="417"/>
      <c r="AD151" s="417">
        <v>0</v>
      </c>
      <c r="AE151" s="417"/>
      <c r="AF151" s="417">
        <v>0</v>
      </c>
      <c r="AG151" s="417"/>
      <c r="AH151" s="417">
        <v>0</v>
      </c>
      <c r="AI151" s="417"/>
      <c r="AJ151" s="417">
        <v>0</v>
      </c>
      <c r="AK151" s="417"/>
      <c r="AL151" s="417">
        <v>0</v>
      </c>
      <c r="AM151" s="417">
        <v>0</v>
      </c>
      <c r="AN151" s="417">
        <v>0</v>
      </c>
      <c r="AO151" s="417"/>
      <c r="AP151" s="417">
        <v>0</v>
      </c>
      <c r="AQ151" s="417"/>
      <c r="AR151" s="417">
        <v>0</v>
      </c>
      <c r="AS151" s="417"/>
      <c r="AT151" s="417">
        <v>0</v>
      </c>
      <c r="AU151" s="417"/>
      <c r="AV151" s="417">
        <v>62</v>
      </c>
      <c r="AW151" s="417">
        <v>47.429774849999994</v>
      </c>
      <c r="AX151" s="417">
        <v>0</v>
      </c>
      <c r="AY151" s="417"/>
      <c r="AZ151" s="454"/>
      <c r="BA151" s="454"/>
    </row>
    <row r="152" spans="1:53" s="431" customFormat="1" ht="35.25" customHeight="1">
      <c r="A152" s="417" t="s">
        <v>689</v>
      </c>
      <c r="B152" s="418" t="s">
        <v>494</v>
      </c>
      <c r="C152" s="417" t="s">
        <v>566</v>
      </c>
      <c r="D152" s="417">
        <v>0</v>
      </c>
      <c r="E152" s="417"/>
      <c r="F152" s="417">
        <v>0</v>
      </c>
      <c r="G152" s="417"/>
      <c r="H152" s="417">
        <v>0</v>
      </c>
      <c r="I152" s="417"/>
      <c r="J152" s="417">
        <v>0</v>
      </c>
      <c r="K152" s="417"/>
      <c r="L152" s="417">
        <v>0</v>
      </c>
      <c r="M152" s="417"/>
      <c r="N152" s="417">
        <v>0</v>
      </c>
      <c r="O152" s="417"/>
      <c r="P152" s="417">
        <v>0</v>
      </c>
      <c r="Q152" s="417"/>
      <c r="R152" s="441">
        <v>0</v>
      </c>
      <c r="S152" s="441"/>
      <c r="T152" s="417">
        <v>0</v>
      </c>
      <c r="U152" s="417"/>
      <c r="V152" s="417">
        <v>0</v>
      </c>
      <c r="W152" s="417"/>
      <c r="X152" s="417">
        <v>0</v>
      </c>
      <c r="Y152" s="417"/>
      <c r="Z152" s="417">
        <v>0</v>
      </c>
      <c r="AA152" s="417"/>
      <c r="AB152" s="417">
        <v>0</v>
      </c>
      <c r="AC152" s="417"/>
      <c r="AD152" s="417">
        <v>0</v>
      </c>
      <c r="AE152" s="417"/>
      <c r="AF152" s="417">
        <v>0</v>
      </c>
      <c r="AG152" s="417"/>
      <c r="AH152" s="417">
        <v>0</v>
      </c>
      <c r="AI152" s="417"/>
      <c r="AJ152" s="417">
        <v>0</v>
      </c>
      <c r="AK152" s="417"/>
      <c r="AL152" s="417">
        <v>0</v>
      </c>
      <c r="AM152" s="417">
        <v>0</v>
      </c>
      <c r="AN152" s="417">
        <v>0</v>
      </c>
      <c r="AO152" s="417"/>
      <c r="AP152" s="417">
        <v>0</v>
      </c>
      <c r="AQ152" s="417"/>
      <c r="AR152" s="417">
        <v>0</v>
      </c>
      <c r="AS152" s="417"/>
      <c r="AT152" s="417">
        <v>0</v>
      </c>
      <c r="AU152" s="417"/>
      <c r="AV152" s="417">
        <v>2.1543300000000016</v>
      </c>
      <c r="AW152" s="417">
        <v>0</v>
      </c>
      <c r="AX152" s="417">
        <v>0</v>
      </c>
      <c r="AY152" s="417"/>
      <c r="AZ152" s="454"/>
      <c r="BA152" s="454"/>
    </row>
    <row r="153" spans="1:53" s="431" customFormat="1" ht="35.25" customHeight="1">
      <c r="A153" s="417" t="s">
        <v>689</v>
      </c>
      <c r="B153" s="418" t="s">
        <v>110</v>
      </c>
      <c r="C153" s="417" t="s">
        <v>392</v>
      </c>
      <c r="D153" s="417">
        <v>2.5499999999999998</v>
      </c>
      <c r="E153" s="417">
        <v>3.4</v>
      </c>
      <c r="F153" s="417">
        <v>0</v>
      </c>
      <c r="G153" s="417"/>
      <c r="H153" s="417">
        <v>0</v>
      </c>
      <c r="I153" s="417"/>
      <c r="J153" s="417">
        <v>0</v>
      </c>
      <c r="K153" s="417"/>
      <c r="L153" s="417">
        <v>0</v>
      </c>
      <c r="M153" s="417"/>
      <c r="N153" s="417">
        <v>0</v>
      </c>
      <c r="O153" s="417"/>
      <c r="P153" s="417">
        <v>0</v>
      </c>
      <c r="Q153" s="417"/>
      <c r="R153" s="441">
        <v>0</v>
      </c>
      <c r="S153" s="441"/>
      <c r="T153" s="417">
        <v>3.4</v>
      </c>
      <c r="U153" s="417">
        <v>3.4</v>
      </c>
      <c r="V153" s="417">
        <v>0</v>
      </c>
      <c r="W153" s="417"/>
      <c r="X153" s="417">
        <v>0</v>
      </c>
      <c r="Y153" s="417"/>
      <c r="Z153" s="417">
        <v>0</v>
      </c>
      <c r="AA153" s="417"/>
      <c r="AB153" s="417">
        <v>0</v>
      </c>
      <c r="AC153" s="417"/>
      <c r="AD153" s="417">
        <v>0</v>
      </c>
      <c r="AE153" s="417"/>
      <c r="AF153" s="417">
        <v>0</v>
      </c>
      <c r="AG153" s="417"/>
      <c r="AH153" s="417">
        <v>0</v>
      </c>
      <c r="AI153" s="417"/>
      <c r="AJ153" s="417">
        <v>0</v>
      </c>
      <c r="AK153" s="417"/>
      <c r="AL153" s="417">
        <v>0</v>
      </c>
      <c r="AM153" s="417">
        <v>0</v>
      </c>
      <c r="AN153" s="417">
        <v>0</v>
      </c>
      <c r="AO153" s="417"/>
      <c r="AP153" s="417">
        <v>0</v>
      </c>
      <c r="AQ153" s="417"/>
      <c r="AR153" s="417">
        <v>0</v>
      </c>
      <c r="AS153" s="417"/>
      <c r="AT153" s="417">
        <v>0</v>
      </c>
      <c r="AU153" s="417"/>
      <c r="AV153" s="417">
        <v>4.8713100000000003</v>
      </c>
      <c r="AW153" s="417">
        <v>3.6373130499999999</v>
      </c>
      <c r="AX153" s="417">
        <v>0</v>
      </c>
      <c r="AY153" s="417"/>
      <c r="AZ153" s="454"/>
      <c r="BA153" s="454"/>
    </row>
    <row r="154" spans="1:53" s="431" customFormat="1" ht="51" customHeight="1">
      <c r="A154" s="417" t="s">
        <v>689</v>
      </c>
      <c r="B154" s="418" t="s">
        <v>111</v>
      </c>
      <c r="C154" s="417" t="s">
        <v>393</v>
      </c>
      <c r="D154" s="417">
        <v>4.6399999999999997</v>
      </c>
      <c r="E154" s="417">
        <v>6.97</v>
      </c>
      <c r="F154" s="417">
        <v>0</v>
      </c>
      <c r="G154" s="417"/>
      <c r="H154" s="417">
        <v>0</v>
      </c>
      <c r="I154" s="417"/>
      <c r="J154" s="417">
        <v>0</v>
      </c>
      <c r="K154" s="417"/>
      <c r="L154" s="417">
        <v>0</v>
      </c>
      <c r="M154" s="417"/>
      <c r="N154" s="417">
        <v>0</v>
      </c>
      <c r="O154" s="417"/>
      <c r="P154" s="417">
        <v>0</v>
      </c>
      <c r="Q154" s="417"/>
      <c r="R154" s="441">
        <v>0</v>
      </c>
      <c r="S154" s="441"/>
      <c r="T154" s="417">
        <v>6.97</v>
      </c>
      <c r="U154" s="417">
        <v>6.97</v>
      </c>
      <c r="V154" s="417">
        <v>0</v>
      </c>
      <c r="W154" s="417"/>
      <c r="X154" s="417">
        <v>0</v>
      </c>
      <c r="Y154" s="417"/>
      <c r="Z154" s="417">
        <v>0</v>
      </c>
      <c r="AA154" s="417"/>
      <c r="AB154" s="417">
        <v>0</v>
      </c>
      <c r="AC154" s="417"/>
      <c r="AD154" s="417">
        <v>0</v>
      </c>
      <c r="AE154" s="417"/>
      <c r="AF154" s="417">
        <v>0</v>
      </c>
      <c r="AG154" s="417"/>
      <c r="AH154" s="417">
        <v>0</v>
      </c>
      <c r="AI154" s="417"/>
      <c r="AJ154" s="417">
        <v>0</v>
      </c>
      <c r="AK154" s="417"/>
      <c r="AL154" s="417">
        <v>0</v>
      </c>
      <c r="AM154" s="417">
        <v>0</v>
      </c>
      <c r="AN154" s="417">
        <v>0</v>
      </c>
      <c r="AO154" s="417"/>
      <c r="AP154" s="417">
        <v>0</v>
      </c>
      <c r="AQ154" s="417"/>
      <c r="AR154" s="417">
        <v>0</v>
      </c>
      <c r="AS154" s="417"/>
      <c r="AT154" s="417">
        <v>0</v>
      </c>
      <c r="AU154" s="417"/>
      <c r="AV154" s="417">
        <v>9.4244800000000009</v>
      </c>
      <c r="AW154" s="417">
        <v>10.824171829999999</v>
      </c>
      <c r="AX154" s="417">
        <v>0</v>
      </c>
      <c r="AY154" s="417"/>
      <c r="AZ154" s="454"/>
      <c r="BA154" s="454"/>
    </row>
    <row r="155" spans="1:53" s="431" customFormat="1" ht="51" customHeight="1">
      <c r="A155" s="417" t="s">
        <v>689</v>
      </c>
      <c r="B155" s="418" t="s">
        <v>112</v>
      </c>
      <c r="C155" s="417" t="s">
        <v>394</v>
      </c>
      <c r="D155" s="417">
        <v>8.44</v>
      </c>
      <c r="E155" s="417">
        <v>10.34</v>
      </c>
      <c r="F155" s="417">
        <v>0</v>
      </c>
      <c r="G155" s="417"/>
      <c r="H155" s="417">
        <v>0</v>
      </c>
      <c r="I155" s="417"/>
      <c r="J155" s="417">
        <v>0</v>
      </c>
      <c r="K155" s="417"/>
      <c r="L155" s="417">
        <v>0</v>
      </c>
      <c r="M155" s="417"/>
      <c r="N155" s="417">
        <v>0</v>
      </c>
      <c r="O155" s="417"/>
      <c r="P155" s="417">
        <v>0</v>
      </c>
      <c r="Q155" s="417"/>
      <c r="R155" s="441">
        <v>0</v>
      </c>
      <c r="S155" s="441"/>
      <c r="T155" s="417">
        <v>12.4</v>
      </c>
      <c r="U155" s="417">
        <v>10.34</v>
      </c>
      <c r="V155" s="417">
        <v>3.12</v>
      </c>
      <c r="W155" s="417">
        <v>3.12</v>
      </c>
      <c r="X155" s="417">
        <v>0</v>
      </c>
      <c r="Y155" s="417"/>
      <c r="Z155" s="417">
        <v>0</v>
      </c>
      <c r="AA155" s="417"/>
      <c r="AB155" s="417">
        <v>0</v>
      </c>
      <c r="AC155" s="417"/>
      <c r="AD155" s="417">
        <v>0</v>
      </c>
      <c r="AE155" s="417"/>
      <c r="AF155" s="417">
        <v>0</v>
      </c>
      <c r="AG155" s="417"/>
      <c r="AH155" s="417">
        <v>0</v>
      </c>
      <c r="AI155" s="417"/>
      <c r="AJ155" s="417">
        <v>0</v>
      </c>
      <c r="AK155" s="417"/>
      <c r="AL155" s="417">
        <v>0</v>
      </c>
      <c r="AM155" s="417">
        <v>0</v>
      </c>
      <c r="AN155" s="417">
        <v>0</v>
      </c>
      <c r="AO155" s="417"/>
      <c r="AP155" s="417">
        <v>0</v>
      </c>
      <c r="AQ155" s="417"/>
      <c r="AR155" s="417">
        <v>0</v>
      </c>
      <c r="AS155" s="417"/>
      <c r="AT155" s="417">
        <v>0</v>
      </c>
      <c r="AU155" s="417"/>
      <c r="AV155" s="417">
        <v>42.427059999999997</v>
      </c>
      <c r="AW155" s="417">
        <v>18.456724829999999</v>
      </c>
      <c r="AX155" s="417">
        <v>0</v>
      </c>
      <c r="AY155" s="417"/>
      <c r="AZ155" s="454"/>
      <c r="BA155" s="454"/>
    </row>
    <row r="156" spans="1:53" s="431" customFormat="1" ht="37.5" customHeight="1">
      <c r="A156" s="417" t="s">
        <v>689</v>
      </c>
      <c r="B156" s="418" t="s">
        <v>32</v>
      </c>
      <c r="C156" s="417" t="s">
        <v>303</v>
      </c>
      <c r="D156" s="417">
        <v>0</v>
      </c>
      <c r="E156" s="417"/>
      <c r="F156" s="417">
        <v>0</v>
      </c>
      <c r="G156" s="417"/>
      <c r="H156" s="417">
        <v>0</v>
      </c>
      <c r="I156" s="417"/>
      <c r="J156" s="417">
        <v>0</v>
      </c>
      <c r="K156" s="417"/>
      <c r="L156" s="417">
        <v>0</v>
      </c>
      <c r="M156" s="417"/>
      <c r="N156" s="417">
        <v>0</v>
      </c>
      <c r="O156" s="417"/>
      <c r="P156" s="417">
        <v>0</v>
      </c>
      <c r="Q156" s="417"/>
      <c r="R156" s="441">
        <v>0</v>
      </c>
      <c r="S156" s="441"/>
      <c r="T156" s="417">
        <v>0</v>
      </c>
      <c r="U156" s="417"/>
      <c r="V156" s="417">
        <v>0</v>
      </c>
      <c r="W156" s="417"/>
      <c r="X156" s="417">
        <v>0</v>
      </c>
      <c r="Y156" s="417"/>
      <c r="Z156" s="417">
        <v>0</v>
      </c>
      <c r="AA156" s="417"/>
      <c r="AB156" s="417">
        <v>0</v>
      </c>
      <c r="AC156" s="417"/>
      <c r="AD156" s="417">
        <v>0</v>
      </c>
      <c r="AE156" s="417"/>
      <c r="AF156" s="417">
        <v>0</v>
      </c>
      <c r="AG156" s="417"/>
      <c r="AH156" s="417">
        <v>0</v>
      </c>
      <c r="AI156" s="417"/>
      <c r="AJ156" s="417">
        <v>0</v>
      </c>
      <c r="AK156" s="417"/>
      <c r="AL156" s="417">
        <v>0</v>
      </c>
      <c r="AM156" s="417">
        <v>0</v>
      </c>
      <c r="AN156" s="417">
        <v>0</v>
      </c>
      <c r="AO156" s="417"/>
      <c r="AP156" s="417">
        <v>28.660669289204634</v>
      </c>
      <c r="AQ156" s="417">
        <v>30.315874100000002</v>
      </c>
      <c r="AR156" s="417">
        <v>0</v>
      </c>
      <c r="AS156" s="417"/>
      <c r="AT156" s="417">
        <v>0</v>
      </c>
      <c r="AU156" s="417"/>
      <c r="AV156" s="417">
        <v>0</v>
      </c>
      <c r="AW156" s="417"/>
      <c r="AX156" s="417">
        <v>0</v>
      </c>
      <c r="AY156" s="417"/>
      <c r="AZ156" s="454"/>
      <c r="BA156" s="454"/>
    </row>
    <row r="157" spans="1:53" s="431" customFormat="1" ht="37.5" customHeight="1">
      <c r="A157" s="417" t="s">
        <v>689</v>
      </c>
      <c r="B157" s="418" t="s">
        <v>44</v>
      </c>
      <c r="C157" s="417" t="s">
        <v>265</v>
      </c>
      <c r="D157" s="417">
        <v>0</v>
      </c>
      <c r="E157" s="417"/>
      <c r="F157" s="417">
        <v>0</v>
      </c>
      <c r="G157" s="417"/>
      <c r="H157" s="417">
        <v>0</v>
      </c>
      <c r="I157" s="417"/>
      <c r="J157" s="417">
        <v>0</v>
      </c>
      <c r="K157" s="417"/>
      <c r="L157" s="417">
        <v>0</v>
      </c>
      <c r="M157" s="417"/>
      <c r="N157" s="417">
        <v>0</v>
      </c>
      <c r="O157" s="417"/>
      <c r="P157" s="417">
        <v>0</v>
      </c>
      <c r="Q157" s="417"/>
      <c r="R157" s="441">
        <v>0.74099999999999999</v>
      </c>
      <c r="S157" s="441">
        <v>0.74099999999999999</v>
      </c>
      <c r="T157" s="417">
        <v>0</v>
      </c>
      <c r="U157" s="417"/>
      <c r="V157" s="417">
        <v>0</v>
      </c>
      <c r="W157" s="417"/>
      <c r="X157" s="417">
        <v>2</v>
      </c>
      <c r="Y157" s="417">
        <v>2</v>
      </c>
      <c r="Z157" s="417">
        <v>0</v>
      </c>
      <c r="AA157" s="417"/>
      <c r="AB157" s="417">
        <v>0</v>
      </c>
      <c r="AC157" s="417"/>
      <c r="AD157" s="417">
        <v>4.4385191742742661E-6</v>
      </c>
      <c r="AE157" s="417"/>
      <c r="AF157" s="417">
        <v>2.2958253629929483E-6</v>
      </c>
      <c r="AG157" s="417"/>
      <c r="AH157" s="417">
        <v>0</v>
      </c>
      <c r="AI157" s="417"/>
      <c r="AJ157" s="417">
        <v>0</v>
      </c>
      <c r="AK157" s="417"/>
      <c r="AL157" s="417">
        <v>0</v>
      </c>
      <c r="AM157" s="417">
        <v>0</v>
      </c>
      <c r="AN157" s="417">
        <v>0</v>
      </c>
      <c r="AO157" s="417"/>
      <c r="AP157" s="417">
        <v>0</v>
      </c>
      <c r="AQ157" s="417"/>
      <c r="AR157" s="417">
        <v>0</v>
      </c>
      <c r="AS157" s="417"/>
      <c r="AT157" s="417">
        <v>0</v>
      </c>
      <c r="AU157" s="417"/>
      <c r="AV157" s="417">
        <v>167.94011399177</v>
      </c>
      <c r="AW157" s="417">
        <v>144.71376999999998</v>
      </c>
      <c r="AX157" s="417">
        <v>0</v>
      </c>
      <c r="AY157" s="417"/>
      <c r="AZ157" s="454"/>
      <c r="BA157" s="454"/>
    </row>
    <row r="158" spans="1:53" s="431" customFormat="1" ht="37.5" customHeight="1">
      <c r="A158" s="417" t="s">
        <v>689</v>
      </c>
      <c r="B158" s="418" t="s">
        <v>14</v>
      </c>
      <c r="C158" s="417" t="s">
        <v>311</v>
      </c>
      <c r="D158" s="417">
        <v>0</v>
      </c>
      <c r="E158" s="417"/>
      <c r="F158" s="417">
        <v>0</v>
      </c>
      <c r="G158" s="417"/>
      <c r="H158" s="417">
        <v>0</v>
      </c>
      <c r="I158" s="417"/>
      <c r="J158" s="417">
        <v>0</v>
      </c>
      <c r="K158" s="417"/>
      <c r="L158" s="417">
        <v>0</v>
      </c>
      <c r="M158" s="417"/>
      <c r="N158" s="417">
        <v>0</v>
      </c>
      <c r="O158" s="417"/>
      <c r="P158" s="417">
        <v>0</v>
      </c>
      <c r="Q158" s="417"/>
      <c r="R158" s="441">
        <v>0</v>
      </c>
      <c r="S158" s="441"/>
      <c r="T158" s="417">
        <v>0</v>
      </c>
      <c r="U158" s="417"/>
      <c r="V158" s="417">
        <v>0</v>
      </c>
      <c r="W158" s="417"/>
      <c r="X158" s="417">
        <v>0</v>
      </c>
      <c r="Y158" s="417"/>
      <c r="Z158" s="417">
        <v>0</v>
      </c>
      <c r="AA158" s="417"/>
      <c r="AB158" s="417">
        <v>0</v>
      </c>
      <c r="AC158" s="417"/>
      <c r="AD158" s="417">
        <v>0</v>
      </c>
      <c r="AE158" s="417"/>
      <c r="AF158" s="417">
        <v>0</v>
      </c>
      <c r="AG158" s="417"/>
      <c r="AH158" s="417">
        <v>0</v>
      </c>
      <c r="AI158" s="417"/>
      <c r="AJ158" s="417">
        <v>0</v>
      </c>
      <c r="AK158" s="417"/>
      <c r="AL158" s="417">
        <v>0</v>
      </c>
      <c r="AM158" s="417">
        <v>0</v>
      </c>
      <c r="AN158" s="417">
        <v>0</v>
      </c>
      <c r="AO158" s="417"/>
      <c r="AP158" s="417">
        <v>0</v>
      </c>
      <c r="AQ158" s="417"/>
      <c r="AR158" s="417">
        <v>0</v>
      </c>
      <c r="AS158" s="417"/>
      <c r="AT158" s="417">
        <v>0</v>
      </c>
      <c r="AU158" s="417"/>
      <c r="AV158" s="417">
        <v>22.790524776538</v>
      </c>
      <c r="AW158" s="417">
        <v>0.60450819999999994</v>
      </c>
      <c r="AX158" s="417">
        <v>0</v>
      </c>
      <c r="AY158" s="417"/>
      <c r="AZ158" s="454"/>
      <c r="BA158" s="454"/>
    </row>
    <row r="159" spans="1:53" s="431" customFormat="1" ht="51" customHeight="1">
      <c r="A159" s="417" t="s">
        <v>689</v>
      </c>
      <c r="B159" s="418" t="s">
        <v>1237</v>
      </c>
      <c r="C159" s="417" t="s">
        <v>313</v>
      </c>
      <c r="D159" s="417">
        <v>0</v>
      </c>
      <c r="E159" s="417"/>
      <c r="F159" s="417">
        <v>0</v>
      </c>
      <c r="G159" s="417"/>
      <c r="H159" s="417">
        <v>0</v>
      </c>
      <c r="I159" s="417"/>
      <c r="J159" s="417">
        <v>0</v>
      </c>
      <c r="K159" s="417"/>
      <c r="L159" s="417">
        <v>0</v>
      </c>
      <c r="M159" s="417"/>
      <c r="N159" s="417">
        <v>0</v>
      </c>
      <c r="O159" s="417"/>
      <c r="P159" s="417">
        <v>0</v>
      </c>
      <c r="Q159" s="417"/>
      <c r="R159" s="441">
        <v>0</v>
      </c>
      <c r="S159" s="441"/>
      <c r="T159" s="417">
        <v>0</v>
      </c>
      <c r="U159" s="417"/>
      <c r="V159" s="417">
        <v>0</v>
      </c>
      <c r="W159" s="417"/>
      <c r="X159" s="417">
        <v>0</v>
      </c>
      <c r="Y159" s="417"/>
      <c r="Z159" s="417">
        <v>0</v>
      </c>
      <c r="AA159" s="417"/>
      <c r="AB159" s="417">
        <v>0</v>
      </c>
      <c r="AC159" s="417"/>
      <c r="AD159" s="417">
        <v>0</v>
      </c>
      <c r="AE159" s="417"/>
      <c r="AF159" s="417">
        <v>0</v>
      </c>
      <c r="AG159" s="417"/>
      <c r="AH159" s="417">
        <v>0</v>
      </c>
      <c r="AI159" s="417"/>
      <c r="AJ159" s="417">
        <v>0</v>
      </c>
      <c r="AK159" s="417"/>
      <c r="AL159" s="417">
        <v>0</v>
      </c>
      <c r="AM159" s="417">
        <v>0</v>
      </c>
      <c r="AN159" s="417">
        <v>0</v>
      </c>
      <c r="AO159" s="417"/>
      <c r="AP159" s="417">
        <v>4.11144156710131</v>
      </c>
      <c r="AQ159" s="417">
        <v>3.363E-2</v>
      </c>
      <c r="AR159" s="417">
        <v>0</v>
      </c>
      <c r="AS159" s="417"/>
      <c r="AT159" s="417">
        <v>0</v>
      </c>
      <c r="AU159" s="417"/>
      <c r="AV159" s="417">
        <v>0</v>
      </c>
      <c r="AW159" s="417"/>
      <c r="AX159" s="417">
        <v>0</v>
      </c>
      <c r="AY159" s="417"/>
      <c r="AZ159" s="454"/>
      <c r="BA159" s="454"/>
    </row>
    <row r="160" spans="1:53" s="431" customFormat="1" ht="41.25" customHeight="1">
      <c r="A160" s="417" t="s">
        <v>689</v>
      </c>
      <c r="B160" s="418" t="s">
        <v>50</v>
      </c>
      <c r="C160" s="417" t="s">
        <v>266</v>
      </c>
      <c r="D160" s="417">
        <v>0</v>
      </c>
      <c r="E160" s="417"/>
      <c r="F160" s="417">
        <v>0</v>
      </c>
      <c r="G160" s="417"/>
      <c r="H160" s="417">
        <v>0</v>
      </c>
      <c r="I160" s="417"/>
      <c r="J160" s="417">
        <v>0</v>
      </c>
      <c r="K160" s="417"/>
      <c r="L160" s="417">
        <v>0</v>
      </c>
      <c r="M160" s="417"/>
      <c r="N160" s="417">
        <v>0</v>
      </c>
      <c r="O160" s="417"/>
      <c r="P160" s="417">
        <v>0</v>
      </c>
      <c r="Q160" s="417"/>
      <c r="R160" s="441">
        <v>0.14199999999999999</v>
      </c>
      <c r="S160" s="441">
        <v>0.14199999999999999</v>
      </c>
      <c r="T160" s="417">
        <v>0</v>
      </c>
      <c r="U160" s="417"/>
      <c r="V160" s="417">
        <v>0</v>
      </c>
      <c r="W160" s="417"/>
      <c r="X160" s="417">
        <v>0</v>
      </c>
      <c r="Y160" s="417"/>
      <c r="Z160" s="417">
        <v>0</v>
      </c>
      <c r="AA160" s="417"/>
      <c r="AB160" s="417">
        <v>0</v>
      </c>
      <c r="AC160" s="417"/>
      <c r="AD160" s="417">
        <v>0</v>
      </c>
      <c r="AE160" s="417"/>
      <c r="AF160" s="417">
        <v>0</v>
      </c>
      <c r="AG160" s="417"/>
      <c r="AH160" s="417">
        <v>0</v>
      </c>
      <c r="AI160" s="417"/>
      <c r="AJ160" s="417">
        <v>0</v>
      </c>
      <c r="AK160" s="417"/>
      <c r="AL160" s="417">
        <v>0</v>
      </c>
      <c r="AM160" s="417">
        <v>0</v>
      </c>
      <c r="AN160" s="417">
        <v>0</v>
      </c>
      <c r="AO160" s="417"/>
      <c r="AP160" s="417">
        <v>0</v>
      </c>
      <c r="AQ160" s="417"/>
      <c r="AR160" s="417">
        <v>0</v>
      </c>
      <c r="AS160" s="417"/>
      <c r="AT160" s="417">
        <v>0</v>
      </c>
      <c r="AU160" s="417"/>
      <c r="AV160" s="417">
        <v>9.2742299999999993</v>
      </c>
      <c r="AW160" s="417">
        <v>0</v>
      </c>
      <c r="AX160" s="417">
        <v>0</v>
      </c>
      <c r="AY160" s="417"/>
      <c r="AZ160" s="454"/>
      <c r="BA160" s="454"/>
    </row>
    <row r="161" spans="1:53" s="431" customFormat="1" ht="34.5" customHeight="1">
      <c r="A161" s="417" t="s">
        <v>689</v>
      </c>
      <c r="B161" s="418" t="s">
        <v>51</v>
      </c>
      <c r="C161" s="417" t="s">
        <v>292</v>
      </c>
      <c r="D161" s="417">
        <v>0</v>
      </c>
      <c r="E161" s="417"/>
      <c r="F161" s="417">
        <v>0</v>
      </c>
      <c r="G161" s="417"/>
      <c r="H161" s="417">
        <v>0</v>
      </c>
      <c r="I161" s="417"/>
      <c r="J161" s="417">
        <v>0</v>
      </c>
      <c r="K161" s="417"/>
      <c r="L161" s="417">
        <v>0</v>
      </c>
      <c r="M161" s="417"/>
      <c r="N161" s="417">
        <v>0</v>
      </c>
      <c r="O161" s="417"/>
      <c r="P161" s="417">
        <v>0</v>
      </c>
      <c r="Q161" s="417"/>
      <c r="R161" s="441">
        <v>0.1268</v>
      </c>
      <c r="S161" s="441">
        <v>0.1268</v>
      </c>
      <c r="T161" s="417">
        <v>0</v>
      </c>
      <c r="U161" s="417"/>
      <c r="V161" s="417">
        <v>0</v>
      </c>
      <c r="W161" s="417"/>
      <c r="X161" s="417">
        <v>1</v>
      </c>
      <c r="Y161" s="417"/>
      <c r="Z161" s="417">
        <v>0</v>
      </c>
      <c r="AA161" s="417"/>
      <c r="AB161" s="417">
        <v>0</v>
      </c>
      <c r="AC161" s="417"/>
      <c r="AD161" s="417">
        <v>0</v>
      </c>
      <c r="AE161" s="417"/>
      <c r="AF161" s="417">
        <v>0</v>
      </c>
      <c r="AG161" s="417"/>
      <c r="AH161" s="417">
        <v>0</v>
      </c>
      <c r="AI161" s="417"/>
      <c r="AJ161" s="417">
        <v>0</v>
      </c>
      <c r="AK161" s="417"/>
      <c r="AL161" s="417">
        <v>0</v>
      </c>
      <c r="AM161" s="417">
        <v>0</v>
      </c>
      <c r="AN161" s="417">
        <v>0</v>
      </c>
      <c r="AO161" s="417"/>
      <c r="AP161" s="417">
        <v>0</v>
      </c>
      <c r="AQ161" s="417"/>
      <c r="AR161" s="417">
        <v>0</v>
      </c>
      <c r="AS161" s="417"/>
      <c r="AT161" s="417">
        <v>0</v>
      </c>
      <c r="AU161" s="417"/>
      <c r="AV161" s="417">
        <v>10.15818</v>
      </c>
      <c r="AW161" s="417">
        <v>0.49954999999999999</v>
      </c>
      <c r="AX161" s="417">
        <v>0</v>
      </c>
      <c r="AY161" s="417"/>
      <c r="AZ161" s="454"/>
      <c r="BA161" s="454"/>
    </row>
    <row r="162" spans="1:53" s="431" customFormat="1" ht="34.5" customHeight="1">
      <c r="A162" s="417" t="s">
        <v>689</v>
      </c>
      <c r="B162" s="418" t="s">
        <v>148</v>
      </c>
      <c r="C162" s="417" t="s">
        <v>285</v>
      </c>
      <c r="D162" s="417">
        <v>0</v>
      </c>
      <c r="E162" s="417"/>
      <c r="F162" s="417">
        <v>0</v>
      </c>
      <c r="G162" s="417"/>
      <c r="H162" s="417">
        <v>0</v>
      </c>
      <c r="I162" s="417"/>
      <c r="J162" s="417">
        <v>0</v>
      </c>
      <c r="K162" s="417"/>
      <c r="L162" s="417">
        <v>0</v>
      </c>
      <c r="M162" s="417"/>
      <c r="N162" s="417">
        <v>0</v>
      </c>
      <c r="O162" s="417"/>
      <c r="P162" s="417">
        <v>0</v>
      </c>
      <c r="Q162" s="417"/>
      <c r="R162" s="441">
        <v>0.81699999999999995</v>
      </c>
      <c r="S162" s="441">
        <v>0.81699999999999995</v>
      </c>
      <c r="T162" s="417">
        <v>0</v>
      </c>
      <c r="U162" s="417"/>
      <c r="V162" s="417">
        <v>0</v>
      </c>
      <c r="W162" s="417"/>
      <c r="X162" s="417">
        <v>0</v>
      </c>
      <c r="Y162" s="417"/>
      <c r="Z162" s="417">
        <v>0</v>
      </c>
      <c r="AA162" s="417"/>
      <c r="AB162" s="417">
        <v>0</v>
      </c>
      <c r="AC162" s="417"/>
      <c r="AD162" s="417">
        <v>0</v>
      </c>
      <c r="AE162" s="417"/>
      <c r="AF162" s="417">
        <v>0</v>
      </c>
      <c r="AG162" s="417"/>
      <c r="AH162" s="417">
        <v>0</v>
      </c>
      <c r="AI162" s="417"/>
      <c r="AJ162" s="417">
        <v>0</v>
      </c>
      <c r="AK162" s="417"/>
      <c r="AL162" s="417">
        <v>0</v>
      </c>
      <c r="AM162" s="417">
        <v>0</v>
      </c>
      <c r="AN162" s="417">
        <v>0</v>
      </c>
      <c r="AO162" s="417"/>
      <c r="AP162" s="417">
        <v>5.2999783699999998</v>
      </c>
      <c r="AQ162" s="417">
        <v>5.0522999999999989</v>
      </c>
      <c r="AR162" s="417">
        <v>0</v>
      </c>
      <c r="AS162" s="417"/>
      <c r="AT162" s="417">
        <v>0</v>
      </c>
      <c r="AU162" s="417"/>
      <c r="AV162" s="417">
        <v>0</v>
      </c>
      <c r="AW162" s="417"/>
      <c r="AX162" s="417">
        <v>0</v>
      </c>
      <c r="AY162" s="417"/>
      <c r="AZ162" s="454"/>
      <c r="BA162" s="454"/>
    </row>
    <row r="163" spans="1:53" s="431" customFormat="1" ht="34.5" customHeight="1">
      <c r="A163" s="417" t="s">
        <v>689</v>
      </c>
      <c r="B163" s="418" t="s">
        <v>1238</v>
      </c>
      <c r="C163" s="417" t="s">
        <v>560</v>
      </c>
      <c r="D163" s="417">
        <v>0</v>
      </c>
      <c r="E163" s="417"/>
      <c r="F163" s="417">
        <v>0</v>
      </c>
      <c r="G163" s="417"/>
      <c r="H163" s="417">
        <v>0</v>
      </c>
      <c r="I163" s="417"/>
      <c r="J163" s="417">
        <v>0</v>
      </c>
      <c r="K163" s="417"/>
      <c r="L163" s="417">
        <v>0</v>
      </c>
      <c r="M163" s="417"/>
      <c r="N163" s="417">
        <v>0</v>
      </c>
      <c r="O163" s="417"/>
      <c r="P163" s="417">
        <v>0</v>
      </c>
      <c r="Q163" s="417"/>
      <c r="R163" s="441">
        <v>0</v>
      </c>
      <c r="S163" s="441"/>
      <c r="T163" s="417">
        <v>0</v>
      </c>
      <c r="U163" s="417"/>
      <c r="V163" s="417">
        <v>0</v>
      </c>
      <c r="W163" s="417"/>
      <c r="X163" s="417">
        <v>0</v>
      </c>
      <c r="Y163" s="417"/>
      <c r="Z163" s="417">
        <v>0</v>
      </c>
      <c r="AA163" s="417"/>
      <c r="AB163" s="417">
        <v>0</v>
      </c>
      <c r="AC163" s="417"/>
      <c r="AD163" s="417">
        <v>0</v>
      </c>
      <c r="AE163" s="417"/>
      <c r="AF163" s="417">
        <v>0</v>
      </c>
      <c r="AG163" s="417"/>
      <c r="AH163" s="417">
        <v>0</v>
      </c>
      <c r="AI163" s="417"/>
      <c r="AJ163" s="417">
        <v>0</v>
      </c>
      <c r="AK163" s="417"/>
      <c r="AL163" s="417">
        <v>0</v>
      </c>
      <c r="AM163" s="417">
        <v>0</v>
      </c>
      <c r="AN163" s="417">
        <v>0</v>
      </c>
      <c r="AO163" s="417"/>
      <c r="AP163" s="417">
        <v>0</v>
      </c>
      <c r="AQ163" s="417"/>
      <c r="AR163" s="417">
        <v>0</v>
      </c>
      <c r="AS163" s="417"/>
      <c r="AT163" s="417">
        <v>0</v>
      </c>
      <c r="AU163" s="417"/>
      <c r="AV163" s="417">
        <v>3.9291499700000001</v>
      </c>
      <c r="AW163" s="417">
        <v>3.1433199800000002</v>
      </c>
      <c r="AX163" s="417">
        <v>0</v>
      </c>
      <c r="AY163" s="417"/>
      <c r="AZ163" s="454"/>
      <c r="BA163" s="454"/>
    </row>
    <row r="164" spans="1:53" s="431" customFormat="1" ht="34.5" customHeight="1">
      <c r="A164" s="417" t="s">
        <v>689</v>
      </c>
      <c r="B164" s="418" t="s">
        <v>463</v>
      </c>
      <c r="C164" s="417" t="s">
        <v>564</v>
      </c>
      <c r="D164" s="417">
        <v>0</v>
      </c>
      <c r="E164" s="417"/>
      <c r="F164" s="417">
        <v>0</v>
      </c>
      <c r="G164" s="417"/>
      <c r="H164" s="417">
        <v>0</v>
      </c>
      <c r="I164" s="417"/>
      <c r="J164" s="417">
        <v>0</v>
      </c>
      <c r="K164" s="417"/>
      <c r="L164" s="417">
        <v>0</v>
      </c>
      <c r="M164" s="417"/>
      <c r="N164" s="417">
        <v>0</v>
      </c>
      <c r="O164" s="417"/>
      <c r="P164" s="417">
        <v>0</v>
      </c>
      <c r="Q164" s="417"/>
      <c r="R164" s="441">
        <v>0.59</v>
      </c>
      <c r="S164" s="441">
        <v>0.59</v>
      </c>
      <c r="T164" s="417">
        <v>0</v>
      </c>
      <c r="U164" s="417"/>
      <c r="V164" s="417">
        <v>0</v>
      </c>
      <c r="W164" s="417"/>
      <c r="X164" s="417">
        <v>0</v>
      </c>
      <c r="Y164" s="417"/>
      <c r="Z164" s="417">
        <v>0</v>
      </c>
      <c r="AA164" s="417"/>
      <c r="AB164" s="417">
        <v>0</v>
      </c>
      <c r="AC164" s="417"/>
      <c r="AD164" s="417">
        <v>0</v>
      </c>
      <c r="AE164" s="417"/>
      <c r="AF164" s="417">
        <v>0</v>
      </c>
      <c r="AG164" s="417"/>
      <c r="AH164" s="417">
        <v>0</v>
      </c>
      <c r="AI164" s="417"/>
      <c r="AJ164" s="417">
        <v>0</v>
      </c>
      <c r="AK164" s="417"/>
      <c r="AL164" s="417">
        <v>0</v>
      </c>
      <c r="AM164" s="417">
        <v>0</v>
      </c>
      <c r="AN164" s="417">
        <v>0</v>
      </c>
      <c r="AO164" s="417"/>
      <c r="AP164" s="417">
        <v>0</v>
      </c>
      <c r="AQ164" s="417"/>
      <c r="AR164" s="417">
        <v>0</v>
      </c>
      <c r="AS164" s="417"/>
      <c r="AT164" s="417">
        <v>0</v>
      </c>
      <c r="AU164" s="417"/>
      <c r="AV164" s="417">
        <v>3.51878</v>
      </c>
      <c r="AW164" s="417">
        <v>0</v>
      </c>
      <c r="AX164" s="417">
        <v>0</v>
      </c>
      <c r="AY164" s="417"/>
      <c r="AZ164" s="454"/>
      <c r="BA164" s="454"/>
    </row>
    <row r="165" spans="1:53" s="431" customFormat="1" ht="34.5" customHeight="1">
      <c r="A165" s="417" t="s">
        <v>689</v>
      </c>
      <c r="B165" s="418" t="s">
        <v>430</v>
      </c>
      <c r="C165" s="417" t="s">
        <v>562</v>
      </c>
      <c r="D165" s="417">
        <v>0</v>
      </c>
      <c r="E165" s="417"/>
      <c r="F165" s="417">
        <v>0</v>
      </c>
      <c r="G165" s="417"/>
      <c r="H165" s="417">
        <v>0</v>
      </c>
      <c r="I165" s="417"/>
      <c r="J165" s="417">
        <v>0</v>
      </c>
      <c r="K165" s="417"/>
      <c r="L165" s="417">
        <v>0</v>
      </c>
      <c r="M165" s="417"/>
      <c r="N165" s="417">
        <v>0</v>
      </c>
      <c r="O165" s="417"/>
      <c r="P165" s="417">
        <v>0</v>
      </c>
      <c r="Q165" s="417"/>
      <c r="R165" s="441">
        <v>0.16900000000000001</v>
      </c>
      <c r="S165" s="441">
        <v>0.16900000000000001</v>
      </c>
      <c r="T165" s="417">
        <v>0</v>
      </c>
      <c r="U165" s="417"/>
      <c r="V165" s="417">
        <v>0</v>
      </c>
      <c r="W165" s="417"/>
      <c r="X165" s="417">
        <v>0</v>
      </c>
      <c r="Y165" s="417"/>
      <c r="Z165" s="417">
        <v>0</v>
      </c>
      <c r="AA165" s="417"/>
      <c r="AB165" s="417">
        <v>0</v>
      </c>
      <c r="AC165" s="417"/>
      <c r="AD165" s="417">
        <v>0</v>
      </c>
      <c r="AE165" s="417"/>
      <c r="AF165" s="417">
        <v>0</v>
      </c>
      <c r="AG165" s="417"/>
      <c r="AH165" s="417">
        <v>0</v>
      </c>
      <c r="AI165" s="417"/>
      <c r="AJ165" s="417">
        <v>0</v>
      </c>
      <c r="AK165" s="417"/>
      <c r="AL165" s="417">
        <v>0</v>
      </c>
      <c r="AM165" s="417">
        <v>0</v>
      </c>
      <c r="AN165" s="417">
        <v>0</v>
      </c>
      <c r="AO165" s="417"/>
      <c r="AP165" s="417">
        <v>0</v>
      </c>
      <c r="AQ165" s="417"/>
      <c r="AR165" s="417">
        <v>0</v>
      </c>
      <c r="AS165" s="417"/>
      <c r="AT165" s="417">
        <v>0</v>
      </c>
      <c r="AU165" s="417"/>
      <c r="AV165" s="417">
        <v>2</v>
      </c>
      <c r="AW165" s="417">
        <v>0.39486917999999999</v>
      </c>
      <c r="AX165" s="417">
        <v>0</v>
      </c>
      <c r="AY165" s="417"/>
      <c r="AZ165" s="454"/>
      <c r="BA165" s="454"/>
    </row>
    <row r="166" spans="1:53" s="431" customFormat="1" ht="23.25" customHeight="1">
      <c r="A166" s="417" t="s">
        <v>689</v>
      </c>
      <c r="B166" s="418" t="s">
        <v>12</v>
      </c>
      <c r="C166" s="417" t="s">
        <v>318</v>
      </c>
      <c r="D166" s="417">
        <v>0</v>
      </c>
      <c r="E166" s="417"/>
      <c r="F166" s="417">
        <v>0</v>
      </c>
      <c r="G166" s="417"/>
      <c r="H166" s="417">
        <v>0</v>
      </c>
      <c r="I166" s="417"/>
      <c r="J166" s="417">
        <v>0</v>
      </c>
      <c r="K166" s="417"/>
      <c r="L166" s="417">
        <v>0</v>
      </c>
      <c r="M166" s="417"/>
      <c r="N166" s="417">
        <v>0</v>
      </c>
      <c r="O166" s="417"/>
      <c r="P166" s="417">
        <v>0</v>
      </c>
      <c r="Q166" s="417"/>
      <c r="R166" s="441">
        <v>0.13400000000000001</v>
      </c>
      <c r="S166" s="441">
        <v>0.13400000000000001</v>
      </c>
      <c r="T166" s="417">
        <v>0</v>
      </c>
      <c r="U166" s="417"/>
      <c r="V166" s="417">
        <v>0</v>
      </c>
      <c r="W166" s="417"/>
      <c r="X166" s="417">
        <v>0</v>
      </c>
      <c r="Y166" s="417"/>
      <c r="Z166" s="417">
        <v>0</v>
      </c>
      <c r="AA166" s="417"/>
      <c r="AB166" s="417">
        <v>0</v>
      </c>
      <c r="AC166" s="417"/>
      <c r="AD166" s="417">
        <v>0</v>
      </c>
      <c r="AE166" s="417"/>
      <c r="AF166" s="417">
        <v>0</v>
      </c>
      <c r="AG166" s="417"/>
      <c r="AH166" s="417">
        <v>0</v>
      </c>
      <c r="AI166" s="417"/>
      <c r="AJ166" s="417">
        <v>0</v>
      </c>
      <c r="AK166" s="417"/>
      <c r="AL166" s="417">
        <v>0</v>
      </c>
      <c r="AM166" s="417">
        <v>0</v>
      </c>
      <c r="AN166" s="417">
        <v>0</v>
      </c>
      <c r="AO166" s="417"/>
      <c r="AP166" s="417">
        <v>0</v>
      </c>
      <c r="AQ166" s="417"/>
      <c r="AR166" s="417">
        <v>0</v>
      </c>
      <c r="AS166" s="417"/>
      <c r="AT166" s="417">
        <v>0</v>
      </c>
      <c r="AU166" s="417"/>
      <c r="AV166" s="417">
        <v>4.3124666001877099</v>
      </c>
      <c r="AW166" s="417">
        <v>3.95280459</v>
      </c>
      <c r="AX166" s="417">
        <v>0</v>
      </c>
      <c r="AY166" s="417"/>
      <c r="AZ166" s="454"/>
      <c r="BA166" s="454"/>
    </row>
    <row r="167" spans="1:53" s="431" customFormat="1" ht="55.5" customHeight="1">
      <c r="A167" s="417" t="s">
        <v>689</v>
      </c>
      <c r="B167" s="418" t="s">
        <v>102</v>
      </c>
      <c r="C167" s="417" t="s">
        <v>268</v>
      </c>
      <c r="D167" s="417">
        <v>0</v>
      </c>
      <c r="E167" s="417"/>
      <c r="F167" s="417">
        <v>0</v>
      </c>
      <c r="G167" s="417"/>
      <c r="H167" s="417">
        <v>0</v>
      </c>
      <c r="I167" s="417"/>
      <c r="J167" s="417">
        <v>0</v>
      </c>
      <c r="K167" s="417"/>
      <c r="L167" s="417">
        <v>0</v>
      </c>
      <c r="M167" s="417"/>
      <c r="N167" s="417">
        <v>0</v>
      </c>
      <c r="O167" s="417"/>
      <c r="P167" s="417">
        <v>0</v>
      </c>
      <c r="Q167" s="417"/>
      <c r="R167" s="441">
        <v>0.27779999999999999</v>
      </c>
      <c r="S167" s="441">
        <v>0.27779999999999999</v>
      </c>
      <c r="T167" s="417">
        <v>0</v>
      </c>
      <c r="U167" s="417"/>
      <c r="V167" s="417">
        <v>0</v>
      </c>
      <c r="W167" s="417"/>
      <c r="X167" s="417">
        <v>8</v>
      </c>
      <c r="Y167" s="417">
        <v>8</v>
      </c>
      <c r="Z167" s="417">
        <v>0</v>
      </c>
      <c r="AA167" s="417"/>
      <c r="AB167" s="417">
        <v>0</v>
      </c>
      <c r="AC167" s="417"/>
      <c r="AD167" s="417">
        <v>0</v>
      </c>
      <c r="AE167" s="417"/>
      <c r="AF167" s="417">
        <v>0</v>
      </c>
      <c r="AG167" s="417"/>
      <c r="AH167" s="417">
        <v>0</v>
      </c>
      <c r="AI167" s="417"/>
      <c r="AJ167" s="417">
        <v>0</v>
      </c>
      <c r="AK167" s="417"/>
      <c r="AL167" s="417">
        <v>0</v>
      </c>
      <c r="AM167" s="417">
        <v>0</v>
      </c>
      <c r="AN167" s="417">
        <v>0</v>
      </c>
      <c r="AO167" s="417"/>
      <c r="AP167" s="417">
        <v>1.0889200000000001</v>
      </c>
      <c r="AQ167" s="417">
        <v>1.9412499999999999</v>
      </c>
      <c r="AR167" s="417">
        <v>0</v>
      </c>
      <c r="AS167" s="417"/>
      <c r="AT167" s="417">
        <v>0</v>
      </c>
      <c r="AU167" s="417"/>
      <c r="AV167" s="417">
        <v>0</v>
      </c>
      <c r="AW167" s="417"/>
      <c r="AX167" s="417">
        <v>0</v>
      </c>
      <c r="AY167" s="417"/>
      <c r="AZ167" s="454"/>
      <c r="BA167" s="454"/>
    </row>
    <row r="168" spans="1:53" s="431" customFormat="1" ht="55.5" customHeight="1">
      <c r="A168" s="417" t="s">
        <v>689</v>
      </c>
      <c r="B168" s="418" t="s">
        <v>103</v>
      </c>
      <c r="C168" s="417" t="s">
        <v>837</v>
      </c>
      <c r="D168" s="417">
        <v>0</v>
      </c>
      <c r="E168" s="417"/>
      <c r="F168" s="417">
        <v>0</v>
      </c>
      <c r="G168" s="417"/>
      <c r="H168" s="417">
        <v>0</v>
      </c>
      <c r="I168" s="417"/>
      <c r="J168" s="417">
        <v>0</v>
      </c>
      <c r="K168" s="417"/>
      <c r="L168" s="417">
        <v>0</v>
      </c>
      <c r="M168" s="417"/>
      <c r="N168" s="417">
        <v>0</v>
      </c>
      <c r="O168" s="417"/>
      <c r="P168" s="417">
        <v>0</v>
      </c>
      <c r="Q168" s="417"/>
      <c r="R168" s="441">
        <v>0.38700000000000001</v>
      </c>
      <c r="S168" s="441">
        <v>0.38700000000000001</v>
      </c>
      <c r="T168" s="417">
        <v>0</v>
      </c>
      <c r="U168" s="417"/>
      <c r="V168" s="417">
        <v>0</v>
      </c>
      <c r="W168" s="417"/>
      <c r="X168" s="417">
        <v>8</v>
      </c>
      <c r="Y168" s="417">
        <v>8</v>
      </c>
      <c r="Z168" s="417">
        <v>0</v>
      </c>
      <c r="AA168" s="417"/>
      <c r="AB168" s="417">
        <v>0</v>
      </c>
      <c r="AC168" s="417"/>
      <c r="AD168" s="417">
        <v>0</v>
      </c>
      <c r="AE168" s="417"/>
      <c r="AF168" s="417">
        <v>0</v>
      </c>
      <c r="AG168" s="417"/>
      <c r="AH168" s="417">
        <v>0</v>
      </c>
      <c r="AI168" s="417"/>
      <c r="AJ168" s="417">
        <v>0</v>
      </c>
      <c r="AK168" s="417"/>
      <c r="AL168" s="417">
        <v>0</v>
      </c>
      <c r="AM168" s="417">
        <v>0</v>
      </c>
      <c r="AN168" s="417">
        <v>0</v>
      </c>
      <c r="AO168" s="417"/>
      <c r="AP168" s="417">
        <v>1.0889200000000001</v>
      </c>
      <c r="AQ168" s="417">
        <v>0.14336873999999999</v>
      </c>
      <c r="AR168" s="417">
        <v>0</v>
      </c>
      <c r="AS168" s="417"/>
      <c r="AT168" s="417">
        <v>0</v>
      </c>
      <c r="AU168" s="417"/>
      <c r="AV168" s="417">
        <v>0</v>
      </c>
      <c r="AW168" s="417"/>
      <c r="AX168" s="417">
        <v>0</v>
      </c>
      <c r="AY168" s="417"/>
      <c r="AZ168" s="454"/>
      <c r="BA168" s="454"/>
    </row>
    <row r="169" spans="1:53" s="431" customFormat="1" ht="55.5" customHeight="1">
      <c r="A169" s="417" t="s">
        <v>689</v>
      </c>
      <c r="B169" s="418" t="s">
        <v>104</v>
      </c>
      <c r="C169" s="417" t="s">
        <v>386</v>
      </c>
      <c r="D169" s="417">
        <v>0</v>
      </c>
      <c r="E169" s="417"/>
      <c r="F169" s="417">
        <v>0</v>
      </c>
      <c r="G169" s="417"/>
      <c r="H169" s="417">
        <v>0</v>
      </c>
      <c r="I169" s="417"/>
      <c r="J169" s="417">
        <v>0</v>
      </c>
      <c r="K169" s="417"/>
      <c r="L169" s="417">
        <v>0</v>
      </c>
      <c r="M169" s="417"/>
      <c r="N169" s="417">
        <v>0</v>
      </c>
      <c r="O169" s="417"/>
      <c r="P169" s="417">
        <v>0</v>
      </c>
      <c r="Q169" s="417"/>
      <c r="R169" s="441">
        <v>0.33</v>
      </c>
      <c r="S169" s="441">
        <v>0.33</v>
      </c>
      <c r="T169" s="417">
        <v>0</v>
      </c>
      <c r="U169" s="417"/>
      <c r="V169" s="417">
        <v>0</v>
      </c>
      <c r="W169" s="417"/>
      <c r="X169" s="417">
        <v>8</v>
      </c>
      <c r="Y169" s="417">
        <v>8</v>
      </c>
      <c r="Z169" s="417">
        <v>0</v>
      </c>
      <c r="AA169" s="417"/>
      <c r="AB169" s="417">
        <v>0</v>
      </c>
      <c r="AC169" s="417"/>
      <c r="AD169" s="417">
        <v>0</v>
      </c>
      <c r="AE169" s="417"/>
      <c r="AF169" s="417">
        <v>0</v>
      </c>
      <c r="AG169" s="417"/>
      <c r="AH169" s="417">
        <v>0</v>
      </c>
      <c r="AI169" s="417"/>
      <c r="AJ169" s="417">
        <v>0</v>
      </c>
      <c r="AK169" s="417"/>
      <c r="AL169" s="417">
        <v>0</v>
      </c>
      <c r="AM169" s="417">
        <v>0</v>
      </c>
      <c r="AN169" s="417">
        <v>0</v>
      </c>
      <c r="AO169" s="417"/>
      <c r="AP169" s="417">
        <v>1.0889200000000001</v>
      </c>
      <c r="AQ169" s="417">
        <v>0.14789632999999999</v>
      </c>
      <c r="AR169" s="417">
        <v>0</v>
      </c>
      <c r="AS169" s="417"/>
      <c r="AT169" s="417">
        <v>0</v>
      </c>
      <c r="AU169" s="417"/>
      <c r="AV169" s="417">
        <v>0</v>
      </c>
      <c r="AW169" s="417"/>
      <c r="AX169" s="417">
        <v>0</v>
      </c>
      <c r="AY169" s="417"/>
      <c r="AZ169" s="454"/>
      <c r="BA169" s="454"/>
    </row>
    <row r="170" spans="1:53" s="431" customFormat="1" ht="55.5" customHeight="1">
      <c r="A170" s="417" t="s">
        <v>689</v>
      </c>
      <c r="B170" s="418" t="s">
        <v>105</v>
      </c>
      <c r="C170" s="417" t="s">
        <v>387</v>
      </c>
      <c r="D170" s="417">
        <v>0</v>
      </c>
      <c r="E170" s="417"/>
      <c r="F170" s="417">
        <v>0</v>
      </c>
      <c r="G170" s="417"/>
      <c r="H170" s="417">
        <v>0</v>
      </c>
      <c r="I170" s="417"/>
      <c r="J170" s="417">
        <v>0</v>
      </c>
      <c r="K170" s="417"/>
      <c r="L170" s="417">
        <v>0</v>
      </c>
      <c r="M170" s="417"/>
      <c r="N170" s="417">
        <v>0</v>
      </c>
      <c r="O170" s="417"/>
      <c r="P170" s="417">
        <v>0</v>
      </c>
      <c r="Q170" s="417"/>
      <c r="R170" s="441">
        <v>0.46</v>
      </c>
      <c r="S170" s="441">
        <v>0.46</v>
      </c>
      <c r="T170" s="417">
        <v>0</v>
      </c>
      <c r="U170" s="417"/>
      <c r="V170" s="417">
        <v>0</v>
      </c>
      <c r="W170" s="417"/>
      <c r="X170" s="417">
        <v>8</v>
      </c>
      <c r="Y170" s="417">
        <v>8</v>
      </c>
      <c r="Z170" s="417">
        <v>0</v>
      </c>
      <c r="AA170" s="417"/>
      <c r="AB170" s="417">
        <v>0</v>
      </c>
      <c r="AC170" s="417"/>
      <c r="AD170" s="417">
        <v>0</v>
      </c>
      <c r="AE170" s="417"/>
      <c r="AF170" s="417">
        <v>0</v>
      </c>
      <c r="AG170" s="417"/>
      <c r="AH170" s="417">
        <v>0</v>
      </c>
      <c r="AI170" s="417"/>
      <c r="AJ170" s="417">
        <v>0</v>
      </c>
      <c r="AK170" s="417"/>
      <c r="AL170" s="417">
        <v>0</v>
      </c>
      <c r="AM170" s="417">
        <v>0</v>
      </c>
      <c r="AN170" s="417">
        <v>0</v>
      </c>
      <c r="AO170" s="417"/>
      <c r="AP170" s="417">
        <v>1.0889200000000001</v>
      </c>
      <c r="AQ170" s="417">
        <v>0.18278800000000001</v>
      </c>
      <c r="AR170" s="417">
        <v>0</v>
      </c>
      <c r="AS170" s="417"/>
      <c r="AT170" s="417">
        <v>0</v>
      </c>
      <c r="AU170" s="417"/>
      <c r="AV170" s="417">
        <v>0</v>
      </c>
      <c r="AW170" s="417"/>
      <c r="AX170" s="417">
        <v>0</v>
      </c>
      <c r="AY170" s="417"/>
      <c r="AZ170" s="454"/>
      <c r="BA170" s="454"/>
    </row>
    <row r="171" spans="1:53" s="431" customFormat="1" ht="55.5" customHeight="1">
      <c r="A171" s="417" t="s">
        <v>689</v>
      </c>
      <c r="B171" s="418" t="s">
        <v>106</v>
      </c>
      <c r="C171" s="417" t="s">
        <v>388</v>
      </c>
      <c r="D171" s="417">
        <v>0</v>
      </c>
      <c r="E171" s="417"/>
      <c r="F171" s="417">
        <v>0</v>
      </c>
      <c r="G171" s="417"/>
      <c r="H171" s="417">
        <v>0</v>
      </c>
      <c r="I171" s="417"/>
      <c r="J171" s="417">
        <v>0</v>
      </c>
      <c r="K171" s="417"/>
      <c r="L171" s="417">
        <v>0</v>
      </c>
      <c r="M171" s="417"/>
      <c r="N171" s="417">
        <v>0</v>
      </c>
      <c r="O171" s="417"/>
      <c r="P171" s="417">
        <v>0</v>
      </c>
      <c r="Q171" s="417"/>
      <c r="R171" s="441">
        <v>0.30249999999999999</v>
      </c>
      <c r="S171" s="441">
        <v>0.30249999999999999</v>
      </c>
      <c r="T171" s="417">
        <v>0</v>
      </c>
      <c r="U171" s="417"/>
      <c r="V171" s="417">
        <v>0</v>
      </c>
      <c r="W171" s="417"/>
      <c r="X171" s="417">
        <v>10</v>
      </c>
      <c r="Y171" s="417">
        <v>10</v>
      </c>
      <c r="Z171" s="417">
        <v>0</v>
      </c>
      <c r="AA171" s="417"/>
      <c r="AB171" s="417">
        <v>0</v>
      </c>
      <c r="AC171" s="417"/>
      <c r="AD171" s="417">
        <v>0</v>
      </c>
      <c r="AE171" s="417"/>
      <c r="AF171" s="417">
        <v>0</v>
      </c>
      <c r="AG171" s="417"/>
      <c r="AH171" s="417">
        <v>0</v>
      </c>
      <c r="AI171" s="417"/>
      <c r="AJ171" s="417">
        <v>0</v>
      </c>
      <c r="AK171" s="417"/>
      <c r="AL171" s="417">
        <v>0</v>
      </c>
      <c r="AM171" s="417">
        <v>0</v>
      </c>
      <c r="AN171" s="417">
        <v>0</v>
      </c>
      <c r="AO171" s="417"/>
      <c r="AP171" s="417">
        <v>0.89100000000000001</v>
      </c>
      <c r="AQ171" s="417">
        <v>0.13745103</v>
      </c>
      <c r="AR171" s="417">
        <v>0</v>
      </c>
      <c r="AS171" s="417"/>
      <c r="AT171" s="417">
        <v>0</v>
      </c>
      <c r="AU171" s="417"/>
      <c r="AV171" s="417">
        <v>0</v>
      </c>
      <c r="AW171" s="417"/>
      <c r="AX171" s="417">
        <v>0</v>
      </c>
      <c r="AY171" s="417"/>
      <c r="AZ171" s="454"/>
      <c r="BA171" s="454"/>
    </row>
    <row r="172" spans="1:53" s="431" customFormat="1" ht="55.5" customHeight="1">
      <c r="A172" s="417" t="s">
        <v>689</v>
      </c>
      <c r="B172" s="418" t="s">
        <v>107</v>
      </c>
      <c r="C172" s="417" t="s">
        <v>389</v>
      </c>
      <c r="D172" s="417">
        <v>0</v>
      </c>
      <c r="E172" s="417"/>
      <c r="F172" s="417">
        <v>0</v>
      </c>
      <c r="G172" s="417"/>
      <c r="H172" s="417">
        <v>0</v>
      </c>
      <c r="I172" s="417"/>
      <c r="J172" s="417">
        <v>0</v>
      </c>
      <c r="K172" s="417"/>
      <c r="L172" s="417">
        <v>0</v>
      </c>
      <c r="M172" s="417"/>
      <c r="N172" s="417">
        <v>0</v>
      </c>
      <c r="O172" s="417"/>
      <c r="P172" s="417">
        <v>0</v>
      </c>
      <c r="Q172" s="417"/>
      <c r="R172" s="441">
        <v>0.28599999999999998</v>
      </c>
      <c r="S172" s="441">
        <v>0.28599999999999998</v>
      </c>
      <c r="T172" s="417">
        <v>0</v>
      </c>
      <c r="U172" s="417"/>
      <c r="V172" s="417">
        <v>0</v>
      </c>
      <c r="W172" s="417"/>
      <c r="X172" s="417">
        <v>10</v>
      </c>
      <c r="Y172" s="417">
        <v>10</v>
      </c>
      <c r="Z172" s="417">
        <v>0</v>
      </c>
      <c r="AA172" s="417"/>
      <c r="AB172" s="417">
        <v>0</v>
      </c>
      <c r="AC172" s="417"/>
      <c r="AD172" s="417">
        <v>1.3122495807826736E-2</v>
      </c>
      <c r="AE172" s="417">
        <v>0.01</v>
      </c>
      <c r="AF172" s="417">
        <v>9.6015920156777186E-3</v>
      </c>
      <c r="AG172" s="417"/>
      <c r="AH172" s="417">
        <v>0</v>
      </c>
      <c r="AI172" s="417"/>
      <c r="AJ172" s="417">
        <v>0</v>
      </c>
      <c r="AK172" s="417"/>
      <c r="AL172" s="417">
        <v>0</v>
      </c>
      <c r="AM172" s="417">
        <v>0</v>
      </c>
      <c r="AN172" s="417">
        <v>0</v>
      </c>
      <c r="AO172" s="417"/>
      <c r="AP172" s="417">
        <v>0.90700000000000003</v>
      </c>
      <c r="AQ172" s="417">
        <v>0.13814203</v>
      </c>
      <c r="AR172" s="417">
        <v>0</v>
      </c>
      <c r="AS172" s="417"/>
      <c r="AT172" s="417">
        <v>0</v>
      </c>
      <c r="AU172" s="417"/>
      <c r="AV172" s="417">
        <v>0</v>
      </c>
      <c r="AW172" s="417"/>
      <c r="AX172" s="417">
        <v>0</v>
      </c>
      <c r="AY172" s="417"/>
      <c r="AZ172" s="454"/>
      <c r="BA172" s="454"/>
    </row>
    <row r="173" spans="1:53" s="431" customFormat="1" ht="55.5" customHeight="1">
      <c r="A173" s="417" t="s">
        <v>689</v>
      </c>
      <c r="B173" s="418" t="s">
        <v>108</v>
      </c>
      <c r="C173" s="417" t="s">
        <v>390</v>
      </c>
      <c r="D173" s="417">
        <v>0</v>
      </c>
      <c r="E173" s="417"/>
      <c r="F173" s="417">
        <v>0</v>
      </c>
      <c r="G173" s="417"/>
      <c r="H173" s="417">
        <v>0</v>
      </c>
      <c r="I173" s="417"/>
      <c r="J173" s="417">
        <v>0</v>
      </c>
      <c r="K173" s="417"/>
      <c r="L173" s="417">
        <v>0</v>
      </c>
      <c r="M173" s="417"/>
      <c r="N173" s="417">
        <v>0</v>
      </c>
      <c r="O173" s="417"/>
      <c r="P173" s="417">
        <v>0</v>
      </c>
      <c r="Q173" s="417"/>
      <c r="R173" s="441">
        <v>0.315</v>
      </c>
      <c r="S173" s="441">
        <v>0.315</v>
      </c>
      <c r="T173" s="417">
        <v>0</v>
      </c>
      <c r="U173" s="417"/>
      <c r="V173" s="417">
        <v>0</v>
      </c>
      <c r="W173" s="417"/>
      <c r="X173" s="417">
        <v>8</v>
      </c>
      <c r="Y173" s="417">
        <v>8</v>
      </c>
      <c r="Z173" s="417">
        <v>0</v>
      </c>
      <c r="AA173" s="417"/>
      <c r="AB173" s="417">
        <v>0</v>
      </c>
      <c r="AC173" s="417"/>
      <c r="AD173" s="417">
        <v>0</v>
      </c>
      <c r="AE173" s="417"/>
      <c r="AF173" s="417">
        <v>0</v>
      </c>
      <c r="AG173" s="417"/>
      <c r="AH173" s="417">
        <v>0</v>
      </c>
      <c r="AI173" s="417"/>
      <c r="AJ173" s="417">
        <v>0</v>
      </c>
      <c r="AK173" s="417"/>
      <c r="AL173" s="417">
        <v>0</v>
      </c>
      <c r="AM173" s="417">
        <v>0</v>
      </c>
      <c r="AN173" s="417">
        <v>0</v>
      </c>
      <c r="AO173" s="417"/>
      <c r="AP173" s="417">
        <v>0.21261452</v>
      </c>
      <c r="AQ173" s="417">
        <v>0.21261000000000002</v>
      </c>
      <c r="AR173" s="417">
        <v>0</v>
      </c>
      <c r="AS173" s="417"/>
      <c r="AT173" s="417">
        <v>0</v>
      </c>
      <c r="AU173" s="417"/>
      <c r="AV173" s="417">
        <v>0</v>
      </c>
      <c r="AW173" s="417"/>
      <c r="AX173" s="417">
        <v>0</v>
      </c>
      <c r="AY173" s="417"/>
      <c r="AZ173" s="454"/>
      <c r="BA173" s="454"/>
    </row>
    <row r="174" spans="1:53" s="431" customFormat="1" ht="55.5" customHeight="1">
      <c r="A174" s="417" t="s">
        <v>689</v>
      </c>
      <c r="B174" s="418" t="s">
        <v>109</v>
      </c>
      <c r="C174" s="417" t="s">
        <v>391</v>
      </c>
      <c r="D174" s="417">
        <v>0</v>
      </c>
      <c r="E174" s="417"/>
      <c r="F174" s="417">
        <v>0</v>
      </c>
      <c r="G174" s="417"/>
      <c r="H174" s="417">
        <v>0</v>
      </c>
      <c r="I174" s="417"/>
      <c r="J174" s="417">
        <v>0</v>
      </c>
      <c r="K174" s="417"/>
      <c r="L174" s="417">
        <v>0</v>
      </c>
      <c r="M174" s="417"/>
      <c r="N174" s="417">
        <v>0</v>
      </c>
      <c r="O174" s="417"/>
      <c r="P174" s="417">
        <v>0</v>
      </c>
      <c r="Q174" s="417"/>
      <c r="R174" s="441">
        <v>0.44900000000000001</v>
      </c>
      <c r="S174" s="441">
        <v>0.44900000000000001</v>
      </c>
      <c r="T174" s="417">
        <v>0</v>
      </c>
      <c r="U174" s="417"/>
      <c r="V174" s="417">
        <v>0</v>
      </c>
      <c r="W174" s="417"/>
      <c r="X174" s="417">
        <v>8</v>
      </c>
      <c r="Y174" s="417">
        <v>8</v>
      </c>
      <c r="Z174" s="417">
        <v>0</v>
      </c>
      <c r="AA174" s="417"/>
      <c r="AB174" s="417">
        <v>0</v>
      </c>
      <c r="AC174" s="417"/>
      <c r="AD174" s="417">
        <v>0</v>
      </c>
      <c r="AE174" s="417"/>
      <c r="AF174" s="417">
        <v>0</v>
      </c>
      <c r="AG174" s="417"/>
      <c r="AH174" s="417">
        <v>0</v>
      </c>
      <c r="AI174" s="417"/>
      <c r="AJ174" s="417">
        <v>0</v>
      </c>
      <c r="AK174" s="417"/>
      <c r="AL174" s="417">
        <v>0</v>
      </c>
      <c r="AM174" s="417">
        <v>0</v>
      </c>
      <c r="AN174" s="417">
        <v>0</v>
      </c>
      <c r="AO174" s="417"/>
      <c r="AP174" s="417">
        <v>0.20914951000000001</v>
      </c>
      <c r="AQ174" s="417">
        <v>0.20915</v>
      </c>
      <c r="AR174" s="417">
        <v>0</v>
      </c>
      <c r="AS174" s="417"/>
      <c r="AT174" s="417">
        <v>0</v>
      </c>
      <c r="AU174" s="417"/>
      <c r="AV174" s="417">
        <v>0</v>
      </c>
      <c r="AW174" s="417"/>
      <c r="AX174" s="417">
        <v>0</v>
      </c>
      <c r="AY174" s="417"/>
      <c r="AZ174" s="454"/>
      <c r="BA174" s="454"/>
    </row>
    <row r="175" spans="1:53" s="431" customFormat="1" ht="55.5" customHeight="1">
      <c r="A175" s="417" t="s">
        <v>689</v>
      </c>
      <c r="B175" s="418" t="s">
        <v>114</v>
      </c>
      <c r="C175" s="417" t="s">
        <v>269</v>
      </c>
      <c r="D175" s="417">
        <v>0</v>
      </c>
      <c r="E175" s="417"/>
      <c r="F175" s="417">
        <v>0</v>
      </c>
      <c r="G175" s="417"/>
      <c r="H175" s="417">
        <v>0</v>
      </c>
      <c r="I175" s="417"/>
      <c r="J175" s="417">
        <v>0</v>
      </c>
      <c r="K175" s="417"/>
      <c r="L175" s="417">
        <v>0</v>
      </c>
      <c r="M175" s="417"/>
      <c r="N175" s="417">
        <v>0</v>
      </c>
      <c r="O175" s="417"/>
      <c r="P175" s="417">
        <v>0</v>
      </c>
      <c r="Q175" s="417"/>
      <c r="R175" s="441">
        <v>0</v>
      </c>
      <c r="S175" s="441"/>
      <c r="T175" s="417">
        <v>0</v>
      </c>
      <c r="U175" s="417"/>
      <c r="V175" s="417">
        <v>0</v>
      </c>
      <c r="W175" s="417"/>
      <c r="X175" s="417">
        <v>0</v>
      </c>
      <c r="Y175" s="417"/>
      <c r="Z175" s="417">
        <v>0</v>
      </c>
      <c r="AA175" s="417"/>
      <c r="AB175" s="417">
        <v>0</v>
      </c>
      <c r="AC175" s="417"/>
      <c r="AD175" s="417">
        <v>0</v>
      </c>
      <c r="AE175" s="417"/>
      <c r="AF175" s="417">
        <v>0</v>
      </c>
      <c r="AG175" s="417"/>
      <c r="AH175" s="417">
        <v>0</v>
      </c>
      <c r="AI175" s="417"/>
      <c r="AJ175" s="417">
        <v>0</v>
      </c>
      <c r="AK175" s="417"/>
      <c r="AL175" s="417">
        <v>0</v>
      </c>
      <c r="AM175" s="417">
        <v>0</v>
      </c>
      <c r="AN175" s="417">
        <v>4.3045990815398998</v>
      </c>
      <c r="AO175" s="417">
        <v>4.2601300000000002</v>
      </c>
      <c r="AP175" s="417">
        <v>0</v>
      </c>
      <c r="AQ175" s="417"/>
      <c r="AR175" s="417">
        <v>0</v>
      </c>
      <c r="AS175" s="417"/>
      <c r="AT175" s="417">
        <v>0</v>
      </c>
      <c r="AU175" s="417"/>
      <c r="AV175" s="417">
        <v>0</v>
      </c>
      <c r="AW175" s="417"/>
      <c r="AX175" s="417">
        <v>0</v>
      </c>
      <c r="AY175" s="417"/>
      <c r="AZ175" s="454"/>
      <c r="BA175" s="454"/>
    </row>
    <row r="176" spans="1:53" s="431" customFormat="1" ht="55.5" customHeight="1">
      <c r="A176" s="442" t="s">
        <v>689</v>
      </c>
      <c r="B176" s="443" t="s">
        <v>208</v>
      </c>
      <c r="C176" s="444">
        <v>1500748</v>
      </c>
      <c r="D176" s="442"/>
      <c r="E176" s="442"/>
      <c r="F176" s="442"/>
      <c r="G176" s="442"/>
      <c r="H176" s="442"/>
      <c r="I176" s="442"/>
      <c r="J176" s="442"/>
      <c r="K176" s="442"/>
      <c r="L176" s="442"/>
      <c r="M176" s="442"/>
      <c r="N176" s="442"/>
      <c r="O176" s="442"/>
      <c r="P176" s="442"/>
      <c r="Q176" s="442"/>
      <c r="R176" s="445"/>
      <c r="S176" s="445"/>
      <c r="T176" s="442"/>
      <c r="U176" s="442"/>
      <c r="V176" s="442"/>
      <c r="W176" s="442"/>
      <c r="X176" s="442"/>
      <c r="Y176" s="442"/>
      <c r="Z176" s="442"/>
      <c r="AA176" s="442"/>
      <c r="AB176" s="442"/>
      <c r="AC176" s="442"/>
      <c r="AD176" s="442"/>
      <c r="AE176" s="442"/>
      <c r="AF176" s="442"/>
      <c r="AG176" s="442"/>
      <c r="AH176" s="442"/>
      <c r="AI176" s="442"/>
      <c r="AJ176" s="442"/>
      <c r="AK176" s="442"/>
      <c r="AL176" s="442"/>
      <c r="AM176" s="442">
        <v>0</v>
      </c>
      <c r="AN176" s="442"/>
      <c r="AO176" s="442"/>
      <c r="AP176" s="442"/>
      <c r="AQ176" s="442"/>
      <c r="AR176" s="442"/>
      <c r="AS176" s="442"/>
      <c r="AT176" s="442"/>
      <c r="AU176" s="442"/>
      <c r="AV176" s="442"/>
      <c r="AW176" s="442">
        <v>1.3720000000000001E-2</v>
      </c>
      <c r="AX176" s="442"/>
      <c r="AY176" s="442"/>
      <c r="AZ176" s="454"/>
      <c r="BA176" s="454"/>
    </row>
    <row r="177" spans="1:53" s="431" customFormat="1" ht="55.5" customHeight="1">
      <c r="A177" s="442" t="s">
        <v>689</v>
      </c>
      <c r="B177" s="443" t="s">
        <v>210</v>
      </c>
      <c r="C177" s="444">
        <v>1500750</v>
      </c>
      <c r="D177" s="442"/>
      <c r="E177" s="442"/>
      <c r="F177" s="442"/>
      <c r="G177" s="442"/>
      <c r="H177" s="442"/>
      <c r="I177" s="442"/>
      <c r="J177" s="442"/>
      <c r="K177" s="442"/>
      <c r="L177" s="442"/>
      <c r="M177" s="442"/>
      <c r="N177" s="442"/>
      <c r="O177" s="442"/>
      <c r="P177" s="442"/>
      <c r="Q177" s="442"/>
      <c r="R177" s="445"/>
      <c r="S177" s="445"/>
      <c r="T177" s="442"/>
      <c r="U177" s="442"/>
      <c r="V177" s="442"/>
      <c r="W177" s="442"/>
      <c r="X177" s="442"/>
      <c r="Y177" s="442"/>
      <c r="Z177" s="442"/>
      <c r="AA177" s="442"/>
      <c r="AB177" s="442"/>
      <c r="AC177" s="442"/>
      <c r="AD177" s="442"/>
      <c r="AE177" s="442"/>
      <c r="AF177" s="442"/>
      <c r="AG177" s="442"/>
      <c r="AH177" s="442"/>
      <c r="AI177" s="442"/>
      <c r="AJ177" s="442"/>
      <c r="AK177" s="442"/>
      <c r="AL177" s="442"/>
      <c r="AM177" s="442">
        <v>0</v>
      </c>
      <c r="AN177" s="442"/>
      <c r="AO177" s="442"/>
      <c r="AP177" s="442"/>
      <c r="AQ177" s="442"/>
      <c r="AR177" s="442"/>
      <c r="AS177" s="442"/>
      <c r="AT177" s="442"/>
      <c r="AU177" s="442"/>
      <c r="AV177" s="442"/>
      <c r="AW177" s="442">
        <v>2.48949</v>
      </c>
      <c r="AX177" s="442"/>
      <c r="AY177" s="442"/>
      <c r="AZ177" s="454"/>
      <c r="BA177" s="454"/>
    </row>
    <row r="178" spans="1:53" s="431" customFormat="1" ht="55.5" customHeight="1">
      <c r="A178" s="442" t="s">
        <v>689</v>
      </c>
      <c r="B178" s="443" t="s">
        <v>211</v>
      </c>
      <c r="C178" s="444">
        <v>1500765</v>
      </c>
      <c r="D178" s="442"/>
      <c r="E178" s="442"/>
      <c r="F178" s="442"/>
      <c r="G178" s="442"/>
      <c r="H178" s="442"/>
      <c r="I178" s="442"/>
      <c r="J178" s="442"/>
      <c r="K178" s="442"/>
      <c r="L178" s="442"/>
      <c r="M178" s="442"/>
      <c r="N178" s="442"/>
      <c r="O178" s="442"/>
      <c r="P178" s="442"/>
      <c r="Q178" s="442"/>
      <c r="R178" s="445"/>
      <c r="S178" s="445"/>
      <c r="T178" s="442"/>
      <c r="U178" s="442"/>
      <c r="V178" s="442"/>
      <c r="W178" s="442"/>
      <c r="X178" s="442"/>
      <c r="Y178" s="442"/>
      <c r="Z178" s="442"/>
      <c r="AA178" s="442"/>
      <c r="AB178" s="442"/>
      <c r="AC178" s="442"/>
      <c r="AD178" s="442"/>
      <c r="AE178" s="442"/>
      <c r="AF178" s="442"/>
      <c r="AG178" s="442"/>
      <c r="AH178" s="442"/>
      <c r="AI178" s="442"/>
      <c r="AJ178" s="442"/>
      <c r="AK178" s="442"/>
      <c r="AL178" s="442"/>
      <c r="AM178" s="442">
        <v>0</v>
      </c>
      <c r="AN178" s="442"/>
      <c r="AO178" s="442"/>
      <c r="AP178" s="442"/>
      <c r="AQ178" s="442"/>
      <c r="AR178" s="442"/>
      <c r="AS178" s="442"/>
      <c r="AT178" s="442"/>
      <c r="AU178" s="442"/>
      <c r="AV178" s="442"/>
      <c r="AW178" s="442">
        <v>1.6111800000000001</v>
      </c>
      <c r="AX178" s="442"/>
      <c r="AY178" s="442"/>
      <c r="AZ178" s="454"/>
      <c r="BA178" s="454"/>
    </row>
    <row r="179" spans="1:53" s="431" customFormat="1" ht="55.5" customHeight="1">
      <c r="A179" s="442" t="s">
        <v>689</v>
      </c>
      <c r="B179" s="443" t="s">
        <v>216</v>
      </c>
      <c r="C179" s="444">
        <v>1601301</v>
      </c>
      <c r="D179" s="442"/>
      <c r="E179" s="442"/>
      <c r="F179" s="442"/>
      <c r="G179" s="442"/>
      <c r="H179" s="442"/>
      <c r="I179" s="442"/>
      <c r="J179" s="442"/>
      <c r="K179" s="442"/>
      <c r="L179" s="442"/>
      <c r="M179" s="442"/>
      <c r="N179" s="442"/>
      <c r="O179" s="442"/>
      <c r="P179" s="442"/>
      <c r="Q179" s="442"/>
      <c r="R179" s="445"/>
      <c r="S179" s="445"/>
      <c r="T179" s="442"/>
      <c r="U179" s="442"/>
      <c r="V179" s="442"/>
      <c r="W179" s="442"/>
      <c r="X179" s="442"/>
      <c r="Y179" s="442"/>
      <c r="Z179" s="442"/>
      <c r="AA179" s="442"/>
      <c r="AB179" s="442"/>
      <c r="AC179" s="442"/>
      <c r="AD179" s="442"/>
      <c r="AE179" s="442"/>
      <c r="AF179" s="442"/>
      <c r="AG179" s="442"/>
      <c r="AH179" s="442"/>
      <c r="AI179" s="442"/>
      <c r="AJ179" s="442"/>
      <c r="AK179" s="442"/>
      <c r="AL179" s="442"/>
      <c r="AM179" s="442">
        <v>0</v>
      </c>
      <c r="AN179" s="442"/>
      <c r="AO179" s="442"/>
      <c r="AP179" s="442"/>
      <c r="AQ179" s="442"/>
      <c r="AR179" s="442"/>
      <c r="AS179" s="442"/>
      <c r="AT179" s="442"/>
      <c r="AU179" s="442"/>
      <c r="AV179" s="442"/>
      <c r="AW179" s="442">
        <v>1.411548</v>
      </c>
      <c r="AX179" s="442"/>
      <c r="AY179" s="442"/>
      <c r="AZ179" s="454"/>
      <c r="BA179" s="454"/>
    </row>
    <row r="180" spans="1:53" s="431" customFormat="1" ht="55.5" customHeight="1">
      <c r="A180" s="442" t="s">
        <v>689</v>
      </c>
      <c r="B180" s="443" t="s">
        <v>421</v>
      </c>
      <c r="C180" s="442" t="s">
        <v>422</v>
      </c>
      <c r="D180" s="442"/>
      <c r="E180" s="442"/>
      <c r="F180" s="442"/>
      <c r="G180" s="442"/>
      <c r="H180" s="442"/>
      <c r="I180" s="442"/>
      <c r="J180" s="442"/>
      <c r="K180" s="442"/>
      <c r="L180" s="442"/>
      <c r="M180" s="442"/>
      <c r="N180" s="442"/>
      <c r="O180" s="442"/>
      <c r="P180" s="442"/>
      <c r="Q180" s="442"/>
      <c r="R180" s="445"/>
      <c r="S180" s="445"/>
      <c r="T180" s="442"/>
      <c r="U180" s="442"/>
      <c r="V180" s="442"/>
      <c r="W180" s="442"/>
      <c r="X180" s="442"/>
      <c r="Y180" s="442"/>
      <c r="Z180" s="442"/>
      <c r="AA180" s="442"/>
      <c r="AB180" s="442"/>
      <c r="AC180" s="442"/>
      <c r="AD180" s="442"/>
      <c r="AE180" s="442"/>
      <c r="AF180" s="442"/>
      <c r="AG180" s="442"/>
      <c r="AH180" s="442"/>
      <c r="AI180" s="442"/>
      <c r="AJ180" s="442"/>
      <c r="AK180" s="442"/>
      <c r="AL180" s="442"/>
      <c r="AM180" s="442">
        <v>0</v>
      </c>
      <c r="AN180" s="442"/>
      <c r="AO180" s="442"/>
      <c r="AP180" s="442"/>
      <c r="AQ180" s="442"/>
      <c r="AR180" s="442"/>
      <c r="AS180" s="442"/>
      <c r="AT180" s="442"/>
      <c r="AU180" s="442"/>
      <c r="AV180" s="442"/>
      <c r="AW180" s="442">
        <v>1.90731071</v>
      </c>
      <c r="AX180" s="442"/>
      <c r="AY180" s="442"/>
      <c r="AZ180" s="454"/>
      <c r="BA180" s="454"/>
    </row>
    <row r="181" spans="1:53" s="431" customFormat="1" ht="55.5" customHeight="1">
      <c r="A181" s="442" t="s">
        <v>689</v>
      </c>
      <c r="B181" s="443" t="s">
        <v>145</v>
      </c>
      <c r="C181" s="442" t="s">
        <v>146</v>
      </c>
      <c r="D181" s="442"/>
      <c r="E181" s="442"/>
      <c r="F181" s="442"/>
      <c r="G181" s="442"/>
      <c r="H181" s="442"/>
      <c r="I181" s="442"/>
      <c r="J181" s="442"/>
      <c r="K181" s="442"/>
      <c r="L181" s="442"/>
      <c r="M181" s="442"/>
      <c r="N181" s="442"/>
      <c r="O181" s="442"/>
      <c r="P181" s="442"/>
      <c r="Q181" s="442"/>
      <c r="R181" s="445"/>
      <c r="S181" s="445"/>
      <c r="T181" s="442"/>
      <c r="U181" s="442"/>
      <c r="V181" s="442"/>
      <c r="W181" s="442"/>
      <c r="X181" s="442"/>
      <c r="Y181" s="442"/>
      <c r="Z181" s="442"/>
      <c r="AA181" s="442"/>
      <c r="AB181" s="442"/>
      <c r="AC181" s="442"/>
      <c r="AD181" s="442"/>
      <c r="AE181" s="442"/>
      <c r="AF181" s="442"/>
      <c r="AG181" s="442"/>
      <c r="AH181" s="442"/>
      <c r="AI181" s="442"/>
      <c r="AJ181" s="442"/>
      <c r="AK181" s="442"/>
      <c r="AL181" s="442"/>
      <c r="AM181" s="442">
        <v>0</v>
      </c>
      <c r="AN181" s="442"/>
      <c r="AO181" s="442"/>
      <c r="AP181" s="442"/>
      <c r="AQ181" s="442"/>
      <c r="AR181" s="442"/>
      <c r="AS181" s="442"/>
      <c r="AT181" s="442"/>
      <c r="AU181" s="442"/>
      <c r="AV181" s="442"/>
      <c r="AW181" s="442">
        <v>0.62329237999999998</v>
      </c>
      <c r="AX181" s="442"/>
      <c r="AY181" s="442"/>
      <c r="AZ181" s="454"/>
      <c r="BA181" s="454"/>
    </row>
    <row r="182" spans="1:53" s="431" customFormat="1" ht="55.5" customHeight="1">
      <c r="A182" s="442" t="s">
        <v>689</v>
      </c>
      <c r="B182" s="443" t="s">
        <v>234</v>
      </c>
      <c r="C182" s="442" t="s">
        <v>235</v>
      </c>
      <c r="D182" s="442"/>
      <c r="E182" s="442"/>
      <c r="F182" s="442"/>
      <c r="G182" s="442"/>
      <c r="H182" s="442"/>
      <c r="I182" s="442"/>
      <c r="J182" s="442"/>
      <c r="K182" s="442"/>
      <c r="L182" s="442"/>
      <c r="M182" s="442"/>
      <c r="N182" s="442"/>
      <c r="O182" s="442"/>
      <c r="P182" s="442"/>
      <c r="Q182" s="442"/>
      <c r="R182" s="445"/>
      <c r="S182" s="445"/>
      <c r="T182" s="442"/>
      <c r="U182" s="442"/>
      <c r="V182" s="442"/>
      <c r="W182" s="442"/>
      <c r="X182" s="442"/>
      <c r="Y182" s="442"/>
      <c r="Z182" s="442"/>
      <c r="AA182" s="442"/>
      <c r="AB182" s="442"/>
      <c r="AC182" s="442"/>
      <c r="AD182" s="442"/>
      <c r="AE182" s="442"/>
      <c r="AF182" s="442"/>
      <c r="AG182" s="442"/>
      <c r="AH182" s="442"/>
      <c r="AI182" s="442"/>
      <c r="AJ182" s="442"/>
      <c r="AK182" s="442"/>
      <c r="AL182" s="442"/>
      <c r="AM182" s="442">
        <v>0</v>
      </c>
      <c r="AN182" s="442"/>
      <c r="AO182" s="442"/>
      <c r="AP182" s="442"/>
      <c r="AQ182" s="442"/>
      <c r="AR182" s="442"/>
      <c r="AS182" s="442"/>
      <c r="AT182" s="442"/>
      <c r="AU182" s="442"/>
      <c r="AV182" s="442"/>
      <c r="AW182" s="442">
        <v>2.4259219999999998E-2</v>
      </c>
      <c r="AX182" s="442"/>
      <c r="AY182" s="442"/>
      <c r="AZ182" s="454"/>
      <c r="BA182" s="454"/>
    </row>
    <row r="183" spans="1:53" s="431" customFormat="1" ht="55.5" customHeight="1">
      <c r="A183" s="442" t="s">
        <v>689</v>
      </c>
      <c r="B183" s="443" t="s">
        <v>616</v>
      </c>
      <c r="C183" s="444">
        <v>1300087</v>
      </c>
      <c r="D183" s="442"/>
      <c r="E183" s="442"/>
      <c r="F183" s="442"/>
      <c r="G183" s="442"/>
      <c r="H183" s="442"/>
      <c r="I183" s="442"/>
      <c r="J183" s="442"/>
      <c r="K183" s="442"/>
      <c r="L183" s="442"/>
      <c r="M183" s="442"/>
      <c r="N183" s="442"/>
      <c r="O183" s="442"/>
      <c r="P183" s="442"/>
      <c r="Q183" s="442"/>
      <c r="R183" s="445"/>
      <c r="S183" s="445"/>
      <c r="T183" s="442"/>
      <c r="U183" s="442"/>
      <c r="V183" s="442"/>
      <c r="W183" s="442"/>
      <c r="X183" s="442"/>
      <c r="Y183" s="442"/>
      <c r="Z183" s="442"/>
      <c r="AA183" s="442"/>
      <c r="AB183" s="442"/>
      <c r="AC183" s="442"/>
      <c r="AD183" s="442"/>
      <c r="AE183" s="442"/>
      <c r="AF183" s="442"/>
      <c r="AG183" s="442"/>
      <c r="AH183" s="442"/>
      <c r="AI183" s="442"/>
      <c r="AJ183" s="442"/>
      <c r="AK183" s="442"/>
      <c r="AL183" s="442"/>
      <c r="AM183" s="442">
        <v>0</v>
      </c>
      <c r="AN183" s="442"/>
      <c r="AO183" s="442"/>
      <c r="AP183" s="442"/>
      <c r="AQ183" s="442"/>
      <c r="AR183" s="442"/>
      <c r="AS183" s="442"/>
      <c r="AT183" s="442"/>
      <c r="AU183" s="442"/>
      <c r="AV183" s="442"/>
      <c r="AW183" s="442">
        <v>0.11978</v>
      </c>
      <c r="AX183" s="442"/>
      <c r="AY183" s="442"/>
      <c r="AZ183" s="454"/>
      <c r="BA183" s="454"/>
    </row>
    <row r="184" spans="1:53" s="431" customFormat="1" ht="55.5" customHeight="1">
      <c r="A184" s="442" t="s">
        <v>689</v>
      </c>
      <c r="B184" s="443" t="s">
        <v>412</v>
      </c>
      <c r="C184" s="444">
        <v>1500751</v>
      </c>
      <c r="D184" s="442"/>
      <c r="E184" s="442"/>
      <c r="F184" s="442"/>
      <c r="G184" s="442"/>
      <c r="H184" s="442"/>
      <c r="I184" s="442"/>
      <c r="J184" s="442"/>
      <c r="K184" s="442"/>
      <c r="L184" s="442"/>
      <c r="M184" s="442"/>
      <c r="N184" s="442"/>
      <c r="O184" s="442"/>
      <c r="P184" s="442"/>
      <c r="Q184" s="442"/>
      <c r="R184" s="445"/>
      <c r="S184" s="445"/>
      <c r="T184" s="442"/>
      <c r="U184" s="442"/>
      <c r="V184" s="442"/>
      <c r="W184" s="442"/>
      <c r="X184" s="442"/>
      <c r="Y184" s="442"/>
      <c r="Z184" s="442"/>
      <c r="AA184" s="442"/>
      <c r="AB184" s="442"/>
      <c r="AC184" s="442"/>
      <c r="AD184" s="442"/>
      <c r="AE184" s="442"/>
      <c r="AF184" s="442"/>
      <c r="AG184" s="442"/>
      <c r="AH184" s="442"/>
      <c r="AI184" s="442"/>
      <c r="AJ184" s="442"/>
      <c r="AK184" s="442"/>
      <c r="AL184" s="442"/>
      <c r="AM184" s="442">
        <v>0</v>
      </c>
      <c r="AN184" s="442"/>
      <c r="AO184" s="442"/>
      <c r="AP184" s="442"/>
      <c r="AQ184" s="442"/>
      <c r="AR184" s="442"/>
      <c r="AS184" s="442"/>
      <c r="AT184" s="442"/>
      <c r="AU184" s="442"/>
      <c r="AV184" s="442"/>
      <c r="AW184" s="442">
        <v>4.2022360000000002E-2</v>
      </c>
      <c r="AX184" s="442"/>
      <c r="AY184" s="442"/>
      <c r="AZ184" s="454"/>
      <c r="BA184" s="454"/>
    </row>
    <row r="185" spans="1:53" s="431" customFormat="1" ht="55.5" customHeight="1">
      <c r="A185" s="446" t="s">
        <v>689</v>
      </c>
      <c r="B185" s="443" t="s">
        <v>398</v>
      </c>
      <c r="C185" s="443" t="s">
        <v>399</v>
      </c>
      <c r="D185" s="442"/>
      <c r="E185" s="442"/>
      <c r="F185" s="442"/>
      <c r="G185" s="442"/>
      <c r="H185" s="442"/>
      <c r="I185" s="442"/>
      <c r="J185" s="442"/>
      <c r="K185" s="442"/>
      <c r="L185" s="442"/>
      <c r="M185" s="442"/>
      <c r="N185" s="442"/>
      <c r="O185" s="442"/>
      <c r="P185" s="442"/>
      <c r="Q185" s="442"/>
      <c r="R185" s="445"/>
      <c r="S185" s="445"/>
      <c r="T185" s="442"/>
      <c r="U185" s="442"/>
      <c r="V185" s="442"/>
      <c r="W185" s="442"/>
      <c r="X185" s="442"/>
      <c r="Y185" s="442"/>
      <c r="Z185" s="442"/>
      <c r="AA185" s="442"/>
      <c r="AB185" s="442"/>
      <c r="AC185" s="442"/>
      <c r="AD185" s="442"/>
      <c r="AE185" s="442"/>
      <c r="AF185" s="442"/>
      <c r="AG185" s="442"/>
      <c r="AH185" s="442"/>
      <c r="AI185" s="442"/>
      <c r="AJ185" s="442"/>
      <c r="AK185" s="442"/>
      <c r="AL185" s="442"/>
      <c r="AM185" s="442">
        <v>0</v>
      </c>
      <c r="AN185" s="442"/>
      <c r="AO185" s="442"/>
      <c r="AP185" s="442"/>
      <c r="AQ185" s="442"/>
      <c r="AR185" s="442"/>
      <c r="AS185" s="442"/>
      <c r="AT185" s="442"/>
      <c r="AU185" s="442"/>
      <c r="AV185" s="442"/>
      <c r="AW185" s="442">
        <v>0.43</v>
      </c>
      <c r="AX185" s="442"/>
      <c r="AY185" s="442"/>
      <c r="AZ185" s="454"/>
      <c r="BA185" s="454"/>
    </row>
    <row r="186" spans="1:53" s="457" customFormat="1" ht="45" customHeight="1">
      <c r="A186" s="70" t="s">
        <v>692</v>
      </c>
      <c r="B186" s="71" t="s">
        <v>693</v>
      </c>
      <c r="C186" s="459" t="s">
        <v>821</v>
      </c>
      <c r="D186" s="459">
        <v>3.28</v>
      </c>
      <c r="E186" s="459">
        <f>E187</f>
        <v>3.28</v>
      </c>
      <c r="F186" s="459">
        <v>0</v>
      </c>
      <c r="G186" s="459">
        <f>G187</f>
        <v>0</v>
      </c>
      <c r="H186" s="459">
        <v>0</v>
      </c>
      <c r="I186" s="459">
        <f>I187</f>
        <v>0.317</v>
      </c>
      <c r="J186" s="459">
        <v>0</v>
      </c>
      <c r="K186" s="459">
        <f>K187</f>
        <v>0</v>
      </c>
      <c r="L186" s="459">
        <v>0</v>
      </c>
      <c r="M186" s="459">
        <f>M187</f>
        <v>0</v>
      </c>
      <c r="N186" s="459">
        <v>0</v>
      </c>
      <c r="O186" s="459">
        <f>O187</f>
        <v>0</v>
      </c>
      <c r="P186" s="459">
        <v>0</v>
      </c>
      <c r="Q186" s="459">
        <f>Q187</f>
        <v>0</v>
      </c>
      <c r="R186" s="460" t="s">
        <v>822</v>
      </c>
      <c r="S186" s="460" t="s">
        <v>822</v>
      </c>
      <c r="T186" s="459">
        <v>3.28</v>
      </c>
      <c r="U186" s="459">
        <f>U187</f>
        <v>3.28</v>
      </c>
      <c r="V186" s="459">
        <v>83.017999999999972</v>
      </c>
      <c r="W186" s="459">
        <f>W187</f>
        <v>66.903000000000006</v>
      </c>
      <c r="X186" s="459">
        <v>10</v>
      </c>
      <c r="Y186" s="459">
        <f>Y187</f>
        <v>10</v>
      </c>
      <c r="Z186" s="459">
        <v>0</v>
      </c>
      <c r="AA186" s="459">
        <f>AA187</f>
        <v>0</v>
      </c>
      <c r="AB186" s="459">
        <v>0</v>
      </c>
      <c r="AC186" s="459">
        <f>AC187</f>
        <v>0</v>
      </c>
      <c r="AD186" s="459" t="s">
        <v>822</v>
      </c>
      <c r="AE186" s="459" t="s">
        <v>822</v>
      </c>
      <c r="AF186" s="459" t="s">
        <v>822</v>
      </c>
      <c r="AG186" s="459" t="s">
        <v>822</v>
      </c>
      <c r="AH186" s="459" t="s">
        <v>822</v>
      </c>
      <c r="AI186" s="459" t="s">
        <v>822</v>
      </c>
      <c r="AJ186" s="459">
        <v>0</v>
      </c>
      <c r="AK186" s="459">
        <f>AK187</f>
        <v>0</v>
      </c>
      <c r="AL186" s="459">
        <v>0</v>
      </c>
      <c r="AM186" s="459">
        <f t="shared" ref="AM186:AY186" si="13">AM187</f>
        <v>0</v>
      </c>
      <c r="AN186" s="459">
        <f>AN187</f>
        <v>116.31421524743735</v>
      </c>
      <c r="AO186" s="459">
        <f t="shared" si="13"/>
        <v>53.243356439999999</v>
      </c>
      <c r="AP186" s="459">
        <f t="shared" si="13"/>
        <v>2.9664299999999999</v>
      </c>
      <c r="AQ186" s="459">
        <f t="shared" si="13"/>
        <v>0</v>
      </c>
      <c r="AR186" s="459">
        <f t="shared" si="13"/>
        <v>0</v>
      </c>
      <c r="AS186" s="459">
        <f t="shared" si="13"/>
        <v>0</v>
      </c>
      <c r="AT186" s="459">
        <f t="shared" si="13"/>
        <v>0</v>
      </c>
      <c r="AU186" s="459">
        <f t="shared" si="13"/>
        <v>0</v>
      </c>
      <c r="AV186" s="459">
        <f t="shared" si="13"/>
        <v>219.28363845600475</v>
      </c>
      <c r="AW186" s="459">
        <f t="shared" si="13"/>
        <v>70.14731064999998</v>
      </c>
      <c r="AX186" s="459">
        <f t="shared" si="13"/>
        <v>0</v>
      </c>
      <c r="AY186" s="459">
        <f t="shared" si="13"/>
        <v>0</v>
      </c>
      <c r="AZ186" s="454"/>
      <c r="BA186" s="454"/>
    </row>
    <row r="187" spans="1:53" s="454" customFormat="1" ht="52.5" customHeight="1">
      <c r="A187" s="410" t="s">
        <v>694</v>
      </c>
      <c r="B187" s="411" t="s">
        <v>695</v>
      </c>
      <c r="C187" s="410" t="s">
        <v>821</v>
      </c>
      <c r="D187" s="410">
        <v>3.28</v>
      </c>
      <c r="E187" s="410">
        <f>SUM(E188:E249)</f>
        <v>3.28</v>
      </c>
      <c r="F187" s="410">
        <v>0</v>
      </c>
      <c r="G187" s="410">
        <f>SUM(G188:G249)</f>
        <v>0</v>
      </c>
      <c r="H187" s="410">
        <v>0</v>
      </c>
      <c r="I187" s="410">
        <f>SUM(I188:I249)</f>
        <v>0.317</v>
      </c>
      <c r="J187" s="410">
        <v>0</v>
      </c>
      <c r="K187" s="410">
        <f>SUM(K188:K249)</f>
        <v>0</v>
      </c>
      <c r="L187" s="410">
        <v>0</v>
      </c>
      <c r="M187" s="410">
        <f>SUM(M188:M249)</f>
        <v>0</v>
      </c>
      <c r="N187" s="410">
        <v>0</v>
      </c>
      <c r="O187" s="410">
        <f>SUM(O188:O249)</f>
        <v>0</v>
      </c>
      <c r="P187" s="410">
        <v>0</v>
      </c>
      <c r="Q187" s="410">
        <f>SUM(Q188:Q249)</f>
        <v>0</v>
      </c>
      <c r="R187" s="458" t="s">
        <v>822</v>
      </c>
      <c r="S187" s="458" t="s">
        <v>822</v>
      </c>
      <c r="T187" s="410">
        <v>3.28</v>
      </c>
      <c r="U187" s="410">
        <f>SUM(U188:U249)</f>
        <v>3.28</v>
      </c>
      <c r="V187" s="410">
        <v>83.017999999999972</v>
      </c>
      <c r="W187" s="410">
        <f>SUM(W188:W249)</f>
        <v>66.903000000000006</v>
      </c>
      <c r="X187" s="410">
        <v>10</v>
      </c>
      <c r="Y187" s="410">
        <f>SUM(Y188:Y249)</f>
        <v>10</v>
      </c>
      <c r="Z187" s="410">
        <v>0</v>
      </c>
      <c r="AA187" s="410">
        <f>SUM(AA188:AA249)</f>
        <v>0</v>
      </c>
      <c r="AB187" s="410">
        <v>0</v>
      </c>
      <c r="AC187" s="410">
        <f>SUM(AC188:AC249)</f>
        <v>0</v>
      </c>
      <c r="AD187" s="458" t="s">
        <v>822</v>
      </c>
      <c r="AE187" s="410" t="s">
        <v>822</v>
      </c>
      <c r="AF187" s="410" t="s">
        <v>822</v>
      </c>
      <c r="AG187" s="410" t="s">
        <v>822</v>
      </c>
      <c r="AH187" s="410" t="s">
        <v>822</v>
      </c>
      <c r="AI187" s="410" t="s">
        <v>822</v>
      </c>
      <c r="AJ187" s="410">
        <v>0</v>
      </c>
      <c r="AK187" s="410">
        <f>SUM(AK188:AK249)</f>
        <v>0</v>
      </c>
      <c r="AL187" s="410">
        <v>0</v>
      </c>
      <c r="AM187" s="410">
        <f>SUM(AM188:AM249)</f>
        <v>0</v>
      </c>
      <c r="AN187" s="410">
        <f>SUM(AN188:AN249)</f>
        <v>116.31421524743735</v>
      </c>
      <c r="AO187" s="410">
        <f t="shared" ref="AO187:AY187" si="14">SUM(AO188:AO249)</f>
        <v>53.243356439999999</v>
      </c>
      <c r="AP187" s="410">
        <f t="shared" si="14"/>
        <v>2.9664299999999999</v>
      </c>
      <c r="AQ187" s="410">
        <f t="shared" si="14"/>
        <v>0</v>
      </c>
      <c r="AR187" s="410">
        <f t="shared" si="14"/>
        <v>0</v>
      </c>
      <c r="AS187" s="410">
        <f t="shared" si="14"/>
        <v>0</v>
      </c>
      <c r="AT187" s="410">
        <f t="shared" si="14"/>
        <v>0</v>
      </c>
      <c r="AU187" s="410">
        <f t="shared" si="14"/>
        <v>0</v>
      </c>
      <c r="AV187" s="410">
        <f t="shared" si="14"/>
        <v>219.28363845600475</v>
      </c>
      <c r="AW187" s="410">
        <f t="shared" si="14"/>
        <v>70.14731064999998</v>
      </c>
      <c r="AX187" s="410">
        <f t="shared" si="14"/>
        <v>0</v>
      </c>
      <c r="AY187" s="410">
        <f t="shared" si="14"/>
        <v>0</v>
      </c>
    </row>
    <row r="188" spans="1:53" s="431" customFormat="1" ht="52.5" customHeight="1">
      <c r="A188" s="417" t="s">
        <v>694</v>
      </c>
      <c r="B188" s="418" t="s">
        <v>456</v>
      </c>
      <c r="C188" s="417" t="s">
        <v>1239</v>
      </c>
      <c r="D188" s="417">
        <v>0</v>
      </c>
      <c r="E188" s="417"/>
      <c r="F188" s="417">
        <v>0</v>
      </c>
      <c r="G188" s="417"/>
      <c r="H188" s="417">
        <v>0</v>
      </c>
      <c r="I188" s="417"/>
      <c r="J188" s="417">
        <v>0</v>
      </c>
      <c r="K188" s="417"/>
      <c r="L188" s="417">
        <v>0</v>
      </c>
      <c r="M188" s="417"/>
      <c r="N188" s="417">
        <v>0</v>
      </c>
      <c r="O188" s="417"/>
      <c r="P188" s="417">
        <v>0</v>
      </c>
      <c r="Q188" s="417"/>
      <c r="R188" s="441">
        <v>0</v>
      </c>
      <c r="S188" s="441"/>
      <c r="T188" s="417">
        <v>0</v>
      </c>
      <c r="U188" s="417"/>
      <c r="V188" s="417">
        <v>15.403</v>
      </c>
      <c r="W188" s="417">
        <v>15.4</v>
      </c>
      <c r="X188" s="417">
        <v>0</v>
      </c>
      <c r="Y188" s="417"/>
      <c r="Z188" s="417">
        <v>0</v>
      </c>
      <c r="AA188" s="417"/>
      <c r="AB188" s="417">
        <v>0</v>
      </c>
      <c r="AC188" s="417"/>
      <c r="AD188" s="417">
        <v>0</v>
      </c>
      <c r="AE188" s="417"/>
      <c r="AF188" s="417">
        <v>0</v>
      </c>
      <c r="AG188" s="417"/>
      <c r="AH188" s="417">
        <v>0</v>
      </c>
      <c r="AI188" s="417"/>
      <c r="AJ188" s="417">
        <v>0</v>
      </c>
      <c r="AK188" s="417"/>
      <c r="AL188" s="417">
        <v>0</v>
      </c>
      <c r="AM188" s="417">
        <v>0</v>
      </c>
      <c r="AN188" s="417">
        <v>0</v>
      </c>
      <c r="AO188" s="417"/>
      <c r="AP188" s="417">
        <v>0</v>
      </c>
      <c r="AQ188" s="417"/>
      <c r="AR188" s="417">
        <v>0</v>
      </c>
      <c r="AS188" s="417"/>
      <c r="AT188" s="417">
        <v>0</v>
      </c>
      <c r="AU188" s="417"/>
      <c r="AV188" s="417">
        <v>28.070266629999999</v>
      </c>
      <c r="AW188" s="417">
        <v>27.834918930000001</v>
      </c>
      <c r="AX188" s="417">
        <v>0</v>
      </c>
      <c r="AY188" s="417"/>
      <c r="AZ188" s="454"/>
      <c r="BA188" s="454"/>
    </row>
    <row r="189" spans="1:53" s="431" customFormat="1" ht="50.25" customHeight="1">
      <c r="A189" s="417" t="s">
        <v>694</v>
      </c>
      <c r="B189" s="418" t="s">
        <v>10</v>
      </c>
      <c r="C189" s="417" t="s">
        <v>838</v>
      </c>
      <c r="D189" s="417">
        <v>0</v>
      </c>
      <c r="E189" s="417"/>
      <c r="F189" s="417">
        <v>0</v>
      </c>
      <c r="G189" s="417"/>
      <c r="H189" s="417">
        <v>0</v>
      </c>
      <c r="I189" s="417"/>
      <c r="J189" s="417">
        <v>0</v>
      </c>
      <c r="K189" s="417"/>
      <c r="L189" s="417">
        <v>0</v>
      </c>
      <c r="M189" s="417"/>
      <c r="N189" s="417">
        <v>0</v>
      </c>
      <c r="O189" s="417"/>
      <c r="P189" s="417">
        <v>0</v>
      </c>
      <c r="Q189" s="417"/>
      <c r="R189" s="441">
        <v>0</v>
      </c>
      <c r="S189" s="441"/>
      <c r="T189" s="417">
        <v>0</v>
      </c>
      <c r="U189" s="417"/>
      <c r="V189" s="417">
        <v>1.2</v>
      </c>
      <c r="W189" s="417">
        <v>1.2</v>
      </c>
      <c r="X189" s="417">
        <v>0</v>
      </c>
      <c r="Y189" s="417"/>
      <c r="Z189" s="417">
        <v>0</v>
      </c>
      <c r="AA189" s="417"/>
      <c r="AB189" s="417">
        <v>0</v>
      </c>
      <c r="AC189" s="417"/>
      <c r="AD189" s="417">
        <v>6.3751513983203431E-5</v>
      </c>
      <c r="AE189" s="417"/>
      <c r="AF189" s="417">
        <v>6.1832347046777994E-5</v>
      </c>
      <c r="AG189" s="417"/>
      <c r="AH189" s="417">
        <v>0</v>
      </c>
      <c r="AI189" s="417"/>
      <c r="AJ189" s="417">
        <v>0</v>
      </c>
      <c r="AK189" s="417"/>
      <c r="AL189" s="417">
        <v>0</v>
      </c>
      <c r="AM189" s="417">
        <v>0</v>
      </c>
      <c r="AN189" s="417">
        <v>0</v>
      </c>
      <c r="AO189" s="417"/>
      <c r="AP189" s="417">
        <v>0</v>
      </c>
      <c r="AQ189" s="417"/>
      <c r="AR189" s="417">
        <v>0</v>
      </c>
      <c r="AS189" s="417"/>
      <c r="AT189" s="417">
        <v>0</v>
      </c>
      <c r="AU189" s="417"/>
      <c r="AV189" s="417">
        <v>10.3670457860048</v>
      </c>
      <c r="AW189" s="417">
        <v>0.39094552999999999</v>
      </c>
      <c r="AX189" s="417">
        <v>0</v>
      </c>
      <c r="AY189" s="417"/>
      <c r="AZ189" s="454"/>
      <c r="BA189" s="454"/>
    </row>
    <row r="190" spans="1:53" s="431" customFormat="1" ht="34.5" customHeight="1">
      <c r="A190" s="417" t="s">
        <v>694</v>
      </c>
      <c r="B190" s="418" t="s">
        <v>460</v>
      </c>
      <c r="C190" s="417" t="s">
        <v>557</v>
      </c>
      <c r="D190" s="417">
        <v>0</v>
      </c>
      <c r="E190" s="417"/>
      <c r="F190" s="417">
        <v>0</v>
      </c>
      <c r="G190" s="417"/>
      <c r="H190" s="417">
        <v>0</v>
      </c>
      <c r="I190" s="417"/>
      <c r="J190" s="417">
        <v>0</v>
      </c>
      <c r="K190" s="417"/>
      <c r="L190" s="417">
        <v>0</v>
      </c>
      <c r="M190" s="417"/>
      <c r="N190" s="417">
        <v>0</v>
      </c>
      <c r="O190" s="417"/>
      <c r="P190" s="417">
        <v>0</v>
      </c>
      <c r="Q190" s="417"/>
      <c r="R190" s="441">
        <v>0</v>
      </c>
      <c r="S190" s="441"/>
      <c r="T190" s="417">
        <v>0</v>
      </c>
      <c r="U190" s="417"/>
      <c r="V190" s="417">
        <v>0.1</v>
      </c>
      <c r="W190" s="417"/>
      <c r="X190" s="417">
        <v>0</v>
      </c>
      <c r="Y190" s="417"/>
      <c r="Z190" s="417">
        <v>0</v>
      </c>
      <c r="AA190" s="417"/>
      <c r="AB190" s="417">
        <v>0</v>
      </c>
      <c r="AC190" s="417"/>
      <c r="AD190" s="417">
        <v>1.7499746194284962E-3</v>
      </c>
      <c r="AE190" s="417"/>
      <c r="AF190" s="417">
        <v>1.7745839733684474E-3</v>
      </c>
      <c r="AG190" s="417"/>
      <c r="AH190" s="417">
        <v>0</v>
      </c>
      <c r="AI190" s="417"/>
      <c r="AJ190" s="417">
        <v>0</v>
      </c>
      <c r="AK190" s="417"/>
      <c r="AL190" s="417">
        <v>0</v>
      </c>
      <c r="AM190" s="417">
        <v>0</v>
      </c>
      <c r="AN190" s="417">
        <v>0.67703000000000002</v>
      </c>
      <c r="AO190" s="417">
        <v>4.7540000000000006E-2</v>
      </c>
      <c r="AP190" s="417">
        <v>0</v>
      </c>
      <c r="AQ190" s="417"/>
      <c r="AR190" s="417">
        <v>0</v>
      </c>
      <c r="AS190" s="417"/>
      <c r="AT190" s="417">
        <v>0</v>
      </c>
      <c r="AU190" s="417"/>
      <c r="AV190" s="417">
        <v>0</v>
      </c>
      <c r="AW190" s="417"/>
      <c r="AX190" s="417">
        <v>0</v>
      </c>
      <c r="AY190" s="417"/>
      <c r="AZ190" s="454"/>
      <c r="BA190" s="454"/>
    </row>
    <row r="191" spans="1:53" s="431" customFormat="1" ht="27.75" customHeight="1">
      <c r="A191" s="417" t="s">
        <v>694</v>
      </c>
      <c r="B191" s="418" t="s">
        <v>461</v>
      </c>
      <c r="C191" s="417" t="s">
        <v>558</v>
      </c>
      <c r="D191" s="417">
        <v>0</v>
      </c>
      <c r="E191" s="417"/>
      <c r="F191" s="417">
        <v>0</v>
      </c>
      <c r="G191" s="417"/>
      <c r="H191" s="417">
        <v>0</v>
      </c>
      <c r="I191" s="417"/>
      <c r="J191" s="417">
        <v>0</v>
      </c>
      <c r="K191" s="417"/>
      <c r="L191" s="417">
        <v>0</v>
      </c>
      <c r="M191" s="417"/>
      <c r="N191" s="417">
        <v>0</v>
      </c>
      <c r="O191" s="417"/>
      <c r="P191" s="417">
        <v>0</v>
      </c>
      <c r="Q191" s="417"/>
      <c r="R191" s="441">
        <v>0</v>
      </c>
      <c r="S191" s="441"/>
      <c r="T191" s="417">
        <v>0</v>
      </c>
      <c r="U191" s="417"/>
      <c r="V191" s="417">
        <v>0</v>
      </c>
      <c r="W191" s="417"/>
      <c r="X191" s="417">
        <v>0</v>
      </c>
      <c r="Y191" s="417"/>
      <c r="Z191" s="417">
        <v>0</v>
      </c>
      <c r="AA191" s="417"/>
      <c r="AB191" s="417">
        <v>0</v>
      </c>
      <c r="AC191" s="417"/>
      <c r="AD191" s="417">
        <v>0</v>
      </c>
      <c r="AE191" s="417"/>
      <c r="AF191" s="417">
        <v>0</v>
      </c>
      <c r="AG191" s="417"/>
      <c r="AH191" s="417">
        <v>0</v>
      </c>
      <c r="AI191" s="417"/>
      <c r="AJ191" s="417">
        <v>0</v>
      </c>
      <c r="AK191" s="417"/>
      <c r="AL191" s="417">
        <v>0</v>
      </c>
      <c r="AM191" s="417">
        <v>0</v>
      </c>
      <c r="AN191" s="417">
        <v>0</v>
      </c>
      <c r="AO191" s="417"/>
      <c r="AP191" s="417">
        <v>2.9664299999999999</v>
      </c>
      <c r="AQ191" s="417">
        <v>0</v>
      </c>
      <c r="AR191" s="417">
        <v>0</v>
      </c>
      <c r="AS191" s="417"/>
      <c r="AT191" s="417">
        <v>0</v>
      </c>
      <c r="AU191" s="417"/>
      <c r="AV191" s="417">
        <v>0</v>
      </c>
      <c r="AW191" s="417"/>
      <c r="AX191" s="417">
        <v>0</v>
      </c>
      <c r="AY191" s="417"/>
      <c r="AZ191" s="454"/>
      <c r="BA191" s="454"/>
    </row>
    <row r="192" spans="1:53" s="431" customFormat="1" ht="83.25" customHeight="1">
      <c r="A192" s="417" t="s">
        <v>694</v>
      </c>
      <c r="B192" s="418" t="s">
        <v>147</v>
      </c>
      <c r="C192" s="417" t="s">
        <v>368</v>
      </c>
      <c r="D192" s="417">
        <v>0</v>
      </c>
      <c r="E192" s="417"/>
      <c r="F192" s="417">
        <v>0</v>
      </c>
      <c r="G192" s="417"/>
      <c r="H192" s="417">
        <v>0</v>
      </c>
      <c r="I192" s="417"/>
      <c r="J192" s="417">
        <v>0</v>
      </c>
      <c r="K192" s="417"/>
      <c r="L192" s="417">
        <v>0</v>
      </c>
      <c r="M192" s="417"/>
      <c r="N192" s="417">
        <v>0</v>
      </c>
      <c r="O192" s="417"/>
      <c r="P192" s="417">
        <v>0</v>
      </c>
      <c r="Q192" s="417"/>
      <c r="R192" s="441">
        <v>0</v>
      </c>
      <c r="S192" s="441"/>
      <c r="T192" s="417">
        <v>0</v>
      </c>
      <c r="U192" s="417"/>
      <c r="V192" s="417">
        <v>8.01</v>
      </c>
      <c r="W192" s="417"/>
      <c r="X192" s="417">
        <v>0</v>
      </c>
      <c r="Y192" s="417"/>
      <c r="Z192" s="417">
        <v>0</v>
      </c>
      <c r="AA192" s="417"/>
      <c r="AB192" s="417">
        <v>0</v>
      </c>
      <c r="AC192" s="417"/>
      <c r="AD192" s="417">
        <v>0</v>
      </c>
      <c r="AE192" s="417"/>
      <c r="AF192" s="417">
        <v>0</v>
      </c>
      <c r="AG192" s="417"/>
      <c r="AH192" s="417">
        <v>0</v>
      </c>
      <c r="AI192" s="417"/>
      <c r="AJ192" s="417">
        <v>0</v>
      </c>
      <c r="AK192" s="417"/>
      <c r="AL192" s="417">
        <v>0</v>
      </c>
      <c r="AM192" s="417">
        <v>0</v>
      </c>
      <c r="AN192" s="417">
        <v>0</v>
      </c>
      <c r="AO192" s="417"/>
      <c r="AP192" s="417">
        <v>0</v>
      </c>
      <c r="AQ192" s="417"/>
      <c r="AR192" s="417">
        <v>0</v>
      </c>
      <c r="AS192" s="417"/>
      <c r="AT192" s="417">
        <v>0</v>
      </c>
      <c r="AU192" s="417"/>
      <c r="AV192" s="417">
        <v>141.74639999999999</v>
      </c>
      <c r="AW192" s="417">
        <v>17.478810000000003</v>
      </c>
      <c r="AX192" s="417">
        <v>0</v>
      </c>
      <c r="AY192" s="417"/>
      <c r="AZ192" s="454"/>
      <c r="BA192" s="454"/>
    </row>
    <row r="193" spans="1:53" s="431" customFormat="1" ht="35.25" customHeight="1">
      <c r="A193" s="417" t="s">
        <v>694</v>
      </c>
      <c r="B193" s="418" t="s">
        <v>75</v>
      </c>
      <c r="C193" s="417" t="s">
        <v>334</v>
      </c>
      <c r="D193" s="417">
        <v>0</v>
      </c>
      <c r="E193" s="417"/>
      <c r="F193" s="417">
        <v>0</v>
      </c>
      <c r="G193" s="417"/>
      <c r="H193" s="417">
        <v>0</v>
      </c>
      <c r="I193" s="417"/>
      <c r="J193" s="417">
        <v>0</v>
      </c>
      <c r="K193" s="417"/>
      <c r="L193" s="417">
        <v>0</v>
      </c>
      <c r="M193" s="417"/>
      <c r="N193" s="417">
        <v>0</v>
      </c>
      <c r="O193" s="417"/>
      <c r="P193" s="417">
        <v>0</v>
      </c>
      <c r="Q193" s="417"/>
      <c r="R193" s="441">
        <v>0</v>
      </c>
      <c r="S193" s="441"/>
      <c r="T193" s="417">
        <v>0</v>
      </c>
      <c r="U193" s="417"/>
      <c r="V193" s="417">
        <v>1.04</v>
      </c>
      <c r="W193" s="417">
        <v>0.21</v>
      </c>
      <c r="X193" s="417">
        <v>0</v>
      </c>
      <c r="Y193" s="417"/>
      <c r="Z193" s="417">
        <v>0</v>
      </c>
      <c r="AA193" s="417"/>
      <c r="AB193" s="417">
        <v>0</v>
      </c>
      <c r="AC193" s="417"/>
      <c r="AD193" s="417">
        <v>0</v>
      </c>
      <c r="AE193" s="417"/>
      <c r="AF193" s="417">
        <v>0</v>
      </c>
      <c r="AG193" s="417"/>
      <c r="AH193" s="417">
        <v>0</v>
      </c>
      <c r="AI193" s="417"/>
      <c r="AJ193" s="417">
        <v>0</v>
      </c>
      <c r="AK193" s="417"/>
      <c r="AL193" s="417">
        <v>0</v>
      </c>
      <c r="AM193" s="417">
        <v>0</v>
      </c>
      <c r="AN193" s="417">
        <v>2.4724200000000001</v>
      </c>
      <c r="AO193" s="417">
        <v>0.15643499999999999</v>
      </c>
      <c r="AP193" s="417">
        <v>0</v>
      </c>
      <c r="AQ193" s="417"/>
      <c r="AR193" s="417">
        <v>0</v>
      </c>
      <c r="AS193" s="417"/>
      <c r="AT193" s="417">
        <v>0</v>
      </c>
      <c r="AU193" s="417"/>
      <c r="AV193" s="417">
        <v>0</v>
      </c>
      <c r="AW193" s="417"/>
      <c r="AX193" s="417">
        <v>0</v>
      </c>
      <c r="AY193" s="417"/>
      <c r="AZ193" s="454"/>
      <c r="BA193" s="454"/>
    </row>
    <row r="194" spans="1:53" s="431" customFormat="1" ht="35.25" customHeight="1">
      <c r="A194" s="417" t="s">
        <v>694</v>
      </c>
      <c r="B194" s="418" t="s">
        <v>76</v>
      </c>
      <c r="C194" s="417" t="s">
        <v>335</v>
      </c>
      <c r="D194" s="417">
        <v>0</v>
      </c>
      <c r="E194" s="417"/>
      <c r="F194" s="417">
        <v>0</v>
      </c>
      <c r="G194" s="417"/>
      <c r="H194" s="417">
        <v>0</v>
      </c>
      <c r="I194" s="417"/>
      <c r="J194" s="417">
        <v>0</v>
      </c>
      <c r="K194" s="417"/>
      <c r="L194" s="417">
        <v>0</v>
      </c>
      <c r="M194" s="417"/>
      <c r="N194" s="417">
        <v>0</v>
      </c>
      <c r="O194" s="417"/>
      <c r="P194" s="417">
        <v>0</v>
      </c>
      <c r="Q194" s="417"/>
      <c r="R194" s="441">
        <v>0</v>
      </c>
      <c r="S194" s="441"/>
      <c r="T194" s="417">
        <v>0</v>
      </c>
      <c r="U194" s="417"/>
      <c r="V194" s="417">
        <v>0.18</v>
      </c>
      <c r="W194" s="417">
        <v>0.36</v>
      </c>
      <c r="X194" s="417">
        <v>0</v>
      </c>
      <c r="Y194" s="417"/>
      <c r="Z194" s="417">
        <v>0</v>
      </c>
      <c r="AA194" s="417"/>
      <c r="AB194" s="417">
        <v>0</v>
      </c>
      <c r="AC194" s="417"/>
      <c r="AD194" s="417">
        <v>3.7616171682733207E-3</v>
      </c>
      <c r="AE194" s="417"/>
      <c r="AF194" s="417">
        <v>4.3328048796566855E-4</v>
      </c>
      <c r="AG194" s="417"/>
      <c r="AH194" s="417">
        <v>0</v>
      </c>
      <c r="AI194" s="417"/>
      <c r="AJ194" s="417">
        <v>0</v>
      </c>
      <c r="AK194" s="417"/>
      <c r="AL194" s="417">
        <v>0</v>
      </c>
      <c r="AM194" s="417">
        <v>0</v>
      </c>
      <c r="AN194" s="417">
        <v>0.42791000000000001</v>
      </c>
      <c r="AO194" s="417">
        <v>0.65112999999999999</v>
      </c>
      <c r="AP194" s="417">
        <v>0</v>
      </c>
      <c r="AQ194" s="417"/>
      <c r="AR194" s="417">
        <v>0</v>
      </c>
      <c r="AS194" s="417"/>
      <c r="AT194" s="417">
        <v>0</v>
      </c>
      <c r="AU194" s="417"/>
      <c r="AV194" s="417">
        <v>0</v>
      </c>
      <c r="AW194" s="417"/>
      <c r="AX194" s="417">
        <v>0</v>
      </c>
      <c r="AY194" s="417"/>
      <c r="AZ194" s="454"/>
      <c r="BA194" s="454"/>
    </row>
    <row r="195" spans="1:53" s="431" customFormat="1" ht="20.25" customHeight="1">
      <c r="A195" s="417" t="s">
        <v>694</v>
      </c>
      <c r="B195" s="418" t="s">
        <v>77</v>
      </c>
      <c r="C195" s="417" t="s">
        <v>336</v>
      </c>
      <c r="D195" s="417">
        <v>0</v>
      </c>
      <c r="E195" s="417"/>
      <c r="F195" s="417">
        <v>0</v>
      </c>
      <c r="G195" s="417"/>
      <c r="H195" s="417">
        <v>0</v>
      </c>
      <c r="I195" s="417"/>
      <c r="J195" s="417">
        <v>0</v>
      </c>
      <c r="K195" s="417"/>
      <c r="L195" s="417">
        <v>0</v>
      </c>
      <c r="M195" s="417"/>
      <c r="N195" s="417">
        <v>0</v>
      </c>
      <c r="O195" s="417"/>
      <c r="P195" s="417">
        <v>0</v>
      </c>
      <c r="Q195" s="417"/>
      <c r="R195" s="441">
        <v>0</v>
      </c>
      <c r="S195" s="441"/>
      <c r="T195" s="417">
        <v>0</v>
      </c>
      <c r="U195" s="417"/>
      <c r="V195" s="417">
        <v>2</v>
      </c>
      <c r="W195" s="417">
        <v>2</v>
      </c>
      <c r="X195" s="417">
        <v>0</v>
      </c>
      <c r="Y195" s="417"/>
      <c r="Z195" s="417">
        <v>0</v>
      </c>
      <c r="AA195" s="417"/>
      <c r="AB195" s="417">
        <v>0</v>
      </c>
      <c r="AC195" s="417"/>
      <c r="AD195" s="417">
        <v>4.7864468496419182E-3</v>
      </c>
      <c r="AE195" s="417"/>
      <c r="AF195" s="417">
        <v>1.1916366294823905E-3</v>
      </c>
      <c r="AG195" s="417"/>
      <c r="AH195" s="417">
        <v>0</v>
      </c>
      <c r="AI195" s="417"/>
      <c r="AJ195" s="417">
        <v>0</v>
      </c>
      <c r="AK195" s="417"/>
      <c r="AL195" s="417">
        <v>0</v>
      </c>
      <c r="AM195" s="417">
        <v>0</v>
      </c>
      <c r="AN195" s="417">
        <v>0</v>
      </c>
      <c r="AO195" s="417"/>
      <c r="AP195" s="417">
        <v>0</v>
      </c>
      <c r="AQ195" s="417"/>
      <c r="AR195" s="417">
        <v>0</v>
      </c>
      <c r="AS195" s="417"/>
      <c r="AT195" s="417">
        <v>0</v>
      </c>
      <c r="AU195" s="417"/>
      <c r="AV195" s="417">
        <v>4.6992099999999999</v>
      </c>
      <c r="AW195" s="417">
        <v>7.5114500000000001E-2</v>
      </c>
      <c r="AX195" s="417">
        <v>0</v>
      </c>
      <c r="AY195" s="417"/>
      <c r="AZ195" s="454"/>
      <c r="BA195" s="454"/>
    </row>
    <row r="196" spans="1:53" s="431" customFormat="1" ht="35.25" customHeight="1">
      <c r="A196" s="417" t="s">
        <v>694</v>
      </c>
      <c r="B196" s="418" t="s">
        <v>841</v>
      </c>
      <c r="C196" s="417" t="s">
        <v>586</v>
      </c>
      <c r="D196" s="417">
        <v>0</v>
      </c>
      <c r="E196" s="417"/>
      <c r="F196" s="417">
        <v>0</v>
      </c>
      <c r="G196" s="417"/>
      <c r="H196" s="417">
        <v>0</v>
      </c>
      <c r="I196" s="417"/>
      <c r="J196" s="417">
        <v>0</v>
      </c>
      <c r="K196" s="417"/>
      <c r="L196" s="417">
        <v>0</v>
      </c>
      <c r="M196" s="417"/>
      <c r="N196" s="417">
        <v>0</v>
      </c>
      <c r="O196" s="417"/>
      <c r="P196" s="417">
        <v>0</v>
      </c>
      <c r="Q196" s="417"/>
      <c r="R196" s="441">
        <v>0</v>
      </c>
      <c r="S196" s="441"/>
      <c r="T196" s="417">
        <v>0</v>
      </c>
      <c r="U196" s="417"/>
      <c r="V196" s="417">
        <v>0.35</v>
      </c>
      <c r="W196" s="417"/>
      <c r="X196" s="417">
        <v>0</v>
      </c>
      <c r="Y196" s="417"/>
      <c r="Z196" s="417">
        <v>0</v>
      </c>
      <c r="AA196" s="417"/>
      <c r="AB196" s="417">
        <v>0</v>
      </c>
      <c r="AC196" s="417"/>
      <c r="AD196" s="417">
        <v>2.5338404347738249E-5</v>
      </c>
      <c r="AE196" s="417"/>
      <c r="AF196" s="417">
        <v>5.0508111602723395E-6</v>
      </c>
      <c r="AG196" s="417"/>
      <c r="AH196" s="417">
        <v>0</v>
      </c>
      <c r="AI196" s="417"/>
      <c r="AJ196" s="417">
        <v>0</v>
      </c>
      <c r="AK196" s="417"/>
      <c r="AL196" s="417">
        <v>0</v>
      </c>
      <c r="AM196" s="417">
        <v>0</v>
      </c>
      <c r="AN196" s="417">
        <v>0.83196999999999999</v>
      </c>
      <c r="AO196" s="417">
        <v>0</v>
      </c>
      <c r="AP196" s="417">
        <v>0</v>
      </c>
      <c r="AQ196" s="417"/>
      <c r="AR196" s="417">
        <v>0</v>
      </c>
      <c r="AS196" s="417"/>
      <c r="AT196" s="417">
        <v>0</v>
      </c>
      <c r="AU196" s="417"/>
      <c r="AV196" s="417">
        <v>0</v>
      </c>
      <c r="AW196" s="417"/>
      <c r="AX196" s="417">
        <v>0</v>
      </c>
      <c r="AY196" s="417"/>
      <c r="AZ196" s="454"/>
      <c r="BA196" s="454"/>
    </row>
    <row r="197" spans="1:53" s="431" customFormat="1" ht="21.75" customHeight="1">
      <c r="A197" s="417" t="s">
        <v>694</v>
      </c>
      <c r="B197" s="418" t="s">
        <v>79</v>
      </c>
      <c r="C197" s="417" t="s">
        <v>337</v>
      </c>
      <c r="D197" s="417">
        <v>0</v>
      </c>
      <c r="E197" s="417"/>
      <c r="F197" s="417">
        <v>0</v>
      </c>
      <c r="G197" s="417"/>
      <c r="H197" s="417">
        <v>0</v>
      </c>
      <c r="I197" s="417"/>
      <c r="J197" s="417">
        <v>0</v>
      </c>
      <c r="K197" s="417"/>
      <c r="L197" s="417">
        <v>0</v>
      </c>
      <c r="M197" s="417"/>
      <c r="N197" s="417">
        <v>0</v>
      </c>
      <c r="O197" s="417"/>
      <c r="P197" s="417">
        <v>0</v>
      </c>
      <c r="Q197" s="417"/>
      <c r="R197" s="441">
        <v>0</v>
      </c>
      <c r="S197" s="441"/>
      <c r="T197" s="417">
        <v>0</v>
      </c>
      <c r="U197" s="417"/>
      <c r="V197" s="417">
        <v>4.7</v>
      </c>
      <c r="W197" s="417">
        <v>5.59</v>
      </c>
      <c r="X197" s="417">
        <v>0</v>
      </c>
      <c r="Y197" s="417"/>
      <c r="Z197" s="417">
        <v>0</v>
      </c>
      <c r="AA197" s="417"/>
      <c r="AB197" s="417">
        <v>0</v>
      </c>
      <c r="AC197" s="417"/>
      <c r="AD197" s="417">
        <v>4.139006031940684E-4</v>
      </c>
      <c r="AE197" s="417"/>
      <c r="AF197" s="417">
        <v>1.0828434646970185E-4</v>
      </c>
      <c r="AG197" s="417"/>
      <c r="AH197" s="417">
        <v>0</v>
      </c>
      <c r="AI197" s="417"/>
      <c r="AJ197" s="417">
        <v>0</v>
      </c>
      <c r="AK197" s="417"/>
      <c r="AL197" s="417">
        <v>0</v>
      </c>
      <c r="AM197" s="417">
        <v>0</v>
      </c>
      <c r="AN197" s="417">
        <v>0</v>
      </c>
      <c r="AO197" s="417"/>
      <c r="AP197" s="417">
        <v>0</v>
      </c>
      <c r="AQ197" s="417"/>
      <c r="AR197" s="417">
        <v>0</v>
      </c>
      <c r="AS197" s="417"/>
      <c r="AT197" s="417">
        <v>0</v>
      </c>
      <c r="AU197" s="417"/>
      <c r="AV197" s="417">
        <v>11.173309999999999</v>
      </c>
      <c r="AW197" s="417">
        <v>5.7199941500000007</v>
      </c>
      <c r="AX197" s="417">
        <v>0</v>
      </c>
      <c r="AY197" s="417"/>
      <c r="AZ197" s="454"/>
      <c r="BA197" s="454"/>
    </row>
    <row r="198" spans="1:53" s="431" customFormat="1" ht="34.5" customHeight="1">
      <c r="A198" s="417" t="s">
        <v>694</v>
      </c>
      <c r="B198" s="418" t="s">
        <v>80</v>
      </c>
      <c r="C198" s="417" t="s">
        <v>338</v>
      </c>
      <c r="D198" s="417">
        <v>0</v>
      </c>
      <c r="E198" s="417"/>
      <c r="F198" s="417">
        <v>0</v>
      </c>
      <c r="G198" s="417"/>
      <c r="H198" s="417">
        <v>0</v>
      </c>
      <c r="I198" s="417"/>
      <c r="J198" s="417">
        <v>0</v>
      </c>
      <c r="K198" s="417"/>
      <c r="L198" s="417">
        <v>0</v>
      </c>
      <c r="M198" s="417"/>
      <c r="N198" s="417">
        <v>0</v>
      </c>
      <c r="O198" s="417"/>
      <c r="P198" s="417">
        <v>0</v>
      </c>
      <c r="Q198" s="417"/>
      <c r="R198" s="441">
        <v>0</v>
      </c>
      <c r="S198" s="441"/>
      <c r="T198" s="417">
        <v>0</v>
      </c>
      <c r="U198" s="417"/>
      <c r="V198" s="417">
        <v>4.8</v>
      </c>
      <c r="W198" s="417"/>
      <c r="X198" s="417">
        <v>0</v>
      </c>
      <c r="Y198" s="417"/>
      <c r="Z198" s="417">
        <v>0</v>
      </c>
      <c r="AA198" s="417"/>
      <c r="AB198" s="417">
        <v>0</v>
      </c>
      <c r="AC198" s="417"/>
      <c r="AD198" s="417">
        <v>1.2929394710790552E-3</v>
      </c>
      <c r="AE198" s="417"/>
      <c r="AF198" s="417">
        <v>2.5024473475894775E-4</v>
      </c>
      <c r="AG198" s="417"/>
      <c r="AH198" s="417">
        <v>0</v>
      </c>
      <c r="AI198" s="417"/>
      <c r="AJ198" s="417">
        <v>0</v>
      </c>
      <c r="AK198" s="417"/>
      <c r="AL198" s="417">
        <v>0</v>
      </c>
      <c r="AM198" s="417">
        <v>0</v>
      </c>
      <c r="AN198" s="417">
        <v>0</v>
      </c>
      <c r="AO198" s="417"/>
      <c r="AP198" s="417">
        <v>0</v>
      </c>
      <c r="AQ198" s="417"/>
      <c r="AR198" s="417">
        <v>0</v>
      </c>
      <c r="AS198" s="417"/>
      <c r="AT198" s="417">
        <v>0</v>
      </c>
      <c r="AU198" s="417"/>
      <c r="AV198" s="417">
        <v>11.411049999999999</v>
      </c>
      <c r="AW198" s="417">
        <v>3.3879983699999996</v>
      </c>
      <c r="AX198" s="417">
        <v>0</v>
      </c>
      <c r="AY198" s="417"/>
      <c r="AZ198" s="454"/>
      <c r="BA198" s="454"/>
    </row>
    <row r="199" spans="1:53" s="431" customFormat="1" ht="54" customHeight="1">
      <c r="A199" s="417" t="s">
        <v>694</v>
      </c>
      <c r="B199" s="418" t="s">
        <v>81</v>
      </c>
      <c r="C199" s="417" t="s">
        <v>339</v>
      </c>
      <c r="D199" s="417">
        <v>0</v>
      </c>
      <c r="E199" s="417"/>
      <c r="F199" s="417">
        <v>0</v>
      </c>
      <c r="G199" s="417"/>
      <c r="H199" s="417">
        <v>0</v>
      </c>
      <c r="I199" s="417"/>
      <c r="J199" s="417">
        <v>0</v>
      </c>
      <c r="K199" s="417"/>
      <c r="L199" s="417">
        <v>0</v>
      </c>
      <c r="M199" s="417"/>
      <c r="N199" s="417">
        <v>0</v>
      </c>
      <c r="O199" s="417"/>
      <c r="P199" s="417">
        <v>0</v>
      </c>
      <c r="Q199" s="417"/>
      <c r="R199" s="441">
        <v>0</v>
      </c>
      <c r="S199" s="441"/>
      <c r="T199" s="417">
        <v>0</v>
      </c>
      <c r="U199" s="417"/>
      <c r="V199" s="417">
        <v>1.3</v>
      </c>
      <c r="W199" s="417">
        <v>1.1299999999999999</v>
      </c>
      <c r="X199" s="417">
        <v>0</v>
      </c>
      <c r="Y199" s="417"/>
      <c r="Z199" s="417">
        <v>0</v>
      </c>
      <c r="AA199" s="417"/>
      <c r="AB199" s="417">
        <v>0</v>
      </c>
      <c r="AC199" s="417"/>
      <c r="AD199" s="417">
        <v>0</v>
      </c>
      <c r="AE199" s="417"/>
      <c r="AF199" s="417">
        <v>0</v>
      </c>
      <c r="AG199" s="417"/>
      <c r="AH199" s="417">
        <v>0</v>
      </c>
      <c r="AI199" s="417"/>
      <c r="AJ199" s="417">
        <v>0</v>
      </c>
      <c r="AK199" s="417"/>
      <c r="AL199" s="417">
        <v>0</v>
      </c>
      <c r="AM199" s="417">
        <v>0</v>
      </c>
      <c r="AN199" s="417">
        <v>3.0904600000000002</v>
      </c>
      <c r="AO199" s="417">
        <v>1.9949515800000002</v>
      </c>
      <c r="AP199" s="417">
        <v>0</v>
      </c>
      <c r="AQ199" s="417"/>
      <c r="AR199" s="417">
        <v>0</v>
      </c>
      <c r="AS199" s="417"/>
      <c r="AT199" s="417">
        <v>0</v>
      </c>
      <c r="AU199" s="417"/>
      <c r="AV199" s="417">
        <v>0</v>
      </c>
      <c r="AW199" s="417"/>
      <c r="AX199" s="417">
        <v>0</v>
      </c>
      <c r="AY199" s="417"/>
      <c r="AZ199" s="454"/>
      <c r="BA199" s="454"/>
    </row>
    <row r="200" spans="1:53" s="431" customFormat="1" ht="34.5" customHeight="1">
      <c r="A200" s="417" t="s">
        <v>694</v>
      </c>
      <c r="B200" s="418" t="s">
        <v>82</v>
      </c>
      <c r="C200" s="417" t="s">
        <v>340</v>
      </c>
      <c r="D200" s="417">
        <v>0</v>
      </c>
      <c r="E200" s="417"/>
      <c r="F200" s="417">
        <v>0</v>
      </c>
      <c r="G200" s="417"/>
      <c r="H200" s="417">
        <v>0</v>
      </c>
      <c r="I200" s="417"/>
      <c r="J200" s="417">
        <v>0</v>
      </c>
      <c r="K200" s="417"/>
      <c r="L200" s="417">
        <v>0</v>
      </c>
      <c r="M200" s="417"/>
      <c r="N200" s="417">
        <v>0</v>
      </c>
      <c r="O200" s="417"/>
      <c r="P200" s="417">
        <v>0</v>
      </c>
      <c r="Q200" s="417"/>
      <c r="R200" s="441">
        <v>0</v>
      </c>
      <c r="S200" s="441"/>
      <c r="T200" s="417">
        <v>0</v>
      </c>
      <c r="U200" s="417"/>
      <c r="V200" s="417">
        <v>0.14699999999999999</v>
      </c>
      <c r="W200" s="417">
        <v>0.15</v>
      </c>
      <c r="X200" s="417">
        <v>0</v>
      </c>
      <c r="Y200" s="417"/>
      <c r="Z200" s="417">
        <v>0</v>
      </c>
      <c r="AA200" s="417"/>
      <c r="AB200" s="417">
        <v>0</v>
      </c>
      <c r="AC200" s="417"/>
      <c r="AD200" s="417">
        <v>0</v>
      </c>
      <c r="AE200" s="417"/>
      <c r="AF200" s="417">
        <v>0</v>
      </c>
      <c r="AG200" s="417"/>
      <c r="AH200" s="417">
        <v>0</v>
      </c>
      <c r="AI200" s="417"/>
      <c r="AJ200" s="417">
        <v>0</v>
      </c>
      <c r="AK200" s="417"/>
      <c r="AL200" s="417">
        <v>0</v>
      </c>
      <c r="AM200" s="417">
        <v>0</v>
      </c>
      <c r="AN200" s="417">
        <v>0.66783414722132395</v>
      </c>
      <c r="AO200" s="417">
        <v>0.16552</v>
      </c>
      <c r="AP200" s="417">
        <v>0</v>
      </c>
      <c r="AQ200" s="417"/>
      <c r="AR200" s="417">
        <v>0</v>
      </c>
      <c r="AS200" s="417"/>
      <c r="AT200" s="417">
        <v>0</v>
      </c>
      <c r="AU200" s="417"/>
      <c r="AV200" s="417">
        <v>0</v>
      </c>
      <c r="AW200" s="417"/>
      <c r="AX200" s="417">
        <v>0</v>
      </c>
      <c r="AY200" s="417"/>
      <c r="AZ200" s="454"/>
      <c r="BA200" s="454"/>
    </row>
    <row r="201" spans="1:53" s="431" customFormat="1" ht="34.5" customHeight="1">
      <c r="A201" s="417" t="s">
        <v>694</v>
      </c>
      <c r="B201" s="418" t="s">
        <v>83</v>
      </c>
      <c r="C201" s="417" t="s">
        <v>341</v>
      </c>
      <c r="D201" s="417">
        <v>0</v>
      </c>
      <c r="E201" s="417"/>
      <c r="F201" s="417">
        <v>0</v>
      </c>
      <c r="G201" s="417"/>
      <c r="H201" s="417">
        <v>0</v>
      </c>
      <c r="I201" s="417"/>
      <c r="J201" s="417">
        <v>0</v>
      </c>
      <c r="K201" s="417"/>
      <c r="L201" s="417">
        <v>0</v>
      </c>
      <c r="M201" s="417"/>
      <c r="N201" s="417">
        <v>0</v>
      </c>
      <c r="O201" s="417"/>
      <c r="P201" s="417">
        <v>0</v>
      </c>
      <c r="Q201" s="417"/>
      <c r="R201" s="441">
        <v>0</v>
      </c>
      <c r="S201" s="441"/>
      <c r="T201" s="417">
        <v>0</v>
      </c>
      <c r="U201" s="417"/>
      <c r="V201" s="417">
        <v>0.375</v>
      </c>
      <c r="W201" s="417"/>
      <c r="X201" s="417">
        <v>0</v>
      </c>
      <c r="Y201" s="417"/>
      <c r="Z201" s="417">
        <v>0</v>
      </c>
      <c r="AA201" s="417"/>
      <c r="AB201" s="417">
        <v>0</v>
      </c>
      <c r="AC201" s="417"/>
      <c r="AD201" s="417">
        <v>0</v>
      </c>
      <c r="AE201" s="417"/>
      <c r="AF201" s="417">
        <v>0</v>
      </c>
      <c r="AG201" s="417"/>
      <c r="AH201" s="417">
        <v>0</v>
      </c>
      <c r="AI201" s="417"/>
      <c r="AJ201" s="417">
        <v>0</v>
      </c>
      <c r="AK201" s="417"/>
      <c r="AL201" s="417">
        <v>0</v>
      </c>
      <c r="AM201" s="417">
        <v>0</v>
      </c>
      <c r="AN201" s="417">
        <v>1.19626070159445</v>
      </c>
      <c r="AO201" s="417">
        <v>0.47549999999999998</v>
      </c>
      <c r="AP201" s="417">
        <v>0</v>
      </c>
      <c r="AQ201" s="417"/>
      <c r="AR201" s="417">
        <v>0</v>
      </c>
      <c r="AS201" s="417"/>
      <c r="AT201" s="417">
        <v>0</v>
      </c>
      <c r="AU201" s="417"/>
      <c r="AV201" s="417">
        <v>0</v>
      </c>
      <c r="AW201" s="417"/>
      <c r="AX201" s="417">
        <v>0</v>
      </c>
      <c r="AY201" s="417"/>
      <c r="AZ201" s="454"/>
      <c r="BA201" s="454"/>
    </row>
    <row r="202" spans="1:53" s="431" customFormat="1" ht="34.5" customHeight="1">
      <c r="A202" s="417" t="s">
        <v>694</v>
      </c>
      <c r="B202" s="418" t="s">
        <v>84</v>
      </c>
      <c r="C202" s="417" t="s">
        <v>342</v>
      </c>
      <c r="D202" s="417">
        <v>0</v>
      </c>
      <c r="E202" s="417"/>
      <c r="F202" s="417">
        <v>0</v>
      </c>
      <c r="G202" s="417"/>
      <c r="H202" s="417">
        <v>0</v>
      </c>
      <c r="I202" s="417"/>
      <c r="J202" s="417">
        <v>0</v>
      </c>
      <c r="K202" s="417"/>
      <c r="L202" s="417">
        <v>0</v>
      </c>
      <c r="M202" s="417"/>
      <c r="N202" s="417">
        <v>0</v>
      </c>
      <c r="O202" s="417"/>
      <c r="P202" s="417">
        <v>0</v>
      </c>
      <c r="Q202" s="417"/>
      <c r="R202" s="441">
        <v>0</v>
      </c>
      <c r="S202" s="441"/>
      <c r="T202" s="417">
        <v>0</v>
      </c>
      <c r="U202" s="417"/>
      <c r="V202" s="417">
        <v>9.8000000000000004E-2</v>
      </c>
      <c r="W202" s="417">
        <v>0.12</v>
      </c>
      <c r="X202" s="417">
        <v>0</v>
      </c>
      <c r="Y202" s="417"/>
      <c r="Z202" s="417">
        <v>0</v>
      </c>
      <c r="AA202" s="417"/>
      <c r="AB202" s="417">
        <v>0</v>
      </c>
      <c r="AC202" s="417"/>
      <c r="AD202" s="417">
        <v>0</v>
      </c>
      <c r="AE202" s="417"/>
      <c r="AF202" s="417">
        <v>0</v>
      </c>
      <c r="AG202" s="417"/>
      <c r="AH202" s="417">
        <v>0</v>
      </c>
      <c r="AI202" s="417"/>
      <c r="AJ202" s="417">
        <v>0</v>
      </c>
      <c r="AK202" s="417"/>
      <c r="AL202" s="417">
        <v>0</v>
      </c>
      <c r="AM202" s="417">
        <v>0</v>
      </c>
      <c r="AN202" s="417">
        <v>0.39657327624142696</v>
      </c>
      <c r="AO202" s="417">
        <v>0.19995999999999997</v>
      </c>
      <c r="AP202" s="417">
        <v>0</v>
      </c>
      <c r="AQ202" s="417"/>
      <c r="AR202" s="417">
        <v>0</v>
      </c>
      <c r="AS202" s="417"/>
      <c r="AT202" s="417">
        <v>0</v>
      </c>
      <c r="AU202" s="417"/>
      <c r="AV202" s="417">
        <v>0</v>
      </c>
      <c r="AW202" s="417"/>
      <c r="AX202" s="417">
        <v>0</v>
      </c>
      <c r="AY202" s="417"/>
      <c r="AZ202" s="454"/>
      <c r="BA202" s="454"/>
    </row>
    <row r="203" spans="1:53" s="431" customFormat="1" ht="34.5" customHeight="1">
      <c r="A203" s="417" t="s">
        <v>694</v>
      </c>
      <c r="B203" s="418" t="s">
        <v>154</v>
      </c>
      <c r="C203" s="417" t="s">
        <v>343</v>
      </c>
      <c r="D203" s="417">
        <v>0.88</v>
      </c>
      <c r="E203" s="417">
        <v>0.88</v>
      </c>
      <c r="F203" s="417">
        <v>0</v>
      </c>
      <c r="G203" s="417"/>
      <c r="H203" s="417">
        <v>0</v>
      </c>
      <c r="I203" s="417"/>
      <c r="J203" s="417">
        <v>0</v>
      </c>
      <c r="K203" s="417"/>
      <c r="L203" s="417">
        <v>0</v>
      </c>
      <c r="M203" s="417"/>
      <c r="N203" s="417">
        <v>0</v>
      </c>
      <c r="O203" s="417"/>
      <c r="P203" s="417">
        <v>0</v>
      </c>
      <c r="Q203" s="417"/>
      <c r="R203" s="441">
        <v>0</v>
      </c>
      <c r="S203" s="441"/>
      <c r="T203" s="417">
        <v>0.88</v>
      </c>
      <c r="U203" s="417">
        <v>0.88</v>
      </c>
      <c r="V203" s="417">
        <v>7.2</v>
      </c>
      <c r="W203" s="417">
        <v>7.2</v>
      </c>
      <c r="X203" s="417">
        <v>0</v>
      </c>
      <c r="Y203" s="417"/>
      <c r="Z203" s="417">
        <v>0</v>
      </c>
      <c r="AA203" s="417"/>
      <c r="AB203" s="417">
        <v>0</v>
      </c>
      <c r="AC203" s="417"/>
      <c r="AD203" s="417">
        <v>2.8362078877140393E-3</v>
      </c>
      <c r="AE203" s="417"/>
      <c r="AF203" s="417">
        <v>2.7182547335283865E-4</v>
      </c>
      <c r="AG203" s="417"/>
      <c r="AH203" s="417">
        <v>0</v>
      </c>
      <c r="AI203" s="417"/>
      <c r="AJ203" s="417">
        <v>0</v>
      </c>
      <c r="AK203" s="417"/>
      <c r="AL203" s="417">
        <v>0</v>
      </c>
      <c r="AM203" s="417">
        <v>0</v>
      </c>
      <c r="AN203" s="417">
        <v>0</v>
      </c>
      <c r="AO203" s="417"/>
      <c r="AP203" s="417">
        <v>0</v>
      </c>
      <c r="AQ203" s="417"/>
      <c r="AR203" s="417">
        <v>0</v>
      </c>
      <c r="AS203" s="417"/>
      <c r="AT203" s="417">
        <v>0</v>
      </c>
      <c r="AU203" s="417"/>
      <c r="AV203" s="417">
        <v>7.3028215999999997</v>
      </c>
      <c r="AW203" s="417">
        <v>4.3880700000000008</v>
      </c>
      <c r="AX203" s="417">
        <v>0</v>
      </c>
      <c r="AY203" s="417"/>
      <c r="AZ203" s="454"/>
      <c r="BA203" s="454"/>
    </row>
    <row r="204" spans="1:53" s="431" customFormat="1" ht="120.75" customHeight="1">
      <c r="A204" s="417" t="s">
        <v>694</v>
      </c>
      <c r="B204" s="418" t="s">
        <v>476</v>
      </c>
      <c r="C204" s="417" t="s">
        <v>587</v>
      </c>
      <c r="D204" s="417">
        <v>0</v>
      </c>
      <c r="E204" s="417"/>
      <c r="F204" s="417">
        <v>0</v>
      </c>
      <c r="G204" s="417"/>
      <c r="H204" s="417">
        <v>0</v>
      </c>
      <c r="I204" s="417"/>
      <c r="J204" s="417">
        <v>0</v>
      </c>
      <c r="K204" s="417"/>
      <c r="L204" s="417">
        <v>0</v>
      </c>
      <c r="M204" s="417"/>
      <c r="N204" s="417">
        <v>0</v>
      </c>
      <c r="O204" s="417"/>
      <c r="P204" s="417">
        <v>0</v>
      </c>
      <c r="Q204" s="417"/>
      <c r="R204" s="441">
        <v>0</v>
      </c>
      <c r="S204" s="441"/>
      <c r="T204" s="417">
        <v>0</v>
      </c>
      <c r="U204" s="417"/>
      <c r="V204" s="417">
        <v>0.53400000000000003</v>
      </c>
      <c r="W204" s="417"/>
      <c r="X204" s="417">
        <v>0</v>
      </c>
      <c r="Y204" s="417"/>
      <c r="Z204" s="417">
        <v>0</v>
      </c>
      <c r="AA204" s="417"/>
      <c r="AB204" s="417">
        <v>0</v>
      </c>
      <c r="AC204" s="417"/>
      <c r="AD204" s="417">
        <v>0</v>
      </c>
      <c r="AE204" s="417"/>
      <c r="AF204" s="417">
        <v>0</v>
      </c>
      <c r="AG204" s="417"/>
      <c r="AH204" s="417">
        <v>0</v>
      </c>
      <c r="AI204" s="417"/>
      <c r="AJ204" s="417">
        <v>0</v>
      </c>
      <c r="AK204" s="417"/>
      <c r="AL204" s="417">
        <v>0</v>
      </c>
      <c r="AM204" s="417">
        <v>0</v>
      </c>
      <c r="AN204" s="417">
        <v>0.4637</v>
      </c>
      <c r="AO204" s="417">
        <v>0</v>
      </c>
      <c r="AP204" s="417">
        <v>0</v>
      </c>
      <c r="AQ204" s="417"/>
      <c r="AR204" s="417">
        <v>0</v>
      </c>
      <c r="AS204" s="417"/>
      <c r="AT204" s="417">
        <v>0</v>
      </c>
      <c r="AU204" s="417"/>
      <c r="AV204" s="417">
        <v>0</v>
      </c>
      <c r="AW204" s="417"/>
      <c r="AX204" s="417">
        <v>0</v>
      </c>
      <c r="AY204" s="417"/>
      <c r="AZ204" s="454"/>
      <c r="BA204" s="454"/>
    </row>
    <row r="205" spans="1:53" s="431" customFormat="1" ht="86.25" customHeight="1">
      <c r="A205" s="417" t="s">
        <v>694</v>
      </c>
      <c r="B205" s="418" t="s">
        <v>477</v>
      </c>
      <c r="C205" s="417" t="s">
        <v>588</v>
      </c>
      <c r="D205" s="417">
        <v>0</v>
      </c>
      <c r="E205" s="417"/>
      <c r="F205" s="417">
        <v>0</v>
      </c>
      <c r="G205" s="417"/>
      <c r="H205" s="417">
        <v>0</v>
      </c>
      <c r="I205" s="417"/>
      <c r="J205" s="417">
        <v>0</v>
      </c>
      <c r="K205" s="417"/>
      <c r="L205" s="417">
        <v>0</v>
      </c>
      <c r="M205" s="417"/>
      <c r="N205" s="417">
        <v>0</v>
      </c>
      <c r="O205" s="417"/>
      <c r="P205" s="417">
        <v>0</v>
      </c>
      <c r="Q205" s="417"/>
      <c r="R205" s="441">
        <v>0</v>
      </c>
      <c r="S205" s="441"/>
      <c r="T205" s="417">
        <v>0</v>
      </c>
      <c r="U205" s="417"/>
      <c r="V205" s="417">
        <v>0.46899999999999997</v>
      </c>
      <c r="W205" s="417"/>
      <c r="X205" s="417">
        <v>0</v>
      </c>
      <c r="Y205" s="417"/>
      <c r="Z205" s="417">
        <v>0</v>
      </c>
      <c r="AA205" s="417"/>
      <c r="AB205" s="417">
        <v>0</v>
      </c>
      <c r="AC205" s="417"/>
      <c r="AD205" s="417">
        <v>0</v>
      </c>
      <c r="AE205" s="417"/>
      <c r="AF205" s="417">
        <v>0</v>
      </c>
      <c r="AG205" s="417"/>
      <c r="AH205" s="417">
        <v>0</v>
      </c>
      <c r="AI205" s="417"/>
      <c r="AJ205" s="417">
        <v>0</v>
      </c>
      <c r="AK205" s="417"/>
      <c r="AL205" s="417">
        <v>0</v>
      </c>
      <c r="AM205" s="417">
        <v>0</v>
      </c>
      <c r="AN205" s="417">
        <v>0.40734999999999999</v>
      </c>
      <c r="AO205" s="417">
        <v>0</v>
      </c>
      <c r="AP205" s="417">
        <v>0</v>
      </c>
      <c r="AQ205" s="417"/>
      <c r="AR205" s="417">
        <v>0</v>
      </c>
      <c r="AS205" s="417"/>
      <c r="AT205" s="417">
        <v>0</v>
      </c>
      <c r="AU205" s="417"/>
      <c r="AV205" s="417">
        <v>0</v>
      </c>
      <c r="AW205" s="417"/>
      <c r="AX205" s="417">
        <v>0</v>
      </c>
      <c r="AY205" s="417"/>
      <c r="AZ205" s="454"/>
      <c r="BA205" s="454"/>
    </row>
    <row r="206" spans="1:53" s="431" customFormat="1" ht="131.25" customHeight="1">
      <c r="A206" s="417" t="s">
        <v>694</v>
      </c>
      <c r="B206" s="418" t="s">
        <v>478</v>
      </c>
      <c r="C206" s="417" t="s">
        <v>589</v>
      </c>
      <c r="D206" s="417">
        <v>0</v>
      </c>
      <c r="E206" s="417"/>
      <c r="F206" s="417">
        <v>0</v>
      </c>
      <c r="G206" s="417"/>
      <c r="H206" s="417">
        <v>0</v>
      </c>
      <c r="I206" s="417"/>
      <c r="J206" s="417">
        <v>0</v>
      </c>
      <c r="K206" s="417"/>
      <c r="L206" s="417">
        <v>0</v>
      </c>
      <c r="M206" s="417"/>
      <c r="N206" s="417">
        <v>0</v>
      </c>
      <c r="O206" s="417"/>
      <c r="P206" s="417">
        <v>0</v>
      </c>
      <c r="Q206" s="417"/>
      <c r="R206" s="441">
        <v>0</v>
      </c>
      <c r="S206" s="441"/>
      <c r="T206" s="417">
        <v>0</v>
      </c>
      <c r="U206" s="417"/>
      <c r="V206" s="417">
        <v>0</v>
      </c>
      <c r="W206" s="417"/>
      <c r="X206" s="417">
        <v>0</v>
      </c>
      <c r="Y206" s="417"/>
      <c r="Z206" s="417">
        <v>0</v>
      </c>
      <c r="AA206" s="417"/>
      <c r="AB206" s="417">
        <v>0</v>
      </c>
      <c r="AC206" s="417"/>
      <c r="AD206" s="417">
        <v>0</v>
      </c>
      <c r="AE206" s="417"/>
      <c r="AF206" s="417">
        <v>0</v>
      </c>
      <c r="AG206" s="417"/>
      <c r="AH206" s="417">
        <v>0</v>
      </c>
      <c r="AI206" s="417"/>
      <c r="AJ206" s="417">
        <v>0</v>
      </c>
      <c r="AK206" s="417"/>
      <c r="AL206" s="417">
        <v>0</v>
      </c>
      <c r="AM206" s="417">
        <v>0</v>
      </c>
      <c r="AN206" s="417">
        <v>3.9719999999999998E-2</v>
      </c>
      <c r="AO206" s="417">
        <v>0</v>
      </c>
      <c r="AP206" s="417">
        <v>0</v>
      </c>
      <c r="AQ206" s="417"/>
      <c r="AR206" s="417">
        <v>0</v>
      </c>
      <c r="AS206" s="417"/>
      <c r="AT206" s="417">
        <v>0</v>
      </c>
      <c r="AU206" s="417"/>
      <c r="AV206" s="417">
        <v>0</v>
      </c>
      <c r="AW206" s="417"/>
      <c r="AX206" s="417">
        <v>0</v>
      </c>
      <c r="AY206" s="417"/>
      <c r="AZ206" s="454"/>
      <c r="BA206" s="454"/>
    </row>
    <row r="207" spans="1:53" s="431" customFormat="1" ht="82.5" customHeight="1">
      <c r="A207" s="417" t="s">
        <v>694</v>
      </c>
      <c r="B207" s="418" t="s">
        <v>479</v>
      </c>
      <c r="C207" s="417" t="s">
        <v>590</v>
      </c>
      <c r="D207" s="417">
        <v>0</v>
      </c>
      <c r="E207" s="417"/>
      <c r="F207" s="417">
        <v>0</v>
      </c>
      <c r="G207" s="417"/>
      <c r="H207" s="417">
        <v>0</v>
      </c>
      <c r="I207" s="417"/>
      <c r="J207" s="417">
        <v>0</v>
      </c>
      <c r="K207" s="417"/>
      <c r="L207" s="417">
        <v>0</v>
      </c>
      <c r="M207" s="417"/>
      <c r="N207" s="417">
        <v>0</v>
      </c>
      <c r="O207" s="417"/>
      <c r="P207" s="417">
        <v>0</v>
      </c>
      <c r="Q207" s="417"/>
      <c r="R207" s="441">
        <v>0</v>
      </c>
      <c r="S207" s="441"/>
      <c r="T207" s="417">
        <v>0</v>
      </c>
      <c r="U207" s="417"/>
      <c r="V207" s="417">
        <v>0.12</v>
      </c>
      <c r="W207" s="417"/>
      <c r="X207" s="417">
        <v>0</v>
      </c>
      <c r="Y207" s="417"/>
      <c r="Z207" s="417">
        <v>0</v>
      </c>
      <c r="AA207" s="417"/>
      <c r="AB207" s="417">
        <v>0</v>
      </c>
      <c r="AC207" s="417"/>
      <c r="AD207" s="417">
        <v>0</v>
      </c>
      <c r="AE207" s="417"/>
      <c r="AF207" s="417">
        <v>0</v>
      </c>
      <c r="AG207" s="417"/>
      <c r="AH207" s="417">
        <v>0</v>
      </c>
      <c r="AI207" s="417"/>
      <c r="AJ207" s="417">
        <v>0</v>
      </c>
      <c r="AK207" s="417"/>
      <c r="AL207" s="417">
        <v>0</v>
      </c>
      <c r="AM207" s="417">
        <v>0</v>
      </c>
      <c r="AN207" s="417">
        <v>0.10417</v>
      </c>
      <c r="AO207" s="417">
        <v>0</v>
      </c>
      <c r="AP207" s="417">
        <v>0</v>
      </c>
      <c r="AQ207" s="417"/>
      <c r="AR207" s="417">
        <v>0</v>
      </c>
      <c r="AS207" s="417"/>
      <c r="AT207" s="417">
        <v>0</v>
      </c>
      <c r="AU207" s="417"/>
      <c r="AV207" s="417">
        <v>0</v>
      </c>
      <c r="AW207" s="417"/>
      <c r="AX207" s="417">
        <v>0</v>
      </c>
      <c r="AY207" s="417"/>
      <c r="AZ207" s="454"/>
      <c r="BA207" s="454"/>
    </row>
    <row r="208" spans="1:53" s="431" customFormat="1" ht="83.25" customHeight="1">
      <c r="A208" s="417" t="s">
        <v>694</v>
      </c>
      <c r="B208" s="418" t="s">
        <v>480</v>
      </c>
      <c r="C208" s="417" t="s">
        <v>591</v>
      </c>
      <c r="D208" s="417">
        <v>0</v>
      </c>
      <c r="E208" s="417"/>
      <c r="F208" s="417">
        <v>0</v>
      </c>
      <c r="G208" s="417"/>
      <c r="H208" s="417">
        <v>0</v>
      </c>
      <c r="I208" s="417"/>
      <c r="J208" s="417">
        <v>0</v>
      </c>
      <c r="K208" s="417"/>
      <c r="L208" s="417">
        <v>0</v>
      </c>
      <c r="M208" s="417"/>
      <c r="N208" s="417">
        <v>0</v>
      </c>
      <c r="O208" s="417"/>
      <c r="P208" s="417">
        <v>0</v>
      </c>
      <c r="Q208" s="417"/>
      <c r="R208" s="441">
        <v>0</v>
      </c>
      <c r="S208" s="441"/>
      <c r="T208" s="417">
        <v>0</v>
      </c>
      <c r="U208" s="417"/>
      <c r="V208" s="417">
        <v>0.26400000000000001</v>
      </c>
      <c r="W208" s="417"/>
      <c r="X208" s="417">
        <v>0</v>
      </c>
      <c r="Y208" s="417"/>
      <c r="Z208" s="417">
        <v>0</v>
      </c>
      <c r="AA208" s="417"/>
      <c r="AB208" s="417">
        <v>0</v>
      </c>
      <c r="AC208" s="417"/>
      <c r="AD208" s="417">
        <v>0</v>
      </c>
      <c r="AE208" s="417"/>
      <c r="AF208" s="417">
        <v>0</v>
      </c>
      <c r="AG208" s="417"/>
      <c r="AH208" s="417">
        <v>0</v>
      </c>
      <c r="AI208" s="417"/>
      <c r="AJ208" s="417">
        <v>0</v>
      </c>
      <c r="AK208" s="417"/>
      <c r="AL208" s="417">
        <v>0</v>
      </c>
      <c r="AM208" s="417">
        <v>0</v>
      </c>
      <c r="AN208" s="417">
        <v>0.22928999999999999</v>
      </c>
      <c r="AO208" s="417">
        <v>0</v>
      </c>
      <c r="AP208" s="417">
        <v>0</v>
      </c>
      <c r="AQ208" s="417"/>
      <c r="AR208" s="417">
        <v>0</v>
      </c>
      <c r="AS208" s="417"/>
      <c r="AT208" s="417">
        <v>0</v>
      </c>
      <c r="AU208" s="417"/>
      <c r="AV208" s="417">
        <v>0</v>
      </c>
      <c r="AW208" s="417"/>
      <c r="AX208" s="417">
        <v>0</v>
      </c>
      <c r="AY208" s="417"/>
      <c r="AZ208" s="454"/>
      <c r="BA208" s="454"/>
    </row>
    <row r="209" spans="1:53" s="431" customFormat="1" ht="86.25" customHeight="1">
      <c r="A209" s="417" t="s">
        <v>694</v>
      </c>
      <c r="B209" s="418" t="s">
        <v>481</v>
      </c>
      <c r="C209" s="417" t="s">
        <v>592</v>
      </c>
      <c r="D209" s="417">
        <v>0</v>
      </c>
      <c r="E209" s="417"/>
      <c r="F209" s="417">
        <v>0</v>
      </c>
      <c r="G209" s="417"/>
      <c r="H209" s="417">
        <v>0</v>
      </c>
      <c r="I209" s="417"/>
      <c r="J209" s="417">
        <v>0</v>
      </c>
      <c r="K209" s="417"/>
      <c r="L209" s="417">
        <v>0</v>
      </c>
      <c r="M209" s="417"/>
      <c r="N209" s="417">
        <v>0</v>
      </c>
      <c r="O209" s="417"/>
      <c r="P209" s="417">
        <v>0</v>
      </c>
      <c r="Q209" s="417"/>
      <c r="R209" s="441">
        <v>0</v>
      </c>
      <c r="S209" s="441"/>
      <c r="T209" s="417">
        <v>0</v>
      </c>
      <c r="U209" s="417"/>
      <c r="V209" s="417">
        <v>0.37</v>
      </c>
      <c r="W209" s="417"/>
      <c r="X209" s="417">
        <v>0</v>
      </c>
      <c r="Y209" s="417"/>
      <c r="Z209" s="417">
        <v>0</v>
      </c>
      <c r="AA209" s="417"/>
      <c r="AB209" s="417">
        <v>0</v>
      </c>
      <c r="AC209" s="417"/>
      <c r="AD209" s="417">
        <v>0</v>
      </c>
      <c r="AE209" s="417"/>
      <c r="AF209" s="417">
        <v>0</v>
      </c>
      <c r="AG209" s="417"/>
      <c r="AH209" s="417">
        <v>0</v>
      </c>
      <c r="AI209" s="417"/>
      <c r="AJ209" s="417">
        <v>0</v>
      </c>
      <c r="AK209" s="417"/>
      <c r="AL209" s="417">
        <v>0</v>
      </c>
      <c r="AM209" s="417">
        <v>0</v>
      </c>
      <c r="AN209" s="417">
        <v>0.32117000000000001</v>
      </c>
      <c r="AO209" s="417">
        <v>0</v>
      </c>
      <c r="AP209" s="417">
        <v>0</v>
      </c>
      <c r="AQ209" s="417"/>
      <c r="AR209" s="417">
        <v>0</v>
      </c>
      <c r="AS209" s="417"/>
      <c r="AT209" s="417">
        <v>0</v>
      </c>
      <c r="AU209" s="417"/>
      <c r="AV209" s="417">
        <v>0</v>
      </c>
      <c r="AW209" s="417"/>
      <c r="AX209" s="417">
        <v>0</v>
      </c>
      <c r="AY209" s="417"/>
      <c r="AZ209" s="454"/>
      <c r="BA209" s="454"/>
    </row>
    <row r="210" spans="1:53" s="431" customFormat="1" ht="82.5" customHeight="1">
      <c r="A210" s="417" t="s">
        <v>694</v>
      </c>
      <c r="B210" s="418" t="s">
        <v>482</v>
      </c>
      <c r="C210" s="417" t="s">
        <v>593</v>
      </c>
      <c r="D210" s="417">
        <v>0</v>
      </c>
      <c r="E210" s="417"/>
      <c r="F210" s="417">
        <v>0</v>
      </c>
      <c r="G210" s="417"/>
      <c r="H210" s="417">
        <v>0</v>
      </c>
      <c r="I210" s="417"/>
      <c r="J210" s="417">
        <v>0</v>
      </c>
      <c r="K210" s="417"/>
      <c r="L210" s="417">
        <v>0</v>
      </c>
      <c r="M210" s="417"/>
      <c r="N210" s="417">
        <v>0</v>
      </c>
      <c r="O210" s="417"/>
      <c r="P210" s="417">
        <v>0</v>
      </c>
      <c r="Q210" s="417"/>
      <c r="R210" s="441">
        <v>0</v>
      </c>
      <c r="S210" s="441"/>
      <c r="T210" s="417">
        <v>0</v>
      </c>
      <c r="U210" s="417"/>
      <c r="V210" s="417">
        <v>0.13700000000000001</v>
      </c>
      <c r="W210" s="417"/>
      <c r="X210" s="417">
        <v>0</v>
      </c>
      <c r="Y210" s="417"/>
      <c r="Z210" s="417">
        <v>0</v>
      </c>
      <c r="AA210" s="417"/>
      <c r="AB210" s="417">
        <v>0</v>
      </c>
      <c r="AC210" s="417"/>
      <c r="AD210" s="417">
        <v>0</v>
      </c>
      <c r="AE210" s="417"/>
      <c r="AF210" s="417">
        <v>0</v>
      </c>
      <c r="AG210" s="417"/>
      <c r="AH210" s="417">
        <v>0</v>
      </c>
      <c r="AI210" s="417"/>
      <c r="AJ210" s="417">
        <v>0</v>
      </c>
      <c r="AK210" s="417"/>
      <c r="AL210" s="417">
        <v>0</v>
      </c>
      <c r="AM210" s="417">
        <v>0</v>
      </c>
      <c r="AN210" s="417">
        <v>0.11898</v>
      </c>
      <c r="AO210" s="417">
        <v>0</v>
      </c>
      <c r="AP210" s="417">
        <v>0</v>
      </c>
      <c r="AQ210" s="417"/>
      <c r="AR210" s="417">
        <v>0</v>
      </c>
      <c r="AS210" s="417"/>
      <c r="AT210" s="417">
        <v>0</v>
      </c>
      <c r="AU210" s="417"/>
      <c r="AV210" s="417">
        <v>0</v>
      </c>
      <c r="AW210" s="417"/>
      <c r="AX210" s="417">
        <v>0</v>
      </c>
      <c r="AY210" s="417"/>
      <c r="AZ210" s="454"/>
      <c r="BA210" s="454"/>
    </row>
    <row r="211" spans="1:53" s="431" customFormat="1" ht="165.75" customHeight="1">
      <c r="A211" s="417" t="s">
        <v>694</v>
      </c>
      <c r="B211" s="418" t="s">
        <v>483</v>
      </c>
      <c r="C211" s="417" t="s">
        <v>594</v>
      </c>
      <c r="D211" s="417">
        <v>0</v>
      </c>
      <c r="E211" s="417"/>
      <c r="F211" s="417">
        <v>0</v>
      </c>
      <c r="G211" s="417"/>
      <c r="H211" s="417">
        <v>0</v>
      </c>
      <c r="I211" s="417"/>
      <c r="J211" s="417">
        <v>0</v>
      </c>
      <c r="K211" s="417"/>
      <c r="L211" s="417">
        <v>0</v>
      </c>
      <c r="M211" s="417"/>
      <c r="N211" s="417">
        <v>0</v>
      </c>
      <c r="O211" s="417"/>
      <c r="P211" s="417">
        <v>0</v>
      </c>
      <c r="Q211" s="417"/>
      <c r="R211" s="441">
        <v>0</v>
      </c>
      <c r="S211" s="441"/>
      <c r="T211" s="417">
        <v>0</v>
      </c>
      <c r="U211" s="417"/>
      <c r="V211" s="417">
        <v>0</v>
      </c>
      <c r="W211" s="417"/>
      <c r="X211" s="417">
        <v>0</v>
      </c>
      <c r="Y211" s="417"/>
      <c r="Z211" s="417">
        <v>0</v>
      </c>
      <c r="AA211" s="417"/>
      <c r="AB211" s="417">
        <v>0</v>
      </c>
      <c r="AC211" s="417"/>
      <c r="AD211" s="417">
        <v>0</v>
      </c>
      <c r="AE211" s="417"/>
      <c r="AF211" s="417">
        <v>0</v>
      </c>
      <c r="AG211" s="417"/>
      <c r="AH211" s="417">
        <v>0</v>
      </c>
      <c r="AI211" s="417"/>
      <c r="AJ211" s="417">
        <v>0</v>
      </c>
      <c r="AK211" s="417"/>
      <c r="AL211" s="417">
        <v>0</v>
      </c>
      <c r="AM211" s="417">
        <v>0</v>
      </c>
      <c r="AN211" s="417">
        <v>0.21170999999983092</v>
      </c>
      <c r="AO211" s="417">
        <v>0</v>
      </c>
      <c r="AP211" s="417">
        <v>0</v>
      </c>
      <c r="AQ211" s="417"/>
      <c r="AR211" s="417">
        <v>0</v>
      </c>
      <c r="AS211" s="417"/>
      <c r="AT211" s="417">
        <v>0</v>
      </c>
      <c r="AU211" s="417"/>
      <c r="AV211" s="417">
        <v>0</v>
      </c>
      <c r="AW211" s="417"/>
      <c r="AX211" s="417">
        <v>0</v>
      </c>
      <c r="AY211" s="417"/>
      <c r="AZ211" s="454"/>
      <c r="BA211" s="454"/>
    </row>
    <row r="212" spans="1:53" s="431" customFormat="1" ht="37.5" customHeight="1">
      <c r="A212" s="417" t="s">
        <v>694</v>
      </c>
      <c r="B212" s="418" t="s">
        <v>85</v>
      </c>
      <c r="C212" s="417" t="s">
        <v>270</v>
      </c>
      <c r="D212" s="417">
        <v>0</v>
      </c>
      <c r="E212" s="417"/>
      <c r="F212" s="417">
        <v>0</v>
      </c>
      <c r="G212" s="417"/>
      <c r="H212" s="417">
        <v>0</v>
      </c>
      <c r="I212" s="417"/>
      <c r="J212" s="417">
        <v>0</v>
      </c>
      <c r="K212" s="417"/>
      <c r="L212" s="417">
        <v>0</v>
      </c>
      <c r="M212" s="417"/>
      <c r="N212" s="417">
        <v>0</v>
      </c>
      <c r="O212" s="417"/>
      <c r="P212" s="417">
        <v>0</v>
      </c>
      <c r="Q212" s="417"/>
      <c r="R212" s="441">
        <v>0</v>
      </c>
      <c r="S212" s="441"/>
      <c r="T212" s="417">
        <v>0</v>
      </c>
      <c r="U212" s="417"/>
      <c r="V212" s="417">
        <v>0.66</v>
      </c>
      <c r="W212" s="417">
        <v>0.42</v>
      </c>
      <c r="X212" s="417">
        <v>0</v>
      </c>
      <c r="Y212" s="417"/>
      <c r="Z212" s="417">
        <v>0</v>
      </c>
      <c r="AA212" s="417"/>
      <c r="AB212" s="417">
        <v>0</v>
      </c>
      <c r="AC212" s="417"/>
      <c r="AD212" s="417">
        <v>0</v>
      </c>
      <c r="AE212" s="417"/>
      <c r="AF212" s="417">
        <v>0</v>
      </c>
      <c r="AG212" s="417"/>
      <c r="AH212" s="417">
        <v>0</v>
      </c>
      <c r="AI212" s="417"/>
      <c r="AJ212" s="417">
        <v>0</v>
      </c>
      <c r="AK212" s="417"/>
      <c r="AL212" s="417">
        <v>0</v>
      </c>
      <c r="AM212" s="417">
        <v>0</v>
      </c>
      <c r="AN212" s="417">
        <v>0</v>
      </c>
      <c r="AO212" s="417"/>
      <c r="AP212" s="417">
        <v>0</v>
      </c>
      <c r="AQ212" s="417"/>
      <c r="AR212" s="417">
        <v>0</v>
      </c>
      <c r="AS212" s="417"/>
      <c r="AT212" s="417">
        <v>0</v>
      </c>
      <c r="AU212" s="417"/>
      <c r="AV212" s="417">
        <v>1.11226</v>
      </c>
      <c r="AW212" s="417">
        <v>8.2439999999999999E-2</v>
      </c>
      <c r="AX212" s="417">
        <v>0</v>
      </c>
      <c r="AY212" s="417"/>
      <c r="AZ212" s="454"/>
      <c r="BA212" s="454"/>
    </row>
    <row r="213" spans="1:53" s="431" customFormat="1" ht="33.75" customHeight="1">
      <c r="A213" s="417" t="s">
        <v>694</v>
      </c>
      <c r="B213" s="418" t="s">
        <v>86</v>
      </c>
      <c r="C213" s="417" t="s">
        <v>370</v>
      </c>
      <c r="D213" s="417">
        <v>0</v>
      </c>
      <c r="E213" s="417"/>
      <c r="F213" s="417">
        <v>0</v>
      </c>
      <c r="G213" s="417"/>
      <c r="H213" s="417">
        <v>0</v>
      </c>
      <c r="I213" s="417"/>
      <c r="J213" s="417">
        <v>0</v>
      </c>
      <c r="K213" s="417"/>
      <c r="L213" s="417">
        <v>0</v>
      </c>
      <c r="M213" s="417"/>
      <c r="N213" s="417">
        <v>0</v>
      </c>
      <c r="O213" s="417"/>
      <c r="P213" s="417">
        <v>0</v>
      </c>
      <c r="Q213" s="417"/>
      <c r="R213" s="441">
        <v>0</v>
      </c>
      <c r="S213" s="441"/>
      <c r="T213" s="417">
        <v>0</v>
      </c>
      <c r="U213" s="417"/>
      <c r="V213" s="417">
        <v>0.37</v>
      </c>
      <c r="W213" s="417">
        <v>0.24</v>
      </c>
      <c r="X213" s="417">
        <v>0</v>
      </c>
      <c r="Y213" s="417"/>
      <c r="Z213" s="417">
        <v>0</v>
      </c>
      <c r="AA213" s="417"/>
      <c r="AB213" s="417">
        <v>0</v>
      </c>
      <c r="AC213" s="417"/>
      <c r="AD213" s="417">
        <v>0</v>
      </c>
      <c r="AE213" s="417"/>
      <c r="AF213" s="417">
        <v>0</v>
      </c>
      <c r="AG213" s="417"/>
      <c r="AH213" s="417">
        <v>0</v>
      </c>
      <c r="AI213" s="417"/>
      <c r="AJ213" s="417">
        <v>0</v>
      </c>
      <c r="AK213" s="417"/>
      <c r="AL213" s="417">
        <v>0</v>
      </c>
      <c r="AM213" s="417">
        <v>0</v>
      </c>
      <c r="AN213" s="417">
        <v>0.63158999999999998</v>
      </c>
      <c r="AO213" s="417">
        <v>0.34278336000000004</v>
      </c>
      <c r="AP213" s="417">
        <v>0</v>
      </c>
      <c r="AQ213" s="417"/>
      <c r="AR213" s="417">
        <v>0</v>
      </c>
      <c r="AS213" s="417"/>
      <c r="AT213" s="417">
        <v>0</v>
      </c>
      <c r="AU213" s="417"/>
      <c r="AV213" s="417">
        <v>0</v>
      </c>
      <c r="AW213" s="417"/>
      <c r="AX213" s="417">
        <v>0</v>
      </c>
      <c r="AY213" s="417"/>
      <c r="AZ213" s="454"/>
      <c r="BA213" s="454"/>
    </row>
    <row r="214" spans="1:53" s="431" customFormat="1" ht="33.75" customHeight="1">
      <c r="A214" s="417" t="s">
        <v>694</v>
      </c>
      <c r="B214" s="418" t="s">
        <v>87</v>
      </c>
      <c r="C214" s="417" t="s">
        <v>371</v>
      </c>
      <c r="D214" s="417">
        <v>0</v>
      </c>
      <c r="E214" s="417"/>
      <c r="F214" s="417">
        <v>0</v>
      </c>
      <c r="G214" s="417"/>
      <c r="H214" s="417">
        <v>0</v>
      </c>
      <c r="I214" s="417"/>
      <c r="J214" s="417">
        <v>0</v>
      </c>
      <c r="K214" s="417"/>
      <c r="L214" s="417">
        <v>0</v>
      </c>
      <c r="M214" s="417"/>
      <c r="N214" s="417">
        <v>0</v>
      </c>
      <c r="O214" s="417"/>
      <c r="P214" s="417">
        <v>0</v>
      </c>
      <c r="Q214" s="417"/>
      <c r="R214" s="441">
        <v>0</v>
      </c>
      <c r="S214" s="441"/>
      <c r="T214" s="417">
        <v>0</v>
      </c>
      <c r="U214" s="417"/>
      <c r="V214" s="417">
        <v>0.24399999999999999</v>
      </c>
      <c r="W214" s="417">
        <v>0.24</v>
      </c>
      <c r="X214" s="417">
        <v>0</v>
      </c>
      <c r="Y214" s="417"/>
      <c r="Z214" s="417">
        <v>0</v>
      </c>
      <c r="AA214" s="417"/>
      <c r="AB214" s="417">
        <v>0</v>
      </c>
      <c r="AC214" s="417"/>
      <c r="AD214" s="417">
        <v>0</v>
      </c>
      <c r="AE214" s="417"/>
      <c r="AF214" s="417">
        <v>0</v>
      </c>
      <c r="AG214" s="417"/>
      <c r="AH214" s="417">
        <v>0</v>
      </c>
      <c r="AI214" s="417"/>
      <c r="AJ214" s="417">
        <v>0</v>
      </c>
      <c r="AK214" s="417"/>
      <c r="AL214" s="417">
        <v>0</v>
      </c>
      <c r="AM214" s="417">
        <v>0</v>
      </c>
      <c r="AN214" s="417">
        <v>0.47309396424223604</v>
      </c>
      <c r="AO214" s="417">
        <v>0.18719999999999998</v>
      </c>
      <c r="AP214" s="417">
        <v>0</v>
      </c>
      <c r="AQ214" s="417"/>
      <c r="AR214" s="417">
        <v>0</v>
      </c>
      <c r="AS214" s="417"/>
      <c r="AT214" s="417">
        <v>0</v>
      </c>
      <c r="AU214" s="417"/>
      <c r="AV214" s="417">
        <v>0</v>
      </c>
      <c r="AW214" s="417"/>
      <c r="AX214" s="417">
        <v>0</v>
      </c>
      <c r="AY214" s="417"/>
      <c r="AZ214" s="454"/>
      <c r="BA214" s="454"/>
    </row>
    <row r="215" spans="1:53" s="431" customFormat="1" ht="33.75" customHeight="1">
      <c r="A215" s="417" t="s">
        <v>694</v>
      </c>
      <c r="B215" s="418" t="s">
        <v>88</v>
      </c>
      <c r="C215" s="417" t="s">
        <v>372</v>
      </c>
      <c r="D215" s="417">
        <v>0</v>
      </c>
      <c r="E215" s="417"/>
      <c r="F215" s="417">
        <v>0</v>
      </c>
      <c r="G215" s="417"/>
      <c r="H215" s="417">
        <v>0</v>
      </c>
      <c r="I215" s="417"/>
      <c r="J215" s="417">
        <v>0</v>
      </c>
      <c r="K215" s="417"/>
      <c r="L215" s="417">
        <v>0</v>
      </c>
      <c r="M215" s="417"/>
      <c r="N215" s="417">
        <v>0</v>
      </c>
      <c r="O215" s="417"/>
      <c r="P215" s="417">
        <v>0</v>
      </c>
      <c r="Q215" s="417"/>
      <c r="R215" s="441">
        <v>0</v>
      </c>
      <c r="S215" s="441"/>
      <c r="T215" s="417">
        <v>0</v>
      </c>
      <c r="U215" s="417"/>
      <c r="V215" s="417">
        <v>0.20599999999999999</v>
      </c>
      <c r="W215" s="417">
        <v>0.21</v>
      </c>
      <c r="X215" s="417">
        <v>0</v>
      </c>
      <c r="Y215" s="417"/>
      <c r="Z215" s="417">
        <v>0</v>
      </c>
      <c r="AA215" s="417"/>
      <c r="AB215" s="417">
        <v>0</v>
      </c>
      <c r="AC215" s="417"/>
      <c r="AD215" s="417">
        <v>0</v>
      </c>
      <c r="AE215" s="417"/>
      <c r="AF215" s="417">
        <v>0</v>
      </c>
      <c r="AG215" s="417"/>
      <c r="AH215" s="417">
        <v>0</v>
      </c>
      <c r="AI215" s="417"/>
      <c r="AJ215" s="417">
        <v>0</v>
      </c>
      <c r="AK215" s="417"/>
      <c r="AL215" s="417">
        <v>0</v>
      </c>
      <c r="AM215" s="417">
        <v>0</v>
      </c>
      <c r="AN215" s="417">
        <v>0.50657885574739503</v>
      </c>
      <c r="AO215" s="417">
        <v>0.19723999999999997</v>
      </c>
      <c r="AP215" s="417">
        <v>0</v>
      </c>
      <c r="AQ215" s="417"/>
      <c r="AR215" s="417">
        <v>0</v>
      </c>
      <c r="AS215" s="417"/>
      <c r="AT215" s="417">
        <v>0</v>
      </c>
      <c r="AU215" s="417"/>
      <c r="AV215" s="417">
        <v>0</v>
      </c>
      <c r="AW215" s="417"/>
      <c r="AX215" s="417">
        <v>0</v>
      </c>
      <c r="AY215" s="417"/>
      <c r="AZ215" s="454"/>
      <c r="BA215" s="454"/>
    </row>
    <row r="216" spans="1:53" s="431" customFormat="1" ht="33.75" customHeight="1">
      <c r="A216" s="417" t="s">
        <v>694</v>
      </c>
      <c r="B216" s="418" t="s">
        <v>89</v>
      </c>
      <c r="C216" s="417" t="s">
        <v>373</v>
      </c>
      <c r="D216" s="417">
        <v>0</v>
      </c>
      <c r="E216" s="417"/>
      <c r="F216" s="417">
        <v>0</v>
      </c>
      <c r="G216" s="417"/>
      <c r="H216" s="417">
        <v>0</v>
      </c>
      <c r="I216" s="417"/>
      <c r="J216" s="417">
        <v>0</v>
      </c>
      <c r="K216" s="417"/>
      <c r="L216" s="417">
        <v>0</v>
      </c>
      <c r="M216" s="417"/>
      <c r="N216" s="417">
        <v>0</v>
      </c>
      <c r="O216" s="417"/>
      <c r="P216" s="417">
        <v>0</v>
      </c>
      <c r="Q216" s="417"/>
      <c r="R216" s="441">
        <v>0</v>
      </c>
      <c r="S216" s="441"/>
      <c r="T216" s="417">
        <v>0</v>
      </c>
      <c r="U216" s="417"/>
      <c r="V216" s="417">
        <v>0.187</v>
      </c>
      <c r="W216" s="417">
        <v>0.19</v>
      </c>
      <c r="X216" s="417">
        <v>0</v>
      </c>
      <c r="Y216" s="417"/>
      <c r="Z216" s="417">
        <v>0</v>
      </c>
      <c r="AA216" s="417"/>
      <c r="AB216" s="417">
        <v>0</v>
      </c>
      <c r="AC216" s="417"/>
      <c r="AD216" s="417">
        <v>0</v>
      </c>
      <c r="AE216" s="417"/>
      <c r="AF216" s="417">
        <v>0</v>
      </c>
      <c r="AG216" s="417"/>
      <c r="AH216" s="417">
        <v>0</v>
      </c>
      <c r="AI216" s="417"/>
      <c r="AJ216" s="417">
        <v>0</v>
      </c>
      <c r="AK216" s="417"/>
      <c r="AL216" s="417">
        <v>0</v>
      </c>
      <c r="AM216" s="417">
        <v>0</v>
      </c>
      <c r="AN216" s="417">
        <v>0.43714076493550402</v>
      </c>
      <c r="AO216" s="417">
        <v>0.18388000000000002</v>
      </c>
      <c r="AP216" s="417">
        <v>0</v>
      </c>
      <c r="AQ216" s="417"/>
      <c r="AR216" s="417">
        <v>0</v>
      </c>
      <c r="AS216" s="417"/>
      <c r="AT216" s="417">
        <v>0</v>
      </c>
      <c r="AU216" s="417"/>
      <c r="AV216" s="417">
        <v>0</v>
      </c>
      <c r="AW216" s="417"/>
      <c r="AX216" s="417">
        <v>0</v>
      </c>
      <c r="AY216" s="417"/>
      <c r="AZ216" s="454"/>
      <c r="BA216" s="454"/>
    </row>
    <row r="217" spans="1:53" s="431" customFormat="1" ht="33.75" customHeight="1">
      <c r="A217" s="417" t="s">
        <v>694</v>
      </c>
      <c r="B217" s="418" t="s">
        <v>90</v>
      </c>
      <c r="C217" s="417" t="s">
        <v>374</v>
      </c>
      <c r="D217" s="417">
        <v>0</v>
      </c>
      <c r="E217" s="417"/>
      <c r="F217" s="417">
        <v>0</v>
      </c>
      <c r="G217" s="417"/>
      <c r="H217" s="417">
        <v>0</v>
      </c>
      <c r="I217" s="417"/>
      <c r="J217" s="417">
        <v>0</v>
      </c>
      <c r="K217" s="417"/>
      <c r="L217" s="417">
        <v>0</v>
      </c>
      <c r="M217" s="417"/>
      <c r="N217" s="417">
        <v>0</v>
      </c>
      <c r="O217" s="417"/>
      <c r="P217" s="417">
        <v>0</v>
      </c>
      <c r="Q217" s="417"/>
      <c r="R217" s="441">
        <v>0</v>
      </c>
      <c r="S217" s="441"/>
      <c r="T217" s="417">
        <v>0</v>
      </c>
      <c r="U217" s="417"/>
      <c r="V217" s="417">
        <v>3.5999999999999997E-2</v>
      </c>
      <c r="W217" s="417">
        <v>0.03</v>
      </c>
      <c r="X217" s="417">
        <v>0</v>
      </c>
      <c r="Y217" s="417"/>
      <c r="Z217" s="417">
        <v>0</v>
      </c>
      <c r="AA217" s="417"/>
      <c r="AB217" s="417">
        <v>0</v>
      </c>
      <c r="AC217" s="417"/>
      <c r="AD217" s="417">
        <v>0</v>
      </c>
      <c r="AE217" s="417"/>
      <c r="AF217" s="417">
        <v>0</v>
      </c>
      <c r="AG217" s="417"/>
      <c r="AH217" s="417">
        <v>0</v>
      </c>
      <c r="AI217" s="417"/>
      <c r="AJ217" s="417">
        <v>0</v>
      </c>
      <c r="AK217" s="417"/>
      <c r="AL217" s="417">
        <v>0</v>
      </c>
      <c r="AM217" s="417">
        <v>0</v>
      </c>
      <c r="AN217" s="417">
        <v>0.14939906356577501</v>
      </c>
      <c r="AO217" s="417">
        <v>6.6259999999999999E-2</v>
      </c>
      <c r="AP217" s="417">
        <v>0</v>
      </c>
      <c r="AQ217" s="417"/>
      <c r="AR217" s="417">
        <v>0</v>
      </c>
      <c r="AS217" s="417"/>
      <c r="AT217" s="417">
        <v>0</v>
      </c>
      <c r="AU217" s="417"/>
      <c r="AV217" s="417">
        <v>0</v>
      </c>
      <c r="AW217" s="417"/>
      <c r="AX217" s="417">
        <v>0</v>
      </c>
      <c r="AY217" s="417"/>
      <c r="AZ217" s="454"/>
      <c r="BA217" s="454"/>
    </row>
    <row r="218" spans="1:53" s="431" customFormat="1" ht="33.75" customHeight="1">
      <c r="A218" s="417" t="s">
        <v>694</v>
      </c>
      <c r="B218" s="418" t="s">
        <v>91</v>
      </c>
      <c r="C218" s="417" t="s">
        <v>375</v>
      </c>
      <c r="D218" s="417">
        <v>0</v>
      </c>
      <c r="E218" s="417"/>
      <c r="F218" s="417">
        <v>0</v>
      </c>
      <c r="G218" s="417"/>
      <c r="H218" s="417">
        <v>0</v>
      </c>
      <c r="I218" s="417"/>
      <c r="J218" s="417">
        <v>0</v>
      </c>
      <c r="K218" s="417"/>
      <c r="L218" s="417">
        <v>0</v>
      </c>
      <c r="M218" s="417"/>
      <c r="N218" s="417">
        <v>0</v>
      </c>
      <c r="O218" s="417"/>
      <c r="P218" s="417">
        <v>0</v>
      </c>
      <c r="Q218" s="417"/>
      <c r="R218" s="441">
        <v>0</v>
      </c>
      <c r="S218" s="441"/>
      <c r="T218" s="417">
        <v>0</v>
      </c>
      <c r="U218" s="417"/>
      <c r="V218" s="417">
        <v>0.24299999999999999</v>
      </c>
      <c r="W218" s="417">
        <v>0.23</v>
      </c>
      <c r="X218" s="417">
        <v>0</v>
      </c>
      <c r="Y218" s="417"/>
      <c r="Z218" s="417">
        <v>0</v>
      </c>
      <c r="AA218" s="417"/>
      <c r="AB218" s="417">
        <v>0</v>
      </c>
      <c r="AC218" s="417"/>
      <c r="AD218" s="417">
        <v>0</v>
      </c>
      <c r="AE218" s="417"/>
      <c r="AF218" s="417">
        <v>0</v>
      </c>
      <c r="AG218" s="417"/>
      <c r="AH218" s="417">
        <v>0</v>
      </c>
      <c r="AI218" s="417"/>
      <c r="AJ218" s="417">
        <v>0</v>
      </c>
      <c r="AK218" s="417"/>
      <c r="AL218" s="417">
        <v>0</v>
      </c>
      <c r="AM218" s="417">
        <v>0</v>
      </c>
      <c r="AN218" s="417">
        <v>0.443771073934766</v>
      </c>
      <c r="AO218" s="417">
        <v>0.17053000000000001</v>
      </c>
      <c r="AP218" s="417">
        <v>0</v>
      </c>
      <c r="AQ218" s="417"/>
      <c r="AR218" s="417">
        <v>0</v>
      </c>
      <c r="AS218" s="417"/>
      <c r="AT218" s="417">
        <v>0</v>
      </c>
      <c r="AU218" s="417"/>
      <c r="AV218" s="417">
        <v>0</v>
      </c>
      <c r="AW218" s="417"/>
      <c r="AX218" s="417">
        <v>0</v>
      </c>
      <c r="AY218" s="417"/>
      <c r="AZ218" s="454"/>
      <c r="BA218" s="454"/>
    </row>
    <row r="219" spans="1:53" s="431" customFormat="1" ht="33.75" customHeight="1">
      <c r="A219" s="417" t="s">
        <v>694</v>
      </c>
      <c r="B219" s="418" t="s">
        <v>92</v>
      </c>
      <c r="C219" s="417" t="s">
        <v>376</v>
      </c>
      <c r="D219" s="417">
        <v>0</v>
      </c>
      <c r="E219" s="417"/>
      <c r="F219" s="417">
        <v>0</v>
      </c>
      <c r="G219" s="417"/>
      <c r="H219" s="417">
        <v>0</v>
      </c>
      <c r="I219" s="417"/>
      <c r="J219" s="417">
        <v>0</v>
      </c>
      <c r="K219" s="417"/>
      <c r="L219" s="417">
        <v>0</v>
      </c>
      <c r="M219" s="417"/>
      <c r="N219" s="417">
        <v>0</v>
      </c>
      <c r="O219" s="417"/>
      <c r="P219" s="417">
        <v>0</v>
      </c>
      <c r="Q219" s="417"/>
      <c r="R219" s="441">
        <v>0</v>
      </c>
      <c r="S219" s="441"/>
      <c r="T219" s="417">
        <v>0</v>
      </c>
      <c r="U219" s="417"/>
      <c r="V219" s="417">
        <v>0.17100000000000001</v>
      </c>
      <c r="W219" s="417">
        <v>0.17</v>
      </c>
      <c r="X219" s="417">
        <v>0</v>
      </c>
      <c r="Y219" s="417"/>
      <c r="Z219" s="417">
        <v>0</v>
      </c>
      <c r="AA219" s="417"/>
      <c r="AB219" s="417">
        <v>0</v>
      </c>
      <c r="AC219" s="417"/>
      <c r="AD219" s="417">
        <v>0</v>
      </c>
      <c r="AE219" s="417"/>
      <c r="AF219" s="417">
        <v>0</v>
      </c>
      <c r="AG219" s="417"/>
      <c r="AH219" s="417">
        <v>0</v>
      </c>
      <c r="AI219" s="417"/>
      <c r="AJ219" s="417">
        <v>0</v>
      </c>
      <c r="AK219" s="417"/>
      <c r="AL219" s="417">
        <v>0</v>
      </c>
      <c r="AM219" s="417">
        <v>0</v>
      </c>
      <c r="AN219" s="417">
        <v>0.382583150941258</v>
      </c>
      <c r="AO219" s="417">
        <v>0.16625000000000001</v>
      </c>
      <c r="AP219" s="417">
        <v>0</v>
      </c>
      <c r="AQ219" s="417"/>
      <c r="AR219" s="417">
        <v>0</v>
      </c>
      <c r="AS219" s="417"/>
      <c r="AT219" s="417">
        <v>0</v>
      </c>
      <c r="AU219" s="417"/>
      <c r="AV219" s="417">
        <v>0</v>
      </c>
      <c r="AW219" s="417"/>
      <c r="AX219" s="417">
        <v>0</v>
      </c>
      <c r="AY219" s="417"/>
      <c r="AZ219" s="454"/>
      <c r="BA219" s="454"/>
    </row>
    <row r="220" spans="1:53" s="431" customFormat="1" ht="33.75" customHeight="1">
      <c r="A220" s="417" t="s">
        <v>694</v>
      </c>
      <c r="B220" s="418" t="s">
        <v>93</v>
      </c>
      <c r="C220" s="417" t="s">
        <v>377</v>
      </c>
      <c r="D220" s="417">
        <v>0</v>
      </c>
      <c r="E220" s="417"/>
      <c r="F220" s="417">
        <v>0</v>
      </c>
      <c r="G220" s="417"/>
      <c r="H220" s="417">
        <v>0</v>
      </c>
      <c r="I220" s="417"/>
      <c r="J220" s="417">
        <v>0</v>
      </c>
      <c r="K220" s="417"/>
      <c r="L220" s="417">
        <v>0</v>
      </c>
      <c r="M220" s="417"/>
      <c r="N220" s="417">
        <v>0</v>
      </c>
      <c r="O220" s="417"/>
      <c r="P220" s="417">
        <v>0</v>
      </c>
      <c r="Q220" s="417"/>
      <c r="R220" s="441">
        <v>0</v>
      </c>
      <c r="S220" s="441"/>
      <c r="T220" s="417">
        <v>0</v>
      </c>
      <c r="U220" s="417"/>
      <c r="V220" s="417">
        <v>0.28399999999999997</v>
      </c>
      <c r="W220" s="417">
        <v>0.28999999999999998</v>
      </c>
      <c r="X220" s="417">
        <v>0</v>
      </c>
      <c r="Y220" s="417"/>
      <c r="Z220" s="417">
        <v>0</v>
      </c>
      <c r="AA220" s="417"/>
      <c r="AB220" s="417">
        <v>0</v>
      </c>
      <c r="AC220" s="417"/>
      <c r="AD220" s="417">
        <v>0</v>
      </c>
      <c r="AE220" s="417"/>
      <c r="AF220" s="417">
        <v>0</v>
      </c>
      <c r="AG220" s="417"/>
      <c r="AH220" s="417">
        <v>0</v>
      </c>
      <c r="AI220" s="417"/>
      <c r="AJ220" s="417">
        <v>0</v>
      </c>
      <c r="AK220" s="417"/>
      <c r="AL220" s="417">
        <v>0</v>
      </c>
      <c r="AM220" s="417">
        <v>0</v>
      </c>
      <c r="AN220" s="417">
        <v>0.48594254856450803</v>
      </c>
      <c r="AO220" s="417">
        <v>0.22797000000000003</v>
      </c>
      <c r="AP220" s="417">
        <v>0</v>
      </c>
      <c r="AQ220" s="417"/>
      <c r="AR220" s="417">
        <v>0</v>
      </c>
      <c r="AS220" s="417"/>
      <c r="AT220" s="417">
        <v>0</v>
      </c>
      <c r="AU220" s="417"/>
      <c r="AV220" s="417">
        <v>0</v>
      </c>
      <c r="AW220" s="417"/>
      <c r="AX220" s="417">
        <v>0</v>
      </c>
      <c r="AY220" s="417"/>
      <c r="AZ220" s="454"/>
      <c r="BA220" s="454"/>
    </row>
    <row r="221" spans="1:53" s="431" customFormat="1" ht="33.75" customHeight="1">
      <c r="A221" s="417" t="s">
        <v>694</v>
      </c>
      <c r="B221" s="418" t="s">
        <v>94</v>
      </c>
      <c r="C221" s="417" t="s">
        <v>378</v>
      </c>
      <c r="D221" s="417">
        <v>0</v>
      </c>
      <c r="E221" s="417"/>
      <c r="F221" s="417">
        <v>0</v>
      </c>
      <c r="G221" s="417"/>
      <c r="H221" s="417">
        <v>0</v>
      </c>
      <c r="I221" s="417"/>
      <c r="J221" s="417">
        <v>0</v>
      </c>
      <c r="K221" s="417"/>
      <c r="L221" s="417">
        <v>0</v>
      </c>
      <c r="M221" s="417"/>
      <c r="N221" s="417">
        <v>0</v>
      </c>
      <c r="O221" s="417"/>
      <c r="P221" s="417">
        <v>0</v>
      </c>
      <c r="Q221" s="417"/>
      <c r="R221" s="441">
        <v>0</v>
      </c>
      <c r="S221" s="441"/>
      <c r="T221" s="417">
        <v>0</v>
      </c>
      <c r="U221" s="417"/>
      <c r="V221" s="417">
        <v>0.20100000000000001</v>
      </c>
      <c r="W221" s="417">
        <v>0.2</v>
      </c>
      <c r="X221" s="417">
        <v>0</v>
      </c>
      <c r="Y221" s="417"/>
      <c r="Z221" s="417">
        <v>0</v>
      </c>
      <c r="AA221" s="417"/>
      <c r="AB221" s="417">
        <v>0</v>
      </c>
      <c r="AC221" s="417"/>
      <c r="AD221" s="417">
        <v>0</v>
      </c>
      <c r="AE221" s="417"/>
      <c r="AF221" s="417">
        <v>0</v>
      </c>
      <c r="AG221" s="417"/>
      <c r="AH221" s="417">
        <v>0</v>
      </c>
      <c r="AI221" s="417"/>
      <c r="AJ221" s="417">
        <v>0</v>
      </c>
      <c r="AK221" s="417"/>
      <c r="AL221" s="417">
        <v>0</v>
      </c>
      <c r="AM221" s="417">
        <v>0</v>
      </c>
      <c r="AN221" s="417">
        <v>0.45235470838005104</v>
      </c>
      <c r="AO221" s="417">
        <v>0.21185000000000001</v>
      </c>
      <c r="AP221" s="417">
        <v>0</v>
      </c>
      <c r="AQ221" s="417"/>
      <c r="AR221" s="417">
        <v>0</v>
      </c>
      <c r="AS221" s="417"/>
      <c r="AT221" s="417">
        <v>0</v>
      </c>
      <c r="AU221" s="417"/>
      <c r="AV221" s="417">
        <v>0</v>
      </c>
      <c r="AW221" s="417"/>
      <c r="AX221" s="417">
        <v>0</v>
      </c>
      <c r="AY221" s="417"/>
      <c r="AZ221" s="454"/>
      <c r="BA221" s="454"/>
    </row>
    <row r="222" spans="1:53" s="431" customFormat="1" ht="33.75" customHeight="1">
      <c r="A222" s="417" t="s">
        <v>694</v>
      </c>
      <c r="B222" s="418" t="s">
        <v>95</v>
      </c>
      <c r="C222" s="417" t="s">
        <v>379</v>
      </c>
      <c r="D222" s="417">
        <v>0</v>
      </c>
      <c r="E222" s="417"/>
      <c r="F222" s="417">
        <v>0</v>
      </c>
      <c r="G222" s="417"/>
      <c r="H222" s="417">
        <v>0</v>
      </c>
      <c r="I222" s="417"/>
      <c r="J222" s="417">
        <v>0</v>
      </c>
      <c r="K222" s="417"/>
      <c r="L222" s="417">
        <v>0</v>
      </c>
      <c r="M222" s="417"/>
      <c r="N222" s="417">
        <v>0</v>
      </c>
      <c r="O222" s="417"/>
      <c r="P222" s="417">
        <v>0</v>
      </c>
      <c r="Q222" s="417"/>
      <c r="R222" s="441">
        <v>0</v>
      </c>
      <c r="S222" s="441"/>
      <c r="T222" s="417">
        <v>0</v>
      </c>
      <c r="U222" s="417"/>
      <c r="V222" s="417">
        <v>0.68100000000000005</v>
      </c>
      <c r="W222" s="417">
        <v>0.7</v>
      </c>
      <c r="X222" s="417">
        <v>0</v>
      </c>
      <c r="Y222" s="417"/>
      <c r="Z222" s="417">
        <v>0</v>
      </c>
      <c r="AA222" s="417"/>
      <c r="AB222" s="417">
        <v>0</v>
      </c>
      <c r="AC222" s="417"/>
      <c r="AD222" s="417">
        <v>0</v>
      </c>
      <c r="AE222" s="417"/>
      <c r="AF222" s="417">
        <v>0</v>
      </c>
      <c r="AG222" s="417"/>
      <c r="AH222" s="417">
        <v>0</v>
      </c>
      <c r="AI222" s="417"/>
      <c r="AJ222" s="417">
        <v>0</v>
      </c>
      <c r="AK222" s="417"/>
      <c r="AL222" s="417">
        <v>0</v>
      </c>
      <c r="AM222" s="417">
        <v>0</v>
      </c>
      <c r="AN222" s="417">
        <v>0.78511749844912504</v>
      </c>
      <c r="AO222" s="417">
        <v>0.37225000000000003</v>
      </c>
      <c r="AP222" s="417">
        <v>0</v>
      </c>
      <c r="AQ222" s="417"/>
      <c r="AR222" s="417">
        <v>0</v>
      </c>
      <c r="AS222" s="417"/>
      <c r="AT222" s="417">
        <v>0</v>
      </c>
      <c r="AU222" s="417"/>
      <c r="AV222" s="417">
        <v>0</v>
      </c>
      <c r="AW222" s="417"/>
      <c r="AX222" s="417">
        <v>0</v>
      </c>
      <c r="AY222" s="417"/>
      <c r="AZ222" s="454"/>
      <c r="BA222" s="454"/>
    </row>
    <row r="223" spans="1:53" s="431" customFormat="1" ht="33.75" customHeight="1">
      <c r="A223" s="417" t="s">
        <v>694</v>
      </c>
      <c r="B223" s="418" t="s">
        <v>96</v>
      </c>
      <c r="C223" s="417" t="s">
        <v>380</v>
      </c>
      <c r="D223" s="417">
        <v>0</v>
      </c>
      <c r="E223" s="417"/>
      <c r="F223" s="417">
        <v>0</v>
      </c>
      <c r="G223" s="417"/>
      <c r="H223" s="417">
        <v>0</v>
      </c>
      <c r="I223" s="417"/>
      <c r="J223" s="417">
        <v>0</v>
      </c>
      <c r="K223" s="417"/>
      <c r="L223" s="417">
        <v>0</v>
      </c>
      <c r="M223" s="417"/>
      <c r="N223" s="417">
        <v>0</v>
      </c>
      <c r="O223" s="417"/>
      <c r="P223" s="417">
        <v>0</v>
      </c>
      <c r="Q223" s="417"/>
      <c r="R223" s="441">
        <v>0</v>
      </c>
      <c r="S223" s="441"/>
      <c r="T223" s="417">
        <v>0</v>
      </c>
      <c r="U223" s="417"/>
      <c r="V223" s="417">
        <v>0.3</v>
      </c>
      <c r="W223" s="417"/>
      <c r="X223" s="417">
        <v>0</v>
      </c>
      <c r="Y223" s="417"/>
      <c r="Z223" s="417">
        <v>0</v>
      </c>
      <c r="AA223" s="417"/>
      <c r="AB223" s="417">
        <v>0</v>
      </c>
      <c r="AC223" s="417"/>
      <c r="AD223" s="417">
        <v>0</v>
      </c>
      <c r="AE223" s="417"/>
      <c r="AF223" s="417">
        <v>0</v>
      </c>
      <c r="AG223" s="417"/>
      <c r="AH223" s="417">
        <v>0</v>
      </c>
      <c r="AI223" s="417"/>
      <c r="AJ223" s="417">
        <v>0</v>
      </c>
      <c r="AK223" s="417"/>
      <c r="AL223" s="417">
        <v>0</v>
      </c>
      <c r="AM223" s="417">
        <v>0</v>
      </c>
      <c r="AN223" s="417">
        <v>0.50570000000000004</v>
      </c>
      <c r="AO223" s="417">
        <v>0</v>
      </c>
      <c r="AP223" s="417">
        <v>0</v>
      </c>
      <c r="AQ223" s="417"/>
      <c r="AR223" s="417">
        <v>0</v>
      </c>
      <c r="AS223" s="417"/>
      <c r="AT223" s="417">
        <v>0</v>
      </c>
      <c r="AU223" s="417"/>
      <c r="AV223" s="417">
        <v>0</v>
      </c>
      <c r="AW223" s="417"/>
      <c r="AX223" s="417">
        <v>0</v>
      </c>
      <c r="AY223" s="417"/>
      <c r="AZ223" s="454"/>
      <c r="BA223" s="454"/>
    </row>
    <row r="224" spans="1:53" s="431" customFormat="1" ht="33.75" customHeight="1">
      <c r="A224" s="417" t="s">
        <v>694</v>
      </c>
      <c r="B224" s="418" t="s">
        <v>97</v>
      </c>
      <c r="C224" s="417" t="s">
        <v>381</v>
      </c>
      <c r="D224" s="417">
        <v>0</v>
      </c>
      <c r="E224" s="417"/>
      <c r="F224" s="417">
        <v>0</v>
      </c>
      <c r="G224" s="417"/>
      <c r="H224" s="417">
        <v>0</v>
      </c>
      <c r="I224" s="417"/>
      <c r="J224" s="417">
        <v>0</v>
      </c>
      <c r="K224" s="417"/>
      <c r="L224" s="417">
        <v>0</v>
      </c>
      <c r="M224" s="417"/>
      <c r="N224" s="417">
        <v>0</v>
      </c>
      <c r="O224" s="417"/>
      <c r="P224" s="417">
        <v>0</v>
      </c>
      <c r="Q224" s="417"/>
      <c r="R224" s="441">
        <v>0</v>
      </c>
      <c r="S224" s="441"/>
      <c r="T224" s="417">
        <v>0</v>
      </c>
      <c r="U224" s="417"/>
      <c r="V224" s="417">
        <v>0.108</v>
      </c>
      <c r="W224" s="417">
        <v>0.1</v>
      </c>
      <c r="X224" s="417">
        <v>0</v>
      </c>
      <c r="Y224" s="417"/>
      <c r="Z224" s="417">
        <v>0</v>
      </c>
      <c r="AA224" s="417"/>
      <c r="AB224" s="417">
        <v>0</v>
      </c>
      <c r="AC224" s="417"/>
      <c r="AD224" s="417">
        <v>0</v>
      </c>
      <c r="AE224" s="417"/>
      <c r="AF224" s="417">
        <v>0</v>
      </c>
      <c r="AG224" s="417"/>
      <c r="AH224" s="417">
        <v>0</v>
      </c>
      <c r="AI224" s="417"/>
      <c r="AJ224" s="417">
        <v>0</v>
      </c>
      <c r="AK224" s="417"/>
      <c r="AL224" s="417">
        <v>0</v>
      </c>
      <c r="AM224" s="417">
        <v>0</v>
      </c>
      <c r="AN224" s="417">
        <v>0.52267699117042499</v>
      </c>
      <c r="AO224" s="417">
        <v>0.11041999999999999</v>
      </c>
      <c r="AP224" s="417">
        <v>0</v>
      </c>
      <c r="AQ224" s="417"/>
      <c r="AR224" s="417">
        <v>0</v>
      </c>
      <c r="AS224" s="417"/>
      <c r="AT224" s="417">
        <v>0</v>
      </c>
      <c r="AU224" s="417"/>
      <c r="AV224" s="417">
        <v>0</v>
      </c>
      <c r="AW224" s="417"/>
      <c r="AX224" s="417">
        <v>0</v>
      </c>
      <c r="AY224" s="417"/>
      <c r="AZ224" s="454"/>
      <c r="BA224" s="454"/>
    </row>
    <row r="225" spans="1:53" s="431" customFormat="1" ht="33.75" customHeight="1">
      <c r="A225" s="417" t="s">
        <v>694</v>
      </c>
      <c r="B225" s="418" t="s">
        <v>843</v>
      </c>
      <c r="C225" s="417" t="s">
        <v>382</v>
      </c>
      <c r="D225" s="417">
        <v>0</v>
      </c>
      <c r="E225" s="417"/>
      <c r="F225" s="417">
        <v>0</v>
      </c>
      <c r="G225" s="417"/>
      <c r="H225" s="417">
        <v>0</v>
      </c>
      <c r="I225" s="417"/>
      <c r="J225" s="417">
        <v>0</v>
      </c>
      <c r="K225" s="417"/>
      <c r="L225" s="417">
        <v>0</v>
      </c>
      <c r="M225" s="417"/>
      <c r="N225" s="417">
        <v>0</v>
      </c>
      <c r="O225" s="417"/>
      <c r="P225" s="417">
        <v>0</v>
      </c>
      <c r="Q225" s="417"/>
      <c r="R225" s="441">
        <v>0</v>
      </c>
      <c r="S225" s="441"/>
      <c r="T225" s="417">
        <v>0</v>
      </c>
      <c r="U225" s="417"/>
      <c r="V225" s="417">
        <v>0.60099999999999998</v>
      </c>
      <c r="W225" s="417">
        <v>0.6</v>
      </c>
      <c r="X225" s="417">
        <v>0</v>
      </c>
      <c r="Y225" s="417"/>
      <c r="Z225" s="417">
        <v>0</v>
      </c>
      <c r="AA225" s="417"/>
      <c r="AB225" s="417">
        <v>0</v>
      </c>
      <c r="AC225" s="417"/>
      <c r="AD225" s="417">
        <v>0</v>
      </c>
      <c r="AE225" s="417"/>
      <c r="AF225" s="417">
        <v>0</v>
      </c>
      <c r="AG225" s="417"/>
      <c r="AH225" s="417">
        <v>0</v>
      </c>
      <c r="AI225" s="417"/>
      <c r="AJ225" s="417">
        <v>0</v>
      </c>
      <c r="AK225" s="417"/>
      <c r="AL225" s="417">
        <v>0</v>
      </c>
      <c r="AM225" s="417">
        <v>0</v>
      </c>
      <c r="AN225" s="417">
        <v>1.1403285372017999</v>
      </c>
      <c r="AO225" s="417">
        <v>0.51771</v>
      </c>
      <c r="AP225" s="417">
        <v>0</v>
      </c>
      <c r="AQ225" s="417"/>
      <c r="AR225" s="417">
        <v>0</v>
      </c>
      <c r="AS225" s="417"/>
      <c r="AT225" s="417">
        <v>0</v>
      </c>
      <c r="AU225" s="417"/>
      <c r="AV225" s="417">
        <v>0</v>
      </c>
      <c r="AW225" s="417"/>
      <c r="AX225" s="417">
        <v>0</v>
      </c>
      <c r="AY225" s="417"/>
      <c r="AZ225" s="454"/>
      <c r="BA225" s="454"/>
    </row>
    <row r="226" spans="1:53" s="431" customFormat="1" ht="33.75" customHeight="1">
      <c r="A226" s="417" t="s">
        <v>694</v>
      </c>
      <c r="B226" s="418" t="s">
        <v>844</v>
      </c>
      <c r="C226" s="417" t="s">
        <v>383</v>
      </c>
      <c r="D226" s="417">
        <v>0</v>
      </c>
      <c r="E226" s="417"/>
      <c r="F226" s="417">
        <v>0</v>
      </c>
      <c r="G226" s="417"/>
      <c r="H226" s="417">
        <v>0</v>
      </c>
      <c r="I226" s="417"/>
      <c r="J226" s="417">
        <v>0</v>
      </c>
      <c r="K226" s="417"/>
      <c r="L226" s="417">
        <v>0</v>
      </c>
      <c r="M226" s="417"/>
      <c r="N226" s="417">
        <v>0</v>
      </c>
      <c r="O226" s="417"/>
      <c r="P226" s="417">
        <v>0</v>
      </c>
      <c r="Q226" s="417"/>
      <c r="R226" s="441">
        <v>0</v>
      </c>
      <c r="S226" s="441"/>
      <c r="T226" s="417">
        <v>0</v>
      </c>
      <c r="U226" s="417"/>
      <c r="V226" s="417">
        <v>0.46600000000000003</v>
      </c>
      <c r="W226" s="417">
        <v>0.47</v>
      </c>
      <c r="X226" s="417">
        <v>0</v>
      </c>
      <c r="Y226" s="417"/>
      <c r="Z226" s="417">
        <v>0</v>
      </c>
      <c r="AA226" s="417"/>
      <c r="AB226" s="417">
        <v>0</v>
      </c>
      <c r="AC226" s="417"/>
      <c r="AD226" s="417">
        <v>0</v>
      </c>
      <c r="AE226" s="417"/>
      <c r="AF226" s="417">
        <v>0</v>
      </c>
      <c r="AG226" s="417"/>
      <c r="AH226" s="417">
        <v>0</v>
      </c>
      <c r="AI226" s="417"/>
      <c r="AJ226" s="417">
        <v>0</v>
      </c>
      <c r="AK226" s="417"/>
      <c r="AL226" s="417">
        <v>0</v>
      </c>
      <c r="AM226" s="417">
        <v>0</v>
      </c>
      <c r="AN226" s="417">
        <v>0.81080366439021301</v>
      </c>
      <c r="AO226" s="417">
        <v>0.37947999999999998</v>
      </c>
      <c r="AP226" s="417">
        <v>0</v>
      </c>
      <c r="AQ226" s="417"/>
      <c r="AR226" s="417">
        <v>0</v>
      </c>
      <c r="AS226" s="417"/>
      <c r="AT226" s="417">
        <v>0</v>
      </c>
      <c r="AU226" s="417"/>
      <c r="AV226" s="417">
        <v>0</v>
      </c>
      <c r="AW226" s="417"/>
      <c r="AX226" s="417">
        <v>0</v>
      </c>
      <c r="AY226" s="417"/>
      <c r="AZ226" s="454"/>
      <c r="BA226" s="454"/>
    </row>
    <row r="227" spans="1:53" s="431" customFormat="1" ht="33.75" customHeight="1">
      <c r="A227" s="417" t="s">
        <v>694</v>
      </c>
      <c r="B227" s="418" t="s">
        <v>845</v>
      </c>
      <c r="C227" s="417" t="s">
        <v>384</v>
      </c>
      <c r="D227" s="417">
        <v>0</v>
      </c>
      <c r="E227" s="417"/>
      <c r="F227" s="417">
        <v>0</v>
      </c>
      <c r="G227" s="417"/>
      <c r="H227" s="417">
        <v>0</v>
      </c>
      <c r="I227" s="417"/>
      <c r="J227" s="417">
        <v>0</v>
      </c>
      <c r="K227" s="417"/>
      <c r="L227" s="417">
        <v>0</v>
      </c>
      <c r="M227" s="417"/>
      <c r="N227" s="417">
        <v>0</v>
      </c>
      <c r="O227" s="417"/>
      <c r="P227" s="417">
        <v>0</v>
      </c>
      <c r="Q227" s="417"/>
      <c r="R227" s="441">
        <v>0</v>
      </c>
      <c r="S227" s="441"/>
      <c r="T227" s="417">
        <v>0</v>
      </c>
      <c r="U227" s="417"/>
      <c r="V227" s="417">
        <v>0.28000000000000003</v>
      </c>
      <c r="W227" s="417">
        <v>0.27</v>
      </c>
      <c r="X227" s="417">
        <v>0</v>
      </c>
      <c r="Y227" s="417"/>
      <c r="Z227" s="417">
        <v>0</v>
      </c>
      <c r="AA227" s="417"/>
      <c r="AB227" s="417">
        <v>0</v>
      </c>
      <c r="AC227" s="417"/>
      <c r="AD227" s="417">
        <v>0</v>
      </c>
      <c r="AE227" s="417"/>
      <c r="AF227" s="417">
        <v>0</v>
      </c>
      <c r="AG227" s="417"/>
      <c r="AH227" s="417">
        <v>0</v>
      </c>
      <c r="AI227" s="417"/>
      <c r="AJ227" s="417">
        <v>0</v>
      </c>
      <c r="AK227" s="417"/>
      <c r="AL227" s="417">
        <v>0</v>
      </c>
      <c r="AM227" s="417">
        <v>0</v>
      </c>
      <c r="AN227" s="417">
        <v>0.550873267223153</v>
      </c>
      <c r="AO227" s="417">
        <v>0.24039999999999997</v>
      </c>
      <c r="AP227" s="417">
        <v>0</v>
      </c>
      <c r="AQ227" s="417"/>
      <c r="AR227" s="417">
        <v>0</v>
      </c>
      <c r="AS227" s="417"/>
      <c r="AT227" s="417">
        <v>0</v>
      </c>
      <c r="AU227" s="417"/>
      <c r="AV227" s="417">
        <v>0</v>
      </c>
      <c r="AW227" s="417"/>
      <c r="AX227" s="417">
        <v>0</v>
      </c>
      <c r="AY227" s="417"/>
      <c r="AZ227" s="454"/>
      <c r="BA227" s="454"/>
    </row>
    <row r="228" spans="1:53" s="431" customFormat="1" ht="22.5" customHeight="1">
      <c r="A228" s="417" t="s">
        <v>694</v>
      </c>
      <c r="B228" s="418" t="s">
        <v>1241</v>
      </c>
      <c r="C228" s="417" t="s">
        <v>348</v>
      </c>
      <c r="D228" s="417">
        <v>0</v>
      </c>
      <c r="E228" s="417"/>
      <c r="F228" s="417">
        <v>0</v>
      </c>
      <c r="G228" s="417"/>
      <c r="H228" s="417">
        <v>0</v>
      </c>
      <c r="I228" s="417"/>
      <c r="J228" s="417">
        <v>0</v>
      </c>
      <c r="K228" s="417"/>
      <c r="L228" s="417">
        <v>0</v>
      </c>
      <c r="M228" s="417"/>
      <c r="N228" s="417">
        <v>0</v>
      </c>
      <c r="O228" s="417"/>
      <c r="P228" s="417">
        <v>0</v>
      </c>
      <c r="Q228" s="417"/>
      <c r="R228" s="441">
        <v>0</v>
      </c>
      <c r="S228" s="441"/>
      <c r="T228" s="417">
        <v>0</v>
      </c>
      <c r="U228" s="417"/>
      <c r="V228" s="417">
        <v>0.53400000000000003</v>
      </c>
      <c r="W228" s="417">
        <v>0.53400000000000003</v>
      </c>
      <c r="X228" s="417">
        <v>0</v>
      </c>
      <c r="Y228" s="417"/>
      <c r="Z228" s="417">
        <v>0</v>
      </c>
      <c r="AA228" s="417"/>
      <c r="AB228" s="417">
        <v>0</v>
      </c>
      <c r="AC228" s="417"/>
      <c r="AD228" s="417">
        <v>0</v>
      </c>
      <c r="AE228" s="417"/>
      <c r="AF228" s="417">
        <v>0</v>
      </c>
      <c r="AG228" s="417"/>
      <c r="AH228" s="417">
        <v>0</v>
      </c>
      <c r="AI228" s="417"/>
      <c r="AJ228" s="417">
        <v>0</v>
      </c>
      <c r="AK228" s="417"/>
      <c r="AL228" s="417">
        <v>0</v>
      </c>
      <c r="AM228" s="417">
        <v>0</v>
      </c>
      <c r="AN228" s="417">
        <v>0</v>
      </c>
      <c r="AO228" s="417"/>
      <c r="AP228" s="417">
        <v>0</v>
      </c>
      <c r="AQ228" s="417"/>
      <c r="AR228" s="417">
        <v>0</v>
      </c>
      <c r="AS228" s="417"/>
      <c r="AT228" s="417">
        <v>0</v>
      </c>
      <c r="AU228" s="417"/>
      <c r="AV228" s="417">
        <v>0.26373998999999998</v>
      </c>
      <c r="AW228" s="417">
        <v>0.21686445000000001</v>
      </c>
      <c r="AX228" s="417">
        <v>0</v>
      </c>
      <c r="AY228" s="417"/>
      <c r="AZ228" s="454"/>
      <c r="BA228" s="454"/>
    </row>
    <row r="229" spans="1:53" s="431" customFormat="1" ht="33.75" customHeight="1">
      <c r="A229" s="417" t="s">
        <v>694</v>
      </c>
      <c r="B229" s="418" t="s">
        <v>1242</v>
      </c>
      <c r="C229" s="417" t="s">
        <v>346</v>
      </c>
      <c r="D229" s="417">
        <v>2.4</v>
      </c>
      <c r="E229" s="417">
        <v>2.4</v>
      </c>
      <c r="F229" s="417">
        <v>0</v>
      </c>
      <c r="G229" s="417"/>
      <c r="H229" s="417">
        <v>0</v>
      </c>
      <c r="I229" s="417">
        <v>0</v>
      </c>
      <c r="J229" s="417">
        <v>0</v>
      </c>
      <c r="K229" s="417"/>
      <c r="L229" s="417">
        <v>0</v>
      </c>
      <c r="M229" s="417"/>
      <c r="N229" s="417">
        <v>0</v>
      </c>
      <c r="O229" s="417"/>
      <c r="P229" s="417">
        <v>0</v>
      </c>
      <c r="Q229" s="417"/>
      <c r="R229" s="441">
        <v>0</v>
      </c>
      <c r="S229" s="441"/>
      <c r="T229" s="417">
        <v>2.4</v>
      </c>
      <c r="U229" s="417">
        <v>2.4</v>
      </c>
      <c r="V229" s="417">
        <v>27.548999999999999</v>
      </c>
      <c r="W229" s="417">
        <v>27.548999999999999</v>
      </c>
      <c r="X229" s="417">
        <v>10</v>
      </c>
      <c r="Y229" s="417">
        <v>10</v>
      </c>
      <c r="Z229" s="417">
        <v>0</v>
      </c>
      <c r="AA229" s="417"/>
      <c r="AB229" s="417">
        <v>0</v>
      </c>
      <c r="AC229" s="417"/>
      <c r="AD229" s="417">
        <v>0</v>
      </c>
      <c r="AE229" s="417"/>
      <c r="AF229" s="417">
        <v>0</v>
      </c>
      <c r="AG229" s="417"/>
      <c r="AH229" s="417">
        <v>0</v>
      </c>
      <c r="AI229" s="417"/>
      <c r="AJ229" s="417">
        <v>0</v>
      </c>
      <c r="AK229" s="417"/>
      <c r="AL229" s="417">
        <v>0</v>
      </c>
      <c r="AM229" s="417">
        <v>0</v>
      </c>
      <c r="AN229" s="417">
        <v>0</v>
      </c>
      <c r="AO229" s="417"/>
      <c r="AP229" s="417">
        <v>0</v>
      </c>
      <c r="AQ229" s="417"/>
      <c r="AR229" s="417">
        <v>0</v>
      </c>
      <c r="AS229" s="417"/>
      <c r="AT229" s="417">
        <v>0</v>
      </c>
      <c r="AU229" s="417"/>
      <c r="AV229" s="417">
        <v>0.21686445000000001</v>
      </c>
      <c r="AW229" s="417">
        <v>0.26373998999999998</v>
      </c>
      <c r="AX229" s="417">
        <v>0</v>
      </c>
      <c r="AY229" s="417"/>
      <c r="AZ229" s="454"/>
      <c r="BA229" s="454"/>
    </row>
    <row r="230" spans="1:53" s="431" customFormat="1" ht="20.25" customHeight="1">
      <c r="A230" s="417" t="s">
        <v>694</v>
      </c>
      <c r="B230" s="418" t="s">
        <v>1243</v>
      </c>
      <c r="C230" s="417" t="s">
        <v>347</v>
      </c>
      <c r="D230" s="417">
        <v>0</v>
      </c>
      <c r="E230" s="417"/>
      <c r="F230" s="417">
        <v>0</v>
      </c>
      <c r="G230" s="417"/>
      <c r="H230" s="417">
        <v>0</v>
      </c>
      <c r="I230" s="417"/>
      <c r="J230" s="417">
        <v>0</v>
      </c>
      <c r="K230" s="417"/>
      <c r="L230" s="417">
        <v>0</v>
      </c>
      <c r="M230" s="417"/>
      <c r="N230" s="417">
        <v>0</v>
      </c>
      <c r="O230" s="417"/>
      <c r="P230" s="417">
        <v>0</v>
      </c>
      <c r="Q230" s="417"/>
      <c r="R230" s="441">
        <v>0</v>
      </c>
      <c r="S230" s="441"/>
      <c r="T230" s="417">
        <v>0</v>
      </c>
      <c r="U230" s="417"/>
      <c r="V230" s="417">
        <v>1.1000000000000001</v>
      </c>
      <c r="W230" s="417">
        <v>1.1000000000000001</v>
      </c>
      <c r="X230" s="417">
        <v>0</v>
      </c>
      <c r="Y230" s="417"/>
      <c r="Z230" s="417">
        <v>0</v>
      </c>
      <c r="AA230" s="417"/>
      <c r="AB230" s="417">
        <v>0</v>
      </c>
      <c r="AC230" s="417"/>
      <c r="AD230" s="417">
        <v>3.0527174849522406E-3</v>
      </c>
      <c r="AE230" s="417"/>
      <c r="AF230" s="417">
        <v>6.7856423536835923E-4</v>
      </c>
      <c r="AG230" s="417"/>
      <c r="AH230" s="417">
        <v>0</v>
      </c>
      <c r="AI230" s="417"/>
      <c r="AJ230" s="417">
        <v>0</v>
      </c>
      <c r="AK230" s="417"/>
      <c r="AL230" s="417">
        <v>0</v>
      </c>
      <c r="AM230" s="417">
        <v>0</v>
      </c>
      <c r="AN230" s="417">
        <v>0.36711667999999997</v>
      </c>
      <c r="AO230" s="417">
        <v>0.36711667999999997</v>
      </c>
      <c r="AP230" s="417">
        <v>0</v>
      </c>
      <c r="AQ230" s="417"/>
      <c r="AR230" s="417">
        <v>0</v>
      </c>
      <c r="AS230" s="417"/>
      <c r="AT230" s="417">
        <v>0</v>
      </c>
      <c r="AU230" s="417"/>
      <c r="AV230" s="417">
        <v>0</v>
      </c>
      <c r="AW230" s="417"/>
      <c r="AX230" s="417">
        <v>0</v>
      </c>
      <c r="AY230" s="417"/>
      <c r="AZ230" s="454"/>
      <c r="BA230" s="454"/>
    </row>
    <row r="231" spans="1:53" s="431" customFormat="1" ht="31.5">
      <c r="A231" s="417" t="s">
        <v>694</v>
      </c>
      <c r="B231" s="418" t="s">
        <v>457</v>
      </c>
      <c r="C231" s="417" t="s">
        <v>554</v>
      </c>
      <c r="D231" s="417">
        <v>0</v>
      </c>
      <c r="E231" s="417"/>
      <c r="F231" s="417">
        <v>0</v>
      </c>
      <c r="G231" s="417"/>
      <c r="H231" s="417">
        <v>0</v>
      </c>
      <c r="I231" s="417"/>
      <c r="J231" s="417">
        <v>0</v>
      </c>
      <c r="K231" s="417"/>
      <c r="L231" s="417">
        <v>0</v>
      </c>
      <c r="M231" s="417"/>
      <c r="N231" s="417">
        <v>0</v>
      </c>
      <c r="O231" s="417"/>
      <c r="P231" s="417">
        <v>0</v>
      </c>
      <c r="Q231" s="417"/>
      <c r="R231" s="441">
        <v>0</v>
      </c>
      <c r="S231" s="441"/>
      <c r="T231" s="417">
        <v>0</v>
      </c>
      <c r="U231" s="417"/>
      <c r="V231" s="417">
        <v>0</v>
      </c>
      <c r="W231" s="417"/>
      <c r="X231" s="417">
        <v>0</v>
      </c>
      <c r="Y231" s="417"/>
      <c r="Z231" s="417">
        <v>0</v>
      </c>
      <c r="AA231" s="417"/>
      <c r="AB231" s="417">
        <v>0</v>
      </c>
      <c r="AC231" s="417"/>
      <c r="AD231" s="417">
        <v>0</v>
      </c>
      <c r="AE231" s="417"/>
      <c r="AF231" s="417">
        <v>0</v>
      </c>
      <c r="AG231" s="417"/>
      <c r="AH231" s="417">
        <v>0</v>
      </c>
      <c r="AI231" s="417"/>
      <c r="AJ231" s="417">
        <v>0</v>
      </c>
      <c r="AK231" s="417"/>
      <c r="AL231" s="417">
        <v>0</v>
      </c>
      <c r="AM231" s="417">
        <v>0</v>
      </c>
      <c r="AN231" s="417">
        <v>0</v>
      </c>
      <c r="AO231" s="417"/>
      <c r="AP231" s="417">
        <v>0</v>
      </c>
      <c r="AQ231" s="417"/>
      <c r="AR231" s="417">
        <v>0</v>
      </c>
      <c r="AS231" s="417"/>
      <c r="AT231" s="417">
        <v>0</v>
      </c>
      <c r="AU231" s="417"/>
      <c r="AV231" s="417">
        <v>1.4218200000000001</v>
      </c>
      <c r="AW231" s="417">
        <v>0.93603968999999998</v>
      </c>
      <c r="AX231" s="417">
        <v>0</v>
      </c>
      <c r="AY231" s="417"/>
      <c r="AZ231" s="454"/>
      <c r="BA231" s="454"/>
    </row>
    <row r="232" spans="1:53" s="431" customFormat="1" ht="31.5">
      <c r="A232" s="417" t="s">
        <v>694</v>
      </c>
      <c r="B232" s="418" t="s">
        <v>458</v>
      </c>
      <c r="C232" s="417" t="s">
        <v>555</v>
      </c>
      <c r="D232" s="417">
        <v>0</v>
      </c>
      <c r="E232" s="417"/>
      <c r="F232" s="417">
        <v>0</v>
      </c>
      <c r="G232" s="417"/>
      <c r="H232" s="417">
        <v>0</v>
      </c>
      <c r="I232" s="417"/>
      <c r="J232" s="417">
        <v>0</v>
      </c>
      <c r="K232" s="417"/>
      <c r="L232" s="417">
        <v>0</v>
      </c>
      <c r="M232" s="417"/>
      <c r="N232" s="417">
        <v>0</v>
      </c>
      <c r="O232" s="417"/>
      <c r="P232" s="417">
        <v>0</v>
      </c>
      <c r="Q232" s="417"/>
      <c r="R232" s="441">
        <v>0</v>
      </c>
      <c r="S232" s="441"/>
      <c r="T232" s="417">
        <v>0</v>
      </c>
      <c r="U232" s="417"/>
      <c r="V232" s="417">
        <v>0</v>
      </c>
      <c r="W232" s="417"/>
      <c r="X232" s="417">
        <v>0</v>
      </c>
      <c r="Y232" s="417"/>
      <c r="Z232" s="417">
        <v>0</v>
      </c>
      <c r="AA232" s="417"/>
      <c r="AB232" s="417">
        <v>0</v>
      </c>
      <c r="AC232" s="417"/>
      <c r="AD232" s="417">
        <v>0</v>
      </c>
      <c r="AE232" s="417"/>
      <c r="AF232" s="417">
        <v>0</v>
      </c>
      <c r="AG232" s="417"/>
      <c r="AH232" s="417">
        <v>0</v>
      </c>
      <c r="AI232" s="417"/>
      <c r="AJ232" s="417">
        <v>0</v>
      </c>
      <c r="AK232" s="417"/>
      <c r="AL232" s="417">
        <v>0</v>
      </c>
      <c r="AM232" s="417">
        <v>0</v>
      </c>
      <c r="AN232" s="417">
        <v>0</v>
      </c>
      <c r="AO232" s="417"/>
      <c r="AP232" s="417">
        <v>0</v>
      </c>
      <c r="AQ232" s="417"/>
      <c r="AR232" s="417">
        <v>0</v>
      </c>
      <c r="AS232" s="417"/>
      <c r="AT232" s="417">
        <v>0</v>
      </c>
      <c r="AU232" s="417"/>
      <c r="AV232" s="417">
        <v>1.49885</v>
      </c>
      <c r="AW232" s="417">
        <v>0.98619747000000002</v>
      </c>
      <c r="AX232" s="417">
        <v>0</v>
      </c>
      <c r="AY232" s="417"/>
      <c r="AZ232" s="454"/>
      <c r="BA232" s="454"/>
    </row>
    <row r="233" spans="1:53" s="431" customFormat="1" ht="31.5">
      <c r="A233" s="417" t="s">
        <v>694</v>
      </c>
      <c r="B233" s="418" t="s">
        <v>1142</v>
      </c>
      <c r="C233" s="417" t="s">
        <v>308</v>
      </c>
      <c r="D233" s="417">
        <v>0</v>
      </c>
      <c r="E233" s="417"/>
      <c r="F233" s="417">
        <v>0</v>
      </c>
      <c r="G233" s="417"/>
      <c r="H233" s="417">
        <v>0</v>
      </c>
      <c r="I233" s="417"/>
      <c r="J233" s="417">
        <v>0</v>
      </c>
      <c r="K233" s="417"/>
      <c r="L233" s="417">
        <v>0</v>
      </c>
      <c r="M233" s="417"/>
      <c r="N233" s="417">
        <v>0</v>
      </c>
      <c r="O233" s="417"/>
      <c r="P233" s="417">
        <v>0</v>
      </c>
      <c r="Q233" s="417"/>
      <c r="R233" s="441">
        <v>0</v>
      </c>
      <c r="S233" s="441"/>
      <c r="T233" s="417">
        <v>0</v>
      </c>
      <c r="U233" s="417"/>
      <c r="V233" s="417">
        <v>0</v>
      </c>
      <c r="W233" s="417"/>
      <c r="X233" s="417">
        <v>0</v>
      </c>
      <c r="Y233" s="417"/>
      <c r="Z233" s="417">
        <v>0</v>
      </c>
      <c r="AA233" s="417"/>
      <c r="AB233" s="417">
        <v>0</v>
      </c>
      <c r="AC233" s="417"/>
      <c r="AD233" s="417">
        <v>0</v>
      </c>
      <c r="AE233" s="417"/>
      <c r="AF233" s="417">
        <v>0</v>
      </c>
      <c r="AG233" s="417"/>
      <c r="AH233" s="417">
        <v>0</v>
      </c>
      <c r="AI233" s="417"/>
      <c r="AJ233" s="417">
        <v>0</v>
      </c>
      <c r="AK233" s="417"/>
      <c r="AL233" s="417">
        <v>0</v>
      </c>
      <c r="AM233" s="417">
        <v>0</v>
      </c>
      <c r="AN233" s="417">
        <v>14.945739999999999</v>
      </c>
      <c r="AO233" s="417">
        <v>0.70243300000000009</v>
      </c>
      <c r="AP233" s="417">
        <v>0</v>
      </c>
      <c r="AQ233" s="417"/>
      <c r="AR233" s="417">
        <v>0</v>
      </c>
      <c r="AS233" s="417"/>
      <c r="AT233" s="417">
        <v>0</v>
      </c>
      <c r="AU233" s="417"/>
      <c r="AV233" s="417">
        <v>0</v>
      </c>
      <c r="AW233" s="417"/>
      <c r="AX233" s="417">
        <v>0</v>
      </c>
      <c r="AY233" s="417"/>
      <c r="AZ233" s="454"/>
      <c r="BA233" s="454"/>
    </row>
    <row r="234" spans="1:53" s="431" customFormat="1" ht="31.5">
      <c r="A234" s="417" t="s">
        <v>694</v>
      </c>
      <c r="B234" s="418" t="s">
        <v>1138</v>
      </c>
      <c r="C234" s="417" t="s">
        <v>309</v>
      </c>
      <c r="D234" s="417">
        <v>0</v>
      </c>
      <c r="E234" s="417"/>
      <c r="F234" s="417">
        <v>0</v>
      </c>
      <c r="G234" s="417"/>
      <c r="H234" s="417">
        <v>0</v>
      </c>
      <c r="I234" s="417"/>
      <c r="J234" s="417">
        <v>0</v>
      </c>
      <c r="K234" s="417"/>
      <c r="L234" s="417">
        <v>0</v>
      </c>
      <c r="M234" s="417"/>
      <c r="N234" s="417">
        <v>0</v>
      </c>
      <c r="O234" s="417"/>
      <c r="P234" s="417">
        <v>0</v>
      </c>
      <c r="Q234" s="417"/>
      <c r="R234" s="441">
        <v>0</v>
      </c>
      <c r="S234" s="441"/>
      <c r="T234" s="417">
        <v>0</v>
      </c>
      <c r="U234" s="417"/>
      <c r="V234" s="417">
        <v>0</v>
      </c>
      <c r="W234" s="417"/>
      <c r="X234" s="417">
        <v>0</v>
      </c>
      <c r="Y234" s="417"/>
      <c r="Z234" s="417">
        <v>0</v>
      </c>
      <c r="AA234" s="417"/>
      <c r="AB234" s="417">
        <v>0</v>
      </c>
      <c r="AC234" s="417"/>
      <c r="AD234" s="417">
        <v>0</v>
      </c>
      <c r="AE234" s="417"/>
      <c r="AF234" s="417">
        <v>0</v>
      </c>
      <c r="AG234" s="417"/>
      <c r="AH234" s="417">
        <v>0</v>
      </c>
      <c r="AI234" s="417"/>
      <c r="AJ234" s="417">
        <v>0</v>
      </c>
      <c r="AK234" s="417"/>
      <c r="AL234" s="417">
        <v>0</v>
      </c>
      <c r="AM234" s="417">
        <v>0</v>
      </c>
      <c r="AN234" s="417">
        <v>20.113924999999998</v>
      </c>
      <c r="AO234" s="417">
        <v>3.1215700000000002</v>
      </c>
      <c r="AP234" s="417">
        <v>0</v>
      </c>
      <c r="AQ234" s="417"/>
      <c r="AR234" s="417">
        <v>0</v>
      </c>
      <c r="AS234" s="417"/>
      <c r="AT234" s="417">
        <v>0</v>
      </c>
      <c r="AU234" s="417"/>
      <c r="AV234" s="417">
        <v>0</v>
      </c>
      <c r="AW234" s="417"/>
      <c r="AX234" s="417">
        <v>0</v>
      </c>
      <c r="AY234" s="417"/>
      <c r="AZ234" s="454"/>
      <c r="BA234" s="454"/>
    </row>
    <row r="235" spans="1:53" s="431" customFormat="1" ht="48.75" customHeight="1">
      <c r="A235" s="417" t="s">
        <v>694</v>
      </c>
      <c r="B235" s="418" t="s">
        <v>1143</v>
      </c>
      <c r="C235" s="417" t="s">
        <v>310</v>
      </c>
      <c r="D235" s="417">
        <v>0</v>
      </c>
      <c r="E235" s="417"/>
      <c r="F235" s="417">
        <v>0</v>
      </c>
      <c r="G235" s="417"/>
      <c r="H235" s="417">
        <v>0</v>
      </c>
      <c r="I235" s="417"/>
      <c r="J235" s="417">
        <v>0</v>
      </c>
      <c r="K235" s="417"/>
      <c r="L235" s="417">
        <v>0</v>
      </c>
      <c r="M235" s="417"/>
      <c r="N235" s="417">
        <v>0</v>
      </c>
      <c r="O235" s="417"/>
      <c r="P235" s="417">
        <v>0</v>
      </c>
      <c r="Q235" s="417"/>
      <c r="R235" s="441">
        <v>0</v>
      </c>
      <c r="S235" s="441"/>
      <c r="T235" s="417">
        <v>0</v>
      </c>
      <c r="U235" s="417"/>
      <c r="V235" s="417">
        <v>0</v>
      </c>
      <c r="W235" s="417"/>
      <c r="X235" s="417">
        <v>0</v>
      </c>
      <c r="Y235" s="417"/>
      <c r="Z235" s="417">
        <v>0</v>
      </c>
      <c r="AA235" s="417"/>
      <c r="AB235" s="417">
        <v>0</v>
      </c>
      <c r="AC235" s="417"/>
      <c r="AD235" s="417">
        <v>0</v>
      </c>
      <c r="AE235" s="417"/>
      <c r="AF235" s="417">
        <v>0</v>
      </c>
      <c r="AG235" s="417"/>
      <c r="AH235" s="417">
        <v>0</v>
      </c>
      <c r="AI235" s="417"/>
      <c r="AJ235" s="417">
        <v>0</v>
      </c>
      <c r="AK235" s="417"/>
      <c r="AL235" s="417">
        <v>0</v>
      </c>
      <c r="AM235" s="417">
        <v>0</v>
      </c>
      <c r="AN235" s="417">
        <v>42.259658442054004</v>
      </c>
      <c r="AO235" s="417">
        <v>36.489557019999999</v>
      </c>
      <c r="AP235" s="417">
        <v>0</v>
      </c>
      <c r="AQ235" s="417"/>
      <c r="AR235" s="417">
        <v>0</v>
      </c>
      <c r="AS235" s="417"/>
      <c r="AT235" s="417">
        <v>0</v>
      </c>
      <c r="AU235" s="417"/>
      <c r="AV235" s="417">
        <v>0</v>
      </c>
      <c r="AW235" s="417"/>
      <c r="AX235" s="417">
        <v>0</v>
      </c>
      <c r="AY235" s="417"/>
      <c r="AZ235" s="454"/>
      <c r="BA235" s="454"/>
    </row>
    <row r="236" spans="1:53" s="431" customFormat="1" ht="135.75" customHeight="1">
      <c r="A236" s="417" t="s">
        <v>694</v>
      </c>
      <c r="B236" s="418" t="s">
        <v>1141</v>
      </c>
      <c r="C236" s="417" t="s">
        <v>572</v>
      </c>
      <c r="D236" s="417">
        <v>0</v>
      </c>
      <c r="E236" s="417"/>
      <c r="F236" s="417">
        <v>0</v>
      </c>
      <c r="G236" s="417"/>
      <c r="H236" s="417">
        <v>0</v>
      </c>
      <c r="I236" s="417"/>
      <c r="J236" s="417">
        <v>0</v>
      </c>
      <c r="K236" s="417"/>
      <c r="L236" s="417">
        <v>0</v>
      </c>
      <c r="M236" s="417"/>
      <c r="N236" s="417">
        <v>0</v>
      </c>
      <c r="O236" s="417"/>
      <c r="P236" s="417">
        <v>0</v>
      </c>
      <c r="Q236" s="417"/>
      <c r="R236" s="441">
        <v>0</v>
      </c>
      <c r="S236" s="441"/>
      <c r="T236" s="417">
        <v>0</v>
      </c>
      <c r="U236" s="417"/>
      <c r="V236" s="417">
        <v>0</v>
      </c>
      <c r="W236" s="417"/>
      <c r="X236" s="417">
        <v>0</v>
      </c>
      <c r="Y236" s="417"/>
      <c r="Z236" s="417">
        <v>0</v>
      </c>
      <c r="AA236" s="417"/>
      <c r="AB236" s="417">
        <v>0</v>
      </c>
      <c r="AC236" s="417"/>
      <c r="AD236" s="417">
        <v>5.4870401219188391E-3</v>
      </c>
      <c r="AE236" s="417">
        <v>0.01</v>
      </c>
      <c r="AF236" s="417">
        <v>7.6562994431451567E-4</v>
      </c>
      <c r="AG236" s="417"/>
      <c r="AH236" s="417">
        <v>0</v>
      </c>
      <c r="AI236" s="417"/>
      <c r="AJ236" s="417">
        <v>0</v>
      </c>
      <c r="AK236" s="417"/>
      <c r="AL236" s="417">
        <v>0</v>
      </c>
      <c r="AM236" s="417">
        <v>0</v>
      </c>
      <c r="AN236" s="417">
        <v>18.693272911580102</v>
      </c>
      <c r="AO236" s="417">
        <v>5.4974197999999994</v>
      </c>
      <c r="AP236" s="417">
        <v>0</v>
      </c>
      <c r="AQ236" s="417"/>
      <c r="AR236" s="417">
        <v>0</v>
      </c>
      <c r="AS236" s="417"/>
      <c r="AT236" s="417">
        <v>0</v>
      </c>
      <c r="AU236" s="417"/>
      <c r="AV236" s="417">
        <v>0</v>
      </c>
      <c r="AW236" s="417"/>
      <c r="AX236" s="417">
        <v>0</v>
      </c>
      <c r="AY236" s="417"/>
      <c r="AZ236" s="454"/>
      <c r="BA236" s="454"/>
    </row>
    <row r="237" spans="1:53" s="431" customFormat="1" ht="42" customHeight="1">
      <c r="A237" s="442" t="s">
        <v>694</v>
      </c>
      <c r="B237" s="443" t="s">
        <v>218</v>
      </c>
      <c r="C237" s="442" t="s">
        <v>221</v>
      </c>
      <c r="D237" s="442"/>
      <c r="E237" s="442"/>
      <c r="F237" s="442"/>
      <c r="G237" s="442"/>
      <c r="H237" s="442"/>
      <c r="I237" s="442"/>
      <c r="J237" s="442"/>
      <c r="K237" s="442"/>
      <c r="L237" s="442"/>
      <c r="M237" s="442"/>
      <c r="N237" s="442"/>
      <c r="O237" s="442"/>
      <c r="P237" s="442"/>
      <c r="Q237" s="442"/>
      <c r="R237" s="445"/>
      <c r="S237" s="445"/>
      <c r="T237" s="442"/>
      <c r="U237" s="442"/>
      <c r="V237" s="442"/>
      <c r="W237" s="442"/>
      <c r="X237" s="442"/>
      <c r="Y237" s="442"/>
      <c r="Z237" s="442"/>
      <c r="AA237" s="442"/>
      <c r="AB237" s="442"/>
      <c r="AC237" s="442"/>
      <c r="AD237" s="442"/>
      <c r="AE237" s="442"/>
      <c r="AF237" s="442"/>
      <c r="AG237" s="442"/>
      <c r="AH237" s="442"/>
      <c r="AI237" s="442"/>
      <c r="AJ237" s="442"/>
      <c r="AK237" s="442"/>
      <c r="AL237" s="442"/>
      <c r="AM237" s="442">
        <v>0</v>
      </c>
      <c r="AN237" s="442"/>
      <c r="AO237" s="442"/>
      <c r="AP237" s="442"/>
      <c r="AQ237" s="442"/>
      <c r="AR237" s="442"/>
      <c r="AS237" s="442"/>
      <c r="AT237" s="442"/>
      <c r="AU237" s="442"/>
      <c r="AV237" s="442"/>
      <c r="AW237" s="442">
        <v>0.22003800000000001</v>
      </c>
      <c r="AX237" s="442"/>
      <c r="AY237" s="442"/>
      <c r="AZ237" s="454"/>
      <c r="BA237" s="454"/>
    </row>
    <row r="238" spans="1:53" s="431" customFormat="1" ht="94.5">
      <c r="A238" s="442" t="s">
        <v>694</v>
      </c>
      <c r="B238" s="443" t="s">
        <v>219</v>
      </c>
      <c r="C238" s="444">
        <v>1601093</v>
      </c>
      <c r="D238" s="442"/>
      <c r="E238" s="442"/>
      <c r="F238" s="442"/>
      <c r="G238" s="442"/>
      <c r="H238" s="442"/>
      <c r="I238" s="442"/>
      <c r="J238" s="442"/>
      <c r="K238" s="442"/>
      <c r="L238" s="442"/>
      <c r="M238" s="442"/>
      <c r="N238" s="442"/>
      <c r="O238" s="442"/>
      <c r="P238" s="442"/>
      <c r="Q238" s="442"/>
      <c r="R238" s="445"/>
      <c r="S238" s="445"/>
      <c r="T238" s="442"/>
      <c r="U238" s="442"/>
      <c r="V238" s="442"/>
      <c r="W238" s="442"/>
      <c r="X238" s="442"/>
      <c r="Y238" s="442"/>
      <c r="Z238" s="442"/>
      <c r="AA238" s="442"/>
      <c r="AB238" s="442"/>
      <c r="AC238" s="442"/>
      <c r="AD238" s="442"/>
      <c r="AE238" s="442"/>
      <c r="AF238" s="442"/>
      <c r="AG238" s="442"/>
      <c r="AH238" s="442"/>
      <c r="AI238" s="442"/>
      <c r="AJ238" s="442"/>
      <c r="AK238" s="442"/>
      <c r="AL238" s="442"/>
      <c r="AM238" s="442">
        <v>0</v>
      </c>
      <c r="AN238" s="442"/>
      <c r="AO238" s="442"/>
      <c r="AP238" s="442"/>
      <c r="AQ238" s="442"/>
      <c r="AR238" s="442"/>
      <c r="AS238" s="442"/>
      <c r="AT238" s="442"/>
      <c r="AU238" s="442"/>
      <c r="AV238" s="442"/>
      <c r="AW238" s="442">
        <v>1.1326859999999999</v>
      </c>
      <c r="AX238" s="442"/>
      <c r="AY238" s="442"/>
      <c r="AZ238" s="454"/>
      <c r="BA238" s="454"/>
    </row>
    <row r="239" spans="1:53" s="431" customFormat="1" ht="47.25">
      <c r="A239" s="442" t="s">
        <v>694</v>
      </c>
      <c r="B239" s="443" t="s">
        <v>220</v>
      </c>
      <c r="C239" s="444">
        <v>1503223</v>
      </c>
      <c r="D239" s="442"/>
      <c r="E239" s="442"/>
      <c r="F239" s="442"/>
      <c r="G239" s="442"/>
      <c r="H239" s="442"/>
      <c r="I239" s="442"/>
      <c r="J239" s="442"/>
      <c r="K239" s="442"/>
      <c r="L239" s="442"/>
      <c r="M239" s="442"/>
      <c r="N239" s="442"/>
      <c r="O239" s="442"/>
      <c r="P239" s="442"/>
      <c r="Q239" s="442"/>
      <c r="R239" s="445"/>
      <c r="S239" s="445"/>
      <c r="T239" s="442"/>
      <c r="U239" s="442"/>
      <c r="V239" s="442"/>
      <c r="W239" s="442"/>
      <c r="X239" s="442"/>
      <c r="Y239" s="442"/>
      <c r="Z239" s="442"/>
      <c r="AA239" s="442"/>
      <c r="AB239" s="442"/>
      <c r="AC239" s="442"/>
      <c r="AD239" s="442"/>
      <c r="AE239" s="442"/>
      <c r="AF239" s="442"/>
      <c r="AG239" s="442"/>
      <c r="AH239" s="442"/>
      <c r="AI239" s="442"/>
      <c r="AJ239" s="442"/>
      <c r="AK239" s="442"/>
      <c r="AL239" s="442"/>
      <c r="AM239" s="442">
        <v>0</v>
      </c>
      <c r="AN239" s="442"/>
      <c r="AO239" s="442"/>
      <c r="AP239" s="442"/>
      <c r="AQ239" s="442"/>
      <c r="AR239" s="442"/>
      <c r="AS239" s="442"/>
      <c r="AT239" s="442"/>
      <c r="AU239" s="442"/>
      <c r="AV239" s="442"/>
      <c r="AW239" s="442">
        <v>0.37296800000000002</v>
      </c>
      <c r="AX239" s="442"/>
      <c r="AY239" s="442"/>
      <c r="AZ239" s="454"/>
      <c r="BA239" s="454"/>
    </row>
    <row r="240" spans="1:53" s="431" customFormat="1" ht="47.25">
      <c r="A240" s="442" t="s">
        <v>694</v>
      </c>
      <c r="B240" s="443" t="s">
        <v>217</v>
      </c>
      <c r="C240" s="444">
        <v>1503222</v>
      </c>
      <c r="D240" s="442"/>
      <c r="E240" s="442"/>
      <c r="F240" s="442"/>
      <c r="G240" s="442"/>
      <c r="H240" s="442"/>
      <c r="I240" s="442"/>
      <c r="J240" s="442"/>
      <c r="K240" s="442"/>
      <c r="L240" s="442"/>
      <c r="M240" s="442"/>
      <c r="N240" s="442"/>
      <c r="O240" s="442"/>
      <c r="P240" s="442"/>
      <c r="Q240" s="442"/>
      <c r="R240" s="445"/>
      <c r="S240" s="445"/>
      <c r="T240" s="442"/>
      <c r="U240" s="442"/>
      <c r="V240" s="442"/>
      <c r="W240" s="442"/>
      <c r="X240" s="442"/>
      <c r="Y240" s="442"/>
      <c r="Z240" s="442"/>
      <c r="AA240" s="442"/>
      <c r="AB240" s="442"/>
      <c r="AC240" s="442"/>
      <c r="AD240" s="442"/>
      <c r="AE240" s="442"/>
      <c r="AF240" s="442"/>
      <c r="AG240" s="442"/>
      <c r="AH240" s="442"/>
      <c r="AI240" s="442"/>
      <c r="AJ240" s="442"/>
      <c r="AK240" s="442"/>
      <c r="AL240" s="442"/>
      <c r="AM240" s="442">
        <v>0</v>
      </c>
      <c r="AN240" s="442"/>
      <c r="AO240" s="442"/>
      <c r="AP240" s="442"/>
      <c r="AQ240" s="442"/>
      <c r="AR240" s="442"/>
      <c r="AS240" s="442"/>
      <c r="AT240" s="442"/>
      <c r="AU240" s="442"/>
      <c r="AV240" s="442"/>
      <c r="AW240" s="442">
        <v>0.42983699999999997</v>
      </c>
      <c r="AX240" s="442"/>
      <c r="AY240" s="442"/>
      <c r="AZ240" s="454"/>
      <c r="BA240" s="454"/>
    </row>
    <row r="241" spans="1:53" s="431" customFormat="1" ht="78.75">
      <c r="A241" s="442" t="s">
        <v>694</v>
      </c>
      <c r="B241" s="443" t="s">
        <v>614</v>
      </c>
      <c r="C241" s="444">
        <v>1502094</v>
      </c>
      <c r="D241" s="442"/>
      <c r="E241" s="442"/>
      <c r="F241" s="442"/>
      <c r="G241" s="442"/>
      <c r="H241" s="442"/>
      <c r="I241" s="442"/>
      <c r="J241" s="442"/>
      <c r="K241" s="442"/>
      <c r="L241" s="442"/>
      <c r="M241" s="442"/>
      <c r="N241" s="442"/>
      <c r="O241" s="442"/>
      <c r="P241" s="442"/>
      <c r="Q241" s="442"/>
      <c r="R241" s="445"/>
      <c r="S241" s="445"/>
      <c r="T241" s="442"/>
      <c r="U241" s="442"/>
      <c r="V241" s="442"/>
      <c r="W241" s="442"/>
      <c r="X241" s="442"/>
      <c r="Y241" s="442"/>
      <c r="Z241" s="442"/>
      <c r="AA241" s="442"/>
      <c r="AB241" s="442"/>
      <c r="AC241" s="442"/>
      <c r="AD241" s="442"/>
      <c r="AE241" s="442"/>
      <c r="AF241" s="442"/>
      <c r="AG241" s="442"/>
      <c r="AH241" s="442"/>
      <c r="AI241" s="442"/>
      <c r="AJ241" s="442"/>
      <c r="AK241" s="442"/>
      <c r="AL241" s="442"/>
      <c r="AM241" s="442">
        <v>0</v>
      </c>
      <c r="AN241" s="442"/>
      <c r="AO241" s="442"/>
      <c r="AP241" s="442"/>
      <c r="AQ241" s="442"/>
      <c r="AR241" s="442"/>
      <c r="AS241" s="442"/>
      <c r="AT241" s="442"/>
      <c r="AU241" s="442"/>
      <c r="AV241" s="442"/>
      <c r="AW241" s="442">
        <v>0.72697000000000001</v>
      </c>
      <c r="AX241" s="442"/>
      <c r="AY241" s="442"/>
      <c r="AZ241" s="454"/>
      <c r="BA241" s="454"/>
    </row>
    <row r="242" spans="1:53" s="431" customFormat="1" ht="78.75">
      <c r="A242" s="442" t="s">
        <v>694</v>
      </c>
      <c r="B242" s="443" t="s">
        <v>615</v>
      </c>
      <c r="C242" s="444">
        <v>1502095</v>
      </c>
      <c r="D242" s="442"/>
      <c r="E242" s="442"/>
      <c r="F242" s="442"/>
      <c r="G242" s="442"/>
      <c r="H242" s="442"/>
      <c r="I242" s="442"/>
      <c r="J242" s="442"/>
      <c r="K242" s="442"/>
      <c r="L242" s="442"/>
      <c r="M242" s="442"/>
      <c r="N242" s="442"/>
      <c r="O242" s="442"/>
      <c r="P242" s="442"/>
      <c r="Q242" s="442"/>
      <c r="R242" s="445"/>
      <c r="S242" s="445"/>
      <c r="T242" s="442"/>
      <c r="U242" s="442"/>
      <c r="V242" s="442"/>
      <c r="W242" s="442"/>
      <c r="X242" s="442"/>
      <c r="Y242" s="442"/>
      <c r="Z242" s="442"/>
      <c r="AA242" s="442"/>
      <c r="AB242" s="442"/>
      <c r="AC242" s="442"/>
      <c r="AD242" s="442"/>
      <c r="AE242" s="442"/>
      <c r="AF242" s="442"/>
      <c r="AG242" s="442"/>
      <c r="AH242" s="442"/>
      <c r="AI242" s="442"/>
      <c r="AJ242" s="442"/>
      <c r="AK242" s="442"/>
      <c r="AL242" s="442"/>
      <c r="AM242" s="442">
        <v>0</v>
      </c>
      <c r="AN242" s="442"/>
      <c r="AO242" s="442"/>
      <c r="AP242" s="442"/>
      <c r="AQ242" s="442"/>
      <c r="AR242" s="442"/>
      <c r="AS242" s="442"/>
      <c r="AT242" s="442"/>
      <c r="AU242" s="442"/>
      <c r="AV242" s="442"/>
      <c r="AW242" s="442">
        <v>0.76171</v>
      </c>
      <c r="AX242" s="442"/>
      <c r="AY242" s="442"/>
      <c r="AZ242" s="454"/>
      <c r="BA242" s="454"/>
    </row>
    <row r="243" spans="1:53" s="431" customFormat="1" ht="47.25">
      <c r="A243" s="442" t="s">
        <v>694</v>
      </c>
      <c r="B243" s="443" t="s">
        <v>213</v>
      </c>
      <c r="C243" s="444">
        <v>1500494</v>
      </c>
      <c r="D243" s="442"/>
      <c r="E243" s="442"/>
      <c r="F243" s="442"/>
      <c r="G243" s="442"/>
      <c r="H243" s="442"/>
      <c r="I243" s="442"/>
      <c r="J243" s="442"/>
      <c r="K243" s="442"/>
      <c r="L243" s="442"/>
      <c r="M243" s="442"/>
      <c r="N243" s="442"/>
      <c r="O243" s="442"/>
      <c r="P243" s="442"/>
      <c r="Q243" s="442"/>
      <c r="R243" s="445"/>
      <c r="S243" s="445"/>
      <c r="T243" s="442"/>
      <c r="U243" s="442"/>
      <c r="V243" s="442"/>
      <c r="W243" s="442"/>
      <c r="X243" s="442"/>
      <c r="Y243" s="442"/>
      <c r="Z243" s="442"/>
      <c r="AA243" s="442"/>
      <c r="AB243" s="442"/>
      <c r="AC243" s="442"/>
      <c r="AD243" s="442"/>
      <c r="AE243" s="442"/>
      <c r="AF243" s="442"/>
      <c r="AG243" s="442"/>
      <c r="AH243" s="442"/>
      <c r="AI243" s="442"/>
      <c r="AJ243" s="442"/>
      <c r="AK243" s="442"/>
      <c r="AL243" s="442"/>
      <c r="AM243" s="442">
        <v>0</v>
      </c>
      <c r="AN243" s="442"/>
      <c r="AO243" s="442"/>
      <c r="AP243" s="442"/>
      <c r="AQ243" s="442"/>
      <c r="AR243" s="442"/>
      <c r="AS243" s="442"/>
      <c r="AT243" s="442"/>
      <c r="AU243" s="442"/>
      <c r="AV243" s="442"/>
      <c r="AW243" s="442">
        <v>0.43079000000000001</v>
      </c>
      <c r="AX243" s="442"/>
      <c r="AY243" s="442"/>
      <c r="AZ243" s="454"/>
      <c r="BA243" s="454"/>
    </row>
    <row r="244" spans="1:53" s="431" customFormat="1" ht="78.75">
      <c r="A244" s="442" t="s">
        <v>694</v>
      </c>
      <c r="B244" s="443" t="s">
        <v>612</v>
      </c>
      <c r="C244" s="444">
        <v>1604675</v>
      </c>
      <c r="D244" s="442"/>
      <c r="E244" s="442"/>
      <c r="F244" s="442"/>
      <c r="G244" s="442"/>
      <c r="H244" s="442"/>
      <c r="I244" s="442"/>
      <c r="J244" s="442"/>
      <c r="K244" s="442"/>
      <c r="L244" s="442"/>
      <c r="M244" s="442"/>
      <c r="N244" s="442"/>
      <c r="O244" s="442"/>
      <c r="P244" s="442"/>
      <c r="Q244" s="442"/>
      <c r="R244" s="445"/>
      <c r="S244" s="445"/>
      <c r="T244" s="442"/>
      <c r="U244" s="442"/>
      <c r="V244" s="442"/>
      <c r="W244" s="442"/>
      <c r="X244" s="442"/>
      <c r="Y244" s="442"/>
      <c r="Z244" s="442"/>
      <c r="AA244" s="442"/>
      <c r="AB244" s="442"/>
      <c r="AC244" s="442"/>
      <c r="AD244" s="442"/>
      <c r="AE244" s="442"/>
      <c r="AF244" s="442"/>
      <c r="AG244" s="442"/>
      <c r="AH244" s="442"/>
      <c r="AI244" s="442"/>
      <c r="AJ244" s="442"/>
      <c r="AK244" s="442"/>
      <c r="AL244" s="442"/>
      <c r="AM244" s="442">
        <v>0</v>
      </c>
      <c r="AN244" s="442"/>
      <c r="AO244" s="442"/>
      <c r="AP244" s="442"/>
      <c r="AQ244" s="442"/>
      <c r="AR244" s="442"/>
      <c r="AS244" s="442"/>
      <c r="AT244" s="442"/>
      <c r="AU244" s="442"/>
      <c r="AV244" s="442"/>
      <c r="AW244" s="442">
        <v>0.26185356999999998</v>
      </c>
      <c r="AX244" s="442"/>
      <c r="AY244" s="442"/>
      <c r="AZ244" s="454"/>
      <c r="BA244" s="454"/>
    </row>
    <row r="245" spans="1:53" s="431" customFormat="1" ht="42" customHeight="1">
      <c r="A245" s="442" t="s">
        <v>694</v>
      </c>
      <c r="B245" s="443" t="s">
        <v>438</v>
      </c>
      <c r="C245" s="444">
        <v>1602155</v>
      </c>
      <c r="D245" s="442"/>
      <c r="E245" s="442"/>
      <c r="F245" s="442"/>
      <c r="G245" s="442"/>
      <c r="H245" s="442"/>
      <c r="I245" s="442">
        <v>0.317</v>
      </c>
      <c r="J245" s="442"/>
      <c r="K245" s="442"/>
      <c r="L245" s="442"/>
      <c r="M245" s="442"/>
      <c r="N245" s="442"/>
      <c r="O245" s="442"/>
      <c r="P245" s="442"/>
      <c r="Q245" s="442"/>
      <c r="R245" s="445"/>
      <c r="S245" s="445"/>
      <c r="T245" s="442"/>
      <c r="U245" s="442"/>
      <c r="V245" s="442"/>
      <c r="W245" s="442"/>
      <c r="X245" s="442"/>
      <c r="Y245" s="442"/>
      <c r="Z245" s="442"/>
      <c r="AA245" s="442"/>
      <c r="AB245" s="442"/>
      <c r="AC245" s="442"/>
      <c r="AD245" s="442"/>
      <c r="AE245" s="442"/>
      <c r="AF245" s="442"/>
      <c r="AG245" s="442"/>
      <c r="AH245" s="442"/>
      <c r="AI245" s="442"/>
      <c r="AJ245" s="442"/>
      <c r="AK245" s="442"/>
      <c r="AL245" s="442"/>
      <c r="AM245" s="442">
        <v>0</v>
      </c>
      <c r="AN245" s="442"/>
      <c r="AO245" s="442"/>
      <c r="AP245" s="442"/>
      <c r="AQ245" s="442"/>
      <c r="AR245" s="442"/>
      <c r="AS245" s="442"/>
      <c r="AT245" s="442"/>
      <c r="AU245" s="442"/>
      <c r="AV245" s="442"/>
      <c r="AW245" s="442">
        <v>0.60441699999999998</v>
      </c>
      <c r="AX245" s="442"/>
      <c r="AY245" s="442"/>
      <c r="AZ245" s="454"/>
      <c r="BA245" s="454"/>
    </row>
    <row r="246" spans="1:53" s="431" customFormat="1" ht="42" customHeight="1">
      <c r="A246" s="442" t="s">
        <v>694</v>
      </c>
      <c r="B246" s="443" t="s">
        <v>163</v>
      </c>
      <c r="C246" s="444">
        <v>1503240</v>
      </c>
      <c r="D246" s="442"/>
      <c r="E246" s="442"/>
      <c r="F246" s="442"/>
      <c r="G246" s="442"/>
      <c r="H246" s="442"/>
      <c r="I246" s="442"/>
      <c r="J246" s="442"/>
      <c r="K246" s="442"/>
      <c r="L246" s="442"/>
      <c r="M246" s="442"/>
      <c r="N246" s="442"/>
      <c r="O246" s="442"/>
      <c r="P246" s="442"/>
      <c r="Q246" s="442"/>
      <c r="R246" s="445"/>
      <c r="S246" s="445"/>
      <c r="T246" s="442"/>
      <c r="U246" s="442"/>
      <c r="V246" s="442"/>
      <c r="W246" s="442"/>
      <c r="X246" s="442"/>
      <c r="Y246" s="442"/>
      <c r="Z246" s="442"/>
      <c r="AA246" s="442"/>
      <c r="AB246" s="442"/>
      <c r="AC246" s="442"/>
      <c r="AD246" s="442"/>
      <c r="AE246" s="442"/>
      <c r="AF246" s="442"/>
      <c r="AG246" s="442"/>
      <c r="AH246" s="442"/>
      <c r="AI246" s="442"/>
      <c r="AJ246" s="442"/>
      <c r="AK246" s="442"/>
      <c r="AL246" s="442"/>
      <c r="AM246" s="442">
        <v>0</v>
      </c>
      <c r="AN246" s="442"/>
      <c r="AO246" s="442"/>
      <c r="AP246" s="442"/>
      <c r="AQ246" s="442"/>
      <c r="AR246" s="442"/>
      <c r="AS246" s="442"/>
      <c r="AT246" s="442"/>
      <c r="AU246" s="442"/>
      <c r="AV246" s="442"/>
      <c r="AW246" s="442">
        <v>2.9560820000000003</v>
      </c>
      <c r="AX246" s="442"/>
      <c r="AY246" s="442"/>
      <c r="AZ246" s="454"/>
      <c r="BA246" s="454"/>
    </row>
    <row r="247" spans="1:53" s="431" customFormat="1" ht="42" customHeight="1">
      <c r="A247" s="442" t="s">
        <v>694</v>
      </c>
      <c r="B247" s="443" t="s">
        <v>243</v>
      </c>
      <c r="C247" s="444">
        <v>1601811</v>
      </c>
      <c r="D247" s="442"/>
      <c r="E247" s="442"/>
      <c r="F247" s="442"/>
      <c r="G247" s="442"/>
      <c r="H247" s="442"/>
      <c r="I247" s="442"/>
      <c r="J247" s="442"/>
      <c r="K247" s="442"/>
      <c r="L247" s="442"/>
      <c r="M247" s="442"/>
      <c r="N247" s="442"/>
      <c r="O247" s="442"/>
      <c r="P247" s="442"/>
      <c r="Q247" s="442"/>
      <c r="R247" s="445"/>
      <c r="S247" s="445"/>
      <c r="T247" s="442"/>
      <c r="U247" s="442"/>
      <c r="V247" s="442"/>
      <c r="W247" s="442"/>
      <c r="X247" s="442"/>
      <c r="Y247" s="442"/>
      <c r="Z247" s="442"/>
      <c r="AA247" s="442"/>
      <c r="AB247" s="442"/>
      <c r="AC247" s="442"/>
      <c r="AD247" s="442"/>
      <c r="AE247" s="442"/>
      <c r="AF247" s="442"/>
      <c r="AG247" s="442"/>
      <c r="AH247" s="442"/>
      <c r="AI247" s="442"/>
      <c r="AJ247" s="442"/>
      <c r="AK247" s="442"/>
      <c r="AL247" s="442"/>
      <c r="AM247" s="442">
        <v>0</v>
      </c>
      <c r="AN247" s="442"/>
      <c r="AO247" s="442"/>
      <c r="AP247" s="442"/>
      <c r="AQ247" s="442"/>
      <c r="AR247" s="442"/>
      <c r="AS247" s="442"/>
      <c r="AT247" s="442"/>
      <c r="AU247" s="442"/>
      <c r="AV247" s="442"/>
      <c r="AW247" s="442">
        <v>0.25742000000000004</v>
      </c>
      <c r="AX247" s="442"/>
      <c r="AY247" s="442"/>
      <c r="AZ247" s="454"/>
      <c r="BA247" s="454"/>
    </row>
    <row r="248" spans="1:53" s="431" customFormat="1" ht="42" customHeight="1">
      <c r="A248" s="442" t="s">
        <v>694</v>
      </c>
      <c r="B248" s="443" t="s">
        <v>613</v>
      </c>
      <c r="C248" s="444">
        <v>1602791</v>
      </c>
      <c r="D248" s="442"/>
      <c r="E248" s="442"/>
      <c r="F248" s="442"/>
      <c r="G248" s="442"/>
      <c r="H248" s="442"/>
      <c r="I248" s="442"/>
      <c r="J248" s="442"/>
      <c r="K248" s="442"/>
      <c r="L248" s="442"/>
      <c r="M248" s="442"/>
      <c r="N248" s="442"/>
      <c r="O248" s="442"/>
      <c r="P248" s="442"/>
      <c r="Q248" s="442"/>
      <c r="R248" s="445"/>
      <c r="S248" s="445"/>
      <c r="T248" s="442"/>
      <c r="U248" s="442"/>
      <c r="V248" s="442"/>
      <c r="W248" s="442"/>
      <c r="X248" s="442"/>
      <c r="Y248" s="442"/>
      <c r="Z248" s="442"/>
      <c r="AA248" s="442"/>
      <c r="AB248" s="442"/>
      <c r="AC248" s="442"/>
      <c r="AD248" s="442"/>
      <c r="AE248" s="442"/>
      <c r="AF248" s="442"/>
      <c r="AG248" s="442"/>
      <c r="AH248" s="442"/>
      <c r="AI248" s="442"/>
      <c r="AJ248" s="442"/>
      <c r="AK248" s="442"/>
      <c r="AL248" s="442"/>
      <c r="AM248" s="442">
        <v>0</v>
      </c>
      <c r="AN248" s="442"/>
      <c r="AO248" s="442"/>
      <c r="AP248" s="442"/>
      <c r="AQ248" s="442"/>
      <c r="AR248" s="442"/>
      <c r="AS248" s="442"/>
      <c r="AT248" s="442"/>
      <c r="AU248" s="442"/>
      <c r="AV248" s="442"/>
      <c r="AW248" s="442">
        <v>0.12906999999999999</v>
      </c>
      <c r="AX248" s="442"/>
      <c r="AY248" s="442"/>
      <c r="AZ248" s="454"/>
      <c r="BA248" s="454"/>
    </row>
    <row r="249" spans="1:53" s="431" customFormat="1" ht="59.25" customHeight="1">
      <c r="A249" s="442" t="s">
        <v>694</v>
      </c>
      <c r="B249" s="447" t="s">
        <v>190</v>
      </c>
      <c r="C249" s="442" t="s">
        <v>385</v>
      </c>
      <c r="D249" s="442"/>
      <c r="E249" s="442"/>
      <c r="F249" s="442"/>
      <c r="G249" s="442"/>
      <c r="H249" s="442"/>
      <c r="I249" s="442"/>
      <c r="J249" s="442"/>
      <c r="K249" s="442"/>
      <c r="L249" s="442"/>
      <c r="M249" s="442"/>
      <c r="N249" s="442"/>
      <c r="O249" s="442"/>
      <c r="P249" s="442"/>
      <c r="Q249" s="442"/>
      <c r="R249" s="445"/>
      <c r="S249" s="445"/>
      <c r="T249" s="442"/>
      <c r="U249" s="442"/>
      <c r="V249" s="442"/>
      <c r="W249" s="442"/>
      <c r="X249" s="442"/>
      <c r="Y249" s="442"/>
      <c r="Z249" s="442"/>
      <c r="AA249" s="442"/>
      <c r="AB249" s="442"/>
      <c r="AC249" s="442"/>
      <c r="AD249" s="442"/>
      <c r="AE249" s="442"/>
      <c r="AF249" s="442"/>
      <c r="AG249" s="442"/>
      <c r="AH249" s="442"/>
      <c r="AI249" s="442"/>
      <c r="AJ249" s="442"/>
      <c r="AK249" s="442"/>
      <c r="AL249" s="442"/>
      <c r="AM249" s="442">
        <v>0</v>
      </c>
      <c r="AN249" s="442"/>
      <c r="AO249" s="442"/>
      <c r="AP249" s="442"/>
      <c r="AQ249" s="442"/>
      <c r="AR249" s="442"/>
      <c r="AS249" s="442"/>
      <c r="AT249" s="442"/>
      <c r="AU249" s="442"/>
      <c r="AV249" s="442"/>
      <c r="AW249" s="442">
        <v>0.102336</v>
      </c>
      <c r="AX249" s="442"/>
      <c r="AY249" s="442"/>
      <c r="AZ249" s="454"/>
      <c r="BA249" s="454"/>
    </row>
    <row r="250" spans="1:53" s="457" customFormat="1" ht="54.75" customHeight="1">
      <c r="A250" s="70" t="s">
        <v>700</v>
      </c>
      <c r="B250" s="71" t="s">
        <v>701</v>
      </c>
      <c r="C250" s="459" t="s">
        <v>821</v>
      </c>
      <c r="D250" s="459">
        <v>0</v>
      </c>
      <c r="E250" s="459">
        <f>E251</f>
        <v>0</v>
      </c>
      <c r="F250" s="459">
        <v>0</v>
      </c>
      <c r="G250" s="459">
        <f>G251</f>
        <v>0</v>
      </c>
      <c r="H250" s="459">
        <v>0</v>
      </c>
      <c r="I250" s="459">
        <f>I251</f>
        <v>0</v>
      </c>
      <c r="J250" s="459">
        <v>0</v>
      </c>
      <c r="K250" s="459">
        <f>K251</f>
        <v>0</v>
      </c>
      <c r="L250" s="459">
        <v>0</v>
      </c>
      <c r="M250" s="459">
        <f>M251</f>
        <v>0</v>
      </c>
      <c r="N250" s="459">
        <v>0</v>
      </c>
      <c r="O250" s="459">
        <f>O251</f>
        <v>0</v>
      </c>
      <c r="P250" s="459">
        <v>0</v>
      </c>
      <c r="Q250" s="459">
        <f>Q251</f>
        <v>0</v>
      </c>
      <c r="R250" s="460" t="s">
        <v>822</v>
      </c>
      <c r="S250" s="460" t="s">
        <v>822</v>
      </c>
      <c r="T250" s="459">
        <v>0</v>
      </c>
      <c r="U250" s="459">
        <f>U251</f>
        <v>0</v>
      </c>
      <c r="V250" s="459">
        <v>0</v>
      </c>
      <c r="W250" s="459">
        <f>W251</f>
        <v>0</v>
      </c>
      <c r="X250" s="459">
        <v>0</v>
      </c>
      <c r="Y250" s="459">
        <f>Y251</f>
        <v>0</v>
      </c>
      <c r="Z250" s="459">
        <v>0</v>
      </c>
      <c r="AA250" s="459">
        <f>AA251</f>
        <v>0</v>
      </c>
      <c r="AB250" s="459">
        <v>264.44600000000003</v>
      </c>
      <c r="AC250" s="459">
        <f>AC251</f>
        <v>264.44600000000003</v>
      </c>
      <c r="AD250" s="459" t="s">
        <v>822</v>
      </c>
      <c r="AE250" s="459" t="s">
        <v>822</v>
      </c>
      <c r="AF250" s="459" t="s">
        <v>822</v>
      </c>
      <c r="AG250" s="459" t="s">
        <v>822</v>
      </c>
      <c r="AH250" s="459" t="s">
        <v>822</v>
      </c>
      <c r="AI250" s="459" t="s">
        <v>822</v>
      </c>
      <c r="AJ250" s="459">
        <v>0</v>
      </c>
      <c r="AK250" s="459">
        <f>AK251</f>
        <v>0</v>
      </c>
      <c r="AL250" s="459">
        <v>0</v>
      </c>
      <c r="AM250" s="459">
        <f t="shared" ref="AM250:AY250" si="15">AM251</f>
        <v>0</v>
      </c>
      <c r="AN250" s="459">
        <f>AN251</f>
        <v>0</v>
      </c>
      <c r="AO250" s="459">
        <f t="shared" si="15"/>
        <v>0</v>
      </c>
      <c r="AP250" s="459">
        <f t="shared" si="15"/>
        <v>0</v>
      </c>
      <c r="AQ250" s="459">
        <f t="shared" si="15"/>
        <v>0</v>
      </c>
      <c r="AR250" s="459">
        <f t="shared" si="15"/>
        <v>0</v>
      </c>
      <c r="AS250" s="459">
        <f t="shared" si="15"/>
        <v>0</v>
      </c>
      <c r="AT250" s="459">
        <f t="shared" si="15"/>
        <v>0</v>
      </c>
      <c r="AU250" s="459">
        <f t="shared" si="15"/>
        <v>0</v>
      </c>
      <c r="AV250" s="459">
        <f t="shared" si="15"/>
        <v>45</v>
      </c>
      <c r="AW250" s="459">
        <f t="shared" si="15"/>
        <v>45.649007999999995</v>
      </c>
      <c r="AX250" s="459">
        <f t="shared" si="15"/>
        <v>0</v>
      </c>
      <c r="AY250" s="459">
        <f t="shared" si="15"/>
        <v>0</v>
      </c>
      <c r="AZ250" s="454"/>
      <c r="BA250" s="454"/>
    </row>
    <row r="251" spans="1:53" s="454" customFormat="1" ht="37.5" customHeight="1">
      <c r="A251" s="410" t="s">
        <v>710</v>
      </c>
      <c r="B251" s="411" t="s">
        <v>711</v>
      </c>
      <c r="C251" s="410" t="s">
        <v>821</v>
      </c>
      <c r="D251" s="410">
        <v>0</v>
      </c>
      <c r="E251" s="410">
        <f>E252+E253</f>
        <v>0</v>
      </c>
      <c r="F251" s="410">
        <v>0</v>
      </c>
      <c r="G251" s="410">
        <f>G252+G253</f>
        <v>0</v>
      </c>
      <c r="H251" s="410">
        <v>0</v>
      </c>
      <c r="I251" s="410">
        <f>I252+I253</f>
        <v>0</v>
      </c>
      <c r="J251" s="410">
        <v>0</v>
      </c>
      <c r="K251" s="410">
        <f>K252+K253</f>
        <v>0</v>
      </c>
      <c r="L251" s="410">
        <v>0</v>
      </c>
      <c r="M251" s="410">
        <f>M252+M253</f>
        <v>0</v>
      </c>
      <c r="N251" s="410">
        <v>0</v>
      </c>
      <c r="O251" s="410">
        <f>O252+O253</f>
        <v>0</v>
      </c>
      <c r="P251" s="410">
        <v>0</v>
      </c>
      <c r="Q251" s="410">
        <f>Q252+Q253</f>
        <v>0</v>
      </c>
      <c r="R251" s="458" t="s">
        <v>822</v>
      </c>
      <c r="S251" s="458" t="s">
        <v>822</v>
      </c>
      <c r="T251" s="410">
        <v>0</v>
      </c>
      <c r="U251" s="410">
        <f>U252+U253</f>
        <v>0</v>
      </c>
      <c r="V251" s="410">
        <v>0</v>
      </c>
      <c r="W251" s="410">
        <f>W252+W253</f>
        <v>0</v>
      </c>
      <c r="X251" s="410">
        <v>0</v>
      </c>
      <c r="Y251" s="410">
        <f>Y252+Y253</f>
        <v>0</v>
      </c>
      <c r="Z251" s="410">
        <v>0</v>
      </c>
      <c r="AA251" s="410">
        <f>AA252+AA253</f>
        <v>0</v>
      </c>
      <c r="AB251" s="410">
        <v>264.44600000000003</v>
      </c>
      <c r="AC251" s="410">
        <f>AC252+AC253</f>
        <v>264.44600000000003</v>
      </c>
      <c r="AD251" s="458" t="s">
        <v>822</v>
      </c>
      <c r="AE251" s="410" t="s">
        <v>822</v>
      </c>
      <c r="AF251" s="410" t="s">
        <v>822</v>
      </c>
      <c r="AG251" s="410" t="s">
        <v>822</v>
      </c>
      <c r="AH251" s="410" t="s">
        <v>822</v>
      </c>
      <c r="AI251" s="410" t="s">
        <v>822</v>
      </c>
      <c r="AJ251" s="410">
        <v>0</v>
      </c>
      <c r="AK251" s="410">
        <f>AK252+AK253</f>
        <v>0</v>
      </c>
      <c r="AL251" s="410">
        <v>0</v>
      </c>
      <c r="AM251" s="410">
        <f>AM252+AM253</f>
        <v>0</v>
      </c>
      <c r="AN251" s="410">
        <f>AN252+AN253</f>
        <v>0</v>
      </c>
      <c r="AO251" s="410">
        <f t="shared" ref="AO251:AY251" si="16">AO252+AO253</f>
        <v>0</v>
      </c>
      <c r="AP251" s="410">
        <f t="shared" si="16"/>
        <v>0</v>
      </c>
      <c r="AQ251" s="410">
        <f t="shared" si="16"/>
        <v>0</v>
      </c>
      <c r="AR251" s="410">
        <f t="shared" si="16"/>
        <v>0</v>
      </c>
      <c r="AS251" s="410">
        <f t="shared" si="16"/>
        <v>0</v>
      </c>
      <c r="AT251" s="410">
        <f t="shared" si="16"/>
        <v>0</v>
      </c>
      <c r="AU251" s="410">
        <f t="shared" si="16"/>
        <v>0</v>
      </c>
      <c r="AV251" s="410">
        <f t="shared" si="16"/>
        <v>45</v>
      </c>
      <c r="AW251" s="410">
        <f t="shared" si="16"/>
        <v>45.649007999999995</v>
      </c>
      <c r="AX251" s="410">
        <f t="shared" si="16"/>
        <v>0</v>
      </c>
      <c r="AY251" s="410">
        <f t="shared" si="16"/>
        <v>0</v>
      </c>
    </row>
    <row r="252" spans="1:53" s="431" customFormat="1" ht="32.25" customHeight="1">
      <c r="A252" s="417" t="s">
        <v>710</v>
      </c>
      <c r="B252" s="418" t="s">
        <v>117</v>
      </c>
      <c r="C252" s="417" t="s">
        <v>350</v>
      </c>
      <c r="D252" s="417">
        <v>0</v>
      </c>
      <c r="E252" s="417"/>
      <c r="F252" s="417">
        <v>0</v>
      </c>
      <c r="G252" s="417"/>
      <c r="H252" s="417">
        <v>0</v>
      </c>
      <c r="I252" s="417"/>
      <c r="J252" s="417">
        <v>0</v>
      </c>
      <c r="K252" s="417"/>
      <c r="L252" s="417">
        <v>0</v>
      </c>
      <c r="M252" s="417"/>
      <c r="N252" s="417">
        <v>0</v>
      </c>
      <c r="O252" s="417"/>
      <c r="P252" s="417">
        <v>0</v>
      </c>
      <c r="Q252" s="417"/>
      <c r="R252" s="441">
        <v>0</v>
      </c>
      <c r="S252" s="441"/>
      <c r="T252" s="417">
        <v>0</v>
      </c>
      <c r="U252" s="417"/>
      <c r="V252" s="417">
        <v>0</v>
      </c>
      <c r="W252" s="417"/>
      <c r="X252" s="417">
        <v>0</v>
      </c>
      <c r="Y252" s="417"/>
      <c r="Z252" s="417">
        <v>0</v>
      </c>
      <c r="AA252" s="417"/>
      <c r="AB252" s="417">
        <v>132.22300000000001</v>
      </c>
      <c r="AC252" s="417">
        <v>132.22300000000001</v>
      </c>
      <c r="AD252" s="417">
        <v>0</v>
      </c>
      <c r="AE252" s="417"/>
      <c r="AF252" s="417">
        <v>0</v>
      </c>
      <c r="AG252" s="417"/>
      <c r="AH252" s="417">
        <v>0</v>
      </c>
      <c r="AI252" s="417"/>
      <c r="AJ252" s="417">
        <v>0</v>
      </c>
      <c r="AK252" s="417"/>
      <c r="AL252" s="417">
        <v>0</v>
      </c>
      <c r="AM252" s="417">
        <v>0</v>
      </c>
      <c r="AN252" s="417">
        <v>0</v>
      </c>
      <c r="AO252" s="417"/>
      <c r="AP252" s="417">
        <v>0</v>
      </c>
      <c r="AQ252" s="417"/>
      <c r="AR252" s="417">
        <v>0</v>
      </c>
      <c r="AS252" s="417"/>
      <c r="AT252" s="417">
        <v>0</v>
      </c>
      <c r="AU252" s="417"/>
      <c r="AV252" s="417">
        <v>6.4663999999999993</v>
      </c>
      <c r="AW252" s="417">
        <v>7.4014659999999992</v>
      </c>
      <c r="AX252" s="417">
        <v>0</v>
      </c>
      <c r="AY252" s="417"/>
      <c r="AZ252" s="454"/>
      <c r="BA252" s="454"/>
    </row>
    <row r="253" spans="1:53" s="431" customFormat="1" ht="32.25" customHeight="1">
      <c r="A253" s="417" t="s">
        <v>710</v>
      </c>
      <c r="B253" s="418" t="s">
        <v>118</v>
      </c>
      <c r="C253" s="417" t="s">
        <v>351</v>
      </c>
      <c r="D253" s="417">
        <v>0</v>
      </c>
      <c r="E253" s="417"/>
      <c r="F253" s="417">
        <v>0</v>
      </c>
      <c r="G253" s="417"/>
      <c r="H253" s="417">
        <v>0</v>
      </c>
      <c r="I253" s="417"/>
      <c r="J253" s="417">
        <v>0</v>
      </c>
      <c r="K253" s="417"/>
      <c r="L253" s="417">
        <v>0</v>
      </c>
      <c r="M253" s="417"/>
      <c r="N253" s="417">
        <v>0</v>
      </c>
      <c r="O253" s="417"/>
      <c r="P253" s="417">
        <v>0</v>
      </c>
      <c r="Q253" s="417"/>
      <c r="R253" s="441">
        <v>0</v>
      </c>
      <c r="S253" s="441"/>
      <c r="T253" s="417">
        <v>0</v>
      </c>
      <c r="U253" s="417"/>
      <c r="V253" s="417">
        <v>0</v>
      </c>
      <c r="W253" s="417"/>
      <c r="X253" s="417">
        <v>0</v>
      </c>
      <c r="Y253" s="417"/>
      <c r="Z253" s="417">
        <v>0</v>
      </c>
      <c r="AA253" s="417"/>
      <c r="AB253" s="417">
        <v>132.22300000000001</v>
      </c>
      <c r="AC253" s="417">
        <v>132.22300000000001</v>
      </c>
      <c r="AD253" s="417">
        <v>0</v>
      </c>
      <c r="AE253" s="417"/>
      <c r="AF253" s="417">
        <v>0</v>
      </c>
      <c r="AG253" s="417"/>
      <c r="AH253" s="417">
        <v>0</v>
      </c>
      <c r="AI253" s="417"/>
      <c r="AJ253" s="417">
        <v>0</v>
      </c>
      <c r="AK253" s="417"/>
      <c r="AL253" s="417">
        <v>0</v>
      </c>
      <c r="AM253" s="417">
        <v>0</v>
      </c>
      <c r="AN253" s="417">
        <v>0</v>
      </c>
      <c r="AO253" s="417"/>
      <c r="AP253" s="417">
        <v>0</v>
      </c>
      <c r="AQ253" s="417"/>
      <c r="AR253" s="417">
        <v>0</v>
      </c>
      <c r="AS253" s="417"/>
      <c r="AT253" s="417">
        <v>0</v>
      </c>
      <c r="AU253" s="417"/>
      <c r="AV253" s="417">
        <v>38.5336</v>
      </c>
      <c r="AW253" s="417">
        <v>38.247541999999996</v>
      </c>
      <c r="AX253" s="417">
        <v>0</v>
      </c>
      <c r="AY253" s="417"/>
      <c r="AZ253" s="454"/>
      <c r="BA253" s="454"/>
    </row>
    <row r="254" spans="1:53" s="457" customFormat="1" ht="42.75" customHeight="1">
      <c r="A254" s="70" t="s">
        <v>718</v>
      </c>
      <c r="B254" s="71" t="s">
        <v>719</v>
      </c>
      <c r="C254" s="459" t="s">
        <v>821</v>
      </c>
      <c r="D254" s="459">
        <v>0</v>
      </c>
      <c r="E254" s="459">
        <f>E255+E264</f>
        <v>0</v>
      </c>
      <c r="F254" s="459">
        <v>0</v>
      </c>
      <c r="G254" s="459">
        <f>G255+G264</f>
        <v>0</v>
      </c>
      <c r="H254" s="459">
        <v>0</v>
      </c>
      <c r="I254" s="459">
        <f>I255+I264</f>
        <v>0</v>
      </c>
      <c r="J254" s="459">
        <v>0</v>
      </c>
      <c r="K254" s="459">
        <f>K255+K264</f>
        <v>0</v>
      </c>
      <c r="L254" s="459">
        <v>0</v>
      </c>
      <c r="M254" s="459">
        <f>M255+M264</f>
        <v>0</v>
      </c>
      <c r="N254" s="459">
        <v>0</v>
      </c>
      <c r="O254" s="459">
        <f>O255+O264</f>
        <v>0</v>
      </c>
      <c r="P254" s="459">
        <v>0</v>
      </c>
      <c r="Q254" s="459">
        <f>Q255+Q264</f>
        <v>0</v>
      </c>
      <c r="R254" s="460" t="s">
        <v>822</v>
      </c>
      <c r="S254" s="460" t="s">
        <v>822</v>
      </c>
      <c r="T254" s="459">
        <v>0</v>
      </c>
      <c r="U254" s="459">
        <f>U255+U264</f>
        <v>0</v>
      </c>
      <c r="V254" s="459">
        <v>0</v>
      </c>
      <c r="W254" s="459">
        <f>W255+W264</f>
        <v>0</v>
      </c>
      <c r="X254" s="459">
        <v>0</v>
      </c>
      <c r="Y254" s="459">
        <f>Y255+Y264</f>
        <v>0</v>
      </c>
      <c r="Z254" s="459">
        <v>0</v>
      </c>
      <c r="AA254" s="459">
        <f>AA255+AA264</f>
        <v>0</v>
      </c>
      <c r="AB254" s="459">
        <v>0</v>
      </c>
      <c r="AC254" s="459">
        <f>AC255+AC264</f>
        <v>0</v>
      </c>
      <c r="AD254" s="460" t="s">
        <v>822</v>
      </c>
      <c r="AE254" s="459" t="s">
        <v>822</v>
      </c>
      <c r="AF254" s="459" t="s">
        <v>822</v>
      </c>
      <c r="AG254" s="459" t="s">
        <v>822</v>
      </c>
      <c r="AH254" s="459" t="s">
        <v>822</v>
      </c>
      <c r="AI254" s="459" t="s">
        <v>822</v>
      </c>
      <c r="AJ254" s="459">
        <v>0</v>
      </c>
      <c r="AK254" s="459">
        <f>AK255+AK264</f>
        <v>0</v>
      </c>
      <c r="AL254" s="459">
        <v>0</v>
      </c>
      <c r="AM254" s="459">
        <f>AM255+AM264</f>
        <v>0</v>
      </c>
      <c r="AN254" s="459">
        <f>AN255+AN264</f>
        <v>12.079932188080479</v>
      </c>
      <c r="AO254" s="459">
        <f t="shared" ref="AO254:AY254" si="17">AO255+AO264</f>
        <v>7.4598771699999995</v>
      </c>
      <c r="AP254" s="459">
        <f t="shared" si="17"/>
        <v>0</v>
      </c>
      <c r="AQ254" s="459">
        <f t="shared" si="17"/>
        <v>0</v>
      </c>
      <c r="AR254" s="459">
        <f t="shared" si="17"/>
        <v>0</v>
      </c>
      <c r="AS254" s="459">
        <f t="shared" si="17"/>
        <v>0</v>
      </c>
      <c r="AT254" s="459">
        <f t="shared" si="17"/>
        <v>34.714981568982395</v>
      </c>
      <c r="AU254" s="459">
        <f t="shared" si="17"/>
        <v>4.12278082</v>
      </c>
      <c r="AV254" s="459">
        <f t="shared" si="17"/>
        <v>46.968451999999999</v>
      </c>
      <c r="AW254" s="459">
        <f t="shared" si="17"/>
        <v>10.50195259</v>
      </c>
      <c r="AX254" s="459">
        <f t="shared" si="17"/>
        <v>4.2</v>
      </c>
      <c r="AY254" s="459">
        <f t="shared" si="17"/>
        <v>1.387691</v>
      </c>
      <c r="AZ254" s="454"/>
      <c r="BA254" s="454"/>
    </row>
    <row r="255" spans="1:53" s="454" customFormat="1" ht="37.5" customHeight="1">
      <c r="A255" s="410" t="s">
        <v>720</v>
      </c>
      <c r="B255" s="411" t="s">
        <v>721</v>
      </c>
      <c r="C255" s="410" t="s">
        <v>821</v>
      </c>
      <c r="D255" s="410">
        <v>0</v>
      </c>
      <c r="E255" s="410">
        <f>SUM(E256:E263)</f>
        <v>0</v>
      </c>
      <c r="F255" s="410">
        <v>0</v>
      </c>
      <c r="G255" s="410">
        <f>SUM(G256:G263)</f>
        <v>0</v>
      </c>
      <c r="H255" s="410">
        <v>0</v>
      </c>
      <c r="I255" s="410">
        <f>SUM(I256:I263)</f>
        <v>0</v>
      </c>
      <c r="J255" s="410">
        <v>0</v>
      </c>
      <c r="K255" s="410">
        <f>SUM(K256:K263)</f>
        <v>0</v>
      </c>
      <c r="L255" s="410">
        <v>0</v>
      </c>
      <c r="M255" s="410">
        <f>SUM(M256:M263)</f>
        <v>0</v>
      </c>
      <c r="N255" s="410">
        <v>0</v>
      </c>
      <c r="O255" s="410">
        <f>SUM(O256:O263)</f>
        <v>0</v>
      </c>
      <c r="P255" s="410">
        <v>0</v>
      </c>
      <c r="Q255" s="410">
        <f>SUM(Q256:Q263)</f>
        <v>0</v>
      </c>
      <c r="R255" s="458" t="s">
        <v>822</v>
      </c>
      <c r="S255" s="458" t="s">
        <v>822</v>
      </c>
      <c r="T255" s="410">
        <v>0</v>
      </c>
      <c r="U255" s="410">
        <f>SUM(U256:U263)</f>
        <v>0</v>
      </c>
      <c r="V255" s="410">
        <v>0</v>
      </c>
      <c r="W255" s="410">
        <f>SUM(W256:W263)</f>
        <v>0</v>
      </c>
      <c r="X255" s="410">
        <v>0</v>
      </c>
      <c r="Y255" s="410">
        <f>SUM(Y256:Y263)</f>
        <v>0</v>
      </c>
      <c r="Z255" s="410">
        <v>0</v>
      </c>
      <c r="AA255" s="410">
        <f>SUM(AA256:AA263)</f>
        <v>0</v>
      </c>
      <c r="AB255" s="410">
        <v>0</v>
      </c>
      <c r="AC255" s="410">
        <f>SUM(AC256:AC263)</f>
        <v>0</v>
      </c>
      <c r="AD255" s="458" t="s">
        <v>822</v>
      </c>
      <c r="AE255" s="410" t="s">
        <v>822</v>
      </c>
      <c r="AF255" s="410" t="s">
        <v>822</v>
      </c>
      <c r="AG255" s="410" t="s">
        <v>822</v>
      </c>
      <c r="AH255" s="410" t="s">
        <v>822</v>
      </c>
      <c r="AI255" s="410" t="s">
        <v>822</v>
      </c>
      <c r="AJ255" s="410">
        <v>0</v>
      </c>
      <c r="AK255" s="410">
        <f>SUM(AK256:AK263)</f>
        <v>0</v>
      </c>
      <c r="AL255" s="410">
        <v>0</v>
      </c>
      <c r="AM255" s="410">
        <f>SUM(AM256:AM263)</f>
        <v>0</v>
      </c>
      <c r="AN255" s="410">
        <f>SUM(AN256:AN263)</f>
        <v>12.079932188080479</v>
      </c>
      <c r="AO255" s="410">
        <f t="shared" ref="AO255:AY255" si="18">SUM(AO256:AO263)</f>
        <v>7.4598771699999995</v>
      </c>
      <c r="AP255" s="410">
        <f t="shared" si="18"/>
        <v>0</v>
      </c>
      <c r="AQ255" s="410">
        <f t="shared" si="18"/>
        <v>0</v>
      </c>
      <c r="AR255" s="410">
        <f t="shared" si="18"/>
        <v>0</v>
      </c>
      <c r="AS255" s="410">
        <f t="shared" si="18"/>
        <v>0</v>
      </c>
      <c r="AT255" s="410">
        <f t="shared" si="18"/>
        <v>0</v>
      </c>
      <c r="AU255" s="410">
        <f t="shared" si="18"/>
        <v>0</v>
      </c>
      <c r="AV255" s="410">
        <f t="shared" si="18"/>
        <v>46.968451999999999</v>
      </c>
      <c r="AW255" s="410">
        <f t="shared" si="18"/>
        <v>10.50195259</v>
      </c>
      <c r="AX255" s="410">
        <f t="shared" si="18"/>
        <v>4.2</v>
      </c>
      <c r="AY255" s="410">
        <f t="shared" si="18"/>
        <v>1.387691</v>
      </c>
    </row>
    <row r="256" spans="1:53" s="431" customFormat="1" ht="19.5" customHeight="1">
      <c r="A256" s="417" t="s">
        <v>720</v>
      </c>
      <c r="B256" s="418" t="s">
        <v>485</v>
      </c>
      <c r="C256" s="417" t="s">
        <v>596</v>
      </c>
      <c r="D256" s="417">
        <v>0</v>
      </c>
      <c r="E256" s="417"/>
      <c r="F256" s="417">
        <v>0</v>
      </c>
      <c r="G256" s="417"/>
      <c r="H256" s="417">
        <v>0</v>
      </c>
      <c r="I256" s="417"/>
      <c r="J256" s="417">
        <v>0</v>
      </c>
      <c r="K256" s="417"/>
      <c r="L256" s="417">
        <v>0</v>
      </c>
      <c r="M256" s="417"/>
      <c r="N256" s="417">
        <v>0</v>
      </c>
      <c r="O256" s="417"/>
      <c r="P256" s="417">
        <v>0</v>
      </c>
      <c r="Q256" s="417"/>
      <c r="R256" s="441">
        <v>0</v>
      </c>
      <c r="S256" s="441"/>
      <c r="T256" s="417">
        <v>0</v>
      </c>
      <c r="U256" s="417"/>
      <c r="V256" s="417">
        <v>0</v>
      </c>
      <c r="W256" s="417"/>
      <c r="X256" s="417">
        <v>0</v>
      </c>
      <c r="Y256" s="417"/>
      <c r="Z256" s="417">
        <v>0</v>
      </c>
      <c r="AA256" s="417"/>
      <c r="AB256" s="417">
        <v>0</v>
      </c>
      <c r="AC256" s="417"/>
      <c r="AD256" s="417">
        <v>0</v>
      </c>
      <c r="AE256" s="417"/>
      <c r="AF256" s="417">
        <v>0</v>
      </c>
      <c r="AG256" s="417"/>
      <c r="AH256" s="417">
        <v>0</v>
      </c>
      <c r="AI256" s="417"/>
      <c r="AJ256" s="417">
        <v>0</v>
      </c>
      <c r="AK256" s="417"/>
      <c r="AL256" s="417">
        <v>0</v>
      </c>
      <c r="AM256" s="417">
        <v>0</v>
      </c>
      <c r="AN256" s="417">
        <v>0</v>
      </c>
      <c r="AO256" s="417"/>
      <c r="AP256" s="417">
        <v>0</v>
      </c>
      <c r="AQ256" s="417"/>
      <c r="AR256" s="417">
        <v>0</v>
      </c>
      <c r="AS256" s="417"/>
      <c r="AT256" s="417">
        <v>0</v>
      </c>
      <c r="AU256" s="417"/>
      <c r="AV256" s="417">
        <v>39.082312000000002</v>
      </c>
      <c r="AW256" s="417">
        <v>10.485939999999999</v>
      </c>
      <c r="AX256" s="417">
        <v>0</v>
      </c>
      <c r="AY256" s="417"/>
      <c r="AZ256" s="454"/>
      <c r="BA256" s="454"/>
    </row>
    <row r="257" spans="1:53" s="431" customFormat="1" ht="19.5" customHeight="1">
      <c r="A257" s="417" t="s">
        <v>720</v>
      </c>
      <c r="B257" s="418" t="s">
        <v>486</v>
      </c>
      <c r="C257" s="417" t="s">
        <v>597</v>
      </c>
      <c r="D257" s="417">
        <v>0</v>
      </c>
      <c r="E257" s="417"/>
      <c r="F257" s="417">
        <v>0</v>
      </c>
      <c r="G257" s="417"/>
      <c r="H257" s="417">
        <v>0</v>
      </c>
      <c r="I257" s="417"/>
      <c r="J257" s="417">
        <v>0</v>
      </c>
      <c r="K257" s="417"/>
      <c r="L257" s="417">
        <v>0</v>
      </c>
      <c r="M257" s="417"/>
      <c r="N257" s="417">
        <v>0</v>
      </c>
      <c r="O257" s="417"/>
      <c r="P257" s="417">
        <v>0</v>
      </c>
      <c r="Q257" s="417"/>
      <c r="R257" s="441">
        <v>0.47</v>
      </c>
      <c r="S257" s="441">
        <v>0.47</v>
      </c>
      <c r="T257" s="417">
        <v>0</v>
      </c>
      <c r="U257" s="417"/>
      <c r="V257" s="417">
        <v>0</v>
      </c>
      <c r="W257" s="417"/>
      <c r="X257" s="417">
        <v>0</v>
      </c>
      <c r="Y257" s="417"/>
      <c r="Z257" s="417">
        <v>0</v>
      </c>
      <c r="AA257" s="417"/>
      <c r="AB257" s="417">
        <v>0</v>
      </c>
      <c r="AC257" s="417"/>
      <c r="AD257" s="417">
        <v>0</v>
      </c>
      <c r="AE257" s="417"/>
      <c r="AF257" s="417">
        <v>0</v>
      </c>
      <c r="AG257" s="417"/>
      <c r="AH257" s="417">
        <v>0</v>
      </c>
      <c r="AI257" s="417"/>
      <c r="AJ257" s="417">
        <v>0</v>
      </c>
      <c r="AK257" s="417"/>
      <c r="AL257" s="417">
        <v>0</v>
      </c>
      <c r="AM257" s="417">
        <v>0</v>
      </c>
      <c r="AN257" s="417">
        <v>0</v>
      </c>
      <c r="AO257" s="417"/>
      <c r="AP257" s="417">
        <v>0</v>
      </c>
      <c r="AQ257" s="417"/>
      <c r="AR257" s="417">
        <v>0</v>
      </c>
      <c r="AS257" s="417"/>
      <c r="AT257" s="417">
        <v>0</v>
      </c>
      <c r="AU257" s="417"/>
      <c r="AV257" s="417">
        <v>5.5068900000000003</v>
      </c>
      <c r="AW257" s="417">
        <v>0</v>
      </c>
      <c r="AX257" s="417">
        <v>0</v>
      </c>
      <c r="AY257" s="417"/>
      <c r="AZ257" s="454"/>
      <c r="BA257" s="454"/>
    </row>
    <row r="258" spans="1:53" s="431" customFormat="1" ht="19.5" customHeight="1">
      <c r="A258" s="417" t="s">
        <v>720</v>
      </c>
      <c r="B258" s="418" t="s">
        <v>487</v>
      </c>
      <c r="C258" s="417" t="s">
        <v>598</v>
      </c>
      <c r="D258" s="417">
        <v>0</v>
      </c>
      <c r="E258" s="417"/>
      <c r="F258" s="417">
        <v>0</v>
      </c>
      <c r="G258" s="417"/>
      <c r="H258" s="417">
        <v>0</v>
      </c>
      <c r="I258" s="417"/>
      <c r="J258" s="417">
        <v>0</v>
      </c>
      <c r="K258" s="417"/>
      <c r="L258" s="417">
        <v>0</v>
      </c>
      <c r="M258" s="417"/>
      <c r="N258" s="417">
        <v>0</v>
      </c>
      <c r="O258" s="417"/>
      <c r="P258" s="417">
        <v>0</v>
      </c>
      <c r="Q258" s="417"/>
      <c r="R258" s="441">
        <v>0</v>
      </c>
      <c r="S258" s="441"/>
      <c r="T258" s="417">
        <v>0</v>
      </c>
      <c r="U258" s="417"/>
      <c r="V258" s="417">
        <v>0</v>
      </c>
      <c r="W258" s="417"/>
      <c r="X258" s="417">
        <v>0</v>
      </c>
      <c r="Y258" s="417"/>
      <c r="Z258" s="417">
        <v>0</v>
      </c>
      <c r="AA258" s="417"/>
      <c r="AB258" s="417">
        <v>0</v>
      </c>
      <c r="AC258" s="417"/>
      <c r="AD258" s="417">
        <v>0</v>
      </c>
      <c r="AE258" s="417"/>
      <c r="AF258" s="417">
        <v>0</v>
      </c>
      <c r="AG258" s="417"/>
      <c r="AH258" s="417">
        <v>0</v>
      </c>
      <c r="AI258" s="417"/>
      <c r="AJ258" s="417">
        <v>0</v>
      </c>
      <c r="AK258" s="417"/>
      <c r="AL258" s="417">
        <v>0</v>
      </c>
      <c r="AM258" s="417">
        <v>0</v>
      </c>
      <c r="AN258" s="417">
        <v>0</v>
      </c>
      <c r="AO258" s="417"/>
      <c r="AP258" s="417">
        <v>0</v>
      </c>
      <c r="AQ258" s="417"/>
      <c r="AR258" s="417">
        <v>0</v>
      </c>
      <c r="AS258" s="417"/>
      <c r="AT258" s="417">
        <v>0</v>
      </c>
      <c r="AU258" s="417"/>
      <c r="AV258" s="417">
        <v>2.3792499999999999</v>
      </c>
      <c r="AW258" s="417">
        <v>0</v>
      </c>
      <c r="AX258" s="417">
        <v>0</v>
      </c>
      <c r="AY258" s="417"/>
      <c r="AZ258" s="454"/>
      <c r="BA258" s="454"/>
    </row>
    <row r="259" spans="1:53" s="431" customFormat="1" ht="69.75" customHeight="1">
      <c r="A259" s="417" t="s">
        <v>720</v>
      </c>
      <c r="B259" s="418" t="s">
        <v>237</v>
      </c>
      <c r="C259" s="417" t="s">
        <v>349</v>
      </c>
      <c r="D259" s="417">
        <v>0</v>
      </c>
      <c r="E259" s="417"/>
      <c r="F259" s="417">
        <v>0</v>
      </c>
      <c r="G259" s="417"/>
      <c r="H259" s="417">
        <v>0</v>
      </c>
      <c r="I259" s="417"/>
      <c r="J259" s="417">
        <v>0</v>
      </c>
      <c r="K259" s="417"/>
      <c r="L259" s="417">
        <v>0</v>
      </c>
      <c r="M259" s="417"/>
      <c r="N259" s="417">
        <v>0</v>
      </c>
      <c r="O259" s="417"/>
      <c r="P259" s="417">
        <v>0</v>
      </c>
      <c r="Q259" s="417"/>
      <c r="R259" s="441">
        <v>0</v>
      </c>
      <c r="S259" s="441"/>
      <c r="T259" s="417">
        <v>0</v>
      </c>
      <c r="U259" s="417"/>
      <c r="V259" s="417">
        <v>0</v>
      </c>
      <c r="W259" s="417"/>
      <c r="X259" s="417">
        <v>0</v>
      </c>
      <c r="Y259" s="417"/>
      <c r="Z259" s="417">
        <v>0</v>
      </c>
      <c r="AA259" s="417"/>
      <c r="AB259" s="417">
        <v>0</v>
      </c>
      <c r="AC259" s="417"/>
      <c r="AD259" s="417">
        <v>3.8645216904236245E-7</v>
      </c>
      <c r="AE259" s="417"/>
      <c r="AF259" s="417">
        <v>7.7290433808472492E-6</v>
      </c>
      <c r="AG259" s="417"/>
      <c r="AH259" s="417">
        <v>0</v>
      </c>
      <c r="AI259" s="417"/>
      <c r="AJ259" s="417">
        <v>0</v>
      </c>
      <c r="AK259" s="417"/>
      <c r="AL259" s="417">
        <v>0</v>
      </c>
      <c r="AM259" s="417">
        <v>0</v>
      </c>
      <c r="AN259" s="417">
        <v>7.42784712</v>
      </c>
      <c r="AO259" s="417">
        <v>7.4278471699999997</v>
      </c>
      <c r="AP259" s="417">
        <v>0</v>
      </c>
      <c r="AQ259" s="417"/>
      <c r="AR259" s="417">
        <v>0</v>
      </c>
      <c r="AS259" s="417"/>
      <c r="AT259" s="417">
        <v>0</v>
      </c>
      <c r="AU259" s="417"/>
      <c r="AV259" s="417">
        <v>0</v>
      </c>
      <c r="AW259" s="417"/>
      <c r="AX259" s="417">
        <v>0</v>
      </c>
      <c r="AY259" s="417"/>
      <c r="AZ259" s="454"/>
      <c r="BA259" s="454"/>
    </row>
    <row r="260" spans="1:53" s="431" customFormat="1" ht="51" customHeight="1">
      <c r="A260" s="417" t="s">
        <v>720</v>
      </c>
      <c r="B260" s="418" t="s">
        <v>113</v>
      </c>
      <c r="C260" s="417" t="s">
        <v>262</v>
      </c>
      <c r="D260" s="417">
        <v>0</v>
      </c>
      <c r="E260" s="417"/>
      <c r="F260" s="417">
        <v>0</v>
      </c>
      <c r="G260" s="417"/>
      <c r="H260" s="417">
        <v>0</v>
      </c>
      <c r="I260" s="417"/>
      <c r="J260" s="417">
        <v>0</v>
      </c>
      <c r="K260" s="417"/>
      <c r="L260" s="417">
        <v>0</v>
      </c>
      <c r="M260" s="417"/>
      <c r="N260" s="417">
        <v>0</v>
      </c>
      <c r="O260" s="417"/>
      <c r="P260" s="417">
        <v>0</v>
      </c>
      <c r="Q260" s="417"/>
      <c r="R260" s="441">
        <v>0</v>
      </c>
      <c r="S260" s="441"/>
      <c r="T260" s="417">
        <v>0</v>
      </c>
      <c r="U260" s="417"/>
      <c r="V260" s="417">
        <v>0</v>
      </c>
      <c r="W260" s="417"/>
      <c r="X260" s="417">
        <v>0</v>
      </c>
      <c r="Y260" s="417"/>
      <c r="Z260" s="417">
        <v>0</v>
      </c>
      <c r="AA260" s="417"/>
      <c r="AB260" s="417">
        <v>0</v>
      </c>
      <c r="AC260" s="417"/>
      <c r="AD260" s="417">
        <v>0</v>
      </c>
      <c r="AE260" s="417"/>
      <c r="AF260" s="417">
        <v>0</v>
      </c>
      <c r="AG260" s="417"/>
      <c r="AH260" s="417">
        <v>0</v>
      </c>
      <c r="AI260" s="417"/>
      <c r="AJ260" s="417">
        <v>0</v>
      </c>
      <c r="AK260" s="417"/>
      <c r="AL260" s="417">
        <v>0</v>
      </c>
      <c r="AM260" s="417">
        <v>0</v>
      </c>
      <c r="AN260" s="417">
        <v>2.4178852745192998</v>
      </c>
      <c r="AO260" s="417">
        <v>0</v>
      </c>
      <c r="AP260" s="417">
        <v>0</v>
      </c>
      <c r="AQ260" s="417"/>
      <c r="AR260" s="417">
        <v>0</v>
      </c>
      <c r="AS260" s="417"/>
      <c r="AT260" s="417">
        <v>0</v>
      </c>
      <c r="AU260" s="417"/>
      <c r="AV260" s="417">
        <v>0</v>
      </c>
      <c r="AW260" s="417"/>
      <c r="AX260" s="417">
        <v>0</v>
      </c>
      <c r="AY260" s="417"/>
      <c r="AZ260" s="454"/>
      <c r="BA260" s="454"/>
    </row>
    <row r="261" spans="1:53" s="431" customFormat="1" ht="32.25" customHeight="1">
      <c r="A261" s="417" t="s">
        <v>720</v>
      </c>
      <c r="B261" s="418" t="s">
        <v>409</v>
      </c>
      <c r="C261" s="417" t="s">
        <v>797</v>
      </c>
      <c r="D261" s="417">
        <v>0</v>
      </c>
      <c r="E261" s="417"/>
      <c r="F261" s="417">
        <v>0</v>
      </c>
      <c r="G261" s="417"/>
      <c r="H261" s="417">
        <v>0</v>
      </c>
      <c r="I261" s="417"/>
      <c r="J261" s="417">
        <v>0</v>
      </c>
      <c r="K261" s="417"/>
      <c r="L261" s="417">
        <v>0</v>
      </c>
      <c r="M261" s="417"/>
      <c r="N261" s="417">
        <v>0</v>
      </c>
      <c r="O261" s="417"/>
      <c r="P261" s="417">
        <v>0</v>
      </c>
      <c r="Q261" s="417"/>
      <c r="R261" s="441">
        <v>0</v>
      </c>
      <c r="S261" s="441"/>
      <c r="T261" s="417">
        <v>0</v>
      </c>
      <c r="U261" s="417"/>
      <c r="V261" s="417">
        <v>0</v>
      </c>
      <c r="W261" s="417"/>
      <c r="X261" s="417">
        <v>0</v>
      </c>
      <c r="Y261" s="417"/>
      <c r="Z261" s="417">
        <v>0</v>
      </c>
      <c r="AA261" s="417"/>
      <c r="AB261" s="417">
        <v>0</v>
      </c>
      <c r="AC261" s="417"/>
      <c r="AD261" s="417">
        <v>0</v>
      </c>
      <c r="AE261" s="417"/>
      <c r="AF261" s="417">
        <v>0</v>
      </c>
      <c r="AG261" s="417"/>
      <c r="AH261" s="417">
        <v>0</v>
      </c>
      <c r="AI261" s="417"/>
      <c r="AJ261" s="417">
        <v>0</v>
      </c>
      <c r="AK261" s="417"/>
      <c r="AL261" s="417">
        <v>0</v>
      </c>
      <c r="AM261" s="417">
        <v>0</v>
      </c>
      <c r="AN261" s="417">
        <v>0</v>
      </c>
      <c r="AO261" s="417"/>
      <c r="AP261" s="417">
        <v>0</v>
      </c>
      <c r="AQ261" s="417"/>
      <c r="AR261" s="417">
        <v>0</v>
      </c>
      <c r="AS261" s="417"/>
      <c r="AT261" s="417">
        <v>0</v>
      </c>
      <c r="AU261" s="417"/>
      <c r="AV261" s="417">
        <v>0</v>
      </c>
      <c r="AW261" s="417"/>
      <c r="AX261" s="417">
        <v>4.2</v>
      </c>
      <c r="AY261" s="417">
        <v>1.387691</v>
      </c>
      <c r="AZ261" s="454"/>
      <c r="BA261" s="454"/>
    </row>
    <row r="262" spans="1:53" s="431" customFormat="1" ht="32.25" customHeight="1">
      <c r="A262" s="417" t="s">
        <v>720</v>
      </c>
      <c r="B262" s="418" t="s">
        <v>11</v>
      </c>
      <c r="C262" s="417" t="s">
        <v>263</v>
      </c>
      <c r="D262" s="417">
        <v>0</v>
      </c>
      <c r="E262" s="417"/>
      <c r="F262" s="417">
        <v>0</v>
      </c>
      <c r="G262" s="417"/>
      <c r="H262" s="417">
        <v>0</v>
      </c>
      <c r="I262" s="417"/>
      <c r="J262" s="417">
        <v>0</v>
      </c>
      <c r="K262" s="417"/>
      <c r="L262" s="417">
        <v>0</v>
      </c>
      <c r="M262" s="417"/>
      <c r="N262" s="417">
        <v>0</v>
      </c>
      <c r="O262" s="417"/>
      <c r="P262" s="417">
        <v>0</v>
      </c>
      <c r="Q262" s="417"/>
      <c r="R262" s="441">
        <v>0</v>
      </c>
      <c r="S262" s="441"/>
      <c r="T262" s="417">
        <v>0</v>
      </c>
      <c r="U262" s="417"/>
      <c r="V262" s="417">
        <v>0</v>
      </c>
      <c r="W262" s="417"/>
      <c r="X262" s="417">
        <v>0</v>
      </c>
      <c r="Y262" s="417"/>
      <c r="Z262" s="417">
        <v>0</v>
      </c>
      <c r="AA262" s="417"/>
      <c r="AB262" s="417">
        <v>0</v>
      </c>
      <c r="AC262" s="417"/>
      <c r="AD262" s="417">
        <v>0</v>
      </c>
      <c r="AE262" s="417"/>
      <c r="AF262" s="417">
        <v>0</v>
      </c>
      <c r="AG262" s="417"/>
      <c r="AH262" s="417">
        <v>0</v>
      </c>
      <c r="AI262" s="417"/>
      <c r="AJ262" s="417">
        <v>0</v>
      </c>
      <c r="AK262" s="417"/>
      <c r="AL262" s="417">
        <v>0</v>
      </c>
      <c r="AM262" s="417">
        <v>0</v>
      </c>
      <c r="AN262" s="417">
        <v>2.2341997935611797</v>
      </c>
      <c r="AO262" s="417">
        <v>3.2029999999999996E-2</v>
      </c>
      <c r="AP262" s="417">
        <v>0</v>
      </c>
      <c r="AQ262" s="417"/>
      <c r="AR262" s="417">
        <v>0</v>
      </c>
      <c r="AS262" s="417"/>
      <c r="AT262" s="417">
        <v>0</v>
      </c>
      <c r="AU262" s="417"/>
      <c r="AV262" s="417">
        <v>0</v>
      </c>
      <c r="AW262" s="417"/>
      <c r="AX262" s="417">
        <v>0</v>
      </c>
      <c r="AY262" s="417"/>
      <c r="AZ262" s="454"/>
      <c r="BA262" s="454"/>
    </row>
    <row r="263" spans="1:53" s="431" customFormat="1" ht="78.75">
      <c r="A263" s="417" t="s">
        <v>720</v>
      </c>
      <c r="B263" s="418" t="s">
        <v>415</v>
      </c>
      <c r="C263" s="417">
        <v>1400641</v>
      </c>
      <c r="D263" s="417"/>
      <c r="E263" s="417"/>
      <c r="F263" s="417"/>
      <c r="G263" s="417"/>
      <c r="H263" s="417"/>
      <c r="I263" s="417"/>
      <c r="J263" s="417"/>
      <c r="K263" s="417"/>
      <c r="L263" s="417"/>
      <c r="M263" s="417"/>
      <c r="N263" s="417"/>
      <c r="O263" s="417"/>
      <c r="P263" s="417"/>
      <c r="Q263" s="417"/>
      <c r="R263" s="441"/>
      <c r="S263" s="441"/>
      <c r="T263" s="417"/>
      <c r="U263" s="417"/>
      <c r="V263" s="417"/>
      <c r="W263" s="417"/>
      <c r="X263" s="417"/>
      <c r="Y263" s="417"/>
      <c r="Z263" s="417"/>
      <c r="AA263" s="417"/>
      <c r="AB263" s="417"/>
      <c r="AC263" s="417"/>
      <c r="AD263" s="417"/>
      <c r="AE263" s="417"/>
      <c r="AF263" s="417"/>
      <c r="AG263" s="417"/>
      <c r="AH263" s="417"/>
      <c r="AI263" s="417"/>
      <c r="AJ263" s="417"/>
      <c r="AK263" s="417"/>
      <c r="AL263" s="417"/>
      <c r="AM263" s="417">
        <v>0</v>
      </c>
      <c r="AN263" s="417"/>
      <c r="AO263" s="417"/>
      <c r="AP263" s="417"/>
      <c r="AQ263" s="417"/>
      <c r="AR263" s="417"/>
      <c r="AS263" s="417"/>
      <c r="AT263" s="417"/>
      <c r="AU263" s="417"/>
      <c r="AV263" s="417"/>
      <c r="AW263" s="417">
        <v>1.601259E-2</v>
      </c>
      <c r="AX263" s="417"/>
      <c r="AY263" s="417"/>
      <c r="AZ263" s="454"/>
      <c r="BA263" s="454"/>
    </row>
    <row r="264" spans="1:53" s="454" customFormat="1" ht="37.5" customHeight="1">
      <c r="A264" s="410" t="s">
        <v>722</v>
      </c>
      <c r="B264" s="411" t="s">
        <v>723</v>
      </c>
      <c r="C264" s="410" t="s">
        <v>821</v>
      </c>
      <c r="D264" s="410">
        <v>0</v>
      </c>
      <c r="E264" s="410">
        <f>E265+E266+E267</f>
        <v>0</v>
      </c>
      <c r="F264" s="410">
        <v>0</v>
      </c>
      <c r="G264" s="410">
        <f>G265+G266+G267</f>
        <v>0</v>
      </c>
      <c r="H264" s="410">
        <v>0</v>
      </c>
      <c r="I264" s="410">
        <f>I265+I266+I267</f>
        <v>0</v>
      </c>
      <c r="J264" s="410">
        <v>0</v>
      </c>
      <c r="K264" s="410">
        <f>K265+K266+K267</f>
        <v>0</v>
      </c>
      <c r="L264" s="410">
        <v>0</v>
      </c>
      <c r="M264" s="410">
        <f>M265+M266+M267</f>
        <v>0</v>
      </c>
      <c r="N264" s="410">
        <v>0</v>
      </c>
      <c r="O264" s="410">
        <f>O265+O266+O267</f>
        <v>0</v>
      </c>
      <c r="P264" s="410">
        <v>0</v>
      </c>
      <c r="Q264" s="410">
        <f>Q265+Q266+Q267</f>
        <v>0</v>
      </c>
      <c r="R264" s="458" t="s">
        <v>822</v>
      </c>
      <c r="S264" s="458" t="s">
        <v>822</v>
      </c>
      <c r="T264" s="410">
        <v>0</v>
      </c>
      <c r="U264" s="410">
        <f>U265+U266+U267</f>
        <v>0</v>
      </c>
      <c r="V264" s="410">
        <v>0</v>
      </c>
      <c r="W264" s="410">
        <f>W265+W266+W267</f>
        <v>0</v>
      </c>
      <c r="X264" s="410">
        <v>0</v>
      </c>
      <c r="Y264" s="410">
        <f>Y265+Y266+Y267</f>
        <v>0</v>
      </c>
      <c r="Z264" s="410">
        <v>0</v>
      </c>
      <c r="AA264" s="410">
        <f>AA265+AA266+AA267</f>
        <v>0</v>
      </c>
      <c r="AB264" s="410">
        <v>0</v>
      </c>
      <c r="AC264" s="410">
        <f>AC265+AC266+AC267</f>
        <v>0</v>
      </c>
      <c r="AD264" s="458" t="s">
        <v>822</v>
      </c>
      <c r="AE264" s="410" t="s">
        <v>822</v>
      </c>
      <c r="AF264" s="410" t="s">
        <v>822</v>
      </c>
      <c r="AG264" s="410" t="s">
        <v>822</v>
      </c>
      <c r="AH264" s="410" t="s">
        <v>822</v>
      </c>
      <c r="AI264" s="410" t="s">
        <v>822</v>
      </c>
      <c r="AJ264" s="410">
        <v>0</v>
      </c>
      <c r="AK264" s="410">
        <f>AK265+AK266+AK267</f>
        <v>0</v>
      </c>
      <c r="AL264" s="410">
        <v>0</v>
      </c>
      <c r="AM264" s="410">
        <f>AM265+AM266+AM267</f>
        <v>0</v>
      </c>
      <c r="AN264" s="410">
        <f>AN265+AN266+AN267</f>
        <v>0</v>
      </c>
      <c r="AO264" s="410">
        <f t="shared" ref="AO264:AY264" si="19">AO265+AO266+AO267</f>
        <v>0</v>
      </c>
      <c r="AP264" s="410">
        <f t="shared" si="19"/>
        <v>0</v>
      </c>
      <c r="AQ264" s="410">
        <f t="shared" si="19"/>
        <v>0</v>
      </c>
      <c r="AR264" s="410">
        <f t="shared" si="19"/>
        <v>0</v>
      </c>
      <c r="AS264" s="410">
        <f t="shared" si="19"/>
        <v>0</v>
      </c>
      <c r="AT264" s="410">
        <f t="shared" si="19"/>
        <v>34.714981568982395</v>
      </c>
      <c r="AU264" s="410">
        <f t="shared" si="19"/>
        <v>4.12278082</v>
      </c>
      <c r="AV264" s="410">
        <f t="shared" si="19"/>
        <v>0</v>
      </c>
      <c r="AW264" s="410">
        <f t="shared" si="19"/>
        <v>0</v>
      </c>
      <c r="AX264" s="410">
        <f t="shared" si="19"/>
        <v>0</v>
      </c>
      <c r="AY264" s="410">
        <f t="shared" si="19"/>
        <v>0</v>
      </c>
    </row>
    <row r="265" spans="1:53" s="431" customFormat="1" ht="63">
      <c r="A265" s="417" t="s">
        <v>722</v>
      </c>
      <c r="B265" s="418" t="s">
        <v>1140</v>
      </c>
      <c r="C265" s="417" t="s">
        <v>271</v>
      </c>
      <c r="D265" s="417">
        <v>0</v>
      </c>
      <c r="E265" s="417"/>
      <c r="F265" s="417">
        <v>0</v>
      </c>
      <c r="G265" s="417"/>
      <c r="H265" s="417">
        <v>0</v>
      </c>
      <c r="I265" s="417"/>
      <c r="J265" s="417">
        <v>0</v>
      </c>
      <c r="K265" s="417"/>
      <c r="L265" s="417">
        <v>0</v>
      </c>
      <c r="M265" s="417"/>
      <c r="N265" s="417">
        <v>0</v>
      </c>
      <c r="O265" s="417"/>
      <c r="P265" s="417">
        <v>0</v>
      </c>
      <c r="Q265" s="417"/>
      <c r="R265" s="441">
        <v>0</v>
      </c>
      <c r="S265" s="441"/>
      <c r="T265" s="417">
        <v>0</v>
      </c>
      <c r="U265" s="417"/>
      <c r="V265" s="417">
        <v>0</v>
      </c>
      <c r="W265" s="417"/>
      <c r="X265" s="417">
        <v>0</v>
      </c>
      <c r="Y265" s="417"/>
      <c r="Z265" s="417">
        <v>0</v>
      </c>
      <c r="AA265" s="417"/>
      <c r="AB265" s="417">
        <v>0</v>
      </c>
      <c r="AC265" s="417"/>
      <c r="AD265" s="417">
        <v>0</v>
      </c>
      <c r="AE265" s="417"/>
      <c r="AF265" s="417">
        <v>0</v>
      </c>
      <c r="AG265" s="417"/>
      <c r="AH265" s="417">
        <v>0</v>
      </c>
      <c r="AI265" s="417"/>
      <c r="AJ265" s="417">
        <v>0</v>
      </c>
      <c r="AK265" s="417"/>
      <c r="AL265" s="417">
        <v>0</v>
      </c>
      <c r="AM265" s="417">
        <v>0</v>
      </c>
      <c r="AN265" s="417">
        <v>0</v>
      </c>
      <c r="AO265" s="417"/>
      <c r="AP265" s="417">
        <v>0</v>
      </c>
      <c r="AQ265" s="417"/>
      <c r="AR265" s="417">
        <v>0</v>
      </c>
      <c r="AS265" s="417"/>
      <c r="AT265" s="417">
        <v>29.56</v>
      </c>
      <c r="AU265" s="417">
        <v>0.28320523000000003</v>
      </c>
      <c r="AV265" s="417">
        <v>0</v>
      </c>
      <c r="AW265" s="417"/>
      <c r="AX265" s="417">
        <v>0</v>
      </c>
      <c r="AY265" s="417"/>
      <c r="AZ265" s="454"/>
      <c r="BA265" s="454"/>
    </row>
    <row r="266" spans="1:53" s="431" customFormat="1" ht="63">
      <c r="A266" s="417" t="s">
        <v>722</v>
      </c>
      <c r="B266" s="418" t="s">
        <v>115</v>
      </c>
      <c r="C266" s="417" t="s">
        <v>267</v>
      </c>
      <c r="D266" s="417">
        <v>0</v>
      </c>
      <c r="E266" s="417"/>
      <c r="F266" s="417">
        <v>0</v>
      </c>
      <c r="G266" s="417"/>
      <c r="H266" s="417">
        <v>0</v>
      </c>
      <c r="I266" s="417"/>
      <c r="J266" s="417">
        <v>0</v>
      </c>
      <c r="K266" s="417"/>
      <c r="L266" s="417">
        <v>0</v>
      </c>
      <c r="M266" s="417"/>
      <c r="N266" s="417">
        <v>0</v>
      </c>
      <c r="O266" s="417"/>
      <c r="P266" s="417">
        <v>0</v>
      </c>
      <c r="Q266" s="417"/>
      <c r="R266" s="441">
        <v>0</v>
      </c>
      <c r="S266" s="441"/>
      <c r="T266" s="417">
        <v>0</v>
      </c>
      <c r="U266" s="417"/>
      <c r="V266" s="417">
        <v>0</v>
      </c>
      <c r="W266" s="417"/>
      <c r="X266" s="417">
        <v>0</v>
      </c>
      <c r="Y266" s="417"/>
      <c r="Z266" s="417">
        <v>0</v>
      </c>
      <c r="AA266" s="417"/>
      <c r="AB266" s="417">
        <v>0</v>
      </c>
      <c r="AC266" s="417"/>
      <c r="AD266" s="417">
        <v>0</v>
      </c>
      <c r="AE266" s="417"/>
      <c r="AF266" s="417">
        <v>0</v>
      </c>
      <c r="AG266" s="417"/>
      <c r="AH266" s="417">
        <v>0</v>
      </c>
      <c r="AI266" s="417"/>
      <c r="AJ266" s="417">
        <v>0</v>
      </c>
      <c r="AK266" s="417"/>
      <c r="AL266" s="417">
        <v>0</v>
      </c>
      <c r="AM266" s="417">
        <v>0</v>
      </c>
      <c r="AN266" s="417">
        <v>0</v>
      </c>
      <c r="AO266" s="417"/>
      <c r="AP266" s="417">
        <v>0</v>
      </c>
      <c r="AQ266" s="417"/>
      <c r="AR266" s="417">
        <v>0</v>
      </c>
      <c r="AS266" s="417"/>
      <c r="AT266" s="417">
        <v>5.1549815689824001</v>
      </c>
      <c r="AU266" s="417">
        <v>2.2420000000000002E-2</v>
      </c>
      <c r="AV266" s="417">
        <v>0</v>
      </c>
      <c r="AW266" s="417"/>
      <c r="AX266" s="417">
        <v>0</v>
      </c>
      <c r="AY266" s="417"/>
      <c r="AZ266" s="454"/>
      <c r="BA266" s="454"/>
    </row>
    <row r="267" spans="1:53" s="431" customFormat="1" ht="78.75">
      <c r="A267" s="417" t="s">
        <v>722</v>
      </c>
      <c r="B267" s="418" t="s">
        <v>424</v>
      </c>
      <c r="C267" s="417" t="s">
        <v>425</v>
      </c>
      <c r="D267" s="417"/>
      <c r="E267" s="417"/>
      <c r="F267" s="417"/>
      <c r="G267" s="417"/>
      <c r="H267" s="417"/>
      <c r="I267" s="417"/>
      <c r="J267" s="417"/>
      <c r="K267" s="417"/>
      <c r="L267" s="417"/>
      <c r="M267" s="417"/>
      <c r="N267" s="417"/>
      <c r="O267" s="417"/>
      <c r="P267" s="417"/>
      <c r="Q267" s="417"/>
      <c r="R267" s="441"/>
      <c r="S267" s="441"/>
      <c r="T267" s="417"/>
      <c r="U267" s="417"/>
      <c r="V267" s="417"/>
      <c r="W267" s="417"/>
      <c r="X267" s="417"/>
      <c r="Y267" s="417"/>
      <c r="Z267" s="417"/>
      <c r="AA267" s="417"/>
      <c r="AB267" s="417"/>
      <c r="AC267" s="417"/>
      <c r="AD267" s="417"/>
      <c r="AE267" s="417"/>
      <c r="AF267" s="417"/>
      <c r="AG267" s="417"/>
      <c r="AH267" s="417"/>
      <c r="AI267" s="417"/>
      <c r="AJ267" s="417"/>
      <c r="AK267" s="417"/>
      <c r="AL267" s="417"/>
      <c r="AM267" s="417">
        <v>0</v>
      </c>
      <c r="AN267" s="417"/>
      <c r="AO267" s="417"/>
      <c r="AP267" s="417"/>
      <c r="AQ267" s="417"/>
      <c r="AR267" s="417"/>
      <c r="AS267" s="417"/>
      <c r="AT267" s="417"/>
      <c r="AU267" s="417">
        <v>3.81715559</v>
      </c>
      <c r="AV267" s="417"/>
      <c r="AW267" s="417"/>
      <c r="AX267" s="417"/>
      <c r="AY267" s="417"/>
      <c r="AZ267" s="454"/>
      <c r="BA267" s="454"/>
    </row>
    <row r="268" spans="1:53" s="457" customFormat="1" ht="54" customHeight="1">
      <c r="A268" s="410" t="s">
        <v>724</v>
      </c>
      <c r="B268" s="411" t="s">
        <v>725</v>
      </c>
      <c r="C268" s="461" t="s">
        <v>821</v>
      </c>
      <c r="D268" s="461">
        <v>0</v>
      </c>
      <c r="E268" s="461">
        <f>E269</f>
        <v>0</v>
      </c>
      <c r="F268" s="461">
        <v>0</v>
      </c>
      <c r="G268" s="461">
        <f>G269</f>
        <v>0</v>
      </c>
      <c r="H268" s="461">
        <v>0</v>
      </c>
      <c r="I268" s="461">
        <f>I269</f>
        <v>0</v>
      </c>
      <c r="J268" s="461">
        <v>0</v>
      </c>
      <c r="K268" s="461">
        <f>K269</f>
        <v>0</v>
      </c>
      <c r="L268" s="461">
        <v>0</v>
      </c>
      <c r="M268" s="461">
        <f>M269</f>
        <v>0</v>
      </c>
      <c r="N268" s="461">
        <v>0</v>
      </c>
      <c r="O268" s="461">
        <f>O269</f>
        <v>0</v>
      </c>
      <c r="P268" s="461">
        <v>0</v>
      </c>
      <c r="Q268" s="461">
        <f>Q269</f>
        <v>0</v>
      </c>
      <c r="R268" s="461" t="s">
        <v>822</v>
      </c>
      <c r="S268" s="461" t="s">
        <v>822</v>
      </c>
      <c r="T268" s="461">
        <v>0</v>
      </c>
      <c r="U268" s="461">
        <f>U269</f>
        <v>0</v>
      </c>
      <c r="V268" s="461">
        <v>0</v>
      </c>
      <c r="W268" s="461">
        <f>W269</f>
        <v>0</v>
      </c>
      <c r="X268" s="461">
        <v>0</v>
      </c>
      <c r="Y268" s="461">
        <f>Y269</f>
        <v>0</v>
      </c>
      <c r="Z268" s="461">
        <v>0</v>
      </c>
      <c r="AA268" s="461">
        <f>AA269</f>
        <v>0</v>
      </c>
      <c r="AB268" s="461">
        <v>0</v>
      </c>
      <c r="AC268" s="461">
        <f>AC269</f>
        <v>0</v>
      </c>
      <c r="AD268" s="461" t="s">
        <v>822</v>
      </c>
      <c r="AE268" s="461" t="s">
        <v>822</v>
      </c>
      <c r="AF268" s="461" t="s">
        <v>822</v>
      </c>
      <c r="AG268" s="461" t="s">
        <v>822</v>
      </c>
      <c r="AH268" s="461" t="s">
        <v>822</v>
      </c>
      <c r="AI268" s="461" t="s">
        <v>822</v>
      </c>
      <c r="AJ268" s="461">
        <v>0</v>
      </c>
      <c r="AK268" s="461">
        <f>AK269</f>
        <v>0</v>
      </c>
      <c r="AL268" s="461">
        <v>0</v>
      </c>
      <c r="AM268" s="461">
        <f t="shared" ref="AM268:AY268" si="20">AM269</f>
        <v>0</v>
      </c>
      <c r="AN268" s="461">
        <f>AN269</f>
        <v>0</v>
      </c>
      <c r="AO268" s="461">
        <f t="shared" si="20"/>
        <v>0</v>
      </c>
      <c r="AP268" s="461">
        <f t="shared" si="20"/>
        <v>78.829239999999999</v>
      </c>
      <c r="AQ268" s="461">
        <f t="shared" si="20"/>
        <v>19.879909829999999</v>
      </c>
      <c r="AR268" s="461">
        <f t="shared" si="20"/>
        <v>0</v>
      </c>
      <c r="AS268" s="461">
        <f t="shared" si="20"/>
        <v>0</v>
      </c>
      <c r="AT268" s="461">
        <f t="shared" si="20"/>
        <v>0</v>
      </c>
      <c r="AU268" s="461">
        <f t="shared" si="20"/>
        <v>0</v>
      </c>
      <c r="AV268" s="461">
        <f t="shared" si="20"/>
        <v>71.900000000000006</v>
      </c>
      <c r="AW268" s="461">
        <f t="shared" si="20"/>
        <v>35.104884560000002</v>
      </c>
      <c r="AX268" s="461">
        <f t="shared" si="20"/>
        <v>0</v>
      </c>
      <c r="AY268" s="461">
        <f t="shared" si="20"/>
        <v>0</v>
      </c>
      <c r="AZ268" s="454"/>
      <c r="BA268" s="454"/>
    </row>
    <row r="269" spans="1:53" s="454" customFormat="1" ht="54.75" customHeight="1">
      <c r="A269" s="410" t="s">
        <v>728</v>
      </c>
      <c r="B269" s="411" t="s">
        <v>729</v>
      </c>
      <c r="C269" s="410" t="s">
        <v>821</v>
      </c>
      <c r="D269" s="410">
        <v>0</v>
      </c>
      <c r="E269" s="410">
        <f>SUM(E270:E275)</f>
        <v>0</v>
      </c>
      <c r="F269" s="410">
        <v>0</v>
      </c>
      <c r="G269" s="410">
        <f>SUM(G270:G275)</f>
        <v>0</v>
      </c>
      <c r="H269" s="410">
        <v>0</v>
      </c>
      <c r="I269" s="410">
        <f>SUM(I270:I275)</f>
        <v>0</v>
      </c>
      <c r="J269" s="410">
        <v>0</v>
      </c>
      <c r="K269" s="410">
        <f>SUM(K270:K275)</f>
        <v>0</v>
      </c>
      <c r="L269" s="410">
        <v>0</v>
      </c>
      <c r="M269" s="410">
        <f>SUM(M270:M275)</f>
        <v>0</v>
      </c>
      <c r="N269" s="410">
        <v>0</v>
      </c>
      <c r="O269" s="410">
        <f>SUM(O270:O275)</f>
        <v>0</v>
      </c>
      <c r="P269" s="410">
        <v>0</v>
      </c>
      <c r="Q269" s="410">
        <f>SUM(Q270:Q275)</f>
        <v>0</v>
      </c>
      <c r="R269" s="458" t="s">
        <v>822</v>
      </c>
      <c r="S269" s="458" t="s">
        <v>822</v>
      </c>
      <c r="T269" s="410">
        <v>0</v>
      </c>
      <c r="U269" s="410">
        <f>SUM(U270:U275)</f>
        <v>0</v>
      </c>
      <c r="V269" s="410">
        <v>0</v>
      </c>
      <c r="W269" s="410">
        <f>SUM(W270:W275)</f>
        <v>0</v>
      </c>
      <c r="X269" s="410">
        <v>0</v>
      </c>
      <c r="Y269" s="410">
        <f>SUM(Y270:Y275)</f>
        <v>0</v>
      </c>
      <c r="Z269" s="410">
        <v>0</v>
      </c>
      <c r="AA269" s="410">
        <f>SUM(AA270:AA275)</f>
        <v>0</v>
      </c>
      <c r="AB269" s="410">
        <v>0</v>
      </c>
      <c r="AC269" s="410">
        <f>SUM(AC270:AC275)</f>
        <v>0</v>
      </c>
      <c r="AD269" s="458" t="s">
        <v>822</v>
      </c>
      <c r="AE269" s="410" t="s">
        <v>822</v>
      </c>
      <c r="AF269" s="410" t="s">
        <v>822</v>
      </c>
      <c r="AG269" s="410" t="s">
        <v>822</v>
      </c>
      <c r="AH269" s="410" t="s">
        <v>822</v>
      </c>
      <c r="AI269" s="410" t="s">
        <v>822</v>
      </c>
      <c r="AJ269" s="410">
        <v>0</v>
      </c>
      <c r="AK269" s="410">
        <f>SUM(AK270:AK275)</f>
        <v>0</v>
      </c>
      <c r="AL269" s="410">
        <v>0</v>
      </c>
      <c r="AM269" s="410">
        <f>SUM(AM270:AM275)</f>
        <v>0</v>
      </c>
      <c r="AN269" s="410">
        <f>SUM(AN270:AN275)</f>
        <v>0</v>
      </c>
      <c r="AO269" s="410">
        <f t="shared" ref="AO269:AY269" si="21">SUM(AO270:AO275)</f>
        <v>0</v>
      </c>
      <c r="AP269" s="410">
        <f t="shared" si="21"/>
        <v>78.829239999999999</v>
      </c>
      <c r="AQ269" s="410">
        <f t="shared" si="21"/>
        <v>19.879909829999999</v>
      </c>
      <c r="AR269" s="410">
        <f t="shared" si="21"/>
        <v>0</v>
      </c>
      <c r="AS269" s="410">
        <f t="shared" si="21"/>
        <v>0</v>
      </c>
      <c r="AT269" s="410">
        <f t="shared" si="21"/>
        <v>0</v>
      </c>
      <c r="AU269" s="410">
        <f t="shared" si="21"/>
        <v>0</v>
      </c>
      <c r="AV269" s="410">
        <f t="shared" si="21"/>
        <v>71.900000000000006</v>
      </c>
      <c r="AW269" s="410">
        <f t="shared" si="21"/>
        <v>35.104884560000002</v>
      </c>
      <c r="AX269" s="410">
        <f t="shared" si="21"/>
        <v>0</v>
      </c>
      <c r="AY269" s="410">
        <f t="shared" si="21"/>
        <v>0</v>
      </c>
    </row>
    <row r="270" spans="1:53" s="431" customFormat="1" ht="48.75" customHeight="1">
      <c r="A270" s="417" t="s">
        <v>728</v>
      </c>
      <c r="B270" s="418" t="s">
        <v>1114</v>
      </c>
      <c r="C270" s="417" t="s">
        <v>289</v>
      </c>
      <c r="D270" s="417">
        <v>0</v>
      </c>
      <c r="E270" s="417"/>
      <c r="F270" s="417">
        <v>0</v>
      </c>
      <c r="G270" s="417"/>
      <c r="H270" s="417">
        <v>0</v>
      </c>
      <c r="I270" s="417"/>
      <c r="J270" s="417">
        <v>0</v>
      </c>
      <c r="K270" s="417"/>
      <c r="L270" s="417">
        <v>0</v>
      </c>
      <c r="M270" s="417"/>
      <c r="N270" s="417">
        <v>0</v>
      </c>
      <c r="O270" s="417"/>
      <c r="P270" s="417">
        <v>0</v>
      </c>
      <c r="Q270" s="417"/>
      <c r="R270" s="441">
        <v>0</v>
      </c>
      <c r="S270" s="441"/>
      <c r="T270" s="417">
        <v>0</v>
      </c>
      <c r="U270" s="417"/>
      <c r="V270" s="417">
        <v>0</v>
      </c>
      <c r="W270" s="417"/>
      <c r="X270" s="417">
        <v>0</v>
      </c>
      <c r="Y270" s="417"/>
      <c r="Z270" s="417">
        <v>0</v>
      </c>
      <c r="AA270" s="417"/>
      <c r="AB270" s="417">
        <v>0</v>
      </c>
      <c r="AC270" s="417"/>
      <c r="AD270" s="417">
        <v>0</v>
      </c>
      <c r="AE270" s="417"/>
      <c r="AF270" s="417">
        <v>0</v>
      </c>
      <c r="AG270" s="417"/>
      <c r="AH270" s="417">
        <v>0</v>
      </c>
      <c r="AI270" s="417"/>
      <c r="AJ270" s="417">
        <v>0</v>
      </c>
      <c r="AK270" s="417"/>
      <c r="AL270" s="417">
        <v>0</v>
      </c>
      <c r="AM270" s="417">
        <v>0</v>
      </c>
      <c r="AN270" s="417">
        <v>0</v>
      </c>
      <c r="AO270" s="417"/>
      <c r="AP270" s="417">
        <v>0</v>
      </c>
      <c r="AQ270" s="417"/>
      <c r="AR270" s="417">
        <v>0</v>
      </c>
      <c r="AS270" s="417"/>
      <c r="AT270" s="417">
        <v>0</v>
      </c>
      <c r="AU270" s="417"/>
      <c r="AV270" s="417">
        <v>34</v>
      </c>
      <c r="AW270" s="417">
        <v>22.791800000000002</v>
      </c>
      <c r="AX270" s="417">
        <v>0</v>
      </c>
      <c r="AY270" s="417"/>
      <c r="AZ270" s="454"/>
      <c r="BA270" s="454"/>
    </row>
    <row r="271" spans="1:53" s="431" customFormat="1" ht="30.75" customHeight="1">
      <c r="A271" s="417" t="s">
        <v>728</v>
      </c>
      <c r="B271" s="418" t="s">
        <v>34</v>
      </c>
      <c r="C271" s="417" t="s">
        <v>288</v>
      </c>
      <c r="D271" s="417">
        <v>0</v>
      </c>
      <c r="E271" s="417"/>
      <c r="F271" s="417">
        <v>0</v>
      </c>
      <c r="G271" s="417"/>
      <c r="H271" s="417">
        <v>0</v>
      </c>
      <c r="I271" s="417"/>
      <c r="J271" s="417">
        <v>0</v>
      </c>
      <c r="K271" s="417"/>
      <c r="L271" s="417">
        <v>0</v>
      </c>
      <c r="M271" s="417"/>
      <c r="N271" s="417">
        <v>0</v>
      </c>
      <c r="O271" s="417"/>
      <c r="P271" s="417">
        <v>0</v>
      </c>
      <c r="Q271" s="417"/>
      <c r="R271" s="441">
        <v>0</v>
      </c>
      <c r="S271" s="441"/>
      <c r="T271" s="417">
        <v>0</v>
      </c>
      <c r="U271" s="417"/>
      <c r="V271" s="417">
        <v>0</v>
      </c>
      <c r="W271" s="417"/>
      <c r="X271" s="417">
        <v>0</v>
      </c>
      <c r="Y271" s="417"/>
      <c r="Z271" s="417">
        <v>0</v>
      </c>
      <c r="AA271" s="417"/>
      <c r="AB271" s="417">
        <v>0</v>
      </c>
      <c r="AC271" s="417"/>
      <c r="AD271" s="417">
        <v>0</v>
      </c>
      <c r="AE271" s="417"/>
      <c r="AF271" s="417">
        <v>0</v>
      </c>
      <c r="AG271" s="417"/>
      <c r="AH271" s="417">
        <v>0</v>
      </c>
      <c r="AI271" s="417"/>
      <c r="AJ271" s="417">
        <v>0</v>
      </c>
      <c r="AK271" s="417"/>
      <c r="AL271" s="417">
        <v>0</v>
      </c>
      <c r="AM271" s="417">
        <v>0</v>
      </c>
      <c r="AN271" s="417">
        <v>0</v>
      </c>
      <c r="AO271" s="417"/>
      <c r="AP271" s="417">
        <v>0</v>
      </c>
      <c r="AQ271" s="417"/>
      <c r="AR271" s="417">
        <v>0</v>
      </c>
      <c r="AS271" s="417"/>
      <c r="AT271" s="417">
        <v>0</v>
      </c>
      <c r="AU271" s="417"/>
      <c r="AV271" s="417">
        <v>28</v>
      </c>
      <c r="AW271" s="417">
        <v>23.796148539999997</v>
      </c>
      <c r="AX271" s="417">
        <v>0</v>
      </c>
      <c r="AY271" s="417"/>
      <c r="AZ271" s="454"/>
      <c r="BA271" s="454"/>
    </row>
    <row r="272" spans="1:53" s="431" customFormat="1" ht="51" customHeight="1">
      <c r="A272" s="417" t="s">
        <v>728</v>
      </c>
      <c r="B272" s="418" t="s">
        <v>467</v>
      </c>
      <c r="C272" s="417" t="s">
        <v>568</v>
      </c>
      <c r="D272" s="417">
        <v>0</v>
      </c>
      <c r="E272" s="417"/>
      <c r="F272" s="417">
        <v>0</v>
      </c>
      <c r="G272" s="417"/>
      <c r="H272" s="417">
        <v>0</v>
      </c>
      <c r="I272" s="417"/>
      <c r="J272" s="417">
        <v>0</v>
      </c>
      <c r="K272" s="417"/>
      <c r="L272" s="417">
        <v>0</v>
      </c>
      <c r="M272" s="417"/>
      <c r="N272" s="417">
        <v>0</v>
      </c>
      <c r="O272" s="417"/>
      <c r="P272" s="417">
        <v>0</v>
      </c>
      <c r="Q272" s="417"/>
      <c r="R272" s="441">
        <v>0</v>
      </c>
      <c r="S272" s="441"/>
      <c r="T272" s="417">
        <v>0</v>
      </c>
      <c r="U272" s="417"/>
      <c r="V272" s="417">
        <v>0</v>
      </c>
      <c r="W272" s="417"/>
      <c r="X272" s="417">
        <v>0</v>
      </c>
      <c r="Y272" s="417"/>
      <c r="Z272" s="417">
        <v>0</v>
      </c>
      <c r="AA272" s="417"/>
      <c r="AB272" s="417">
        <v>0</v>
      </c>
      <c r="AC272" s="417"/>
      <c r="AD272" s="417">
        <v>0</v>
      </c>
      <c r="AE272" s="417"/>
      <c r="AF272" s="417">
        <v>0</v>
      </c>
      <c r="AG272" s="417"/>
      <c r="AH272" s="417">
        <v>0</v>
      </c>
      <c r="AI272" s="417"/>
      <c r="AJ272" s="417">
        <v>0</v>
      </c>
      <c r="AK272" s="417"/>
      <c r="AL272" s="417">
        <v>0</v>
      </c>
      <c r="AM272" s="417">
        <v>0</v>
      </c>
      <c r="AN272" s="417">
        <v>0</v>
      </c>
      <c r="AO272" s="417"/>
      <c r="AP272" s="417">
        <v>24.789180000000002</v>
      </c>
      <c r="AQ272" s="417">
        <v>19.879909829999999</v>
      </c>
      <c r="AR272" s="417">
        <v>0</v>
      </c>
      <c r="AS272" s="417"/>
      <c r="AT272" s="417">
        <v>0</v>
      </c>
      <c r="AU272" s="417"/>
      <c r="AV272" s="417">
        <v>0</v>
      </c>
      <c r="AW272" s="417"/>
      <c r="AX272" s="417">
        <v>0</v>
      </c>
      <c r="AY272" s="417"/>
      <c r="AZ272" s="454"/>
      <c r="BA272" s="454"/>
    </row>
    <row r="273" spans="1:53" s="431" customFormat="1" ht="30.75" customHeight="1">
      <c r="A273" s="417" t="s">
        <v>728</v>
      </c>
      <c r="B273" s="418" t="s">
        <v>465</v>
      </c>
      <c r="C273" s="417" t="s">
        <v>567</v>
      </c>
      <c r="D273" s="417">
        <v>0</v>
      </c>
      <c r="E273" s="417"/>
      <c r="F273" s="417">
        <v>0</v>
      </c>
      <c r="G273" s="417"/>
      <c r="H273" s="417">
        <v>0</v>
      </c>
      <c r="I273" s="417"/>
      <c r="J273" s="417">
        <v>0</v>
      </c>
      <c r="K273" s="417"/>
      <c r="L273" s="417">
        <v>0</v>
      </c>
      <c r="M273" s="417"/>
      <c r="N273" s="417">
        <v>0</v>
      </c>
      <c r="O273" s="417"/>
      <c r="P273" s="417">
        <v>0</v>
      </c>
      <c r="Q273" s="417"/>
      <c r="R273" s="441">
        <v>0</v>
      </c>
      <c r="S273" s="441"/>
      <c r="T273" s="417">
        <v>0</v>
      </c>
      <c r="U273" s="417"/>
      <c r="V273" s="417">
        <v>0</v>
      </c>
      <c r="W273" s="417"/>
      <c r="X273" s="417">
        <v>0</v>
      </c>
      <c r="Y273" s="417"/>
      <c r="Z273" s="417">
        <v>0</v>
      </c>
      <c r="AA273" s="417"/>
      <c r="AB273" s="417">
        <v>0</v>
      </c>
      <c r="AC273" s="417"/>
      <c r="AD273" s="417">
        <v>0</v>
      </c>
      <c r="AE273" s="417"/>
      <c r="AF273" s="417">
        <v>0</v>
      </c>
      <c r="AG273" s="417"/>
      <c r="AH273" s="417">
        <v>0</v>
      </c>
      <c r="AI273" s="417"/>
      <c r="AJ273" s="417">
        <v>0</v>
      </c>
      <c r="AK273" s="417"/>
      <c r="AL273" s="417">
        <v>0</v>
      </c>
      <c r="AM273" s="417">
        <v>0</v>
      </c>
      <c r="AN273" s="417">
        <v>0</v>
      </c>
      <c r="AO273" s="417"/>
      <c r="AP273" s="417">
        <v>0</v>
      </c>
      <c r="AQ273" s="417"/>
      <c r="AR273" s="417">
        <v>0</v>
      </c>
      <c r="AS273" s="417"/>
      <c r="AT273" s="417">
        <v>0</v>
      </c>
      <c r="AU273" s="417"/>
      <c r="AV273" s="417">
        <v>9.8999999999999986</v>
      </c>
      <c r="AW273" s="417">
        <v>0</v>
      </c>
      <c r="AX273" s="417">
        <v>0</v>
      </c>
      <c r="AY273" s="417"/>
      <c r="AZ273" s="454"/>
      <c r="BA273" s="454"/>
    </row>
    <row r="274" spans="1:53" s="431" customFormat="1" ht="30.75" customHeight="1">
      <c r="A274" s="417" t="s">
        <v>728</v>
      </c>
      <c r="B274" s="418" t="s">
        <v>466</v>
      </c>
      <c r="C274" s="417" t="s">
        <v>300</v>
      </c>
      <c r="D274" s="417">
        <v>0</v>
      </c>
      <c r="E274" s="417"/>
      <c r="F274" s="417">
        <v>0</v>
      </c>
      <c r="G274" s="417"/>
      <c r="H274" s="417">
        <v>0</v>
      </c>
      <c r="I274" s="417"/>
      <c r="J274" s="417">
        <v>0</v>
      </c>
      <c r="K274" s="417"/>
      <c r="L274" s="417">
        <v>0</v>
      </c>
      <c r="M274" s="417"/>
      <c r="N274" s="417">
        <v>0</v>
      </c>
      <c r="O274" s="417"/>
      <c r="P274" s="417">
        <v>0</v>
      </c>
      <c r="Q274" s="417"/>
      <c r="R274" s="441">
        <v>0</v>
      </c>
      <c r="S274" s="441"/>
      <c r="T274" s="417">
        <v>0</v>
      </c>
      <c r="U274" s="417"/>
      <c r="V274" s="417">
        <v>0</v>
      </c>
      <c r="W274" s="417"/>
      <c r="X274" s="417">
        <v>0</v>
      </c>
      <c r="Y274" s="417"/>
      <c r="Z274" s="417">
        <v>0</v>
      </c>
      <c r="AA274" s="417"/>
      <c r="AB274" s="417">
        <v>0</v>
      </c>
      <c r="AC274" s="417"/>
      <c r="AD274" s="417">
        <v>0</v>
      </c>
      <c r="AE274" s="417"/>
      <c r="AF274" s="417">
        <v>0</v>
      </c>
      <c r="AG274" s="417"/>
      <c r="AH274" s="417">
        <v>0</v>
      </c>
      <c r="AI274" s="417"/>
      <c r="AJ274" s="417">
        <v>0</v>
      </c>
      <c r="AK274" s="417"/>
      <c r="AL274" s="417">
        <v>0</v>
      </c>
      <c r="AM274" s="417">
        <v>0</v>
      </c>
      <c r="AN274" s="417">
        <v>0</v>
      </c>
      <c r="AO274" s="417"/>
      <c r="AP274" s="417">
        <v>54.040059999999997</v>
      </c>
      <c r="AQ274" s="417">
        <v>0</v>
      </c>
      <c r="AR274" s="417">
        <v>0</v>
      </c>
      <c r="AS274" s="417"/>
      <c r="AT274" s="417">
        <v>0</v>
      </c>
      <c r="AU274" s="417"/>
      <c r="AV274" s="417">
        <v>0</v>
      </c>
      <c r="AW274" s="417"/>
      <c r="AX274" s="417">
        <v>0</v>
      </c>
      <c r="AY274" s="417"/>
      <c r="AZ274" s="454"/>
      <c r="BA274" s="454"/>
    </row>
    <row r="275" spans="1:53" s="431" customFormat="1" ht="30.75" customHeight="1">
      <c r="A275" s="417" t="s">
        <v>728</v>
      </c>
      <c r="B275" s="418" t="s">
        <v>161</v>
      </c>
      <c r="C275" s="417">
        <v>1400639</v>
      </c>
      <c r="D275" s="417"/>
      <c r="E275" s="417"/>
      <c r="F275" s="417"/>
      <c r="G275" s="417"/>
      <c r="H275" s="417"/>
      <c r="I275" s="417"/>
      <c r="J275" s="417"/>
      <c r="K275" s="417"/>
      <c r="L275" s="417"/>
      <c r="M275" s="417"/>
      <c r="N275" s="417"/>
      <c r="O275" s="417"/>
      <c r="P275" s="417"/>
      <c r="Q275" s="417"/>
      <c r="R275" s="441"/>
      <c r="S275" s="441"/>
      <c r="T275" s="417"/>
      <c r="U275" s="417"/>
      <c r="V275" s="417"/>
      <c r="W275" s="417"/>
      <c r="X275" s="417"/>
      <c r="Y275" s="417"/>
      <c r="Z275" s="417"/>
      <c r="AA275" s="417"/>
      <c r="AB275" s="417"/>
      <c r="AC275" s="417"/>
      <c r="AD275" s="417"/>
      <c r="AE275" s="417"/>
      <c r="AF275" s="417"/>
      <c r="AG275" s="417"/>
      <c r="AH275" s="417"/>
      <c r="AI275" s="417"/>
      <c r="AJ275" s="417"/>
      <c r="AK275" s="417"/>
      <c r="AL275" s="417"/>
      <c r="AM275" s="417">
        <v>0</v>
      </c>
      <c r="AN275" s="417"/>
      <c r="AO275" s="417"/>
      <c r="AP275" s="417"/>
      <c r="AQ275" s="417"/>
      <c r="AR275" s="417"/>
      <c r="AS275" s="417"/>
      <c r="AT275" s="417"/>
      <c r="AU275" s="417"/>
      <c r="AV275" s="417"/>
      <c r="AW275" s="417">
        <v>-11.483063980000001</v>
      </c>
      <c r="AX275" s="417"/>
      <c r="AY275" s="417"/>
      <c r="AZ275" s="454"/>
      <c r="BA275" s="454"/>
    </row>
    <row r="276" spans="1:53" s="457" customFormat="1" ht="40.5" customHeight="1">
      <c r="A276" s="410" t="s">
        <v>730</v>
      </c>
      <c r="B276" s="411" t="s">
        <v>731</v>
      </c>
      <c r="C276" s="461" t="s">
        <v>821</v>
      </c>
      <c r="D276" s="461">
        <v>0</v>
      </c>
      <c r="E276" s="461">
        <f>SUM(E277:E279)</f>
        <v>0</v>
      </c>
      <c r="F276" s="461">
        <v>0</v>
      </c>
      <c r="G276" s="461">
        <f>SUM(G277:G279)</f>
        <v>0</v>
      </c>
      <c r="H276" s="461">
        <v>0</v>
      </c>
      <c r="I276" s="461">
        <f>SUM(I277:I279)</f>
        <v>0</v>
      </c>
      <c r="J276" s="461">
        <v>0</v>
      </c>
      <c r="K276" s="461">
        <f>SUM(K277:K279)</f>
        <v>0</v>
      </c>
      <c r="L276" s="461">
        <v>0</v>
      </c>
      <c r="M276" s="461">
        <f>SUM(M277:M279)</f>
        <v>0</v>
      </c>
      <c r="N276" s="461">
        <v>0</v>
      </c>
      <c r="O276" s="461">
        <f>SUM(O277:O279)</f>
        <v>0</v>
      </c>
      <c r="P276" s="461">
        <v>0</v>
      </c>
      <c r="Q276" s="461">
        <f>SUM(Q277:Q279)</f>
        <v>0</v>
      </c>
      <c r="R276" s="461" t="s">
        <v>822</v>
      </c>
      <c r="S276" s="461" t="s">
        <v>822</v>
      </c>
      <c r="T276" s="461">
        <v>0</v>
      </c>
      <c r="U276" s="461">
        <f>SUM(U277:U279)</f>
        <v>0</v>
      </c>
      <c r="V276" s="461">
        <v>0</v>
      </c>
      <c r="W276" s="461">
        <f>SUM(W277:W279)</f>
        <v>0</v>
      </c>
      <c r="X276" s="461">
        <v>0</v>
      </c>
      <c r="Y276" s="461">
        <f>SUM(Y277:Y279)</f>
        <v>0</v>
      </c>
      <c r="Z276" s="461">
        <v>0</v>
      </c>
      <c r="AA276" s="461">
        <f>SUM(AA277:AA279)</f>
        <v>0</v>
      </c>
      <c r="AB276" s="461">
        <v>0</v>
      </c>
      <c r="AC276" s="461">
        <f>SUM(AC277:AC279)</f>
        <v>0</v>
      </c>
      <c r="AD276" s="461" t="s">
        <v>822</v>
      </c>
      <c r="AE276" s="461" t="s">
        <v>822</v>
      </c>
      <c r="AF276" s="461" t="s">
        <v>822</v>
      </c>
      <c r="AG276" s="461" t="s">
        <v>822</v>
      </c>
      <c r="AH276" s="461" t="s">
        <v>822</v>
      </c>
      <c r="AI276" s="461" t="s">
        <v>822</v>
      </c>
      <c r="AJ276" s="461">
        <v>0</v>
      </c>
      <c r="AK276" s="461">
        <f>SUM(AK277:AK279)</f>
        <v>0</v>
      </c>
      <c r="AL276" s="461">
        <v>0</v>
      </c>
      <c r="AM276" s="461">
        <f>SUM(AM277:AM279)</f>
        <v>0</v>
      </c>
      <c r="AN276" s="461">
        <f>SUM(AN277:AN279)</f>
        <v>0</v>
      </c>
      <c r="AO276" s="461">
        <f t="shared" ref="AO276:AY276" si="22">SUM(AO277:AO279)</f>
        <v>0</v>
      </c>
      <c r="AP276" s="461">
        <f t="shared" si="22"/>
        <v>5.9935100000000006</v>
      </c>
      <c r="AQ276" s="461">
        <f t="shared" si="22"/>
        <v>0</v>
      </c>
      <c r="AR276" s="461">
        <f t="shared" si="22"/>
        <v>0</v>
      </c>
      <c r="AS276" s="461">
        <f t="shared" si="22"/>
        <v>0</v>
      </c>
      <c r="AT276" s="461">
        <f t="shared" si="22"/>
        <v>1.86592196515314</v>
      </c>
      <c r="AU276" s="461">
        <f t="shared" si="22"/>
        <v>0</v>
      </c>
      <c r="AV276" s="461">
        <f t="shared" si="22"/>
        <v>0</v>
      </c>
      <c r="AW276" s="461">
        <f t="shared" si="22"/>
        <v>0</v>
      </c>
      <c r="AX276" s="461">
        <f t="shared" si="22"/>
        <v>0.68</v>
      </c>
      <c r="AY276" s="461">
        <f t="shared" si="22"/>
        <v>0.3788551</v>
      </c>
      <c r="AZ276" s="454"/>
      <c r="BA276" s="454"/>
    </row>
    <row r="277" spans="1:53" s="431" customFormat="1" ht="32.25" customHeight="1">
      <c r="A277" s="417" t="s">
        <v>730</v>
      </c>
      <c r="B277" s="418" t="s">
        <v>484</v>
      </c>
      <c r="C277" s="417" t="s">
        <v>595</v>
      </c>
      <c r="D277" s="417">
        <v>0</v>
      </c>
      <c r="E277" s="417"/>
      <c r="F277" s="417">
        <v>0</v>
      </c>
      <c r="G277" s="417"/>
      <c r="H277" s="417">
        <v>0</v>
      </c>
      <c r="I277" s="417"/>
      <c r="J277" s="417">
        <v>0</v>
      </c>
      <c r="K277" s="417"/>
      <c r="L277" s="417">
        <v>0</v>
      </c>
      <c r="M277" s="417"/>
      <c r="N277" s="417">
        <v>0</v>
      </c>
      <c r="O277" s="417"/>
      <c r="P277" s="417">
        <v>0</v>
      </c>
      <c r="Q277" s="417"/>
      <c r="R277" s="441">
        <v>0</v>
      </c>
      <c r="S277" s="441"/>
      <c r="T277" s="417">
        <v>0</v>
      </c>
      <c r="U277" s="417"/>
      <c r="V277" s="417">
        <v>0</v>
      </c>
      <c r="W277" s="417"/>
      <c r="X277" s="417">
        <v>0</v>
      </c>
      <c r="Y277" s="417"/>
      <c r="Z277" s="417">
        <v>0</v>
      </c>
      <c r="AA277" s="417"/>
      <c r="AB277" s="417">
        <v>0</v>
      </c>
      <c r="AC277" s="417"/>
      <c r="AD277" s="417">
        <v>0</v>
      </c>
      <c r="AE277" s="417"/>
      <c r="AF277" s="417">
        <v>0</v>
      </c>
      <c r="AG277" s="417"/>
      <c r="AH277" s="417">
        <v>0</v>
      </c>
      <c r="AI277" s="417"/>
      <c r="AJ277" s="417">
        <v>0</v>
      </c>
      <c r="AK277" s="417"/>
      <c r="AL277" s="417">
        <v>0</v>
      </c>
      <c r="AM277" s="417">
        <v>0</v>
      </c>
      <c r="AN277" s="417">
        <v>0</v>
      </c>
      <c r="AO277" s="417"/>
      <c r="AP277" s="417">
        <v>5.9935100000000006</v>
      </c>
      <c r="AQ277" s="417">
        <v>0</v>
      </c>
      <c r="AR277" s="417">
        <v>0</v>
      </c>
      <c r="AS277" s="417"/>
      <c r="AT277" s="417">
        <v>0</v>
      </c>
      <c r="AU277" s="417"/>
      <c r="AV277" s="417">
        <v>0</v>
      </c>
      <c r="AW277" s="417"/>
      <c r="AX277" s="417">
        <v>0</v>
      </c>
      <c r="AY277" s="417"/>
      <c r="AZ277" s="454"/>
      <c r="BA277" s="454"/>
    </row>
    <row r="278" spans="1:53" s="431" customFormat="1" ht="50.25" customHeight="1">
      <c r="A278" s="417" t="s">
        <v>730</v>
      </c>
      <c r="B278" s="418" t="s">
        <v>488</v>
      </c>
      <c r="C278" s="417" t="s">
        <v>852</v>
      </c>
      <c r="D278" s="417">
        <v>0</v>
      </c>
      <c r="E278" s="417">
        <v>0</v>
      </c>
      <c r="F278" s="417">
        <v>0</v>
      </c>
      <c r="G278" s="417">
        <v>0</v>
      </c>
      <c r="H278" s="417">
        <v>0</v>
      </c>
      <c r="I278" s="417">
        <v>0</v>
      </c>
      <c r="J278" s="417">
        <v>0</v>
      </c>
      <c r="K278" s="417">
        <v>0</v>
      </c>
      <c r="L278" s="417">
        <v>0</v>
      </c>
      <c r="M278" s="417">
        <v>0</v>
      </c>
      <c r="N278" s="417">
        <v>0</v>
      </c>
      <c r="O278" s="417">
        <v>0</v>
      </c>
      <c r="P278" s="417">
        <v>0</v>
      </c>
      <c r="Q278" s="417">
        <v>0</v>
      </c>
      <c r="R278" s="441">
        <v>0</v>
      </c>
      <c r="S278" s="441">
        <v>0</v>
      </c>
      <c r="T278" s="417">
        <v>0</v>
      </c>
      <c r="U278" s="417">
        <v>0</v>
      </c>
      <c r="V278" s="417">
        <v>0</v>
      </c>
      <c r="W278" s="417">
        <v>0</v>
      </c>
      <c r="X278" s="417">
        <v>0</v>
      </c>
      <c r="Y278" s="417">
        <v>0</v>
      </c>
      <c r="Z278" s="417">
        <v>0</v>
      </c>
      <c r="AA278" s="417">
        <v>0</v>
      </c>
      <c r="AB278" s="417">
        <v>0</v>
      </c>
      <c r="AC278" s="417">
        <v>0</v>
      </c>
      <c r="AD278" s="417">
        <v>0</v>
      </c>
      <c r="AE278" s="417">
        <v>0</v>
      </c>
      <c r="AF278" s="417">
        <v>0</v>
      </c>
      <c r="AG278" s="417">
        <v>0</v>
      </c>
      <c r="AH278" s="417">
        <v>0</v>
      </c>
      <c r="AI278" s="417">
        <v>0</v>
      </c>
      <c r="AJ278" s="417">
        <v>0</v>
      </c>
      <c r="AK278" s="417">
        <v>0</v>
      </c>
      <c r="AL278" s="417">
        <v>0</v>
      </c>
      <c r="AM278" s="417">
        <v>0</v>
      </c>
      <c r="AN278" s="417">
        <v>0</v>
      </c>
      <c r="AO278" s="417"/>
      <c r="AP278" s="417">
        <v>0</v>
      </c>
      <c r="AQ278" s="417"/>
      <c r="AR278" s="417">
        <v>0</v>
      </c>
      <c r="AS278" s="417"/>
      <c r="AT278" s="417">
        <v>1.86592196515314</v>
      </c>
      <c r="AU278" s="417">
        <v>0</v>
      </c>
      <c r="AV278" s="417">
        <v>0</v>
      </c>
      <c r="AW278" s="417"/>
      <c r="AX278" s="417">
        <v>0</v>
      </c>
      <c r="AY278" s="417"/>
      <c r="AZ278" s="454"/>
      <c r="BA278" s="454"/>
    </row>
    <row r="279" spans="1:53" s="431" customFormat="1" ht="36" customHeight="1">
      <c r="A279" s="417" t="s">
        <v>730</v>
      </c>
      <c r="B279" s="418" t="s">
        <v>437</v>
      </c>
      <c r="C279" s="417" t="s">
        <v>854</v>
      </c>
      <c r="D279" s="417">
        <v>0</v>
      </c>
      <c r="E279" s="417"/>
      <c r="F279" s="417">
        <v>0</v>
      </c>
      <c r="G279" s="417"/>
      <c r="H279" s="417">
        <v>0</v>
      </c>
      <c r="I279" s="417"/>
      <c r="J279" s="417">
        <v>0</v>
      </c>
      <c r="K279" s="417"/>
      <c r="L279" s="417">
        <v>0</v>
      </c>
      <c r="M279" s="417"/>
      <c r="N279" s="417">
        <v>0</v>
      </c>
      <c r="O279" s="417"/>
      <c r="P279" s="417">
        <v>0</v>
      </c>
      <c r="Q279" s="417"/>
      <c r="R279" s="441">
        <v>0</v>
      </c>
      <c r="S279" s="441"/>
      <c r="T279" s="417">
        <v>0</v>
      </c>
      <c r="U279" s="417"/>
      <c r="V279" s="417">
        <v>0</v>
      </c>
      <c r="W279" s="417"/>
      <c r="X279" s="417">
        <v>0</v>
      </c>
      <c r="Y279" s="417"/>
      <c r="Z279" s="417">
        <v>0</v>
      </c>
      <c r="AA279" s="417"/>
      <c r="AB279" s="417">
        <v>0</v>
      </c>
      <c r="AC279" s="417"/>
      <c r="AD279" s="417">
        <v>0</v>
      </c>
      <c r="AE279" s="417"/>
      <c r="AF279" s="417">
        <v>0</v>
      </c>
      <c r="AG279" s="417"/>
      <c r="AH279" s="417">
        <v>0</v>
      </c>
      <c r="AI279" s="417"/>
      <c r="AJ279" s="417">
        <v>0</v>
      </c>
      <c r="AK279" s="417"/>
      <c r="AL279" s="417">
        <v>0</v>
      </c>
      <c r="AM279" s="417">
        <v>0</v>
      </c>
      <c r="AN279" s="417">
        <v>0</v>
      </c>
      <c r="AO279" s="417"/>
      <c r="AP279" s="417">
        <v>0</v>
      </c>
      <c r="AQ279" s="417"/>
      <c r="AR279" s="417">
        <v>0</v>
      </c>
      <c r="AS279" s="417"/>
      <c r="AT279" s="417">
        <v>0</v>
      </c>
      <c r="AU279" s="417"/>
      <c r="AV279" s="417">
        <v>0</v>
      </c>
      <c r="AW279" s="417"/>
      <c r="AX279" s="417">
        <v>0.68</v>
      </c>
      <c r="AY279" s="417">
        <v>0.3788551</v>
      </c>
      <c r="AZ279" s="454"/>
      <c r="BA279" s="454"/>
    </row>
    <row r="280" spans="1:53" s="457" customFormat="1" ht="40.5" customHeight="1">
      <c r="A280" s="410" t="s">
        <v>732</v>
      </c>
      <c r="B280" s="411" t="s">
        <v>733</v>
      </c>
      <c r="C280" s="461" t="s">
        <v>821</v>
      </c>
      <c r="D280" s="461">
        <v>0</v>
      </c>
      <c r="E280" s="461">
        <f>E281+E282+E283+E284</f>
        <v>0</v>
      </c>
      <c r="F280" s="461">
        <v>0</v>
      </c>
      <c r="G280" s="461">
        <f>G281+G282+G283+G284</f>
        <v>0</v>
      </c>
      <c r="H280" s="461">
        <v>0</v>
      </c>
      <c r="I280" s="461">
        <f>I281+I282+I283+I284</f>
        <v>0</v>
      </c>
      <c r="J280" s="461">
        <v>0</v>
      </c>
      <c r="K280" s="461">
        <f>K281+K282+K283+K284</f>
        <v>0</v>
      </c>
      <c r="L280" s="461">
        <v>0</v>
      </c>
      <c r="M280" s="461">
        <f>M281+M282+M283+M284</f>
        <v>0</v>
      </c>
      <c r="N280" s="461">
        <v>0</v>
      </c>
      <c r="O280" s="461">
        <f>O281+O282+O283+O284</f>
        <v>0</v>
      </c>
      <c r="P280" s="461">
        <v>0</v>
      </c>
      <c r="Q280" s="461">
        <f>Q281+Q282+Q283+Q284</f>
        <v>0</v>
      </c>
      <c r="R280" s="461" t="s">
        <v>822</v>
      </c>
      <c r="S280" s="461" t="s">
        <v>822</v>
      </c>
      <c r="T280" s="461">
        <v>0</v>
      </c>
      <c r="U280" s="461">
        <f>U281+U282+U283+U284</f>
        <v>0</v>
      </c>
      <c r="V280" s="461">
        <v>0</v>
      </c>
      <c r="W280" s="461">
        <f>W281+W282+W283+W284</f>
        <v>0</v>
      </c>
      <c r="X280" s="461">
        <v>0</v>
      </c>
      <c r="Y280" s="461">
        <f>Y281+Y282+Y283+Y284</f>
        <v>0</v>
      </c>
      <c r="Z280" s="461">
        <v>0</v>
      </c>
      <c r="AA280" s="461">
        <f>AA281+AA282+AA283+AA284</f>
        <v>0</v>
      </c>
      <c r="AB280" s="461">
        <v>0</v>
      </c>
      <c r="AC280" s="461">
        <f>AC281+AC282+AC283+AC284</f>
        <v>0</v>
      </c>
      <c r="AD280" s="461" t="s">
        <v>822</v>
      </c>
      <c r="AE280" s="461" t="s">
        <v>822</v>
      </c>
      <c r="AF280" s="461" t="s">
        <v>822</v>
      </c>
      <c r="AG280" s="461" t="s">
        <v>822</v>
      </c>
      <c r="AH280" s="461" t="s">
        <v>822</v>
      </c>
      <c r="AI280" s="461" t="s">
        <v>822</v>
      </c>
      <c r="AJ280" s="461">
        <v>0</v>
      </c>
      <c r="AK280" s="461">
        <f>AK281+AK282+AK283+AK284</f>
        <v>0</v>
      </c>
      <c r="AL280" s="461">
        <v>0</v>
      </c>
      <c r="AM280" s="461">
        <f>AM281+AM282+AM283+AM284</f>
        <v>0</v>
      </c>
      <c r="AN280" s="461">
        <f>AN281+AN282+AN283+AN284</f>
        <v>89.420134115292001</v>
      </c>
      <c r="AO280" s="461">
        <f t="shared" ref="AO280:AY280" si="23">AO281+AO282+AO283+AO284</f>
        <v>22.949417</v>
      </c>
      <c r="AP280" s="461">
        <f t="shared" si="23"/>
        <v>0</v>
      </c>
      <c r="AQ280" s="461">
        <f t="shared" si="23"/>
        <v>0</v>
      </c>
      <c r="AR280" s="461">
        <f t="shared" si="23"/>
        <v>0</v>
      </c>
      <c r="AS280" s="461">
        <f t="shared" si="23"/>
        <v>0</v>
      </c>
      <c r="AT280" s="461">
        <f t="shared" si="23"/>
        <v>0</v>
      </c>
      <c r="AU280" s="461">
        <f t="shared" si="23"/>
        <v>0</v>
      </c>
      <c r="AV280" s="461">
        <f t="shared" si="23"/>
        <v>2.2841900000000002</v>
      </c>
      <c r="AW280" s="461">
        <f t="shared" si="23"/>
        <v>0.57419200000000004</v>
      </c>
      <c r="AX280" s="461">
        <f t="shared" si="23"/>
        <v>0</v>
      </c>
      <c r="AY280" s="461">
        <f t="shared" si="23"/>
        <v>0</v>
      </c>
      <c r="AZ280" s="454"/>
      <c r="BA280" s="454"/>
    </row>
    <row r="281" spans="1:53" s="431" customFormat="1" ht="57.75" customHeight="1">
      <c r="A281" s="417" t="s">
        <v>732</v>
      </c>
      <c r="B281" s="418" t="s">
        <v>469</v>
      </c>
      <c r="C281" s="417" t="s">
        <v>569</v>
      </c>
      <c r="D281" s="417">
        <v>0</v>
      </c>
      <c r="E281" s="417"/>
      <c r="F281" s="417">
        <v>0</v>
      </c>
      <c r="G281" s="417"/>
      <c r="H281" s="417">
        <v>0</v>
      </c>
      <c r="I281" s="417"/>
      <c r="J281" s="417">
        <v>0</v>
      </c>
      <c r="K281" s="417"/>
      <c r="L281" s="417">
        <v>0</v>
      </c>
      <c r="M281" s="417"/>
      <c r="N281" s="417">
        <v>0</v>
      </c>
      <c r="O281" s="417"/>
      <c r="P281" s="417">
        <v>0</v>
      </c>
      <c r="Q281" s="417"/>
      <c r="R281" s="441">
        <v>0</v>
      </c>
      <c r="S281" s="441"/>
      <c r="T281" s="417">
        <v>0</v>
      </c>
      <c r="U281" s="417"/>
      <c r="V281" s="417">
        <v>0</v>
      </c>
      <c r="W281" s="417"/>
      <c r="X281" s="417">
        <v>0</v>
      </c>
      <c r="Y281" s="417"/>
      <c r="Z281" s="417">
        <v>0</v>
      </c>
      <c r="AA281" s="417"/>
      <c r="AB281" s="417">
        <v>0</v>
      </c>
      <c r="AC281" s="417"/>
      <c r="AD281" s="417">
        <v>0</v>
      </c>
      <c r="AE281" s="417"/>
      <c r="AF281" s="417">
        <v>0</v>
      </c>
      <c r="AG281" s="417"/>
      <c r="AH281" s="417">
        <v>0</v>
      </c>
      <c r="AI281" s="417"/>
      <c r="AJ281" s="417">
        <v>0</v>
      </c>
      <c r="AK281" s="417"/>
      <c r="AL281" s="417">
        <v>0</v>
      </c>
      <c r="AM281" s="417">
        <v>0</v>
      </c>
      <c r="AN281" s="417">
        <v>68.211917235062003</v>
      </c>
      <c r="AO281" s="417">
        <v>15.953901999999999</v>
      </c>
      <c r="AP281" s="417">
        <v>0</v>
      </c>
      <c r="AQ281" s="417"/>
      <c r="AR281" s="417">
        <v>0</v>
      </c>
      <c r="AS281" s="417"/>
      <c r="AT281" s="417">
        <v>0</v>
      </c>
      <c r="AU281" s="417"/>
      <c r="AV281" s="417">
        <v>0</v>
      </c>
      <c r="AW281" s="417"/>
      <c r="AX281" s="417">
        <v>0</v>
      </c>
      <c r="AY281" s="417"/>
      <c r="AZ281" s="454"/>
      <c r="BA281" s="454"/>
    </row>
    <row r="282" spans="1:53" s="431" customFormat="1" ht="93.75" customHeight="1">
      <c r="A282" s="417" t="s">
        <v>732</v>
      </c>
      <c r="B282" s="418" t="s">
        <v>471</v>
      </c>
      <c r="C282" s="417" t="s">
        <v>571</v>
      </c>
      <c r="D282" s="417">
        <v>0</v>
      </c>
      <c r="E282" s="417"/>
      <c r="F282" s="417">
        <v>0</v>
      </c>
      <c r="G282" s="417"/>
      <c r="H282" s="417">
        <v>0</v>
      </c>
      <c r="I282" s="417"/>
      <c r="J282" s="417">
        <v>0</v>
      </c>
      <c r="K282" s="417"/>
      <c r="L282" s="417">
        <v>0</v>
      </c>
      <c r="M282" s="417"/>
      <c r="N282" s="417">
        <v>0</v>
      </c>
      <c r="O282" s="417"/>
      <c r="P282" s="417">
        <v>0</v>
      </c>
      <c r="Q282" s="417"/>
      <c r="R282" s="441">
        <v>0</v>
      </c>
      <c r="S282" s="441"/>
      <c r="T282" s="417">
        <v>0</v>
      </c>
      <c r="U282" s="417"/>
      <c r="V282" s="417">
        <v>0</v>
      </c>
      <c r="W282" s="417"/>
      <c r="X282" s="417">
        <v>0</v>
      </c>
      <c r="Y282" s="417"/>
      <c r="Z282" s="417">
        <v>0</v>
      </c>
      <c r="AA282" s="417"/>
      <c r="AB282" s="417">
        <v>0</v>
      </c>
      <c r="AC282" s="417"/>
      <c r="AD282" s="417">
        <v>0</v>
      </c>
      <c r="AE282" s="417"/>
      <c r="AF282" s="417">
        <v>0</v>
      </c>
      <c r="AG282" s="417"/>
      <c r="AH282" s="417">
        <v>0</v>
      </c>
      <c r="AI282" s="417"/>
      <c r="AJ282" s="417">
        <v>0</v>
      </c>
      <c r="AK282" s="417"/>
      <c r="AL282" s="417">
        <v>0</v>
      </c>
      <c r="AM282" s="417">
        <v>0</v>
      </c>
      <c r="AN282" s="417">
        <v>4.1894569946479994</v>
      </c>
      <c r="AO282" s="417">
        <v>0</v>
      </c>
      <c r="AP282" s="417">
        <v>0</v>
      </c>
      <c r="AQ282" s="417"/>
      <c r="AR282" s="417">
        <v>0</v>
      </c>
      <c r="AS282" s="417"/>
      <c r="AT282" s="417">
        <v>0</v>
      </c>
      <c r="AU282" s="417"/>
      <c r="AV282" s="417">
        <v>0</v>
      </c>
      <c r="AW282" s="417"/>
      <c r="AX282" s="417">
        <v>0</v>
      </c>
      <c r="AY282" s="417"/>
      <c r="AZ282" s="454"/>
      <c r="BA282" s="454"/>
    </row>
    <row r="283" spans="1:53" s="431" customFormat="1" ht="69.75" customHeight="1">
      <c r="A283" s="417" t="s">
        <v>732</v>
      </c>
      <c r="B283" s="418" t="s">
        <v>473</v>
      </c>
      <c r="C283" s="417" t="s">
        <v>1244</v>
      </c>
      <c r="D283" s="417">
        <v>0</v>
      </c>
      <c r="E283" s="417"/>
      <c r="F283" s="417">
        <v>0</v>
      </c>
      <c r="G283" s="417"/>
      <c r="H283" s="417">
        <v>0</v>
      </c>
      <c r="I283" s="417"/>
      <c r="J283" s="417">
        <v>0</v>
      </c>
      <c r="K283" s="417"/>
      <c r="L283" s="417">
        <v>0</v>
      </c>
      <c r="M283" s="417"/>
      <c r="N283" s="417">
        <v>0</v>
      </c>
      <c r="O283" s="417"/>
      <c r="P283" s="417">
        <v>0</v>
      </c>
      <c r="Q283" s="417"/>
      <c r="R283" s="441">
        <v>0</v>
      </c>
      <c r="S283" s="441"/>
      <c r="T283" s="417">
        <v>0</v>
      </c>
      <c r="U283" s="417"/>
      <c r="V283" s="417">
        <v>0</v>
      </c>
      <c r="W283" s="417"/>
      <c r="X283" s="417">
        <v>0</v>
      </c>
      <c r="Y283" s="417"/>
      <c r="Z283" s="417">
        <v>0</v>
      </c>
      <c r="AA283" s="417"/>
      <c r="AB283" s="417">
        <v>0</v>
      </c>
      <c r="AC283" s="417"/>
      <c r="AD283" s="417">
        <v>0</v>
      </c>
      <c r="AE283" s="417"/>
      <c r="AF283" s="417">
        <v>0</v>
      </c>
      <c r="AG283" s="417"/>
      <c r="AH283" s="417">
        <v>0</v>
      </c>
      <c r="AI283" s="417"/>
      <c r="AJ283" s="417">
        <v>0</v>
      </c>
      <c r="AK283" s="417"/>
      <c r="AL283" s="417">
        <v>0</v>
      </c>
      <c r="AM283" s="417">
        <v>0</v>
      </c>
      <c r="AN283" s="417">
        <v>17.018759885582</v>
      </c>
      <c r="AO283" s="417">
        <v>6.9955150000000001</v>
      </c>
      <c r="AP283" s="417">
        <v>0</v>
      </c>
      <c r="AQ283" s="417"/>
      <c r="AR283" s="417">
        <v>0</v>
      </c>
      <c r="AS283" s="417"/>
      <c r="AT283" s="417">
        <v>0</v>
      </c>
      <c r="AU283" s="417"/>
      <c r="AV283" s="417">
        <v>0</v>
      </c>
      <c r="AW283" s="417"/>
      <c r="AX283" s="417">
        <v>0</v>
      </c>
      <c r="AY283" s="417"/>
      <c r="AZ283" s="454"/>
      <c r="BA283" s="454"/>
    </row>
    <row r="284" spans="1:53" s="431" customFormat="1" ht="36.75" customHeight="1">
      <c r="A284" s="417" t="s">
        <v>732</v>
      </c>
      <c r="B284" s="418" t="s">
        <v>215</v>
      </c>
      <c r="C284" s="417" t="s">
        <v>600</v>
      </c>
      <c r="D284" s="417">
        <v>0</v>
      </c>
      <c r="E284" s="417"/>
      <c r="F284" s="417">
        <v>0</v>
      </c>
      <c r="G284" s="417"/>
      <c r="H284" s="417">
        <v>0</v>
      </c>
      <c r="I284" s="417"/>
      <c r="J284" s="417">
        <v>0</v>
      </c>
      <c r="K284" s="417"/>
      <c r="L284" s="417">
        <v>0</v>
      </c>
      <c r="M284" s="417"/>
      <c r="N284" s="417">
        <v>0</v>
      </c>
      <c r="O284" s="417"/>
      <c r="P284" s="417">
        <v>0</v>
      </c>
      <c r="Q284" s="417"/>
      <c r="R284" s="441">
        <v>0</v>
      </c>
      <c r="S284" s="441"/>
      <c r="T284" s="417">
        <v>0</v>
      </c>
      <c r="U284" s="417"/>
      <c r="V284" s="417">
        <v>0</v>
      </c>
      <c r="W284" s="417"/>
      <c r="X284" s="417">
        <v>0</v>
      </c>
      <c r="Y284" s="417"/>
      <c r="Z284" s="417">
        <v>0</v>
      </c>
      <c r="AA284" s="417"/>
      <c r="AB284" s="417">
        <v>0</v>
      </c>
      <c r="AC284" s="417"/>
      <c r="AD284" s="417">
        <v>0</v>
      </c>
      <c r="AE284" s="417"/>
      <c r="AF284" s="417">
        <v>0</v>
      </c>
      <c r="AG284" s="417"/>
      <c r="AH284" s="417">
        <v>0</v>
      </c>
      <c r="AI284" s="417"/>
      <c r="AJ284" s="417">
        <v>0</v>
      </c>
      <c r="AK284" s="417"/>
      <c r="AL284" s="417">
        <v>0</v>
      </c>
      <c r="AM284" s="417">
        <v>0</v>
      </c>
      <c r="AN284" s="417">
        <v>0</v>
      </c>
      <c r="AO284" s="417"/>
      <c r="AP284" s="417">
        <v>0</v>
      </c>
      <c r="AQ284" s="417"/>
      <c r="AR284" s="417">
        <v>0</v>
      </c>
      <c r="AS284" s="417"/>
      <c r="AT284" s="417">
        <v>0</v>
      </c>
      <c r="AU284" s="417"/>
      <c r="AV284" s="417">
        <v>2.2841900000000002</v>
      </c>
      <c r="AW284" s="417">
        <v>0.57419200000000004</v>
      </c>
      <c r="AX284" s="417">
        <v>0</v>
      </c>
      <c r="AY284" s="417"/>
      <c r="AZ284" s="454"/>
      <c r="BA284" s="454"/>
    </row>
    <row r="285" spans="1:53" s="457" customFormat="1" ht="24" customHeight="1">
      <c r="A285" s="410" t="s">
        <v>734</v>
      </c>
      <c r="B285" s="411" t="s">
        <v>735</v>
      </c>
      <c r="C285" s="461" t="s">
        <v>821</v>
      </c>
      <c r="D285" s="461">
        <v>6.25</v>
      </c>
      <c r="E285" s="461">
        <f>SUM(E286:E395)</f>
        <v>0.1</v>
      </c>
      <c r="F285" s="461">
        <v>0</v>
      </c>
      <c r="G285" s="461">
        <f>SUM(G286:G395)</f>
        <v>0</v>
      </c>
      <c r="H285" s="461">
        <v>0</v>
      </c>
      <c r="I285" s="461">
        <f>SUM(I286:I395)</f>
        <v>3.2380000000000004</v>
      </c>
      <c r="J285" s="461">
        <v>0</v>
      </c>
      <c r="K285" s="461">
        <f>SUM(K286:K395)</f>
        <v>0</v>
      </c>
      <c r="L285" s="461">
        <v>0</v>
      </c>
      <c r="M285" s="461">
        <f>SUM(M286:M395)</f>
        <v>0</v>
      </c>
      <c r="N285" s="461">
        <v>0</v>
      </c>
      <c r="O285" s="461">
        <f>SUM(O286:O395)</f>
        <v>0</v>
      </c>
      <c r="P285" s="461">
        <v>0</v>
      </c>
      <c r="Q285" s="461">
        <f>SUM(Q286:Q395)</f>
        <v>0</v>
      </c>
      <c r="R285" s="461" t="s">
        <v>822</v>
      </c>
      <c r="S285" s="461" t="s">
        <v>822</v>
      </c>
      <c r="T285" s="461">
        <v>6.25</v>
      </c>
      <c r="U285" s="461">
        <f>SUM(U286:U395)</f>
        <v>0</v>
      </c>
      <c r="V285" s="461">
        <v>4.71</v>
      </c>
      <c r="W285" s="461">
        <f>SUM(W286:W395)</f>
        <v>0</v>
      </c>
      <c r="X285" s="461">
        <v>1</v>
      </c>
      <c r="Y285" s="461">
        <f>SUM(Y286:Y395)</f>
        <v>1</v>
      </c>
      <c r="Z285" s="461">
        <v>0</v>
      </c>
      <c r="AA285" s="461">
        <f>SUM(AA286:AA395)</f>
        <v>0</v>
      </c>
      <c r="AB285" s="461">
        <v>0</v>
      </c>
      <c r="AC285" s="461">
        <f>SUM(AC286:AC395)</f>
        <v>0</v>
      </c>
      <c r="AD285" s="461" t="s">
        <v>822</v>
      </c>
      <c r="AE285" s="461" t="s">
        <v>822</v>
      </c>
      <c r="AF285" s="461" t="s">
        <v>822</v>
      </c>
      <c r="AG285" s="461" t="s">
        <v>822</v>
      </c>
      <c r="AH285" s="461" t="s">
        <v>822</v>
      </c>
      <c r="AI285" s="461" t="s">
        <v>822</v>
      </c>
      <c r="AJ285" s="461">
        <v>0</v>
      </c>
      <c r="AK285" s="461">
        <f>SUM(AK286:AK395)</f>
        <v>0</v>
      </c>
      <c r="AL285" s="461">
        <v>0</v>
      </c>
      <c r="AM285" s="461">
        <f>SUM(AM286:AM395)</f>
        <v>0</v>
      </c>
      <c r="AN285" s="461">
        <f t="shared" ref="AN285:AT285" si="24">SUM(AN286:AN395)</f>
        <v>10.308617322848379</v>
      </c>
      <c r="AO285" s="461">
        <f t="shared" si="24"/>
        <v>1.03801148</v>
      </c>
      <c r="AP285" s="461">
        <f t="shared" si="24"/>
        <v>111.87282531407439</v>
      </c>
      <c r="AQ285" s="461">
        <f t="shared" si="24"/>
        <v>20.599314059999998</v>
      </c>
      <c r="AR285" s="461">
        <f t="shared" si="24"/>
        <v>0</v>
      </c>
      <c r="AS285" s="461">
        <f t="shared" si="24"/>
        <v>0</v>
      </c>
      <c r="AT285" s="461">
        <f t="shared" si="24"/>
        <v>24.969873700000146</v>
      </c>
      <c r="AU285" s="461">
        <f>SUM(AU286:AU395)</f>
        <v>19.985853929999998</v>
      </c>
      <c r="AV285" s="461">
        <f>SUM(AV286:AV395)</f>
        <v>263.41235667105309</v>
      </c>
      <c r="AW285" s="461">
        <f>SUM(AW286:AW395)</f>
        <v>162.46026404999992</v>
      </c>
      <c r="AX285" s="461">
        <f>SUM(AX286:AX395)</f>
        <v>145.61563999999998</v>
      </c>
      <c r="AY285" s="461">
        <f>SUM(AY286:AY395)</f>
        <v>78.670141000000001</v>
      </c>
      <c r="AZ285" s="454"/>
      <c r="BA285" s="454"/>
    </row>
    <row r="286" spans="1:53" s="431" customFormat="1" ht="51.75" customHeight="1">
      <c r="A286" s="417" t="s">
        <v>734</v>
      </c>
      <c r="B286" s="418" t="s">
        <v>122</v>
      </c>
      <c r="C286" s="417" t="s">
        <v>272</v>
      </c>
      <c r="D286" s="417">
        <v>0</v>
      </c>
      <c r="E286" s="417"/>
      <c r="F286" s="417">
        <v>0</v>
      </c>
      <c r="G286" s="417"/>
      <c r="H286" s="417">
        <v>0</v>
      </c>
      <c r="I286" s="417"/>
      <c r="J286" s="417">
        <v>0</v>
      </c>
      <c r="K286" s="417"/>
      <c r="L286" s="417">
        <v>0</v>
      </c>
      <c r="M286" s="417"/>
      <c r="N286" s="417">
        <v>0</v>
      </c>
      <c r="O286" s="417"/>
      <c r="P286" s="417">
        <v>0</v>
      </c>
      <c r="Q286" s="417"/>
      <c r="R286" s="441">
        <v>0</v>
      </c>
      <c r="S286" s="441"/>
      <c r="T286" s="417">
        <v>0</v>
      </c>
      <c r="U286" s="417"/>
      <c r="V286" s="417">
        <v>0</v>
      </c>
      <c r="W286" s="417"/>
      <c r="X286" s="417">
        <v>0</v>
      </c>
      <c r="Y286" s="417"/>
      <c r="Z286" s="417">
        <v>0</v>
      </c>
      <c r="AA286" s="417"/>
      <c r="AB286" s="417">
        <v>0</v>
      </c>
      <c r="AC286" s="417"/>
      <c r="AD286" s="417">
        <v>0</v>
      </c>
      <c r="AE286" s="417"/>
      <c r="AF286" s="417">
        <v>0</v>
      </c>
      <c r="AG286" s="417"/>
      <c r="AH286" s="417">
        <v>0</v>
      </c>
      <c r="AI286" s="417"/>
      <c r="AJ286" s="417">
        <v>0</v>
      </c>
      <c r="AK286" s="417"/>
      <c r="AL286" s="417">
        <v>0</v>
      </c>
      <c r="AM286" s="417">
        <v>0</v>
      </c>
      <c r="AN286" s="417">
        <v>0</v>
      </c>
      <c r="AO286" s="417"/>
      <c r="AP286" s="417">
        <v>0</v>
      </c>
      <c r="AQ286" s="417"/>
      <c r="AR286" s="417">
        <v>0</v>
      </c>
      <c r="AS286" s="417"/>
      <c r="AT286" s="417">
        <v>0</v>
      </c>
      <c r="AU286" s="417"/>
      <c r="AV286" s="417">
        <v>0</v>
      </c>
      <c r="AW286" s="417"/>
      <c r="AX286" s="417">
        <v>115.75564</v>
      </c>
      <c r="AY286" s="417">
        <v>76.864361000000002</v>
      </c>
      <c r="AZ286" s="454"/>
      <c r="BA286" s="454"/>
    </row>
    <row r="287" spans="1:53" s="431" customFormat="1" ht="20.25" customHeight="1">
      <c r="A287" s="417" t="s">
        <v>734</v>
      </c>
      <c r="B287" s="418" t="s">
        <v>491</v>
      </c>
      <c r="C287" s="417" t="s">
        <v>796</v>
      </c>
      <c r="D287" s="417">
        <v>0</v>
      </c>
      <c r="E287" s="417"/>
      <c r="F287" s="417">
        <v>0</v>
      </c>
      <c r="G287" s="417"/>
      <c r="H287" s="417">
        <v>0</v>
      </c>
      <c r="I287" s="417"/>
      <c r="J287" s="417">
        <v>0</v>
      </c>
      <c r="K287" s="417"/>
      <c r="L287" s="417">
        <v>0</v>
      </c>
      <c r="M287" s="417"/>
      <c r="N287" s="417">
        <v>0</v>
      </c>
      <c r="O287" s="417"/>
      <c r="P287" s="417">
        <v>0</v>
      </c>
      <c r="Q287" s="417"/>
      <c r="R287" s="441">
        <v>0</v>
      </c>
      <c r="S287" s="441"/>
      <c r="T287" s="417">
        <v>0</v>
      </c>
      <c r="U287" s="417"/>
      <c r="V287" s="417">
        <v>0</v>
      </c>
      <c r="W287" s="417"/>
      <c r="X287" s="417">
        <v>0</v>
      </c>
      <c r="Y287" s="417"/>
      <c r="Z287" s="417">
        <v>0</v>
      </c>
      <c r="AA287" s="417"/>
      <c r="AB287" s="417">
        <v>0</v>
      </c>
      <c r="AC287" s="417"/>
      <c r="AD287" s="417">
        <v>0</v>
      </c>
      <c r="AE287" s="417"/>
      <c r="AF287" s="417">
        <v>0</v>
      </c>
      <c r="AG287" s="417"/>
      <c r="AH287" s="417">
        <v>0</v>
      </c>
      <c r="AI287" s="417"/>
      <c r="AJ287" s="417">
        <v>0</v>
      </c>
      <c r="AK287" s="417"/>
      <c r="AL287" s="417">
        <v>0</v>
      </c>
      <c r="AM287" s="417">
        <v>0</v>
      </c>
      <c r="AN287" s="417">
        <v>0</v>
      </c>
      <c r="AO287" s="417"/>
      <c r="AP287" s="417">
        <v>0</v>
      </c>
      <c r="AQ287" s="417"/>
      <c r="AR287" s="417">
        <v>0</v>
      </c>
      <c r="AS287" s="417"/>
      <c r="AT287" s="417">
        <v>0</v>
      </c>
      <c r="AU287" s="417"/>
      <c r="AV287" s="417">
        <v>0</v>
      </c>
      <c r="AW287" s="417"/>
      <c r="AX287" s="417">
        <v>29.86</v>
      </c>
      <c r="AY287" s="417"/>
      <c r="AZ287" s="454"/>
      <c r="BA287" s="454"/>
    </row>
    <row r="288" spans="1:53" s="431" customFormat="1" ht="33" customHeight="1">
      <c r="A288" s="417" t="s">
        <v>734</v>
      </c>
      <c r="B288" s="418" t="s">
        <v>495</v>
      </c>
      <c r="C288" s="417" t="s">
        <v>856</v>
      </c>
      <c r="D288" s="417">
        <v>0</v>
      </c>
      <c r="E288" s="417"/>
      <c r="F288" s="417">
        <v>0</v>
      </c>
      <c r="G288" s="417"/>
      <c r="H288" s="417">
        <v>0</v>
      </c>
      <c r="I288" s="417"/>
      <c r="J288" s="417">
        <v>0</v>
      </c>
      <c r="K288" s="417"/>
      <c r="L288" s="417">
        <v>0</v>
      </c>
      <c r="M288" s="417"/>
      <c r="N288" s="417">
        <v>0</v>
      </c>
      <c r="O288" s="417"/>
      <c r="P288" s="417">
        <v>0</v>
      </c>
      <c r="Q288" s="417"/>
      <c r="R288" s="441">
        <v>0</v>
      </c>
      <c r="S288" s="441"/>
      <c r="T288" s="417">
        <v>0</v>
      </c>
      <c r="U288" s="417"/>
      <c r="V288" s="417">
        <v>0</v>
      </c>
      <c r="W288" s="417"/>
      <c r="X288" s="417">
        <v>0</v>
      </c>
      <c r="Y288" s="417"/>
      <c r="Z288" s="417">
        <v>0</v>
      </c>
      <c r="AA288" s="417"/>
      <c r="AB288" s="417">
        <v>0</v>
      </c>
      <c r="AC288" s="417"/>
      <c r="AD288" s="417">
        <v>0</v>
      </c>
      <c r="AE288" s="417"/>
      <c r="AF288" s="417">
        <v>0</v>
      </c>
      <c r="AG288" s="417"/>
      <c r="AH288" s="417">
        <v>0</v>
      </c>
      <c r="AI288" s="417"/>
      <c r="AJ288" s="417">
        <v>0</v>
      </c>
      <c r="AK288" s="417"/>
      <c r="AL288" s="417">
        <v>0</v>
      </c>
      <c r="AM288" s="417">
        <v>0</v>
      </c>
      <c r="AN288" s="417">
        <v>0</v>
      </c>
      <c r="AO288" s="417"/>
      <c r="AP288" s="417">
        <v>0</v>
      </c>
      <c r="AQ288" s="417"/>
      <c r="AR288" s="417">
        <v>0</v>
      </c>
      <c r="AS288" s="417"/>
      <c r="AT288" s="417">
        <v>0</v>
      </c>
      <c r="AU288" s="417"/>
      <c r="AV288" s="417">
        <v>0.19309999999999999</v>
      </c>
      <c r="AW288" s="417">
        <v>0</v>
      </c>
      <c r="AX288" s="417">
        <v>0</v>
      </c>
      <c r="AY288" s="417"/>
      <c r="AZ288" s="454"/>
      <c r="BA288" s="454"/>
    </row>
    <row r="289" spans="1:53" s="431" customFormat="1" ht="33" customHeight="1">
      <c r="A289" s="417" t="s">
        <v>734</v>
      </c>
      <c r="B289" s="418" t="s">
        <v>496</v>
      </c>
      <c r="C289" s="417" t="s">
        <v>857</v>
      </c>
      <c r="D289" s="417">
        <v>0</v>
      </c>
      <c r="E289" s="417"/>
      <c r="F289" s="417">
        <v>0</v>
      </c>
      <c r="G289" s="417"/>
      <c r="H289" s="417">
        <v>0</v>
      </c>
      <c r="I289" s="417"/>
      <c r="J289" s="417">
        <v>0</v>
      </c>
      <c r="K289" s="417"/>
      <c r="L289" s="417">
        <v>0</v>
      </c>
      <c r="M289" s="417"/>
      <c r="N289" s="417">
        <v>0</v>
      </c>
      <c r="O289" s="417"/>
      <c r="P289" s="417">
        <v>0</v>
      </c>
      <c r="Q289" s="417"/>
      <c r="R289" s="441">
        <v>0</v>
      </c>
      <c r="S289" s="441"/>
      <c r="T289" s="417">
        <v>0</v>
      </c>
      <c r="U289" s="417"/>
      <c r="V289" s="417">
        <v>0</v>
      </c>
      <c r="W289" s="417"/>
      <c r="X289" s="417">
        <v>0</v>
      </c>
      <c r="Y289" s="417"/>
      <c r="Z289" s="417">
        <v>0</v>
      </c>
      <c r="AA289" s="417"/>
      <c r="AB289" s="417">
        <v>0</v>
      </c>
      <c r="AC289" s="417"/>
      <c r="AD289" s="417">
        <v>0</v>
      </c>
      <c r="AE289" s="417"/>
      <c r="AF289" s="417">
        <v>0</v>
      </c>
      <c r="AG289" s="417"/>
      <c r="AH289" s="417">
        <v>0</v>
      </c>
      <c r="AI289" s="417"/>
      <c r="AJ289" s="417">
        <v>0</v>
      </c>
      <c r="AK289" s="417"/>
      <c r="AL289" s="417">
        <v>0</v>
      </c>
      <c r="AM289" s="417">
        <v>0</v>
      </c>
      <c r="AN289" s="417">
        <v>0</v>
      </c>
      <c r="AO289" s="417"/>
      <c r="AP289" s="417">
        <v>0</v>
      </c>
      <c r="AQ289" s="417"/>
      <c r="AR289" s="417">
        <v>0</v>
      </c>
      <c r="AS289" s="417"/>
      <c r="AT289" s="417">
        <v>0</v>
      </c>
      <c r="AU289" s="417"/>
      <c r="AV289" s="417">
        <v>0.25519999999999998</v>
      </c>
      <c r="AW289" s="417">
        <v>0</v>
      </c>
      <c r="AX289" s="417">
        <v>0</v>
      </c>
      <c r="AY289" s="417"/>
      <c r="AZ289" s="454"/>
      <c r="BA289" s="454"/>
    </row>
    <row r="290" spans="1:53" s="431" customFormat="1" ht="33" customHeight="1">
      <c r="A290" s="417" t="s">
        <v>734</v>
      </c>
      <c r="B290" s="418" t="s">
        <v>497</v>
      </c>
      <c r="C290" s="417" t="s">
        <v>858</v>
      </c>
      <c r="D290" s="417">
        <v>0</v>
      </c>
      <c r="E290" s="417"/>
      <c r="F290" s="417">
        <v>0</v>
      </c>
      <c r="G290" s="417"/>
      <c r="H290" s="417">
        <v>0</v>
      </c>
      <c r="I290" s="417"/>
      <c r="J290" s="417">
        <v>0</v>
      </c>
      <c r="K290" s="417"/>
      <c r="L290" s="417">
        <v>0</v>
      </c>
      <c r="M290" s="417"/>
      <c r="N290" s="417">
        <v>0</v>
      </c>
      <c r="O290" s="417"/>
      <c r="P290" s="417">
        <v>0</v>
      </c>
      <c r="Q290" s="417"/>
      <c r="R290" s="441">
        <v>0</v>
      </c>
      <c r="S290" s="441"/>
      <c r="T290" s="417">
        <v>0</v>
      </c>
      <c r="U290" s="417"/>
      <c r="V290" s="417">
        <v>0</v>
      </c>
      <c r="W290" s="417"/>
      <c r="X290" s="417">
        <v>0</v>
      </c>
      <c r="Y290" s="417"/>
      <c r="Z290" s="417">
        <v>0</v>
      </c>
      <c r="AA290" s="417"/>
      <c r="AB290" s="417">
        <v>0</v>
      </c>
      <c r="AC290" s="417"/>
      <c r="AD290" s="417">
        <v>0</v>
      </c>
      <c r="AE290" s="417"/>
      <c r="AF290" s="417">
        <v>0</v>
      </c>
      <c r="AG290" s="417"/>
      <c r="AH290" s="417">
        <v>0</v>
      </c>
      <c r="AI290" s="417"/>
      <c r="AJ290" s="417">
        <v>0</v>
      </c>
      <c r="AK290" s="417"/>
      <c r="AL290" s="417">
        <v>0</v>
      </c>
      <c r="AM290" s="417">
        <v>0</v>
      </c>
      <c r="AN290" s="417">
        <v>0</v>
      </c>
      <c r="AO290" s="417"/>
      <c r="AP290" s="417">
        <v>0</v>
      </c>
      <c r="AQ290" s="417"/>
      <c r="AR290" s="417">
        <v>0</v>
      </c>
      <c r="AS290" s="417"/>
      <c r="AT290" s="417">
        <v>0</v>
      </c>
      <c r="AU290" s="417"/>
      <c r="AV290" s="417">
        <v>0.36280000000000001</v>
      </c>
      <c r="AW290" s="417">
        <v>0</v>
      </c>
      <c r="AX290" s="417">
        <v>0</v>
      </c>
      <c r="AY290" s="417"/>
      <c r="AZ290" s="454"/>
      <c r="BA290" s="454"/>
    </row>
    <row r="291" spans="1:53" s="431" customFormat="1" ht="33" customHeight="1">
      <c r="A291" s="417" t="s">
        <v>734</v>
      </c>
      <c r="B291" s="418" t="s">
        <v>498</v>
      </c>
      <c r="C291" s="417" t="s">
        <v>859</v>
      </c>
      <c r="D291" s="417">
        <v>0</v>
      </c>
      <c r="E291" s="417"/>
      <c r="F291" s="417">
        <v>0</v>
      </c>
      <c r="G291" s="417"/>
      <c r="H291" s="417">
        <v>0</v>
      </c>
      <c r="I291" s="417"/>
      <c r="J291" s="417">
        <v>0</v>
      </c>
      <c r="K291" s="417"/>
      <c r="L291" s="417">
        <v>0</v>
      </c>
      <c r="M291" s="417"/>
      <c r="N291" s="417">
        <v>0</v>
      </c>
      <c r="O291" s="417"/>
      <c r="P291" s="417">
        <v>0</v>
      </c>
      <c r="Q291" s="417"/>
      <c r="R291" s="441">
        <v>0</v>
      </c>
      <c r="S291" s="441"/>
      <c r="T291" s="417">
        <v>0</v>
      </c>
      <c r="U291" s="417"/>
      <c r="V291" s="417">
        <v>0</v>
      </c>
      <c r="W291" s="417"/>
      <c r="X291" s="417">
        <v>0</v>
      </c>
      <c r="Y291" s="417"/>
      <c r="Z291" s="417">
        <v>0</v>
      </c>
      <c r="AA291" s="417"/>
      <c r="AB291" s="417">
        <v>0</v>
      </c>
      <c r="AC291" s="417"/>
      <c r="AD291" s="417">
        <v>0</v>
      </c>
      <c r="AE291" s="417"/>
      <c r="AF291" s="417">
        <v>0</v>
      </c>
      <c r="AG291" s="417"/>
      <c r="AH291" s="417">
        <v>0</v>
      </c>
      <c r="AI291" s="417"/>
      <c r="AJ291" s="417">
        <v>0</v>
      </c>
      <c r="AK291" s="417"/>
      <c r="AL291" s="417">
        <v>0</v>
      </c>
      <c r="AM291" s="417">
        <v>0</v>
      </c>
      <c r="AN291" s="417">
        <v>0</v>
      </c>
      <c r="AO291" s="417"/>
      <c r="AP291" s="417">
        <v>0</v>
      </c>
      <c r="AQ291" s="417"/>
      <c r="AR291" s="417">
        <v>0</v>
      </c>
      <c r="AS291" s="417"/>
      <c r="AT291" s="417">
        <v>0</v>
      </c>
      <c r="AU291" s="417"/>
      <c r="AV291" s="417">
        <v>9.2263711400000012</v>
      </c>
      <c r="AW291" s="417">
        <v>0</v>
      </c>
      <c r="AX291" s="417">
        <v>0</v>
      </c>
      <c r="AY291" s="417"/>
      <c r="AZ291" s="454"/>
      <c r="BA291" s="454"/>
    </row>
    <row r="292" spans="1:53" s="431" customFormat="1" ht="47.25">
      <c r="A292" s="417" t="s">
        <v>734</v>
      </c>
      <c r="B292" s="418" t="s">
        <v>499</v>
      </c>
      <c r="C292" s="417" t="s">
        <v>860</v>
      </c>
      <c r="D292" s="417">
        <v>0</v>
      </c>
      <c r="E292" s="417"/>
      <c r="F292" s="417">
        <v>0</v>
      </c>
      <c r="G292" s="417"/>
      <c r="H292" s="417">
        <v>0</v>
      </c>
      <c r="I292" s="417"/>
      <c r="J292" s="417">
        <v>0</v>
      </c>
      <c r="K292" s="417"/>
      <c r="L292" s="417">
        <v>0</v>
      </c>
      <c r="M292" s="417"/>
      <c r="N292" s="417">
        <v>0</v>
      </c>
      <c r="O292" s="417"/>
      <c r="P292" s="417">
        <v>0</v>
      </c>
      <c r="Q292" s="417"/>
      <c r="R292" s="441">
        <v>0</v>
      </c>
      <c r="S292" s="441"/>
      <c r="T292" s="417">
        <v>0</v>
      </c>
      <c r="U292" s="417"/>
      <c r="V292" s="417">
        <v>0</v>
      </c>
      <c r="W292" s="417"/>
      <c r="X292" s="417">
        <v>0</v>
      </c>
      <c r="Y292" s="417"/>
      <c r="Z292" s="417">
        <v>0</v>
      </c>
      <c r="AA292" s="417"/>
      <c r="AB292" s="417">
        <v>0</v>
      </c>
      <c r="AC292" s="417"/>
      <c r="AD292" s="417">
        <v>0</v>
      </c>
      <c r="AE292" s="417"/>
      <c r="AF292" s="417">
        <v>0</v>
      </c>
      <c r="AG292" s="417"/>
      <c r="AH292" s="417">
        <v>0</v>
      </c>
      <c r="AI292" s="417"/>
      <c r="AJ292" s="417">
        <v>0</v>
      </c>
      <c r="AK292" s="417"/>
      <c r="AL292" s="417">
        <v>0</v>
      </c>
      <c r="AM292" s="417">
        <v>0</v>
      </c>
      <c r="AN292" s="417">
        <v>0</v>
      </c>
      <c r="AO292" s="417"/>
      <c r="AP292" s="417">
        <v>0</v>
      </c>
      <c r="AQ292" s="417"/>
      <c r="AR292" s="417">
        <v>0</v>
      </c>
      <c r="AS292" s="417"/>
      <c r="AT292" s="417">
        <v>0</v>
      </c>
      <c r="AU292" s="417"/>
      <c r="AV292" s="417">
        <v>9.4411450000000008E-2</v>
      </c>
      <c r="AW292" s="417">
        <v>9.369414999999999E-2</v>
      </c>
      <c r="AX292" s="417">
        <v>0</v>
      </c>
      <c r="AY292" s="417"/>
      <c r="AZ292" s="454"/>
      <c r="BA292" s="454"/>
    </row>
    <row r="293" spans="1:53" s="431" customFormat="1" ht="31.5">
      <c r="A293" s="417" t="s">
        <v>734</v>
      </c>
      <c r="B293" s="418" t="s">
        <v>500</v>
      </c>
      <c r="C293" s="417" t="s">
        <v>861</v>
      </c>
      <c r="D293" s="417">
        <v>0</v>
      </c>
      <c r="E293" s="417"/>
      <c r="F293" s="417">
        <v>0</v>
      </c>
      <c r="G293" s="417"/>
      <c r="H293" s="417">
        <v>0</v>
      </c>
      <c r="I293" s="417"/>
      <c r="J293" s="417">
        <v>0</v>
      </c>
      <c r="K293" s="417"/>
      <c r="L293" s="417">
        <v>0</v>
      </c>
      <c r="M293" s="417"/>
      <c r="N293" s="417">
        <v>0</v>
      </c>
      <c r="O293" s="417"/>
      <c r="P293" s="417">
        <v>0</v>
      </c>
      <c r="Q293" s="417"/>
      <c r="R293" s="441">
        <v>0</v>
      </c>
      <c r="S293" s="441"/>
      <c r="T293" s="417">
        <v>0</v>
      </c>
      <c r="U293" s="417"/>
      <c r="V293" s="417">
        <v>0</v>
      </c>
      <c r="W293" s="417"/>
      <c r="X293" s="417">
        <v>0</v>
      </c>
      <c r="Y293" s="417"/>
      <c r="Z293" s="417">
        <v>0</v>
      </c>
      <c r="AA293" s="417"/>
      <c r="AB293" s="417">
        <v>0</v>
      </c>
      <c r="AC293" s="417"/>
      <c r="AD293" s="417">
        <v>0</v>
      </c>
      <c r="AE293" s="417"/>
      <c r="AF293" s="417">
        <v>0</v>
      </c>
      <c r="AG293" s="417"/>
      <c r="AH293" s="417">
        <v>0</v>
      </c>
      <c r="AI293" s="417"/>
      <c r="AJ293" s="417">
        <v>0</v>
      </c>
      <c r="AK293" s="417"/>
      <c r="AL293" s="417">
        <v>0</v>
      </c>
      <c r="AM293" s="417">
        <v>0</v>
      </c>
      <c r="AN293" s="417">
        <v>0</v>
      </c>
      <c r="AO293" s="417"/>
      <c r="AP293" s="417">
        <v>0</v>
      </c>
      <c r="AQ293" s="417"/>
      <c r="AR293" s="417">
        <v>0</v>
      </c>
      <c r="AS293" s="417"/>
      <c r="AT293" s="417">
        <v>0</v>
      </c>
      <c r="AU293" s="417"/>
      <c r="AV293" s="417">
        <v>9.6207109999999998E-2</v>
      </c>
      <c r="AW293" s="417">
        <v>9.5571550000000005E-2</v>
      </c>
      <c r="AX293" s="417">
        <v>0</v>
      </c>
      <c r="AY293" s="417"/>
      <c r="AZ293" s="454"/>
      <c r="BA293" s="454"/>
    </row>
    <row r="294" spans="1:53" s="431" customFormat="1" ht="31.5">
      <c r="A294" s="417" t="s">
        <v>734</v>
      </c>
      <c r="B294" s="418" t="s">
        <v>501</v>
      </c>
      <c r="C294" s="417" t="s">
        <v>862</v>
      </c>
      <c r="D294" s="417">
        <v>0</v>
      </c>
      <c r="E294" s="417"/>
      <c r="F294" s="417">
        <v>0</v>
      </c>
      <c r="G294" s="417"/>
      <c r="H294" s="417">
        <v>0</v>
      </c>
      <c r="I294" s="417"/>
      <c r="J294" s="417">
        <v>0</v>
      </c>
      <c r="K294" s="417"/>
      <c r="L294" s="417">
        <v>0</v>
      </c>
      <c r="M294" s="417"/>
      <c r="N294" s="417">
        <v>0</v>
      </c>
      <c r="O294" s="417"/>
      <c r="P294" s="417">
        <v>0</v>
      </c>
      <c r="Q294" s="417"/>
      <c r="R294" s="441">
        <v>0</v>
      </c>
      <c r="S294" s="441"/>
      <c r="T294" s="417">
        <v>0</v>
      </c>
      <c r="U294" s="417"/>
      <c r="V294" s="417">
        <v>0</v>
      </c>
      <c r="W294" s="417"/>
      <c r="X294" s="417">
        <v>0</v>
      </c>
      <c r="Y294" s="417"/>
      <c r="Z294" s="417">
        <v>0</v>
      </c>
      <c r="AA294" s="417"/>
      <c r="AB294" s="417">
        <v>0</v>
      </c>
      <c r="AC294" s="417"/>
      <c r="AD294" s="417">
        <v>0</v>
      </c>
      <c r="AE294" s="417"/>
      <c r="AF294" s="417">
        <v>0</v>
      </c>
      <c r="AG294" s="417"/>
      <c r="AH294" s="417">
        <v>0</v>
      </c>
      <c r="AI294" s="417"/>
      <c r="AJ294" s="417">
        <v>0</v>
      </c>
      <c r="AK294" s="417"/>
      <c r="AL294" s="417">
        <v>0</v>
      </c>
      <c r="AM294" s="417">
        <v>0</v>
      </c>
      <c r="AN294" s="417">
        <v>0</v>
      </c>
      <c r="AO294" s="417"/>
      <c r="AP294" s="417">
        <v>0</v>
      </c>
      <c r="AQ294" s="417"/>
      <c r="AR294" s="417">
        <v>0</v>
      </c>
      <c r="AS294" s="417"/>
      <c r="AT294" s="417">
        <v>0</v>
      </c>
      <c r="AU294" s="417"/>
      <c r="AV294" s="417">
        <v>2.35928892</v>
      </c>
      <c r="AW294" s="417">
        <v>2.3437030399999998</v>
      </c>
      <c r="AX294" s="417">
        <v>0</v>
      </c>
      <c r="AY294" s="417"/>
      <c r="AZ294" s="454"/>
      <c r="BA294" s="454"/>
    </row>
    <row r="295" spans="1:53" s="431" customFormat="1" ht="31.5">
      <c r="A295" s="417" t="s">
        <v>734</v>
      </c>
      <c r="B295" s="418" t="s">
        <v>502</v>
      </c>
      <c r="C295" s="417" t="s">
        <v>863</v>
      </c>
      <c r="D295" s="417">
        <v>0</v>
      </c>
      <c r="E295" s="417"/>
      <c r="F295" s="417">
        <v>0</v>
      </c>
      <c r="G295" s="417"/>
      <c r="H295" s="417">
        <v>0</v>
      </c>
      <c r="I295" s="417"/>
      <c r="J295" s="417">
        <v>0</v>
      </c>
      <c r="K295" s="417"/>
      <c r="L295" s="417">
        <v>0</v>
      </c>
      <c r="M295" s="417"/>
      <c r="N295" s="417">
        <v>0</v>
      </c>
      <c r="O295" s="417"/>
      <c r="P295" s="417">
        <v>0</v>
      </c>
      <c r="Q295" s="417"/>
      <c r="R295" s="441">
        <v>0</v>
      </c>
      <c r="S295" s="441"/>
      <c r="T295" s="417">
        <v>0</v>
      </c>
      <c r="U295" s="417"/>
      <c r="V295" s="417">
        <v>0</v>
      </c>
      <c r="W295" s="417"/>
      <c r="X295" s="417">
        <v>0</v>
      </c>
      <c r="Y295" s="417"/>
      <c r="Z295" s="417">
        <v>0</v>
      </c>
      <c r="AA295" s="417"/>
      <c r="AB295" s="417">
        <v>0</v>
      </c>
      <c r="AC295" s="417"/>
      <c r="AD295" s="417">
        <v>0</v>
      </c>
      <c r="AE295" s="417"/>
      <c r="AF295" s="417">
        <v>0</v>
      </c>
      <c r="AG295" s="417"/>
      <c r="AH295" s="417">
        <v>0</v>
      </c>
      <c r="AI295" s="417"/>
      <c r="AJ295" s="417">
        <v>0</v>
      </c>
      <c r="AK295" s="417"/>
      <c r="AL295" s="417">
        <v>0</v>
      </c>
      <c r="AM295" s="417">
        <v>0</v>
      </c>
      <c r="AN295" s="417">
        <v>0</v>
      </c>
      <c r="AO295" s="417"/>
      <c r="AP295" s="417">
        <v>0</v>
      </c>
      <c r="AQ295" s="417"/>
      <c r="AR295" s="417">
        <v>0</v>
      </c>
      <c r="AS295" s="417"/>
      <c r="AT295" s="417">
        <v>0</v>
      </c>
      <c r="AU295" s="417"/>
      <c r="AV295" s="417">
        <v>1.4024150199999998</v>
      </c>
      <c r="AW295" s="417">
        <v>1.39315038</v>
      </c>
      <c r="AX295" s="417">
        <v>0</v>
      </c>
      <c r="AY295" s="417"/>
      <c r="AZ295" s="454"/>
      <c r="BA295" s="454"/>
    </row>
    <row r="296" spans="1:53" s="431" customFormat="1" ht="31.5">
      <c r="A296" s="417" t="s">
        <v>734</v>
      </c>
      <c r="B296" s="418" t="s">
        <v>503</v>
      </c>
      <c r="C296" s="417" t="s">
        <v>864</v>
      </c>
      <c r="D296" s="417">
        <v>0</v>
      </c>
      <c r="E296" s="417"/>
      <c r="F296" s="417">
        <v>0</v>
      </c>
      <c r="G296" s="417"/>
      <c r="H296" s="417">
        <v>0</v>
      </c>
      <c r="I296" s="417"/>
      <c r="J296" s="417">
        <v>0</v>
      </c>
      <c r="K296" s="417"/>
      <c r="L296" s="417">
        <v>0</v>
      </c>
      <c r="M296" s="417"/>
      <c r="N296" s="417">
        <v>0</v>
      </c>
      <c r="O296" s="417"/>
      <c r="P296" s="417">
        <v>0</v>
      </c>
      <c r="Q296" s="417"/>
      <c r="R296" s="441">
        <v>0</v>
      </c>
      <c r="S296" s="441"/>
      <c r="T296" s="417">
        <v>0</v>
      </c>
      <c r="U296" s="417"/>
      <c r="V296" s="417">
        <v>0</v>
      </c>
      <c r="W296" s="417"/>
      <c r="X296" s="417">
        <v>0</v>
      </c>
      <c r="Y296" s="417"/>
      <c r="Z296" s="417">
        <v>0</v>
      </c>
      <c r="AA296" s="417"/>
      <c r="AB296" s="417">
        <v>0</v>
      </c>
      <c r="AC296" s="417"/>
      <c r="AD296" s="417">
        <v>0</v>
      </c>
      <c r="AE296" s="417"/>
      <c r="AF296" s="417">
        <v>0</v>
      </c>
      <c r="AG296" s="417"/>
      <c r="AH296" s="417">
        <v>0</v>
      </c>
      <c r="AI296" s="417"/>
      <c r="AJ296" s="417">
        <v>0</v>
      </c>
      <c r="AK296" s="417"/>
      <c r="AL296" s="417">
        <v>0</v>
      </c>
      <c r="AM296" s="417">
        <v>0</v>
      </c>
      <c r="AN296" s="417">
        <v>0</v>
      </c>
      <c r="AO296" s="417"/>
      <c r="AP296" s="417">
        <v>0</v>
      </c>
      <c r="AQ296" s="417"/>
      <c r="AR296" s="417">
        <v>0</v>
      </c>
      <c r="AS296" s="417"/>
      <c r="AT296" s="417">
        <v>0</v>
      </c>
      <c r="AU296" s="417"/>
      <c r="AV296" s="417">
        <v>1.4031155200000001</v>
      </c>
      <c r="AW296" s="417">
        <v>1.39315038</v>
      </c>
      <c r="AX296" s="417">
        <v>0</v>
      </c>
      <c r="AY296" s="417"/>
      <c r="AZ296" s="454"/>
      <c r="BA296" s="454"/>
    </row>
    <row r="297" spans="1:53" s="431" customFormat="1" ht="31.5">
      <c r="A297" s="417" t="s">
        <v>734</v>
      </c>
      <c r="B297" s="418" t="s">
        <v>504</v>
      </c>
      <c r="C297" s="417" t="s">
        <v>865</v>
      </c>
      <c r="D297" s="417">
        <v>0</v>
      </c>
      <c r="E297" s="417"/>
      <c r="F297" s="417">
        <v>0</v>
      </c>
      <c r="G297" s="417"/>
      <c r="H297" s="417">
        <v>0</v>
      </c>
      <c r="I297" s="417"/>
      <c r="J297" s="417">
        <v>0</v>
      </c>
      <c r="K297" s="417"/>
      <c r="L297" s="417">
        <v>0</v>
      </c>
      <c r="M297" s="417"/>
      <c r="N297" s="417">
        <v>0</v>
      </c>
      <c r="O297" s="417"/>
      <c r="P297" s="417">
        <v>0</v>
      </c>
      <c r="Q297" s="417"/>
      <c r="R297" s="441">
        <v>0</v>
      </c>
      <c r="S297" s="441"/>
      <c r="T297" s="417">
        <v>0</v>
      </c>
      <c r="U297" s="417"/>
      <c r="V297" s="417">
        <v>0</v>
      </c>
      <c r="W297" s="417"/>
      <c r="X297" s="417">
        <v>0</v>
      </c>
      <c r="Y297" s="417"/>
      <c r="Z297" s="417">
        <v>0</v>
      </c>
      <c r="AA297" s="417"/>
      <c r="AB297" s="417">
        <v>0</v>
      </c>
      <c r="AC297" s="417"/>
      <c r="AD297" s="417">
        <v>0</v>
      </c>
      <c r="AE297" s="417"/>
      <c r="AF297" s="417">
        <v>0</v>
      </c>
      <c r="AG297" s="417"/>
      <c r="AH297" s="417">
        <v>0</v>
      </c>
      <c r="AI297" s="417"/>
      <c r="AJ297" s="417">
        <v>0</v>
      </c>
      <c r="AK297" s="417"/>
      <c r="AL297" s="417">
        <v>0</v>
      </c>
      <c r="AM297" s="417">
        <v>0</v>
      </c>
      <c r="AN297" s="417">
        <v>0</v>
      </c>
      <c r="AO297" s="417"/>
      <c r="AP297" s="417">
        <v>0</v>
      </c>
      <c r="AQ297" s="417"/>
      <c r="AR297" s="417">
        <v>0</v>
      </c>
      <c r="AS297" s="417"/>
      <c r="AT297" s="417">
        <v>0</v>
      </c>
      <c r="AU297" s="417"/>
      <c r="AV297" s="417">
        <v>0.59041147000000005</v>
      </c>
      <c r="AW297" s="417">
        <v>0.58592575999999996</v>
      </c>
      <c r="AX297" s="417">
        <v>0</v>
      </c>
      <c r="AY297" s="417"/>
      <c r="AZ297" s="454"/>
      <c r="BA297" s="454"/>
    </row>
    <row r="298" spans="1:53" s="431" customFormat="1" ht="31.5">
      <c r="A298" s="417" t="s">
        <v>734</v>
      </c>
      <c r="B298" s="418" t="s">
        <v>505</v>
      </c>
      <c r="C298" s="417" t="s">
        <v>866</v>
      </c>
      <c r="D298" s="417">
        <v>0</v>
      </c>
      <c r="E298" s="417"/>
      <c r="F298" s="417">
        <v>0</v>
      </c>
      <c r="G298" s="417"/>
      <c r="H298" s="417">
        <v>0</v>
      </c>
      <c r="I298" s="417"/>
      <c r="J298" s="417">
        <v>0</v>
      </c>
      <c r="K298" s="417"/>
      <c r="L298" s="417">
        <v>0</v>
      </c>
      <c r="M298" s="417"/>
      <c r="N298" s="417">
        <v>0</v>
      </c>
      <c r="O298" s="417"/>
      <c r="P298" s="417">
        <v>0</v>
      </c>
      <c r="Q298" s="417"/>
      <c r="R298" s="441">
        <v>0</v>
      </c>
      <c r="S298" s="441"/>
      <c r="T298" s="417">
        <v>0</v>
      </c>
      <c r="U298" s="417"/>
      <c r="V298" s="417">
        <v>0</v>
      </c>
      <c r="W298" s="417"/>
      <c r="X298" s="417">
        <v>0</v>
      </c>
      <c r="Y298" s="417"/>
      <c r="Z298" s="417">
        <v>0</v>
      </c>
      <c r="AA298" s="417"/>
      <c r="AB298" s="417">
        <v>0</v>
      </c>
      <c r="AC298" s="417"/>
      <c r="AD298" s="417">
        <v>0</v>
      </c>
      <c r="AE298" s="417"/>
      <c r="AF298" s="417">
        <v>0</v>
      </c>
      <c r="AG298" s="417"/>
      <c r="AH298" s="417">
        <v>0</v>
      </c>
      <c r="AI298" s="417"/>
      <c r="AJ298" s="417">
        <v>0</v>
      </c>
      <c r="AK298" s="417"/>
      <c r="AL298" s="417">
        <v>0</v>
      </c>
      <c r="AM298" s="417">
        <v>0</v>
      </c>
      <c r="AN298" s="417">
        <v>0</v>
      </c>
      <c r="AO298" s="417"/>
      <c r="AP298" s="417">
        <v>0</v>
      </c>
      <c r="AQ298" s="417"/>
      <c r="AR298" s="417">
        <v>0</v>
      </c>
      <c r="AS298" s="417"/>
      <c r="AT298" s="417">
        <v>0</v>
      </c>
      <c r="AU298" s="417"/>
      <c r="AV298" s="417">
        <v>0.64468179000000014</v>
      </c>
      <c r="AW298" s="417">
        <v>0.6397837500000001</v>
      </c>
      <c r="AX298" s="417">
        <v>0</v>
      </c>
      <c r="AY298" s="417"/>
      <c r="AZ298" s="454"/>
      <c r="BA298" s="454"/>
    </row>
    <row r="299" spans="1:53" s="431" customFormat="1" ht="31.5">
      <c r="A299" s="417" t="s">
        <v>734</v>
      </c>
      <c r="B299" s="418" t="s">
        <v>506</v>
      </c>
      <c r="C299" s="417" t="s">
        <v>867</v>
      </c>
      <c r="D299" s="417">
        <v>0</v>
      </c>
      <c r="E299" s="417"/>
      <c r="F299" s="417">
        <v>0</v>
      </c>
      <c r="G299" s="417"/>
      <c r="H299" s="417">
        <v>0</v>
      </c>
      <c r="I299" s="417"/>
      <c r="J299" s="417">
        <v>0</v>
      </c>
      <c r="K299" s="417"/>
      <c r="L299" s="417">
        <v>0</v>
      </c>
      <c r="M299" s="417"/>
      <c r="N299" s="417">
        <v>0</v>
      </c>
      <c r="O299" s="417"/>
      <c r="P299" s="417">
        <v>0</v>
      </c>
      <c r="Q299" s="417"/>
      <c r="R299" s="441">
        <v>0</v>
      </c>
      <c r="S299" s="441"/>
      <c r="T299" s="417">
        <v>0</v>
      </c>
      <c r="U299" s="417"/>
      <c r="V299" s="417">
        <v>0</v>
      </c>
      <c r="W299" s="417"/>
      <c r="X299" s="417">
        <v>0</v>
      </c>
      <c r="Y299" s="417"/>
      <c r="Z299" s="417">
        <v>0</v>
      </c>
      <c r="AA299" s="417"/>
      <c r="AB299" s="417">
        <v>0</v>
      </c>
      <c r="AC299" s="417"/>
      <c r="AD299" s="417">
        <v>0</v>
      </c>
      <c r="AE299" s="417"/>
      <c r="AF299" s="417">
        <v>0</v>
      </c>
      <c r="AG299" s="417"/>
      <c r="AH299" s="417">
        <v>0</v>
      </c>
      <c r="AI299" s="417"/>
      <c r="AJ299" s="417">
        <v>0</v>
      </c>
      <c r="AK299" s="417"/>
      <c r="AL299" s="417">
        <v>0</v>
      </c>
      <c r="AM299" s="417">
        <v>0</v>
      </c>
      <c r="AN299" s="417">
        <v>0</v>
      </c>
      <c r="AO299" s="417"/>
      <c r="AP299" s="417">
        <v>0</v>
      </c>
      <c r="AQ299" s="417"/>
      <c r="AR299" s="417">
        <v>0</v>
      </c>
      <c r="AS299" s="417"/>
      <c r="AT299" s="417">
        <v>0</v>
      </c>
      <c r="AU299" s="417"/>
      <c r="AV299" s="417">
        <v>0.84382714000000003</v>
      </c>
      <c r="AW299" s="417">
        <v>0.78553534000000003</v>
      </c>
      <c r="AX299" s="417">
        <v>0</v>
      </c>
      <c r="AY299" s="417"/>
      <c r="AZ299" s="454"/>
      <c r="BA299" s="454"/>
    </row>
    <row r="300" spans="1:53" s="431" customFormat="1" ht="31.5">
      <c r="A300" s="417" t="s">
        <v>734</v>
      </c>
      <c r="B300" s="418" t="s">
        <v>507</v>
      </c>
      <c r="C300" s="417" t="s">
        <v>868</v>
      </c>
      <c r="D300" s="417">
        <v>0</v>
      </c>
      <c r="E300" s="417"/>
      <c r="F300" s="417">
        <v>0</v>
      </c>
      <c r="G300" s="417"/>
      <c r="H300" s="417">
        <v>0</v>
      </c>
      <c r="I300" s="417"/>
      <c r="J300" s="417">
        <v>0</v>
      </c>
      <c r="K300" s="417"/>
      <c r="L300" s="417">
        <v>0</v>
      </c>
      <c r="M300" s="417"/>
      <c r="N300" s="417">
        <v>0</v>
      </c>
      <c r="O300" s="417"/>
      <c r="P300" s="417">
        <v>0</v>
      </c>
      <c r="Q300" s="417"/>
      <c r="R300" s="441">
        <v>0</v>
      </c>
      <c r="S300" s="441"/>
      <c r="T300" s="417">
        <v>0</v>
      </c>
      <c r="U300" s="417"/>
      <c r="V300" s="417">
        <v>0</v>
      </c>
      <c r="W300" s="417"/>
      <c r="X300" s="417">
        <v>0</v>
      </c>
      <c r="Y300" s="417"/>
      <c r="Z300" s="417">
        <v>0</v>
      </c>
      <c r="AA300" s="417"/>
      <c r="AB300" s="417">
        <v>0</v>
      </c>
      <c r="AC300" s="417"/>
      <c r="AD300" s="417">
        <v>0</v>
      </c>
      <c r="AE300" s="417"/>
      <c r="AF300" s="417">
        <v>0</v>
      </c>
      <c r="AG300" s="417"/>
      <c r="AH300" s="417">
        <v>0</v>
      </c>
      <c r="AI300" s="417"/>
      <c r="AJ300" s="417">
        <v>0</v>
      </c>
      <c r="AK300" s="417"/>
      <c r="AL300" s="417">
        <v>0</v>
      </c>
      <c r="AM300" s="417">
        <v>0</v>
      </c>
      <c r="AN300" s="417">
        <v>0</v>
      </c>
      <c r="AO300" s="417"/>
      <c r="AP300" s="417">
        <v>0</v>
      </c>
      <c r="AQ300" s="417"/>
      <c r="AR300" s="417">
        <v>0</v>
      </c>
      <c r="AS300" s="417"/>
      <c r="AT300" s="417">
        <v>0</v>
      </c>
      <c r="AU300" s="417"/>
      <c r="AV300" s="417">
        <v>0.43364999999999998</v>
      </c>
      <c r="AW300" s="417">
        <v>0.43069999999999997</v>
      </c>
      <c r="AX300" s="417">
        <v>0</v>
      </c>
      <c r="AY300" s="417"/>
      <c r="AZ300" s="454"/>
      <c r="BA300" s="454"/>
    </row>
    <row r="301" spans="1:53" s="431" customFormat="1" ht="31.5">
      <c r="A301" s="417" t="s">
        <v>734</v>
      </c>
      <c r="B301" s="418" t="s">
        <v>508</v>
      </c>
      <c r="C301" s="417" t="s">
        <v>869</v>
      </c>
      <c r="D301" s="417">
        <v>0</v>
      </c>
      <c r="E301" s="417"/>
      <c r="F301" s="417">
        <v>0</v>
      </c>
      <c r="G301" s="417"/>
      <c r="H301" s="417">
        <v>0</v>
      </c>
      <c r="I301" s="417"/>
      <c r="J301" s="417">
        <v>0</v>
      </c>
      <c r="K301" s="417"/>
      <c r="L301" s="417">
        <v>0</v>
      </c>
      <c r="M301" s="417"/>
      <c r="N301" s="417">
        <v>0</v>
      </c>
      <c r="O301" s="417"/>
      <c r="P301" s="417">
        <v>0</v>
      </c>
      <c r="Q301" s="417"/>
      <c r="R301" s="441">
        <v>0</v>
      </c>
      <c r="S301" s="441"/>
      <c r="T301" s="417">
        <v>0</v>
      </c>
      <c r="U301" s="417"/>
      <c r="V301" s="417">
        <v>0</v>
      </c>
      <c r="W301" s="417"/>
      <c r="X301" s="417">
        <v>0</v>
      </c>
      <c r="Y301" s="417"/>
      <c r="Z301" s="417">
        <v>0</v>
      </c>
      <c r="AA301" s="417"/>
      <c r="AB301" s="417">
        <v>0</v>
      </c>
      <c r="AC301" s="417"/>
      <c r="AD301" s="417">
        <v>0</v>
      </c>
      <c r="AE301" s="417"/>
      <c r="AF301" s="417">
        <v>0</v>
      </c>
      <c r="AG301" s="417"/>
      <c r="AH301" s="417">
        <v>0</v>
      </c>
      <c r="AI301" s="417"/>
      <c r="AJ301" s="417">
        <v>0</v>
      </c>
      <c r="AK301" s="417"/>
      <c r="AL301" s="417">
        <v>0</v>
      </c>
      <c r="AM301" s="417">
        <v>0</v>
      </c>
      <c r="AN301" s="417">
        <v>0</v>
      </c>
      <c r="AO301" s="417"/>
      <c r="AP301" s="417">
        <v>0</v>
      </c>
      <c r="AQ301" s="417"/>
      <c r="AR301" s="417">
        <v>0</v>
      </c>
      <c r="AS301" s="417"/>
      <c r="AT301" s="417">
        <v>0</v>
      </c>
      <c r="AU301" s="417"/>
      <c r="AV301" s="417">
        <v>0.64003200000000005</v>
      </c>
      <c r="AW301" s="417">
        <v>0.63248000000000004</v>
      </c>
      <c r="AX301" s="417">
        <v>0</v>
      </c>
      <c r="AY301" s="417"/>
      <c r="AZ301" s="454"/>
      <c r="BA301" s="454"/>
    </row>
    <row r="302" spans="1:53" s="431" customFormat="1" ht="31.5">
      <c r="A302" s="417" t="s">
        <v>734</v>
      </c>
      <c r="B302" s="418" t="s">
        <v>509</v>
      </c>
      <c r="C302" s="417" t="s">
        <v>870</v>
      </c>
      <c r="D302" s="417">
        <v>0</v>
      </c>
      <c r="E302" s="417"/>
      <c r="F302" s="417">
        <v>0</v>
      </c>
      <c r="G302" s="417"/>
      <c r="H302" s="417">
        <v>0</v>
      </c>
      <c r="I302" s="417"/>
      <c r="J302" s="417">
        <v>0</v>
      </c>
      <c r="K302" s="417"/>
      <c r="L302" s="417">
        <v>0</v>
      </c>
      <c r="M302" s="417"/>
      <c r="N302" s="417">
        <v>0</v>
      </c>
      <c r="O302" s="417"/>
      <c r="P302" s="417">
        <v>0</v>
      </c>
      <c r="Q302" s="417"/>
      <c r="R302" s="441">
        <v>0</v>
      </c>
      <c r="S302" s="441"/>
      <c r="T302" s="417">
        <v>0</v>
      </c>
      <c r="U302" s="417"/>
      <c r="V302" s="417">
        <v>0</v>
      </c>
      <c r="W302" s="417"/>
      <c r="X302" s="417">
        <v>0</v>
      </c>
      <c r="Y302" s="417"/>
      <c r="Z302" s="417">
        <v>0</v>
      </c>
      <c r="AA302" s="417"/>
      <c r="AB302" s="417">
        <v>0</v>
      </c>
      <c r="AC302" s="417"/>
      <c r="AD302" s="417">
        <v>0</v>
      </c>
      <c r="AE302" s="417"/>
      <c r="AF302" s="417">
        <v>0</v>
      </c>
      <c r="AG302" s="417"/>
      <c r="AH302" s="417">
        <v>0</v>
      </c>
      <c r="AI302" s="417"/>
      <c r="AJ302" s="417">
        <v>0</v>
      </c>
      <c r="AK302" s="417"/>
      <c r="AL302" s="417">
        <v>0</v>
      </c>
      <c r="AM302" s="417">
        <v>0</v>
      </c>
      <c r="AN302" s="417">
        <v>0</v>
      </c>
      <c r="AO302" s="417"/>
      <c r="AP302" s="417">
        <v>0</v>
      </c>
      <c r="AQ302" s="417"/>
      <c r="AR302" s="417">
        <v>0</v>
      </c>
      <c r="AS302" s="417"/>
      <c r="AT302" s="417">
        <v>0</v>
      </c>
      <c r="AU302" s="417"/>
      <c r="AV302" s="417">
        <v>0.24302100000000004</v>
      </c>
      <c r="AW302" s="417">
        <v>0.24071999999999999</v>
      </c>
      <c r="AX302" s="417">
        <v>0</v>
      </c>
      <c r="AY302" s="417"/>
      <c r="AZ302" s="454"/>
      <c r="BA302" s="454"/>
    </row>
    <row r="303" spans="1:53" s="431" customFormat="1" ht="31.5">
      <c r="A303" s="417" t="s">
        <v>734</v>
      </c>
      <c r="B303" s="418" t="s">
        <v>510</v>
      </c>
      <c r="C303" s="417" t="s">
        <v>871</v>
      </c>
      <c r="D303" s="417">
        <v>0</v>
      </c>
      <c r="E303" s="417"/>
      <c r="F303" s="417">
        <v>0</v>
      </c>
      <c r="G303" s="417"/>
      <c r="H303" s="417">
        <v>0</v>
      </c>
      <c r="I303" s="417"/>
      <c r="J303" s="417">
        <v>0</v>
      </c>
      <c r="K303" s="417"/>
      <c r="L303" s="417">
        <v>0</v>
      </c>
      <c r="M303" s="417"/>
      <c r="N303" s="417">
        <v>0</v>
      </c>
      <c r="O303" s="417"/>
      <c r="P303" s="417">
        <v>0</v>
      </c>
      <c r="Q303" s="417"/>
      <c r="R303" s="441">
        <v>0</v>
      </c>
      <c r="S303" s="441"/>
      <c r="T303" s="417">
        <v>0</v>
      </c>
      <c r="U303" s="417"/>
      <c r="V303" s="417">
        <v>0</v>
      </c>
      <c r="W303" s="417"/>
      <c r="X303" s="417">
        <v>0</v>
      </c>
      <c r="Y303" s="417"/>
      <c r="Z303" s="417">
        <v>0</v>
      </c>
      <c r="AA303" s="417"/>
      <c r="AB303" s="417">
        <v>0</v>
      </c>
      <c r="AC303" s="417"/>
      <c r="AD303" s="417">
        <v>0</v>
      </c>
      <c r="AE303" s="417"/>
      <c r="AF303" s="417">
        <v>0</v>
      </c>
      <c r="AG303" s="417"/>
      <c r="AH303" s="417">
        <v>0</v>
      </c>
      <c r="AI303" s="417"/>
      <c r="AJ303" s="417">
        <v>0</v>
      </c>
      <c r="AK303" s="417"/>
      <c r="AL303" s="417">
        <v>0</v>
      </c>
      <c r="AM303" s="417">
        <v>0</v>
      </c>
      <c r="AN303" s="417">
        <v>0</v>
      </c>
      <c r="AO303" s="417"/>
      <c r="AP303" s="417">
        <v>0</v>
      </c>
      <c r="AQ303" s="417"/>
      <c r="AR303" s="417">
        <v>0</v>
      </c>
      <c r="AS303" s="417"/>
      <c r="AT303" s="417">
        <v>0</v>
      </c>
      <c r="AU303" s="417"/>
      <c r="AV303" s="417">
        <v>0.21015799999999998</v>
      </c>
      <c r="AW303" s="417">
        <v>0.20768</v>
      </c>
      <c r="AX303" s="417">
        <v>0</v>
      </c>
      <c r="AY303" s="417"/>
      <c r="AZ303" s="454"/>
      <c r="BA303" s="454"/>
    </row>
    <row r="304" spans="1:53" s="431" customFormat="1" ht="31.5">
      <c r="A304" s="417" t="s">
        <v>734</v>
      </c>
      <c r="B304" s="418" t="s">
        <v>511</v>
      </c>
      <c r="C304" s="417" t="s">
        <v>872</v>
      </c>
      <c r="D304" s="417">
        <v>0</v>
      </c>
      <c r="E304" s="417"/>
      <c r="F304" s="417">
        <v>0</v>
      </c>
      <c r="G304" s="417"/>
      <c r="H304" s="417">
        <v>0</v>
      </c>
      <c r="I304" s="417"/>
      <c r="J304" s="417">
        <v>0</v>
      </c>
      <c r="K304" s="417"/>
      <c r="L304" s="417">
        <v>0</v>
      </c>
      <c r="M304" s="417"/>
      <c r="N304" s="417">
        <v>0</v>
      </c>
      <c r="O304" s="417"/>
      <c r="P304" s="417">
        <v>0</v>
      </c>
      <c r="Q304" s="417"/>
      <c r="R304" s="441">
        <v>0</v>
      </c>
      <c r="S304" s="441"/>
      <c r="T304" s="417">
        <v>0</v>
      </c>
      <c r="U304" s="417"/>
      <c r="V304" s="417">
        <v>0</v>
      </c>
      <c r="W304" s="417"/>
      <c r="X304" s="417">
        <v>0</v>
      </c>
      <c r="Y304" s="417"/>
      <c r="Z304" s="417">
        <v>0</v>
      </c>
      <c r="AA304" s="417"/>
      <c r="AB304" s="417">
        <v>0</v>
      </c>
      <c r="AC304" s="417"/>
      <c r="AD304" s="417">
        <v>0</v>
      </c>
      <c r="AE304" s="417"/>
      <c r="AF304" s="417">
        <v>0</v>
      </c>
      <c r="AG304" s="417"/>
      <c r="AH304" s="417">
        <v>0</v>
      </c>
      <c r="AI304" s="417"/>
      <c r="AJ304" s="417">
        <v>0</v>
      </c>
      <c r="AK304" s="417"/>
      <c r="AL304" s="417">
        <v>0</v>
      </c>
      <c r="AM304" s="417">
        <v>0</v>
      </c>
      <c r="AN304" s="417">
        <v>0</v>
      </c>
      <c r="AO304" s="417"/>
      <c r="AP304" s="417">
        <v>0</v>
      </c>
      <c r="AQ304" s="417"/>
      <c r="AR304" s="417">
        <v>0</v>
      </c>
      <c r="AS304" s="417"/>
      <c r="AT304" s="417">
        <v>0</v>
      </c>
      <c r="AU304" s="417"/>
      <c r="AV304" s="417">
        <v>0.293348</v>
      </c>
      <c r="AW304" s="417">
        <v>0.28792000000000001</v>
      </c>
      <c r="AX304" s="417">
        <v>0</v>
      </c>
      <c r="AY304" s="417"/>
      <c r="AZ304" s="454"/>
      <c r="BA304" s="454"/>
    </row>
    <row r="305" spans="1:53" s="431" customFormat="1" ht="31.5">
      <c r="A305" s="417" t="s">
        <v>734</v>
      </c>
      <c r="B305" s="418" t="s">
        <v>512</v>
      </c>
      <c r="C305" s="417" t="s">
        <v>873</v>
      </c>
      <c r="D305" s="417">
        <v>0</v>
      </c>
      <c r="E305" s="417"/>
      <c r="F305" s="417">
        <v>0</v>
      </c>
      <c r="G305" s="417"/>
      <c r="H305" s="417">
        <v>0</v>
      </c>
      <c r="I305" s="417"/>
      <c r="J305" s="417">
        <v>0</v>
      </c>
      <c r="K305" s="417"/>
      <c r="L305" s="417">
        <v>0</v>
      </c>
      <c r="M305" s="417"/>
      <c r="N305" s="417">
        <v>0</v>
      </c>
      <c r="O305" s="417"/>
      <c r="P305" s="417">
        <v>0</v>
      </c>
      <c r="Q305" s="417"/>
      <c r="R305" s="441">
        <v>0</v>
      </c>
      <c r="S305" s="441"/>
      <c r="T305" s="417">
        <v>0</v>
      </c>
      <c r="U305" s="417"/>
      <c r="V305" s="417">
        <v>0</v>
      </c>
      <c r="W305" s="417"/>
      <c r="X305" s="417">
        <v>0</v>
      </c>
      <c r="Y305" s="417"/>
      <c r="Z305" s="417">
        <v>0</v>
      </c>
      <c r="AA305" s="417"/>
      <c r="AB305" s="417">
        <v>0</v>
      </c>
      <c r="AC305" s="417"/>
      <c r="AD305" s="417">
        <v>0</v>
      </c>
      <c r="AE305" s="417"/>
      <c r="AF305" s="417">
        <v>0</v>
      </c>
      <c r="AG305" s="417"/>
      <c r="AH305" s="417">
        <v>0</v>
      </c>
      <c r="AI305" s="417"/>
      <c r="AJ305" s="417">
        <v>0</v>
      </c>
      <c r="AK305" s="417"/>
      <c r="AL305" s="417">
        <v>0</v>
      </c>
      <c r="AM305" s="417">
        <v>0</v>
      </c>
      <c r="AN305" s="417">
        <v>0</v>
      </c>
      <c r="AO305" s="417"/>
      <c r="AP305" s="417">
        <v>0</v>
      </c>
      <c r="AQ305" s="417"/>
      <c r="AR305" s="417">
        <v>0</v>
      </c>
      <c r="AS305" s="417"/>
      <c r="AT305" s="417">
        <v>0</v>
      </c>
      <c r="AU305" s="417"/>
      <c r="AV305" s="417">
        <v>0.38910500000000003</v>
      </c>
      <c r="AW305" s="417">
        <v>0.38350000000000001</v>
      </c>
      <c r="AX305" s="417">
        <v>0</v>
      </c>
      <c r="AY305" s="417"/>
      <c r="AZ305" s="454"/>
      <c r="BA305" s="454"/>
    </row>
    <row r="306" spans="1:53" s="431" customFormat="1" ht="31.5">
      <c r="A306" s="417" t="s">
        <v>734</v>
      </c>
      <c r="B306" s="418" t="s">
        <v>513</v>
      </c>
      <c r="C306" s="417" t="s">
        <v>874</v>
      </c>
      <c r="D306" s="417">
        <v>0</v>
      </c>
      <c r="E306" s="417"/>
      <c r="F306" s="417">
        <v>0</v>
      </c>
      <c r="G306" s="417"/>
      <c r="H306" s="417">
        <v>0</v>
      </c>
      <c r="I306" s="417"/>
      <c r="J306" s="417">
        <v>0</v>
      </c>
      <c r="K306" s="417"/>
      <c r="L306" s="417">
        <v>0</v>
      </c>
      <c r="M306" s="417"/>
      <c r="N306" s="417">
        <v>0</v>
      </c>
      <c r="O306" s="417"/>
      <c r="P306" s="417">
        <v>0</v>
      </c>
      <c r="Q306" s="417"/>
      <c r="R306" s="441">
        <v>0</v>
      </c>
      <c r="S306" s="441"/>
      <c r="T306" s="417">
        <v>0</v>
      </c>
      <c r="U306" s="417"/>
      <c r="V306" s="417">
        <v>0</v>
      </c>
      <c r="W306" s="417"/>
      <c r="X306" s="417">
        <v>0</v>
      </c>
      <c r="Y306" s="417"/>
      <c r="Z306" s="417">
        <v>0</v>
      </c>
      <c r="AA306" s="417"/>
      <c r="AB306" s="417">
        <v>0</v>
      </c>
      <c r="AC306" s="417"/>
      <c r="AD306" s="417">
        <v>0</v>
      </c>
      <c r="AE306" s="417"/>
      <c r="AF306" s="417">
        <v>0</v>
      </c>
      <c r="AG306" s="417"/>
      <c r="AH306" s="417">
        <v>0</v>
      </c>
      <c r="AI306" s="417"/>
      <c r="AJ306" s="417">
        <v>0</v>
      </c>
      <c r="AK306" s="417"/>
      <c r="AL306" s="417">
        <v>0</v>
      </c>
      <c r="AM306" s="417">
        <v>0</v>
      </c>
      <c r="AN306" s="417">
        <v>0</v>
      </c>
      <c r="AO306" s="417"/>
      <c r="AP306" s="417">
        <v>0</v>
      </c>
      <c r="AQ306" s="417"/>
      <c r="AR306" s="417">
        <v>0</v>
      </c>
      <c r="AS306" s="417"/>
      <c r="AT306" s="417">
        <v>0</v>
      </c>
      <c r="AU306" s="417"/>
      <c r="AV306" s="417">
        <v>0.103545</v>
      </c>
      <c r="AW306" s="417">
        <v>0.10266</v>
      </c>
      <c r="AX306" s="417">
        <v>0</v>
      </c>
      <c r="AY306" s="417"/>
      <c r="AZ306" s="454"/>
      <c r="BA306" s="454"/>
    </row>
    <row r="307" spans="1:53" s="431" customFormat="1" ht="31.5">
      <c r="A307" s="417" t="s">
        <v>734</v>
      </c>
      <c r="B307" s="418" t="s">
        <v>514</v>
      </c>
      <c r="C307" s="417" t="s">
        <v>875</v>
      </c>
      <c r="D307" s="417">
        <v>0</v>
      </c>
      <c r="E307" s="417"/>
      <c r="F307" s="417">
        <v>0</v>
      </c>
      <c r="G307" s="417"/>
      <c r="H307" s="417">
        <v>0</v>
      </c>
      <c r="I307" s="417"/>
      <c r="J307" s="417">
        <v>0</v>
      </c>
      <c r="K307" s="417"/>
      <c r="L307" s="417">
        <v>0</v>
      </c>
      <c r="M307" s="417"/>
      <c r="N307" s="417">
        <v>0</v>
      </c>
      <c r="O307" s="417"/>
      <c r="P307" s="417">
        <v>0</v>
      </c>
      <c r="Q307" s="417"/>
      <c r="R307" s="441">
        <v>0</v>
      </c>
      <c r="S307" s="441"/>
      <c r="T307" s="417">
        <v>0</v>
      </c>
      <c r="U307" s="417"/>
      <c r="V307" s="417">
        <v>0</v>
      </c>
      <c r="W307" s="417"/>
      <c r="X307" s="417">
        <v>0</v>
      </c>
      <c r="Y307" s="417"/>
      <c r="Z307" s="417">
        <v>0</v>
      </c>
      <c r="AA307" s="417"/>
      <c r="AB307" s="417">
        <v>0</v>
      </c>
      <c r="AC307" s="417"/>
      <c r="AD307" s="417">
        <v>0</v>
      </c>
      <c r="AE307" s="417"/>
      <c r="AF307" s="417">
        <v>0</v>
      </c>
      <c r="AG307" s="417"/>
      <c r="AH307" s="417">
        <v>0</v>
      </c>
      <c r="AI307" s="417"/>
      <c r="AJ307" s="417">
        <v>0</v>
      </c>
      <c r="AK307" s="417"/>
      <c r="AL307" s="417">
        <v>0</v>
      </c>
      <c r="AM307" s="417">
        <v>0</v>
      </c>
      <c r="AN307" s="417">
        <v>0</v>
      </c>
      <c r="AO307" s="417"/>
      <c r="AP307" s="417">
        <v>0</v>
      </c>
      <c r="AQ307" s="417"/>
      <c r="AR307" s="417">
        <v>0</v>
      </c>
      <c r="AS307" s="417"/>
      <c r="AT307" s="417">
        <v>0</v>
      </c>
      <c r="AU307" s="417"/>
      <c r="AV307" s="417">
        <v>7.4753E-2</v>
      </c>
      <c r="AW307" s="417">
        <v>7.4162999999999993E-2</v>
      </c>
      <c r="AX307" s="417">
        <v>0</v>
      </c>
      <c r="AY307" s="417"/>
      <c r="AZ307" s="454"/>
      <c r="BA307" s="454"/>
    </row>
    <row r="308" spans="1:53" s="431" customFormat="1" ht="31.5">
      <c r="A308" s="417" t="s">
        <v>734</v>
      </c>
      <c r="B308" s="418" t="s">
        <v>515</v>
      </c>
      <c r="C308" s="417" t="s">
        <v>876</v>
      </c>
      <c r="D308" s="417">
        <v>0</v>
      </c>
      <c r="E308" s="417"/>
      <c r="F308" s="417">
        <v>0</v>
      </c>
      <c r="G308" s="417"/>
      <c r="H308" s="417">
        <v>0</v>
      </c>
      <c r="I308" s="417"/>
      <c r="J308" s="417">
        <v>0</v>
      </c>
      <c r="K308" s="417"/>
      <c r="L308" s="417">
        <v>0</v>
      </c>
      <c r="M308" s="417"/>
      <c r="N308" s="417">
        <v>0</v>
      </c>
      <c r="O308" s="417"/>
      <c r="P308" s="417">
        <v>0</v>
      </c>
      <c r="Q308" s="417"/>
      <c r="R308" s="441">
        <v>0</v>
      </c>
      <c r="S308" s="441"/>
      <c r="T308" s="417">
        <v>0</v>
      </c>
      <c r="U308" s="417"/>
      <c r="V308" s="417">
        <v>0</v>
      </c>
      <c r="W308" s="417"/>
      <c r="X308" s="417">
        <v>0</v>
      </c>
      <c r="Y308" s="417"/>
      <c r="Z308" s="417">
        <v>0</v>
      </c>
      <c r="AA308" s="417"/>
      <c r="AB308" s="417">
        <v>0</v>
      </c>
      <c r="AC308" s="417"/>
      <c r="AD308" s="417">
        <v>0</v>
      </c>
      <c r="AE308" s="417"/>
      <c r="AF308" s="417">
        <v>0</v>
      </c>
      <c r="AG308" s="417"/>
      <c r="AH308" s="417">
        <v>0</v>
      </c>
      <c r="AI308" s="417"/>
      <c r="AJ308" s="417">
        <v>0</v>
      </c>
      <c r="AK308" s="417"/>
      <c r="AL308" s="417">
        <v>0</v>
      </c>
      <c r="AM308" s="417">
        <v>0</v>
      </c>
      <c r="AN308" s="417">
        <v>0</v>
      </c>
      <c r="AO308" s="417"/>
      <c r="AP308" s="417">
        <v>0</v>
      </c>
      <c r="AQ308" s="417"/>
      <c r="AR308" s="417">
        <v>0</v>
      </c>
      <c r="AS308" s="417"/>
      <c r="AT308" s="417">
        <v>0</v>
      </c>
      <c r="AU308" s="417"/>
      <c r="AV308" s="417">
        <v>0.44633499999999998</v>
      </c>
      <c r="AW308" s="417">
        <v>0.4425</v>
      </c>
      <c r="AX308" s="417">
        <v>0</v>
      </c>
      <c r="AY308" s="417"/>
      <c r="AZ308" s="454"/>
      <c r="BA308" s="454"/>
    </row>
    <row r="309" spans="1:53" s="431" customFormat="1" ht="31.5">
      <c r="A309" s="417" t="s">
        <v>734</v>
      </c>
      <c r="B309" s="418" t="s">
        <v>516</v>
      </c>
      <c r="C309" s="417" t="s">
        <v>877</v>
      </c>
      <c r="D309" s="417">
        <v>0</v>
      </c>
      <c r="E309" s="417"/>
      <c r="F309" s="417">
        <v>0</v>
      </c>
      <c r="G309" s="417"/>
      <c r="H309" s="417">
        <v>0</v>
      </c>
      <c r="I309" s="417"/>
      <c r="J309" s="417">
        <v>0</v>
      </c>
      <c r="K309" s="417"/>
      <c r="L309" s="417">
        <v>0</v>
      </c>
      <c r="M309" s="417"/>
      <c r="N309" s="417">
        <v>0</v>
      </c>
      <c r="O309" s="417"/>
      <c r="P309" s="417">
        <v>0</v>
      </c>
      <c r="Q309" s="417"/>
      <c r="R309" s="441">
        <v>0</v>
      </c>
      <c r="S309" s="441"/>
      <c r="T309" s="417">
        <v>0</v>
      </c>
      <c r="U309" s="417"/>
      <c r="V309" s="417">
        <v>0</v>
      </c>
      <c r="W309" s="417"/>
      <c r="X309" s="417">
        <v>0</v>
      </c>
      <c r="Y309" s="417"/>
      <c r="Z309" s="417">
        <v>0</v>
      </c>
      <c r="AA309" s="417"/>
      <c r="AB309" s="417">
        <v>0</v>
      </c>
      <c r="AC309" s="417"/>
      <c r="AD309" s="417">
        <v>0</v>
      </c>
      <c r="AE309" s="417"/>
      <c r="AF309" s="417">
        <v>0</v>
      </c>
      <c r="AG309" s="417"/>
      <c r="AH309" s="417">
        <v>0</v>
      </c>
      <c r="AI309" s="417"/>
      <c r="AJ309" s="417">
        <v>0</v>
      </c>
      <c r="AK309" s="417"/>
      <c r="AL309" s="417">
        <v>0</v>
      </c>
      <c r="AM309" s="417">
        <v>0</v>
      </c>
      <c r="AN309" s="417">
        <v>0</v>
      </c>
      <c r="AO309" s="417"/>
      <c r="AP309" s="417">
        <v>0</v>
      </c>
      <c r="AQ309" s="417"/>
      <c r="AR309" s="417">
        <v>0</v>
      </c>
      <c r="AS309" s="417"/>
      <c r="AT309" s="417">
        <v>0</v>
      </c>
      <c r="AU309" s="417"/>
      <c r="AV309" s="417">
        <v>0.133104</v>
      </c>
      <c r="AW309" s="417">
        <v>0</v>
      </c>
      <c r="AX309" s="417">
        <v>0</v>
      </c>
      <c r="AY309" s="417"/>
      <c r="AZ309" s="454"/>
      <c r="BA309" s="454"/>
    </row>
    <row r="310" spans="1:53" s="431" customFormat="1" ht="31.5">
      <c r="A310" s="417" t="s">
        <v>734</v>
      </c>
      <c r="B310" s="418" t="s">
        <v>517</v>
      </c>
      <c r="C310" s="417" t="s">
        <v>878</v>
      </c>
      <c r="D310" s="417">
        <v>0</v>
      </c>
      <c r="E310" s="417"/>
      <c r="F310" s="417">
        <v>0</v>
      </c>
      <c r="G310" s="417"/>
      <c r="H310" s="417">
        <v>0</v>
      </c>
      <c r="I310" s="417"/>
      <c r="J310" s="417">
        <v>0</v>
      </c>
      <c r="K310" s="417"/>
      <c r="L310" s="417">
        <v>0</v>
      </c>
      <c r="M310" s="417"/>
      <c r="N310" s="417">
        <v>0</v>
      </c>
      <c r="O310" s="417"/>
      <c r="P310" s="417">
        <v>0</v>
      </c>
      <c r="Q310" s="417"/>
      <c r="R310" s="441">
        <v>0</v>
      </c>
      <c r="S310" s="441"/>
      <c r="T310" s="417">
        <v>0</v>
      </c>
      <c r="U310" s="417"/>
      <c r="V310" s="417">
        <v>0</v>
      </c>
      <c r="W310" s="417"/>
      <c r="X310" s="417">
        <v>0</v>
      </c>
      <c r="Y310" s="417"/>
      <c r="Z310" s="417">
        <v>0</v>
      </c>
      <c r="AA310" s="417"/>
      <c r="AB310" s="417">
        <v>0</v>
      </c>
      <c r="AC310" s="417"/>
      <c r="AD310" s="417">
        <v>0</v>
      </c>
      <c r="AE310" s="417"/>
      <c r="AF310" s="417">
        <v>0</v>
      </c>
      <c r="AG310" s="417"/>
      <c r="AH310" s="417">
        <v>0</v>
      </c>
      <c r="AI310" s="417"/>
      <c r="AJ310" s="417">
        <v>0</v>
      </c>
      <c r="AK310" s="417"/>
      <c r="AL310" s="417">
        <v>0</v>
      </c>
      <c r="AM310" s="417">
        <v>0</v>
      </c>
      <c r="AN310" s="417">
        <v>0</v>
      </c>
      <c r="AO310" s="417"/>
      <c r="AP310" s="417">
        <v>0</v>
      </c>
      <c r="AQ310" s="417"/>
      <c r="AR310" s="417">
        <v>0</v>
      </c>
      <c r="AS310" s="417"/>
      <c r="AT310" s="417">
        <v>0</v>
      </c>
      <c r="AU310" s="417"/>
      <c r="AV310" s="417">
        <v>1.2248399999999999</v>
      </c>
      <c r="AW310" s="417">
        <v>1.1686248000000001</v>
      </c>
      <c r="AX310" s="417">
        <v>0</v>
      </c>
      <c r="AY310" s="417"/>
      <c r="AZ310" s="454"/>
      <c r="BA310" s="454"/>
    </row>
    <row r="311" spans="1:53" s="431" customFormat="1" ht="31.5">
      <c r="A311" s="417" t="s">
        <v>734</v>
      </c>
      <c r="B311" s="418" t="s">
        <v>518</v>
      </c>
      <c r="C311" s="417" t="s">
        <v>879</v>
      </c>
      <c r="D311" s="417">
        <v>0</v>
      </c>
      <c r="E311" s="417"/>
      <c r="F311" s="417">
        <v>0</v>
      </c>
      <c r="G311" s="417"/>
      <c r="H311" s="417">
        <v>0</v>
      </c>
      <c r="I311" s="417"/>
      <c r="J311" s="417">
        <v>0</v>
      </c>
      <c r="K311" s="417"/>
      <c r="L311" s="417">
        <v>0</v>
      </c>
      <c r="M311" s="417"/>
      <c r="N311" s="417">
        <v>0</v>
      </c>
      <c r="O311" s="417"/>
      <c r="P311" s="417">
        <v>0</v>
      </c>
      <c r="Q311" s="417"/>
      <c r="R311" s="441">
        <v>0</v>
      </c>
      <c r="S311" s="441"/>
      <c r="T311" s="417">
        <v>0</v>
      </c>
      <c r="U311" s="417"/>
      <c r="V311" s="417">
        <v>0</v>
      </c>
      <c r="W311" s="417"/>
      <c r="X311" s="417">
        <v>0</v>
      </c>
      <c r="Y311" s="417"/>
      <c r="Z311" s="417">
        <v>0</v>
      </c>
      <c r="AA311" s="417"/>
      <c r="AB311" s="417">
        <v>0</v>
      </c>
      <c r="AC311" s="417"/>
      <c r="AD311" s="417">
        <v>0</v>
      </c>
      <c r="AE311" s="417"/>
      <c r="AF311" s="417">
        <v>0</v>
      </c>
      <c r="AG311" s="417"/>
      <c r="AH311" s="417">
        <v>0</v>
      </c>
      <c r="AI311" s="417"/>
      <c r="AJ311" s="417">
        <v>0</v>
      </c>
      <c r="AK311" s="417"/>
      <c r="AL311" s="417">
        <v>0</v>
      </c>
      <c r="AM311" s="417">
        <v>0</v>
      </c>
      <c r="AN311" s="417">
        <v>0</v>
      </c>
      <c r="AO311" s="417"/>
      <c r="AP311" s="417">
        <v>0</v>
      </c>
      <c r="AQ311" s="417"/>
      <c r="AR311" s="417">
        <v>0</v>
      </c>
      <c r="AS311" s="417"/>
      <c r="AT311" s="417">
        <v>0</v>
      </c>
      <c r="AU311" s="417"/>
      <c r="AV311" s="417">
        <v>6.7957380000000001</v>
      </c>
      <c r="AW311" s="417">
        <v>4.18521798</v>
      </c>
      <c r="AX311" s="417">
        <v>0</v>
      </c>
      <c r="AY311" s="417"/>
      <c r="AZ311" s="454"/>
      <c r="BA311" s="454"/>
    </row>
    <row r="312" spans="1:53" s="431" customFormat="1" ht="31.5">
      <c r="A312" s="417" t="s">
        <v>734</v>
      </c>
      <c r="B312" s="418" t="s">
        <v>519</v>
      </c>
      <c r="C312" s="417" t="s">
        <v>880</v>
      </c>
      <c r="D312" s="417">
        <v>0</v>
      </c>
      <c r="E312" s="417"/>
      <c r="F312" s="417">
        <v>0</v>
      </c>
      <c r="G312" s="417"/>
      <c r="H312" s="417">
        <v>0</v>
      </c>
      <c r="I312" s="417"/>
      <c r="J312" s="417">
        <v>0</v>
      </c>
      <c r="K312" s="417"/>
      <c r="L312" s="417">
        <v>0</v>
      </c>
      <c r="M312" s="417"/>
      <c r="N312" s="417">
        <v>0</v>
      </c>
      <c r="O312" s="417"/>
      <c r="P312" s="417">
        <v>0</v>
      </c>
      <c r="Q312" s="417"/>
      <c r="R312" s="441">
        <v>0</v>
      </c>
      <c r="S312" s="441"/>
      <c r="T312" s="417">
        <v>0</v>
      </c>
      <c r="U312" s="417"/>
      <c r="V312" s="417">
        <v>0</v>
      </c>
      <c r="W312" s="417"/>
      <c r="X312" s="417">
        <v>0</v>
      </c>
      <c r="Y312" s="417"/>
      <c r="Z312" s="417">
        <v>0</v>
      </c>
      <c r="AA312" s="417"/>
      <c r="AB312" s="417">
        <v>0</v>
      </c>
      <c r="AC312" s="417"/>
      <c r="AD312" s="417">
        <v>0</v>
      </c>
      <c r="AE312" s="417"/>
      <c r="AF312" s="417">
        <v>0</v>
      </c>
      <c r="AG312" s="417"/>
      <c r="AH312" s="417">
        <v>0</v>
      </c>
      <c r="AI312" s="417"/>
      <c r="AJ312" s="417">
        <v>0</v>
      </c>
      <c r="AK312" s="417"/>
      <c r="AL312" s="417">
        <v>0</v>
      </c>
      <c r="AM312" s="417">
        <v>0</v>
      </c>
      <c r="AN312" s="417">
        <v>0</v>
      </c>
      <c r="AO312" s="417"/>
      <c r="AP312" s="417">
        <v>0</v>
      </c>
      <c r="AQ312" s="417"/>
      <c r="AR312" s="417">
        <v>0</v>
      </c>
      <c r="AS312" s="417"/>
      <c r="AT312" s="417">
        <v>0</v>
      </c>
      <c r="AU312" s="417"/>
      <c r="AV312" s="417">
        <v>14.508957500000001</v>
      </c>
      <c r="AW312" s="417">
        <v>14.73</v>
      </c>
      <c r="AX312" s="417">
        <v>0</v>
      </c>
      <c r="AY312" s="417"/>
      <c r="AZ312" s="454"/>
      <c r="BA312" s="454"/>
    </row>
    <row r="313" spans="1:53" s="431" customFormat="1" ht="31.5">
      <c r="A313" s="417" t="s">
        <v>734</v>
      </c>
      <c r="B313" s="418" t="s">
        <v>520</v>
      </c>
      <c r="C313" s="417" t="s">
        <v>881</v>
      </c>
      <c r="D313" s="417">
        <v>0</v>
      </c>
      <c r="E313" s="417"/>
      <c r="F313" s="417">
        <v>0</v>
      </c>
      <c r="G313" s="417"/>
      <c r="H313" s="417">
        <v>0</v>
      </c>
      <c r="I313" s="417"/>
      <c r="J313" s="417">
        <v>0</v>
      </c>
      <c r="K313" s="417"/>
      <c r="L313" s="417">
        <v>0</v>
      </c>
      <c r="M313" s="417"/>
      <c r="N313" s="417">
        <v>0</v>
      </c>
      <c r="O313" s="417"/>
      <c r="P313" s="417">
        <v>0</v>
      </c>
      <c r="Q313" s="417"/>
      <c r="R313" s="441">
        <v>0</v>
      </c>
      <c r="S313" s="441"/>
      <c r="T313" s="417">
        <v>0</v>
      </c>
      <c r="U313" s="417"/>
      <c r="V313" s="417">
        <v>0</v>
      </c>
      <c r="W313" s="417"/>
      <c r="X313" s="417">
        <v>0</v>
      </c>
      <c r="Y313" s="417"/>
      <c r="Z313" s="417">
        <v>0</v>
      </c>
      <c r="AA313" s="417"/>
      <c r="AB313" s="417">
        <v>0</v>
      </c>
      <c r="AC313" s="417"/>
      <c r="AD313" s="417">
        <v>0</v>
      </c>
      <c r="AE313" s="417"/>
      <c r="AF313" s="417">
        <v>0</v>
      </c>
      <c r="AG313" s="417"/>
      <c r="AH313" s="417">
        <v>0</v>
      </c>
      <c r="AI313" s="417"/>
      <c r="AJ313" s="417">
        <v>0</v>
      </c>
      <c r="AK313" s="417"/>
      <c r="AL313" s="417">
        <v>0</v>
      </c>
      <c r="AM313" s="417">
        <v>0</v>
      </c>
      <c r="AN313" s="417">
        <v>0</v>
      </c>
      <c r="AO313" s="417"/>
      <c r="AP313" s="417">
        <v>0</v>
      </c>
      <c r="AQ313" s="417"/>
      <c r="AR313" s="417">
        <v>0</v>
      </c>
      <c r="AS313" s="417"/>
      <c r="AT313" s="417">
        <v>0</v>
      </c>
      <c r="AU313" s="417"/>
      <c r="AV313" s="417">
        <v>9.4340493999999993</v>
      </c>
      <c r="AW313" s="417">
        <v>9.2130260600000007</v>
      </c>
      <c r="AX313" s="417">
        <v>0</v>
      </c>
      <c r="AY313" s="417"/>
      <c r="AZ313" s="454"/>
      <c r="BA313" s="454"/>
    </row>
    <row r="314" spans="1:53" s="431" customFormat="1" ht="31.5">
      <c r="A314" s="417" t="s">
        <v>734</v>
      </c>
      <c r="B314" s="418" t="s">
        <v>521</v>
      </c>
      <c r="C314" s="417" t="s">
        <v>882</v>
      </c>
      <c r="D314" s="417">
        <v>0</v>
      </c>
      <c r="E314" s="417"/>
      <c r="F314" s="417">
        <v>0</v>
      </c>
      <c r="G314" s="417"/>
      <c r="H314" s="417">
        <v>0</v>
      </c>
      <c r="I314" s="417"/>
      <c r="J314" s="417">
        <v>0</v>
      </c>
      <c r="K314" s="417"/>
      <c r="L314" s="417">
        <v>0</v>
      </c>
      <c r="M314" s="417"/>
      <c r="N314" s="417">
        <v>0</v>
      </c>
      <c r="O314" s="417"/>
      <c r="P314" s="417">
        <v>0</v>
      </c>
      <c r="Q314" s="417"/>
      <c r="R314" s="441">
        <v>0</v>
      </c>
      <c r="S314" s="441"/>
      <c r="T314" s="417">
        <v>0</v>
      </c>
      <c r="U314" s="417"/>
      <c r="V314" s="417">
        <v>0</v>
      </c>
      <c r="W314" s="417"/>
      <c r="X314" s="417">
        <v>0</v>
      </c>
      <c r="Y314" s="417"/>
      <c r="Z314" s="417">
        <v>0</v>
      </c>
      <c r="AA314" s="417"/>
      <c r="AB314" s="417">
        <v>0</v>
      </c>
      <c r="AC314" s="417"/>
      <c r="AD314" s="417">
        <v>0</v>
      </c>
      <c r="AE314" s="417"/>
      <c r="AF314" s="417">
        <v>0</v>
      </c>
      <c r="AG314" s="417"/>
      <c r="AH314" s="417">
        <v>0</v>
      </c>
      <c r="AI314" s="417"/>
      <c r="AJ314" s="417">
        <v>0</v>
      </c>
      <c r="AK314" s="417"/>
      <c r="AL314" s="417">
        <v>0</v>
      </c>
      <c r="AM314" s="417">
        <v>0</v>
      </c>
      <c r="AN314" s="417">
        <v>0</v>
      </c>
      <c r="AO314" s="417"/>
      <c r="AP314" s="417">
        <v>0</v>
      </c>
      <c r="AQ314" s="417"/>
      <c r="AR314" s="417">
        <v>0</v>
      </c>
      <c r="AS314" s="417"/>
      <c r="AT314" s="417">
        <v>0</v>
      </c>
      <c r="AU314" s="417"/>
      <c r="AV314" s="417">
        <v>3.5840000000000001</v>
      </c>
      <c r="AW314" s="417">
        <v>5.2859999999999996</v>
      </c>
      <c r="AX314" s="417">
        <v>0</v>
      </c>
      <c r="AY314" s="417"/>
      <c r="AZ314" s="454"/>
      <c r="BA314" s="454"/>
    </row>
    <row r="315" spans="1:53" s="431" customFormat="1" ht="31.5">
      <c r="A315" s="417" t="s">
        <v>734</v>
      </c>
      <c r="B315" s="418" t="s">
        <v>522</v>
      </c>
      <c r="C315" s="417" t="s">
        <v>883</v>
      </c>
      <c r="D315" s="417">
        <v>0</v>
      </c>
      <c r="E315" s="417"/>
      <c r="F315" s="417">
        <v>0</v>
      </c>
      <c r="G315" s="417"/>
      <c r="H315" s="417">
        <v>0</v>
      </c>
      <c r="I315" s="417"/>
      <c r="J315" s="417">
        <v>0</v>
      </c>
      <c r="K315" s="417"/>
      <c r="L315" s="417">
        <v>0</v>
      </c>
      <c r="M315" s="417"/>
      <c r="N315" s="417">
        <v>0</v>
      </c>
      <c r="O315" s="417"/>
      <c r="P315" s="417">
        <v>0</v>
      </c>
      <c r="Q315" s="417"/>
      <c r="R315" s="441">
        <v>0</v>
      </c>
      <c r="S315" s="441"/>
      <c r="T315" s="417">
        <v>0</v>
      </c>
      <c r="U315" s="417"/>
      <c r="V315" s="417">
        <v>0</v>
      </c>
      <c r="W315" s="417"/>
      <c r="X315" s="417">
        <v>0</v>
      </c>
      <c r="Y315" s="417"/>
      <c r="Z315" s="417">
        <v>0</v>
      </c>
      <c r="AA315" s="417"/>
      <c r="AB315" s="417">
        <v>0</v>
      </c>
      <c r="AC315" s="417"/>
      <c r="AD315" s="417">
        <v>0</v>
      </c>
      <c r="AE315" s="417"/>
      <c r="AF315" s="417">
        <v>0</v>
      </c>
      <c r="AG315" s="417"/>
      <c r="AH315" s="417">
        <v>0</v>
      </c>
      <c r="AI315" s="417"/>
      <c r="AJ315" s="417">
        <v>0</v>
      </c>
      <c r="AK315" s="417"/>
      <c r="AL315" s="417">
        <v>0</v>
      </c>
      <c r="AM315" s="417">
        <v>0</v>
      </c>
      <c r="AN315" s="417">
        <v>0</v>
      </c>
      <c r="AO315" s="417"/>
      <c r="AP315" s="417">
        <v>0</v>
      </c>
      <c r="AQ315" s="417"/>
      <c r="AR315" s="417">
        <v>0</v>
      </c>
      <c r="AS315" s="417"/>
      <c r="AT315" s="417">
        <v>0</v>
      </c>
      <c r="AU315" s="417"/>
      <c r="AV315" s="417">
        <v>1.1000000000000001</v>
      </c>
      <c r="AW315" s="417">
        <v>0.54</v>
      </c>
      <c r="AX315" s="417">
        <v>0</v>
      </c>
      <c r="AY315" s="417"/>
      <c r="AZ315" s="454"/>
      <c r="BA315" s="454"/>
    </row>
    <row r="316" spans="1:53" s="431" customFormat="1" ht="31.5">
      <c r="A316" s="417" t="s">
        <v>734</v>
      </c>
      <c r="B316" s="418" t="s">
        <v>527</v>
      </c>
      <c r="C316" s="417" t="s">
        <v>884</v>
      </c>
      <c r="D316" s="417">
        <v>0</v>
      </c>
      <c r="E316" s="417"/>
      <c r="F316" s="417">
        <v>0</v>
      </c>
      <c r="G316" s="417"/>
      <c r="H316" s="417">
        <v>0</v>
      </c>
      <c r="I316" s="417"/>
      <c r="J316" s="417">
        <v>0</v>
      </c>
      <c r="K316" s="417"/>
      <c r="L316" s="417">
        <v>0</v>
      </c>
      <c r="M316" s="417"/>
      <c r="N316" s="417">
        <v>0</v>
      </c>
      <c r="O316" s="417"/>
      <c r="P316" s="417">
        <v>0</v>
      </c>
      <c r="Q316" s="417"/>
      <c r="R316" s="441">
        <v>0</v>
      </c>
      <c r="S316" s="441"/>
      <c r="T316" s="417">
        <v>0</v>
      </c>
      <c r="U316" s="417"/>
      <c r="V316" s="417">
        <v>0</v>
      </c>
      <c r="W316" s="417"/>
      <c r="X316" s="417">
        <v>0</v>
      </c>
      <c r="Y316" s="417"/>
      <c r="Z316" s="417">
        <v>0</v>
      </c>
      <c r="AA316" s="417"/>
      <c r="AB316" s="417">
        <v>0</v>
      </c>
      <c r="AC316" s="417"/>
      <c r="AD316" s="417">
        <v>0</v>
      </c>
      <c r="AE316" s="417"/>
      <c r="AF316" s="417">
        <v>0</v>
      </c>
      <c r="AG316" s="417"/>
      <c r="AH316" s="417">
        <v>0</v>
      </c>
      <c r="AI316" s="417"/>
      <c r="AJ316" s="417">
        <v>0</v>
      </c>
      <c r="AK316" s="417"/>
      <c r="AL316" s="417">
        <v>0</v>
      </c>
      <c r="AM316" s="417">
        <v>0</v>
      </c>
      <c r="AN316" s="417">
        <v>0</v>
      </c>
      <c r="AO316" s="417"/>
      <c r="AP316" s="417">
        <v>0</v>
      </c>
      <c r="AQ316" s="417"/>
      <c r="AR316" s="417">
        <v>0</v>
      </c>
      <c r="AS316" s="417"/>
      <c r="AT316" s="417">
        <v>0</v>
      </c>
      <c r="AU316" s="417"/>
      <c r="AV316" s="417">
        <v>11.99</v>
      </c>
      <c r="AW316" s="417">
        <v>6.0279999999999996</v>
      </c>
      <c r="AX316" s="417">
        <v>0</v>
      </c>
      <c r="AY316" s="417"/>
      <c r="AZ316" s="454"/>
      <c r="BA316" s="454"/>
    </row>
    <row r="317" spans="1:53" s="431" customFormat="1" ht="31.5">
      <c r="A317" s="417" t="s">
        <v>734</v>
      </c>
      <c r="B317" s="418" t="s">
        <v>528</v>
      </c>
      <c r="C317" s="417" t="s">
        <v>885</v>
      </c>
      <c r="D317" s="417">
        <v>0</v>
      </c>
      <c r="E317" s="417"/>
      <c r="F317" s="417">
        <v>0</v>
      </c>
      <c r="G317" s="417"/>
      <c r="H317" s="417">
        <v>0</v>
      </c>
      <c r="I317" s="417"/>
      <c r="J317" s="417">
        <v>0</v>
      </c>
      <c r="K317" s="417"/>
      <c r="L317" s="417">
        <v>0</v>
      </c>
      <c r="M317" s="417"/>
      <c r="N317" s="417">
        <v>0</v>
      </c>
      <c r="O317" s="417"/>
      <c r="P317" s="417">
        <v>0</v>
      </c>
      <c r="Q317" s="417"/>
      <c r="R317" s="441">
        <v>0</v>
      </c>
      <c r="S317" s="441"/>
      <c r="T317" s="417">
        <v>0</v>
      </c>
      <c r="U317" s="417"/>
      <c r="V317" s="417">
        <v>0</v>
      </c>
      <c r="W317" s="417"/>
      <c r="X317" s="417">
        <v>0</v>
      </c>
      <c r="Y317" s="417"/>
      <c r="Z317" s="417">
        <v>0</v>
      </c>
      <c r="AA317" s="417"/>
      <c r="AB317" s="417">
        <v>0</v>
      </c>
      <c r="AC317" s="417"/>
      <c r="AD317" s="417">
        <v>0</v>
      </c>
      <c r="AE317" s="417"/>
      <c r="AF317" s="417">
        <v>0</v>
      </c>
      <c r="AG317" s="417"/>
      <c r="AH317" s="417">
        <v>0</v>
      </c>
      <c r="AI317" s="417"/>
      <c r="AJ317" s="417">
        <v>0</v>
      </c>
      <c r="AK317" s="417"/>
      <c r="AL317" s="417">
        <v>0</v>
      </c>
      <c r="AM317" s="417">
        <v>0</v>
      </c>
      <c r="AN317" s="417">
        <v>0</v>
      </c>
      <c r="AO317" s="417"/>
      <c r="AP317" s="417">
        <v>0</v>
      </c>
      <c r="AQ317" s="417"/>
      <c r="AR317" s="417">
        <v>0</v>
      </c>
      <c r="AS317" s="417"/>
      <c r="AT317" s="417">
        <v>0</v>
      </c>
      <c r="AU317" s="417"/>
      <c r="AV317" s="417">
        <v>13.6</v>
      </c>
      <c r="AW317" s="417">
        <v>0</v>
      </c>
      <c r="AX317" s="417">
        <v>0</v>
      </c>
      <c r="AY317" s="417"/>
      <c r="AZ317" s="454"/>
      <c r="BA317" s="454"/>
    </row>
    <row r="318" spans="1:53" s="431" customFormat="1" ht="47.25">
      <c r="A318" s="417" t="s">
        <v>734</v>
      </c>
      <c r="B318" s="418" t="s">
        <v>529</v>
      </c>
      <c r="C318" s="417" t="s">
        <v>886</v>
      </c>
      <c r="D318" s="417">
        <v>0</v>
      </c>
      <c r="E318" s="417"/>
      <c r="F318" s="417">
        <v>0</v>
      </c>
      <c r="G318" s="417"/>
      <c r="H318" s="417">
        <v>0</v>
      </c>
      <c r="I318" s="417"/>
      <c r="J318" s="417">
        <v>0</v>
      </c>
      <c r="K318" s="417"/>
      <c r="L318" s="417">
        <v>0</v>
      </c>
      <c r="M318" s="417"/>
      <c r="N318" s="417">
        <v>0</v>
      </c>
      <c r="O318" s="417"/>
      <c r="P318" s="417">
        <v>0</v>
      </c>
      <c r="Q318" s="417"/>
      <c r="R318" s="441">
        <v>0</v>
      </c>
      <c r="S318" s="441"/>
      <c r="T318" s="417">
        <v>0</v>
      </c>
      <c r="U318" s="417"/>
      <c r="V318" s="417">
        <v>0</v>
      </c>
      <c r="W318" s="417"/>
      <c r="X318" s="417">
        <v>0</v>
      </c>
      <c r="Y318" s="417"/>
      <c r="Z318" s="417">
        <v>0</v>
      </c>
      <c r="AA318" s="417"/>
      <c r="AB318" s="417">
        <v>0</v>
      </c>
      <c r="AC318" s="417"/>
      <c r="AD318" s="417">
        <v>0</v>
      </c>
      <c r="AE318" s="417"/>
      <c r="AF318" s="417">
        <v>0</v>
      </c>
      <c r="AG318" s="417"/>
      <c r="AH318" s="417">
        <v>0</v>
      </c>
      <c r="AI318" s="417"/>
      <c r="AJ318" s="417">
        <v>0</v>
      </c>
      <c r="AK318" s="417"/>
      <c r="AL318" s="417">
        <v>0</v>
      </c>
      <c r="AM318" s="417">
        <v>0</v>
      </c>
      <c r="AN318" s="417">
        <v>0</v>
      </c>
      <c r="AO318" s="417"/>
      <c r="AP318" s="417">
        <v>0</v>
      </c>
      <c r="AQ318" s="417"/>
      <c r="AR318" s="417">
        <v>0</v>
      </c>
      <c r="AS318" s="417"/>
      <c r="AT318" s="417">
        <v>0</v>
      </c>
      <c r="AU318" s="417"/>
      <c r="AV318" s="417">
        <v>8.34</v>
      </c>
      <c r="AW318" s="417">
        <v>0</v>
      </c>
      <c r="AX318" s="417">
        <v>0</v>
      </c>
      <c r="AY318" s="417"/>
      <c r="AZ318" s="454"/>
      <c r="BA318" s="454"/>
    </row>
    <row r="319" spans="1:53" s="431" customFormat="1" ht="31.5">
      <c r="A319" s="417" t="s">
        <v>734</v>
      </c>
      <c r="B319" s="418" t="s">
        <v>530</v>
      </c>
      <c r="C319" s="417" t="s">
        <v>887</v>
      </c>
      <c r="D319" s="417">
        <v>0</v>
      </c>
      <c r="E319" s="417"/>
      <c r="F319" s="417">
        <v>0</v>
      </c>
      <c r="G319" s="417"/>
      <c r="H319" s="417">
        <v>0</v>
      </c>
      <c r="I319" s="417"/>
      <c r="J319" s="417">
        <v>0</v>
      </c>
      <c r="K319" s="417"/>
      <c r="L319" s="417">
        <v>0</v>
      </c>
      <c r="M319" s="417"/>
      <c r="N319" s="417">
        <v>0</v>
      </c>
      <c r="O319" s="417"/>
      <c r="P319" s="417">
        <v>0</v>
      </c>
      <c r="Q319" s="417"/>
      <c r="R319" s="441">
        <v>0</v>
      </c>
      <c r="S319" s="441"/>
      <c r="T319" s="417">
        <v>0</v>
      </c>
      <c r="U319" s="417"/>
      <c r="V319" s="417">
        <v>0</v>
      </c>
      <c r="W319" s="417"/>
      <c r="X319" s="417">
        <v>0</v>
      </c>
      <c r="Y319" s="417"/>
      <c r="Z319" s="417">
        <v>0</v>
      </c>
      <c r="AA319" s="417"/>
      <c r="AB319" s="417">
        <v>0</v>
      </c>
      <c r="AC319" s="417"/>
      <c r="AD319" s="417">
        <v>0</v>
      </c>
      <c r="AE319" s="417"/>
      <c r="AF319" s="417">
        <v>0</v>
      </c>
      <c r="AG319" s="417"/>
      <c r="AH319" s="417">
        <v>0</v>
      </c>
      <c r="AI319" s="417"/>
      <c r="AJ319" s="417">
        <v>0</v>
      </c>
      <c r="AK319" s="417"/>
      <c r="AL319" s="417">
        <v>0</v>
      </c>
      <c r="AM319" s="417">
        <v>0</v>
      </c>
      <c r="AN319" s="417">
        <v>0</v>
      </c>
      <c r="AO319" s="417"/>
      <c r="AP319" s="417">
        <v>0</v>
      </c>
      <c r="AQ319" s="417"/>
      <c r="AR319" s="417">
        <v>0</v>
      </c>
      <c r="AS319" s="417"/>
      <c r="AT319" s="417">
        <v>0</v>
      </c>
      <c r="AU319" s="417"/>
      <c r="AV319" s="417">
        <v>10.9</v>
      </c>
      <c r="AW319" s="417">
        <v>0</v>
      </c>
      <c r="AX319" s="417">
        <v>0</v>
      </c>
      <c r="AY319" s="417"/>
      <c r="AZ319" s="454"/>
      <c r="BA319" s="454"/>
    </row>
    <row r="320" spans="1:53" s="431" customFormat="1" ht="31.5">
      <c r="A320" s="417" t="s">
        <v>734</v>
      </c>
      <c r="B320" s="418" t="s">
        <v>531</v>
      </c>
      <c r="C320" s="417" t="s">
        <v>888</v>
      </c>
      <c r="D320" s="417">
        <v>0</v>
      </c>
      <c r="E320" s="417"/>
      <c r="F320" s="417">
        <v>0</v>
      </c>
      <c r="G320" s="417"/>
      <c r="H320" s="417">
        <v>0</v>
      </c>
      <c r="I320" s="417"/>
      <c r="J320" s="417">
        <v>0</v>
      </c>
      <c r="K320" s="417"/>
      <c r="L320" s="417">
        <v>0</v>
      </c>
      <c r="M320" s="417"/>
      <c r="N320" s="417">
        <v>0</v>
      </c>
      <c r="O320" s="417"/>
      <c r="P320" s="417">
        <v>0</v>
      </c>
      <c r="Q320" s="417"/>
      <c r="R320" s="441">
        <v>0</v>
      </c>
      <c r="S320" s="441"/>
      <c r="T320" s="417">
        <v>0</v>
      </c>
      <c r="U320" s="417"/>
      <c r="V320" s="417">
        <v>0</v>
      </c>
      <c r="W320" s="417"/>
      <c r="X320" s="417">
        <v>0</v>
      </c>
      <c r="Y320" s="417"/>
      <c r="Z320" s="417">
        <v>0</v>
      </c>
      <c r="AA320" s="417"/>
      <c r="AB320" s="417">
        <v>0</v>
      </c>
      <c r="AC320" s="417"/>
      <c r="AD320" s="417">
        <v>0</v>
      </c>
      <c r="AE320" s="417"/>
      <c r="AF320" s="417">
        <v>0</v>
      </c>
      <c r="AG320" s="417"/>
      <c r="AH320" s="417">
        <v>0</v>
      </c>
      <c r="AI320" s="417"/>
      <c r="AJ320" s="417">
        <v>0</v>
      </c>
      <c r="AK320" s="417"/>
      <c r="AL320" s="417">
        <v>0</v>
      </c>
      <c r="AM320" s="417">
        <v>0</v>
      </c>
      <c r="AN320" s="417">
        <v>0</v>
      </c>
      <c r="AO320" s="417"/>
      <c r="AP320" s="417">
        <v>0</v>
      </c>
      <c r="AQ320" s="417"/>
      <c r="AR320" s="417">
        <v>0</v>
      </c>
      <c r="AS320" s="417"/>
      <c r="AT320" s="417">
        <v>0</v>
      </c>
      <c r="AU320" s="417"/>
      <c r="AV320" s="417">
        <v>12.89</v>
      </c>
      <c r="AW320" s="417">
        <v>0</v>
      </c>
      <c r="AX320" s="417">
        <v>0</v>
      </c>
      <c r="AY320" s="417"/>
      <c r="AZ320" s="454"/>
      <c r="BA320" s="454"/>
    </row>
    <row r="321" spans="1:53" s="431" customFormat="1" ht="31.5">
      <c r="A321" s="417" t="s">
        <v>734</v>
      </c>
      <c r="B321" s="418" t="s">
        <v>532</v>
      </c>
      <c r="C321" s="417" t="s">
        <v>889</v>
      </c>
      <c r="D321" s="417">
        <v>0</v>
      </c>
      <c r="E321" s="417"/>
      <c r="F321" s="417">
        <v>0</v>
      </c>
      <c r="G321" s="417"/>
      <c r="H321" s="417">
        <v>0</v>
      </c>
      <c r="I321" s="417"/>
      <c r="J321" s="417">
        <v>0</v>
      </c>
      <c r="K321" s="417"/>
      <c r="L321" s="417">
        <v>0</v>
      </c>
      <c r="M321" s="417"/>
      <c r="N321" s="417">
        <v>0</v>
      </c>
      <c r="O321" s="417"/>
      <c r="P321" s="417">
        <v>0</v>
      </c>
      <c r="Q321" s="417"/>
      <c r="R321" s="441">
        <v>0</v>
      </c>
      <c r="S321" s="441"/>
      <c r="T321" s="417">
        <v>0</v>
      </c>
      <c r="U321" s="417"/>
      <c r="V321" s="417">
        <v>0</v>
      </c>
      <c r="W321" s="417"/>
      <c r="X321" s="417">
        <v>0</v>
      </c>
      <c r="Y321" s="417"/>
      <c r="Z321" s="417">
        <v>0</v>
      </c>
      <c r="AA321" s="417"/>
      <c r="AB321" s="417">
        <v>0</v>
      </c>
      <c r="AC321" s="417"/>
      <c r="AD321" s="417">
        <v>0</v>
      </c>
      <c r="AE321" s="417"/>
      <c r="AF321" s="417">
        <v>0</v>
      </c>
      <c r="AG321" s="417"/>
      <c r="AH321" s="417">
        <v>0</v>
      </c>
      <c r="AI321" s="417"/>
      <c r="AJ321" s="417">
        <v>0</v>
      </c>
      <c r="AK321" s="417"/>
      <c r="AL321" s="417">
        <v>0</v>
      </c>
      <c r="AM321" s="417">
        <v>0</v>
      </c>
      <c r="AN321" s="417">
        <v>0</v>
      </c>
      <c r="AO321" s="417"/>
      <c r="AP321" s="417">
        <v>0</v>
      </c>
      <c r="AQ321" s="417"/>
      <c r="AR321" s="417">
        <v>0</v>
      </c>
      <c r="AS321" s="417"/>
      <c r="AT321" s="417">
        <v>0</v>
      </c>
      <c r="AU321" s="417"/>
      <c r="AV321" s="417">
        <v>13.649999999999999</v>
      </c>
      <c r="AW321" s="417">
        <v>4.1159999999999997</v>
      </c>
      <c r="AX321" s="417">
        <v>0</v>
      </c>
      <c r="AY321" s="417"/>
      <c r="AZ321" s="454"/>
      <c r="BA321" s="454"/>
    </row>
    <row r="322" spans="1:53" s="431" customFormat="1" ht="21.75" customHeight="1">
      <c r="A322" s="417" t="s">
        <v>734</v>
      </c>
      <c r="B322" s="418" t="s">
        <v>523</v>
      </c>
      <c r="C322" s="417" t="s">
        <v>273</v>
      </c>
      <c r="D322" s="417">
        <v>0</v>
      </c>
      <c r="E322" s="417"/>
      <c r="F322" s="417">
        <v>0</v>
      </c>
      <c r="G322" s="417"/>
      <c r="H322" s="417">
        <v>0</v>
      </c>
      <c r="I322" s="417"/>
      <c r="J322" s="417">
        <v>0</v>
      </c>
      <c r="K322" s="417"/>
      <c r="L322" s="417">
        <v>0</v>
      </c>
      <c r="M322" s="417"/>
      <c r="N322" s="417">
        <v>0</v>
      </c>
      <c r="O322" s="417"/>
      <c r="P322" s="417">
        <v>0</v>
      </c>
      <c r="Q322" s="417"/>
      <c r="R322" s="441">
        <v>0</v>
      </c>
      <c r="S322" s="441"/>
      <c r="T322" s="417">
        <v>0</v>
      </c>
      <c r="U322" s="417"/>
      <c r="V322" s="417">
        <v>0</v>
      </c>
      <c r="W322" s="417"/>
      <c r="X322" s="417">
        <v>0</v>
      </c>
      <c r="Y322" s="417"/>
      <c r="Z322" s="417">
        <v>0</v>
      </c>
      <c r="AA322" s="417"/>
      <c r="AB322" s="417">
        <v>0</v>
      </c>
      <c r="AC322" s="417"/>
      <c r="AD322" s="417">
        <v>0</v>
      </c>
      <c r="AE322" s="417"/>
      <c r="AF322" s="417">
        <v>0</v>
      </c>
      <c r="AG322" s="417"/>
      <c r="AH322" s="417">
        <v>0</v>
      </c>
      <c r="AI322" s="417"/>
      <c r="AJ322" s="417">
        <v>0</v>
      </c>
      <c r="AK322" s="417"/>
      <c r="AL322" s="417">
        <v>0</v>
      </c>
      <c r="AM322" s="417">
        <v>0</v>
      </c>
      <c r="AN322" s="417">
        <v>0</v>
      </c>
      <c r="AO322" s="417"/>
      <c r="AP322" s="417">
        <v>0</v>
      </c>
      <c r="AQ322" s="417"/>
      <c r="AR322" s="417">
        <v>0</v>
      </c>
      <c r="AS322" s="417"/>
      <c r="AT322" s="417">
        <v>0</v>
      </c>
      <c r="AU322" s="417"/>
      <c r="AV322" s="417">
        <v>5</v>
      </c>
      <c r="AW322" s="417">
        <v>0</v>
      </c>
      <c r="AX322" s="417">
        <v>0</v>
      </c>
      <c r="AY322" s="417"/>
      <c r="AZ322" s="454"/>
      <c r="BA322" s="454"/>
    </row>
    <row r="323" spans="1:53" s="431" customFormat="1" ht="33.75" customHeight="1">
      <c r="A323" s="417" t="s">
        <v>734</v>
      </c>
      <c r="B323" s="418" t="s">
        <v>123</v>
      </c>
      <c r="C323" s="417" t="s">
        <v>358</v>
      </c>
      <c r="D323" s="417">
        <v>0</v>
      </c>
      <c r="E323" s="417"/>
      <c r="F323" s="417">
        <v>0</v>
      </c>
      <c r="G323" s="417"/>
      <c r="H323" s="417">
        <v>0</v>
      </c>
      <c r="I323" s="417"/>
      <c r="J323" s="417">
        <v>0</v>
      </c>
      <c r="K323" s="417"/>
      <c r="L323" s="417">
        <v>0</v>
      </c>
      <c r="M323" s="417"/>
      <c r="N323" s="417">
        <v>0</v>
      </c>
      <c r="O323" s="417"/>
      <c r="P323" s="417">
        <v>0</v>
      </c>
      <c r="Q323" s="417"/>
      <c r="R323" s="441">
        <v>0</v>
      </c>
      <c r="S323" s="441"/>
      <c r="T323" s="417">
        <v>0</v>
      </c>
      <c r="U323" s="417"/>
      <c r="V323" s="417">
        <v>0</v>
      </c>
      <c r="W323" s="417"/>
      <c r="X323" s="417">
        <v>0</v>
      </c>
      <c r="Y323" s="417"/>
      <c r="Z323" s="417">
        <v>0</v>
      </c>
      <c r="AA323" s="417"/>
      <c r="AB323" s="417">
        <v>0</v>
      </c>
      <c r="AC323" s="417"/>
      <c r="AD323" s="417">
        <v>0</v>
      </c>
      <c r="AE323" s="417"/>
      <c r="AF323" s="417">
        <v>0</v>
      </c>
      <c r="AG323" s="417"/>
      <c r="AH323" s="417">
        <v>0</v>
      </c>
      <c r="AI323" s="417"/>
      <c r="AJ323" s="417">
        <v>0</v>
      </c>
      <c r="AK323" s="417"/>
      <c r="AL323" s="417">
        <v>0</v>
      </c>
      <c r="AM323" s="417">
        <v>0</v>
      </c>
      <c r="AN323" s="417">
        <v>0</v>
      </c>
      <c r="AO323" s="417"/>
      <c r="AP323" s="417">
        <v>0</v>
      </c>
      <c r="AQ323" s="417"/>
      <c r="AR323" s="417">
        <v>0</v>
      </c>
      <c r="AS323" s="417"/>
      <c r="AT323" s="417">
        <v>0</v>
      </c>
      <c r="AU323" s="417"/>
      <c r="AV323" s="417">
        <v>1.5789473684210527</v>
      </c>
      <c r="AW323" s="417">
        <v>1.2989200000000001</v>
      </c>
      <c r="AX323" s="417">
        <v>0</v>
      </c>
      <c r="AY323" s="417"/>
      <c r="AZ323" s="454"/>
      <c r="BA323" s="454"/>
    </row>
    <row r="324" spans="1:53" s="431" customFormat="1" ht="33.75" customHeight="1">
      <c r="A324" s="417" t="s">
        <v>734</v>
      </c>
      <c r="B324" s="418" t="s">
        <v>124</v>
      </c>
      <c r="C324" s="417" t="s">
        <v>359</v>
      </c>
      <c r="D324" s="417">
        <v>0</v>
      </c>
      <c r="E324" s="417"/>
      <c r="F324" s="417">
        <v>0</v>
      </c>
      <c r="G324" s="417"/>
      <c r="H324" s="417">
        <v>0</v>
      </c>
      <c r="I324" s="417"/>
      <c r="J324" s="417">
        <v>0</v>
      </c>
      <c r="K324" s="417"/>
      <c r="L324" s="417">
        <v>0</v>
      </c>
      <c r="M324" s="417"/>
      <c r="N324" s="417">
        <v>0</v>
      </c>
      <c r="O324" s="417"/>
      <c r="P324" s="417">
        <v>0</v>
      </c>
      <c r="Q324" s="417"/>
      <c r="R324" s="441">
        <v>0</v>
      </c>
      <c r="S324" s="441"/>
      <c r="T324" s="417">
        <v>0</v>
      </c>
      <c r="U324" s="417"/>
      <c r="V324" s="417">
        <v>0</v>
      </c>
      <c r="W324" s="417"/>
      <c r="X324" s="417">
        <v>0</v>
      </c>
      <c r="Y324" s="417"/>
      <c r="Z324" s="417">
        <v>0</v>
      </c>
      <c r="AA324" s="417"/>
      <c r="AB324" s="417">
        <v>0</v>
      </c>
      <c r="AC324" s="417"/>
      <c r="AD324" s="417">
        <v>0</v>
      </c>
      <c r="AE324" s="417"/>
      <c r="AF324" s="417">
        <v>0</v>
      </c>
      <c r="AG324" s="417"/>
      <c r="AH324" s="417">
        <v>0</v>
      </c>
      <c r="AI324" s="417"/>
      <c r="AJ324" s="417">
        <v>0</v>
      </c>
      <c r="AK324" s="417"/>
      <c r="AL324" s="417">
        <v>0</v>
      </c>
      <c r="AM324" s="417">
        <v>0</v>
      </c>
      <c r="AN324" s="417">
        <v>0</v>
      </c>
      <c r="AO324" s="417"/>
      <c r="AP324" s="417">
        <v>0</v>
      </c>
      <c r="AQ324" s="417"/>
      <c r="AR324" s="417">
        <v>0</v>
      </c>
      <c r="AS324" s="417"/>
      <c r="AT324" s="417">
        <v>0</v>
      </c>
      <c r="AU324" s="417"/>
      <c r="AV324" s="417">
        <v>0.52631578947368418</v>
      </c>
      <c r="AW324" s="417">
        <v>0.42786000000000002</v>
      </c>
      <c r="AX324" s="417">
        <v>0</v>
      </c>
      <c r="AY324" s="417"/>
      <c r="AZ324" s="454"/>
      <c r="BA324" s="454"/>
    </row>
    <row r="325" spans="1:53" s="431" customFormat="1" ht="33.75" customHeight="1">
      <c r="A325" s="417" t="s">
        <v>734</v>
      </c>
      <c r="B325" s="418" t="s">
        <v>125</v>
      </c>
      <c r="C325" s="417" t="s">
        <v>360</v>
      </c>
      <c r="D325" s="417">
        <v>0</v>
      </c>
      <c r="E325" s="417"/>
      <c r="F325" s="417">
        <v>0</v>
      </c>
      <c r="G325" s="417"/>
      <c r="H325" s="417">
        <v>0</v>
      </c>
      <c r="I325" s="417"/>
      <c r="J325" s="417">
        <v>0</v>
      </c>
      <c r="K325" s="417"/>
      <c r="L325" s="417">
        <v>0</v>
      </c>
      <c r="M325" s="417"/>
      <c r="N325" s="417">
        <v>0</v>
      </c>
      <c r="O325" s="417"/>
      <c r="P325" s="417">
        <v>0</v>
      </c>
      <c r="Q325" s="417"/>
      <c r="R325" s="441">
        <v>0</v>
      </c>
      <c r="S325" s="441"/>
      <c r="T325" s="417">
        <v>0</v>
      </c>
      <c r="U325" s="417"/>
      <c r="V325" s="417">
        <v>0</v>
      </c>
      <c r="W325" s="417"/>
      <c r="X325" s="417">
        <v>0</v>
      </c>
      <c r="Y325" s="417"/>
      <c r="Z325" s="417">
        <v>0</v>
      </c>
      <c r="AA325" s="417"/>
      <c r="AB325" s="417">
        <v>0</v>
      </c>
      <c r="AC325" s="417"/>
      <c r="AD325" s="417">
        <v>0</v>
      </c>
      <c r="AE325" s="417"/>
      <c r="AF325" s="417">
        <v>0</v>
      </c>
      <c r="AG325" s="417"/>
      <c r="AH325" s="417">
        <v>0</v>
      </c>
      <c r="AI325" s="417"/>
      <c r="AJ325" s="417">
        <v>0</v>
      </c>
      <c r="AK325" s="417"/>
      <c r="AL325" s="417">
        <v>0</v>
      </c>
      <c r="AM325" s="417">
        <v>0</v>
      </c>
      <c r="AN325" s="417">
        <v>0</v>
      </c>
      <c r="AO325" s="417"/>
      <c r="AP325" s="417">
        <v>0</v>
      </c>
      <c r="AQ325" s="417"/>
      <c r="AR325" s="417">
        <v>0</v>
      </c>
      <c r="AS325" s="417"/>
      <c r="AT325" s="417">
        <v>0</v>
      </c>
      <c r="AU325" s="417"/>
      <c r="AV325" s="417">
        <v>1.0526315789473684</v>
      </c>
      <c r="AW325" s="417">
        <v>0.87105999999999995</v>
      </c>
      <c r="AX325" s="417">
        <v>0</v>
      </c>
      <c r="AY325" s="417"/>
      <c r="AZ325" s="454"/>
      <c r="BA325" s="454"/>
    </row>
    <row r="326" spans="1:53" s="431" customFormat="1" ht="33.75" customHeight="1">
      <c r="A326" s="417" t="s">
        <v>734</v>
      </c>
      <c r="B326" s="418" t="s">
        <v>126</v>
      </c>
      <c r="C326" s="417" t="s">
        <v>361</v>
      </c>
      <c r="D326" s="417">
        <v>0</v>
      </c>
      <c r="E326" s="417"/>
      <c r="F326" s="417">
        <v>0</v>
      </c>
      <c r="G326" s="417"/>
      <c r="H326" s="417">
        <v>0</v>
      </c>
      <c r="I326" s="417"/>
      <c r="J326" s="417">
        <v>0</v>
      </c>
      <c r="K326" s="417"/>
      <c r="L326" s="417">
        <v>0</v>
      </c>
      <c r="M326" s="417"/>
      <c r="N326" s="417">
        <v>0</v>
      </c>
      <c r="O326" s="417"/>
      <c r="P326" s="417">
        <v>0</v>
      </c>
      <c r="Q326" s="417"/>
      <c r="R326" s="441">
        <v>0</v>
      </c>
      <c r="S326" s="441"/>
      <c r="T326" s="417">
        <v>0</v>
      </c>
      <c r="U326" s="417"/>
      <c r="V326" s="417">
        <v>0</v>
      </c>
      <c r="W326" s="417"/>
      <c r="X326" s="417">
        <v>0</v>
      </c>
      <c r="Y326" s="417"/>
      <c r="Z326" s="417">
        <v>0</v>
      </c>
      <c r="AA326" s="417"/>
      <c r="AB326" s="417">
        <v>0</v>
      </c>
      <c r="AC326" s="417"/>
      <c r="AD326" s="417">
        <v>0</v>
      </c>
      <c r="AE326" s="417"/>
      <c r="AF326" s="417">
        <v>0</v>
      </c>
      <c r="AG326" s="417"/>
      <c r="AH326" s="417">
        <v>0</v>
      </c>
      <c r="AI326" s="417"/>
      <c r="AJ326" s="417">
        <v>0</v>
      </c>
      <c r="AK326" s="417"/>
      <c r="AL326" s="417">
        <v>0</v>
      </c>
      <c r="AM326" s="417">
        <v>0</v>
      </c>
      <c r="AN326" s="417">
        <v>0</v>
      </c>
      <c r="AO326" s="417"/>
      <c r="AP326" s="417">
        <v>0</v>
      </c>
      <c r="AQ326" s="417"/>
      <c r="AR326" s="417">
        <v>0</v>
      </c>
      <c r="AS326" s="417"/>
      <c r="AT326" s="417">
        <v>0</v>
      </c>
      <c r="AU326" s="417"/>
      <c r="AV326" s="417">
        <v>1.0526315789473684</v>
      </c>
      <c r="AW326" s="417">
        <v>0.87105999999999995</v>
      </c>
      <c r="AX326" s="417">
        <v>0</v>
      </c>
      <c r="AY326" s="417"/>
      <c r="AZ326" s="454"/>
      <c r="BA326" s="454"/>
    </row>
    <row r="327" spans="1:53" s="431" customFormat="1" ht="33.75" customHeight="1">
      <c r="A327" s="417" t="s">
        <v>734</v>
      </c>
      <c r="B327" s="418" t="s">
        <v>127</v>
      </c>
      <c r="C327" s="417" t="s">
        <v>362</v>
      </c>
      <c r="D327" s="417">
        <v>0</v>
      </c>
      <c r="E327" s="417"/>
      <c r="F327" s="417">
        <v>0</v>
      </c>
      <c r="G327" s="417"/>
      <c r="H327" s="417">
        <v>0</v>
      </c>
      <c r="I327" s="417"/>
      <c r="J327" s="417">
        <v>0</v>
      </c>
      <c r="K327" s="417"/>
      <c r="L327" s="417">
        <v>0</v>
      </c>
      <c r="M327" s="417"/>
      <c r="N327" s="417">
        <v>0</v>
      </c>
      <c r="O327" s="417"/>
      <c r="P327" s="417">
        <v>0</v>
      </c>
      <c r="Q327" s="417"/>
      <c r="R327" s="441">
        <v>0</v>
      </c>
      <c r="S327" s="441"/>
      <c r="T327" s="417">
        <v>0</v>
      </c>
      <c r="U327" s="417"/>
      <c r="V327" s="417">
        <v>0</v>
      </c>
      <c r="W327" s="417"/>
      <c r="X327" s="417">
        <v>0</v>
      </c>
      <c r="Y327" s="417"/>
      <c r="Z327" s="417">
        <v>0</v>
      </c>
      <c r="AA327" s="417"/>
      <c r="AB327" s="417">
        <v>0</v>
      </c>
      <c r="AC327" s="417"/>
      <c r="AD327" s="417">
        <v>0</v>
      </c>
      <c r="AE327" s="417"/>
      <c r="AF327" s="417">
        <v>0</v>
      </c>
      <c r="AG327" s="417"/>
      <c r="AH327" s="417">
        <v>0</v>
      </c>
      <c r="AI327" s="417"/>
      <c r="AJ327" s="417">
        <v>0</v>
      </c>
      <c r="AK327" s="417"/>
      <c r="AL327" s="417">
        <v>0</v>
      </c>
      <c r="AM327" s="417">
        <v>0</v>
      </c>
      <c r="AN327" s="417">
        <v>0</v>
      </c>
      <c r="AO327" s="417"/>
      <c r="AP327" s="417">
        <v>0</v>
      </c>
      <c r="AQ327" s="417"/>
      <c r="AR327" s="417">
        <v>0</v>
      </c>
      <c r="AS327" s="417"/>
      <c r="AT327" s="417">
        <v>0</v>
      </c>
      <c r="AU327" s="417"/>
      <c r="AV327" s="417">
        <v>1.5789473684210527</v>
      </c>
      <c r="AW327" s="417">
        <v>1.2989200000000001</v>
      </c>
      <c r="AX327" s="417">
        <v>0</v>
      </c>
      <c r="AY327" s="417"/>
      <c r="AZ327" s="454"/>
      <c r="BA327" s="454"/>
    </row>
    <row r="328" spans="1:53" s="431" customFormat="1" ht="33.75" customHeight="1">
      <c r="A328" s="417" t="s">
        <v>734</v>
      </c>
      <c r="B328" s="418" t="s">
        <v>128</v>
      </c>
      <c r="C328" s="417" t="s">
        <v>363</v>
      </c>
      <c r="D328" s="417">
        <v>0</v>
      </c>
      <c r="E328" s="417"/>
      <c r="F328" s="417">
        <v>0</v>
      </c>
      <c r="G328" s="417"/>
      <c r="H328" s="417">
        <v>0</v>
      </c>
      <c r="I328" s="417"/>
      <c r="J328" s="417">
        <v>0</v>
      </c>
      <c r="K328" s="417"/>
      <c r="L328" s="417">
        <v>0</v>
      </c>
      <c r="M328" s="417"/>
      <c r="N328" s="417">
        <v>0</v>
      </c>
      <c r="O328" s="417"/>
      <c r="P328" s="417">
        <v>0</v>
      </c>
      <c r="Q328" s="417"/>
      <c r="R328" s="441">
        <v>0</v>
      </c>
      <c r="S328" s="441"/>
      <c r="T328" s="417">
        <v>0</v>
      </c>
      <c r="U328" s="417"/>
      <c r="V328" s="417">
        <v>0</v>
      </c>
      <c r="W328" s="417"/>
      <c r="X328" s="417">
        <v>0</v>
      </c>
      <c r="Y328" s="417"/>
      <c r="Z328" s="417">
        <v>0</v>
      </c>
      <c r="AA328" s="417"/>
      <c r="AB328" s="417">
        <v>0</v>
      </c>
      <c r="AC328" s="417"/>
      <c r="AD328" s="417">
        <v>0</v>
      </c>
      <c r="AE328" s="417"/>
      <c r="AF328" s="417">
        <v>0</v>
      </c>
      <c r="AG328" s="417"/>
      <c r="AH328" s="417">
        <v>0</v>
      </c>
      <c r="AI328" s="417"/>
      <c r="AJ328" s="417">
        <v>0</v>
      </c>
      <c r="AK328" s="417"/>
      <c r="AL328" s="417">
        <v>0</v>
      </c>
      <c r="AM328" s="417">
        <v>0</v>
      </c>
      <c r="AN328" s="417">
        <v>0</v>
      </c>
      <c r="AO328" s="417"/>
      <c r="AP328" s="417">
        <v>0</v>
      </c>
      <c r="AQ328" s="417"/>
      <c r="AR328" s="417">
        <v>0</v>
      </c>
      <c r="AS328" s="417"/>
      <c r="AT328" s="417">
        <v>0</v>
      </c>
      <c r="AU328" s="417"/>
      <c r="AV328" s="417">
        <v>1.0526315789473684</v>
      </c>
      <c r="AW328" s="417">
        <v>0.87105999999999995</v>
      </c>
      <c r="AX328" s="417">
        <v>0</v>
      </c>
      <c r="AY328" s="417"/>
      <c r="AZ328" s="454"/>
      <c r="BA328" s="454"/>
    </row>
    <row r="329" spans="1:53" s="431" customFormat="1" ht="33.75" customHeight="1">
      <c r="A329" s="417" t="s">
        <v>734</v>
      </c>
      <c r="B329" s="418" t="s">
        <v>129</v>
      </c>
      <c r="C329" s="417" t="s">
        <v>364</v>
      </c>
      <c r="D329" s="417">
        <v>0</v>
      </c>
      <c r="E329" s="417"/>
      <c r="F329" s="417">
        <v>0</v>
      </c>
      <c r="G329" s="417"/>
      <c r="H329" s="417">
        <v>0</v>
      </c>
      <c r="I329" s="417"/>
      <c r="J329" s="417">
        <v>0</v>
      </c>
      <c r="K329" s="417"/>
      <c r="L329" s="417">
        <v>0</v>
      </c>
      <c r="M329" s="417"/>
      <c r="N329" s="417">
        <v>0</v>
      </c>
      <c r="O329" s="417"/>
      <c r="P329" s="417">
        <v>0</v>
      </c>
      <c r="Q329" s="417"/>
      <c r="R329" s="441">
        <v>0</v>
      </c>
      <c r="S329" s="441"/>
      <c r="T329" s="417">
        <v>0</v>
      </c>
      <c r="U329" s="417"/>
      <c r="V329" s="417">
        <v>0</v>
      </c>
      <c r="W329" s="417"/>
      <c r="X329" s="417">
        <v>0</v>
      </c>
      <c r="Y329" s="417"/>
      <c r="Z329" s="417">
        <v>0</v>
      </c>
      <c r="AA329" s="417"/>
      <c r="AB329" s="417">
        <v>0</v>
      </c>
      <c r="AC329" s="417"/>
      <c r="AD329" s="417">
        <v>0</v>
      </c>
      <c r="AE329" s="417"/>
      <c r="AF329" s="417">
        <v>0</v>
      </c>
      <c r="AG329" s="417"/>
      <c r="AH329" s="417">
        <v>0</v>
      </c>
      <c r="AI329" s="417"/>
      <c r="AJ329" s="417">
        <v>0</v>
      </c>
      <c r="AK329" s="417"/>
      <c r="AL329" s="417">
        <v>0</v>
      </c>
      <c r="AM329" s="417">
        <v>0</v>
      </c>
      <c r="AN329" s="417">
        <v>0</v>
      </c>
      <c r="AO329" s="417"/>
      <c r="AP329" s="417">
        <v>0</v>
      </c>
      <c r="AQ329" s="417"/>
      <c r="AR329" s="417">
        <v>0</v>
      </c>
      <c r="AS329" s="417"/>
      <c r="AT329" s="417">
        <v>0</v>
      </c>
      <c r="AU329" s="417"/>
      <c r="AV329" s="417">
        <v>1.0526315789473684</v>
      </c>
      <c r="AW329" s="417">
        <v>0.87105999999999995</v>
      </c>
      <c r="AX329" s="417">
        <v>0</v>
      </c>
      <c r="AY329" s="417"/>
      <c r="AZ329" s="454"/>
      <c r="BA329" s="454"/>
    </row>
    <row r="330" spans="1:53" s="431" customFormat="1" ht="33.75" customHeight="1">
      <c r="A330" s="417" t="s">
        <v>734</v>
      </c>
      <c r="B330" s="418" t="s">
        <v>130</v>
      </c>
      <c r="C330" s="417" t="s">
        <v>365</v>
      </c>
      <c r="D330" s="417">
        <v>0</v>
      </c>
      <c r="E330" s="417"/>
      <c r="F330" s="417">
        <v>0</v>
      </c>
      <c r="G330" s="417"/>
      <c r="H330" s="417">
        <v>0</v>
      </c>
      <c r="I330" s="417"/>
      <c r="J330" s="417">
        <v>0</v>
      </c>
      <c r="K330" s="417"/>
      <c r="L330" s="417">
        <v>0</v>
      </c>
      <c r="M330" s="417"/>
      <c r="N330" s="417">
        <v>0</v>
      </c>
      <c r="O330" s="417"/>
      <c r="P330" s="417">
        <v>0</v>
      </c>
      <c r="Q330" s="417"/>
      <c r="R330" s="441">
        <v>0</v>
      </c>
      <c r="S330" s="441"/>
      <c r="T330" s="417">
        <v>0</v>
      </c>
      <c r="U330" s="417"/>
      <c r="V330" s="417">
        <v>0</v>
      </c>
      <c r="W330" s="417"/>
      <c r="X330" s="417">
        <v>0</v>
      </c>
      <c r="Y330" s="417"/>
      <c r="Z330" s="417">
        <v>0</v>
      </c>
      <c r="AA330" s="417"/>
      <c r="AB330" s="417">
        <v>0</v>
      </c>
      <c r="AC330" s="417"/>
      <c r="AD330" s="417">
        <v>0</v>
      </c>
      <c r="AE330" s="417"/>
      <c r="AF330" s="417">
        <v>0</v>
      </c>
      <c r="AG330" s="417"/>
      <c r="AH330" s="417">
        <v>0</v>
      </c>
      <c r="AI330" s="417"/>
      <c r="AJ330" s="417">
        <v>0</v>
      </c>
      <c r="AK330" s="417"/>
      <c r="AL330" s="417">
        <v>0</v>
      </c>
      <c r="AM330" s="417">
        <v>0</v>
      </c>
      <c r="AN330" s="417">
        <v>0</v>
      </c>
      <c r="AO330" s="417"/>
      <c r="AP330" s="417">
        <v>0</v>
      </c>
      <c r="AQ330" s="417"/>
      <c r="AR330" s="417">
        <v>0</v>
      </c>
      <c r="AS330" s="417"/>
      <c r="AT330" s="417">
        <v>0</v>
      </c>
      <c r="AU330" s="417"/>
      <c r="AV330" s="417">
        <v>1.0526315789473684</v>
      </c>
      <c r="AW330" s="417">
        <v>0.87105999999999995</v>
      </c>
      <c r="AX330" s="417">
        <v>0</v>
      </c>
      <c r="AY330" s="417"/>
      <c r="AZ330" s="454"/>
      <c r="BA330" s="454"/>
    </row>
    <row r="331" spans="1:53" s="431" customFormat="1" ht="33.75" customHeight="1">
      <c r="A331" s="417" t="s">
        <v>734</v>
      </c>
      <c r="B331" s="418" t="s">
        <v>533</v>
      </c>
      <c r="C331" s="417" t="s">
        <v>274</v>
      </c>
      <c r="D331" s="417">
        <v>0</v>
      </c>
      <c r="E331" s="417"/>
      <c r="F331" s="417">
        <v>0</v>
      </c>
      <c r="G331" s="417"/>
      <c r="H331" s="417">
        <v>0</v>
      </c>
      <c r="I331" s="417"/>
      <c r="J331" s="417">
        <v>0</v>
      </c>
      <c r="K331" s="417"/>
      <c r="L331" s="417">
        <v>0</v>
      </c>
      <c r="M331" s="417"/>
      <c r="N331" s="417">
        <v>0</v>
      </c>
      <c r="O331" s="417"/>
      <c r="P331" s="417">
        <v>0</v>
      </c>
      <c r="Q331" s="417"/>
      <c r="R331" s="441">
        <v>0</v>
      </c>
      <c r="S331" s="441"/>
      <c r="T331" s="417">
        <v>0</v>
      </c>
      <c r="U331" s="417"/>
      <c r="V331" s="417">
        <v>0</v>
      </c>
      <c r="W331" s="417"/>
      <c r="X331" s="417">
        <v>0</v>
      </c>
      <c r="Y331" s="417"/>
      <c r="Z331" s="417">
        <v>0</v>
      </c>
      <c r="AA331" s="417"/>
      <c r="AB331" s="417">
        <v>0</v>
      </c>
      <c r="AC331" s="417"/>
      <c r="AD331" s="417">
        <v>0</v>
      </c>
      <c r="AE331" s="417"/>
      <c r="AF331" s="417">
        <v>0</v>
      </c>
      <c r="AG331" s="417"/>
      <c r="AH331" s="417">
        <v>0</v>
      </c>
      <c r="AI331" s="417"/>
      <c r="AJ331" s="417">
        <v>0</v>
      </c>
      <c r="AK331" s="417"/>
      <c r="AL331" s="417">
        <v>0</v>
      </c>
      <c r="AM331" s="417">
        <v>0</v>
      </c>
      <c r="AN331" s="417">
        <v>0</v>
      </c>
      <c r="AO331" s="417"/>
      <c r="AP331" s="417">
        <v>0</v>
      </c>
      <c r="AQ331" s="417"/>
      <c r="AR331" s="417">
        <v>0</v>
      </c>
      <c r="AS331" s="417"/>
      <c r="AT331" s="417">
        <v>0</v>
      </c>
      <c r="AU331" s="417"/>
      <c r="AV331" s="417">
        <v>5.0000000000004547</v>
      </c>
      <c r="AW331" s="417">
        <v>4.9817</v>
      </c>
      <c r="AX331" s="417">
        <v>0</v>
      </c>
      <c r="AY331" s="417"/>
      <c r="AZ331" s="454"/>
      <c r="BA331" s="454"/>
    </row>
    <row r="332" spans="1:53" s="431" customFormat="1" ht="37.5" customHeight="1">
      <c r="A332" s="417" t="s">
        <v>734</v>
      </c>
      <c r="B332" s="418" t="s">
        <v>524</v>
      </c>
      <c r="C332" s="417" t="s">
        <v>366</v>
      </c>
      <c r="D332" s="417">
        <v>0</v>
      </c>
      <c r="E332" s="417"/>
      <c r="F332" s="417">
        <v>0</v>
      </c>
      <c r="G332" s="417"/>
      <c r="H332" s="417">
        <v>0</v>
      </c>
      <c r="I332" s="417"/>
      <c r="J332" s="417">
        <v>0</v>
      </c>
      <c r="K332" s="417"/>
      <c r="L332" s="417">
        <v>0</v>
      </c>
      <c r="M332" s="417"/>
      <c r="N332" s="417">
        <v>0</v>
      </c>
      <c r="O332" s="417"/>
      <c r="P332" s="417">
        <v>0</v>
      </c>
      <c r="Q332" s="417"/>
      <c r="R332" s="441">
        <v>0</v>
      </c>
      <c r="S332" s="441"/>
      <c r="T332" s="417">
        <v>0</v>
      </c>
      <c r="U332" s="417"/>
      <c r="V332" s="417">
        <v>0</v>
      </c>
      <c r="W332" s="417"/>
      <c r="X332" s="417">
        <v>0</v>
      </c>
      <c r="Y332" s="417"/>
      <c r="Z332" s="417">
        <v>0</v>
      </c>
      <c r="AA332" s="417"/>
      <c r="AB332" s="417">
        <v>0</v>
      </c>
      <c r="AC332" s="417"/>
      <c r="AD332" s="417">
        <v>0</v>
      </c>
      <c r="AE332" s="417"/>
      <c r="AF332" s="417">
        <v>0</v>
      </c>
      <c r="AG332" s="417"/>
      <c r="AH332" s="417">
        <v>0</v>
      </c>
      <c r="AI332" s="417"/>
      <c r="AJ332" s="417">
        <v>0</v>
      </c>
      <c r="AK332" s="417"/>
      <c r="AL332" s="417">
        <v>0</v>
      </c>
      <c r="AM332" s="417">
        <v>0</v>
      </c>
      <c r="AN332" s="417">
        <v>0</v>
      </c>
      <c r="AO332" s="417"/>
      <c r="AP332" s="417">
        <v>0</v>
      </c>
      <c r="AQ332" s="417"/>
      <c r="AR332" s="417">
        <v>0</v>
      </c>
      <c r="AS332" s="417"/>
      <c r="AT332" s="417">
        <v>0</v>
      </c>
      <c r="AU332" s="417"/>
      <c r="AV332" s="417">
        <v>0.26400000000000001</v>
      </c>
      <c r="AW332" s="417">
        <v>0.25</v>
      </c>
      <c r="AX332" s="417">
        <v>0</v>
      </c>
      <c r="AY332" s="417"/>
      <c r="AZ332" s="454"/>
      <c r="BA332" s="454"/>
    </row>
    <row r="333" spans="1:53" s="431" customFormat="1" ht="37.5" customHeight="1">
      <c r="A333" s="417" t="s">
        <v>734</v>
      </c>
      <c r="B333" s="418" t="s">
        <v>534</v>
      </c>
      <c r="C333" s="417" t="s">
        <v>890</v>
      </c>
      <c r="D333" s="417">
        <v>0</v>
      </c>
      <c r="E333" s="417"/>
      <c r="F333" s="417">
        <v>0</v>
      </c>
      <c r="G333" s="417"/>
      <c r="H333" s="417">
        <v>0</v>
      </c>
      <c r="I333" s="417"/>
      <c r="J333" s="417">
        <v>0</v>
      </c>
      <c r="K333" s="417"/>
      <c r="L333" s="417">
        <v>0</v>
      </c>
      <c r="M333" s="417"/>
      <c r="N333" s="417">
        <v>0</v>
      </c>
      <c r="O333" s="417"/>
      <c r="P333" s="417">
        <v>0</v>
      </c>
      <c r="Q333" s="417"/>
      <c r="R333" s="441">
        <v>0</v>
      </c>
      <c r="S333" s="441"/>
      <c r="T333" s="417">
        <v>0</v>
      </c>
      <c r="U333" s="417"/>
      <c r="V333" s="417">
        <v>0</v>
      </c>
      <c r="W333" s="417"/>
      <c r="X333" s="417">
        <v>0</v>
      </c>
      <c r="Y333" s="417"/>
      <c r="Z333" s="417">
        <v>0</v>
      </c>
      <c r="AA333" s="417"/>
      <c r="AB333" s="417">
        <v>0</v>
      </c>
      <c r="AC333" s="417"/>
      <c r="AD333" s="417">
        <v>0</v>
      </c>
      <c r="AE333" s="417"/>
      <c r="AF333" s="417">
        <v>0</v>
      </c>
      <c r="AG333" s="417"/>
      <c r="AH333" s="417">
        <v>0</v>
      </c>
      <c r="AI333" s="417"/>
      <c r="AJ333" s="417">
        <v>0</v>
      </c>
      <c r="AK333" s="417"/>
      <c r="AL333" s="417">
        <v>0</v>
      </c>
      <c r="AM333" s="417">
        <v>0</v>
      </c>
      <c r="AN333" s="417">
        <v>0</v>
      </c>
      <c r="AO333" s="417"/>
      <c r="AP333" s="417">
        <v>0</v>
      </c>
      <c r="AQ333" s="417"/>
      <c r="AR333" s="417">
        <v>0</v>
      </c>
      <c r="AS333" s="417"/>
      <c r="AT333" s="417">
        <v>0</v>
      </c>
      <c r="AU333" s="417"/>
      <c r="AV333" s="417">
        <v>6</v>
      </c>
      <c r="AW333" s="417">
        <v>11.269</v>
      </c>
      <c r="AX333" s="417">
        <v>0</v>
      </c>
      <c r="AY333" s="417"/>
      <c r="AZ333" s="454"/>
      <c r="BA333" s="454"/>
    </row>
    <row r="334" spans="1:53" s="431" customFormat="1" ht="37.5" customHeight="1">
      <c r="A334" s="417" t="s">
        <v>734</v>
      </c>
      <c r="B334" s="418" t="s">
        <v>535</v>
      </c>
      <c r="C334" s="417" t="s">
        <v>891</v>
      </c>
      <c r="D334" s="417">
        <v>0</v>
      </c>
      <c r="E334" s="417"/>
      <c r="F334" s="417">
        <v>0</v>
      </c>
      <c r="G334" s="417"/>
      <c r="H334" s="417">
        <v>0</v>
      </c>
      <c r="I334" s="417"/>
      <c r="J334" s="417">
        <v>0</v>
      </c>
      <c r="K334" s="417"/>
      <c r="L334" s="417">
        <v>0</v>
      </c>
      <c r="M334" s="417"/>
      <c r="N334" s="417">
        <v>0</v>
      </c>
      <c r="O334" s="417"/>
      <c r="P334" s="417">
        <v>0</v>
      </c>
      <c r="Q334" s="417"/>
      <c r="R334" s="441">
        <v>0</v>
      </c>
      <c r="S334" s="441"/>
      <c r="T334" s="417">
        <v>0</v>
      </c>
      <c r="U334" s="417"/>
      <c r="V334" s="417">
        <v>0</v>
      </c>
      <c r="W334" s="417"/>
      <c r="X334" s="417">
        <v>0</v>
      </c>
      <c r="Y334" s="417"/>
      <c r="Z334" s="417">
        <v>0</v>
      </c>
      <c r="AA334" s="417"/>
      <c r="AB334" s="417">
        <v>0</v>
      </c>
      <c r="AC334" s="417"/>
      <c r="AD334" s="417">
        <v>0</v>
      </c>
      <c r="AE334" s="417"/>
      <c r="AF334" s="417">
        <v>0</v>
      </c>
      <c r="AG334" s="417"/>
      <c r="AH334" s="417">
        <v>0</v>
      </c>
      <c r="AI334" s="417"/>
      <c r="AJ334" s="417">
        <v>0</v>
      </c>
      <c r="AK334" s="417"/>
      <c r="AL334" s="417">
        <v>0</v>
      </c>
      <c r="AM334" s="417">
        <v>0</v>
      </c>
      <c r="AN334" s="417">
        <v>0</v>
      </c>
      <c r="AO334" s="417"/>
      <c r="AP334" s="417">
        <v>0</v>
      </c>
      <c r="AQ334" s="417"/>
      <c r="AR334" s="417">
        <v>0</v>
      </c>
      <c r="AS334" s="417"/>
      <c r="AT334" s="417">
        <v>0</v>
      </c>
      <c r="AU334" s="417"/>
      <c r="AV334" s="417">
        <v>1.91</v>
      </c>
      <c r="AW334" s="417">
        <v>0</v>
      </c>
      <c r="AX334" s="417">
        <v>0</v>
      </c>
      <c r="AY334" s="417"/>
      <c r="AZ334" s="454"/>
      <c r="BA334" s="454"/>
    </row>
    <row r="335" spans="1:53" s="431" customFormat="1" ht="37.5" customHeight="1">
      <c r="A335" s="417" t="s">
        <v>734</v>
      </c>
      <c r="B335" s="418" t="s">
        <v>1245</v>
      </c>
      <c r="C335" s="417" t="s">
        <v>357</v>
      </c>
      <c r="D335" s="417">
        <v>0</v>
      </c>
      <c r="E335" s="417"/>
      <c r="F335" s="417">
        <v>0</v>
      </c>
      <c r="G335" s="417"/>
      <c r="H335" s="417">
        <v>0</v>
      </c>
      <c r="I335" s="417"/>
      <c r="J335" s="417">
        <v>0</v>
      </c>
      <c r="K335" s="417"/>
      <c r="L335" s="417">
        <v>0</v>
      </c>
      <c r="M335" s="417"/>
      <c r="N335" s="417">
        <v>0</v>
      </c>
      <c r="O335" s="417"/>
      <c r="P335" s="417">
        <v>0</v>
      </c>
      <c r="Q335" s="417"/>
      <c r="R335" s="441">
        <v>0</v>
      </c>
      <c r="S335" s="441"/>
      <c r="T335" s="417">
        <v>0</v>
      </c>
      <c r="U335" s="417"/>
      <c r="V335" s="417">
        <v>0</v>
      </c>
      <c r="W335" s="417"/>
      <c r="X335" s="417">
        <v>0</v>
      </c>
      <c r="Y335" s="417"/>
      <c r="Z335" s="417">
        <v>0</v>
      </c>
      <c r="AA335" s="417"/>
      <c r="AB335" s="417">
        <v>0</v>
      </c>
      <c r="AC335" s="417"/>
      <c r="AD335" s="417">
        <v>0</v>
      </c>
      <c r="AE335" s="417"/>
      <c r="AF335" s="417">
        <v>0</v>
      </c>
      <c r="AG335" s="417"/>
      <c r="AH335" s="417">
        <v>0</v>
      </c>
      <c r="AI335" s="417"/>
      <c r="AJ335" s="417">
        <v>0</v>
      </c>
      <c r="AK335" s="417"/>
      <c r="AL335" s="417">
        <v>0</v>
      </c>
      <c r="AM335" s="417">
        <v>0</v>
      </c>
      <c r="AN335" s="417">
        <v>0</v>
      </c>
      <c r="AO335" s="417"/>
      <c r="AP335" s="417">
        <v>0</v>
      </c>
      <c r="AQ335" s="417"/>
      <c r="AR335" s="417">
        <v>0</v>
      </c>
      <c r="AS335" s="417"/>
      <c r="AT335" s="417">
        <v>0</v>
      </c>
      <c r="AU335" s="417"/>
      <c r="AV335" s="417">
        <v>4.8299000000000003</v>
      </c>
      <c r="AW335" s="417">
        <v>4.8298999999999994</v>
      </c>
      <c r="AX335" s="417">
        <v>0</v>
      </c>
      <c r="AY335" s="417"/>
      <c r="AZ335" s="454"/>
      <c r="BA335" s="454"/>
    </row>
    <row r="336" spans="1:53" s="431" customFormat="1" ht="37.5" customHeight="1">
      <c r="A336" s="417" t="s">
        <v>734</v>
      </c>
      <c r="B336" s="418" t="s">
        <v>536</v>
      </c>
      <c r="C336" s="417" t="s">
        <v>892</v>
      </c>
      <c r="D336" s="417">
        <v>0</v>
      </c>
      <c r="E336" s="417"/>
      <c r="F336" s="417">
        <v>0</v>
      </c>
      <c r="G336" s="417"/>
      <c r="H336" s="417">
        <v>0</v>
      </c>
      <c r="I336" s="417"/>
      <c r="J336" s="417">
        <v>0</v>
      </c>
      <c r="K336" s="417"/>
      <c r="L336" s="417">
        <v>0</v>
      </c>
      <c r="M336" s="417"/>
      <c r="N336" s="417">
        <v>0</v>
      </c>
      <c r="O336" s="417"/>
      <c r="P336" s="417">
        <v>0</v>
      </c>
      <c r="Q336" s="417"/>
      <c r="R336" s="441">
        <v>0</v>
      </c>
      <c r="S336" s="441"/>
      <c r="T336" s="417">
        <v>0</v>
      </c>
      <c r="U336" s="417"/>
      <c r="V336" s="417">
        <v>0</v>
      </c>
      <c r="W336" s="417"/>
      <c r="X336" s="417">
        <v>0</v>
      </c>
      <c r="Y336" s="417"/>
      <c r="Z336" s="417">
        <v>0</v>
      </c>
      <c r="AA336" s="417"/>
      <c r="AB336" s="417">
        <v>0</v>
      </c>
      <c r="AC336" s="417"/>
      <c r="AD336" s="417">
        <v>0</v>
      </c>
      <c r="AE336" s="417"/>
      <c r="AF336" s="417">
        <v>0</v>
      </c>
      <c r="AG336" s="417"/>
      <c r="AH336" s="417">
        <v>0</v>
      </c>
      <c r="AI336" s="417"/>
      <c r="AJ336" s="417">
        <v>0</v>
      </c>
      <c r="AK336" s="417"/>
      <c r="AL336" s="417">
        <v>0</v>
      </c>
      <c r="AM336" s="417">
        <v>0</v>
      </c>
      <c r="AN336" s="417">
        <v>0</v>
      </c>
      <c r="AO336" s="417"/>
      <c r="AP336" s="417">
        <v>3</v>
      </c>
      <c r="AQ336" s="417">
        <v>1.4112840100000001</v>
      </c>
      <c r="AR336" s="417">
        <v>0</v>
      </c>
      <c r="AS336" s="417"/>
      <c r="AT336" s="417">
        <v>0</v>
      </c>
      <c r="AU336" s="417"/>
      <c r="AV336" s="417">
        <v>0</v>
      </c>
      <c r="AW336" s="417"/>
      <c r="AX336" s="417">
        <v>0</v>
      </c>
      <c r="AY336" s="417"/>
      <c r="AZ336" s="454"/>
      <c r="BA336" s="454"/>
    </row>
    <row r="337" spans="1:53" s="431" customFormat="1" ht="37.5" customHeight="1">
      <c r="A337" s="417" t="s">
        <v>734</v>
      </c>
      <c r="B337" s="418" t="s">
        <v>537</v>
      </c>
      <c r="C337" s="417" t="s">
        <v>893</v>
      </c>
      <c r="D337" s="417">
        <v>0</v>
      </c>
      <c r="E337" s="417"/>
      <c r="F337" s="417">
        <v>0</v>
      </c>
      <c r="G337" s="417"/>
      <c r="H337" s="417">
        <v>0</v>
      </c>
      <c r="I337" s="417"/>
      <c r="J337" s="417">
        <v>0</v>
      </c>
      <c r="K337" s="417"/>
      <c r="L337" s="417">
        <v>0</v>
      </c>
      <c r="M337" s="417"/>
      <c r="N337" s="417">
        <v>0</v>
      </c>
      <c r="O337" s="417"/>
      <c r="P337" s="417">
        <v>0</v>
      </c>
      <c r="Q337" s="417"/>
      <c r="R337" s="441">
        <v>0</v>
      </c>
      <c r="S337" s="441"/>
      <c r="T337" s="417">
        <v>0</v>
      </c>
      <c r="U337" s="417"/>
      <c r="V337" s="417">
        <v>0</v>
      </c>
      <c r="W337" s="417"/>
      <c r="X337" s="417">
        <v>0</v>
      </c>
      <c r="Y337" s="417"/>
      <c r="Z337" s="417">
        <v>0</v>
      </c>
      <c r="AA337" s="417"/>
      <c r="AB337" s="417">
        <v>0</v>
      </c>
      <c r="AC337" s="417"/>
      <c r="AD337" s="417">
        <v>0</v>
      </c>
      <c r="AE337" s="417"/>
      <c r="AF337" s="417">
        <v>0</v>
      </c>
      <c r="AG337" s="417"/>
      <c r="AH337" s="417">
        <v>0</v>
      </c>
      <c r="AI337" s="417"/>
      <c r="AJ337" s="417">
        <v>0</v>
      </c>
      <c r="AK337" s="417"/>
      <c r="AL337" s="417">
        <v>0</v>
      </c>
      <c r="AM337" s="417">
        <v>0</v>
      </c>
      <c r="AN337" s="417">
        <v>0</v>
      </c>
      <c r="AO337" s="417"/>
      <c r="AP337" s="417">
        <v>0</v>
      </c>
      <c r="AQ337" s="417"/>
      <c r="AR337" s="417">
        <v>0</v>
      </c>
      <c r="AS337" s="417"/>
      <c r="AT337" s="417">
        <v>0</v>
      </c>
      <c r="AU337" s="417"/>
      <c r="AV337" s="417">
        <v>1</v>
      </c>
      <c r="AW337" s="417">
        <v>0.47042800000000001</v>
      </c>
      <c r="AX337" s="417">
        <v>0</v>
      </c>
      <c r="AY337" s="417"/>
      <c r="AZ337" s="454"/>
      <c r="BA337" s="454"/>
    </row>
    <row r="338" spans="1:53" s="431" customFormat="1" ht="38.25" customHeight="1">
      <c r="A338" s="417" t="s">
        <v>734</v>
      </c>
      <c r="B338" s="418" t="s">
        <v>538</v>
      </c>
      <c r="C338" s="417" t="s">
        <v>894</v>
      </c>
      <c r="D338" s="417">
        <v>0</v>
      </c>
      <c r="E338" s="417"/>
      <c r="F338" s="417">
        <v>0</v>
      </c>
      <c r="G338" s="417"/>
      <c r="H338" s="417">
        <v>0</v>
      </c>
      <c r="I338" s="417"/>
      <c r="J338" s="417">
        <v>0</v>
      </c>
      <c r="K338" s="417"/>
      <c r="L338" s="417">
        <v>0</v>
      </c>
      <c r="M338" s="417"/>
      <c r="N338" s="417">
        <v>0</v>
      </c>
      <c r="O338" s="417"/>
      <c r="P338" s="417">
        <v>0</v>
      </c>
      <c r="Q338" s="417"/>
      <c r="R338" s="441">
        <v>0</v>
      </c>
      <c r="S338" s="441"/>
      <c r="T338" s="417">
        <v>0</v>
      </c>
      <c r="U338" s="417"/>
      <c r="V338" s="417">
        <v>0</v>
      </c>
      <c r="W338" s="417"/>
      <c r="X338" s="417">
        <v>0</v>
      </c>
      <c r="Y338" s="417"/>
      <c r="Z338" s="417">
        <v>0</v>
      </c>
      <c r="AA338" s="417"/>
      <c r="AB338" s="417">
        <v>0</v>
      </c>
      <c r="AC338" s="417"/>
      <c r="AD338" s="417">
        <v>0</v>
      </c>
      <c r="AE338" s="417"/>
      <c r="AF338" s="417">
        <v>0</v>
      </c>
      <c r="AG338" s="417"/>
      <c r="AH338" s="417">
        <v>0</v>
      </c>
      <c r="AI338" s="417"/>
      <c r="AJ338" s="417">
        <v>0</v>
      </c>
      <c r="AK338" s="417"/>
      <c r="AL338" s="417">
        <v>0</v>
      </c>
      <c r="AM338" s="417">
        <v>0</v>
      </c>
      <c r="AN338" s="417">
        <v>0</v>
      </c>
      <c r="AO338" s="417"/>
      <c r="AP338" s="417">
        <v>0</v>
      </c>
      <c r="AQ338" s="417"/>
      <c r="AR338" s="417">
        <v>0</v>
      </c>
      <c r="AS338" s="417"/>
      <c r="AT338" s="417">
        <v>0</v>
      </c>
      <c r="AU338" s="417"/>
      <c r="AV338" s="417">
        <v>0.9</v>
      </c>
      <c r="AW338" s="417">
        <v>1.2719051099999998</v>
      </c>
      <c r="AX338" s="417">
        <v>0</v>
      </c>
      <c r="AY338" s="417"/>
      <c r="AZ338" s="454"/>
      <c r="BA338" s="454"/>
    </row>
    <row r="339" spans="1:53" s="431" customFormat="1" ht="20.25" customHeight="1">
      <c r="A339" s="417" t="s">
        <v>734</v>
      </c>
      <c r="B339" s="418" t="s">
        <v>539</v>
      </c>
      <c r="C339" s="417" t="s">
        <v>895</v>
      </c>
      <c r="D339" s="417">
        <v>0</v>
      </c>
      <c r="E339" s="417"/>
      <c r="F339" s="417">
        <v>0</v>
      </c>
      <c r="G339" s="417"/>
      <c r="H339" s="417">
        <v>0</v>
      </c>
      <c r="I339" s="417"/>
      <c r="J339" s="417">
        <v>0</v>
      </c>
      <c r="K339" s="417"/>
      <c r="L339" s="417">
        <v>0</v>
      </c>
      <c r="M339" s="417"/>
      <c r="N339" s="417">
        <v>0</v>
      </c>
      <c r="O339" s="417"/>
      <c r="P339" s="417">
        <v>0</v>
      </c>
      <c r="Q339" s="417"/>
      <c r="R339" s="441">
        <v>0</v>
      </c>
      <c r="S339" s="441"/>
      <c r="T339" s="417">
        <v>0</v>
      </c>
      <c r="U339" s="417"/>
      <c r="V339" s="417">
        <v>0</v>
      </c>
      <c r="W339" s="417"/>
      <c r="X339" s="417">
        <v>0</v>
      </c>
      <c r="Y339" s="417"/>
      <c r="Z339" s="417">
        <v>0</v>
      </c>
      <c r="AA339" s="417"/>
      <c r="AB339" s="417">
        <v>0</v>
      </c>
      <c r="AC339" s="417"/>
      <c r="AD339" s="417">
        <v>0</v>
      </c>
      <c r="AE339" s="417"/>
      <c r="AF339" s="417">
        <v>0</v>
      </c>
      <c r="AG339" s="417"/>
      <c r="AH339" s="417">
        <v>0</v>
      </c>
      <c r="AI339" s="417"/>
      <c r="AJ339" s="417">
        <v>0</v>
      </c>
      <c r="AK339" s="417"/>
      <c r="AL339" s="417">
        <v>0</v>
      </c>
      <c r="AM339" s="417">
        <v>0</v>
      </c>
      <c r="AN339" s="417">
        <v>0</v>
      </c>
      <c r="AO339" s="417"/>
      <c r="AP339" s="417">
        <v>0</v>
      </c>
      <c r="AQ339" s="417"/>
      <c r="AR339" s="417">
        <v>0</v>
      </c>
      <c r="AS339" s="417"/>
      <c r="AT339" s="417">
        <v>0</v>
      </c>
      <c r="AU339" s="417"/>
      <c r="AV339" s="417">
        <v>4</v>
      </c>
      <c r="AW339" s="417">
        <v>3.5163011099999997</v>
      </c>
      <c r="AX339" s="417">
        <v>0</v>
      </c>
      <c r="AY339" s="417"/>
      <c r="AZ339" s="454"/>
      <c r="BA339" s="454"/>
    </row>
    <row r="340" spans="1:53" s="431" customFormat="1" ht="20.25" customHeight="1">
      <c r="A340" s="417" t="s">
        <v>734</v>
      </c>
      <c r="B340" s="418" t="s">
        <v>1246</v>
      </c>
      <c r="C340" s="417" t="s">
        <v>601</v>
      </c>
      <c r="D340" s="417">
        <v>0</v>
      </c>
      <c r="E340" s="417"/>
      <c r="F340" s="417">
        <v>0</v>
      </c>
      <c r="G340" s="417"/>
      <c r="H340" s="417">
        <v>0</v>
      </c>
      <c r="I340" s="417"/>
      <c r="J340" s="417">
        <v>0</v>
      </c>
      <c r="K340" s="417"/>
      <c r="L340" s="417">
        <v>0</v>
      </c>
      <c r="M340" s="417"/>
      <c r="N340" s="417">
        <v>0</v>
      </c>
      <c r="O340" s="417"/>
      <c r="P340" s="417">
        <v>0</v>
      </c>
      <c r="Q340" s="417"/>
      <c r="R340" s="441">
        <v>0</v>
      </c>
      <c r="S340" s="441"/>
      <c r="T340" s="417">
        <v>0</v>
      </c>
      <c r="U340" s="417"/>
      <c r="V340" s="417">
        <v>0</v>
      </c>
      <c r="W340" s="417"/>
      <c r="X340" s="417">
        <v>0</v>
      </c>
      <c r="Y340" s="417"/>
      <c r="Z340" s="417">
        <v>0</v>
      </c>
      <c r="AA340" s="417"/>
      <c r="AB340" s="417">
        <v>0</v>
      </c>
      <c r="AC340" s="417"/>
      <c r="AD340" s="417">
        <v>0</v>
      </c>
      <c r="AE340" s="417"/>
      <c r="AF340" s="417">
        <v>0</v>
      </c>
      <c r="AG340" s="417"/>
      <c r="AH340" s="417">
        <v>0</v>
      </c>
      <c r="AI340" s="417"/>
      <c r="AJ340" s="417">
        <v>0</v>
      </c>
      <c r="AK340" s="417"/>
      <c r="AL340" s="417">
        <v>0</v>
      </c>
      <c r="AM340" s="417">
        <v>0</v>
      </c>
      <c r="AN340" s="417">
        <v>0</v>
      </c>
      <c r="AO340" s="417"/>
      <c r="AP340" s="417">
        <v>0</v>
      </c>
      <c r="AQ340" s="417"/>
      <c r="AR340" s="417">
        <v>0</v>
      </c>
      <c r="AS340" s="417"/>
      <c r="AT340" s="417">
        <v>6.7516951100001457</v>
      </c>
      <c r="AU340" s="417">
        <v>1.968</v>
      </c>
      <c r="AV340" s="417">
        <v>0</v>
      </c>
      <c r="AW340" s="417"/>
      <c r="AX340" s="417">
        <v>0</v>
      </c>
      <c r="AY340" s="417"/>
      <c r="AZ340" s="454"/>
      <c r="BA340" s="454"/>
    </row>
    <row r="341" spans="1:53" s="431" customFormat="1" ht="20.25" customHeight="1">
      <c r="A341" s="417" t="s">
        <v>734</v>
      </c>
      <c r="B341" s="418" t="s">
        <v>540</v>
      </c>
      <c r="C341" s="417" t="s">
        <v>896</v>
      </c>
      <c r="D341" s="417">
        <v>0</v>
      </c>
      <c r="E341" s="417"/>
      <c r="F341" s="417">
        <v>0</v>
      </c>
      <c r="G341" s="417"/>
      <c r="H341" s="417">
        <v>0</v>
      </c>
      <c r="I341" s="417"/>
      <c r="J341" s="417">
        <v>0</v>
      </c>
      <c r="K341" s="417"/>
      <c r="L341" s="417">
        <v>0</v>
      </c>
      <c r="M341" s="417"/>
      <c r="N341" s="417">
        <v>0</v>
      </c>
      <c r="O341" s="417"/>
      <c r="P341" s="417">
        <v>0</v>
      </c>
      <c r="Q341" s="417"/>
      <c r="R341" s="441">
        <v>0</v>
      </c>
      <c r="S341" s="441"/>
      <c r="T341" s="417">
        <v>0</v>
      </c>
      <c r="U341" s="417"/>
      <c r="V341" s="417">
        <v>0</v>
      </c>
      <c r="W341" s="417"/>
      <c r="X341" s="417">
        <v>0</v>
      </c>
      <c r="Y341" s="417"/>
      <c r="Z341" s="417">
        <v>0</v>
      </c>
      <c r="AA341" s="417"/>
      <c r="AB341" s="417">
        <v>0</v>
      </c>
      <c r="AC341" s="417"/>
      <c r="AD341" s="417">
        <v>0</v>
      </c>
      <c r="AE341" s="417"/>
      <c r="AF341" s="417">
        <v>0</v>
      </c>
      <c r="AG341" s="417"/>
      <c r="AH341" s="417">
        <v>0</v>
      </c>
      <c r="AI341" s="417"/>
      <c r="AJ341" s="417">
        <v>0</v>
      </c>
      <c r="AK341" s="417"/>
      <c r="AL341" s="417">
        <v>0</v>
      </c>
      <c r="AM341" s="417">
        <v>0</v>
      </c>
      <c r="AN341" s="417">
        <v>0</v>
      </c>
      <c r="AO341" s="417"/>
      <c r="AP341" s="417">
        <v>0</v>
      </c>
      <c r="AQ341" s="417"/>
      <c r="AR341" s="417">
        <v>0</v>
      </c>
      <c r="AS341" s="417"/>
      <c r="AT341" s="417">
        <v>4.45</v>
      </c>
      <c r="AU341" s="417">
        <v>4.3484999999999996</v>
      </c>
      <c r="AV341" s="417">
        <v>0</v>
      </c>
      <c r="AW341" s="417"/>
      <c r="AX341" s="417">
        <v>0</v>
      </c>
      <c r="AY341" s="417"/>
      <c r="AZ341" s="454"/>
      <c r="BA341" s="454"/>
    </row>
    <row r="342" spans="1:53" s="431" customFormat="1" ht="35.25" customHeight="1">
      <c r="A342" s="417" t="s">
        <v>734</v>
      </c>
      <c r="B342" s="418" t="s">
        <v>541</v>
      </c>
      <c r="C342" s="417" t="s">
        <v>897</v>
      </c>
      <c r="D342" s="417">
        <v>0</v>
      </c>
      <c r="E342" s="417"/>
      <c r="F342" s="417">
        <v>0</v>
      </c>
      <c r="G342" s="417"/>
      <c r="H342" s="417">
        <v>0</v>
      </c>
      <c r="I342" s="417"/>
      <c r="J342" s="417">
        <v>0</v>
      </c>
      <c r="K342" s="417"/>
      <c r="L342" s="417">
        <v>0</v>
      </c>
      <c r="M342" s="417"/>
      <c r="N342" s="417">
        <v>0</v>
      </c>
      <c r="O342" s="417"/>
      <c r="P342" s="417">
        <v>0</v>
      </c>
      <c r="Q342" s="417"/>
      <c r="R342" s="441">
        <v>0</v>
      </c>
      <c r="S342" s="441"/>
      <c r="T342" s="417">
        <v>0</v>
      </c>
      <c r="U342" s="417"/>
      <c r="V342" s="417">
        <v>0</v>
      </c>
      <c r="W342" s="417"/>
      <c r="X342" s="417">
        <v>0</v>
      </c>
      <c r="Y342" s="417"/>
      <c r="Z342" s="417">
        <v>0</v>
      </c>
      <c r="AA342" s="417"/>
      <c r="AB342" s="417">
        <v>0</v>
      </c>
      <c r="AC342" s="417"/>
      <c r="AD342" s="417">
        <v>0</v>
      </c>
      <c r="AE342" s="417"/>
      <c r="AF342" s="417">
        <v>0</v>
      </c>
      <c r="AG342" s="417"/>
      <c r="AH342" s="417">
        <v>0</v>
      </c>
      <c r="AI342" s="417"/>
      <c r="AJ342" s="417">
        <v>0</v>
      </c>
      <c r="AK342" s="417"/>
      <c r="AL342" s="417">
        <v>0</v>
      </c>
      <c r="AM342" s="417">
        <v>0</v>
      </c>
      <c r="AN342" s="417">
        <v>0</v>
      </c>
      <c r="AO342" s="417"/>
      <c r="AP342" s="417">
        <v>0</v>
      </c>
      <c r="AQ342" s="417"/>
      <c r="AR342" s="417">
        <v>0</v>
      </c>
      <c r="AS342" s="417"/>
      <c r="AT342" s="417">
        <v>0</v>
      </c>
      <c r="AU342" s="417"/>
      <c r="AV342" s="417">
        <v>3.5793300000000001</v>
      </c>
      <c r="AW342" s="417">
        <v>0.13619999999999999</v>
      </c>
      <c r="AX342" s="417">
        <v>0</v>
      </c>
      <c r="AY342" s="417"/>
      <c r="AZ342" s="454"/>
      <c r="BA342" s="454"/>
    </row>
    <row r="343" spans="1:53" s="431" customFormat="1" ht="54" customHeight="1">
      <c r="A343" s="417" t="s">
        <v>734</v>
      </c>
      <c r="B343" s="418" t="s">
        <v>542</v>
      </c>
      <c r="C343" s="417" t="s">
        <v>1247</v>
      </c>
      <c r="D343" s="417">
        <v>0</v>
      </c>
      <c r="E343" s="417"/>
      <c r="F343" s="417">
        <v>0</v>
      </c>
      <c r="G343" s="417"/>
      <c r="H343" s="417">
        <v>0</v>
      </c>
      <c r="I343" s="417"/>
      <c r="J343" s="417">
        <v>0</v>
      </c>
      <c r="K343" s="417"/>
      <c r="L343" s="417">
        <v>0</v>
      </c>
      <c r="M343" s="417"/>
      <c r="N343" s="417">
        <v>0</v>
      </c>
      <c r="O343" s="417"/>
      <c r="P343" s="417">
        <v>0</v>
      </c>
      <c r="Q343" s="417"/>
      <c r="R343" s="441">
        <v>0</v>
      </c>
      <c r="S343" s="441"/>
      <c r="T343" s="417">
        <v>0</v>
      </c>
      <c r="U343" s="417"/>
      <c r="V343" s="417">
        <v>0</v>
      </c>
      <c r="W343" s="417"/>
      <c r="X343" s="417">
        <v>0</v>
      </c>
      <c r="Y343" s="417"/>
      <c r="Z343" s="417">
        <v>0</v>
      </c>
      <c r="AA343" s="417"/>
      <c r="AB343" s="417">
        <v>0</v>
      </c>
      <c r="AC343" s="417"/>
      <c r="AD343" s="417">
        <v>0</v>
      </c>
      <c r="AE343" s="417"/>
      <c r="AF343" s="417">
        <v>0</v>
      </c>
      <c r="AG343" s="417"/>
      <c r="AH343" s="417">
        <v>0</v>
      </c>
      <c r="AI343" s="417"/>
      <c r="AJ343" s="417">
        <v>0</v>
      </c>
      <c r="AK343" s="417"/>
      <c r="AL343" s="417">
        <v>0</v>
      </c>
      <c r="AM343" s="417">
        <v>0</v>
      </c>
      <c r="AN343" s="417">
        <v>0</v>
      </c>
      <c r="AO343" s="417"/>
      <c r="AP343" s="417">
        <v>0</v>
      </c>
      <c r="AQ343" s="417"/>
      <c r="AR343" s="417">
        <v>0</v>
      </c>
      <c r="AS343" s="417"/>
      <c r="AT343" s="417">
        <v>7.69</v>
      </c>
      <c r="AU343" s="417">
        <v>7.5956753399999997</v>
      </c>
      <c r="AV343" s="417">
        <v>0</v>
      </c>
      <c r="AW343" s="417"/>
      <c r="AX343" s="417">
        <v>0</v>
      </c>
      <c r="AY343" s="417"/>
      <c r="AZ343" s="454"/>
      <c r="BA343" s="454"/>
    </row>
    <row r="344" spans="1:53" s="431" customFormat="1" ht="32.25" customHeight="1">
      <c r="A344" s="417" t="s">
        <v>734</v>
      </c>
      <c r="B344" s="418" t="s">
        <v>543</v>
      </c>
      <c r="C344" s="417" t="s">
        <v>898</v>
      </c>
      <c r="D344" s="417">
        <v>0</v>
      </c>
      <c r="E344" s="417"/>
      <c r="F344" s="417">
        <v>0</v>
      </c>
      <c r="G344" s="417"/>
      <c r="H344" s="417">
        <v>0</v>
      </c>
      <c r="I344" s="417"/>
      <c r="J344" s="417">
        <v>0</v>
      </c>
      <c r="K344" s="417"/>
      <c r="L344" s="417">
        <v>0</v>
      </c>
      <c r="M344" s="417"/>
      <c r="N344" s="417">
        <v>0</v>
      </c>
      <c r="O344" s="417"/>
      <c r="P344" s="417">
        <v>0</v>
      </c>
      <c r="Q344" s="417"/>
      <c r="R344" s="441">
        <v>0</v>
      </c>
      <c r="S344" s="441"/>
      <c r="T344" s="417">
        <v>0</v>
      </c>
      <c r="U344" s="417"/>
      <c r="V344" s="417">
        <v>0</v>
      </c>
      <c r="W344" s="417"/>
      <c r="X344" s="417">
        <v>0</v>
      </c>
      <c r="Y344" s="417"/>
      <c r="Z344" s="417">
        <v>0</v>
      </c>
      <c r="AA344" s="417"/>
      <c r="AB344" s="417">
        <v>0</v>
      </c>
      <c r="AC344" s="417"/>
      <c r="AD344" s="417">
        <v>0</v>
      </c>
      <c r="AE344" s="417"/>
      <c r="AF344" s="417">
        <v>0</v>
      </c>
      <c r="AG344" s="417"/>
      <c r="AH344" s="417">
        <v>0</v>
      </c>
      <c r="AI344" s="417"/>
      <c r="AJ344" s="417">
        <v>0</v>
      </c>
      <c r="AK344" s="417"/>
      <c r="AL344" s="417">
        <v>0</v>
      </c>
      <c r="AM344" s="417">
        <v>0</v>
      </c>
      <c r="AN344" s="417">
        <v>0</v>
      </c>
      <c r="AO344" s="417"/>
      <c r="AP344" s="417">
        <v>0</v>
      </c>
      <c r="AQ344" s="417"/>
      <c r="AR344" s="417">
        <v>0</v>
      </c>
      <c r="AS344" s="417"/>
      <c r="AT344" s="417">
        <v>0</v>
      </c>
      <c r="AU344" s="417"/>
      <c r="AV344" s="417">
        <v>7.5</v>
      </c>
      <c r="AW344" s="417">
        <v>7.9720000000000004</v>
      </c>
      <c r="AX344" s="417">
        <v>0</v>
      </c>
      <c r="AY344" s="417"/>
      <c r="AZ344" s="454"/>
      <c r="BA344" s="454"/>
    </row>
    <row r="345" spans="1:53" s="431" customFormat="1" ht="23.25" customHeight="1">
      <c r="A345" s="417" t="s">
        <v>734</v>
      </c>
      <c r="B345" s="418" t="s">
        <v>544</v>
      </c>
      <c r="C345" s="417" t="s">
        <v>899</v>
      </c>
      <c r="D345" s="417">
        <v>0</v>
      </c>
      <c r="E345" s="417"/>
      <c r="F345" s="417">
        <v>0</v>
      </c>
      <c r="G345" s="417"/>
      <c r="H345" s="417">
        <v>0</v>
      </c>
      <c r="I345" s="417"/>
      <c r="J345" s="417">
        <v>0</v>
      </c>
      <c r="K345" s="417"/>
      <c r="L345" s="417">
        <v>0</v>
      </c>
      <c r="M345" s="417"/>
      <c r="N345" s="417">
        <v>0</v>
      </c>
      <c r="O345" s="417"/>
      <c r="P345" s="417">
        <v>0</v>
      </c>
      <c r="Q345" s="417"/>
      <c r="R345" s="441">
        <v>0</v>
      </c>
      <c r="S345" s="441"/>
      <c r="T345" s="417">
        <v>0</v>
      </c>
      <c r="U345" s="417"/>
      <c r="V345" s="417">
        <v>0</v>
      </c>
      <c r="W345" s="417"/>
      <c r="X345" s="417">
        <v>0</v>
      </c>
      <c r="Y345" s="417"/>
      <c r="Z345" s="417">
        <v>0</v>
      </c>
      <c r="AA345" s="417"/>
      <c r="AB345" s="417">
        <v>0</v>
      </c>
      <c r="AC345" s="417"/>
      <c r="AD345" s="417">
        <v>0</v>
      </c>
      <c r="AE345" s="417"/>
      <c r="AF345" s="417">
        <v>0</v>
      </c>
      <c r="AG345" s="417"/>
      <c r="AH345" s="417">
        <v>0</v>
      </c>
      <c r="AI345" s="417"/>
      <c r="AJ345" s="417">
        <v>0</v>
      </c>
      <c r="AK345" s="417"/>
      <c r="AL345" s="417">
        <v>0</v>
      </c>
      <c r="AM345" s="417">
        <v>0</v>
      </c>
      <c r="AN345" s="417">
        <v>0</v>
      </c>
      <c r="AO345" s="417"/>
      <c r="AP345" s="417">
        <v>0</v>
      </c>
      <c r="AQ345" s="417"/>
      <c r="AR345" s="417">
        <v>0</v>
      </c>
      <c r="AS345" s="417"/>
      <c r="AT345" s="417">
        <v>0</v>
      </c>
      <c r="AU345" s="417"/>
      <c r="AV345" s="417">
        <v>2.1</v>
      </c>
      <c r="AW345" s="417">
        <v>2.4919980000000002</v>
      </c>
      <c r="AX345" s="417">
        <v>0</v>
      </c>
      <c r="AY345" s="417"/>
      <c r="AZ345" s="454"/>
      <c r="BA345" s="454"/>
    </row>
    <row r="346" spans="1:53" s="431" customFormat="1" ht="35.25" customHeight="1">
      <c r="A346" s="417" t="s">
        <v>734</v>
      </c>
      <c r="B346" s="418" t="s">
        <v>525</v>
      </c>
      <c r="C346" s="417" t="s">
        <v>1248</v>
      </c>
      <c r="D346" s="417">
        <v>0</v>
      </c>
      <c r="E346" s="417"/>
      <c r="F346" s="417">
        <v>0</v>
      </c>
      <c r="G346" s="417"/>
      <c r="H346" s="417">
        <v>0</v>
      </c>
      <c r="I346" s="417"/>
      <c r="J346" s="417">
        <v>0</v>
      </c>
      <c r="K346" s="417"/>
      <c r="L346" s="417">
        <v>0</v>
      </c>
      <c r="M346" s="417"/>
      <c r="N346" s="417">
        <v>0</v>
      </c>
      <c r="O346" s="417"/>
      <c r="P346" s="417">
        <v>0</v>
      </c>
      <c r="Q346" s="417"/>
      <c r="R346" s="441">
        <v>0</v>
      </c>
      <c r="S346" s="441"/>
      <c r="T346" s="417">
        <v>0</v>
      </c>
      <c r="U346" s="417"/>
      <c r="V346" s="417">
        <v>0</v>
      </c>
      <c r="W346" s="417"/>
      <c r="X346" s="417">
        <v>0</v>
      </c>
      <c r="Y346" s="417"/>
      <c r="Z346" s="417">
        <v>0</v>
      </c>
      <c r="AA346" s="417"/>
      <c r="AB346" s="417">
        <v>0</v>
      </c>
      <c r="AC346" s="417"/>
      <c r="AD346" s="417">
        <v>0</v>
      </c>
      <c r="AE346" s="417"/>
      <c r="AF346" s="417">
        <v>0</v>
      </c>
      <c r="AG346" s="417"/>
      <c r="AH346" s="417">
        <v>0</v>
      </c>
      <c r="AI346" s="417"/>
      <c r="AJ346" s="417">
        <v>0</v>
      </c>
      <c r="AK346" s="417"/>
      <c r="AL346" s="417">
        <v>0</v>
      </c>
      <c r="AM346" s="417">
        <v>0</v>
      </c>
      <c r="AN346" s="417">
        <v>0</v>
      </c>
      <c r="AO346" s="417"/>
      <c r="AP346" s="417">
        <v>0</v>
      </c>
      <c r="AQ346" s="417"/>
      <c r="AR346" s="417">
        <v>0</v>
      </c>
      <c r="AS346" s="417"/>
      <c r="AT346" s="417">
        <v>0</v>
      </c>
      <c r="AU346" s="417"/>
      <c r="AV346" s="417">
        <v>43.53</v>
      </c>
      <c r="AW346" s="417">
        <v>0</v>
      </c>
      <c r="AX346" s="417">
        <v>0</v>
      </c>
      <c r="AY346" s="417"/>
      <c r="AZ346" s="454"/>
      <c r="BA346" s="454"/>
    </row>
    <row r="347" spans="1:53" s="431" customFormat="1" ht="51.75" customHeight="1">
      <c r="A347" s="417" t="s">
        <v>734</v>
      </c>
      <c r="B347" s="418" t="s">
        <v>526</v>
      </c>
      <c r="C347" s="417" t="s">
        <v>276</v>
      </c>
      <c r="D347" s="417">
        <v>0</v>
      </c>
      <c r="E347" s="417"/>
      <c r="F347" s="417">
        <v>0</v>
      </c>
      <c r="G347" s="417"/>
      <c r="H347" s="417">
        <v>0</v>
      </c>
      <c r="I347" s="417"/>
      <c r="J347" s="417">
        <v>0</v>
      </c>
      <c r="K347" s="417"/>
      <c r="L347" s="417">
        <v>0</v>
      </c>
      <c r="M347" s="417"/>
      <c r="N347" s="417">
        <v>0</v>
      </c>
      <c r="O347" s="417"/>
      <c r="P347" s="417">
        <v>0</v>
      </c>
      <c r="Q347" s="417"/>
      <c r="R347" s="441">
        <v>0</v>
      </c>
      <c r="S347" s="441"/>
      <c r="T347" s="417">
        <v>0</v>
      </c>
      <c r="U347" s="417"/>
      <c r="V347" s="417">
        <v>0</v>
      </c>
      <c r="W347" s="417"/>
      <c r="X347" s="417">
        <v>0</v>
      </c>
      <c r="Y347" s="417"/>
      <c r="Z347" s="417">
        <v>0</v>
      </c>
      <c r="AA347" s="417"/>
      <c r="AB347" s="417">
        <v>0</v>
      </c>
      <c r="AC347" s="417"/>
      <c r="AD347" s="417">
        <v>0</v>
      </c>
      <c r="AE347" s="417"/>
      <c r="AF347" s="417">
        <v>0</v>
      </c>
      <c r="AG347" s="417"/>
      <c r="AH347" s="417">
        <v>0</v>
      </c>
      <c r="AI347" s="417"/>
      <c r="AJ347" s="417">
        <v>0</v>
      </c>
      <c r="AK347" s="417"/>
      <c r="AL347" s="417">
        <v>0</v>
      </c>
      <c r="AM347" s="417">
        <v>0</v>
      </c>
      <c r="AN347" s="417">
        <v>0</v>
      </c>
      <c r="AO347" s="417"/>
      <c r="AP347" s="417">
        <v>0</v>
      </c>
      <c r="AQ347" s="417"/>
      <c r="AR347" s="417">
        <v>0</v>
      </c>
      <c r="AS347" s="417"/>
      <c r="AT347" s="417">
        <v>0</v>
      </c>
      <c r="AU347" s="417"/>
      <c r="AV347" s="417">
        <v>5.49</v>
      </c>
      <c r="AW347" s="417">
        <v>0</v>
      </c>
      <c r="AX347" s="417">
        <v>0</v>
      </c>
      <c r="AY347" s="417"/>
      <c r="AZ347" s="454"/>
      <c r="BA347" s="454"/>
    </row>
    <row r="348" spans="1:53" s="431" customFormat="1" ht="66" customHeight="1">
      <c r="A348" s="417" t="s">
        <v>734</v>
      </c>
      <c r="B348" s="418" t="s">
        <v>131</v>
      </c>
      <c r="C348" s="417" t="s">
        <v>277</v>
      </c>
      <c r="D348" s="417">
        <v>0</v>
      </c>
      <c r="E348" s="417"/>
      <c r="F348" s="417">
        <v>0</v>
      </c>
      <c r="G348" s="417"/>
      <c r="H348" s="417">
        <v>0</v>
      </c>
      <c r="I348" s="417"/>
      <c r="J348" s="417">
        <v>0</v>
      </c>
      <c r="K348" s="417"/>
      <c r="L348" s="417">
        <v>0</v>
      </c>
      <c r="M348" s="417"/>
      <c r="N348" s="417">
        <v>0</v>
      </c>
      <c r="O348" s="417"/>
      <c r="P348" s="417">
        <v>0</v>
      </c>
      <c r="Q348" s="417"/>
      <c r="R348" s="441">
        <v>0</v>
      </c>
      <c r="S348" s="441"/>
      <c r="T348" s="417">
        <v>0</v>
      </c>
      <c r="U348" s="417"/>
      <c r="V348" s="417">
        <v>0</v>
      </c>
      <c r="W348" s="417"/>
      <c r="X348" s="417">
        <v>0</v>
      </c>
      <c r="Y348" s="417"/>
      <c r="Z348" s="417">
        <v>0</v>
      </c>
      <c r="AA348" s="417"/>
      <c r="AB348" s="417">
        <v>0</v>
      </c>
      <c r="AC348" s="417"/>
      <c r="AD348" s="417">
        <v>0</v>
      </c>
      <c r="AE348" s="417"/>
      <c r="AF348" s="417">
        <v>0</v>
      </c>
      <c r="AG348" s="417"/>
      <c r="AH348" s="417">
        <v>0</v>
      </c>
      <c r="AI348" s="417"/>
      <c r="AJ348" s="417">
        <v>0</v>
      </c>
      <c r="AK348" s="417"/>
      <c r="AL348" s="417">
        <v>0</v>
      </c>
      <c r="AM348" s="417">
        <v>0</v>
      </c>
      <c r="AN348" s="417">
        <v>0</v>
      </c>
      <c r="AO348" s="417"/>
      <c r="AP348" s="417">
        <v>0</v>
      </c>
      <c r="AQ348" s="417"/>
      <c r="AR348" s="417">
        <v>0</v>
      </c>
      <c r="AS348" s="417"/>
      <c r="AT348" s="417">
        <v>2.5</v>
      </c>
      <c r="AU348" s="417">
        <v>2.5</v>
      </c>
      <c r="AV348" s="417">
        <v>0</v>
      </c>
      <c r="AW348" s="417"/>
      <c r="AX348" s="417">
        <v>0</v>
      </c>
      <c r="AY348" s="417"/>
      <c r="AZ348" s="454"/>
      <c r="BA348" s="454"/>
    </row>
    <row r="349" spans="1:53" s="431" customFormat="1" ht="68.25" customHeight="1">
      <c r="A349" s="417" t="s">
        <v>734</v>
      </c>
      <c r="B349" s="418" t="s">
        <v>132</v>
      </c>
      <c r="C349" s="417" t="s">
        <v>278</v>
      </c>
      <c r="D349" s="417">
        <v>0</v>
      </c>
      <c r="E349" s="417"/>
      <c r="F349" s="417">
        <v>0</v>
      </c>
      <c r="G349" s="417"/>
      <c r="H349" s="417">
        <v>0</v>
      </c>
      <c r="I349" s="417"/>
      <c r="J349" s="417">
        <v>0</v>
      </c>
      <c r="K349" s="417"/>
      <c r="L349" s="417">
        <v>0</v>
      </c>
      <c r="M349" s="417"/>
      <c r="N349" s="417">
        <v>0</v>
      </c>
      <c r="O349" s="417"/>
      <c r="P349" s="417">
        <v>0</v>
      </c>
      <c r="Q349" s="417"/>
      <c r="R349" s="441">
        <v>0</v>
      </c>
      <c r="S349" s="441"/>
      <c r="T349" s="417">
        <v>0</v>
      </c>
      <c r="U349" s="417"/>
      <c r="V349" s="417">
        <v>0</v>
      </c>
      <c r="W349" s="417"/>
      <c r="X349" s="417">
        <v>0</v>
      </c>
      <c r="Y349" s="417"/>
      <c r="Z349" s="417">
        <v>0</v>
      </c>
      <c r="AA349" s="417"/>
      <c r="AB349" s="417">
        <v>0</v>
      </c>
      <c r="AC349" s="417"/>
      <c r="AD349" s="417">
        <v>0</v>
      </c>
      <c r="AE349" s="417"/>
      <c r="AF349" s="417">
        <v>0</v>
      </c>
      <c r="AG349" s="417"/>
      <c r="AH349" s="417">
        <v>0</v>
      </c>
      <c r="AI349" s="417"/>
      <c r="AJ349" s="417">
        <v>0</v>
      </c>
      <c r="AK349" s="417"/>
      <c r="AL349" s="417">
        <v>0</v>
      </c>
      <c r="AM349" s="417">
        <v>0</v>
      </c>
      <c r="AN349" s="417">
        <v>0</v>
      </c>
      <c r="AO349" s="417"/>
      <c r="AP349" s="417">
        <v>0</v>
      </c>
      <c r="AQ349" s="417"/>
      <c r="AR349" s="417">
        <v>0</v>
      </c>
      <c r="AS349" s="417"/>
      <c r="AT349" s="417">
        <v>0</v>
      </c>
      <c r="AU349" s="417"/>
      <c r="AV349" s="417">
        <v>3.5533497699999996</v>
      </c>
      <c r="AW349" s="417">
        <v>3.5533497699999996</v>
      </c>
      <c r="AX349" s="417">
        <v>0</v>
      </c>
      <c r="AY349" s="417"/>
      <c r="AZ349" s="454"/>
      <c r="BA349" s="454"/>
    </row>
    <row r="350" spans="1:53" s="431" customFormat="1" ht="68.25" customHeight="1">
      <c r="A350" s="417" t="s">
        <v>734</v>
      </c>
      <c r="B350" s="418" t="s">
        <v>232</v>
      </c>
      <c r="C350" s="417" t="s">
        <v>367</v>
      </c>
      <c r="D350" s="417">
        <v>0</v>
      </c>
      <c r="E350" s="417"/>
      <c r="F350" s="417">
        <v>0</v>
      </c>
      <c r="G350" s="417"/>
      <c r="H350" s="417">
        <v>0</v>
      </c>
      <c r="I350" s="417"/>
      <c r="J350" s="417">
        <v>0</v>
      </c>
      <c r="K350" s="417"/>
      <c r="L350" s="417">
        <v>0</v>
      </c>
      <c r="M350" s="417"/>
      <c r="N350" s="417">
        <v>0</v>
      </c>
      <c r="O350" s="417"/>
      <c r="P350" s="417">
        <v>0</v>
      </c>
      <c r="Q350" s="417"/>
      <c r="R350" s="441">
        <v>0</v>
      </c>
      <c r="S350" s="441"/>
      <c r="T350" s="417">
        <v>0</v>
      </c>
      <c r="U350" s="417"/>
      <c r="V350" s="417">
        <v>0</v>
      </c>
      <c r="W350" s="417"/>
      <c r="X350" s="417">
        <v>0</v>
      </c>
      <c r="Y350" s="417"/>
      <c r="Z350" s="417">
        <v>0</v>
      </c>
      <c r="AA350" s="417"/>
      <c r="AB350" s="417">
        <v>0</v>
      </c>
      <c r="AC350" s="417"/>
      <c r="AD350" s="417">
        <v>0</v>
      </c>
      <c r="AE350" s="417"/>
      <c r="AF350" s="417">
        <v>0</v>
      </c>
      <c r="AG350" s="417"/>
      <c r="AH350" s="417">
        <v>0</v>
      </c>
      <c r="AI350" s="417"/>
      <c r="AJ350" s="417">
        <v>0</v>
      </c>
      <c r="AK350" s="417"/>
      <c r="AL350" s="417">
        <v>0</v>
      </c>
      <c r="AM350" s="417">
        <v>0</v>
      </c>
      <c r="AN350" s="417">
        <v>0</v>
      </c>
      <c r="AO350" s="417"/>
      <c r="AP350" s="417">
        <v>0</v>
      </c>
      <c r="AQ350" s="417"/>
      <c r="AR350" s="417">
        <v>0</v>
      </c>
      <c r="AS350" s="417"/>
      <c r="AT350" s="417">
        <v>2.2000000000000002</v>
      </c>
      <c r="AU350" s="417">
        <v>2.2000000000000002</v>
      </c>
      <c r="AV350" s="417">
        <v>0</v>
      </c>
      <c r="AW350" s="417"/>
      <c r="AX350" s="417">
        <v>0</v>
      </c>
      <c r="AY350" s="417"/>
      <c r="AZ350" s="454"/>
      <c r="BA350" s="454"/>
    </row>
    <row r="351" spans="1:53" s="431" customFormat="1" ht="81.75" customHeight="1">
      <c r="A351" s="417" t="s">
        <v>734</v>
      </c>
      <c r="B351" s="418" t="s">
        <v>492</v>
      </c>
      <c r="C351" s="417" t="s">
        <v>900</v>
      </c>
      <c r="D351" s="417">
        <v>0</v>
      </c>
      <c r="E351" s="417"/>
      <c r="F351" s="417">
        <v>0</v>
      </c>
      <c r="G351" s="417"/>
      <c r="H351" s="417">
        <v>0</v>
      </c>
      <c r="I351" s="417"/>
      <c r="J351" s="417">
        <v>0</v>
      </c>
      <c r="K351" s="417"/>
      <c r="L351" s="417">
        <v>0</v>
      </c>
      <c r="M351" s="417"/>
      <c r="N351" s="417">
        <v>0</v>
      </c>
      <c r="O351" s="417"/>
      <c r="P351" s="417">
        <v>0</v>
      </c>
      <c r="Q351" s="417"/>
      <c r="R351" s="441">
        <v>0</v>
      </c>
      <c r="S351" s="441"/>
      <c r="T351" s="417">
        <v>0</v>
      </c>
      <c r="U351" s="417"/>
      <c r="V351" s="417">
        <v>0</v>
      </c>
      <c r="W351" s="417"/>
      <c r="X351" s="417">
        <v>0</v>
      </c>
      <c r="Y351" s="417"/>
      <c r="Z351" s="417">
        <v>0</v>
      </c>
      <c r="AA351" s="417"/>
      <c r="AB351" s="417">
        <v>0</v>
      </c>
      <c r="AC351" s="417"/>
      <c r="AD351" s="417">
        <v>0</v>
      </c>
      <c r="AE351" s="417"/>
      <c r="AF351" s="417">
        <v>0</v>
      </c>
      <c r="AG351" s="417"/>
      <c r="AH351" s="417">
        <v>0</v>
      </c>
      <c r="AI351" s="417"/>
      <c r="AJ351" s="417">
        <v>0</v>
      </c>
      <c r="AK351" s="417"/>
      <c r="AL351" s="417">
        <v>0</v>
      </c>
      <c r="AM351" s="417">
        <v>0</v>
      </c>
      <c r="AN351" s="417">
        <v>0</v>
      </c>
      <c r="AO351" s="417"/>
      <c r="AP351" s="417">
        <v>0</v>
      </c>
      <c r="AQ351" s="417"/>
      <c r="AR351" s="417">
        <v>0</v>
      </c>
      <c r="AS351" s="417"/>
      <c r="AT351" s="417">
        <v>1.3781785900000001</v>
      </c>
      <c r="AU351" s="417">
        <v>1.3736785899999999</v>
      </c>
      <c r="AV351" s="417">
        <v>0</v>
      </c>
      <c r="AW351" s="417"/>
      <c r="AX351" s="417">
        <v>0</v>
      </c>
      <c r="AY351" s="417"/>
      <c r="AZ351" s="454"/>
      <c r="BA351" s="454"/>
    </row>
    <row r="352" spans="1:53" s="431" customFormat="1" ht="47.25">
      <c r="A352" s="417" t="s">
        <v>734</v>
      </c>
      <c r="B352" s="418" t="s">
        <v>459</v>
      </c>
      <c r="C352" s="417" t="s">
        <v>556</v>
      </c>
      <c r="D352" s="417">
        <v>0</v>
      </c>
      <c r="E352" s="417"/>
      <c r="F352" s="417">
        <v>0</v>
      </c>
      <c r="G352" s="417"/>
      <c r="H352" s="417">
        <v>0</v>
      </c>
      <c r="I352" s="417"/>
      <c r="J352" s="417">
        <v>0</v>
      </c>
      <c r="K352" s="417"/>
      <c r="L352" s="417">
        <v>0</v>
      </c>
      <c r="M352" s="417"/>
      <c r="N352" s="417">
        <v>0</v>
      </c>
      <c r="O352" s="417"/>
      <c r="P352" s="417">
        <v>0</v>
      </c>
      <c r="Q352" s="417"/>
      <c r="R352" s="441">
        <v>0</v>
      </c>
      <c r="S352" s="441"/>
      <c r="T352" s="417">
        <v>0</v>
      </c>
      <c r="U352" s="417"/>
      <c r="V352" s="417">
        <v>0</v>
      </c>
      <c r="W352" s="417"/>
      <c r="X352" s="417">
        <v>0</v>
      </c>
      <c r="Y352" s="417"/>
      <c r="Z352" s="417">
        <v>0</v>
      </c>
      <c r="AA352" s="417"/>
      <c r="AB352" s="417">
        <v>0</v>
      </c>
      <c r="AC352" s="417"/>
      <c r="AD352" s="417">
        <v>0</v>
      </c>
      <c r="AE352" s="417"/>
      <c r="AF352" s="417">
        <v>0</v>
      </c>
      <c r="AG352" s="417"/>
      <c r="AH352" s="417">
        <v>0</v>
      </c>
      <c r="AI352" s="417"/>
      <c r="AJ352" s="417">
        <v>0</v>
      </c>
      <c r="AK352" s="417"/>
      <c r="AL352" s="417">
        <v>0</v>
      </c>
      <c r="AM352" s="417">
        <v>0</v>
      </c>
      <c r="AN352" s="417">
        <v>0</v>
      </c>
      <c r="AO352" s="417"/>
      <c r="AP352" s="417">
        <v>0</v>
      </c>
      <c r="AQ352" s="417"/>
      <c r="AR352" s="417">
        <v>0</v>
      </c>
      <c r="AS352" s="417"/>
      <c r="AT352" s="417">
        <v>0</v>
      </c>
      <c r="AU352" s="417"/>
      <c r="AV352" s="417">
        <v>22.2938261</v>
      </c>
      <c r="AW352" s="417">
        <v>3.4371388699999996</v>
      </c>
      <c r="AX352" s="417">
        <v>0</v>
      </c>
      <c r="AY352" s="417"/>
      <c r="AZ352" s="454"/>
      <c r="BA352" s="454"/>
    </row>
    <row r="353" spans="1:53" s="431" customFormat="1" ht="31.5">
      <c r="A353" s="417" t="s">
        <v>734</v>
      </c>
      <c r="B353" s="418" t="s">
        <v>1139</v>
      </c>
      <c r="C353" s="417" t="s">
        <v>550</v>
      </c>
      <c r="D353" s="417">
        <v>0</v>
      </c>
      <c r="E353" s="417"/>
      <c r="F353" s="417">
        <v>0</v>
      </c>
      <c r="G353" s="417"/>
      <c r="H353" s="417">
        <v>0</v>
      </c>
      <c r="I353" s="417"/>
      <c r="J353" s="417">
        <v>0</v>
      </c>
      <c r="K353" s="417"/>
      <c r="L353" s="417">
        <v>0</v>
      </c>
      <c r="M353" s="417"/>
      <c r="N353" s="417">
        <v>0</v>
      </c>
      <c r="O353" s="417"/>
      <c r="P353" s="417">
        <v>0</v>
      </c>
      <c r="Q353" s="417"/>
      <c r="R353" s="441">
        <v>0</v>
      </c>
      <c r="S353" s="441"/>
      <c r="T353" s="417">
        <v>0</v>
      </c>
      <c r="U353" s="417"/>
      <c r="V353" s="417">
        <v>0</v>
      </c>
      <c r="W353" s="417"/>
      <c r="X353" s="417">
        <v>0</v>
      </c>
      <c r="Y353" s="417"/>
      <c r="Z353" s="417">
        <v>0</v>
      </c>
      <c r="AA353" s="417"/>
      <c r="AB353" s="417">
        <v>0</v>
      </c>
      <c r="AC353" s="417"/>
      <c r="AD353" s="417">
        <v>0</v>
      </c>
      <c r="AE353" s="417"/>
      <c r="AF353" s="417">
        <v>0</v>
      </c>
      <c r="AG353" s="417"/>
      <c r="AH353" s="417">
        <v>0</v>
      </c>
      <c r="AI353" s="417"/>
      <c r="AJ353" s="417">
        <v>0</v>
      </c>
      <c r="AK353" s="417"/>
      <c r="AL353" s="417">
        <v>0</v>
      </c>
      <c r="AM353" s="417">
        <v>0</v>
      </c>
      <c r="AN353" s="417">
        <v>0</v>
      </c>
      <c r="AO353" s="417"/>
      <c r="AP353" s="417">
        <v>24.2</v>
      </c>
      <c r="AQ353" s="417">
        <v>0.26530000000000004</v>
      </c>
      <c r="AR353" s="417">
        <v>0</v>
      </c>
      <c r="AS353" s="417"/>
      <c r="AT353" s="417">
        <v>0</v>
      </c>
      <c r="AU353" s="417"/>
      <c r="AV353" s="417">
        <v>0</v>
      </c>
      <c r="AW353" s="417"/>
      <c r="AX353" s="417">
        <v>0</v>
      </c>
      <c r="AY353" s="417"/>
      <c r="AZ353" s="454"/>
      <c r="BA353" s="454"/>
    </row>
    <row r="354" spans="1:53" s="431" customFormat="1" ht="31.5">
      <c r="A354" s="417" t="s">
        <v>734</v>
      </c>
      <c r="B354" s="418" t="s">
        <v>1144</v>
      </c>
      <c r="C354" s="417" t="s">
        <v>1249</v>
      </c>
      <c r="D354" s="417">
        <v>0</v>
      </c>
      <c r="E354" s="417"/>
      <c r="F354" s="417">
        <v>0</v>
      </c>
      <c r="G354" s="417"/>
      <c r="H354" s="417">
        <v>0</v>
      </c>
      <c r="I354" s="417">
        <v>0.20100000000000001</v>
      </c>
      <c r="J354" s="417">
        <v>0</v>
      </c>
      <c r="K354" s="417"/>
      <c r="L354" s="417">
        <v>0</v>
      </c>
      <c r="M354" s="417"/>
      <c r="N354" s="417">
        <v>0</v>
      </c>
      <c r="O354" s="417"/>
      <c r="P354" s="417">
        <v>0</v>
      </c>
      <c r="Q354" s="417"/>
      <c r="R354" s="441">
        <v>0</v>
      </c>
      <c r="S354" s="441"/>
      <c r="T354" s="417">
        <v>0</v>
      </c>
      <c r="U354" s="417"/>
      <c r="V354" s="417">
        <v>0</v>
      </c>
      <c r="W354" s="417"/>
      <c r="X354" s="417">
        <v>0</v>
      </c>
      <c r="Y354" s="417"/>
      <c r="Z354" s="417">
        <v>0</v>
      </c>
      <c r="AA354" s="417"/>
      <c r="AB354" s="417">
        <v>0</v>
      </c>
      <c r="AC354" s="417"/>
      <c r="AD354" s="417">
        <v>0</v>
      </c>
      <c r="AE354" s="417"/>
      <c r="AF354" s="417">
        <v>0</v>
      </c>
      <c r="AG354" s="417"/>
      <c r="AH354" s="417">
        <v>0</v>
      </c>
      <c r="AI354" s="417"/>
      <c r="AJ354" s="417">
        <v>0</v>
      </c>
      <c r="AK354" s="417"/>
      <c r="AL354" s="417">
        <v>0</v>
      </c>
      <c r="AM354" s="417">
        <v>0</v>
      </c>
      <c r="AN354" s="417">
        <v>0</v>
      </c>
      <c r="AO354" s="417"/>
      <c r="AP354" s="417">
        <v>23.5</v>
      </c>
      <c r="AQ354" s="417">
        <v>0.49099999999999999</v>
      </c>
      <c r="AR354" s="417">
        <v>0</v>
      </c>
      <c r="AS354" s="417"/>
      <c r="AT354" s="417">
        <v>0</v>
      </c>
      <c r="AU354" s="417"/>
      <c r="AV354" s="417">
        <v>0</v>
      </c>
      <c r="AW354" s="417"/>
      <c r="AX354" s="417">
        <v>0</v>
      </c>
      <c r="AY354" s="417"/>
      <c r="AZ354" s="454"/>
      <c r="BA354" s="454"/>
    </row>
    <row r="355" spans="1:53" s="431" customFormat="1" ht="31.5">
      <c r="A355" s="417" t="s">
        <v>734</v>
      </c>
      <c r="B355" s="418" t="s">
        <v>901</v>
      </c>
      <c r="C355" s="417" t="s">
        <v>902</v>
      </c>
      <c r="D355" s="417">
        <v>6.25</v>
      </c>
      <c r="E355" s="417">
        <v>0</v>
      </c>
      <c r="F355" s="417">
        <v>0</v>
      </c>
      <c r="G355" s="417"/>
      <c r="H355" s="417">
        <v>0</v>
      </c>
      <c r="I355" s="417"/>
      <c r="J355" s="417">
        <v>0</v>
      </c>
      <c r="K355" s="417"/>
      <c r="L355" s="417">
        <v>0</v>
      </c>
      <c r="M355" s="417"/>
      <c r="N355" s="417">
        <v>0</v>
      </c>
      <c r="O355" s="417"/>
      <c r="P355" s="417">
        <v>0</v>
      </c>
      <c r="Q355" s="417"/>
      <c r="R355" s="441">
        <v>0</v>
      </c>
      <c r="S355" s="441"/>
      <c r="T355" s="417">
        <v>6.25</v>
      </c>
      <c r="U355" s="417"/>
      <c r="V355" s="417">
        <v>4.71</v>
      </c>
      <c r="W355" s="417"/>
      <c r="X355" s="417">
        <v>0</v>
      </c>
      <c r="Y355" s="417"/>
      <c r="Z355" s="417">
        <v>0</v>
      </c>
      <c r="AA355" s="417"/>
      <c r="AB355" s="417">
        <v>0</v>
      </c>
      <c r="AC355" s="417"/>
      <c r="AD355" s="417">
        <v>0</v>
      </c>
      <c r="AE355" s="417"/>
      <c r="AF355" s="417">
        <v>0</v>
      </c>
      <c r="AG355" s="417"/>
      <c r="AH355" s="417">
        <v>0</v>
      </c>
      <c r="AI355" s="417"/>
      <c r="AJ355" s="417">
        <v>0</v>
      </c>
      <c r="AK355" s="417"/>
      <c r="AL355" s="417">
        <v>0</v>
      </c>
      <c r="AM355" s="417">
        <v>0</v>
      </c>
      <c r="AN355" s="417">
        <v>0</v>
      </c>
      <c r="AO355" s="417"/>
      <c r="AP355" s="417">
        <v>18.819481484074402</v>
      </c>
      <c r="AQ355" s="417">
        <v>13.924999999999999</v>
      </c>
      <c r="AR355" s="417">
        <v>0</v>
      </c>
      <c r="AS355" s="417"/>
      <c r="AT355" s="417">
        <v>0</v>
      </c>
      <c r="AU355" s="417"/>
      <c r="AV355" s="417">
        <v>0</v>
      </c>
      <c r="AW355" s="417"/>
      <c r="AX355" s="417">
        <v>0</v>
      </c>
      <c r="AY355" s="417"/>
      <c r="AZ355" s="454"/>
      <c r="BA355" s="454"/>
    </row>
    <row r="356" spans="1:53" s="431" customFormat="1" ht="31.5">
      <c r="A356" s="417" t="s">
        <v>734</v>
      </c>
      <c r="B356" s="418" t="s">
        <v>464</v>
      </c>
      <c r="C356" s="417" t="s">
        <v>565</v>
      </c>
      <c r="D356" s="417">
        <v>0</v>
      </c>
      <c r="E356" s="417"/>
      <c r="F356" s="417">
        <v>0</v>
      </c>
      <c r="G356" s="417"/>
      <c r="H356" s="417">
        <v>0</v>
      </c>
      <c r="I356" s="417"/>
      <c r="J356" s="417">
        <v>0</v>
      </c>
      <c r="K356" s="417"/>
      <c r="L356" s="417">
        <v>0</v>
      </c>
      <c r="M356" s="417"/>
      <c r="N356" s="417">
        <v>0</v>
      </c>
      <c r="O356" s="417"/>
      <c r="P356" s="417">
        <v>0</v>
      </c>
      <c r="Q356" s="417"/>
      <c r="R356" s="441">
        <v>0</v>
      </c>
      <c r="S356" s="441"/>
      <c r="T356" s="417">
        <v>0</v>
      </c>
      <c r="U356" s="417"/>
      <c r="V356" s="417">
        <v>0</v>
      </c>
      <c r="W356" s="417"/>
      <c r="X356" s="417">
        <v>0</v>
      </c>
      <c r="Y356" s="417"/>
      <c r="Z356" s="417">
        <v>0</v>
      </c>
      <c r="AA356" s="417"/>
      <c r="AB356" s="417">
        <v>0</v>
      </c>
      <c r="AC356" s="417"/>
      <c r="AD356" s="417">
        <v>0</v>
      </c>
      <c r="AE356" s="417"/>
      <c r="AF356" s="417">
        <v>0</v>
      </c>
      <c r="AG356" s="417"/>
      <c r="AH356" s="417">
        <v>0</v>
      </c>
      <c r="AI356" s="417"/>
      <c r="AJ356" s="417">
        <v>0</v>
      </c>
      <c r="AK356" s="417"/>
      <c r="AL356" s="417">
        <v>0</v>
      </c>
      <c r="AM356" s="417">
        <v>0</v>
      </c>
      <c r="AN356" s="417">
        <v>0</v>
      </c>
      <c r="AO356" s="417"/>
      <c r="AP356" s="417">
        <v>0</v>
      </c>
      <c r="AQ356" s="417"/>
      <c r="AR356" s="417">
        <v>0</v>
      </c>
      <c r="AS356" s="417"/>
      <c r="AT356" s="417">
        <v>0</v>
      </c>
      <c r="AU356" s="417"/>
      <c r="AV356" s="417">
        <v>9.0581169199999998</v>
      </c>
      <c r="AW356" s="417">
        <v>0</v>
      </c>
      <c r="AX356" s="417">
        <v>0</v>
      </c>
      <c r="AY356" s="417"/>
      <c r="AZ356" s="454"/>
      <c r="BA356" s="454"/>
    </row>
    <row r="357" spans="1:53" s="431" customFormat="1" ht="38.25" customHeight="1">
      <c r="A357" s="417" t="s">
        <v>734</v>
      </c>
      <c r="B357" s="418" t="s">
        <v>116</v>
      </c>
      <c r="C357" s="417" t="s">
        <v>1250</v>
      </c>
      <c r="D357" s="417">
        <v>0</v>
      </c>
      <c r="E357" s="417"/>
      <c r="F357" s="417">
        <v>0</v>
      </c>
      <c r="G357" s="417"/>
      <c r="H357" s="417">
        <v>0</v>
      </c>
      <c r="I357" s="417"/>
      <c r="J357" s="417">
        <v>0</v>
      </c>
      <c r="K357" s="417"/>
      <c r="L357" s="417">
        <v>0</v>
      </c>
      <c r="M357" s="417"/>
      <c r="N357" s="417">
        <v>0</v>
      </c>
      <c r="O357" s="417"/>
      <c r="P357" s="417">
        <v>0</v>
      </c>
      <c r="Q357" s="417"/>
      <c r="R357" s="441">
        <v>0</v>
      </c>
      <c r="S357" s="441"/>
      <c r="T357" s="417">
        <v>0</v>
      </c>
      <c r="U357" s="417"/>
      <c r="V357" s="417">
        <v>0</v>
      </c>
      <c r="W357" s="417"/>
      <c r="X357" s="417">
        <v>0</v>
      </c>
      <c r="Y357" s="417"/>
      <c r="Z357" s="417">
        <v>0</v>
      </c>
      <c r="AA357" s="417"/>
      <c r="AB357" s="417">
        <v>0</v>
      </c>
      <c r="AC357" s="417"/>
      <c r="AD357" s="417">
        <v>0</v>
      </c>
      <c r="AE357" s="417"/>
      <c r="AF357" s="417">
        <v>0</v>
      </c>
      <c r="AG357" s="417"/>
      <c r="AH357" s="417">
        <v>0</v>
      </c>
      <c r="AI357" s="417"/>
      <c r="AJ357" s="417">
        <v>0</v>
      </c>
      <c r="AK357" s="417"/>
      <c r="AL357" s="417">
        <v>0</v>
      </c>
      <c r="AM357" s="417">
        <v>0</v>
      </c>
      <c r="AN357" s="417">
        <v>0</v>
      </c>
      <c r="AO357" s="417"/>
      <c r="AP357" s="417">
        <v>37</v>
      </c>
      <c r="AQ357" s="417">
        <v>1.4996500000000001</v>
      </c>
      <c r="AR357" s="417">
        <v>0</v>
      </c>
      <c r="AS357" s="417"/>
      <c r="AT357" s="417">
        <v>0</v>
      </c>
      <c r="AU357" s="417"/>
      <c r="AV357" s="417">
        <v>0</v>
      </c>
      <c r="AW357" s="417"/>
      <c r="AX357" s="417">
        <v>0</v>
      </c>
      <c r="AY357" s="417"/>
      <c r="AZ357" s="454"/>
      <c r="BA357" s="454"/>
    </row>
    <row r="358" spans="1:53" s="431" customFormat="1" ht="31.5">
      <c r="A358" s="417" t="s">
        <v>734</v>
      </c>
      <c r="B358" s="418" t="s">
        <v>13</v>
      </c>
      <c r="C358" s="417" t="s">
        <v>353</v>
      </c>
      <c r="D358" s="417">
        <v>0</v>
      </c>
      <c r="E358" s="417"/>
      <c r="F358" s="417">
        <v>0</v>
      </c>
      <c r="G358" s="417"/>
      <c r="H358" s="417">
        <v>0</v>
      </c>
      <c r="I358" s="417"/>
      <c r="J358" s="417">
        <v>0</v>
      </c>
      <c r="K358" s="417"/>
      <c r="L358" s="417">
        <v>0</v>
      </c>
      <c r="M358" s="417"/>
      <c r="N358" s="417">
        <v>0</v>
      </c>
      <c r="O358" s="417"/>
      <c r="P358" s="417">
        <v>0</v>
      </c>
      <c r="Q358" s="417"/>
      <c r="R358" s="441">
        <v>0.17399999999999999</v>
      </c>
      <c r="S358" s="441">
        <v>0.17399999999999999</v>
      </c>
      <c r="T358" s="417">
        <v>0</v>
      </c>
      <c r="U358" s="417"/>
      <c r="V358" s="417">
        <v>0</v>
      </c>
      <c r="W358" s="417"/>
      <c r="X358" s="417">
        <v>0</v>
      </c>
      <c r="Y358" s="417"/>
      <c r="Z358" s="417">
        <v>0</v>
      </c>
      <c r="AA358" s="417"/>
      <c r="AB358" s="417">
        <v>0</v>
      </c>
      <c r="AC358" s="417"/>
      <c r="AD358" s="417">
        <v>0</v>
      </c>
      <c r="AE358" s="417"/>
      <c r="AF358" s="417">
        <v>0</v>
      </c>
      <c r="AG358" s="417"/>
      <c r="AH358" s="417">
        <v>0</v>
      </c>
      <c r="AI358" s="417"/>
      <c r="AJ358" s="417">
        <v>0</v>
      </c>
      <c r="AK358" s="417"/>
      <c r="AL358" s="417">
        <v>0</v>
      </c>
      <c r="AM358" s="417">
        <v>0</v>
      </c>
      <c r="AN358" s="417">
        <v>2.9880705535637797</v>
      </c>
      <c r="AO358" s="417">
        <v>0.49046148000000001</v>
      </c>
      <c r="AP358" s="417">
        <v>0</v>
      </c>
      <c r="AQ358" s="417"/>
      <c r="AR358" s="417">
        <v>0</v>
      </c>
      <c r="AS358" s="417"/>
      <c r="AT358" s="417">
        <v>0</v>
      </c>
      <c r="AU358" s="417"/>
      <c r="AV358" s="417">
        <v>0</v>
      </c>
      <c r="AW358" s="417"/>
      <c r="AX358" s="417">
        <v>0</v>
      </c>
      <c r="AY358" s="417"/>
      <c r="AZ358" s="454"/>
      <c r="BA358" s="454"/>
    </row>
    <row r="359" spans="1:53" s="431" customFormat="1" ht="31.5">
      <c r="A359" s="417" t="s">
        <v>734</v>
      </c>
      <c r="B359" s="418" t="s">
        <v>119</v>
      </c>
      <c r="C359" s="417" t="s">
        <v>354</v>
      </c>
      <c r="D359" s="417">
        <v>0</v>
      </c>
      <c r="E359" s="417"/>
      <c r="F359" s="417">
        <v>0</v>
      </c>
      <c r="G359" s="417"/>
      <c r="H359" s="417">
        <v>0</v>
      </c>
      <c r="I359" s="417"/>
      <c r="J359" s="417">
        <v>0</v>
      </c>
      <c r="K359" s="417"/>
      <c r="L359" s="417">
        <v>0</v>
      </c>
      <c r="M359" s="417"/>
      <c r="N359" s="417">
        <v>0</v>
      </c>
      <c r="O359" s="417"/>
      <c r="P359" s="417">
        <v>0</v>
      </c>
      <c r="Q359" s="417"/>
      <c r="R359" s="441">
        <v>0.91500000000000004</v>
      </c>
      <c r="S359" s="441">
        <v>0.91500000000000004</v>
      </c>
      <c r="T359" s="417">
        <v>0</v>
      </c>
      <c r="U359" s="417"/>
      <c r="V359" s="417">
        <v>0</v>
      </c>
      <c r="W359" s="417"/>
      <c r="X359" s="417">
        <v>0</v>
      </c>
      <c r="Y359" s="417"/>
      <c r="Z359" s="417">
        <v>0</v>
      </c>
      <c r="AA359" s="417"/>
      <c r="AB359" s="417">
        <v>0</v>
      </c>
      <c r="AC359" s="417"/>
      <c r="AD359" s="417">
        <v>0</v>
      </c>
      <c r="AE359" s="417"/>
      <c r="AF359" s="417">
        <v>0</v>
      </c>
      <c r="AG359" s="417"/>
      <c r="AH359" s="417">
        <v>0</v>
      </c>
      <c r="AI359" s="417"/>
      <c r="AJ359" s="417">
        <v>0</v>
      </c>
      <c r="AK359" s="417"/>
      <c r="AL359" s="417">
        <v>0</v>
      </c>
      <c r="AM359" s="417">
        <v>0</v>
      </c>
      <c r="AN359" s="417">
        <v>5.9319955228321897</v>
      </c>
      <c r="AO359" s="417">
        <v>0.32189999999999996</v>
      </c>
      <c r="AP359" s="417">
        <v>0</v>
      </c>
      <c r="AQ359" s="417"/>
      <c r="AR359" s="417">
        <v>0</v>
      </c>
      <c r="AS359" s="417"/>
      <c r="AT359" s="417">
        <v>0</v>
      </c>
      <c r="AU359" s="417"/>
      <c r="AV359" s="417">
        <v>0</v>
      </c>
      <c r="AW359" s="417"/>
      <c r="AX359" s="417">
        <v>0</v>
      </c>
      <c r="AY359" s="417"/>
      <c r="AZ359" s="454"/>
      <c r="BA359" s="454"/>
    </row>
    <row r="360" spans="1:53" s="431" customFormat="1" ht="31.5">
      <c r="A360" s="417" t="s">
        <v>734</v>
      </c>
      <c r="B360" s="418" t="s">
        <v>120</v>
      </c>
      <c r="C360" s="417" t="s">
        <v>355</v>
      </c>
      <c r="D360" s="417">
        <v>0</v>
      </c>
      <c r="E360" s="417"/>
      <c r="F360" s="417">
        <v>0</v>
      </c>
      <c r="G360" s="417"/>
      <c r="H360" s="417">
        <v>0</v>
      </c>
      <c r="I360" s="417"/>
      <c r="J360" s="417">
        <v>0</v>
      </c>
      <c r="K360" s="417"/>
      <c r="L360" s="417">
        <v>0</v>
      </c>
      <c r="M360" s="417"/>
      <c r="N360" s="417">
        <v>0</v>
      </c>
      <c r="O360" s="417"/>
      <c r="P360" s="417">
        <v>0</v>
      </c>
      <c r="Q360" s="417"/>
      <c r="R360" s="441">
        <v>0.189</v>
      </c>
      <c r="S360" s="441">
        <v>0.189</v>
      </c>
      <c r="T360" s="417">
        <v>0</v>
      </c>
      <c r="U360" s="417"/>
      <c r="V360" s="417">
        <v>0</v>
      </c>
      <c r="W360" s="417"/>
      <c r="X360" s="417">
        <v>0</v>
      </c>
      <c r="Y360" s="417"/>
      <c r="Z360" s="417">
        <v>0</v>
      </c>
      <c r="AA360" s="417"/>
      <c r="AB360" s="417">
        <v>0</v>
      </c>
      <c r="AC360" s="417"/>
      <c r="AD360" s="417">
        <v>0</v>
      </c>
      <c r="AE360" s="417"/>
      <c r="AF360" s="417">
        <v>0</v>
      </c>
      <c r="AG360" s="417"/>
      <c r="AH360" s="417">
        <v>0</v>
      </c>
      <c r="AI360" s="417"/>
      <c r="AJ360" s="417">
        <v>0</v>
      </c>
      <c r="AK360" s="417"/>
      <c r="AL360" s="417">
        <v>0</v>
      </c>
      <c r="AM360" s="417">
        <v>0</v>
      </c>
      <c r="AN360" s="417">
        <v>1.1079512464524099</v>
      </c>
      <c r="AO360" s="417">
        <v>0</v>
      </c>
      <c r="AP360" s="417">
        <v>0</v>
      </c>
      <c r="AQ360" s="417"/>
      <c r="AR360" s="417">
        <v>0</v>
      </c>
      <c r="AS360" s="417"/>
      <c r="AT360" s="417">
        <v>0</v>
      </c>
      <c r="AU360" s="417"/>
      <c r="AV360" s="417">
        <v>0</v>
      </c>
      <c r="AW360" s="417"/>
      <c r="AX360" s="417">
        <v>0</v>
      </c>
      <c r="AY360" s="417"/>
      <c r="AZ360" s="454"/>
      <c r="BA360" s="454"/>
    </row>
    <row r="361" spans="1:53" s="431" customFormat="1" ht="31.5">
      <c r="A361" s="417" t="s">
        <v>734</v>
      </c>
      <c r="B361" s="418" t="s">
        <v>489</v>
      </c>
      <c r="C361" s="417" t="s">
        <v>369</v>
      </c>
      <c r="D361" s="417">
        <v>0</v>
      </c>
      <c r="E361" s="417"/>
      <c r="F361" s="417">
        <v>0</v>
      </c>
      <c r="G361" s="417"/>
      <c r="H361" s="417">
        <v>0</v>
      </c>
      <c r="I361" s="417"/>
      <c r="J361" s="417">
        <v>0</v>
      </c>
      <c r="K361" s="417"/>
      <c r="L361" s="417">
        <v>0</v>
      </c>
      <c r="M361" s="417"/>
      <c r="N361" s="417">
        <v>0</v>
      </c>
      <c r="O361" s="417"/>
      <c r="P361" s="417">
        <v>0</v>
      </c>
      <c r="Q361" s="417"/>
      <c r="R361" s="441">
        <v>0</v>
      </c>
      <c r="S361" s="441"/>
      <c r="T361" s="417">
        <v>0</v>
      </c>
      <c r="U361" s="417"/>
      <c r="V361" s="417">
        <v>0</v>
      </c>
      <c r="W361" s="417"/>
      <c r="X361" s="417">
        <v>0</v>
      </c>
      <c r="Y361" s="417"/>
      <c r="Z361" s="417">
        <v>0</v>
      </c>
      <c r="AA361" s="417"/>
      <c r="AB361" s="417">
        <v>0</v>
      </c>
      <c r="AC361" s="417"/>
      <c r="AD361" s="417">
        <v>0</v>
      </c>
      <c r="AE361" s="417"/>
      <c r="AF361" s="417">
        <v>0</v>
      </c>
      <c r="AG361" s="417"/>
      <c r="AH361" s="417">
        <v>0</v>
      </c>
      <c r="AI361" s="417"/>
      <c r="AJ361" s="417">
        <v>0</v>
      </c>
      <c r="AK361" s="417"/>
      <c r="AL361" s="417">
        <v>0</v>
      </c>
      <c r="AM361" s="417">
        <v>0</v>
      </c>
      <c r="AN361" s="417">
        <v>0.28060000000000002</v>
      </c>
      <c r="AO361" s="417">
        <v>0.22565000000000002</v>
      </c>
      <c r="AP361" s="417">
        <v>0</v>
      </c>
      <c r="AQ361" s="417"/>
      <c r="AR361" s="417">
        <v>0</v>
      </c>
      <c r="AS361" s="417"/>
      <c r="AT361" s="417">
        <v>0</v>
      </c>
      <c r="AU361" s="417"/>
      <c r="AV361" s="417">
        <v>0</v>
      </c>
      <c r="AW361" s="417"/>
      <c r="AX361" s="417">
        <v>0</v>
      </c>
      <c r="AY361" s="417"/>
      <c r="AZ361" s="454"/>
      <c r="BA361" s="454"/>
    </row>
    <row r="362" spans="1:53" s="431" customFormat="1" ht="47.25">
      <c r="A362" s="417" t="s">
        <v>734</v>
      </c>
      <c r="B362" s="418" t="s">
        <v>168</v>
      </c>
      <c r="C362" s="417" t="s">
        <v>280</v>
      </c>
      <c r="D362" s="417">
        <v>0</v>
      </c>
      <c r="E362" s="417"/>
      <c r="F362" s="417">
        <v>0</v>
      </c>
      <c r="G362" s="417"/>
      <c r="H362" s="417">
        <v>0</v>
      </c>
      <c r="I362" s="417"/>
      <c r="J362" s="417">
        <v>0</v>
      </c>
      <c r="K362" s="417"/>
      <c r="L362" s="417">
        <v>0</v>
      </c>
      <c r="M362" s="417"/>
      <c r="N362" s="417">
        <v>0</v>
      </c>
      <c r="O362" s="417"/>
      <c r="P362" s="417">
        <v>0</v>
      </c>
      <c r="Q362" s="417"/>
      <c r="R362" s="441">
        <v>0</v>
      </c>
      <c r="S362" s="441"/>
      <c r="T362" s="417">
        <v>0</v>
      </c>
      <c r="U362" s="417"/>
      <c r="V362" s="417">
        <v>0</v>
      </c>
      <c r="W362" s="417"/>
      <c r="X362" s="417">
        <v>0</v>
      </c>
      <c r="Y362" s="417"/>
      <c r="Z362" s="417">
        <v>0</v>
      </c>
      <c r="AA362" s="417"/>
      <c r="AB362" s="417">
        <v>0</v>
      </c>
      <c r="AC362" s="417"/>
      <c r="AD362" s="417">
        <v>0</v>
      </c>
      <c r="AE362" s="417"/>
      <c r="AF362" s="417">
        <v>0</v>
      </c>
      <c r="AG362" s="417"/>
      <c r="AH362" s="417">
        <v>0</v>
      </c>
      <c r="AI362" s="417"/>
      <c r="AJ362" s="417">
        <v>0</v>
      </c>
      <c r="AK362" s="417"/>
      <c r="AL362" s="417">
        <v>0</v>
      </c>
      <c r="AM362" s="417">
        <v>0</v>
      </c>
      <c r="AN362" s="417">
        <v>0</v>
      </c>
      <c r="AO362" s="417"/>
      <c r="AP362" s="417">
        <v>0.29598383</v>
      </c>
      <c r="AQ362" s="417">
        <v>0.29598383</v>
      </c>
      <c r="AR362" s="417">
        <v>0</v>
      </c>
      <c r="AS362" s="417"/>
      <c r="AT362" s="417">
        <v>0</v>
      </c>
      <c r="AU362" s="417"/>
      <c r="AV362" s="417">
        <v>0</v>
      </c>
      <c r="AW362" s="417"/>
      <c r="AX362" s="417">
        <v>0</v>
      </c>
      <c r="AY362" s="417"/>
      <c r="AZ362" s="454"/>
      <c r="BA362" s="454"/>
    </row>
    <row r="363" spans="1:53" s="431" customFormat="1" ht="31.5">
      <c r="A363" s="417" t="s">
        <v>734</v>
      </c>
      <c r="B363" s="418" t="s">
        <v>1251</v>
      </c>
      <c r="C363" s="417" t="s">
        <v>1252</v>
      </c>
      <c r="D363" s="417">
        <v>0</v>
      </c>
      <c r="E363" s="417"/>
      <c r="F363" s="417">
        <v>0</v>
      </c>
      <c r="G363" s="417"/>
      <c r="H363" s="417">
        <v>0</v>
      </c>
      <c r="I363" s="417"/>
      <c r="J363" s="417">
        <v>0</v>
      </c>
      <c r="K363" s="417"/>
      <c r="L363" s="417">
        <v>0</v>
      </c>
      <c r="M363" s="417"/>
      <c r="N363" s="417">
        <v>0</v>
      </c>
      <c r="O363" s="417"/>
      <c r="P363" s="417">
        <v>0</v>
      </c>
      <c r="Q363" s="417"/>
      <c r="R363" s="441">
        <v>0</v>
      </c>
      <c r="S363" s="441"/>
      <c r="T363" s="417">
        <v>0</v>
      </c>
      <c r="U363" s="417"/>
      <c r="V363" s="417">
        <v>0</v>
      </c>
      <c r="W363" s="417"/>
      <c r="X363" s="417">
        <v>0</v>
      </c>
      <c r="Y363" s="417"/>
      <c r="Z363" s="417">
        <v>0</v>
      </c>
      <c r="AA363" s="417"/>
      <c r="AB363" s="417">
        <v>0</v>
      </c>
      <c r="AC363" s="417"/>
      <c r="AD363" s="417">
        <v>0</v>
      </c>
      <c r="AE363" s="417"/>
      <c r="AF363" s="417">
        <v>0</v>
      </c>
      <c r="AG363" s="417"/>
      <c r="AH363" s="417">
        <v>0</v>
      </c>
      <c r="AI363" s="417"/>
      <c r="AJ363" s="417">
        <v>0</v>
      </c>
      <c r="AK363" s="417"/>
      <c r="AL363" s="417">
        <v>0</v>
      </c>
      <c r="AM363" s="417">
        <v>0</v>
      </c>
      <c r="AN363" s="417">
        <v>0</v>
      </c>
      <c r="AO363" s="417"/>
      <c r="AP363" s="417">
        <v>2.28016</v>
      </c>
      <c r="AQ363" s="417">
        <v>1.9692833099999998</v>
      </c>
      <c r="AR363" s="417">
        <v>0</v>
      </c>
      <c r="AS363" s="417"/>
      <c r="AT363" s="417">
        <v>0</v>
      </c>
      <c r="AU363" s="417"/>
      <c r="AV363" s="417">
        <v>0</v>
      </c>
      <c r="AW363" s="417"/>
      <c r="AX363" s="417">
        <v>0</v>
      </c>
      <c r="AY363" s="417"/>
      <c r="AZ363" s="454"/>
      <c r="BA363" s="454"/>
    </row>
    <row r="364" spans="1:53" s="431" customFormat="1" ht="31.5">
      <c r="A364" s="417" t="s">
        <v>734</v>
      </c>
      <c r="B364" s="418" t="s">
        <v>490</v>
      </c>
      <c r="C364" s="417" t="s">
        <v>599</v>
      </c>
      <c r="D364" s="417">
        <v>0</v>
      </c>
      <c r="E364" s="417"/>
      <c r="F364" s="417">
        <v>0</v>
      </c>
      <c r="G364" s="417"/>
      <c r="H364" s="417">
        <v>0</v>
      </c>
      <c r="I364" s="417"/>
      <c r="J364" s="417">
        <v>0</v>
      </c>
      <c r="K364" s="417"/>
      <c r="L364" s="417">
        <v>0</v>
      </c>
      <c r="M364" s="417"/>
      <c r="N364" s="417">
        <v>0</v>
      </c>
      <c r="O364" s="417"/>
      <c r="P364" s="417">
        <v>0</v>
      </c>
      <c r="Q364" s="417"/>
      <c r="R364" s="441">
        <v>0</v>
      </c>
      <c r="S364" s="441"/>
      <c r="T364" s="417">
        <v>0</v>
      </c>
      <c r="U364" s="417"/>
      <c r="V364" s="417">
        <v>0</v>
      </c>
      <c r="W364" s="417"/>
      <c r="X364" s="417">
        <v>0</v>
      </c>
      <c r="Y364" s="417"/>
      <c r="Z364" s="417">
        <v>0</v>
      </c>
      <c r="AA364" s="417"/>
      <c r="AB364" s="417">
        <v>0</v>
      </c>
      <c r="AC364" s="417"/>
      <c r="AD364" s="417">
        <v>0</v>
      </c>
      <c r="AE364" s="417"/>
      <c r="AF364" s="417">
        <v>0</v>
      </c>
      <c r="AG364" s="417"/>
      <c r="AH364" s="417">
        <v>0</v>
      </c>
      <c r="AI364" s="417"/>
      <c r="AJ364" s="417">
        <v>0</v>
      </c>
      <c r="AK364" s="417"/>
      <c r="AL364" s="417">
        <v>0</v>
      </c>
      <c r="AM364" s="417">
        <v>0</v>
      </c>
      <c r="AN364" s="417">
        <v>0</v>
      </c>
      <c r="AO364" s="417"/>
      <c r="AP364" s="417">
        <v>2.5271999999999997</v>
      </c>
      <c r="AQ364" s="417">
        <v>0.49631191000000002</v>
      </c>
      <c r="AR364" s="417">
        <v>0</v>
      </c>
      <c r="AS364" s="417"/>
      <c r="AT364" s="417">
        <v>0</v>
      </c>
      <c r="AU364" s="417"/>
      <c r="AV364" s="417">
        <v>0</v>
      </c>
      <c r="AW364" s="417"/>
      <c r="AX364" s="417">
        <v>0</v>
      </c>
      <c r="AY364" s="417"/>
      <c r="AZ364" s="454"/>
      <c r="BA364" s="454"/>
    </row>
    <row r="365" spans="1:53" s="431" customFormat="1" ht="47.25">
      <c r="A365" s="417" t="s">
        <v>734</v>
      </c>
      <c r="B365" s="418" t="s">
        <v>214</v>
      </c>
      <c r="C365" s="417" t="s">
        <v>356</v>
      </c>
      <c r="D365" s="417">
        <v>0</v>
      </c>
      <c r="E365" s="417"/>
      <c r="F365" s="417">
        <v>0</v>
      </c>
      <c r="G365" s="417"/>
      <c r="H365" s="417">
        <v>0</v>
      </c>
      <c r="I365" s="417"/>
      <c r="J365" s="417">
        <v>0</v>
      </c>
      <c r="K365" s="417"/>
      <c r="L365" s="417">
        <v>0</v>
      </c>
      <c r="M365" s="417"/>
      <c r="N365" s="417">
        <v>0</v>
      </c>
      <c r="O365" s="417"/>
      <c r="P365" s="417">
        <v>0</v>
      </c>
      <c r="Q365" s="417"/>
      <c r="R365" s="441">
        <v>0</v>
      </c>
      <c r="S365" s="441"/>
      <c r="T365" s="417">
        <v>0</v>
      </c>
      <c r="U365" s="417"/>
      <c r="V365" s="417">
        <v>0</v>
      </c>
      <c r="W365" s="417"/>
      <c r="X365" s="417">
        <v>0</v>
      </c>
      <c r="Y365" s="417"/>
      <c r="Z365" s="417">
        <v>0</v>
      </c>
      <c r="AA365" s="417"/>
      <c r="AB365" s="417">
        <v>0</v>
      </c>
      <c r="AC365" s="417"/>
      <c r="AD365" s="417">
        <v>0</v>
      </c>
      <c r="AE365" s="417"/>
      <c r="AF365" s="417">
        <v>0</v>
      </c>
      <c r="AG365" s="417"/>
      <c r="AH365" s="417">
        <v>0</v>
      </c>
      <c r="AI365" s="417"/>
      <c r="AJ365" s="417">
        <v>0</v>
      </c>
      <c r="AK365" s="417"/>
      <c r="AL365" s="417">
        <v>0</v>
      </c>
      <c r="AM365" s="417">
        <v>0</v>
      </c>
      <c r="AN365" s="417">
        <v>0</v>
      </c>
      <c r="AO365" s="417"/>
      <c r="AP365" s="417">
        <v>0.25</v>
      </c>
      <c r="AQ365" s="417">
        <v>0.245501</v>
      </c>
      <c r="AR365" s="417">
        <v>0</v>
      </c>
      <c r="AS365" s="417"/>
      <c r="AT365" s="417">
        <v>0</v>
      </c>
      <c r="AU365" s="417"/>
      <c r="AV365" s="417">
        <v>0</v>
      </c>
      <c r="AW365" s="417"/>
      <c r="AX365" s="417">
        <v>0</v>
      </c>
      <c r="AY365" s="417"/>
      <c r="AZ365" s="454"/>
      <c r="BA365" s="454"/>
    </row>
    <row r="366" spans="1:53" s="431" customFormat="1" ht="26.25" customHeight="1">
      <c r="A366" s="417" t="s">
        <v>734</v>
      </c>
      <c r="B366" s="418" t="s">
        <v>1253</v>
      </c>
      <c r="C366" s="417" t="s">
        <v>1254</v>
      </c>
      <c r="D366" s="417">
        <v>0</v>
      </c>
      <c r="E366" s="417"/>
      <c r="F366" s="417">
        <v>0</v>
      </c>
      <c r="G366" s="417"/>
      <c r="H366" s="417">
        <v>0</v>
      </c>
      <c r="I366" s="417"/>
      <c r="J366" s="417">
        <v>0</v>
      </c>
      <c r="K366" s="417"/>
      <c r="L366" s="417">
        <v>0</v>
      </c>
      <c r="M366" s="417"/>
      <c r="N366" s="417">
        <v>0</v>
      </c>
      <c r="O366" s="417"/>
      <c r="P366" s="417">
        <v>0</v>
      </c>
      <c r="Q366" s="417"/>
      <c r="R366" s="441">
        <v>0.78500000000000003</v>
      </c>
      <c r="S366" s="441">
        <v>0.78500000000000003</v>
      </c>
      <c r="T366" s="417">
        <v>0</v>
      </c>
      <c r="U366" s="417"/>
      <c r="V366" s="417">
        <v>0</v>
      </c>
      <c r="W366" s="417"/>
      <c r="X366" s="417">
        <v>1</v>
      </c>
      <c r="Y366" s="417">
        <v>1</v>
      </c>
      <c r="Z366" s="417">
        <v>0</v>
      </c>
      <c r="AA366" s="417"/>
      <c r="AB366" s="417">
        <v>0</v>
      </c>
      <c r="AC366" s="417"/>
      <c r="AD366" s="417">
        <v>0</v>
      </c>
      <c r="AE366" s="417"/>
      <c r="AF366" s="417">
        <v>0</v>
      </c>
      <c r="AG366" s="417"/>
      <c r="AH366" s="417">
        <v>0</v>
      </c>
      <c r="AI366" s="417"/>
      <c r="AJ366" s="417">
        <v>0</v>
      </c>
      <c r="AK366" s="417"/>
      <c r="AL366" s="417">
        <v>0</v>
      </c>
      <c r="AM366" s="417">
        <v>0</v>
      </c>
      <c r="AN366" s="417">
        <v>0</v>
      </c>
      <c r="AO366" s="417"/>
      <c r="AP366" s="417">
        <v>0</v>
      </c>
      <c r="AQ366" s="417"/>
      <c r="AR366" s="417">
        <v>0</v>
      </c>
      <c r="AS366" s="417"/>
      <c r="AT366" s="417">
        <v>0</v>
      </c>
      <c r="AU366" s="417"/>
      <c r="AV366" s="417">
        <v>0</v>
      </c>
      <c r="AW366" s="417"/>
      <c r="AX366" s="417">
        <v>0</v>
      </c>
      <c r="AY366" s="417"/>
      <c r="AZ366" s="454"/>
      <c r="BA366" s="454"/>
    </row>
    <row r="367" spans="1:53" s="431" customFormat="1" ht="26.25" customHeight="1">
      <c r="A367" s="417" t="s">
        <v>734</v>
      </c>
      <c r="B367" s="418" t="s">
        <v>38</v>
      </c>
      <c r="C367" s="417" t="s">
        <v>306</v>
      </c>
      <c r="D367" s="417"/>
      <c r="E367" s="417"/>
      <c r="F367" s="417"/>
      <c r="G367" s="417"/>
      <c r="H367" s="417"/>
      <c r="I367" s="417"/>
      <c r="J367" s="417"/>
      <c r="K367" s="417"/>
      <c r="L367" s="417"/>
      <c r="M367" s="417"/>
      <c r="N367" s="417"/>
      <c r="O367" s="417"/>
      <c r="P367" s="417"/>
      <c r="Q367" s="417"/>
      <c r="R367" s="441"/>
      <c r="S367" s="441"/>
      <c r="T367" s="417"/>
      <c r="U367" s="417"/>
      <c r="V367" s="417"/>
      <c r="W367" s="417"/>
      <c r="X367" s="417"/>
      <c r="Y367" s="417"/>
      <c r="Z367" s="417"/>
      <c r="AA367" s="417"/>
      <c r="AB367" s="417"/>
      <c r="AC367" s="417"/>
      <c r="AD367" s="417"/>
      <c r="AE367" s="417"/>
      <c r="AF367" s="417"/>
      <c r="AG367" s="417"/>
      <c r="AH367" s="417"/>
      <c r="AI367" s="417"/>
      <c r="AJ367" s="417"/>
      <c r="AK367" s="417"/>
      <c r="AL367" s="417"/>
      <c r="AM367" s="417">
        <v>0</v>
      </c>
      <c r="AN367" s="417"/>
      <c r="AO367" s="417"/>
      <c r="AP367" s="417"/>
      <c r="AQ367" s="417"/>
      <c r="AR367" s="417"/>
      <c r="AS367" s="417"/>
      <c r="AT367" s="417"/>
      <c r="AU367" s="417"/>
      <c r="AV367" s="417"/>
      <c r="AW367" s="417">
        <v>0.49985700000000005</v>
      </c>
      <c r="AX367" s="417"/>
      <c r="AY367" s="417"/>
      <c r="AZ367" s="454"/>
      <c r="BA367" s="454"/>
    </row>
    <row r="368" spans="1:53" s="431" customFormat="1" ht="31.5">
      <c r="A368" s="417" t="s">
        <v>734</v>
      </c>
      <c r="B368" s="418" t="s">
        <v>40</v>
      </c>
      <c r="C368" s="417" t="s">
        <v>307</v>
      </c>
      <c r="D368" s="417"/>
      <c r="E368" s="417"/>
      <c r="F368" s="417"/>
      <c r="G368" s="417"/>
      <c r="H368" s="417"/>
      <c r="I368" s="417"/>
      <c r="J368" s="417"/>
      <c r="K368" s="417"/>
      <c r="L368" s="417"/>
      <c r="M368" s="417"/>
      <c r="N368" s="417"/>
      <c r="O368" s="417"/>
      <c r="P368" s="417"/>
      <c r="Q368" s="417"/>
      <c r="R368" s="441"/>
      <c r="S368" s="441"/>
      <c r="T368" s="417"/>
      <c r="U368" s="417"/>
      <c r="V368" s="417"/>
      <c r="W368" s="417"/>
      <c r="X368" s="417"/>
      <c r="Y368" s="417"/>
      <c r="Z368" s="417"/>
      <c r="AA368" s="417"/>
      <c r="AB368" s="417"/>
      <c r="AC368" s="417"/>
      <c r="AD368" s="417"/>
      <c r="AE368" s="417"/>
      <c r="AF368" s="417"/>
      <c r="AG368" s="417"/>
      <c r="AH368" s="417"/>
      <c r="AI368" s="417"/>
      <c r="AJ368" s="417"/>
      <c r="AK368" s="417"/>
      <c r="AL368" s="417"/>
      <c r="AM368" s="417">
        <v>0</v>
      </c>
      <c r="AN368" s="417"/>
      <c r="AO368" s="417"/>
      <c r="AP368" s="417"/>
      <c r="AQ368" s="417"/>
      <c r="AR368" s="417"/>
      <c r="AS368" s="417"/>
      <c r="AT368" s="417"/>
      <c r="AU368" s="417"/>
      <c r="AV368" s="417"/>
      <c r="AW368" s="417">
        <v>0.49991599999999997</v>
      </c>
      <c r="AX368" s="417"/>
      <c r="AY368" s="417"/>
      <c r="AZ368" s="454"/>
      <c r="BA368" s="454"/>
    </row>
    <row r="369" spans="1:53" s="431" customFormat="1" ht="47.25">
      <c r="A369" s="417" t="s">
        <v>734</v>
      </c>
      <c r="B369" s="418" t="s">
        <v>138</v>
      </c>
      <c r="C369" s="444">
        <v>1502845</v>
      </c>
      <c r="D369" s="417"/>
      <c r="E369" s="417"/>
      <c r="F369" s="417"/>
      <c r="G369" s="417"/>
      <c r="H369" s="417"/>
      <c r="I369" s="417"/>
      <c r="J369" s="417"/>
      <c r="K369" s="417"/>
      <c r="L369" s="417"/>
      <c r="M369" s="417"/>
      <c r="N369" s="417"/>
      <c r="O369" s="417"/>
      <c r="P369" s="417"/>
      <c r="Q369" s="417"/>
      <c r="R369" s="441"/>
      <c r="S369" s="441"/>
      <c r="T369" s="417"/>
      <c r="U369" s="417"/>
      <c r="V369" s="417"/>
      <c r="W369" s="417"/>
      <c r="X369" s="417"/>
      <c r="Y369" s="417"/>
      <c r="Z369" s="417"/>
      <c r="AA369" s="417"/>
      <c r="AB369" s="417"/>
      <c r="AC369" s="417"/>
      <c r="AD369" s="417"/>
      <c r="AE369" s="417"/>
      <c r="AF369" s="417"/>
      <c r="AG369" s="417"/>
      <c r="AH369" s="417"/>
      <c r="AI369" s="417"/>
      <c r="AJ369" s="417"/>
      <c r="AK369" s="417"/>
      <c r="AL369" s="417"/>
      <c r="AM369" s="417">
        <v>0</v>
      </c>
      <c r="AN369" s="417"/>
      <c r="AO369" s="417"/>
      <c r="AP369" s="417"/>
      <c r="AQ369" s="417"/>
      <c r="AR369" s="417"/>
      <c r="AS369" s="417"/>
      <c r="AT369" s="417"/>
      <c r="AU369" s="417"/>
      <c r="AV369" s="417"/>
      <c r="AW369" s="417">
        <v>1.0150452699999999</v>
      </c>
      <c r="AX369" s="417"/>
      <c r="AY369" s="417"/>
      <c r="AZ369" s="454"/>
      <c r="BA369" s="454"/>
    </row>
    <row r="370" spans="1:53" s="431" customFormat="1">
      <c r="A370" s="417" t="s">
        <v>734</v>
      </c>
      <c r="B370" s="418" t="s">
        <v>207</v>
      </c>
      <c r="C370" s="417" t="s">
        <v>24</v>
      </c>
      <c r="D370" s="417"/>
      <c r="E370" s="417"/>
      <c r="F370" s="417"/>
      <c r="G370" s="417"/>
      <c r="H370" s="417"/>
      <c r="I370" s="417"/>
      <c r="J370" s="417"/>
      <c r="K370" s="417"/>
      <c r="L370" s="417"/>
      <c r="M370" s="417"/>
      <c r="N370" s="417"/>
      <c r="O370" s="417"/>
      <c r="P370" s="417"/>
      <c r="Q370" s="417"/>
      <c r="R370" s="441"/>
      <c r="S370" s="441"/>
      <c r="T370" s="417"/>
      <c r="U370" s="417"/>
      <c r="V370" s="417"/>
      <c r="W370" s="417"/>
      <c r="X370" s="417"/>
      <c r="Y370" s="417"/>
      <c r="Z370" s="417"/>
      <c r="AA370" s="417"/>
      <c r="AB370" s="417"/>
      <c r="AC370" s="417"/>
      <c r="AD370" s="417"/>
      <c r="AE370" s="417"/>
      <c r="AF370" s="417"/>
      <c r="AG370" s="417"/>
      <c r="AH370" s="417"/>
      <c r="AI370" s="417"/>
      <c r="AJ370" s="417"/>
      <c r="AK370" s="417"/>
      <c r="AL370" s="417"/>
      <c r="AM370" s="417">
        <v>0</v>
      </c>
      <c r="AN370" s="417"/>
      <c r="AO370" s="417"/>
      <c r="AP370" s="417"/>
      <c r="AQ370" s="417"/>
      <c r="AR370" s="417"/>
      <c r="AS370" s="417"/>
      <c r="AT370" s="417"/>
      <c r="AU370" s="417"/>
      <c r="AV370" s="417"/>
      <c r="AW370" s="417"/>
      <c r="AX370" s="417"/>
      <c r="AY370" s="417">
        <v>1.6</v>
      </c>
      <c r="AZ370" s="454"/>
      <c r="BA370" s="454"/>
    </row>
    <row r="371" spans="1:53" s="431" customFormat="1">
      <c r="A371" s="417" t="s">
        <v>734</v>
      </c>
      <c r="B371" s="447" t="s">
        <v>1016</v>
      </c>
      <c r="C371" s="417"/>
      <c r="D371" s="417"/>
      <c r="E371" s="417"/>
      <c r="F371" s="417"/>
      <c r="G371" s="417"/>
      <c r="H371" s="417"/>
      <c r="I371" s="417"/>
      <c r="J371" s="417"/>
      <c r="K371" s="417"/>
      <c r="L371" s="417"/>
      <c r="M371" s="417"/>
      <c r="N371" s="417"/>
      <c r="O371" s="417"/>
      <c r="P371" s="417"/>
      <c r="Q371" s="417"/>
      <c r="R371" s="441"/>
      <c r="S371" s="441"/>
      <c r="T371" s="417"/>
      <c r="U371" s="417"/>
      <c r="V371" s="417"/>
      <c r="W371" s="417"/>
      <c r="X371" s="417"/>
      <c r="Y371" s="417"/>
      <c r="Z371" s="417"/>
      <c r="AA371" s="417"/>
      <c r="AB371" s="417"/>
      <c r="AC371" s="417"/>
      <c r="AD371" s="417"/>
      <c r="AE371" s="417"/>
      <c r="AF371" s="417"/>
      <c r="AG371" s="417"/>
      <c r="AH371" s="417"/>
      <c r="AI371" s="417"/>
      <c r="AJ371" s="417"/>
      <c r="AK371" s="417"/>
      <c r="AL371" s="417"/>
      <c r="AM371" s="417">
        <v>0</v>
      </c>
      <c r="AN371" s="417"/>
      <c r="AO371" s="417"/>
      <c r="AP371" s="417"/>
      <c r="AQ371" s="417"/>
      <c r="AR371" s="417"/>
      <c r="AS371" s="417"/>
      <c r="AT371" s="417"/>
      <c r="AU371" s="417"/>
      <c r="AV371" s="417"/>
      <c r="AW371" s="417">
        <v>10.004468000000003</v>
      </c>
      <c r="AX371" s="417"/>
      <c r="AY371" s="417"/>
      <c r="AZ371" s="454"/>
      <c r="BA371" s="454"/>
    </row>
    <row r="372" spans="1:53" s="431" customFormat="1" ht="31.5">
      <c r="A372" s="417" t="s">
        <v>734</v>
      </c>
      <c r="B372" s="418" t="s">
        <v>545</v>
      </c>
      <c r="C372" s="417"/>
      <c r="D372" s="417"/>
      <c r="E372" s="417"/>
      <c r="F372" s="417"/>
      <c r="G372" s="417"/>
      <c r="H372" s="417"/>
      <c r="I372" s="417"/>
      <c r="J372" s="417"/>
      <c r="K372" s="417"/>
      <c r="L372" s="417"/>
      <c r="M372" s="417"/>
      <c r="N372" s="417"/>
      <c r="O372" s="417"/>
      <c r="P372" s="417"/>
      <c r="Q372" s="417"/>
      <c r="R372" s="441"/>
      <c r="S372" s="441"/>
      <c r="T372" s="417"/>
      <c r="U372" s="417"/>
      <c r="V372" s="417"/>
      <c r="W372" s="417"/>
      <c r="X372" s="417"/>
      <c r="Y372" s="417"/>
      <c r="Z372" s="417"/>
      <c r="AA372" s="417"/>
      <c r="AB372" s="417"/>
      <c r="AC372" s="417"/>
      <c r="AD372" s="417"/>
      <c r="AE372" s="417"/>
      <c r="AF372" s="417"/>
      <c r="AG372" s="417"/>
      <c r="AH372" s="417"/>
      <c r="AI372" s="417"/>
      <c r="AJ372" s="417"/>
      <c r="AK372" s="417"/>
      <c r="AL372" s="417"/>
      <c r="AM372" s="417">
        <v>0</v>
      </c>
      <c r="AN372" s="417"/>
      <c r="AO372" s="417"/>
      <c r="AP372" s="417"/>
      <c r="AQ372" s="417"/>
      <c r="AR372" s="417"/>
      <c r="AS372" s="417"/>
      <c r="AT372" s="417"/>
      <c r="AU372" s="417"/>
      <c r="AV372" s="417"/>
      <c r="AW372" s="417">
        <v>0</v>
      </c>
      <c r="AX372" s="417"/>
      <c r="AY372" s="417"/>
      <c r="AZ372" s="454"/>
      <c r="BA372" s="454"/>
    </row>
    <row r="373" spans="1:53" s="431" customFormat="1" ht="47.25">
      <c r="A373" s="417" t="s">
        <v>734</v>
      </c>
      <c r="B373" s="418" t="s">
        <v>546</v>
      </c>
      <c r="C373" s="417"/>
      <c r="D373" s="417"/>
      <c r="E373" s="417"/>
      <c r="F373" s="417"/>
      <c r="G373" s="417"/>
      <c r="H373" s="417"/>
      <c r="I373" s="417"/>
      <c r="J373" s="417"/>
      <c r="K373" s="417"/>
      <c r="L373" s="417"/>
      <c r="M373" s="417"/>
      <c r="N373" s="417"/>
      <c r="O373" s="417"/>
      <c r="P373" s="417"/>
      <c r="Q373" s="417"/>
      <c r="R373" s="441"/>
      <c r="S373" s="441"/>
      <c r="T373" s="417"/>
      <c r="U373" s="417"/>
      <c r="V373" s="417"/>
      <c r="W373" s="417"/>
      <c r="X373" s="417"/>
      <c r="Y373" s="417"/>
      <c r="Z373" s="417"/>
      <c r="AA373" s="417"/>
      <c r="AB373" s="417"/>
      <c r="AC373" s="417"/>
      <c r="AD373" s="417"/>
      <c r="AE373" s="417"/>
      <c r="AF373" s="417"/>
      <c r="AG373" s="417"/>
      <c r="AH373" s="417"/>
      <c r="AI373" s="417"/>
      <c r="AJ373" s="417"/>
      <c r="AK373" s="417"/>
      <c r="AL373" s="417"/>
      <c r="AM373" s="417">
        <v>0</v>
      </c>
      <c r="AN373" s="417"/>
      <c r="AO373" s="417"/>
      <c r="AP373" s="417"/>
      <c r="AQ373" s="417"/>
      <c r="AR373" s="417"/>
      <c r="AS373" s="417"/>
      <c r="AT373" s="417"/>
      <c r="AU373" s="417"/>
      <c r="AV373" s="417"/>
      <c r="AW373" s="417">
        <v>0</v>
      </c>
      <c r="AX373" s="417"/>
      <c r="AY373" s="417"/>
      <c r="AZ373" s="454"/>
      <c r="BA373" s="454"/>
    </row>
    <row r="374" spans="1:53" s="431" customFormat="1" ht="47.25">
      <c r="A374" s="417" t="s">
        <v>734</v>
      </c>
      <c r="B374" s="418" t="s">
        <v>547</v>
      </c>
      <c r="C374" s="417"/>
      <c r="D374" s="417"/>
      <c r="E374" s="417"/>
      <c r="F374" s="417"/>
      <c r="G374" s="417"/>
      <c r="H374" s="417"/>
      <c r="I374" s="417"/>
      <c r="J374" s="417"/>
      <c r="K374" s="417"/>
      <c r="L374" s="417"/>
      <c r="M374" s="417"/>
      <c r="N374" s="417"/>
      <c r="O374" s="417"/>
      <c r="P374" s="417"/>
      <c r="Q374" s="417"/>
      <c r="R374" s="441"/>
      <c r="S374" s="441"/>
      <c r="T374" s="417"/>
      <c r="U374" s="417"/>
      <c r="V374" s="417"/>
      <c r="W374" s="417"/>
      <c r="X374" s="417"/>
      <c r="Y374" s="417"/>
      <c r="Z374" s="417"/>
      <c r="AA374" s="417"/>
      <c r="AB374" s="417"/>
      <c r="AC374" s="417"/>
      <c r="AD374" s="417"/>
      <c r="AE374" s="417"/>
      <c r="AF374" s="417"/>
      <c r="AG374" s="417"/>
      <c r="AH374" s="417"/>
      <c r="AI374" s="417"/>
      <c r="AJ374" s="417"/>
      <c r="AK374" s="417"/>
      <c r="AL374" s="417"/>
      <c r="AM374" s="417">
        <v>0</v>
      </c>
      <c r="AN374" s="417"/>
      <c r="AO374" s="417"/>
      <c r="AP374" s="417"/>
      <c r="AQ374" s="417"/>
      <c r="AR374" s="417"/>
      <c r="AS374" s="417"/>
      <c r="AT374" s="417"/>
      <c r="AU374" s="417"/>
      <c r="AV374" s="417"/>
      <c r="AW374" s="417">
        <v>0</v>
      </c>
      <c r="AX374" s="417"/>
      <c r="AY374" s="417"/>
      <c r="AZ374" s="454"/>
      <c r="BA374" s="454"/>
    </row>
    <row r="375" spans="1:53" s="431" customFormat="1" ht="31.5">
      <c r="A375" s="417" t="s">
        <v>734</v>
      </c>
      <c r="B375" s="418" t="s">
        <v>618</v>
      </c>
      <c r="C375" s="417"/>
      <c r="D375" s="417"/>
      <c r="E375" s="417"/>
      <c r="F375" s="417"/>
      <c r="G375" s="417"/>
      <c r="H375" s="417"/>
      <c r="I375" s="417"/>
      <c r="J375" s="417"/>
      <c r="K375" s="417"/>
      <c r="L375" s="417"/>
      <c r="M375" s="417"/>
      <c r="N375" s="417"/>
      <c r="O375" s="417"/>
      <c r="P375" s="417"/>
      <c r="Q375" s="417"/>
      <c r="R375" s="441"/>
      <c r="S375" s="441"/>
      <c r="T375" s="417"/>
      <c r="U375" s="417"/>
      <c r="V375" s="417"/>
      <c r="W375" s="417"/>
      <c r="X375" s="417"/>
      <c r="Y375" s="417"/>
      <c r="Z375" s="417"/>
      <c r="AA375" s="417"/>
      <c r="AB375" s="417"/>
      <c r="AC375" s="417"/>
      <c r="AD375" s="417"/>
      <c r="AE375" s="417"/>
      <c r="AF375" s="417"/>
      <c r="AG375" s="417"/>
      <c r="AH375" s="417"/>
      <c r="AI375" s="417"/>
      <c r="AJ375" s="417"/>
      <c r="AK375" s="417"/>
      <c r="AL375" s="417"/>
      <c r="AM375" s="417">
        <v>0</v>
      </c>
      <c r="AN375" s="417"/>
      <c r="AO375" s="417"/>
      <c r="AP375" s="417"/>
      <c r="AQ375" s="417"/>
      <c r="AR375" s="417"/>
      <c r="AS375" s="417"/>
      <c r="AT375" s="417"/>
      <c r="AU375" s="417"/>
      <c r="AV375" s="417"/>
      <c r="AW375" s="417">
        <v>0.12</v>
      </c>
      <c r="AX375" s="417"/>
      <c r="AY375" s="417"/>
      <c r="AZ375" s="454"/>
      <c r="BA375" s="454"/>
    </row>
    <row r="376" spans="1:53" s="431" customFormat="1" ht="31.5">
      <c r="A376" s="417" t="s">
        <v>734</v>
      </c>
      <c r="B376" s="418" t="s">
        <v>619</v>
      </c>
      <c r="C376" s="417"/>
      <c r="D376" s="417"/>
      <c r="E376" s="417"/>
      <c r="F376" s="417"/>
      <c r="G376" s="417"/>
      <c r="H376" s="417"/>
      <c r="I376" s="417"/>
      <c r="J376" s="417"/>
      <c r="K376" s="417"/>
      <c r="L376" s="417"/>
      <c r="M376" s="417"/>
      <c r="N376" s="417"/>
      <c r="O376" s="417"/>
      <c r="P376" s="417"/>
      <c r="Q376" s="417"/>
      <c r="R376" s="441"/>
      <c r="S376" s="441"/>
      <c r="T376" s="417"/>
      <c r="U376" s="417"/>
      <c r="V376" s="417"/>
      <c r="W376" s="417"/>
      <c r="X376" s="417"/>
      <c r="Y376" s="417"/>
      <c r="Z376" s="417"/>
      <c r="AA376" s="417"/>
      <c r="AB376" s="417"/>
      <c r="AC376" s="417"/>
      <c r="AD376" s="417"/>
      <c r="AE376" s="417"/>
      <c r="AF376" s="417"/>
      <c r="AG376" s="417"/>
      <c r="AH376" s="417"/>
      <c r="AI376" s="417"/>
      <c r="AJ376" s="417"/>
      <c r="AK376" s="417"/>
      <c r="AL376" s="417"/>
      <c r="AM376" s="417">
        <v>0</v>
      </c>
      <c r="AN376" s="417"/>
      <c r="AO376" s="417"/>
      <c r="AP376" s="417"/>
      <c r="AQ376" s="417"/>
      <c r="AR376" s="417"/>
      <c r="AS376" s="417"/>
      <c r="AT376" s="417"/>
      <c r="AU376" s="417"/>
      <c r="AV376" s="417"/>
      <c r="AW376" s="417">
        <v>2.0823870000000002</v>
      </c>
      <c r="AX376" s="417"/>
      <c r="AY376" s="417"/>
      <c r="AZ376" s="454"/>
      <c r="BA376" s="454"/>
    </row>
    <row r="377" spans="1:53" s="431" customFormat="1" ht="31.5">
      <c r="A377" s="417" t="s">
        <v>734</v>
      </c>
      <c r="B377" s="418" t="s">
        <v>620</v>
      </c>
      <c r="C377" s="417"/>
      <c r="D377" s="417"/>
      <c r="E377" s="417"/>
      <c r="F377" s="417"/>
      <c r="G377" s="417"/>
      <c r="H377" s="417"/>
      <c r="I377" s="417"/>
      <c r="J377" s="417"/>
      <c r="K377" s="417"/>
      <c r="L377" s="417"/>
      <c r="M377" s="417"/>
      <c r="N377" s="417"/>
      <c r="O377" s="417"/>
      <c r="P377" s="417"/>
      <c r="Q377" s="417"/>
      <c r="R377" s="441"/>
      <c r="S377" s="441"/>
      <c r="T377" s="417"/>
      <c r="U377" s="417"/>
      <c r="V377" s="417"/>
      <c r="W377" s="417"/>
      <c r="X377" s="417"/>
      <c r="Y377" s="417"/>
      <c r="Z377" s="417"/>
      <c r="AA377" s="417"/>
      <c r="AB377" s="417"/>
      <c r="AC377" s="417"/>
      <c r="AD377" s="417"/>
      <c r="AE377" s="417"/>
      <c r="AF377" s="417"/>
      <c r="AG377" s="417"/>
      <c r="AH377" s="417"/>
      <c r="AI377" s="417"/>
      <c r="AJ377" s="417"/>
      <c r="AK377" s="417"/>
      <c r="AL377" s="417"/>
      <c r="AM377" s="417">
        <v>0</v>
      </c>
      <c r="AN377" s="417"/>
      <c r="AO377" s="417"/>
      <c r="AP377" s="417"/>
      <c r="AQ377" s="417"/>
      <c r="AR377" s="417"/>
      <c r="AS377" s="417"/>
      <c r="AT377" s="417"/>
      <c r="AU377" s="417"/>
      <c r="AV377" s="417"/>
      <c r="AW377" s="417">
        <v>1.4435129999999998</v>
      </c>
      <c r="AX377" s="417"/>
      <c r="AY377" s="417"/>
      <c r="AZ377" s="454"/>
      <c r="BA377" s="454"/>
    </row>
    <row r="378" spans="1:53" s="431" customFormat="1" ht="31.5">
      <c r="A378" s="417" t="s">
        <v>734</v>
      </c>
      <c r="B378" s="418" t="s">
        <v>621</v>
      </c>
      <c r="C378" s="417"/>
      <c r="D378" s="417"/>
      <c r="E378" s="417"/>
      <c r="F378" s="417"/>
      <c r="G378" s="417"/>
      <c r="H378" s="417"/>
      <c r="I378" s="417"/>
      <c r="J378" s="417"/>
      <c r="K378" s="417"/>
      <c r="L378" s="417"/>
      <c r="M378" s="417"/>
      <c r="N378" s="417"/>
      <c r="O378" s="417"/>
      <c r="P378" s="417"/>
      <c r="Q378" s="417"/>
      <c r="R378" s="441"/>
      <c r="S378" s="441"/>
      <c r="T378" s="417"/>
      <c r="U378" s="417"/>
      <c r="V378" s="417"/>
      <c r="W378" s="417"/>
      <c r="X378" s="417"/>
      <c r="Y378" s="417"/>
      <c r="Z378" s="417"/>
      <c r="AA378" s="417"/>
      <c r="AB378" s="417"/>
      <c r="AC378" s="417"/>
      <c r="AD378" s="417"/>
      <c r="AE378" s="417"/>
      <c r="AF378" s="417"/>
      <c r="AG378" s="417"/>
      <c r="AH378" s="417"/>
      <c r="AI378" s="417"/>
      <c r="AJ378" s="417"/>
      <c r="AK378" s="417"/>
      <c r="AL378" s="417"/>
      <c r="AM378" s="417">
        <v>0</v>
      </c>
      <c r="AN378" s="417"/>
      <c r="AO378" s="417"/>
      <c r="AP378" s="417"/>
      <c r="AQ378" s="417"/>
      <c r="AR378" s="417"/>
      <c r="AS378" s="417"/>
      <c r="AT378" s="417"/>
      <c r="AU378" s="417"/>
      <c r="AV378" s="417"/>
      <c r="AW378" s="417">
        <v>2.9815689999999999</v>
      </c>
      <c r="AX378" s="417"/>
      <c r="AY378" s="417"/>
      <c r="AZ378" s="454"/>
      <c r="BA378" s="454"/>
    </row>
    <row r="379" spans="1:53" s="431" customFormat="1" ht="31.5">
      <c r="A379" s="417" t="s">
        <v>734</v>
      </c>
      <c r="B379" s="418" t="s">
        <v>622</v>
      </c>
      <c r="C379" s="417"/>
      <c r="D379" s="417"/>
      <c r="E379" s="417"/>
      <c r="F379" s="417"/>
      <c r="G379" s="417"/>
      <c r="H379" s="417"/>
      <c r="I379" s="417"/>
      <c r="J379" s="417"/>
      <c r="K379" s="417"/>
      <c r="L379" s="417"/>
      <c r="M379" s="417"/>
      <c r="N379" s="417"/>
      <c r="O379" s="417"/>
      <c r="P379" s="417"/>
      <c r="Q379" s="417"/>
      <c r="R379" s="441"/>
      <c r="S379" s="441"/>
      <c r="T379" s="417"/>
      <c r="U379" s="417"/>
      <c r="V379" s="417"/>
      <c r="W379" s="417"/>
      <c r="X379" s="417"/>
      <c r="Y379" s="417"/>
      <c r="Z379" s="417"/>
      <c r="AA379" s="417"/>
      <c r="AB379" s="417"/>
      <c r="AC379" s="417"/>
      <c r="AD379" s="417"/>
      <c r="AE379" s="417"/>
      <c r="AF379" s="417"/>
      <c r="AG379" s="417"/>
      <c r="AH379" s="417"/>
      <c r="AI379" s="417"/>
      <c r="AJ379" s="417"/>
      <c r="AK379" s="417"/>
      <c r="AL379" s="417"/>
      <c r="AM379" s="417">
        <v>0</v>
      </c>
      <c r="AN379" s="417"/>
      <c r="AO379" s="417"/>
      <c r="AP379" s="417"/>
      <c r="AQ379" s="417"/>
      <c r="AR379" s="417"/>
      <c r="AS379" s="417"/>
      <c r="AT379" s="417"/>
      <c r="AU379" s="417"/>
      <c r="AV379" s="417"/>
      <c r="AW379" s="417">
        <v>2.7189009999999998</v>
      </c>
      <c r="AX379" s="417"/>
      <c r="AY379" s="417"/>
      <c r="AZ379" s="454"/>
      <c r="BA379" s="454"/>
    </row>
    <row r="380" spans="1:53" s="431" customFormat="1">
      <c r="A380" s="417" t="s">
        <v>734</v>
      </c>
      <c r="B380" s="418" t="s">
        <v>623</v>
      </c>
      <c r="C380" s="417"/>
      <c r="D380" s="417"/>
      <c r="E380" s="417"/>
      <c r="F380" s="417"/>
      <c r="G380" s="417"/>
      <c r="H380" s="417"/>
      <c r="I380" s="417"/>
      <c r="J380" s="417"/>
      <c r="K380" s="417"/>
      <c r="L380" s="417"/>
      <c r="M380" s="417"/>
      <c r="N380" s="417"/>
      <c r="O380" s="417"/>
      <c r="P380" s="417"/>
      <c r="Q380" s="417"/>
      <c r="R380" s="441"/>
      <c r="S380" s="441"/>
      <c r="T380" s="417"/>
      <c r="U380" s="417"/>
      <c r="V380" s="417"/>
      <c r="W380" s="417"/>
      <c r="X380" s="417"/>
      <c r="Y380" s="417"/>
      <c r="Z380" s="417"/>
      <c r="AA380" s="417"/>
      <c r="AB380" s="417"/>
      <c r="AC380" s="417"/>
      <c r="AD380" s="417"/>
      <c r="AE380" s="417"/>
      <c r="AF380" s="417"/>
      <c r="AG380" s="417"/>
      <c r="AH380" s="417"/>
      <c r="AI380" s="417"/>
      <c r="AJ380" s="417"/>
      <c r="AK380" s="417"/>
      <c r="AL380" s="417"/>
      <c r="AM380" s="417">
        <v>0</v>
      </c>
      <c r="AN380" s="417"/>
      <c r="AO380" s="417"/>
      <c r="AP380" s="417"/>
      <c r="AQ380" s="417"/>
      <c r="AR380" s="417"/>
      <c r="AS380" s="417"/>
      <c r="AT380" s="417"/>
      <c r="AU380" s="417"/>
      <c r="AV380" s="417"/>
      <c r="AW380" s="417">
        <v>0.486066</v>
      </c>
      <c r="AX380" s="417"/>
      <c r="AY380" s="417"/>
      <c r="AZ380" s="454"/>
      <c r="BA380" s="454"/>
    </row>
    <row r="381" spans="1:53" s="431" customFormat="1" ht="47.25">
      <c r="A381" s="417" t="s">
        <v>734</v>
      </c>
      <c r="B381" s="418" t="s">
        <v>169</v>
      </c>
      <c r="C381" s="444">
        <v>1400935</v>
      </c>
      <c r="D381" s="417"/>
      <c r="E381" s="417"/>
      <c r="F381" s="417"/>
      <c r="G381" s="417"/>
      <c r="H381" s="417"/>
      <c r="I381" s="417"/>
      <c r="J381" s="417"/>
      <c r="K381" s="417"/>
      <c r="L381" s="417"/>
      <c r="M381" s="417"/>
      <c r="N381" s="417"/>
      <c r="O381" s="417"/>
      <c r="P381" s="417"/>
      <c r="Q381" s="417"/>
      <c r="R381" s="441"/>
      <c r="S381" s="441"/>
      <c r="T381" s="417"/>
      <c r="U381" s="417"/>
      <c r="V381" s="417"/>
      <c r="W381" s="417"/>
      <c r="X381" s="417"/>
      <c r="Y381" s="417"/>
      <c r="Z381" s="417"/>
      <c r="AA381" s="417"/>
      <c r="AB381" s="417"/>
      <c r="AC381" s="417"/>
      <c r="AD381" s="417"/>
      <c r="AE381" s="417"/>
      <c r="AF381" s="417"/>
      <c r="AG381" s="417"/>
      <c r="AH381" s="417"/>
      <c r="AI381" s="417"/>
      <c r="AJ381" s="417"/>
      <c r="AK381" s="417"/>
      <c r="AL381" s="417"/>
      <c r="AM381" s="417">
        <v>0</v>
      </c>
      <c r="AN381" s="417"/>
      <c r="AO381" s="417"/>
      <c r="AP381" s="417"/>
      <c r="AQ381" s="417"/>
      <c r="AR381" s="417"/>
      <c r="AS381" s="417"/>
      <c r="AT381" s="417"/>
      <c r="AU381" s="417"/>
      <c r="AV381" s="417"/>
      <c r="AW381" s="417">
        <v>7.68</v>
      </c>
      <c r="AX381" s="417"/>
      <c r="AY381" s="417"/>
      <c r="AZ381" s="454"/>
      <c r="BA381" s="454"/>
    </row>
    <row r="382" spans="1:53" s="431" customFormat="1" ht="51" customHeight="1">
      <c r="A382" s="417" t="s">
        <v>734</v>
      </c>
      <c r="B382" s="418" t="s">
        <v>630</v>
      </c>
      <c r="C382" s="417"/>
      <c r="D382" s="417"/>
      <c r="E382" s="417"/>
      <c r="F382" s="417"/>
      <c r="G382" s="417"/>
      <c r="H382" s="417"/>
      <c r="I382" s="417"/>
      <c r="J382" s="417"/>
      <c r="K382" s="417"/>
      <c r="L382" s="417"/>
      <c r="M382" s="417"/>
      <c r="N382" s="417"/>
      <c r="O382" s="417"/>
      <c r="P382" s="417"/>
      <c r="Q382" s="417"/>
      <c r="R382" s="441"/>
      <c r="S382" s="441"/>
      <c r="T382" s="417"/>
      <c r="U382" s="417"/>
      <c r="V382" s="417"/>
      <c r="W382" s="417"/>
      <c r="X382" s="417"/>
      <c r="Y382" s="417"/>
      <c r="Z382" s="417"/>
      <c r="AA382" s="417"/>
      <c r="AB382" s="417"/>
      <c r="AC382" s="417"/>
      <c r="AD382" s="417"/>
      <c r="AE382" s="417"/>
      <c r="AF382" s="417"/>
      <c r="AG382" s="417"/>
      <c r="AH382" s="417"/>
      <c r="AI382" s="417"/>
      <c r="AJ382" s="417"/>
      <c r="AK382" s="417"/>
      <c r="AL382" s="417"/>
      <c r="AM382" s="417">
        <v>0</v>
      </c>
      <c r="AN382" s="417"/>
      <c r="AO382" s="417"/>
      <c r="AP382" s="417"/>
      <c r="AQ382" s="417"/>
      <c r="AR382" s="417"/>
      <c r="AS382" s="417"/>
      <c r="AT382" s="417"/>
      <c r="AU382" s="417"/>
      <c r="AV382" s="417"/>
      <c r="AW382" s="417">
        <v>0</v>
      </c>
      <c r="AX382" s="417"/>
      <c r="AY382" s="417"/>
      <c r="AZ382" s="454"/>
      <c r="BA382" s="454"/>
    </row>
    <row r="383" spans="1:53" s="431" customFormat="1" ht="51" customHeight="1">
      <c r="A383" s="417" t="s">
        <v>734</v>
      </c>
      <c r="B383" s="418" t="s">
        <v>396</v>
      </c>
      <c r="C383" s="417" t="s">
        <v>24</v>
      </c>
      <c r="D383" s="417"/>
      <c r="E383" s="417"/>
      <c r="F383" s="417"/>
      <c r="G383" s="417"/>
      <c r="H383" s="417"/>
      <c r="I383" s="417"/>
      <c r="J383" s="417"/>
      <c r="K383" s="417"/>
      <c r="L383" s="417"/>
      <c r="M383" s="417"/>
      <c r="N383" s="417"/>
      <c r="O383" s="417"/>
      <c r="P383" s="417"/>
      <c r="Q383" s="417"/>
      <c r="R383" s="441"/>
      <c r="S383" s="441"/>
      <c r="T383" s="417"/>
      <c r="U383" s="417"/>
      <c r="V383" s="417"/>
      <c r="W383" s="417"/>
      <c r="X383" s="417"/>
      <c r="Y383" s="417"/>
      <c r="Z383" s="417"/>
      <c r="AA383" s="417"/>
      <c r="AB383" s="417"/>
      <c r="AC383" s="417"/>
      <c r="AD383" s="417"/>
      <c r="AE383" s="417"/>
      <c r="AF383" s="417"/>
      <c r="AG383" s="417"/>
      <c r="AH383" s="417"/>
      <c r="AI383" s="417"/>
      <c r="AJ383" s="417"/>
      <c r="AK383" s="417"/>
      <c r="AL383" s="417"/>
      <c r="AM383" s="417">
        <v>0</v>
      </c>
      <c r="AN383" s="417"/>
      <c r="AO383" s="417"/>
      <c r="AP383" s="417"/>
      <c r="AQ383" s="417"/>
      <c r="AR383" s="417"/>
      <c r="AS383" s="417"/>
      <c r="AT383" s="417"/>
      <c r="AU383" s="417"/>
      <c r="AV383" s="417"/>
      <c r="AW383" s="417"/>
      <c r="AX383" s="417"/>
      <c r="AY383" s="417">
        <v>0.20161999999999999</v>
      </c>
      <c r="AZ383" s="454"/>
      <c r="BA383" s="454"/>
    </row>
    <row r="384" spans="1:53" s="431" customFormat="1" ht="51" customHeight="1">
      <c r="A384" s="417" t="s">
        <v>734</v>
      </c>
      <c r="B384" s="418" t="s">
        <v>167</v>
      </c>
      <c r="C384" s="444" t="s">
        <v>395</v>
      </c>
      <c r="D384" s="417"/>
      <c r="E384" s="417"/>
      <c r="F384" s="417"/>
      <c r="G384" s="417"/>
      <c r="H384" s="417"/>
      <c r="I384" s="417"/>
      <c r="J384" s="417"/>
      <c r="K384" s="417"/>
      <c r="L384" s="417"/>
      <c r="M384" s="417"/>
      <c r="N384" s="417"/>
      <c r="O384" s="417"/>
      <c r="P384" s="417"/>
      <c r="Q384" s="417"/>
      <c r="R384" s="441"/>
      <c r="S384" s="441"/>
      <c r="T384" s="417"/>
      <c r="U384" s="417"/>
      <c r="V384" s="417"/>
      <c r="W384" s="417"/>
      <c r="X384" s="417"/>
      <c r="Y384" s="417"/>
      <c r="Z384" s="417"/>
      <c r="AA384" s="417"/>
      <c r="AB384" s="417"/>
      <c r="AC384" s="417"/>
      <c r="AD384" s="417"/>
      <c r="AE384" s="417"/>
      <c r="AF384" s="417"/>
      <c r="AG384" s="417"/>
      <c r="AH384" s="417"/>
      <c r="AI384" s="417"/>
      <c r="AJ384" s="417"/>
      <c r="AK384" s="417"/>
      <c r="AL384" s="417"/>
      <c r="AM384" s="417">
        <v>0</v>
      </c>
      <c r="AN384" s="417"/>
      <c r="AO384" s="417"/>
      <c r="AP384" s="417"/>
      <c r="AQ384" s="417"/>
      <c r="AR384" s="417"/>
      <c r="AS384" s="417"/>
      <c r="AT384" s="417"/>
      <c r="AU384" s="417"/>
      <c r="AV384" s="417"/>
      <c r="AW384" s="417"/>
      <c r="AX384" s="417"/>
      <c r="AY384" s="417">
        <v>4.1600000000000005E-3</v>
      </c>
      <c r="AZ384" s="454"/>
      <c r="BA384" s="454"/>
    </row>
    <row r="385" spans="1:53" s="431" customFormat="1" ht="51" customHeight="1">
      <c r="A385" s="417" t="s">
        <v>734</v>
      </c>
      <c r="B385" s="418" t="s">
        <v>183</v>
      </c>
      <c r="C385" s="417" t="s">
        <v>184</v>
      </c>
      <c r="D385" s="417"/>
      <c r="E385" s="417"/>
      <c r="F385" s="417"/>
      <c r="G385" s="417"/>
      <c r="H385" s="417"/>
      <c r="I385" s="417">
        <v>0.71599999999999997</v>
      </c>
      <c r="J385" s="417"/>
      <c r="K385" s="417"/>
      <c r="L385" s="417"/>
      <c r="M385" s="417"/>
      <c r="N385" s="417"/>
      <c r="O385" s="417"/>
      <c r="P385" s="417"/>
      <c r="Q385" s="417"/>
      <c r="R385" s="441"/>
      <c r="S385" s="441"/>
      <c r="T385" s="417"/>
      <c r="U385" s="417"/>
      <c r="V385" s="417"/>
      <c r="W385" s="417"/>
      <c r="X385" s="417"/>
      <c r="Y385" s="417"/>
      <c r="Z385" s="417"/>
      <c r="AA385" s="417"/>
      <c r="AB385" s="417"/>
      <c r="AC385" s="417"/>
      <c r="AD385" s="417"/>
      <c r="AE385" s="417"/>
      <c r="AF385" s="417"/>
      <c r="AG385" s="417"/>
      <c r="AH385" s="417"/>
      <c r="AI385" s="417"/>
      <c r="AJ385" s="417"/>
      <c r="AK385" s="417"/>
      <c r="AL385" s="417"/>
      <c r="AM385" s="417">
        <v>0</v>
      </c>
      <c r="AN385" s="417"/>
      <c r="AO385" s="417"/>
      <c r="AP385" s="417"/>
      <c r="AQ385" s="417"/>
      <c r="AR385" s="417"/>
      <c r="AS385" s="417"/>
      <c r="AT385" s="417"/>
      <c r="AU385" s="417"/>
      <c r="AV385" s="417"/>
      <c r="AW385" s="417">
        <v>13.718757009999999</v>
      </c>
      <c r="AX385" s="417"/>
      <c r="AY385" s="417"/>
      <c r="AZ385" s="454"/>
      <c r="BA385" s="454"/>
    </row>
    <row r="386" spans="1:53" s="431" customFormat="1" ht="51" customHeight="1">
      <c r="A386" s="417" t="s">
        <v>734</v>
      </c>
      <c r="B386" s="418" t="s">
        <v>185</v>
      </c>
      <c r="C386" s="417" t="s">
        <v>242</v>
      </c>
      <c r="D386" s="417"/>
      <c r="E386" s="417"/>
      <c r="F386" s="417"/>
      <c r="G386" s="417"/>
      <c r="H386" s="417"/>
      <c r="I386" s="417"/>
      <c r="J386" s="417"/>
      <c r="K386" s="417"/>
      <c r="L386" s="417"/>
      <c r="M386" s="417"/>
      <c r="N386" s="417"/>
      <c r="O386" s="417"/>
      <c r="P386" s="417"/>
      <c r="Q386" s="417"/>
      <c r="R386" s="441"/>
      <c r="S386" s="441"/>
      <c r="T386" s="417"/>
      <c r="U386" s="417"/>
      <c r="V386" s="417"/>
      <c r="W386" s="417"/>
      <c r="X386" s="417"/>
      <c r="Y386" s="417"/>
      <c r="Z386" s="417"/>
      <c r="AA386" s="417"/>
      <c r="AB386" s="417"/>
      <c r="AC386" s="417"/>
      <c r="AD386" s="417"/>
      <c r="AE386" s="417"/>
      <c r="AF386" s="417"/>
      <c r="AG386" s="417"/>
      <c r="AH386" s="417"/>
      <c r="AI386" s="417"/>
      <c r="AJ386" s="417"/>
      <c r="AK386" s="417"/>
      <c r="AL386" s="417"/>
      <c r="AM386" s="417">
        <v>0</v>
      </c>
      <c r="AN386" s="417"/>
      <c r="AO386" s="417"/>
      <c r="AP386" s="417"/>
      <c r="AQ386" s="417"/>
      <c r="AR386" s="417"/>
      <c r="AS386" s="417"/>
      <c r="AT386" s="417"/>
      <c r="AU386" s="417"/>
      <c r="AV386" s="417"/>
      <c r="AW386" s="417">
        <v>6.8319993100000005</v>
      </c>
      <c r="AX386" s="417"/>
      <c r="AY386" s="417"/>
      <c r="AZ386" s="454"/>
      <c r="BA386" s="454"/>
    </row>
    <row r="387" spans="1:53" s="431" customFormat="1">
      <c r="A387" s="417" t="s">
        <v>734</v>
      </c>
      <c r="B387" s="418" t="s">
        <v>426</v>
      </c>
      <c r="C387" s="444">
        <v>1200624</v>
      </c>
      <c r="D387" s="417"/>
      <c r="E387" s="417"/>
      <c r="F387" s="417"/>
      <c r="G387" s="417"/>
      <c r="H387" s="417"/>
      <c r="I387" s="417"/>
      <c r="J387" s="417"/>
      <c r="K387" s="417"/>
      <c r="L387" s="417"/>
      <c r="M387" s="417"/>
      <c r="N387" s="417"/>
      <c r="O387" s="417"/>
      <c r="P387" s="417"/>
      <c r="Q387" s="417"/>
      <c r="R387" s="441"/>
      <c r="S387" s="441"/>
      <c r="T387" s="417"/>
      <c r="U387" s="417"/>
      <c r="V387" s="417"/>
      <c r="W387" s="417"/>
      <c r="X387" s="417"/>
      <c r="Y387" s="417"/>
      <c r="Z387" s="417"/>
      <c r="AA387" s="417"/>
      <c r="AB387" s="417"/>
      <c r="AC387" s="417"/>
      <c r="AD387" s="417"/>
      <c r="AE387" s="417"/>
      <c r="AF387" s="417"/>
      <c r="AG387" s="417"/>
      <c r="AH387" s="417"/>
      <c r="AI387" s="417"/>
      <c r="AJ387" s="417"/>
      <c r="AK387" s="417"/>
      <c r="AL387" s="417"/>
      <c r="AM387" s="417">
        <v>0</v>
      </c>
      <c r="AN387" s="417"/>
      <c r="AO387" s="417"/>
      <c r="AP387" s="417"/>
      <c r="AQ387" s="417"/>
      <c r="AR387" s="417"/>
      <c r="AS387" s="417"/>
      <c r="AT387" s="417"/>
      <c r="AU387" s="417"/>
      <c r="AV387" s="417"/>
      <c r="AW387" s="417">
        <v>0.33123079999999999</v>
      </c>
      <c r="AX387" s="417"/>
      <c r="AY387" s="417"/>
      <c r="AZ387" s="454"/>
      <c r="BA387" s="454"/>
    </row>
    <row r="388" spans="1:53" s="431" customFormat="1" ht="141.75">
      <c r="A388" s="417" t="s">
        <v>734</v>
      </c>
      <c r="B388" s="418" t="s">
        <v>432</v>
      </c>
      <c r="C388" s="444">
        <v>1603408</v>
      </c>
      <c r="D388" s="417"/>
      <c r="E388" s="417"/>
      <c r="F388" s="417"/>
      <c r="G388" s="417"/>
      <c r="H388" s="417"/>
      <c r="I388" s="417"/>
      <c r="J388" s="417"/>
      <c r="K388" s="417"/>
      <c r="L388" s="417"/>
      <c r="M388" s="417"/>
      <c r="N388" s="417"/>
      <c r="O388" s="417"/>
      <c r="P388" s="417"/>
      <c r="Q388" s="417"/>
      <c r="R388" s="441"/>
      <c r="S388" s="441"/>
      <c r="T388" s="417"/>
      <c r="U388" s="417"/>
      <c r="V388" s="417"/>
      <c r="W388" s="417"/>
      <c r="X388" s="417"/>
      <c r="Y388" s="417"/>
      <c r="Z388" s="417"/>
      <c r="AA388" s="417"/>
      <c r="AB388" s="417"/>
      <c r="AC388" s="417"/>
      <c r="AD388" s="417"/>
      <c r="AE388" s="417"/>
      <c r="AF388" s="417"/>
      <c r="AG388" s="417"/>
      <c r="AH388" s="417"/>
      <c r="AI388" s="417"/>
      <c r="AJ388" s="417"/>
      <c r="AK388" s="417"/>
      <c r="AL388" s="417"/>
      <c r="AM388" s="417">
        <v>0</v>
      </c>
      <c r="AN388" s="417"/>
      <c r="AO388" s="417"/>
      <c r="AP388" s="417"/>
      <c r="AQ388" s="417"/>
      <c r="AR388" s="417"/>
      <c r="AS388" s="417"/>
      <c r="AT388" s="417"/>
      <c r="AU388" s="417"/>
      <c r="AV388" s="417"/>
      <c r="AW388" s="417">
        <v>0</v>
      </c>
      <c r="AX388" s="417"/>
      <c r="AY388" s="417"/>
      <c r="AZ388" s="454"/>
      <c r="BA388" s="454"/>
    </row>
    <row r="389" spans="1:53" s="431" customFormat="1" ht="47.25">
      <c r="A389" s="417" t="s">
        <v>734</v>
      </c>
      <c r="B389" s="418" t="s">
        <v>433</v>
      </c>
      <c r="C389" s="417" t="s">
        <v>434</v>
      </c>
      <c r="D389" s="417"/>
      <c r="E389" s="417"/>
      <c r="F389" s="417"/>
      <c r="G389" s="417"/>
      <c r="H389" s="417"/>
      <c r="I389" s="417"/>
      <c r="J389" s="417"/>
      <c r="K389" s="417"/>
      <c r="L389" s="417"/>
      <c r="M389" s="417"/>
      <c r="N389" s="417"/>
      <c r="O389" s="417"/>
      <c r="P389" s="417"/>
      <c r="Q389" s="417"/>
      <c r="R389" s="441"/>
      <c r="S389" s="441"/>
      <c r="T389" s="417"/>
      <c r="U389" s="417"/>
      <c r="V389" s="417"/>
      <c r="W389" s="417"/>
      <c r="X389" s="417"/>
      <c r="Y389" s="417"/>
      <c r="Z389" s="417"/>
      <c r="AA389" s="417"/>
      <c r="AB389" s="417"/>
      <c r="AC389" s="417"/>
      <c r="AD389" s="417"/>
      <c r="AE389" s="417"/>
      <c r="AF389" s="417"/>
      <c r="AG389" s="417"/>
      <c r="AH389" s="417"/>
      <c r="AI389" s="417"/>
      <c r="AJ389" s="417"/>
      <c r="AK389" s="417"/>
      <c r="AL389" s="417"/>
      <c r="AM389" s="417">
        <v>0</v>
      </c>
      <c r="AN389" s="417"/>
      <c r="AO389" s="417"/>
      <c r="AP389" s="417"/>
      <c r="AQ389" s="417"/>
      <c r="AR389" s="417"/>
      <c r="AS389" s="417"/>
      <c r="AT389" s="417"/>
      <c r="AU389" s="417"/>
      <c r="AV389" s="417"/>
      <c r="AW389" s="417">
        <v>1.65</v>
      </c>
      <c r="AX389" s="417"/>
      <c r="AY389" s="417"/>
      <c r="AZ389" s="454"/>
      <c r="BA389" s="454"/>
    </row>
    <row r="390" spans="1:53" s="431" customFormat="1" ht="94.5">
      <c r="A390" s="417" t="s">
        <v>734</v>
      </c>
      <c r="B390" s="418" t="s">
        <v>403</v>
      </c>
      <c r="C390" s="444">
        <v>1501960</v>
      </c>
      <c r="D390" s="417"/>
      <c r="E390" s="417">
        <v>0.1</v>
      </c>
      <c r="F390" s="417"/>
      <c r="G390" s="417"/>
      <c r="H390" s="417"/>
      <c r="I390" s="417">
        <v>2.3210000000000002</v>
      </c>
      <c r="J390" s="417"/>
      <c r="K390" s="417"/>
      <c r="L390" s="417"/>
      <c r="M390" s="417"/>
      <c r="N390" s="417"/>
      <c r="O390" s="417"/>
      <c r="P390" s="417"/>
      <c r="Q390" s="417"/>
      <c r="R390" s="441"/>
      <c r="S390" s="441"/>
      <c r="T390" s="417"/>
      <c r="U390" s="417"/>
      <c r="V390" s="417"/>
      <c r="W390" s="417"/>
      <c r="X390" s="417"/>
      <c r="Y390" s="417"/>
      <c r="Z390" s="417"/>
      <c r="AA390" s="417"/>
      <c r="AB390" s="417"/>
      <c r="AC390" s="417"/>
      <c r="AD390" s="417"/>
      <c r="AE390" s="417"/>
      <c r="AF390" s="417"/>
      <c r="AG390" s="417"/>
      <c r="AH390" s="417"/>
      <c r="AI390" s="417"/>
      <c r="AJ390" s="417"/>
      <c r="AK390" s="417"/>
      <c r="AL390" s="417"/>
      <c r="AM390" s="417">
        <v>0</v>
      </c>
      <c r="AN390" s="417"/>
      <c r="AO390" s="417"/>
      <c r="AP390" s="417"/>
      <c r="AQ390" s="417"/>
      <c r="AR390" s="417"/>
      <c r="AS390" s="417"/>
      <c r="AT390" s="417"/>
      <c r="AU390" s="417"/>
      <c r="AV390" s="417"/>
      <c r="AW390" s="417">
        <v>1.6853399999999998</v>
      </c>
      <c r="AX390" s="417"/>
      <c r="AY390" s="417"/>
      <c r="AZ390" s="454"/>
      <c r="BA390" s="454"/>
    </row>
    <row r="391" spans="1:53" s="431" customFormat="1" ht="31.5">
      <c r="A391" s="417" t="s">
        <v>734</v>
      </c>
      <c r="B391" s="418" t="s">
        <v>606</v>
      </c>
      <c r="C391" s="444">
        <v>1604437</v>
      </c>
      <c r="D391" s="417"/>
      <c r="E391" s="417"/>
      <c r="F391" s="417"/>
      <c r="G391" s="417"/>
      <c r="H391" s="417"/>
      <c r="I391" s="417"/>
      <c r="J391" s="417"/>
      <c r="K391" s="417"/>
      <c r="L391" s="417"/>
      <c r="M391" s="417"/>
      <c r="N391" s="417"/>
      <c r="O391" s="417"/>
      <c r="P391" s="417"/>
      <c r="Q391" s="417"/>
      <c r="R391" s="441"/>
      <c r="S391" s="441"/>
      <c r="T391" s="417"/>
      <c r="U391" s="417"/>
      <c r="V391" s="417"/>
      <c r="W391" s="417"/>
      <c r="X391" s="417"/>
      <c r="Y391" s="417"/>
      <c r="Z391" s="417"/>
      <c r="AA391" s="417"/>
      <c r="AB391" s="417"/>
      <c r="AC391" s="417"/>
      <c r="AD391" s="417"/>
      <c r="AE391" s="417"/>
      <c r="AF391" s="417"/>
      <c r="AG391" s="417"/>
      <c r="AH391" s="417"/>
      <c r="AI391" s="417"/>
      <c r="AJ391" s="417"/>
      <c r="AK391" s="417"/>
      <c r="AL391" s="417"/>
      <c r="AM391" s="417">
        <v>0</v>
      </c>
      <c r="AN391" s="417"/>
      <c r="AO391" s="417"/>
      <c r="AP391" s="417"/>
      <c r="AQ391" s="417"/>
      <c r="AR391" s="417"/>
      <c r="AS391" s="417"/>
      <c r="AT391" s="417"/>
      <c r="AU391" s="417"/>
      <c r="AV391" s="417"/>
      <c r="AW391" s="417">
        <v>0.22284000000000001</v>
      </c>
      <c r="AX391" s="417"/>
      <c r="AY391" s="417"/>
      <c r="AZ391" s="454"/>
      <c r="BA391" s="454"/>
    </row>
    <row r="392" spans="1:53" s="431" customFormat="1" ht="47.25">
      <c r="A392" s="417" t="s">
        <v>734</v>
      </c>
      <c r="B392" s="418" t="s">
        <v>632</v>
      </c>
      <c r="C392" s="444">
        <v>1602489</v>
      </c>
      <c r="D392" s="417"/>
      <c r="E392" s="417"/>
      <c r="F392" s="417"/>
      <c r="G392" s="417"/>
      <c r="H392" s="417"/>
      <c r="I392" s="417"/>
      <c r="J392" s="417"/>
      <c r="K392" s="417"/>
      <c r="L392" s="417"/>
      <c r="M392" s="417"/>
      <c r="N392" s="417"/>
      <c r="O392" s="417"/>
      <c r="P392" s="417"/>
      <c r="Q392" s="417"/>
      <c r="R392" s="441"/>
      <c r="S392" s="441"/>
      <c r="T392" s="417"/>
      <c r="U392" s="417"/>
      <c r="V392" s="417"/>
      <c r="W392" s="417"/>
      <c r="X392" s="417"/>
      <c r="Y392" s="417"/>
      <c r="Z392" s="417"/>
      <c r="AA392" s="417"/>
      <c r="AB392" s="417"/>
      <c r="AC392" s="417"/>
      <c r="AD392" s="417"/>
      <c r="AE392" s="417"/>
      <c r="AF392" s="417"/>
      <c r="AG392" s="417"/>
      <c r="AH392" s="417"/>
      <c r="AI392" s="417"/>
      <c r="AJ392" s="417"/>
      <c r="AK392" s="417"/>
      <c r="AL392" s="417"/>
      <c r="AM392" s="417">
        <v>0</v>
      </c>
      <c r="AN392" s="417"/>
      <c r="AO392" s="417"/>
      <c r="AP392" s="417"/>
      <c r="AQ392" s="417"/>
      <c r="AR392" s="417"/>
      <c r="AS392" s="417"/>
      <c r="AT392" s="417"/>
      <c r="AU392" s="417"/>
      <c r="AV392" s="417"/>
      <c r="AW392" s="417">
        <v>0</v>
      </c>
      <c r="AX392" s="417"/>
      <c r="AY392" s="417"/>
      <c r="AZ392" s="454"/>
      <c r="BA392" s="454"/>
    </row>
    <row r="393" spans="1:53" s="431" customFormat="1" ht="51" customHeight="1">
      <c r="A393" s="417" t="s">
        <v>734</v>
      </c>
      <c r="B393" s="418" t="s">
        <v>617</v>
      </c>
      <c r="C393" s="417" t="s">
        <v>855</v>
      </c>
      <c r="D393" s="417"/>
      <c r="E393" s="417"/>
      <c r="F393" s="417"/>
      <c r="G393" s="417"/>
      <c r="H393" s="417"/>
      <c r="I393" s="417"/>
      <c r="J393" s="417"/>
      <c r="K393" s="417"/>
      <c r="L393" s="417"/>
      <c r="M393" s="417"/>
      <c r="N393" s="417"/>
      <c r="O393" s="417"/>
      <c r="P393" s="417"/>
      <c r="Q393" s="417"/>
      <c r="R393" s="441"/>
      <c r="S393" s="441"/>
      <c r="T393" s="417"/>
      <c r="U393" s="417"/>
      <c r="V393" s="417"/>
      <c r="W393" s="417"/>
      <c r="X393" s="417"/>
      <c r="Y393" s="417"/>
      <c r="Z393" s="417"/>
      <c r="AA393" s="417"/>
      <c r="AB393" s="417"/>
      <c r="AC393" s="417"/>
      <c r="AD393" s="417"/>
      <c r="AE393" s="417"/>
      <c r="AF393" s="417"/>
      <c r="AG393" s="417"/>
      <c r="AH393" s="417"/>
      <c r="AI393" s="417"/>
      <c r="AJ393" s="417"/>
      <c r="AK393" s="417"/>
      <c r="AL393" s="417"/>
      <c r="AM393" s="417">
        <v>0</v>
      </c>
      <c r="AN393" s="417"/>
      <c r="AO393" s="417"/>
      <c r="AP393" s="417"/>
      <c r="AQ393" s="417"/>
      <c r="AR393" s="417"/>
      <c r="AS393" s="417"/>
      <c r="AT393" s="417"/>
      <c r="AU393" s="417"/>
      <c r="AV393" s="417"/>
      <c r="AW393" s="417">
        <v>7.2326199999999993E-2</v>
      </c>
      <c r="AX393" s="417"/>
      <c r="AY393" s="417"/>
      <c r="AZ393" s="454"/>
      <c r="BA393" s="454"/>
    </row>
    <row r="394" spans="1:53" s="431" customFormat="1" ht="51" customHeight="1">
      <c r="A394" s="417" t="s">
        <v>734</v>
      </c>
      <c r="B394" s="418" t="s">
        <v>418</v>
      </c>
      <c r="C394" s="417" t="s">
        <v>419</v>
      </c>
      <c r="D394" s="417"/>
      <c r="E394" s="417"/>
      <c r="F394" s="417"/>
      <c r="G394" s="417"/>
      <c r="H394" s="417"/>
      <c r="I394" s="417"/>
      <c r="J394" s="417"/>
      <c r="K394" s="417"/>
      <c r="L394" s="417"/>
      <c r="M394" s="417"/>
      <c r="N394" s="417"/>
      <c r="O394" s="417"/>
      <c r="P394" s="417"/>
      <c r="Q394" s="417"/>
      <c r="R394" s="441"/>
      <c r="S394" s="441"/>
      <c r="T394" s="417"/>
      <c r="U394" s="417"/>
      <c r="V394" s="417"/>
      <c r="W394" s="417"/>
      <c r="X394" s="417"/>
      <c r="Y394" s="417"/>
      <c r="Z394" s="417"/>
      <c r="AA394" s="417"/>
      <c r="AB394" s="417"/>
      <c r="AC394" s="417"/>
      <c r="AD394" s="417"/>
      <c r="AE394" s="417"/>
      <c r="AF394" s="417"/>
      <c r="AG394" s="417"/>
      <c r="AH394" s="417"/>
      <c r="AI394" s="417"/>
      <c r="AJ394" s="417"/>
      <c r="AK394" s="417"/>
      <c r="AL394" s="417"/>
      <c r="AM394" s="417">
        <v>0</v>
      </c>
      <c r="AN394" s="417"/>
      <c r="AO394" s="417"/>
      <c r="AP394" s="417"/>
      <c r="AQ394" s="417"/>
      <c r="AR394" s="417"/>
      <c r="AS394" s="417"/>
      <c r="AT394" s="417"/>
      <c r="AU394" s="417"/>
      <c r="AV394" s="417"/>
      <c r="AW394" s="417">
        <v>0.48846976000000003</v>
      </c>
      <c r="AX394" s="417"/>
      <c r="AY394" s="417"/>
      <c r="AZ394" s="454"/>
      <c r="BA394" s="454"/>
    </row>
    <row r="395" spans="1:53" s="431" customFormat="1" ht="51" customHeight="1">
      <c r="A395" s="417" t="s">
        <v>734</v>
      </c>
      <c r="B395" s="418" t="s">
        <v>1014</v>
      </c>
      <c r="C395" s="444">
        <v>1502657</v>
      </c>
      <c r="D395" s="417"/>
      <c r="E395" s="417"/>
      <c r="F395" s="417"/>
      <c r="G395" s="417"/>
      <c r="H395" s="417"/>
      <c r="I395" s="417"/>
      <c r="J395" s="417"/>
      <c r="K395" s="417"/>
      <c r="L395" s="417"/>
      <c r="M395" s="417"/>
      <c r="N395" s="417"/>
      <c r="O395" s="417"/>
      <c r="P395" s="417"/>
      <c r="Q395" s="417"/>
      <c r="R395" s="441"/>
      <c r="S395" s="441"/>
      <c r="T395" s="417"/>
      <c r="U395" s="417"/>
      <c r="V395" s="417"/>
      <c r="W395" s="417"/>
      <c r="X395" s="417"/>
      <c r="Y395" s="417"/>
      <c r="Z395" s="417"/>
      <c r="AA395" s="417"/>
      <c r="AB395" s="417"/>
      <c r="AC395" s="417"/>
      <c r="AD395" s="417"/>
      <c r="AE395" s="417"/>
      <c r="AF395" s="417"/>
      <c r="AG395" s="417"/>
      <c r="AH395" s="417"/>
      <c r="AI395" s="417"/>
      <c r="AJ395" s="417"/>
      <c r="AK395" s="417"/>
      <c r="AL395" s="417"/>
      <c r="AM395" s="417">
        <v>0</v>
      </c>
      <c r="AN395" s="417"/>
      <c r="AO395" s="417"/>
      <c r="AP395" s="417"/>
      <c r="AQ395" s="417"/>
      <c r="AR395" s="417"/>
      <c r="AS395" s="417"/>
      <c r="AT395" s="417"/>
      <c r="AU395" s="417"/>
      <c r="AV395" s="417"/>
      <c r="AW395" s="417">
        <v>0.96695165000000005</v>
      </c>
      <c r="AX395" s="417"/>
      <c r="AY395" s="417"/>
      <c r="AZ395" s="454"/>
      <c r="BA395" s="454"/>
    </row>
    <row r="396" spans="1:53" s="457" customFormat="1" ht="24" customHeight="1">
      <c r="A396" s="420">
        <v>2</v>
      </c>
      <c r="B396" s="411" t="s">
        <v>602</v>
      </c>
      <c r="C396" s="414" t="s">
        <v>821</v>
      </c>
      <c r="D396" s="414">
        <v>38.1</v>
      </c>
      <c r="E396" s="414">
        <f>E397+E409+E430+E424</f>
        <v>44.6</v>
      </c>
      <c r="F396" s="414">
        <v>6.6703599961276687</v>
      </c>
      <c r="G396" s="414">
        <f>G397+G409+G430+G424</f>
        <v>30.169999999999995</v>
      </c>
      <c r="H396" s="414">
        <v>1.57</v>
      </c>
      <c r="I396" s="414">
        <f>I397+I409+I430+I424</f>
        <v>1.18</v>
      </c>
      <c r="J396" s="414">
        <v>31.576721358779576</v>
      </c>
      <c r="K396" s="414">
        <f>K397+K409+K430+K424</f>
        <v>115.60300000000009</v>
      </c>
      <c r="L396" s="414">
        <v>0</v>
      </c>
      <c r="M396" s="414">
        <f>M397+M409+M430+M424</f>
        <v>0</v>
      </c>
      <c r="N396" s="414">
        <v>0</v>
      </c>
      <c r="O396" s="414">
        <f>O397+O409+O430+O424</f>
        <v>0</v>
      </c>
      <c r="P396" s="414">
        <v>0</v>
      </c>
      <c r="Q396" s="414">
        <f>Q397+Q409+Q430+Q424</f>
        <v>0</v>
      </c>
      <c r="R396" s="462" t="s">
        <v>822</v>
      </c>
      <c r="S396" s="462" t="s">
        <v>822</v>
      </c>
      <c r="T396" s="414">
        <v>16.63586580407825</v>
      </c>
      <c r="U396" s="414">
        <f>U397+U409+U430+U424</f>
        <v>39.01</v>
      </c>
      <c r="V396" s="414">
        <v>19.290571155381031</v>
      </c>
      <c r="W396" s="414">
        <f>W397+W409+W430+W424</f>
        <v>0</v>
      </c>
      <c r="X396" s="414">
        <v>1</v>
      </c>
      <c r="Y396" s="414">
        <f>Y397+Y409+Y430+Y424</f>
        <v>1</v>
      </c>
      <c r="Z396" s="414">
        <v>0</v>
      </c>
      <c r="AA396" s="414">
        <f>AA397+AA409+AA430+AA424</f>
        <v>0</v>
      </c>
      <c r="AB396" s="414">
        <v>0</v>
      </c>
      <c r="AC396" s="414">
        <f>AC397+AC409+AC430+AC424</f>
        <v>0</v>
      </c>
      <c r="AD396" s="461" t="s">
        <v>822</v>
      </c>
      <c r="AE396" s="461" t="s">
        <v>822</v>
      </c>
      <c r="AF396" s="461" t="s">
        <v>822</v>
      </c>
      <c r="AG396" s="461" t="s">
        <v>822</v>
      </c>
      <c r="AH396" s="414" t="s">
        <v>822</v>
      </c>
      <c r="AI396" s="414" t="s">
        <v>822</v>
      </c>
      <c r="AJ396" s="414">
        <v>593</v>
      </c>
      <c r="AK396" s="414">
        <f>AK397+AK409+AK430+AK424</f>
        <v>1237</v>
      </c>
      <c r="AL396" s="414">
        <v>0</v>
      </c>
      <c r="AM396" s="414">
        <f>AM397+AM409+AM430+AM424</f>
        <v>0</v>
      </c>
      <c r="AN396" s="414">
        <f>AN397+AN409+AN430+AN424</f>
        <v>119.69235046479697</v>
      </c>
      <c r="AO396" s="414">
        <f t="shared" ref="AO396:AY396" si="25">AO397+AO409+AO430+AO424</f>
        <v>310.07046562000005</v>
      </c>
      <c r="AP396" s="414">
        <f t="shared" si="25"/>
        <v>0</v>
      </c>
      <c r="AQ396" s="414">
        <f t="shared" si="25"/>
        <v>0</v>
      </c>
      <c r="AR396" s="414">
        <f t="shared" si="25"/>
        <v>0</v>
      </c>
      <c r="AS396" s="414">
        <f t="shared" si="25"/>
        <v>0</v>
      </c>
      <c r="AT396" s="414">
        <f t="shared" si="25"/>
        <v>0</v>
      </c>
      <c r="AU396" s="414">
        <f t="shared" si="25"/>
        <v>0</v>
      </c>
      <c r="AV396" s="414">
        <f t="shared" si="25"/>
        <v>1148.5048044426387</v>
      </c>
      <c r="AW396" s="414">
        <f t="shared" si="25"/>
        <v>1102.1877174900001</v>
      </c>
      <c r="AX396" s="414">
        <f t="shared" si="25"/>
        <v>0</v>
      </c>
      <c r="AY396" s="414">
        <f t="shared" si="25"/>
        <v>0</v>
      </c>
      <c r="AZ396" s="454"/>
      <c r="BA396" s="454"/>
    </row>
    <row r="397" spans="1:53" s="457" customFormat="1" ht="24" customHeight="1">
      <c r="A397" s="421" t="s">
        <v>736</v>
      </c>
      <c r="B397" s="411" t="s">
        <v>651</v>
      </c>
      <c r="C397" s="461" t="s">
        <v>821</v>
      </c>
      <c r="D397" s="461">
        <v>0</v>
      </c>
      <c r="E397" s="461">
        <f>E398</f>
        <v>0</v>
      </c>
      <c r="F397" s="461">
        <v>6.6703599961276687</v>
      </c>
      <c r="G397" s="461">
        <f>G398</f>
        <v>30.169999999999995</v>
      </c>
      <c r="H397" s="461">
        <v>0</v>
      </c>
      <c r="I397" s="461">
        <f>I398</f>
        <v>0</v>
      </c>
      <c r="J397" s="461">
        <v>31.576721358779576</v>
      </c>
      <c r="K397" s="461">
        <f>K398</f>
        <v>115.60300000000009</v>
      </c>
      <c r="L397" s="461">
        <v>0</v>
      </c>
      <c r="M397" s="461">
        <f>M398</f>
        <v>0</v>
      </c>
      <c r="N397" s="461">
        <v>0</v>
      </c>
      <c r="O397" s="461">
        <f>O398</f>
        <v>0</v>
      </c>
      <c r="P397" s="461">
        <v>0</v>
      </c>
      <c r="Q397" s="461">
        <f>Q398</f>
        <v>0</v>
      </c>
      <c r="R397" s="462" t="s">
        <v>822</v>
      </c>
      <c r="S397" s="462" t="s">
        <v>822</v>
      </c>
      <c r="T397" s="461">
        <v>4.0358658040782487</v>
      </c>
      <c r="U397" s="461">
        <f>U398</f>
        <v>26.409999999999997</v>
      </c>
      <c r="V397" s="461">
        <v>19.290571155381031</v>
      </c>
      <c r="W397" s="461">
        <f>W398</f>
        <v>0</v>
      </c>
      <c r="X397" s="461">
        <v>0</v>
      </c>
      <c r="Y397" s="461">
        <f>Y398</f>
        <v>0</v>
      </c>
      <c r="Z397" s="461">
        <v>0</v>
      </c>
      <c r="AA397" s="461">
        <f>AA398</f>
        <v>0</v>
      </c>
      <c r="AB397" s="461">
        <v>0</v>
      </c>
      <c r="AC397" s="461">
        <f>AC398</f>
        <v>0</v>
      </c>
      <c r="AD397" s="461" t="s">
        <v>822</v>
      </c>
      <c r="AE397" s="461" t="s">
        <v>822</v>
      </c>
      <c r="AF397" s="461" t="s">
        <v>822</v>
      </c>
      <c r="AG397" s="461" t="s">
        <v>822</v>
      </c>
      <c r="AH397" s="461" t="s">
        <v>822</v>
      </c>
      <c r="AI397" s="461" t="s">
        <v>822</v>
      </c>
      <c r="AJ397" s="461">
        <v>593</v>
      </c>
      <c r="AK397" s="461">
        <f>AK398</f>
        <v>1237</v>
      </c>
      <c r="AL397" s="461">
        <v>0</v>
      </c>
      <c r="AM397" s="461">
        <f t="shared" ref="AM397:AY397" si="26">AM398</f>
        <v>0</v>
      </c>
      <c r="AN397" s="461">
        <f>AN398</f>
        <v>113.13790888</v>
      </c>
      <c r="AO397" s="461">
        <f t="shared" si="26"/>
        <v>306.98100562000008</v>
      </c>
      <c r="AP397" s="461">
        <f t="shared" si="26"/>
        <v>0</v>
      </c>
      <c r="AQ397" s="461">
        <f t="shared" si="26"/>
        <v>0</v>
      </c>
      <c r="AR397" s="461">
        <f t="shared" si="26"/>
        <v>0</v>
      </c>
      <c r="AS397" s="461">
        <f t="shared" si="26"/>
        <v>0</v>
      </c>
      <c r="AT397" s="461">
        <f t="shared" si="26"/>
        <v>0</v>
      </c>
      <c r="AU397" s="461">
        <f t="shared" si="26"/>
        <v>0</v>
      </c>
      <c r="AV397" s="461">
        <f t="shared" si="26"/>
        <v>0</v>
      </c>
      <c r="AW397" s="461">
        <f t="shared" si="26"/>
        <v>0</v>
      </c>
      <c r="AX397" s="461">
        <f t="shared" si="26"/>
        <v>0</v>
      </c>
      <c r="AY397" s="461">
        <f t="shared" si="26"/>
        <v>0</v>
      </c>
      <c r="AZ397" s="454"/>
      <c r="BA397" s="454"/>
    </row>
    <row r="398" spans="1:53" s="457" customFormat="1" ht="39.75" customHeight="1">
      <c r="A398" s="75" t="s">
        <v>737</v>
      </c>
      <c r="B398" s="71" t="s">
        <v>653</v>
      </c>
      <c r="C398" s="459" t="s">
        <v>821</v>
      </c>
      <c r="D398" s="459">
        <v>0</v>
      </c>
      <c r="E398" s="459">
        <f>E399+E400+E401+E402+E403</f>
        <v>0</v>
      </c>
      <c r="F398" s="459">
        <v>6.6703599961276687</v>
      </c>
      <c r="G398" s="459">
        <f>G399+G400+G401+G402+G403</f>
        <v>30.169999999999995</v>
      </c>
      <c r="H398" s="459">
        <v>0</v>
      </c>
      <c r="I398" s="459">
        <f>I399+I400+I401+I402+I403</f>
        <v>0</v>
      </c>
      <c r="J398" s="459">
        <v>31.576721358779576</v>
      </c>
      <c r="K398" s="459">
        <f>K399+K400+K401+K402+K403</f>
        <v>115.60300000000009</v>
      </c>
      <c r="L398" s="459">
        <v>0</v>
      </c>
      <c r="M398" s="459">
        <f>M399+M400+M401+M402+M403</f>
        <v>0</v>
      </c>
      <c r="N398" s="459">
        <v>0</v>
      </c>
      <c r="O398" s="459">
        <f>O399+O400+O401+O402+O403</f>
        <v>0</v>
      </c>
      <c r="P398" s="459">
        <v>0</v>
      </c>
      <c r="Q398" s="459">
        <f>Q399+Q400+Q401+Q402+Q403</f>
        <v>0</v>
      </c>
      <c r="R398" s="460" t="s">
        <v>822</v>
      </c>
      <c r="S398" s="460" t="s">
        <v>822</v>
      </c>
      <c r="T398" s="459">
        <v>4.0358658040782487</v>
      </c>
      <c r="U398" s="459">
        <f>U399+U400+U401+U402+U403</f>
        <v>26.409999999999997</v>
      </c>
      <c r="V398" s="459">
        <v>19.290571155381031</v>
      </c>
      <c r="W398" s="459">
        <f>W399+W400+W401+W402+W403</f>
        <v>0</v>
      </c>
      <c r="X398" s="459">
        <v>0</v>
      </c>
      <c r="Y398" s="459">
        <f>Y399+Y400+Y401+Y402+Y403</f>
        <v>0</v>
      </c>
      <c r="Z398" s="459">
        <v>0</v>
      </c>
      <c r="AA398" s="459">
        <f>AA399+AA400+AA401+AA402+AA403</f>
        <v>0</v>
      </c>
      <c r="AB398" s="459">
        <v>0</v>
      </c>
      <c r="AC398" s="459">
        <f>AC399+AC400+AC401+AC402+AC403</f>
        <v>0</v>
      </c>
      <c r="AD398" s="459" t="s">
        <v>822</v>
      </c>
      <c r="AE398" s="459" t="s">
        <v>822</v>
      </c>
      <c r="AF398" s="459" t="s">
        <v>822</v>
      </c>
      <c r="AG398" s="459" t="s">
        <v>822</v>
      </c>
      <c r="AH398" s="459" t="s">
        <v>822</v>
      </c>
      <c r="AI398" s="459" t="s">
        <v>822</v>
      </c>
      <c r="AJ398" s="459">
        <v>593</v>
      </c>
      <c r="AK398" s="459">
        <f>AK399+AK400+AK401+AK402+AK403</f>
        <v>1237</v>
      </c>
      <c r="AL398" s="459">
        <v>0</v>
      </c>
      <c r="AM398" s="459">
        <f>AM399+AM400+AM401+AM402+AM403</f>
        <v>0</v>
      </c>
      <c r="AN398" s="459">
        <f>AN399+AN400+AN401+AN402+AN403</f>
        <v>113.13790888</v>
      </c>
      <c r="AO398" s="459">
        <f>AO399+AO400+AO401+AO402+AO403</f>
        <v>306.98100562000008</v>
      </c>
      <c r="AP398" s="459">
        <f t="shared" ref="AP398:AY398" si="27">AP399+AP400+AP401+AP402+AP403</f>
        <v>0</v>
      </c>
      <c r="AQ398" s="459">
        <f t="shared" si="27"/>
        <v>0</v>
      </c>
      <c r="AR398" s="459">
        <f t="shared" si="27"/>
        <v>0</v>
      </c>
      <c r="AS398" s="459">
        <f t="shared" si="27"/>
        <v>0</v>
      </c>
      <c r="AT398" s="459">
        <f t="shared" si="27"/>
        <v>0</v>
      </c>
      <c r="AU398" s="459">
        <f t="shared" si="27"/>
        <v>0</v>
      </c>
      <c r="AV398" s="459">
        <f t="shared" si="27"/>
        <v>0</v>
      </c>
      <c r="AW398" s="459">
        <f t="shared" si="27"/>
        <v>0</v>
      </c>
      <c r="AX398" s="459">
        <f t="shared" si="27"/>
        <v>0</v>
      </c>
      <c r="AY398" s="459">
        <f t="shared" si="27"/>
        <v>0</v>
      </c>
      <c r="AZ398" s="454"/>
      <c r="BA398" s="454"/>
    </row>
    <row r="399" spans="1:53" s="454" customFormat="1" ht="51.75" customHeight="1">
      <c r="A399" s="421" t="s">
        <v>675</v>
      </c>
      <c r="B399" s="411" t="s">
        <v>655</v>
      </c>
      <c r="C399" s="410" t="s">
        <v>821</v>
      </c>
      <c r="D399" s="410">
        <v>0</v>
      </c>
      <c r="E399" s="410"/>
      <c r="F399" s="410">
        <v>0</v>
      </c>
      <c r="G399" s="410">
        <v>26.409999999999997</v>
      </c>
      <c r="H399" s="410">
        <v>0</v>
      </c>
      <c r="I399" s="410"/>
      <c r="J399" s="410">
        <v>0</v>
      </c>
      <c r="K399" s="410">
        <v>78.408000000000101</v>
      </c>
      <c r="L399" s="410" t="s">
        <v>822</v>
      </c>
      <c r="M399" s="410"/>
      <c r="N399" s="410">
        <v>0</v>
      </c>
      <c r="O399" s="410"/>
      <c r="P399" s="410">
        <v>0</v>
      </c>
      <c r="Q399" s="410"/>
      <c r="R399" s="458" t="s">
        <v>822</v>
      </c>
      <c r="S399" s="458" t="s">
        <v>822</v>
      </c>
      <c r="T399" s="410">
        <v>3.9733658040782487</v>
      </c>
      <c r="U399" s="410">
        <v>26.409999999999997</v>
      </c>
      <c r="V399" s="410">
        <v>19.215571155381031</v>
      </c>
      <c r="W399" s="410"/>
      <c r="X399" s="410">
        <v>0</v>
      </c>
      <c r="Y399" s="410"/>
      <c r="Z399" s="410">
        <v>0</v>
      </c>
      <c r="AA399" s="410"/>
      <c r="AB399" s="410">
        <v>0</v>
      </c>
      <c r="AC399" s="410"/>
      <c r="AD399" s="410">
        <v>0</v>
      </c>
      <c r="AE399" s="410"/>
      <c r="AF399" s="410">
        <v>0</v>
      </c>
      <c r="AG399" s="410"/>
      <c r="AH399" s="410">
        <v>0</v>
      </c>
      <c r="AI399" s="410"/>
      <c r="AJ399" s="410">
        <v>183</v>
      </c>
      <c r="AK399" s="410">
        <v>871</v>
      </c>
      <c r="AL399" s="410">
        <v>0</v>
      </c>
      <c r="AM399" s="410">
        <v>0</v>
      </c>
      <c r="AN399" s="410">
        <v>42.293205374400003</v>
      </c>
      <c r="AO399" s="410">
        <v>198.372005</v>
      </c>
      <c r="AP399" s="410">
        <v>0</v>
      </c>
      <c r="AQ399" s="410"/>
      <c r="AR399" s="410">
        <v>0</v>
      </c>
      <c r="AS399" s="410"/>
      <c r="AT399" s="410">
        <v>0</v>
      </c>
      <c r="AU399" s="410"/>
      <c r="AV399" s="410">
        <v>0</v>
      </c>
      <c r="AW399" s="410"/>
      <c r="AX399" s="410">
        <v>0</v>
      </c>
      <c r="AY399" s="410"/>
    </row>
    <row r="400" spans="1:53" s="454" customFormat="1" ht="54" customHeight="1">
      <c r="A400" s="421" t="s">
        <v>675</v>
      </c>
      <c r="B400" s="411" t="s">
        <v>656</v>
      </c>
      <c r="C400" s="410" t="s">
        <v>821</v>
      </c>
      <c r="D400" s="410">
        <v>0</v>
      </c>
      <c r="E400" s="410"/>
      <c r="F400" s="410">
        <v>6.4828599961276687</v>
      </c>
      <c r="G400" s="410">
        <v>3.76</v>
      </c>
      <c r="H400" s="410">
        <v>0</v>
      </c>
      <c r="I400" s="410"/>
      <c r="J400" s="410">
        <v>31.351721358779574</v>
      </c>
      <c r="K400" s="410">
        <v>32.370999999999995</v>
      </c>
      <c r="L400" s="410" t="s">
        <v>822</v>
      </c>
      <c r="M400" s="410"/>
      <c r="N400" s="410">
        <v>0</v>
      </c>
      <c r="O400" s="410"/>
      <c r="P400" s="410">
        <v>0</v>
      </c>
      <c r="Q400" s="410"/>
      <c r="R400" s="458" t="s">
        <v>822</v>
      </c>
      <c r="S400" s="458" t="s">
        <v>822</v>
      </c>
      <c r="T400" s="410">
        <v>0</v>
      </c>
      <c r="U400" s="410"/>
      <c r="V400" s="410">
        <v>0</v>
      </c>
      <c r="W400" s="410"/>
      <c r="X400" s="410">
        <v>0</v>
      </c>
      <c r="Y400" s="410"/>
      <c r="Z400" s="410">
        <v>0</v>
      </c>
      <c r="AA400" s="410"/>
      <c r="AB400" s="410">
        <v>0</v>
      </c>
      <c r="AC400" s="410"/>
      <c r="AD400" s="410">
        <v>0</v>
      </c>
      <c r="AE400" s="410"/>
      <c r="AF400" s="410">
        <v>0</v>
      </c>
      <c r="AG400" s="410"/>
      <c r="AH400" s="410">
        <v>0</v>
      </c>
      <c r="AI400" s="410"/>
      <c r="AJ400" s="410">
        <v>401</v>
      </c>
      <c r="AK400" s="410">
        <v>360</v>
      </c>
      <c r="AL400" s="410">
        <v>0</v>
      </c>
      <c r="AM400" s="410">
        <v>0</v>
      </c>
      <c r="AN400" s="410">
        <v>69.004703505600006</v>
      </c>
      <c r="AO400" s="410">
        <v>89.081041000000042</v>
      </c>
      <c r="AP400" s="410">
        <v>0</v>
      </c>
      <c r="AQ400" s="410"/>
      <c r="AR400" s="410">
        <v>0</v>
      </c>
      <c r="AS400" s="410"/>
      <c r="AT400" s="410">
        <v>0</v>
      </c>
      <c r="AU400" s="410"/>
      <c r="AV400" s="410">
        <v>0</v>
      </c>
      <c r="AW400" s="410"/>
      <c r="AX400" s="410">
        <v>0</v>
      </c>
      <c r="AY400" s="410"/>
    </row>
    <row r="401" spans="1:53" s="454" customFormat="1" ht="50.25" customHeight="1">
      <c r="A401" s="421" t="s">
        <v>676</v>
      </c>
      <c r="B401" s="411" t="s">
        <v>738</v>
      </c>
      <c r="C401" s="410" t="s">
        <v>821</v>
      </c>
      <c r="D401" s="410">
        <v>0</v>
      </c>
      <c r="E401" s="410"/>
      <c r="F401" s="410">
        <v>0</v>
      </c>
      <c r="G401" s="410"/>
      <c r="H401" s="410">
        <v>0</v>
      </c>
      <c r="I401" s="410"/>
      <c r="J401" s="410">
        <v>0</v>
      </c>
      <c r="K401" s="410"/>
      <c r="L401" s="410" t="s">
        <v>822</v>
      </c>
      <c r="M401" s="410"/>
      <c r="N401" s="410">
        <v>0</v>
      </c>
      <c r="O401" s="410"/>
      <c r="P401" s="410">
        <v>0</v>
      </c>
      <c r="Q401" s="410"/>
      <c r="R401" s="458" t="s">
        <v>822</v>
      </c>
      <c r="S401" s="458" t="s">
        <v>822</v>
      </c>
      <c r="T401" s="410">
        <v>6.25E-2</v>
      </c>
      <c r="U401" s="410"/>
      <c r="V401" s="410">
        <v>7.4999999999999997E-2</v>
      </c>
      <c r="W401" s="410"/>
      <c r="X401" s="410">
        <v>0</v>
      </c>
      <c r="Y401" s="410"/>
      <c r="Z401" s="410">
        <v>0</v>
      </c>
      <c r="AA401" s="410"/>
      <c r="AB401" s="410">
        <v>0</v>
      </c>
      <c r="AC401" s="410"/>
      <c r="AD401" s="410">
        <v>0</v>
      </c>
      <c r="AE401" s="410"/>
      <c r="AF401" s="410">
        <v>0</v>
      </c>
      <c r="AG401" s="410"/>
      <c r="AH401" s="410">
        <v>0</v>
      </c>
      <c r="AI401" s="410"/>
      <c r="AJ401" s="410">
        <v>2</v>
      </c>
      <c r="AK401" s="410">
        <v>1</v>
      </c>
      <c r="AL401" s="410" t="s">
        <v>822</v>
      </c>
      <c r="AM401" s="410">
        <v>0</v>
      </c>
      <c r="AN401" s="410">
        <v>0.45999999999999996</v>
      </c>
      <c r="AO401" s="410">
        <v>0</v>
      </c>
      <c r="AP401" s="410">
        <v>0</v>
      </c>
      <c r="AQ401" s="410"/>
      <c r="AR401" s="410">
        <v>0</v>
      </c>
      <c r="AS401" s="410"/>
      <c r="AT401" s="410">
        <v>0</v>
      </c>
      <c r="AU401" s="410"/>
      <c r="AV401" s="410">
        <v>0</v>
      </c>
      <c r="AW401" s="410"/>
      <c r="AX401" s="410">
        <v>0</v>
      </c>
      <c r="AY401" s="410"/>
    </row>
    <row r="402" spans="1:53" s="454" customFormat="1" ht="50.25" customHeight="1">
      <c r="A402" s="421" t="s">
        <v>676</v>
      </c>
      <c r="B402" s="411" t="s">
        <v>659</v>
      </c>
      <c r="C402" s="410" t="s">
        <v>821</v>
      </c>
      <c r="D402" s="410">
        <v>0</v>
      </c>
      <c r="E402" s="410"/>
      <c r="F402" s="410">
        <v>0.1875</v>
      </c>
      <c r="G402" s="410"/>
      <c r="H402" s="410">
        <v>0</v>
      </c>
      <c r="I402" s="410"/>
      <c r="J402" s="410">
        <v>0.22499999999999998</v>
      </c>
      <c r="K402" s="410"/>
      <c r="L402" s="410" t="s">
        <v>822</v>
      </c>
      <c r="M402" s="410"/>
      <c r="N402" s="410">
        <v>0</v>
      </c>
      <c r="O402" s="410"/>
      <c r="P402" s="410">
        <v>0</v>
      </c>
      <c r="Q402" s="410"/>
      <c r="R402" s="458" t="s">
        <v>822</v>
      </c>
      <c r="S402" s="458" t="s">
        <v>822</v>
      </c>
      <c r="T402" s="410">
        <v>0</v>
      </c>
      <c r="U402" s="410"/>
      <c r="V402" s="410">
        <v>0</v>
      </c>
      <c r="W402" s="410"/>
      <c r="X402" s="410">
        <v>0</v>
      </c>
      <c r="Y402" s="410"/>
      <c r="Z402" s="410">
        <v>0</v>
      </c>
      <c r="AA402" s="410"/>
      <c r="AB402" s="410">
        <v>0</v>
      </c>
      <c r="AC402" s="410"/>
      <c r="AD402" s="410">
        <v>0</v>
      </c>
      <c r="AE402" s="410"/>
      <c r="AF402" s="410">
        <v>0</v>
      </c>
      <c r="AG402" s="410"/>
      <c r="AH402" s="410">
        <v>0</v>
      </c>
      <c r="AI402" s="410"/>
      <c r="AJ402" s="410">
        <v>7</v>
      </c>
      <c r="AK402" s="410">
        <v>3</v>
      </c>
      <c r="AL402" s="410" t="s">
        <v>822</v>
      </c>
      <c r="AM402" s="410">
        <v>0</v>
      </c>
      <c r="AN402" s="410">
        <v>1.38</v>
      </c>
      <c r="AO402" s="410">
        <v>2.3402196200000001</v>
      </c>
      <c r="AP402" s="410">
        <v>0</v>
      </c>
      <c r="AQ402" s="410"/>
      <c r="AR402" s="410">
        <v>0</v>
      </c>
      <c r="AS402" s="410"/>
      <c r="AT402" s="410">
        <v>0</v>
      </c>
      <c r="AU402" s="410"/>
      <c r="AV402" s="410">
        <v>0</v>
      </c>
      <c r="AW402" s="410"/>
      <c r="AX402" s="410">
        <v>0</v>
      </c>
      <c r="AY402" s="410"/>
    </row>
    <row r="403" spans="1:53" s="454" customFormat="1" ht="50.25" customHeight="1">
      <c r="A403" s="421" t="s">
        <v>739</v>
      </c>
      <c r="B403" s="411" t="s">
        <v>661</v>
      </c>
      <c r="C403" s="410" t="s">
        <v>821</v>
      </c>
      <c r="D403" s="411"/>
      <c r="E403" s="421">
        <f>SUM(E404:E408)</f>
        <v>0</v>
      </c>
      <c r="F403" s="411"/>
      <c r="G403" s="421">
        <f>SUM(G404:G408)</f>
        <v>0</v>
      </c>
      <c r="H403" s="411"/>
      <c r="I403" s="421">
        <f>SUM(I404:I408)</f>
        <v>0</v>
      </c>
      <c r="J403" s="411"/>
      <c r="K403" s="421">
        <f>SUM(K404:K408)</f>
        <v>4.8239999999999998</v>
      </c>
      <c r="L403" s="411"/>
      <c r="M403" s="421">
        <f>SUM(M404:M408)</f>
        <v>0</v>
      </c>
      <c r="N403" s="411"/>
      <c r="O403" s="421">
        <f>SUM(O404:O408)</f>
        <v>0</v>
      </c>
      <c r="P403" s="411"/>
      <c r="Q403" s="421">
        <f>SUM(Q404:Q408)</f>
        <v>0</v>
      </c>
      <c r="R403" s="411"/>
      <c r="S403" s="421">
        <f>SUM(S404:S408)</f>
        <v>0</v>
      </c>
      <c r="T403" s="411"/>
      <c r="U403" s="421">
        <f>SUM(U404:U408)</f>
        <v>0</v>
      </c>
      <c r="V403" s="411"/>
      <c r="W403" s="421">
        <f>SUM(W404:W408)</f>
        <v>0</v>
      </c>
      <c r="X403" s="411"/>
      <c r="Y403" s="421">
        <f>SUM(Y404:Y408)</f>
        <v>0</v>
      </c>
      <c r="Z403" s="411"/>
      <c r="AA403" s="421">
        <f>SUM(AA404:AA408)</f>
        <v>0</v>
      </c>
      <c r="AB403" s="411"/>
      <c r="AC403" s="421">
        <f>SUM(AC404:AC408)</f>
        <v>0</v>
      </c>
      <c r="AD403" s="411"/>
      <c r="AE403" s="421">
        <f>SUM(AE404:AE408)</f>
        <v>0</v>
      </c>
      <c r="AF403" s="411"/>
      <c r="AG403" s="421">
        <f>SUM(AG404:AG408)</f>
        <v>0</v>
      </c>
      <c r="AH403" s="411"/>
      <c r="AI403" s="421">
        <f>SUM(AI404:AI408)</f>
        <v>0</v>
      </c>
      <c r="AJ403" s="411"/>
      <c r="AK403" s="421">
        <f>SUM(AK404:AK408)</f>
        <v>2</v>
      </c>
      <c r="AL403" s="411"/>
      <c r="AM403" s="410">
        <f>SUM(AM404:AM408)</f>
        <v>0</v>
      </c>
      <c r="AN403" s="411">
        <f>SUM(AN404:AN408)</f>
        <v>0</v>
      </c>
      <c r="AO403" s="411">
        <f t="shared" ref="AO403:AY403" si="28">SUM(AO404:AO408)</f>
        <v>17.187740000000002</v>
      </c>
      <c r="AP403" s="411">
        <f t="shared" si="28"/>
        <v>0</v>
      </c>
      <c r="AQ403" s="411">
        <f t="shared" si="28"/>
        <v>0</v>
      </c>
      <c r="AR403" s="411">
        <f t="shared" si="28"/>
        <v>0</v>
      </c>
      <c r="AS403" s="411">
        <f t="shared" si="28"/>
        <v>0</v>
      </c>
      <c r="AT403" s="411">
        <f t="shared" si="28"/>
        <v>0</v>
      </c>
      <c r="AU403" s="411">
        <f t="shared" si="28"/>
        <v>0</v>
      </c>
      <c r="AV403" s="411">
        <f t="shared" si="28"/>
        <v>0</v>
      </c>
      <c r="AW403" s="411">
        <f t="shared" si="28"/>
        <v>0</v>
      </c>
      <c r="AX403" s="411">
        <f t="shared" si="28"/>
        <v>0</v>
      </c>
      <c r="AY403" s="411">
        <f t="shared" si="28"/>
        <v>0</v>
      </c>
    </row>
    <row r="404" spans="1:53" s="454" customFormat="1" ht="141.75">
      <c r="A404" s="421" t="s">
        <v>739</v>
      </c>
      <c r="B404" s="418" t="s">
        <v>229</v>
      </c>
      <c r="C404" s="444">
        <v>1503550</v>
      </c>
      <c r="D404" s="410"/>
      <c r="E404" s="410"/>
      <c r="F404" s="410"/>
      <c r="G404" s="410"/>
      <c r="H404" s="410"/>
      <c r="I404" s="410"/>
      <c r="J404" s="410"/>
      <c r="K404" s="410"/>
      <c r="L404" s="410"/>
      <c r="M404" s="410"/>
      <c r="N404" s="410"/>
      <c r="O404" s="410"/>
      <c r="P404" s="410"/>
      <c r="Q404" s="410"/>
      <c r="R404" s="458"/>
      <c r="S404" s="458"/>
      <c r="T404" s="410"/>
      <c r="U404" s="410"/>
      <c r="V404" s="410"/>
      <c r="W404" s="410"/>
      <c r="X404" s="410"/>
      <c r="Y404" s="410"/>
      <c r="Z404" s="410"/>
      <c r="AA404" s="410"/>
      <c r="AB404" s="410"/>
      <c r="AC404" s="410"/>
      <c r="AD404" s="410"/>
      <c r="AE404" s="410"/>
      <c r="AF404" s="410"/>
      <c r="AG404" s="410"/>
      <c r="AH404" s="410"/>
      <c r="AI404" s="410"/>
      <c r="AJ404" s="410"/>
      <c r="AK404" s="410"/>
      <c r="AL404" s="410"/>
      <c r="AM404" s="410">
        <v>0</v>
      </c>
      <c r="AN404" s="410"/>
      <c r="AO404" s="410">
        <v>1.0968600000000002</v>
      </c>
      <c r="AP404" s="410"/>
      <c r="AQ404" s="410"/>
      <c r="AR404" s="410"/>
      <c r="AS404" s="410"/>
      <c r="AT404" s="410"/>
      <c r="AU404" s="410"/>
      <c r="AV404" s="410"/>
      <c r="AW404" s="410"/>
      <c r="AX404" s="410"/>
      <c r="AY404" s="410"/>
    </row>
    <row r="405" spans="1:53" s="454" customFormat="1" ht="141.75">
      <c r="A405" s="421" t="s">
        <v>739</v>
      </c>
      <c r="B405" s="418" t="s">
        <v>231</v>
      </c>
      <c r="C405" s="444">
        <v>1503549</v>
      </c>
      <c r="D405" s="410"/>
      <c r="E405" s="410"/>
      <c r="F405" s="410"/>
      <c r="G405" s="410"/>
      <c r="H405" s="410"/>
      <c r="I405" s="410"/>
      <c r="J405" s="410"/>
      <c r="K405" s="410"/>
      <c r="L405" s="410"/>
      <c r="M405" s="410"/>
      <c r="N405" s="410"/>
      <c r="O405" s="410"/>
      <c r="P405" s="410"/>
      <c r="Q405" s="410"/>
      <c r="R405" s="458"/>
      <c r="S405" s="458"/>
      <c r="T405" s="410"/>
      <c r="U405" s="410"/>
      <c r="V405" s="410"/>
      <c r="W405" s="410"/>
      <c r="X405" s="410"/>
      <c r="Y405" s="410"/>
      <c r="Z405" s="410"/>
      <c r="AA405" s="410"/>
      <c r="AB405" s="410"/>
      <c r="AC405" s="410"/>
      <c r="AD405" s="410"/>
      <c r="AE405" s="410"/>
      <c r="AF405" s="410"/>
      <c r="AG405" s="410"/>
      <c r="AH405" s="410"/>
      <c r="AI405" s="410"/>
      <c r="AJ405" s="410"/>
      <c r="AK405" s="410"/>
      <c r="AL405" s="410"/>
      <c r="AM405" s="410">
        <v>0</v>
      </c>
      <c r="AN405" s="410"/>
      <c r="AO405" s="410">
        <v>0.80686000000000002</v>
      </c>
      <c r="AP405" s="410"/>
      <c r="AQ405" s="410"/>
      <c r="AR405" s="410"/>
      <c r="AS405" s="410"/>
      <c r="AT405" s="410"/>
      <c r="AU405" s="410"/>
      <c r="AV405" s="410"/>
      <c r="AW405" s="410"/>
      <c r="AX405" s="410"/>
      <c r="AY405" s="410"/>
    </row>
    <row r="406" spans="1:53" s="454" customFormat="1" ht="78.75">
      <c r="A406" s="421" t="s">
        <v>739</v>
      </c>
      <c r="B406" s="418" t="s">
        <v>201</v>
      </c>
      <c r="C406" s="444">
        <v>1401494</v>
      </c>
      <c r="D406" s="410"/>
      <c r="E406" s="410"/>
      <c r="F406" s="410"/>
      <c r="G406" s="410"/>
      <c r="H406" s="410"/>
      <c r="I406" s="410"/>
      <c r="J406" s="410"/>
      <c r="K406" s="410">
        <v>4.32</v>
      </c>
      <c r="L406" s="410"/>
      <c r="M406" s="410"/>
      <c r="N406" s="410"/>
      <c r="O406" s="410"/>
      <c r="P406" s="410"/>
      <c r="Q406" s="410"/>
      <c r="R406" s="458"/>
      <c r="S406" s="458"/>
      <c r="T406" s="410"/>
      <c r="U406" s="410"/>
      <c r="V406" s="410"/>
      <c r="W406" s="410"/>
      <c r="X406" s="410"/>
      <c r="Y406" s="410"/>
      <c r="Z406" s="410"/>
      <c r="AA406" s="410"/>
      <c r="AB406" s="410"/>
      <c r="AC406" s="410"/>
      <c r="AD406" s="410"/>
      <c r="AE406" s="410"/>
      <c r="AF406" s="410"/>
      <c r="AG406" s="410"/>
      <c r="AH406" s="410"/>
      <c r="AI406" s="410"/>
      <c r="AJ406" s="410"/>
      <c r="AK406" s="417">
        <v>1</v>
      </c>
      <c r="AL406" s="417"/>
      <c r="AM406" s="417">
        <v>0</v>
      </c>
      <c r="AN406" s="417"/>
      <c r="AO406" s="417">
        <v>14.598410000000001</v>
      </c>
      <c r="AP406" s="410"/>
      <c r="AQ406" s="410"/>
      <c r="AR406" s="410"/>
      <c r="AS406" s="410"/>
      <c r="AT406" s="410"/>
      <c r="AU406" s="410"/>
      <c r="AV406" s="410"/>
      <c r="AW406" s="410"/>
      <c r="AX406" s="410"/>
      <c r="AY406" s="410"/>
    </row>
    <row r="407" spans="1:53" s="454" customFormat="1" ht="63">
      <c r="A407" s="421" t="s">
        <v>739</v>
      </c>
      <c r="B407" s="418" t="s">
        <v>151</v>
      </c>
      <c r="C407" s="444">
        <v>1400452</v>
      </c>
      <c r="D407" s="410"/>
      <c r="E407" s="410"/>
      <c r="F407" s="410"/>
      <c r="G407" s="410"/>
      <c r="H407" s="410"/>
      <c r="I407" s="410"/>
      <c r="J407" s="410"/>
      <c r="K407" s="410">
        <v>0.504</v>
      </c>
      <c r="L407" s="410"/>
      <c r="M407" s="410"/>
      <c r="N407" s="410"/>
      <c r="O407" s="410"/>
      <c r="P407" s="410"/>
      <c r="Q407" s="410"/>
      <c r="R407" s="458"/>
      <c r="S407" s="458"/>
      <c r="T407" s="410"/>
      <c r="U407" s="410"/>
      <c r="V407" s="410"/>
      <c r="W407" s="410"/>
      <c r="X407" s="410"/>
      <c r="Y407" s="410"/>
      <c r="Z407" s="410"/>
      <c r="AA407" s="410"/>
      <c r="AB407" s="410"/>
      <c r="AC407" s="410"/>
      <c r="AD407" s="410"/>
      <c r="AE407" s="410"/>
      <c r="AF407" s="410"/>
      <c r="AG407" s="410"/>
      <c r="AH407" s="410"/>
      <c r="AI407" s="410"/>
      <c r="AJ407" s="410"/>
      <c r="AK407" s="417">
        <v>1</v>
      </c>
      <c r="AL407" s="417"/>
      <c r="AM407" s="417">
        <v>0</v>
      </c>
      <c r="AN407" s="417"/>
      <c r="AO407" s="417">
        <v>0.24825</v>
      </c>
      <c r="AP407" s="410"/>
      <c r="AQ407" s="410"/>
      <c r="AR407" s="410"/>
      <c r="AS407" s="410"/>
      <c r="AT407" s="410"/>
      <c r="AU407" s="410"/>
      <c r="AV407" s="410"/>
      <c r="AW407" s="410"/>
      <c r="AX407" s="410"/>
      <c r="AY407" s="410"/>
    </row>
    <row r="408" spans="1:53" s="454" customFormat="1" ht="94.5">
      <c r="A408" s="421" t="s">
        <v>739</v>
      </c>
      <c r="B408" s="418" t="s">
        <v>225</v>
      </c>
      <c r="C408" s="444">
        <v>1301555.1601511</v>
      </c>
      <c r="D408" s="410"/>
      <c r="E408" s="410"/>
      <c r="F408" s="410"/>
      <c r="G408" s="410"/>
      <c r="H408" s="410"/>
      <c r="I408" s="410"/>
      <c r="J408" s="410"/>
      <c r="K408" s="410"/>
      <c r="L408" s="410"/>
      <c r="M408" s="410"/>
      <c r="N408" s="410"/>
      <c r="O408" s="410"/>
      <c r="P408" s="410"/>
      <c r="Q408" s="410"/>
      <c r="R408" s="458"/>
      <c r="S408" s="458"/>
      <c r="T408" s="410"/>
      <c r="U408" s="410"/>
      <c r="V408" s="410"/>
      <c r="W408" s="410"/>
      <c r="X408" s="410"/>
      <c r="Y408" s="410"/>
      <c r="Z408" s="410"/>
      <c r="AA408" s="410"/>
      <c r="AB408" s="410"/>
      <c r="AC408" s="410"/>
      <c r="AD408" s="410"/>
      <c r="AE408" s="410"/>
      <c r="AF408" s="410"/>
      <c r="AG408" s="410"/>
      <c r="AH408" s="410"/>
      <c r="AI408" s="410"/>
      <c r="AJ408" s="410"/>
      <c r="AK408" s="410"/>
      <c r="AL408" s="410"/>
      <c r="AM408" s="410">
        <v>0</v>
      </c>
      <c r="AN408" s="410"/>
      <c r="AO408" s="410">
        <v>0.43736000000000003</v>
      </c>
      <c r="AP408" s="410"/>
      <c r="AQ408" s="410"/>
      <c r="AR408" s="410"/>
      <c r="AS408" s="410"/>
      <c r="AT408" s="410"/>
      <c r="AU408" s="410"/>
      <c r="AV408" s="410"/>
      <c r="AW408" s="410"/>
      <c r="AX408" s="410"/>
      <c r="AY408" s="410"/>
    </row>
    <row r="409" spans="1:53" s="457" customFormat="1" ht="36" customHeight="1">
      <c r="A409" s="421" t="s">
        <v>749</v>
      </c>
      <c r="B409" s="411" t="s">
        <v>686</v>
      </c>
      <c r="C409" s="461" t="s">
        <v>821</v>
      </c>
      <c r="D409" s="461">
        <v>6.1</v>
      </c>
      <c r="E409" s="461">
        <f>E410+E420</f>
        <v>12.6</v>
      </c>
      <c r="F409" s="461">
        <v>0</v>
      </c>
      <c r="G409" s="461">
        <f>G410+G420</f>
        <v>0</v>
      </c>
      <c r="H409" s="461">
        <v>0</v>
      </c>
      <c r="I409" s="461">
        <f>I410+I420</f>
        <v>0</v>
      </c>
      <c r="J409" s="461">
        <v>0</v>
      </c>
      <c r="K409" s="461">
        <f>K410+K420</f>
        <v>0</v>
      </c>
      <c r="L409" s="461">
        <v>0</v>
      </c>
      <c r="M409" s="461">
        <f>M410+M420</f>
        <v>0</v>
      </c>
      <c r="N409" s="461">
        <v>0</v>
      </c>
      <c r="O409" s="461">
        <f>O410+O420</f>
        <v>0</v>
      </c>
      <c r="P409" s="461">
        <v>0</v>
      </c>
      <c r="Q409" s="461">
        <f>Q410+Q420</f>
        <v>0</v>
      </c>
      <c r="R409" s="462" t="s">
        <v>822</v>
      </c>
      <c r="S409" s="462" t="s">
        <v>822</v>
      </c>
      <c r="T409" s="461">
        <v>12.6</v>
      </c>
      <c r="U409" s="461">
        <f>U410+U420</f>
        <v>12.6</v>
      </c>
      <c r="V409" s="461">
        <v>0</v>
      </c>
      <c r="W409" s="461">
        <f>W410+W420</f>
        <v>0</v>
      </c>
      <c r="X409" s="461">
        <v>1</v>
      </c>
      <c r="Y409" s="461">
        <f>Y410+Y420</f>
        <v>1</v>
      </c>
      <c r="Z409" s="461">
        <v>0</v>
      </c>
      <c r="AA409" s="461">
        <f>AA410+AA420</f>
        <v>0</v>
      </c>
      <c r="AB409" s="461">
        <v>0</v>
      </c>
      <c r="AC409" s="461">
        <f>AC410+AC420</f>
        <v>0</v>
      </c>
      <c r="AD409" s="461" t="s">
        <v>822</v>
      </c>
      <c r="AE409" s="461" t="s">
        <v>822</v>
      </c>
      <c r="AF409" s="461" t="s">
        <v>822</v>
      </c>
      <c r="AG409" s="461" t="s">
        <v>822</v>
      </c>
      <c r="AH409" s="461" t="s">
        <v>822</v>
      </c>
      <c r="AI409" s="461" t="s">
        <v>822</v>
      </c>
      <c r="AJ409" s="461">
        <v>0</v>
      </c>
      <c r="AK409" s="461">
        <f>AK410+AK420</f>
        <v>0</v>
      </c>
      <c r="AL409" s="461">
        <v>0</v>
      </c>
      <c r="AM409" s="461">
        <f>AM410+AM420</f>
        <v>0</v>
      </c>
      <c r="AN409" s="461">
        <f>AN410+AN420</f>
        <v>6.5544415847969804</v>
      </c>
      <c r="AO409" s="461">
        <f t="shared" ref="AO409:AY409" si="29">AO410+AO420</f>
        <v>3.0894599999999999</v>
      </c>
      <c r="AP409" s="461">
        <f t="shared" si="29"/>
        <v>0</v>
      </c>
      <c r="AQ409" s="461">
        <f t="shared" si="29"/>
        <v>0</v>
      </c>
      <c r="AR409" s="461">
        <f t="shared" si="29"/>
        <v>0</v>
      </c>
      <c r="AS409" s="461">
        <f t="shared" si="29"/>
        <v>0</v>
      </c>
      <c r="AT409" s="461">
        <f t="shared" si="29"/>
        <v>0</v>
      </c>
      <c r="AU409" s="461">
        <f t="shared" si="29"/>
        <v>0</v>
      </c>
      <c r="AV409" s="461">
        <f t="shared" si="29"/>
        <v>440.32857542924148</v>
      </c>
      <c r="AW409" s="461">
        <f>AW410+AW420</f>
        <v>513.01847449000002</v>
      </c>
      <c r="AX409" s="461">
        <f t="shared" si="29"/>
        <v>0</v>
      </c>
      <c r="AY409" s="461">
        <f t="shared" si="29"/>
        <v>0</v>
      </c>
      <c r="AZ409" s="454"/>
      <c r="BA409" s="454"/>
    </row>
    <row r="410" spans="1:53" s="457" customFormat="1" ht="47.25" customHeight="1">
      <c r="A410" s="75" t="s">
        <v>750</v>
      </c>
      <c r="B410" s="71" t="s">
        <v>688</v>
      </c>
      <c r="C410" s="459" t="s">
        <v>821</v>
      </c>
      <c r="D410" s="459">
        <v>6.1</v>
      </c>
      <c r="E410" s="459">
        <f>E411</f>
        <v>12.6</v>
      </c>
      <c r="F410" s="459">
        <v>0</v>
      </c>
      <c r="G410" s="459">
        <f>G411</f>
        <v>0</v>
      </c>
      <c r="H410" s="459">
        <v>0</v>
      </c>
      <c r="I410" s="459">
        <f>I411</f>
        <v>0</v>
      </c>
      <c r="J410" s="459">
        <v>0</v>
      </c>
      <c r="K410" s="459">
        <f>K411</f>
        <v>0</v>
      </c>
      <c r="L410" s="459">
        <v>0</v>
      </c>
      <c r="M410" s="459">
        <f>M411</f>
        <v>0</v>
      </c>
      <c r="N410" s="459">
        <v>0</v>
      </c>
      <c r="O410" s="459">
        <f>O411</f>
        <v>0</v>
      </c>
      <c r="P410" s="459">
        <v>0</v>
      </c>
      <c r="Q410" s="459">
        <f>Q411</f>
        <v>0</v>
      </c>
      <c r="R410" s="460" t="s">
        <v>822</v>
      </c>
      <c r="S410" s="460" t="s">
        <v>822</v>
      </c>
      <c r="T410" s="459">
        <v>12.6</v>
      </c>
      <c r="U410" s="459">
        <f>U411</f>
        <v>12.6</v>
      </c>
      <c r="V410" s="459">
        <v>0</v>
      </c>
      <c r="W410" s="459">
        <f>W411</f>
        <v>0</v>
      </c>
      <c r="X410" s="459">
        <v>1</v>
      </c>
      <c r="Y410" s="459">
        <f>Y411</f>
        <v>1</v>
      </c>
      <c r="Z410" s="459">
        <v>0</v>
      </c>
      <c r="AA410" s="459">
        <f>AA411</f>
        <v>0</v>
      </c>
      <c r="AB410" s="459">
        <v>0</v>
      </c>
      <c r="AC410" s="459">
        <f>AC411</f>
        <v>0</v>
      </c>
      <c r="AD410" s="459" t="s">
        <v>822</v>
      </c>
      <c r="AE410" s="459" t="s">
        <v>822</v>
      </c>
      <c r="AF410" s="459" t="s">
        <v>822</v>
      </c>
      <c r="AG410" s="459" t="s">
        <v>822</v>
      </c>
      <c r="AH410" s="459" t="s">
        <v>822</v>
      </c>
      <c r="AI410" s="459" t="s">
        <v>822</v>
      </c>
      <c r="AJ410" s="459">
        <v>0</v>
      </c>
      <c r="AK410" s="459">
        <f>AK411</f>
        <v>0</v>
      </c>
      <c r="AL410" s="459">
        <v>0</v>
      </c>
      <c r="AM410" s="459">
        <f t="shared" ref="AM410:AY410" si="30">AM411</f>
        <v>0</v>
      </c>
      <c r="AN410" s="459">
        <f>AN411</f>
        <v>0</v>
      </c>
      <c r="AO410" s="459">
        <f t="shared" si="30"/>
        <v>0</v>
      </c>
      <c r="AP410" s="459">
        <f t="shared" si="30"/>
        <v>0</v>
      </c>
      <c r="AQ410" s="459">
        <f t="shared" si="30"/>
        <v>0</v>
      </c>
      <c r="AR410" s="459">
        <f t="shared" si="30"/>
        <v>0</v>
      </c>
      <c r="AS410" s="459">
        <f t="shared" si="30"/>
        <v>0</v>
      </c>
      <c r="AT410" s="459">
        <f t="shared" si="30"/>
        <v>0</v>
      </c>
      <c r="AU410" s="459">
        <f t="shared" si="30"/>
        <v>0</v>
      </c>
      <c r="AV410" s="459">
        <f t="shared" si="30"/>
        <v>437.80602128989341</v>
      </c>
      <c r="AW410" s="459">
        <f>AW411</f>
        <v>512.51961448999998</v>
      </c>
      <c r="AX410" s="459">
        <f t="shared" si="30"/>
        <v>0</v>
      </c>
      <c r="AY410" s="459">
        <f t="shared" si="30"/>
        <v>0</v>
      </c>
      <c r="AZ410" s="454"/>
      <c r="BA410" s="454"/>
    </row>
    <row r="411" spans="1:53" s="454" customFormat="1" ht="38.25" customHeight="1">
      <c r="A411" s="421" t="s">
        <v>751</v>
      </c>
      <c r="B411" s="411" t="s">
        <v>690</v>
      </c>
      <c r="C411" s="410" t="s">
        <v>821</v>
      </c>
      <c r="D411" s="410">
        <v>6.1</v>
      </c>
      <c r="E411" s="410">
        <f>SUM(E412:E419)</f>
        <v>12.6</v>
      </c>
      <c r="F411" s="410">
        <v>0</v>
      </c>
      <c r="G411" s="410">
        <f>SUM(G412:G419)</f>
        <v>0</v>
      </c>
      <c r="H411" s="410">
        <v>0</v>
      </c>
      <c r="I411" s="410">
        <f>SUM(I412:I419)</f>
        <v>0</v>
      </c>
      <c r="J411" s="410">
        <v>0</v>
      </c>
      <c r="K411" s="410">
        <f>SUM(K412:K419)</f>
        <v>0</v>
      </c>
      <c r="L411" s="410">
        <v>0</v>
      </c>
      <c r="M411" s="410">
        <f>SUM(M412:M419)</f>
        <v>0</v>
      </c>
      <c r="N411" s="410">
        <v>0</v>
      </c>
      <c r="O411" s="410">
        <f>SUM(O412:O419)</f>
        <v>0</v>
      </c>
      <c r="P411" s="410">
        <v>0</v>
      </c>
      <c r="Q411" s="410">
        <f>SUM(Q412:Q419)</f>
        <v>0</v>
      </c>
      <c r="R411" s="458" t="s">
        <v>822</v>
      </c>
      <c r="S411" s="458" t="s">
        <v>822</v>
      </c>
      <c r="T411" s="410">
        <v>12.6</v>
      </c>
      <c r="U411" s="410">
        <f>SUM(U412:U419)</f>
        <v>12.6</v>
      </c>
      <c r="V411" s="410">
        <v>0</v>
      </c>
      <c r="W411" s="410">
        <f>SUM(W412:W419)</f>
        <v>0</v>
      </c>
      <c r="X411" s="410">
        <v>1</v>
      </c>
      <c r="Y411" s="410">
        <f>SUM(Y412:Y419)</f>
        <v>1</v>
      </c>
      <c r="Z411" s="410">
        <v>0</v>
      </c>
      <c r="AA411" s="410">
        <f>SUM(AA412:AA419)</f>
        <v>0</v>
      </c>
      <c r="AB411" s="410">
        <v>0</v>
      </c>
      <c r="AC411" s="410">
        <f>SUM(AC412:AC419)</f>
        <v>0</v>
      </c>
      <c r="AD411" s="410" t="s">
        <v>822</v>
      </c>
      <c r="AE411" s="410" t="s">
        <v>822</v>
      </c>
      <c r="AF411" s="410" t="s">
        <v>822</v>
      </c>
      <c r="AG411" s="410" t="s">
        <v>822</v>
      </c>
      <c r="AH411" s="410" t="s">
        <v>822</v>
      </c>
      <c r="AI411" s="410" t="s">
        <v>822</v>
      </c>
      <c r="AJ411" s="410">
        <v>0</v>
      </c>
      <c r="AK411" s="410">
        <f>SUM(AK412:AK419)</f>
        <v>0</v>
      </c>
      <c r="AL411" s="410">
        <v>0</v>
      </c>
      <c r="AM411" s="410">
        <f>SUM(AM412:AM419)</f>
        <v>0</v>
      </c>
      <c r="AN411" s="410">
        <f>SUM(AN412:AN419)</f>
        <v>0</v>
      </c>
      <c r="AO411" s="410">
        <f t="shared" ref="AO411:AY411" si="31">SUM(AO412:AO419)</f>
        <v>0</v>
      </c>
      <c r="AP411" s="410">
        <f t="shared" si="31"/>
        <v>0</v>
      </c>
      <c r="AQ411" s="410">
        <f t="shared" si="31"/>
        <v>0</v>
      </c>
      <c r="AR411" s="410">
        <f t="shared" si="31"/>
        <v>0</v>
      </c>
      <c r="AS411" s="410">
        <f t="shared" si="31"/>
        <v>0</v>
      </c>
      <c r="AT411" s="410">
        <f t="shared" si="31"/>
        <v>0</v>
      </c>
      <c r="AU411" s="410">
        <f t="shared" si="31"/>
        <v>0</v>
      </c>
      <c r="AV411" s="410">
        <f t="shared" si="31"/>
        <v>437.80602128989341</v>
      </c>
      <c r="AW411" s="410">
        <f>SUM(AW412:AW419)</f>
        <v>512.51961448999998</v>
      </c>
      <c r="AX411" s="410">
        <f t="shared" si="31"/>
        <v>0</v>
      </c>
      <c r="AY411" s="410">
        <f t="shared" si="31"/>
        <v>0</v>
      </c>
    </row>
    <row r="412" spans="1:53" s="431" customFormat="1" ht="20.25" customHeight="1">
      <c r="A412" s="422" t="s">
        <v>751</v>
      </c>
      <c r="B412" s="418" t="s">
        <v>30</v>
      </c>
      <c r="C412" s="417" t="s">
        <v>253</v>
      </c>
      <c r="D412" s="417">
        <v>0</v>
      </c>
      <c r="E412" s="417"/>
      <c r="F412" s="417">
        <v>0</v>
      </c>
      <c r="G412" s="417"/>
      <c r="H412" s="417">
        <v>0</v>
      </c>
      <c r="I412" s="417"/>
      <c r="J412" s="417">
        <v>0</v>
      </c>
      <c r="K412" s="417"/>
      <c r="L412" s="417">
        <v>0</v>
      </c>
      <c r="M412" s="417"/>
      <c r="N412" s="417">
        <v>0</v>
      </c>
      <c r="O412" s="417"/>
      <c r="P412" s="417">
        <v>0</v>
      </c>
      <c r="Q412" s="417"/>
      <c r="R412" s="441">
        <v>0</v>
      </c>
      <c r="S412" s="441"/>
      <c r="T412" s="417">
        <v>0</v>
      </c>
      <c r="U412" s="417"/>
      <c r="V412" s="417">
        <v>0</v>
      </c>
      <c r="W412" s="417"/>
      <c r="X412" s="417">
        <v>0</v>
      </c>
      <c r="Y412" s="417"/>
      <c r="Z412" s="417">
        <v>0</v>
      </c>
      <c r="AA412" s="417"/>
      <c r="AB412" s="417">
        <v>0</v>
      </c>
      <c r="AC412" s="417"/>
      <c r="AD412" s="417">
        <v>0</v>
      </c>
      <c r="AE412" s="417"/>
      <c r="AF412" s="417">
        <v>0</v>
      </c>
      <c r="AG412" s="417"/>
      <c r="AH412" s="417">
        <v>0</v>
      </c>
      <c r="AI412" s="417"/>
      <c r="AJ412" s="417">
        <v>0</v>
      </c>
      <c r="AK412" s="417"/>
      <c r="AL412" s="417">
        <v>0</v>
      </c>
      <c r="AM412" s="417">
        <v>0</v>
      </c>
      <c r="AN412" s="417">
        <v>0</v>
      </c>
      <c r="AO412" s="417"/>
      <c r="AP412" s="417">
        <v>0</v>
      </c>
      <c r="AQ412" s="417"/>
      <c r="AR412" s="417">
        <v>0</v>
      </c>
      <c r="AS412" s="417"/>
      <c r="AT412" s="417">
        <v>0</v>
      </c>
      <c r="AU412" s="417"/>
      <c r="AV412" s="417">
        <v>274.47132586791167</v>
      </c>
      <c r="AW412" s="417">
        <v>308.86637999999999</v>
      </c>
      <c r="AX412" s="417">
        <v>0</v>
      </c>
      <c r="AY412" s="417"/>
      <c r="AZ412" s="454"/>
      <c r="BA412" s="454"/>
    </row>
    <row r="413" spans="1:53" s="431" customFormat="1" ht="53.25" customHeight="1">
      <c r="A413" s="422" t="s">
        <v>751</v>
      </c>
      <c r="B413" s="418" t="s">
        <v>493</v>
      </c>
      <c r="C413" s="417" t="s">
        <v>553</v>
      </c>
      <c r="D413" s="417">
        <v>0</v>
      </c>
      <c r="E413" s="417"/>
      <c r="F413" s="417">
        <v>0</v>
      </c>
      <c r="G413" s="417"/>
      <c r="H413" s="417">
        <v>0</v>
      </c>
      <c r="I413" s="417"/>
      <c r="J413" s="417">
        <v>0</v>
      </c>
      <c r="K413" s="417"/>
      <c r="L413" s="417">
        <v>0</v>
      </c>
      <c r="M413" s="417"/>
      <c r="N413" s="417">
        <v>0</v>
      </c>
      <c r="O413" s="417"/>
      <c r="P413" s="417">
        <v>0</v>
      </c>
      <c r="Q413" s="417"/>
      <c r="R413" s="441">
        <v>0</v>
      </c>
      <c r="S413" s="441"/>
      <c r="T413" s="417">
        <v>0</v>
      </c>
      <c r="U413" s="417"/>
      <c r="V413" s="417">
        <v>0</v>
      </c>
      <c r="W413" s="417"/>
      <c r="X413" s="417">
        <v>0</v>
      </c>
      <c r="Y413" s="417"/>
      <c r="Z413" s="417">
        <v>0</v>
      </c>
      <c r="AA413" s="417"/>
      <c r="AB413" s="417">
        <v>0</v>
      </c>
      <c r="AC413" s="417"/>
      <c r="AD413" s="417" t="s">
        <v>822</v>
      </c>
      <c r="AE413" s="417" t="s">
        <v>822</v>
      </c>
      <c r="AF413" s="417">
        <v>0</v>
      </c>
      <c r="AG413" s="417"/>
      <c r="AH413" s="417">
        <v>0</v>
      </c>
      <c r="AI413" s="417"/>
      <c r="AJ413" s="417">
        <v>0</v>
      </c>
      <c r="AK413" s="417"/>
      <c r="AL413" s="417">
        <v>0</v>
      </c>
      <c r="AM413" s="417">
        <v>0</v>
      </c>
      <c r="AN413" s="417">
        <v>0</v>
      </c>
      <c r="AO413" s="417"/>
      <c r="AP413" s="417">
        <v>0</v>
      </c>
      <c r="AQ413" s="417"/>
      <c r="AR413" s="417">
        <v>0</v>
      </c>
      <c r="AS413" s="417"/>
      <c r="AT413" s="417">
        <v>0</v>
      </c>
      <c r="AU413" s="417"/>
      <c r="AV413" s="417">
        <v>85.990000000000009</v>
      </c>
      <c r="AW413" s="417">
        <v>108.78358449</v>
      </c>
      <c r="AX413" s="417">
        <v>0</v>
      </c>
      <c r="AY413" s="417"/>
      <c r="AZ413" s="454"/>
      <c r="BA413" s="454"/>
    </row>
    <row r="414" spans="1:53" s="431" customFormat="1" ht="34.5" customHeight="1">
      <c r="A414" s="422" t="s">
        <v>751</v>
      </c>
      <c r="B414" s="418" t="s">
        <v>46</v>
      </c>
      <c r="C414" s="417" t="s">
        <v>255</v>
      </c>
      <c r="D414" s="417">
        <v>0</v>
      </c>
      <c r="E414" s="417"/>
      <c r="F414" s="417">
        <v>0</v>
      </c>
      <c r="G414" s="417"/>
      <c r="H414" s="417">
        <v>0</v>
      </c>
      <c r="I414" s="417"/>
      <c r="J414" s="417">
        <v>0</v>
      </c>
      <c r="K414" s="417"/>
      <c r="L414" s="417">
        <v>0</v>
      </c>
      <c r="M414" s="417"/>
      <c r="N414" s="417">
        <v>0</v>
      </c>
      <c r="O414" s="417"/>
      <c r="P414" s="417">
        <v>0</v>
      </c>
      <c r="Q414" s="417"/>
      <c r="R414" s="441">
        <v>0</v>
      </c>
      <c r="S414" s="441"/>
      <c r="T414" s="417">
        <v>0</v>
      </c>
      <c r="U414" s="417"/>
      <c r="V414" s="417">
        <v>0</v>
      </c>
      <c r="W414" s="417"/>
      <c r="X414" s="417">
        <v>0</v>
      </c>
      <c r="Y414" s="417"/>
      <c r="Z414" s="417">
        <v>0</v>
      </c>
      <c r="AA414" s="417"/>
      <c r="AB414" s="417">
        <v>0</v>
      </c>
      <c r="AC414" s="417"/>
      <c r="AD414" s="417">
        <v>0</v>
      </c>
      <c r="AE414" s="417"/>
      <c r="AF414" s="417">
        <v>0</v>
      </c>
      <c r="AG414" s="417"/>
      <c r="AH414" s="417">
        <v>0</v>
      </c>
      <c r="AI414" s="417"/>
      <c r="AJ414" s="417">
        <v>0</v>
      </c>
      <c r="AK414" s="417"/>
      <c r="AL414" s="417">
        <v>0</v>
      </c>
      <c r="AM414" s="417">
        <v>0</v>
      </c>
      <c r="AN414" s="417">
        <v>0</v>
      </c>
      <c r="AO414" s="417"/>
      <c r="AP414" s="417">
        <v>0</v>
      </c>
      <c r="AQ414" s="417"/>
      <c r="AR414" s="417">
        <v>0</v>
      </c>
      <c r="AS414" s="417"/>
      <c r="AT414" s="417">
        <v>0</v>
      </c>
      <c r="AU414" s="417"/>
      <c r="AV414" s="417">
        <v>54.344695421981797</v>
      </c>
      <c r="AW414" s="417">
        <v>92.761499999999998</v>
      </c>
      <c r="AX414" s="417">
        <v>0</v>
      </c>
      <c r="AY414" s="417"/>
      <c r="AZ414" s="454"/>
      <c r="BA414" s="454"/>
    </row>
    <row r="415" spans="1:53" s="431" customFormat="1" ht="34.5" customHeight="1">
      <c r="A415" s="422" t="s">
        <v>751</v>
      </c>
      <c r="B415" s="418" t="s">
        <v>57</v>
      </c>
      <c r="C415" s="417" t="s">
        <v>298</v>
      </c>
      <c r="D415" s="417">
        <v>0</v>
      </c>
      <c r="E415" s="417"/>
      <c r="F415" s="417">
        <v>0</v>
      </c>
      <c r="G415" s="417"/>
      <c r="H415" s="417">
        <v>0</v>
      </c>
      <c r="I415" s="417"/>
      <c r="J415" s="417">
        <v>0</v>
      </c>
      <c r="K415" s="417"/>
      <c r="L415" s="417">
        <v>0</v>
      </c>
      <c r="M415" s="417"/>
      <c r="N415" s="417">
        <v>0</v>
      </c>
      <c r="O415" s="417"/>
      <c r="P415" s="417">
        <v>0</v>
      </c>
      <c r="Q415" s="417"/>
      <c r="R415" s="441">
        <v>0</v>
      </c>
      <c r="S415" s="441"/>
      <c r="T415" s="417">
        <v>0</v>
      </c>
      <c r="U415" s="417"/>
      <c r="V415" s="417">
        <v>0</v>
      </c>
      <c r="W415" s="417"/>
      <c r="X415" s="417">
        <v>0</v>
      </c>
      <c r="Y415" s="417"/>
      <c r="Z415" s="417">
        <v>0</v>
      </c>
      <c r="AA415" s="417"/>
      <c r="AB415" s="417">
        <v>0</v>
      </c>
      <c r="AC415" s="417"/>
      <c r="AD415" s="417">
        <v>0</v>
      </c>
      <c r="AE415" s="417"/>
      <c r="AF415" s="417">
        <v>0</v>
      </c>
      <c r="AG415" s="417"/>
      <c r="AH415" s="417">
        <v>0</v>
      </c>
      <c r="AI415" s="417"/>
      <c r="AJ415" s="417">
        <v>0</v>
      </c>
      <c r="AK415" s="417"/>
      <c r="AL415" s="417">
        <v>0</v>
      </c>
      <c r="AM415" s="417">
        <v>0</v>
      </c>
      <c r="AN415" s="417">
        <v>0</v>
      </c>
      <c r="AO415" s="417"/>
      <c r="AP415" s="417">
        <v>0</v>
      </c>
      <c r="AQ415" s="417"/>
      <c r="AR415" s="417">
        <v>0</v>
      </c>
      <c r="AS415" s="417"/>
      <c r="AT415" s="417">
        <v>0</v>
      </c>
      <c r="AU415" s="417"/>
      <c r="AV415" s="417">
        <v>0.7</v>
      </c>
      <c r="AW415" s="417">
        <v>0.55440999999999996</v>
      </c>
      <c r="AX415" s="417">
        <v>0</v>
      </c>
      <c r="AY415" s="417"/>
      <c r="AZ415" s="454"/>
      <c r="BA415" s="454"/>
    </row>
    <row r="416" spans="1:53" s="431" customFormat="1" ht="34.5" customHeight="1">
      <c r="A416" s="422" t="s">
        <v>751</v>
      </c>
      <c r="B416" s="418" t="s">
        <v>1255</v>
      </c>
      <c r="C416" s="417" t="s">
        <v>299</v>
      </c>
      <c r="D416" s="417">
        <v>0</v>
      </c>
      <c r="E416" s="417"/>
      <c r="F416" s="417">
        <v>0</v>
      </c>
      <c r="G416" s="417"/>
      <c r="H416" s="417">
        <v>0</v>
      </c>
      <c r="I416" s="417"/>
      <c r="J416" s="417">
        <v>0</v>
      </c>
      <c r="K416" s="417"/>
      <c r="L416" s="417">
        <v>0</v>
      </c>
      <c r="M416" s="417"/>
      <c r="N416" s="417">
        <v>0</v>
      </c>
      <c r="O416" s="417"/>
      <c r="P416" s="417">
        <v>0</v>
      </c>
      <c r="Q416" s="417"/>
      <c r="R416" s="441">
        <v>0</v>
      </c>
      <c r="S416" s="441"/>
      <c r="T416" s="417">
        <v>0</v>
      </c>
      <c r="U416" s="417"/>
      <c r="V416" s="417">
        <v>0</v>
      </c>
      <c r="W416" s="417"/>
      <c r="X416" s="417">
        <v>0</v>
      </c>
      <c r="Y416" s="417"/>
      <c r="Z416" s="417">
        <v>0</v>
      </c>
      <c r="AA416" s="417"/>
      <c r="AB416" s="417">
        <v>0</v>
      </c>
      <c r="AC416" s="417"/>
      <c r="AD416" s="417">
        <v>0</v>
      </c>
      <c r="AE416" s="417"/>
      <c r="AF416" s="417">
        <v>0</v>
      </c>
      <c r="AG416" s="417"/>
      <c r="AH416" s="417">
        <v>0</v>
      </c>
      <c r="AI416" s="417"/>
      <c r="AJ416" s="417">
        <v>0</v>
      </c>
      <c r="AK416" s="417"/>
      <c r="AL416" s="417">
        <v>0</v>
      </c>
      <c r="AM416" s="417">
        <v>0</v>
      </c>
      <c r="AN416" s="417">
        <v>0</v>
      </c>
      <c r="AO416" s="417"/>
      <c r="AP416" s="417">
        <v>0</v>
      </c>
      <c r="AQ416" s="417"/>
      <c r="AR416" s="417">
        <v>0</v>
      </c>
      <c r="AS416" s="417"/>
      <c r="AT416" s="417">
        <v>0</v>
      </c>
      <c r="AU416" s="417"/>
      <c r="AV416" s="417">
        <v>0.9</v>
      </c>
      <c r="AW416" s="417">
        <v>0.71322000000000008</v>
      </c>
      <c r="AX416" s="417">
        <v>0</v>
      </c>
      <c r="AY416" s="417"/>
      <c r="AZ416" s="454"/>
      <c r="BA416" s="454"/>
    </row>
    <row r="417" spans="1:53" s="431" customFormat="1" ht="34.5" customHeight="1">
      <c r="A417" s="422" t="s">
        <v>751</v>
      </c>
      <c r="B417" s="418" t="s">
        <v>59</v>
      </c>
      <c r="C417" s="417" t="s">
        <v>256</v>
      </c>
      <c r="D417" s="417">
        <v>6.1</v>
      </c>
      <c r="E417" s="417">
        <v>12.6</v>
      </c>
      <c r="F417" s="417">
        <v>0</v>
      </c>
      <c r="G417" s="417">
        <v>0</v>
      </c>
      <c r="H417" s="417">
        <v>0</v>
      </c>
      <c r="I417" s="417"/>
      <c r="J417" s="417">
        <v>0</v>
      </c>
      <c r="K417" s="417"/>
      <c r="L417" s="417">
        <v>0</v>
      </c>
      <c r="M417" s="417"/>
      <c r="N417" s="417">
        <v>0</v>
      </c>
      <c r="O417" s="417"/>
      <c r="P417" s="417">
        <v>0</v>
      </c>
      <c r="Q417" s="417"/>
      <c r="R417" s="441">
        <v>0.86</v>
      </c>
      <c r="S417" s="441">
        <v>0.86</v>
      </c>
      <c r="T417" s="417">
        <v>12.6</v>
      </c>
      <c r="U417" s="417">
        <v>12.6</v>
      </c>
      <c r="V417" s="417">
        <v>0</v>
      </c>
      <c r="W417" s="417"/>
      <c r="X417" s="417">
        <v>1</v>
      </c>
      <c r="Y417" s="417">
        <v>1</v>
      </c>
      <c r="Z417" s="417">
        <v>0</v>
      </c>
      <c r="AA417" s="417"/>
      <c r="AB417" s="417">
        <v>0</v>
      </c>
      <c r="AC417" s="417"/>
      <c r="AD417" s="417">
        <v>0</v>
      </c>
      <c r="AE417" s="417"/>
      <c r="AF417" s="417">
        <v>0</v>
      </c>
      <c r="AG417" s="417"/>
      <c r="AH417" s="417">
        <v>0</v>
      </c>
      <c r="AI417" s="417"/>
      <c r="AJ417" s="417">
        <v>0</v>
      </c>
      <c r="AK417" s="417"/>
      <c r="AL417" s="417">
        <v>0</v>
      </c>
      <c r="AM417" s="417">
        <v>0</v>
      </c>
      <c r="AN417" s="417">
        <v>0</v>
      </c>
      <c r="AO417" s="417"/>
      <c r="AP417" s="417">
        <v>0</v>
      </c>
      <c r="AQ417" s="417"/>
      <c r="AR417" s="417">
        <v>0</v>
      </c>
      <c r="AS417" s="417"/>
      <c r="AT417" s="417">
        <v>0</v>
      </c>
      <c r="AU417" s="417"/>
      <c r="AV417" s="417">
        <v>20.7</v>
      </c>
      <c r="AW417" s="417">
        <v>2.5989999999999999E-2</v>
      </c>
      <c r="AX417" s="417">
        <v>0</v>
      </c>
      <c r="AY417" s="417"/>
      <c r="AZ417" s="454"/>
      <c r="BA417" s="454"/>
    </row>
    <row r="418" spans="1:53" s="431" customFormat="1" ht="34.5" customHeight="1">
      <c r="A418" s="422" t="s">
        <v>751</v>
      </c>
      <c r="B418" s="418" t="s">
        <v>1256</v>
      </c>
      <c r="C418" s="417" t="s">
        <v>257</v>
      </c>
      <c r="D418" s="417">
        <v>0</v>
      </c>
      <c r="E418" s="417"/>
      <c r="F418" s="417">
        <v>0</v>
      </c>
      <c r="G418" s="417"/>
      <c r="H418" s="417">
        <v>0</v>
      </c>
      <c r="I418" s="417"/>
      <c r="J418" s="417">
        <v>0</v>
      </c>
      <c r="K418" s="417"/>
      <c r="L418" s="417">
        <v>0</v>
      </c>
      <c r="M418" s="417"/>
      <c r="N418" s="417">
        <v>0</v>
      </c>
      <c r="O418" s="417"/>
      <c r="P418" s="417">
        <v>0</v>
      </c>
      <c r="Q418" s="417"/>
      <c r="R418" s="441">
        <v>0</v>
      </c>
      <c r="S418" s="441"/>
      <c r="T418" s="417">
        <v>0</v>
      </c>
      <c r="U418" s="417"/>
      <c r="V418" s="417">
        <v>0</v>
      </c>
      <c r="W418" s="417"/>
      <c r="X418" s="417">
        <v>0</v>
      </c>
      <c r="Y418" s="417"/>
      <c r="Z418" s="417">
        <v>0</v>
      </c>
      <c r="AA418" s="417"/>
      <c r="AB418" s="417">
        <v>0</v>
      </c>
      <c r="AC418" s="417"/>
      <c r="AD418" s="417">
        <v>0</v>
      </c>
      <c r="AE418" s="417"/>
      <c r="AF418" s="417">
        <v>0</v>
      </c>
      <c r="AG418" s="417"/>
      <c r="AH418" s="417">
        <v>0</v>
      </c>
      <c r="AI418" s="417"/>
      <c r="AJ418" s="417">
        <v>0</v>
      </c>
      <c r="AK418" s="417"/>
      <c r="AL418" s="417">
        <v>0</v>
      </c>
      <c r="AM418" s="417">
        <v>0</v>
      </c>
      <c r="AN418" s="417">
        <v>0</v>
      </c>
      <c r="AO418" s="417"/>
      <c r="AP418" s="417">
        <v>0</v>
      </c>
      <c r="AQ418" s="417"/>
      <c r="AR418" s="417">
        <v>0</v>
      </c>
      <c r="AS418" s="417"/>
      <c r="AT418" s="417">
        <v>0</v>
      </c>
      <c r="AU418" s="417"/>
      <c r="AV418" s="417">
        <v>0.7</v>
      </c>
      <c r="AW418" s="417">
        <v>0</v>
      </c>
      <c r="AX418" s="417">
        <v>0</v>
      </c>
      <c r="AY418" s="417"/>
      <c r="AZ418" s="454"/>
      <c r="BA418" s="454"/>
    </row>
    <row r="419" spans="1:53" s="431" customFormat="1" ht="34.5" customHeight="1">
      <c r="A419" s="444" t="s">
        <v>751</v>
      </c>
      <c r="B419" s="443" t="s">
        <v>209</v>
      </c>
      <c r="C419" s="442">
        <v>1500749</v>
      </c>
      <c r="D419" s="442"/>
      <c r="E419" s="442"/>
      <c r="F419" s="442"/>
      <c r="G419" s="442"/>
      <c r="H419" s="442"/>
      <c r="I419" s="442"/>
      <c r="J419" s="442"/>
      <c r="K419" s="442"/>
      <c r="L419" s="442"/>
      <c r="M419" s="442"/>
      <c r="N419" s="442"/>
      <c r="O419" s="442"/>
      <c r="P419" s="442"/>
      <c r="Q419" s="442"/>
      <c r="R419" s="445"/>
      <c r="S419" s="445"/>
      <c r="T419" s="442"/>
      <c r="U419" s="442"/>
      <c r="V419" s="442"/>
      <c r="W419" s="442"/>
      <c r="X419" s="442"/>
      <c r="Y419" s="442"/>
      <c r="Z419" s="442"/>
      <c r="AA419" s="442"/>
      <c r="AB419" s="442"/>
      <c r="AC419" s="442"/>
      <c r="AD419" s="442"/>
      <c r="AE419" s="442"/>
      <c r="AF419" s="442"/>
      <c r="AG419" s="442"/>
      <c r="AH419" s="442"/>
      <c r="AI419" s="442"/>
      <c r="AJ419" s="442"/>
      <c r="AK419" s="442"/>
      <c r="AL419" s="442"/>
      <c r="AM419" s="442">
        <v>0</v>
      </c>
      <c r="AN419" s="442"/>
      <c r="AO419" s="442"/>
      <c r="AP419" s="442"/>
      <c r="AQ419" s="442"/>
      <c r="AR419" s="442"/>
      <c r="AS419" s="442"/>
      <c r="AT419" s="442"/>
      <c r="AU419" s="442"/>
      <c r="AV419" s="442"/>
      <c r="AW419" s="442">
        <v>0.81452999999999998</v>
      </c>
      <c r="AX419" s="442"/>
      <c r="AY419" s="442"/>
      <c r="AZ419" s="454"/>
      <c r="BA419" s="454"/>
    </row>
    <row r="420" spans="1:53" s="457" customFormat="1" ht="43.5" customHeight="1">
      <c r="A420" s="75" t="s">
        <v>753</v>
      </c>
      <c r="B420" s="71" t="s">
        <v>693</v>
      </c>
      <c r="C420" s="459" t="s">
        <v>821</v>
      </c>
      <c r="D420" s="459">
        <v>0</v>
      </c>
      <c r="E420" s="459">
        <f>E421</f>
        <v>0</v>
      </c>
      <c r="F420" s="459">
        <v>0</v>
      </c>
      <c r="G420" s="459">
        <f>G421</f>
        <v>0</v>
      </c>
      <c r="H420" s="459">
        <v>0</v>
      </c>
      <c r="I420" s="459">
        <f>I421</f>
        <v>0</v>
      </c>
      <c r="J420" s="459">
        <v>0</v>
      </c>
      <c r="K420" s="459">
        <f>K421</f>
        <v>0</v>
      </c>
      <c r="L420" s="459">
        <v>0</v>
      </c>
      <c r="M420" s="459">
        <f>M421</f>
        <v>0</v>
      </c>
      <c r="N420" s="459">
        <v>0</v>
      </c>
      <c r="O420" s="459">
        <f>O421</f>
        <v>0</v>
      </c>
      <c r="P420" s="459">
        <v>0</v>
      </c>
      <c r="Q420" s="459">
        <f>Q421</f>
        <v>0</v>
      </c>
      <c r="R420" s="460" t="s">
        <v>822</v>
      </c>
      <c r="S420" s="460" t="s">
        <v>822</v>
      </c>
      <c r="T420" s="459">
        <v>0</v>
      </c>
      <c r="U420" s="459">
        <f>U421</f>
        <v>0</v>
      </c>
      <c r="V420" s="459">
        <v>0</v>
      </c>
      <c r="W420" s="459">
        <f>W421</f>
        <v>0</v>
      </c>
      <c r="X420" s="459">
        <v>0</v>
      </c>
      <c r="Y420" s="459">
        <f>Y421</f>
        <v>0</v>
      </c>
      <c r="Z420" s="459">
        <v>0</v>
      </c>
      <c r="AA420" s="459">
        <f>AA421</f>
        <v>0</v>
      </c>
      <c r="AB420" s="459">
        <v>0</v>
      </c>
      <c r="AC420" s="459">
        <f>AC421</f>
        <v>0</v>
      </c>
      <c r="AD420" s="459" t="s">
        <v>822</v>
      </c>
      <c r="AE420" s="459" t="s">
        <v>822</v>
      </c>
      <c r="AF420" s="459" t="s">
        <v>822</v>
      </c>
      <c r="AG420" s="459" t="s">
        <v>822</v>
      </c>
      <c r="AH420" s="459" t="s">
        <v>822</v>
      </c>
      <c r="AI420" s="459" t="s">
        <v>822</v>
      </c>
      <c r="AJ420" s="459">
        <v>0</v>
      </c>
      <c r="AK420" s="459">
        <f>AK421</f>
        <v>0</v>
      </c>
      <c r="AL420" s="459">
        <v>0</v>
      </c>
      <c r="AM420" s="459">
        <f t="shared" ref="AM420:AY420" si="32">AM421</f>
        <v>0</v>
      </c>
      <c r="AN420" s="459">
        <f>AN421</f>
        <v>6.5544415847969804</v>
      </c>
      <c r="AO420" s="459">
        <f t="shared" si="32"/>
        <v>3.0894599999999999</v>
      </c>
      <c r="AP420" s="459">
        <f t="shared" si="32"/>
        <v>0</v>
      </c>
      <c r="AQ420" s="459">
        <f t="shared" si="32"/>
        <v>0</v>
      </c>
      <c r="AR420" s="459">
        <f t="shared" si="32"/>
        <v>0</v>
      </c>
      <c r="AS420" s="459">
        <f t="shared" si="32"/>
        <v>0</v>
      </c>
      <c r="AT420" s="459">
        <f t="shared" si="32"/>
        <v>0</v>
      </c>
      <c r="AU420" s="459">
        <f t="shared" si="32"/>
        <v>0</v>
      </c>
      <c r="AV420" s="459">
        <f t="shared" si="32"/>
        <v>2.5225541393480899</v>
      </c>
      <c r="AW420" s="459">
        <f t="shared" si="32"/>
        <v>0.49886000000000003</v>
      </c>
      <c r="AX420" s="459">
        <f t="shared" si="32"/>
        <v>0</v>
      </c>
      <c r="AY420" s="459">
        <f t="shared" si="32"/>
        <v>0</v>
      </c>
      <c r="AZ420" s="454"/>
      <c r="BA420" s="454"/>
    </row>
    <row r="421" spans="1:53" s="454" customFormat="1" ht="38.25" customHeight="1">
      <c r="A421" s="421" t="s">
        <v>754</v>
      </c>
      <c r="B421" s="411" t="s">
        <v>695</v>
      </c>
      <c r="C421" s="410" t="s">
        <v>821</v>
      </c>
      <c r="D421" s="410">
        <v>0</v>
      </c>
      <c r="E421" s="410">
        <f>E422+E423</f>
        <v>0</v>
      </c>
      <c r="F421" s="410">
        <v>0</v>
      </c>
      <c r="G421" s="410">
        <f>G422+G423</f>
        <v>0</v>
      </c>
      <c r="H421" s="410">
        <v>0</v>
      </c>
      <c r="I421" s="410">
        <f>I422+I423</f>
        <v>0</v>
      </c>
      <c r="J421" s="410">
        <v>0</v>
      </c>
      <c r="K421" s="410">
        <f>K422+K423</f>
        <v>0</v>
      </c>
      <c r="L421" s="410">
        <v>0</v>
      </c>
      <c r="M421" s="410">
        <f>M422+M423</f>
        <v>0</v>
      </c>
      <c r="N421" s="410">
        <v>0</v>
      </c>
      <c r="O421" s="410">
        <f>O422+O423</f>
        <v>0</v>
      </c>
      <c r="P421" s="410">
        <v>0</v>
      </c>
      <c r="Q421" s="410">
        <f>Q422+Q423</f>
        <v>0</v>
      </c>
      <c r="R421" s="458" t="s">
        <v>822</v>
      </c>
      <c r="S421" s="458" t="s">
        <v>822</v>
      </c>
      <c r="T421" s="410">
        <v>0</v>
      </c>
      <c r="U421" s="410">
        <f>U422+U423</f>
        <v>0</v>
      </c>
      <c r="V421" s="410">
        <v>0</v>
      </c>
      <c r="W421" s="410">
        <f>W422+W423</f>
        <v>0</v>
      </c>
      <c r="X421" s="410">
        <v>0</v>
      </c>
      <c r="Y421" s="410">
        <f>Y422+Y423</f>
        <v>0</v>
      </c>
      <c r="Z421" s="410">
        <v>0</v>
      </c>
      <c r="AA421" s="410">
        <f>AA422+AA423</f>
        <v>0</v>
      </c>
      <c r="AB421" s="410">
        <v>0</v>
      </c>
      <c r="AC421" s="410">
        <f>AC422+AC423</f>
        <v>0</v>
      </c>
      <c r="AD421" s="410" t="s">
        <v>822</v>
      </c>
      <c r="AE421" s="410" t="s">
        <v>822</v>
      </c>
      <c r="AF421" s="410" t="s">
        <v>822</v>
      </c>
      <c r="AG421" s="410" t="s">
        <v>822</v>
      </c>
      <c r="AH421" s="410" t="s">
        <v>822</v>
      </c>
      <c r="AI421" s="410" t="s">
        <v>822</v>
      </c>
      <c r="AJ421" s="410">
        <v>0</v>
      </c>
      <c r="AK421" s="410">
        <f>AK422+AK423</f>
        <v>0</v>
      </c>
      <c r="AL421" s="410">
        <v>0</v>
      </c>
      <c r="AM421" s="410">
        <f>AM422+AM423</f>
        <v>0</v>
      </c>
      <c r="AN421" s="410">
        <f>AN422+AN423</f>
        <v>6.5544415847969804</v>
      </c>
      <c r="AO421" s="410">
        <f t="shared" ref="AO421:AY421" si="33">AO422+AO423</f>
        <v>3.0894599999999999</v>
      </c>
      <c r="AP421" s="410">
        <f t="shared" si="33"/>
        <v>0</v>
      </c>
      <c r="AQ421" s="410">
        <f t="shared" si="33"/>
        <v>0</v>
      </c>
      <c r="AR421" s="410">
        <f t="shared" si="33"/>
        <v>0</v>
      </c>
      <c r="AS421" s="410">
        <f t="shared" si="33"/>
        <v>0</v>
      </c>
      <c r="AT421" s="410">
        <f t="shared" si="33"/>
        <v>0</v>
      </c>
      <c r="AU421" s="410">
        <f t="shared" si="33"/>
        <v>0</v>
      </c>
      <c r="AV421" s="410">
        <f t="shared" si="33"/>
        <v>2.5225541393480899</v>
      </c>
      <c r="AW421" s="410">
        <f t="shared" si="33"/>
        <v>0.49886000000000003</v>
      </c>
      <c r="AX421" s="410">
        <f t="shared" si="33"/>
        <v>0</v>
      </c>
      <c r="AY421" s="410">
        <f t="shared" si="33"/>
        <v>0</v>
      </c>
    </row>
    <row r="422" spans="1:53" s="431" customFormat="1" ht="53.25" customHeight="1">
      <c r="A422" s="422" t="s">
        <v>754</v>
      </c>
      <c r="B422" s="418" t="s">
        <v>475</v>
      </c>
      <c r="C422" s="417" t="s">
        <v>264</v>
      </c>
      <c r="D422" s="417">
        <v>0</v>
      </c>
      <c r="E422" s="417"/>
      <c r="F422" s="417">
        <v>0</v>
      </c>
      <c r="G422" s="417"/>
      <c r="H422" s="417">
        <v>0</v>
      </c>
      <c r="I422" s="417"/>
      <c r="J422" s="417">
        <v>0</v>
      </c>
      <c r="K422" s="417"/>
      <c r="L422" s="417">
        <v>0</v>
      </c>
      <c r="M422" s="417"/>
      <c r="N422" s="417">
        <v>0</v>
      </c>
      <c r="O422" s="417"/>
      <c r="P422" s="417">
        <v>0</v>
      </c>
      <c r="Q422" s="417"/>
      <c r="R422" s="441">
        <v>0</v>
      </c>
      <c r="S422" s="441"/>
      <c r="T422" s="417">
        <v>0</v>
      </c>
      <c r="U422" s="417"/>
      <c r="V422" s="417">
        <v>0</v>
      </c>
      <c r="W422" s="417"/>
      <c r="X422" s="417">
        <v>0</v>
      </c>
      <c r="Y422" s="417"/>
      <c r="Z422" s="417">
        <v>0</v>
      </c>
      <c r="AA422" s="417"/>
      <c r="AB422" s="417">
        <v>0</v>
      </c>
      <c r="AC422" s="417"/>
      <c r="AD422" s="417">
        <v>0</v>
      </c>
      <c r="AE422" s="417"/>
      <c r="AF422" s="417">
        <v>0</v>
      </c>
      <c r="AG422" s="417"/>
      <c r="AH422" s="417">
        <v>0</v>
      </c>
      <c r="AI422" s="417"/>
      <c r="AJ422" s="417">
        <v>0</v>
      </c>
      <c r="AK422" s="417"/>
      <c r="AL422" s="417">
        <v>0</v>
      </c>
      <c r="AM422" s="417">
        <v>0</v>
      </c>
      <c r="AN422" s="417">
        <v>0</v>
      </c>
      <c r="AO422" s="417"/>
      <c r="AP422" s="417">
        <v>0</v>
      </c>
      <c r="AQ422" s="417"/>
      <c r="AR422" s="417">
        <v>0</v>
      </c>
      <c r="AS422" s="417"/>
      <c r="AT422" s="417">
        <v>0</v>
      </c>
      <c r="AU422" s="417"/>
      <c r="AV422" s="417">
        <v>2.5225541393480899</v>
      </c>
      <c r="AW422" s="417">
        <v>0.49886000000000003</v>
      </c>
      <c r="AX422" s="417">
        <v>0</v>
      </c>
      <c r="AY422" s="417"/>
      <c r="AZ422" s="454"/>
      <c r="BA422" s="454"/>
    </row>
    <row r="423" spans="1:53" s="431" customFormat="1" ht="31.5">
      <c r="A423" s="422" t="s">
        <v>754</v>
      </c>
      <c r="B423" s="418" t="s">
        <v>1257</v>
      </c>
      <c r="C423" s="417" t="s">
        <v>254</v>
      </c>
      <c r="D423" s="417">
        <v>0</v>
      </c>
      <c r="E423" s="417"/>
      <c r="F423" s="417">
        <v>0</v>
      </c>
      <c r="G423" s="417"/>
      <c r="H423" s="417">
        <v>0</v>
      </c>
      <c r="I423" s="417"/>
      <c r="J423" s="417">
        <v>0</v>
      </c>
      <c r="K423" s="417"/>
      <c r="L423" s="417">
        <v>0</v>
      </c>
      <c r="M423" s="417"/>
      <c r="N423" s="417">
        <v>0</v>
      </c>
      <c r="O423" s="417"/>
      <c r="P423" s="417">
        <v>0</v>
      </c>
      <c r="Q423" s="417"/>
      <c r="R423" s="441">
        <v>0</v>
      </c>
      <c r="S423" s="441"/>
      <c r="T423" s="417">
        <v>0</v>
      </c>
      <c r="U423" s="417"/>
      <c r="V423" s="417">
        <v>0</v>
      </c>
      <c r="W423" s="417"/>
      <c r="X423" s="417">
        <v>0</v>
      </c>
      <c r="Y423" s="417"/>
      <c r="Z423" s="417">
        <v>0</v>
      </c>
      <c r="AA423" s="417"/>
      <c r="AB423" s="417">
        <v>0</v>
      </c>
      <c r="AC423" s="417"/>
      <c r="AD423" s="417">
        <v>1.0199943847484471E-3</v>
      </c>
      <c r="AE423" s="417"/>
      <c r="AF423" s="417">
        <v>3.8799606338426507E-3</v>
      </c>
      <c r="AG423" s="417"/>
      <c r="AH423" s="417">
        <v>0</v>
      </c>
      <c r="AI423" s="417"/>
      <c r="AJ423" s="417">
        <v>0</v>
      </c>
      <c r="AK423" s="417"/>
      <c r="AL423" s="417">
        <v>0</v>
      </c>
      <c r="AM423" s="417">
        <v>0</v>
      </c>
      <c r="AN423" s="417">
        <v>6.5544415847969804</v>
      </c>
      <c r="AO423" s="417">
        <v>3.0894599999999999</v>
      </c>
      <c r="AP423" s="417">
        <v>0</v>
      </c>
      <c r="AQ423" s="417"/>
      <c r="AR423" s="417">
        <v>0</v>
      </c>
      <c r="AS423" s="417"/>
      <c r="AT423" s="417">
        <v>0</v>
      </c>
      <c r="AU423" s="417"/>
      <c r="AV423" s="417">
        <v>0</v>
      </c>
      <c r="AW423" s="417"/>
      <c r="AX423" s="417">
        <v>0</v>
      </c>
      <c r="AY423" s="417"/>
      <c r="AZ423" s="454"/>
      <c r="BA423" s="454"/>
    </row>
    <row r="424" spans="1:53" s="457" customFormat="1" ht="54" customHeight="1">
      <c r="A424" s="421" t="s">
        <v>767</v>
      </c>
      <c r="B424" s="411" t="s">
        <v>725</v>
      </c>
      <c r="C424" s="461" t="s">
        <v>821</v>
      </c>
      <c r="D424" s="461">
        <v>32</v>
      </c>
      <c r="E424" s="461">
        <f>E425</f>
        <v>32</v>
      </c>
      <c r="F424" s="461">
        <v>0</v>
      </c>
      <c r="G424" s="461">
        <f>G425</f>
        <v>0</v>
      </c>
      <c r="H424" s="461">
        <v>1.57</v>
      </c>
      <c r="I424" s="461">
        <f>I425</f>
        <v>1.18</v>
      </c>
      <c r="J424" s="461">
        <v>0</v>
      </c>
      <c r="K424" s="461">
        <f>K425</f>
        <v>0</v>
      </c>
      <c r="L424" s="461">
        <v>0</v>
      </c>
      <c r="M424" s="461">
        <f>M425</f>
        <v>0</v>
      </c>
      <c r="N424" s="461">
        <v>0</v>
      </c>
      <c r="O424" s="461">
        <f>O425</f>
        <v>0</v>
      </c>
      <c r="P424" s="461">
        <v>0</v>
      </c>
      <c r="Q424" s="461">
        <f>Q425</f>
        <v>0</v>
      </c>
      <c r="R424" s="462" t="s">
        <v>822</v>
      </c>
      <c r="S424" s="462" t="s">
        <v>822</v>
      </c>
      <c r="T424" s="461">
        <v>0</v>
      </c>
      <c r="U424" s="461">
        <f>U425</f>
        <v>0</v>
      </c>
      <c r="V424" s="461">
        <v>0</v>
      </c>
      <c r="W424" s="461">
        <f>W425</f>
        <v>0</v>
      </c>
      <c r="X424" s="461">
        <v>0</v>
      </c>
      <c r="Y424" s="461">
        <f>Y425</f>
        <v>0</v>
      </c>
      <c r="Z424" s="461">
        <v>0</v>
      </c>
      <c r="AA424" s="461">
        <f>AA425</f>
        <v>0</v>
      </c>
      <c r="AB424" s="461">
        <v>0</v>
      </c>
      <c r="AC424" s="461">
        <f>AC425</f>
        <v>0</v>
      </c>
      <c r="AD424" s="461" t="s">
        <v>822</v>
      </c>
      <c r="AE424" s="461" t="s">
        <v>822</v>
      </c>
      <c r="AF424" s="461" t="s">
        <v>822</v>
      </c>
      <c r="AG424" s="461" t="s">
        <v>822</v>
      </c>
      <c r="AH424" s="461" t="s">
        <v>822</v>
      </c>
      <c r="AI424" s="461" t="s">
        <v>822</v>
      </c>
      <c r="AJ424" s="461">
        <v>0</v>
      </c>
      <c r="AK424" s="461">
        <f>AK425</f>
        <v>0</v>
      </c>
      <c r="AL424" s="461">
        <v>0</v>
      </c>
      <c r="AM424" s="461">
        <f>AM425</f>
        <v>0</v>
      </c>
      <c r="AN424" s="461">
        <v>0</v>
      </c>
      <c r="AO424" s="461"/>
      <c r="AP424" s="461">
        <v>0</v>
      </c>
      <c r="AQ424" s="461"/>
      <c r="AR424" s="461">
        <v>0</v>
      </c>
      <c r="AS424" s="461"/>
      <c r="AT424" s="461">
        <v>0</v>
      </c>
      <c r="AU424" s="461"/>
      <c r="AV424" s="461">
        <v>708.17622901339723</v>
      </c>
      <c r="AW424" s="461">
        <f>AW425</f>
        <v>587.74771999999996</v>
      </c>
      <c r="AX424" s="461">
        <v>0</v>
      </c>
      <c r="AY424" s="461"/>
      <c r="AZ424" s="454"/>
      <c r="BA424" s="454"/>
    </row>
    <row r="425" spans="1:53" s="454" customFormat="1" ht="54.75" customHeight="1">
      <c r="A425" s="421" t="s">
        <v>769</v>
      </c>
      <c r="B425" s="411" t="s">
        <v>729</v>
      </c>
      <c r="C425" s="410" t="s">
        <v>821</v>
      </c>
      <c r="D425" s="410">
        <v>32</v>
      </c>
      <c r="E425" s="410">
        <f>E426+E427</f>
        <v>32</v>
      </c>
      <c r="F425" s="410">
        <v>0</v>
      </c>
      <c r="G425" s="410">
        <f>G426+G427</f>
        <v>0</v>
      </c>
      <c r="H425" s="410">
        <v>1.57</v>
      </c>
      <c r="I425" s="410">
        <f>I426+I427</f>
        <v>1.18</v>
      </c>
      <c r="J425" s="410">
        <v>0</v>
      </c>
      <c r="K425" s="410">
        <f>K426+K427</f>
        <v>0</v>
      </c>
      <c r="L425" s="410">
        <v>0</v>
      </c>
      <c r="M425" s="410">
        <f>M426+M427</f>
        <v>0</v>
      </c>
      <c r="N425" s="410">
        <v>0</v>
      </c>
      <c r="O425" s="410">
        <f>O426+O427</f>
        <v>0</v>
      </c>
      <c r="P425" s="410">
        <v>0</v>
      </c>
      <c r="Q425" s="410">
        <f>Q426+Q427</f>
        <v>0</v>
      </c>
      <c r="R425" s="458" t="s">
        <v>822</v>
      </c>
      <c r="S425" s="458" t="s">
        <v>822</v>
      </c>
      <c r="T425" s="410">
        <v>0</v>
      </c>
      <c r="U425" s="410">
        <f>U426+U427</f>
        <v>0</v>
      </c>
      <c r="V425" s="410">
        <v>0</v>
      </c>
      <c r="W425" s="410">
        <f>W426+W427</f>
        <v>0</v>
      </c>
      <c r="X425" s="410">
        <v>0</v>
      </c>
      <c r="Y425" s="410">
        <f>Y426+Y427</f>
        <v>0</v>
      </c>
      <c r="Z425" s="410">
        <v>0</v>
      </c>
      <c r="AA425" s="410">
        <f>AA426+AA427</f>
        <v>0</v>
      </c>
      <c r="AB425" s="410">
        <v>0</v>
      </c>
      <c r="AC425" s="410">
        <f>AC426+AC427</f>
        <v>0</v>
      </c>
      <c r="AD425" s="410" t="s">
        <v>822</v>
      </c>
      <c r="AE425" s="410" t="s">
        <v>822</v>
      </c>
      <c r="AF425" s="410" t="s">
        <v>822</v>
      </c>
      <c r="AG425" s="410" t="s">
        <v>822</v>
      </c>
      <c r="AH425" s="410" t="s">
        <v>822</v>
      </c>
      <c r="AI425" s="410" t="s">
        <v>822</v>
      </c>
      <c r="AJ425" s="410">
        <v>0</v>
      </c>
      <c r="AK425" s="410">
        <f>AK426+AK427</f>
        <v>0</v>
      </c>
      <c r="AL425" s="410">
        <v>0</v>
      </c>
      <c r="AM425" s="410">
        <f>AM426+AM427</f>
        <v>0</v>
      </c>
      <c r="AN425" s="410">
        <v>0</v>
      </c>
      <c r="AO425" s="410"/>
      <c r="AP425" s="410">
        <v>0</v>
      </c>
      <c r="AQ425" s="410"/>
      <c r="AR425" s="410">
        <v>0</v>
      </c>
      <c r="AS425" s="410"/>
      <c r="AT425" s="410">
        <v>0</v>
      </c>
      <c r="AU425" s="410"/>
      <c r="AV425" s="410">
        <v>708.17622901339723</v>
      </c>
      <c r="AW425" s="410">
        <f>AW426+AW427</f>
        <v>587.74771999999996</v>
      </c>
      <c r="AX425" s="410">
        <v>0</v>
      </c>
      <c r="AY425" s="410"/>
    </row>
    <row r="426" spans="1:53" s="431" customFormat="1" ht="61.5" customHeight="1">
      <c r="A426" s="422" t="s">
        <v>769</v>
      </c>
      <c r="B426" s="418" t="s">
        <v>904</v>
      </c>
      <c r="C426" s="417" t="s">
        <v>905</v>
      </c>
      <c r="D426" s="417">
        <v>32</v>
      </c>
      <c r="E426" s="417">
        <v>32</v>
      </c>
      <c r="F426" s="417">
        <v>0</v>
      </c>
      <c r="G426" s="417"/>
      <c r="H426" s="417">
        <v>1.57</v>
      </c>
      <c r="I426" s="417">
        <v>1.18</v>
      </c>
      <c r="J426" s="417">
        <v>0</v>
      </c>
      <c r="K426" s="417"/>
      <c r="L426" s="417">
        <v>0</v>
      </c>
      <c r="M426" s="417"/>
      <c r="N426" s="417">
        <v>0</v>
      </c>
      <c r="O426" s="417"/>
      <c r="P426" s="417">
        <v>0</v>
      </c>
      <c r="Q426" s="417"/>
      <c r="R426" s="441">
        <v>0</v>
      </c>
      <c r="S426" s="441"/>
      <c r="T426" s="417">
        <v>0</v>
      </c>
      <c r="U426" s="417"/>
      <c r="V426" s="417">
        <v>0</v>
      </c>
      <c r="W426" s="417"/>
      <c r="X426" s="417">
        <v>0</v>
      </c>
      <c r="Y426" s="417"/>
      <c r="Z426" s="417">
        <v>0</v>
      </c>
      <c r="AA426" s="417"/>
      <c r="AB426" s="417">
        <v>0</v>
      </c>
      <c r="AC426" s="417"/>
      <c r="AD426" s="417">
        <v>0</v>
      </c>
      <c r="AE426" s="417"/>
      <c r="AF426" s="417">
        <v>0</v>
      </c>
      <c r="AG426" s="417"/>
      <c r="AH426" s="417">
        <v>0</v>
      </c>
      <c r="AI426" s="417"/>
      <c r="AJ426" s="417">
        <v>0</v>
      </c>
      <c r="AK426" s="417"/>
      <c r="AL426" s="417">
        <v>0</v>
      </c>
      <c r="AM426" s="417">
        <v>0</v>
      </c>
      <c r="AN426" s="417">
        <v>0</v>
      </c>
      <c r="AO426" s="417"/>
      <c r="AP426" s="417">
        <v>0</v>
      </c>
      <c r="AQ426" s="417"/>
      <c r="AR426" s="417">
        <v>0</v>
      </c>
      <c r="AS426" s="417"/>
      <c r="AT426" s="417">
        <v>0</v>
      </c>
      <c r="AU426" s="417"/>
      <c r="AV426" s="417">
        <v>571.39469901339726</v>
      </c>
      <c r="AW426" s="417">
        <v>524.76463000000001</v>
      </c>
      <c r="AX426" s="417">
        <v>0</v>
      </c>
      <c r="AY426" s="417"/>
      <c r="AZ426" s="454"/>
      <c r="BA426" s="454"/>
    </row>
    <row r="427" spans="1:53" s="431" customFormat="1" ht="84.75" customHeight="1">
      <c r="A427" s="422" t="s">
        <v>769</v>
      </c>
      <c r="B427" s="418" t="s">
        <v>906</v>
      </c>
      <c r="C427" s="417" t="s">
        <v>907</v>
      </c>
      <c r="D427" s="417">
        <v>0</v>
      </c>
      <c r="E427" s="417"/>
      <c r="F427" s="417">
        <v>0</v>
      </c>
      <c r="G427" s="417"/>
      <c r="H427" s="417">
        <v>0</v>
      </c>
      <c r="I427" s="417"/>
      <c r="J427" s="417">
        <v>0</v>
      </c>
      <c r="K427" s="417"/>
      <c r="L427" s="417">
        <v>0</v>
      </c>
      <c r="M427" s="417"/>
      <c r="N427" s="417">
        <v>0</v>
      </c>
      <c r="O427" s="417"/>
      <c r="P427" s="417">
        <v>0</v>
      </c>
      <c r="Q427" s="417"/>
      <c r="R427" s="441">
        <v>0</v>
      </c>
      <c r="S427" s="441"/>
      <c r="T427" s="417">
        <v>0</v>
      </c>
      <c r="U427" s="417"/>
      <c r="V427" s="417">
        <v>0</v>
      </c>
      <c r="W427" s="417"/>
      <c r="X427" s="417">
        <v>0</v>
      </c>
      <c r="Y427" s="417"/>
      <c r="Z427" s="417">
        <v>0</v>
      </c>
      <c r="AA427" s="417"/>
      <c r="AB427" s="417">
        <v>0</v>
      </c>
      <c r="AC427" s="417"/>
      <c r="AD427" s="417">
        <v>0</v>
      </c>
      <c r="AE427" s="417"/>
      <c r="AF427" s="417">
        <v>0</v>
      </c>
      <c r="AG427" s="417"/>
      <c r="AH427" s="417">
        <v>0</v>
      </c>
      <c r="AI427" s="417"/>
      <c r="AJ427" s="417">
        <v>0</v>
      </c>
      <c r="AK427" s="417"/>
      <c r="AL427" s="417">
        <v>0</v>
      </c>
      <c r="AM427" s="417">
        <v>0</v>
      </c>
      <c r="AN427" s="417">
        <v>0</v>
      </c>
      <c r="AO427" s="417"/>
      <c r="AP427" s="417">
        <v>0</v>
      </c>
      <c r="AQ427" s="417"/>
      <c r="AR427" s="417">
        <v>0</v>
      </c>
      <c r="AS427" s="417"/>
      <c r="AT427" s="417">
        <v>0</v>
      </c>
      <c r="AU427" s="417"/>
      <c r="AV427" s="417">
        <v>136.78153</v>
      </c>
      <c r="AW427" s="417">
        <v>62.98308999999999</v>
      </c>
      <c r="AX427" s="417">
        <v>0</v>
      </c>
      <c r="AY427" s="417"/>
      <c r="AZ427" s="454"/>
      <c r="BA427" s="454"/>
    </row>
    <row r="428" spans="1:53" s="431" customFormat="1" ht="60.75" customHeight="1">
      <c r="A428" s="410" t="s">
        <v>770</v>
      </c>
      <c r="B428" s="410" t="s">
        <v>731</v>
      </c>
      <c r="C428" s="410"/>
      <c r="D428" s="410"/>
      <c r="E428" s="410"/>
      <c r="F428" s="410"/>
      <c r="G428" s="410"/>
      <c r="H428" s="410"/>
      <c r="I428" s="410"/>
      <c r="J428" s="410"/>
      <c r="K428" s="410"/>
      <c r="L428" s="410"/>
      <c r="M428" s="410"/>
      <c r="N428" s="410"/>
      <c r="O428" s="410"/>
      <c r="P428" s="410"/>
      <c r="Q428" s="410"/>
      <c r="R428" s="410"/>
      <c r="S428" s="410"/>
      <c r="T428" s="410"/>
      <c r="U428" s="410"/>
      <c r="V428" s="410"/>
      <c r="W428" s="410"/>
      <c r="X428" s="410"/>
      <c r="Y428" s="410"/>
      <c r="Z428" s="410"/>
      <c r="AA428" s="410"/>
      <c r="AB428" s="410"/>
      <c r="AC428" s="410"/>
      <c r="AD428" s="410"/>
      <c r="AE428" s="410"/>
      <c r="AF428" s="410"/>
      <c r="AG428" s="410"/>
      <c r="AH428" s="410"/>
      <c r="AI428" s="410"/>
      <c r="AJ428" s="410"/>
      <c r="AK428" s="410"/>
      <c r="AL428" s="410"/>
      <c r="AM428" s="410">
        <v>0</v>
      </c>
      <c r="AN428" s="410"/>
      <c r="AO428" s="410"/>
      <c r="AP428" s="410"/>
      <c r="AQ428" s="410"/>
      <c r="AR428" s="410"/>
      <c r="AS428" s="410"/>
      <c r="AT428" s="410"/>
      <c r="AU428" s="410"/>
      <c r="AV428" s="410"/>
      <c r="AW428" s="410"/>
      <c r="AX428" s="410"/>
      <c r="AY428" s="410"/>
      <c r="AZ428" s="454"/>
      <c r="BA428" s="454"/>
    </row>
    <row r="429" spans="1:53" s="431" customFormat="1" ht="60.75" customHeight="1">
      <c r="A429" s="410" t="s">
        <v>771</v>
      </c>
      <c r="B429" s="410" t="s">
        <v>733</v>
      </c>
      <c r="C429" s="410"/>
      <c r="D429" s="410"/>
      <c r="E429" s="410"/>
      <c r="F429" s="410"/>
      <c r="G429" s="410"/>
      <c r="H429" s="410"/>
      <c r="I429" s="410"/>
      <c r="J429" s="410"/>
      <c r="K429" s="410"/>
      <c r="L429" s="410"/>
      <c r="M429" s="410"/>
      <c r="N429" s="410"/>
      <c r="O429" s="410"/>
      <c r="P429" s="410"/>
      <c r="Q429" s="410"/>
      <c r="R429" s="410"/>
      <c r="S429" s="410"/>
      <c r="T429" s="410"/>
      <c r="U429" s="410"/>
      <c r="V429" s="410"/>
      <c r="W429" s="410"/>
      <c r="X429" s="410"/>
      <c r="Y429" s="410"/>
      <c r="Z429" s="410"/>
      <c r="AA429" s="410"/>
      <c r="AB429" s="410"/>
      <c r="AC429" s="410"/>
      <c r="AD429" s="410"/>
      <c r="AE429" s="410"/>
      <c r="AF429" s="410"/>
      <c r="AG429" s="410"/>
      <c r="AH429" s="410"/>
      <c r="AI429" s="410"/>
      <c r="AJ429" s="410"/>
      <c r="AK429" s="410"/>
      <c r="AL429" s="410"/>
      <c r="AM429" s="410">
        <v>0</v>
      </c>
      <c r="AN429" s="410"/>
      <c r="AO429" s="410"/>
      <c r="AP429" s="410"/>
      <c r="AQ429" s="410"/>
      <c r="AR429" s="410"/>
      <c r="AS429" s="410"/>
      <c r="AT429" s="410"/>
      <c r="AU429" s="410"/>
      <c r="AV429" s="410"/>
      <c r="AW429" s="410"/>
      <c r="AX429" s="410"/>
      <c r="AY429" s="410"/>
      <c r="AZ429" s="454"/>
      <c r="BA429" s="454"/>
    </row>
    <row r="430" spans="1:53" s="431" customFormat="1" ht="60.75" customHeight="1">
      <c r="A430" s="410" t="s">
        <v>772</v>
      </c>
      <c r="B430" s="410" t="s">
        <v>735</v>
      </c>
      <c r="C430" s="410"/>
      <c r="D430" s="410"/>
      <c r="E430" s="410">
        <f>SUM(E431:E435)</f>
        <v>0</v>
      </c>
      <c r="F430" s="410"/>
      <c r="G430" s="410">
        <f>SUM(G431:G435)</f>
        <v>0</v>
      </c>
      <c r="H430" s="410"/>
      <c r="I430" s="410">
        <f>SUM(I431:I435)</f>
        <v>0</v>
      </c>
      <c r="J430" s="410"/>
      <c r="K430" s="410">
        <f>SUM(K431:K435)</f>
        <v>0</v>
      </c>
      <c r="L430" s="410"/>
      <c r="M430" s="410">
        <f>SUM(M431:M435)</f>
        <v>0</v>
      </c>
      <c r="N430" s="410"/>
      <c r="O430" s="410">
        <f>SUM(O431:O435)</f>
        <v>0</v>
      </c>
      <c r="P430" s="410"/>
      <c r="Q430" s="410">
        <f>SUM(Q431:Q435)</f>
        <v>0</v>
      </c>
      <c r="R430" s="410"/>
      <c r="S430" s="410">
        <f>SUM(S431:S435)</f>
        <v>0</v>
      </c>
      <c r="T430" s="410"/>
      <c r="U430" s="410">
        <f>SUM(U431:U435)</f>
        <v>0</v>
      </c>
      <c r="V430" s="410"/>
      <c r="W430" s="410">
        <f>SUM(W431:W435)</f>
        <v>0</v>
      </c>
      <c r="X430" s="410"/>
      <c r="Y430" s="410">
        <f>SUM(Y431:Y435)</f>
        <v>0</v>
      </c>
      <c r="Z430" s="410"/>
      <c r="AA430" s="410">
        <f>SUM(AA431:AA435)</f>
        <v>0</v>
      </c>
      <c r="AB430" s="410"/>
      <c r="AC430" s="410">
        <f>SUM(AC431:AC435)</f>
        <v>0</v>
      </c>
      <c r="AD430" s="410"/>
      <c r="AE430" s="410">
        <f>SUM(AE431:AE435)</f>
        <v>0</v>
      </c>
      <c r="AF430" s="410"/>
      <c r="AG430" s="410">
        <f>SUM(AG431:AG435)</f>
        <v>0</v>
      </c>
      <c r="AH430" s="410"/>
      <c r="AI430" s="410">
        <f>SUM(AI431:AI435)</f>
        <v>0</v>
      </c>
      <c r="AJ430" s="410"/>
      <c r="AK430" s="410">
        <f>SUM(AK431:AK435)</f>
        <v>0</v>
      </c>
      <c r="AL430" s="410"/>
      <c r="AM430" s="410">
        <f>SUM(AM431:AM435)</f>
        <v>0</v>
      </c>
      <c r="AN430" s="410">
        <f>SUM(AN431:AN435)</f>
        <v>0</v>
      </c>
      <c r="AO430" s="410">
        <f t="shared" ref="AO430:AY430" si="34">SUM(AO431:AO435)</f>
        <v>0</v>
      </c>
      <c r="AP430" s="410">
        <f t="shared" si="34"/>
        <v>0</v>
      </c>
      <c r="AQ430" s="410">
        <f t="shared" si="34"/>
        <v>0</v>
      </c>
      <c r="AR430" s="410">
        <f t="shared" si="34"/>
        <v>0</v>
      </c>
      <c r="AS430" s="410">
        <f t="shared" si="34"/>
        <v>0</v>
      </c>
      <c r="AT430" s="410">
        <f t="shared" si="34"/>
        <v>0</v>
      </c>
      <c r="AU430" s="410">
        <f t="shared" si="34"/>
        <v>0</v>
      </c>
      <c r="AV430" s="410">
        <f t="shared" si="34"/>
        <v>0</v>
      </c>
      <c r="AW430" s="410">
        <f t="shared" si="34"/>
        <v>1.4215230000000001</v>
      </c>
      <c r="AX430" s="410">
        <f t="shared" si="34"/>
        <v>0</v>
      </c>
      <c r="AY430" s="410">
        <f t="shared" si="34"/>
        <v>0</v>
      </c>
      <c r="AZ430" s="454"/>
      <c r="BA430" s="454"/>
    </row>
    <row r="431" spans="1:53" s="431" customFormat="1" ht="60.75" customHeight="1">
      <c r="A431" s="448" t="s">
        <v>772</v>
      </c>
      <c r="B431" s="418" t="s">
        <v>202</v>
      </c>
      <c r="C431" s="449" t="s">
        <v>24</v>
      </c>
      <c r="D431" s="450"/>
      <c r="E431" s="450"/>
      <c r="F431" s="450"/>
      <c r="G431" s="450"/>
      <c r="H431" s="450"/>
      <c r="I431" s="450"/>
      <c r="J431" s="450"/>
      <c r="K431" s="450"/>
      <c r="L431" s="450"/>
      <c r="M431" s="450"/>
      <c r="N431" s="450"/>
      <c r="O431" s="450"/>
      <c r="P431" s="450"/>
      <c r="Q431" s="450"/>
      <c r="R431" s="451"/>
      <c r="S431" s="451"/>
      <c r="T431" s="450"/>
      <c r="U431" s="450"/>
      <c r="V431" s="450"/>
      <c r="W431" s="450"/>
      <c r="X431" s="450"/>
      <c r="Y431" s="450"/>
      <c r="Z431" s="450"/>
      <c r="AA431" s="450"/>
      <c r="AB431" s="450"/>
      <c r="AC431" s="450"/>
      <c r="AD431" s="450"/>
      <c r="AE431" s="450"/>
      <c r="AF431" s="450"/>
      <c r="AG431" s="450"/>
      <c r="AH431" s="450"/>
      <c r="AI431" s="450"/>
      <c r="AJ431" s="450"/>
      <c r="AK431" s="450"/>
      <c r="AL431" s="450"/>
      <c r="AM431" s="452">
        <v>0</v>
      </c>
      <c r="AN431" s="450"/>
      <c r="AO431" s="450"/>
      <c r="AP431" s="450"/>
      <c r="AQ431" s="450"/>
      <c r="AR431" s="450"/>
      <c r="AS431" s="450"/>
      <c r="AT431" s="450"/>
      <c r="AU431" s="450"/>
      <c r="AV431" s="450"/>
      <c r="AW431" s="417">
        <v>0.28383199999999997</v>
      </c>
      <c r="AX431" s="450"/>
      <c r="AY431" s="450"/>
      <c r="AZ431" s="454"/>
      <c r="BA431" s="454"/>
    </row>
    <row r="432" spans="1:53" ht="60.75" customHeight="1">
      <c r="A432" s="448" t="s">
        <v>772</v>
      </c>
      <c r="B432" s="418" t="s">
        <v>203</v>
      </c>
      <c r="C432" s="449" t="s">
        <v>24</v>
      </c>
      <c r="D432" s="453"/>
      <c r="E432" s="453"/>
      <c r="F432" s="453"/>
      <c r="G432" s="453"/>
      <c r="H432" s="453"/>
      <c r="I432" s="453"/>
      <c r="J432" s="453"/>
      <c r="K432" s="453"/>
      <c r="L432" s="453"/>
      <c r="M432" s="453"/>
      <c r="N432" s="453"/>
      <c r="O432" s="453"/>
      <c r="P432" s="453"/>
      <c r="Q432" s="453"/>
      <c r="R432" s="451"/>
      <c r="S432" s="451"/>
      <c r="T432" s="453"/>
      <c r="U432" s="453"/>
      <c r="V432" s="453"/>
      <c r="W432" s="453"/>
      <c r="X432" s="453"/>
      <c r="Y432" s="453"/>
      <c r="Z432" s="453"/>
      <c r="AA432" s="453"/>
      <c r="AB432" s="453"/>
      <c r="AC432" s="453"/>
      <c r="AD432" s="453"/>
      <c r="AE432" s="453"/>
      <c r="AF432" s="453"/>
      <c r="AG432" s="453"/>
      <c r="AH432" s="453"/>
      <c r="AI432" s="453"/>
      <c r="AJ432" s="450"/>
      <c r="AK432" s="450"/>
      <c r="AL432" s="453"/>
      <c r="AM432" s="452">
        <v>0</v>
      </c>
      <c r="AN432" s="453"/>
      <c r="AO432" s="453"/>
      <c r="AP432" s="453"/>
      <c r="AQ432" s="453"/>
      <c r="AR432" s="453"/>
      <c r="AS432" s="453"/>
      <c r="AT432" s="453"/>
      <c r="AU432" s="453"/>
      <c r="AV432" s="453"/>
      <c r="AW432" s="417">
        <v>0.47997600000000001</v>
      </c>
      <c r="AX432" s="453"/>
      <c r="AY432" s="453"/>
      <c r="AZ432" s="454"/>
      <c r="BA432" s="454"/>
    </row>
    <row r="433" spans="1:53" ht="60.75" customHeight="1">
      <c r="A433" s="448" t="s">
        <v>772</v>
      </c>
      <c r="B433" s="418" t="s">
        <v>204</v>
      </c>
      <c r="C433" s="449" t="s">
        <v>24</v>
      </c>
      <c r="D433" s="453"/>
      <c r="E433" s="453"/>
      <c r="F433" s="453"/>
      <c r="G433" s="453"/>
      <c r="H433" s="453"/>
      <c r="I433" s="453"/>
      <c r="J433" s="453"/>
      <c r="K433" s="453"/>
      <c r="L433" s="453"/>
      <c r="M433" s="453"/>
      <c r="N433" s="453"/>
      <c r="O433" s="453"/>
      <c r="P433" s="453"/>
      <c r="Q433" s="453"/>
      <c r="R433" s="451"/>
      <c r="S433" s="451"/>
      <c r="T433" s="453"/>
      <c r="U433" s="453"/>
      <c r="V433" s="453"/>
      <c r="W433" s="453"/>
      <c r="X433" s="453"/>
      <c r="Y433" s="453"/>
      <c r="Z433" s="453"/>
      <c r="AA433" s="453"/>
      <c r="AB433" s="453"/>
      <c r="AC433" s="453"/>
      <c r="AD433" s="453"/>
      <c r="AE433" s="453"/>
      <c r="AF433" s="453"/>
      <c r="AG433" s="453"/>
      <c r="AH433" s="453"/>
      <c r="AI433" s="453"/>
      <c r="AJ433" s="450"/>
      <c r="AK433" s="450"/>
      <c r="AL433" s="453"/>
      <c r="AM433" s="452">
        <v>0</v>
      </c>
      <c r="AN433" s="453"/>
      <c r="AO433" s="453"/>
      <c r="AP433" s="453"/>
      <c r="AQ433" s="453"/>
      <c r="AR433" s="453"/>
      <c r="AS433" s="453"/>
      <c r="AT433" s="453"/>
      <c r="AU433" s="453"/>
      <c r="AV433" s="453"/>
      <c r="AW433" s="417">
        <v>0.26430700000000001</v>
      </c>
      <c r="AX433" s="453"/>
      <c r="AY433" s="453"/>
      <c r="AZ433" s="454"/>
      <c r="BA433" s="454"/>
    </row>
    <row r="434" spans="1:53" ht="60.75" customHeight="1">
      <c r="A434" s="448" t="s">
        <v>772</v>
      </c>
      <c r="B434" s="418" t="s">
        <v>205</v>
      </c>
      <c r="C434" s="449" t="s">
        <v>24</v>
      </c>
      <c r="D434" s="453"/>
      <c r="E434" s="453"/>
      <c r="F434" s="453"/>
      <c r="G434" s="453"/>
      <c r="H434" s="453"/>
      <c r="I434" s="453"/>
      <c r="J434" s="453"/>
      <c r="K434" s="453"/>
      <c r="L434" s="453"/>
      <c r="M434" s="453"/>
      <c r="N434" s="453"/>
      <c r="O434" s="453"/>
      <c r="P434" s="453"/>
      <c r="Q434" s="453"/>
      <c r="R434" s="451"/>
      <c r="S434" s="451"/>
      <c r="T434" s="453"/>
      <c r="U434" s="453"/>
      <c r="V434" s="453"/>
      <c r="W434" s="453"/>
      <c r="X434" s="453"/>
      <c r="Y434" s="453"/>
      <c r="Z434" s="453"/>
      <c r="AA434" s="453"/>
      <c r="AB434" s="453"/>
      <c r="AC434" s="453"/>
      <c r="AD434" s="453"/>
      <c r="AE434" s="453"/>
      <c r="AF434" s="453"/>
      <c r="AG434" s="453"/>
      <c r="AH434" s="453"/>
      <c r="AI434" s="453"/>
      <c r="AJ434" s="450"/>
      <c r="AK434" s="450"/>
      <c r="AL434" s="453"/>
      <c r="AM434" s="452">
        <v>0</v>
      </c>
      <c r="AN434" s="453"/>
      <c r="AO434" s="453"/>
      <c r="AP434" s="453"/>
      <c r="AQ434" s="453"/>
      <c r="AR434" s="453"/>
      <c r="AS434" s="453"/>
      <c r="AT434" s="453"/>
      <c r="AU434" s="453"/>
      <c r="AV434" s="453"/>
      <c r="AW434" s="417">
        <v>0.18498500000000001</v>
      </c>
      <c r="AX434" s="453"/>
      <c r="AY434" s="453"/>
      <c r="AZ434" s="454"/>
      <c r="BA434" s="454"/>
    </row>
    <row r="435" spans="1:53" ht="60.75" customHeight="1">
      <c r="A435" s="448" t="s">
        <v>772</v>
      </c>
      <c r="B435" s="418" t="s">
        <v>206</v>
      </c>
      <c r="C435" s="449" t="s">
        <v>24</v>
      </c>
      <c r="D435" s="453"/>
      <c r="E435" s="453"/>
      <c r="F435" s="453"/>
      <c r="G435" s="453"/>
      <c r="H435" s="453"/>
      <c r="I435" s="453"/>
      <c r="J435" s="453"/>
      <c r="K435" s="453"/>
      <c r="L435" s="453"/>
      <c r="M435" s="453"/>
      <c r="N435" s="453"/>
      <c r="O435" s="453"/>
      <c r="P435" s="453"/>
      <c r="Q435" s="453"/>
      <c r="R435" s="451"/>
      <c r="S435" s="451"/>
      <c r="T435" s="453"/>
      <c r="U435" s="453"/>
      <c r="V435" s="453"/>
      <c r="W435" s="453"/>
      <c r="X435" s="453"/>
      <c r="Y435" s="453"/>
      <c r="Z435" s="453"/>
      <c r="AA435" s="453"/>
      <c r="AB435" s="453"/>
      <c r="AC435" s="453"/>
      <c r="AD435" s="453"/>
      <c r="AE435" s="453"/>
      <c r="AF435" s="453"/>
      <c r="AG435" s="453"/>
      <c r="AH435" s="453"/>
      <c r="AI435" s="453"/>
      <c r="AJ435" s="450"/>
      <c r="AK435" s="450"/>
      <c r="AL435" s="453"/>
      <c r="AM435" s="452">
        <v>0</v>
      </c>
      <c r="AN435" s="453"/>
      <c r="AO435" s="453"/>
      <c r="AP435" s="453"/>
      <c r="AQ435" s="453"/>
      <c r="AR435" s="453"/>
      <c r="AS435" s="453"/>
      <c r="AT435" s="453"/>
      <c r="AU435" s="453"/>
      <c r="AV435" s="453"/>
      <c r="AW435" s="417">
        <v>0.208423</v>
      </c>
      <c r="AX435" s="453"/>
      <c r="AY435" s="453"/>
      <c r="AZ435" s="454"/>
      <c r="BA435" s="454"/>
    </row>
    <row r="446" spans="1:53" ht="18.75">
      <c r="A446" s="669" t="s">
        <v>1344</v>
      </c>
      <c r="B446" s="669"/>
      <c r="R446" s="429"/>
      <c r="S446" s="429"/>
      <c r="AJ446" s="429"/>
      <c r="AK446" s="429"/>
    </row>
  </sheetData>
  <autoFilter ref="A25:BA435"/>
  <mergeCells count="48">
    <mergeCell ref="A21:A24"/>
    <mergeCell ref="B21:B24"/>
    <mergeCell ref="C21:C24"/>
    <mergeCell ref="D21:AY21"/>
    <mergeCell ref="D22:S22"/>
    <mergeCell ref="T22:AC22"/>
    <mergeCell ref="D23:E23"/>
    <mergeCell ref="F23:G23"/>
    <mergeCell ref="H23:I23"/>
    <mergeCell ref="J23:K23"/>
    <mergeCell ref="L23:M23"/>
    <mergeCell ref="AD22:AI22"/>
    <mergeCell ref="AJ22:AM22"/>
    <mergeCell ref="AN22:AS22"/>
    <mergeCell ref="AT22:AW22"/>
    <mergeCell ref="AX22:AY22"/>
    <mergeCell ref="A446:B446"/>
    <mergeCell ref="A3:AS3"/>
    <mergeCell ref="A5:AS5"/>
    <mergeCell ref="A7:AS7"/>
    <mergeCell ref="A8:AS8"/>
    <mergeCell ref="A10:AS10"/>
    <mergeCell ref="A11:AS11"/>
    <mergeCell ref="A13:AS13"/>
    <mergeCell ref="A15:AS15"/>
    <mergeCell ref="AL23:AM23"/>
    <mergeCell ref="AN23:AO23"/>
    <mergeCell ref="AP23:AQ23"/>
    <mergeCell ref="AR23:AS23"/>
    <mergeCell ref="Z23:AA23"/>
    <mergeCell ref="AB23:AC23"/>
    <mergeCell ref="AD23:AE23"/>
    <mergeCell ref="B16:AS16"/>
    <mergeCell ref="A17:AS17"/>
    <mergeCell ref="A18:AS18"/>
    <mergeCell ref="A20:AS20"/>
    <mergeCell ref="AX23:AY23"/>
    <mergeCell ref="AT23:AU23"/>
    <mergeCell ref="AV23:AW23"/>
    <mergeCell ref="AF23:AG23"/>
    <mergeCell ref="AH23:AI23"/>
    <mergeCell ref="AJ23:AK23"/>
    <mergeCell ref="N23:O23"/>
    <mergeCell ref="P23:Q23"/>
    <mergeCell ref="R23:S23"/>
    <mergeCell ref="T23:U23"/>
    <mergeCell ref="V23:W23"/>
    <mergeCell ref="X23:Y23"/>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
  <sheetViews>
    <sheetView workbookViewId="0">
      <selection activeCell="B16" sqref="B16"/>
    </sheetView>
  </sheetViews>
  <sheetFormatPr defaultRowHeight="12.75"/>
  <cols>
    <col min="1" max="1" width="9.140625" style="379"/>
    <col min="2" max="2" width="56.5703125" style="379" customWidth="1"/>
    <col min="3" max="3" width="27.5703125" style="379" customWidth="1"/>
    <col min="4" max="11" width="10.7109375" style="379" customWidth="1"/>
    <col min="12" max="16384" width="9.140625" style="379"/>
  </cols>
  <sheetData>
    <row r="1" spans="1:11" ht="57.75" customHeight="1">
      <c r="A1" s="675" t="s">
        <v>1217</v>
      </c>
      <c r="B1" s="675"/>
      <c r="C1" s="675"/>
      <c r="D1" s="675"/>
      <c r="E1" s="675"/>
      <c r="F1" s="675"/>
      <c r="G1" s="675"/>
      <c r="H1" s="675"/>
      <c r="I1" s="675"/>
      <c r="J1" s="675"/>
      <c r="K1" s="675"/>
    </row>
    <row r="2" spans="1:11" ht="71.25" customHeight="1">
      <c r="A2" s="676" t="s">
        <v>17</v>
      </c>
      <c r="B2" s="678" t="s">
        <v>1208</v>
      </c>
      <c r="C2" s="678" t="s">
        <v>1209</v>
      </c>
      <c r="D2" s="680" t="s">
        <v>1210</v>
      </c>
      <c r="E2" s="680"/>
      <c r="F2" s="681" t="s">
        <v>1211</v>
      </c>
      <c r="G2" s="681"/>
      <c r="H2" s="681" t="s">
        <v>1212</v>
      </c>
      <c r="I2" s="681"/>
      <c r="J2" s="680" t="s">
        <v>1213</v>
      </c>
      <c r="K2" s="680"/>
    </row>
    <row r="3" spans="1:11" ht="22.5" customHeight="1">
      <c r="A3" s="677"/>
      <c r="B3" s="679"/>
      <c r="C3" s="679"/>
      <c r="D3" s="427">
        <v>2015</v>
      </c>
      <c r="E3" s="427">
        <v>2016</v>
      </c>
      <c r="F3" s="466">
        <v>2015</v>
      </c>
      <c r="G3" s="427">
        <v>2016</v>
      </c>
      <c r="H3" s="466">
        <v>2015</v>
      </c>
      <c r="I3" s="427">
        <v>2016</v>
      </c>
      <c r="J3" s="466">
        <v>2015</v>
      </c>
      <c r="K3" s="427">
        <v>2016</v>
      </c>
    </row>
    <row r="4" spans="1:11" ht="33" customHeight="1">
      <c r="A4" s="381">
        <v>1</v>
      </c>
      <c r="B4" s="382" t="s">
        <v>59</v>
      </c>
      <c r="C4" s="382" t="s">
        <v>1215</v>
      </c>
      <c r="D4" s="382">
        <v>6.5</v>
      </c>
      <c r="E4" s="382">
        <v>12.6</v>
      </c>
      <c r="F4" s="384">
        <v>0</v>
      </c>
      <c r="G4" s="385">
        <v>752</v>
      </c>
      <c r="H4" s="382" t="s">
        <v>24</v>
      </c>
      <c r="I4" s="382" t="s">
        <v>24</v>
      </c>
      <c r="J4" s="382" t="s">
        <v>24</v>
      </c>
      <c r="K4" s="382" t="s">
        <v>24</v>
      </c>
    </row>
    <row r="5" spans="1:11" ht="38.25">
      <c r="A5" s="381">
        <v>2</v>
      </c>
      <c r="B5" s="382" t="s">
        <v>36</v>
      </c>
      <c r="C5" s="382" t="s">
        <v>1216</v>
      </c>
      <c r="D5" s="382" t="s">
        <v>24</v>
      </c>
      <c r="E5" s="382">
        <v>32</v>
      </c>
      <c r="F5" s="384" t="s">
        <v>24</v>
      </c>
      <c r="G5" s="385">
        <v>14952</v>
      </c>
      <c r="H5" s="382" t="s">
        <v>24</v>
      </c>
      <c r="I5" s="382" t="s">
        <v>24</v>
      </c>
      <c r="J5" s="382" t="s">
        <v>24</v>
      </c>
      <c r="K5" s="382" t="s">
        <v>24</v>
      </c>
    </row>
    <row r="6" spans="1:11" s="383" customFormat="1"/>
    <row r="7" spans="1:11" s="383" customFormat="1"/>
    <row r="8" spans="1:11" s="383" customFormat="1">
      <c r="B8" s="674"/>
      <c r="C8" s="674"/>
      <c r="D8" s="674"/>
      <c r="E8" s="674"/>
      <c r="F8" s="674"/>
      <c r="G8" s="674"/>
      <c r="H8" s="674"/>
      <c r="I8" s="674"/>
      <c r="J8" s="674"/>
      <c r="K8" s="674"/>
    </row>
    <row r="9" spans="1:11" s="383" customFormat="1"/>
    <row r="10" spans="1:11" s="383" customFormat="1"/>
    <row r="11" spans="1:11" s="383" customFormat="1"/>
    <row r="12" spans="1:11" s="383" customFormat="1"/>
    <row r="13" spans="1:11" s="383" customFormat="1"/>
    <row r="14" spans="1:11" s="383" customFormat="1"/>
    <row r="15" spans="1:11" s="383" customFormat="1"/>
    <row r="16" spans="1:11" s="383" customFormat="1"/>
    <row r="17" s="383" customFormat="1"/>
    <row r="18" s="383" customFormat="1"/>
    <row r="19" s="383" customFormat="1"/>
    <row r="20" s="383" customFormat="1"/>
    <row r="21" s="383" customFormat="1"/>
    <row r="22" s="383" customFormat="1"/>
    <row r="23" s="383" customFormat="1"/>
    <row r="24" s="383" customFormat="1"/>
    <row r="25" s="383" customFormat="1"/>
    <row r="26" s="383" customFormat="1"/>
    <row r="27" s="383" customFormat="1"/>
    <row r="28" s="383" customFormat="1"/>
    <row r="29" s="383" customFormat="1"/>
    <row r="30" s="383" customFormat="1"/>
    <row r="31" s="383" customFormat="1"/>
    <row r="32" s="383" customFormat="1"/>
    <row r="33" s="383" customFormat="1"/>
    <row r="34" s="383" customFormat="1"/>
    <row r="35" s="383" customFormat="1"/>
    <row r="36" s="383" customFormat="1"/>
    <row r="37" s="383" customFormat="1"/>
    <row r="38" s="383" customFormat="1"/>
    <row r="39" s="383" customFormat="1"/>
    <row r="40" s="383" customFormat="1"/>
  </sheetData>
  <mergeCells count="9">
    <mergeCell ref="B8:K8"/>
    <mergeCell ref="A1:K1"/>
    <mergeCell ref="A2:A3"/>
    <mergeCell ref="B2:B3"/>
    <mergeCell ref="C2:C3"/>
    <mergeCell ref="D2:E2"/>
    <mergeCell ref="F2:G2"/>
    <mergeCell ref="H2:I2"/>
    <mergeCell ref="J2:K2"/>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Z67"/>
  <sheetViews>
    <sheetView view="pageBreakPreview" zoomScale="60" zoomScaleNormal="110" workbookViewId="0">
      <selection activeCell="G31" sqref="G31"/>
    </sheetView>
  </sheetViews>
  <sheetFormatPr defaultRowHeight="15.75"/>
  <cols>
    <col min="1" max="1" width="9.140625" style="290"/>
    <col min="2" max="2" width="62.85546875" style="290" customWidth="1"/>
    <col min="3" max="7" width="17.85546875" style="290" customWidth="1"/>
    <col min="8" max="8" width="16.5703125" style="290" customWidth="1"/>
    <col min="9" max="9" width="20.42578125" style="290" customWidth="1"/>
    <col min="10" max="10" width="17.5703125" style="290" customWidth="1"/>
    <col min="11" max="11" width="24.85546875" style="290" customWidth="1"/>
    <col min="12" max="16384" width="9.140625" style="290"/>
  </cols>
  <sheetData>
    <row r="1" spans="1:78" ht="18.75">
      <c r="I1" s="291"/>
      <c r="K1" s="292" t="s">
        <v>1147</v>
      </c>
      <c r="L1" s="291"/>
      <c r="M1" s="291"/>
      <c r="O1" s="291"/>
    </row>
    <row r="2" spans="1:78" ht="18.75">
      <c r="I2" s="291"/>
      <c r="K2" s="293" t="s">
        <v>799</v>
      </c>
      <c r="L2" s="291"/>
      <c r="M2" s="291"/>
      <c r="O2" s="291"/>
    </row>
    <row r="3" spans="1:78" ht="18.75">
      <c r="I3" s="291"/>
      <c r="K3" s="293" t="s">
        <v>1148</v>
      </c>
      <c r="L3" s="291"/>
      <c r="M3" s="291"/>
      <c r="O3" s="291"/>
    </row>
    <row r="5" spans="1:78">
      <c r="A5" s="692" t="s">
        <v>785</v>
      </c>
      <c r="B5" s="692"/>
      <c r="C5" s="692"/>
      <c r="D5" s="692"/>
      <c r="E5" s="692"/>
      <c r="F5" s="692"/>
      <c r="G5" s="692"/>
      <c r="H5" s="692"/>
      <c r="I5" s="692"/>
      <c r="J5" s="692"/>
      <c r="K5" s="692"/>
      <c r="L5" s="294"/>
      <c r="M5" s="294"/>
      <c r="N5" s="294"/>
      <c r="O5" s="294"/>
      <c r="P5" s="294"/>
      <c r="Q5" s="294"/>
      <c r="R5" s="294"/>
      <c r="S5" s="294"/>
      <c r="T5" s="294"/>
      <c r="U5" s="294"/>
      <c r="V5" s="294"/>
    </row>
    <row r="7" spans="1:78" s="295" customFormat="1" ht="25.5" customHeight="1">
      <c r="A7" s="693" t="s">
        <v>1149</v>
      </c>
      <c r="B7" s="693"/>
      <c r="C7" s="693"/>
      <c r="D7" s="693"/>
      <c r="E7" s="693"/>
      <c r="F7" s="693"/>
      <c r="G7" s="693"/>
      <c r="H7" s="693"/>
      <c r="I7" s="693"/>
      <c r="J7" s="693"/>
      <c r="K7" s="693"/>
    </row>
    <row r="8" spans="1:78" s="295" customFormat="1" ht="16.5" customHeight="1">
      <c r="A8" s="296"/>
      <c r="B8" s="296"/>
      <c r="C8" s="296"/>
      <c r="D8" s="296"/>
      <c r="E8" s="296"/>
      <c r="F8" s="296"/>
      <c r="G8" s="296"/>
      <c r="H8" s="296"/>
      <c r="I8" s="296"/>
      <c r="J8" s="296"/>
    </row>
    <row r="9" spans="1:78" s="297" customFormat="1" ht="18.75">
      <c r="A9" s="583" t="s">
        <v>1150</v>
      </c>
      <c r="B9" s="583"/>
      <c r="C9" s="583"/>
      <c r="D9" s="583"/>
      <c r="E9" s="583"/>
      <c r="F9" s="583"/>
      <c r="G9" s="583"/>
      <c r="H9" s="583"/>
      <c r="I9" s="583"/>
      <c r="J9" s="583"/>
      <c r="K9" s="583"/>
      <c r="L9" s="254"/>
      <c r="M9" s="254"/>
      <c r="N9" s="254"/>
      <c r="O9" s="254"/>
      <c r="P9" s="254"/>
      <c r="Q9" s="254"/>
      <c r="R9" s="254"/>
      <c r="S9" s="254"/>
      <c r="T9" s="254"/>
      <c r="U9" s="254"/>
      <c r="V9" s="254"/>
      <c r="W9" s="254"/>
      <c r="X9" s="254"/>
      <c r="Y9" s="254"/>
      <c r="Z9" s="254"/>
      <c r="AA9" s="254"/>
      <c r="AB9" s="254"/>
      <c r="AC9" s="254"/>
      <c r="AD9" s="254"/>
      <c r="AE9" s="254"/>
      <c r="AF9" s="254"/>
      <c r="AG9" s="254"/>
      <c r="AH9" s="254"/>
      <c r="AI9" s="254"/>
      <c r="AJ9" s="254"/>
      <c r="AK9" s="254"/>
      <c r="AL9" s="254"/>
      <c r="AM9" s="254"/>
      <c r="AN9" s="254"/>
      <c r="AO9" s="254"/>
      <c r="AP9" s="254"/>
      <c r="AQ9" s="254"/>
      <c r="AR9" s="254"/>
      <c r="AS9" s="254"/>
      <c r="AT9" s="254"/>
      <c r="AU9" s="254"/>
      <c r="AV9" s="254"/>
      <c r="AW9" s="254"/>
      <c r="AX9" s="254"/>
      <c r="AY9" s="254"/>
      <c r="AZ9" s="254"/>
      <c r="BA9" s="254"/>
      <c r="BB9" s="254"/>
      <c r="BC9" s="254"/>
      <c r="BD9" s="254"/>
      <c r="BE9" s="254"/>
      <c r="BF9" s="254"/>
      <c r="BG9" s="254"/>
      <c r="BH9" s="254"/>
      <c r="BI9" s="254"/>
      <c r="BJ9" s="254"/>
      <c r="BK9" s="254"/>
      <c r="BL9" s="254"/>
      <c r="BM9" s="254"/>
      <c r="BN9" s="254"/>
      <c r="BO9" s="254"/>
      <c r="BP9" s="254"/>
      <c r="BQ9" s="254"/>
      <c r="BR9" s="254"/>
      <c r="BS9" s="254"/>
      <c r="BT9" s="254"/>
      <c r="BU9" s="254"/>
      <c r="BV9" s="254"/>
      <c r="BW9" s="254"/>
      <c r="BX9" s="254"/>
      <c r="BY9" s="254"/>
      <c r="BZ9" s="254"/>
    </row>
    <row r="10" spans="1:78" s="297" customFormat="1" ht="15" customHeight="1">
      <c r="A10" s="584" t="s">
        <v>779</v>
      </c>
      <c r="B10" s="584"/>
      <c r="C10" s="584"/>
      <c r="D10" s="584"/>
      <c r="E10" s="584"/>
      <c r="F10" s="584"/>
      <c r="G10" s="584"/>
      <c r="H10" s="584"/>
      <c r="I10" s="584"/>
      <c r="J10" s="584"/>
      <c r="K10" s="584"/>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53"/>
      <c r="AL10" s="253"/>
      <c r="AM10" s="253"/>
      <c r="AN10" s="253"/>
      <c r="AO10" s="253"/>
      <c r="AP10" s="253"/>
      <c r="AQ10" s="253"/>
      <c r="AR10" s="253"/>
      <c r="AS10" s="253"/>
      <c r="AT10" s="253"/>
      <c r="AU10" s="253"/>
      <c r="AV10" s="253"/>
      <c r="AW10" s="253"/>
      <c r="AX10" s="253"/>
      <c r="AY10" s="253"/>
      <c r="AZ10" s="253"/>
      <c r="BA10" s="253"/>
      <c r="BB10" s="253"/>
      <c r="BC10" s="253"/>
      <c r="BD10" s="253"/>
      <c r="BE10" s="253"/>
      <c r="BF10" s="253"/>
      <c r="BG10" s="253"/>
      <c r="BH10" s="253"/>
      <c r="BI10" s="253"/>
      <c r="BJ10" s="253"/>
      <c r="BK10" s="253"/>
      <c r="BL10" s="253"/>
      <c r="BM10" s="253"/>
      <c r="BN10" s="253"/>
      <c r="BO10" s="253"/>
      <c r="BP10" s="253"/>
      <c r="BQ10" s="253"/>
      <c r="BR10" s="253"/>
      <c r="BS10" s="253"/>
      <c r="BT10" s="253"/>
      <c r="BU10" s="253"/>
      <c r="BV10" s="253"/>
      <c r="BW10" s="253"/>
      <c r="BX10" s="253"/>
      <c r="BY10" s="253"/>
      <c r="BZ10" s="253"/>
    </row>
    <row r="11" spans="1:78" s="297" customFormat="1" ht="15" customHeight="1">
      <c r="A11" s="298"/>
      <c r="B11" s="298"/>
      <c r="C11" s="299"/>
      <c r="D11" s="299"/>
      <c r="E11" s="299"/>
      <c r="F11" s="299"/>
      <c r="G11" s="299"/>
      <c r="H11" s="299"/>
      <c r="I11" s="298"/>
      <c r="J11" s="298"/>
      <c r="K11" s="298"/>
      <c r="L11" s="298"/>
      <c r="M11" s="298"/>
      <c r="N11" s="298"/>
      <c r="O11" s="298"/>
      <c r="P11" s="298"/>
      <c r="Q11" s="298"/>
      <c r="R11" s="298"/>
      <c r="S11" s="298"/>
      <c r="T11" s="298"/>
      <c r="U11" s="298"/>
      <c r="V11" s="298"/>
      <c r="W11" s="298"/>
      <c r="X11" s="298"/>
      <c r="Y11" s="298"/>
      <c r="Z11" s="298"/>
      <c r="AA11" s="298"/>
      <c r="AB11" s="298"/>
      <c r="AC11" s="298"/>
      <c r="AD11" s="298"/>
      <c r="AE11" s="298"/>
      <c r="AF11" s="298"/>
      <c r="AG11" s="298"/>
      <c r="AH11" s="298"/>
      <c r="AI11" s="298"/>
      <c r="AJ11" s="298"/>
      <c r="AK11" s="298"/>
      <c r="AL11" s="298"/>
      <c r="AM11" s="298"/>
      <c r="AN11" s="298"/>
      <c r="AO11" s="298"/>
      <c r="AP11" s="298"/>
      <c r="AQ11" s="298"/>
      <c r="AR11" s="298"/>
      <c r="AS11" s="298"/>
      <c r="AT11" s="298"/>
      <c r="AU11" s="298"/>
      <c r="AV11" s="298"/>
      <c r="AW11" s="298"/>
      <c r="AX11" s="298"/>
      <c r="AY11" s="298"/>
      <c r="AZ11" s="298"/>
      <c r="BA11" s="298"/>
      <c r="BB11" s="298"/>
      <c r="BC11" s="298"/>
      <c r="BD11" s="298"/>
      <c r="BE11" s="298"/>
      <c r="BF11" s="298"/>
      <c r="BG11" s="298"/>
      <c r="BH11" s="298"/>
      <c r="BI11" s="298"/>
      <c r="BJ11" s="298"/>
      <c r="BK11" s="298"/>
      <c r="BL11" s="298"/>
      <c r="BM11" s="298"/>
      <c r="BN11" s="298"/>
      <c r="BO11" s="298"/>
      <c r="BP11" s="298"/>
      <c r="BQ11" s="298"/>
      <c r="BR11" s="298"/>
      <c r="BS11" s="298"/>
      <c r="BT11" s="298"/>
      <c r="BU11" s="298"/>
      <c r="BV11" s="298"/>
      <c r="BW11" s="298"/>
      <c r="BX11" s="298"/>
      <c r="BY11" s="298"/>
      <c r="BZ11" s="298"/>
    </row>
    <row r="12" spans="1:78" s="297" customFormat="1" ht="15" customHeight="1">
      <c r="A12" s="694" t="s">
        <v>1151</v>
      </c>
      <c r="B12" s="583"/>
      <c r="C12" s="583"/>
      <c r="D12" s="583"/>
      <c r="E12" s="583"/>
      <c r="F12" s="583"/>
      <c r="G12" s="583"/>
      <c r="H12" s="583"/>
      <c r="I12" s="583"/>
      <c r="J12" s="583"/>
      <c r="K12" s="583"/>
      <c r="L12" s="250"/>
      <c r="M12" s="250"/>
      <c r="N12" s="250"/>
      <c r="O12" s="250"/>
      <c r="P12" s="250"/>
      <c r="Q12" s="250"/>
      <c r="R12" s="250"/>
      <c r="S12" s="250"/>
      <c r="T12" s="250"/>
      <c r="U12" s="250"/>
      <c r="V12" s="250"/>
      <c r="W12" s="250"/>
      <c r="X12" s="250"/>
      <c r="Y12" s="250"/>
      <c r="Z12" s="250"/>
      <c r="AA12" s="250"/>
      <c r="AB12" s="250"/>
      <c r="AC12" s="250"/>
      <c r="AD12" s="250"/>
      <c r="AE12" s="250"/>
      <c r="AF12" s="250"/>
      <c r="AG12" s="250"/>
      <c r="AH12" s="250"/>
      <c r="AI12" s="250"/>
      <c r="AJ12" s="250"/>
      <c r="AK12" s="250"/>
      <c r="AL12" s="250"/>
      <c r="AM12" s="250"/>
      <c r="AN12" s="250"/>
      <c r="AO12" s="250"/>
      <c r="AP12" s="250"/>
      <c r="AQ12" s="250"/>
      <c r="AR12" s="250"/>
      <c r="AS12" s="250"/>
      <c r="AT12" s="250"/>
      <c r="AU12" s="250"/>
      <c r="AV12" s="250"/>
      <c r="AW12" s="250"/>
      <c r="AX12" s="250"/>
      <c r="AY12" s="250"/>
      <c r="AZ12" s="250"/>
      <c r="BA12" s="250"/>
      <c r="BB12" s="250"/>
      <c r="BC12" s="250"/>
      <c r="BD12" s="250"/>
      <c r="BE12" s="250"/>
      <c r="BF12" s="250"/>
      <c r="BG12" s="250"/>
      <c r="BH12" s="250"/>
      <c r="BI12" s="250"/>
      <c r="BJ12" s="250"/>
      <c r="BK12" s="250"/>
      <c r="BL12" s="250"/>
      <c r="BM12" s="250"/>
      <c r="BN12" s="250"/>
      <c r="BO12" s="250"/>
      <c r="BP12" s="250"/>
      <c r="BQ12" s="250"/>
      <c r="BR12" s="250"/>
      <c r="BS12" s="250"/>
      <c r="BT12" s="250"/>
      <c r="BU12" s="250"/>
      <c r="BV12" s="250"/>
      <c r="BW12" s="250"/>
      <c r="BX12" s="250"/>
      <c r="BY12" s="250"/>
      <c r="BZ12" s="250"/>
    </row>
    <row r="13" spans="1:78" s="297" customFormat="1" ht="15" customHeight="1">
      <c r="A13" s="584" t="s">
        <v>1152</v>
      </c>
      <c r="B13" s="584"/>
      <c r="C13" s="584"/>
      <c r="D13" s="584"/>
      <c r="E13" s="584"/>
      <c r="F13" s="584"/>
      <c r="G13" s="584"/>
      <c r="H13" s="584"/>
      <c r="I13" s="584"/>
      <c r="J13" s="584"/>
      <c r="K13" s="584"/>
      <c r="L13" s="253"/>
      <c r="M13" s="253"/>
      <c r="N13" s="253"/>
      <c r="O13" s="253"/>
      <c r="P13" s="253"/>
      <c r="Q13" s="253"/>
      <c r="R13" s="253"/>
      <c r="S13" s="253"/>
      <c r="T13" s="253"/>
      <c r="U13" s="253"/>
      <c r="V13" s="253"/>
      <c r="W13" s="253"/>
      <c r="X13" s="253"/>
      <c r="Y13" s="253"/>
      <c r="Z13" s="253"/>
      <c r="AA13" s="253"/>
      <c r="AB13" s="253"/>
      <c r="AC13" s="253"/>
      <c r="AD13" s="253"/>
      <c r="AE13" s="253"/>
      <c r="AF13" s="253"/>
      <c r="AG13" s="253"/>
      <c r="AH13" s="253"/>
      <c r="AI13" s="253"/>
      <c r="AJ13" s="253"/>
      <c r="AK13" s="253"/>
      <c r="AL13" s="253"/>
      <c r="AM13" s="253"/>
      <c r="AN13" s="253"/>
      <c r="AO13" s="253"/>
      <c r="AP13" s="253"/>
      <c r="AQ13" s="253"/>
      <c r="AR13" s="253"/>
      <c r="AS13" s="253"/>
      <c r="AT13" s="253"/>
      <c r="AU13" s="253"/>
      <c r="AV13" s="253"/>
      <c r="AW13" s="253"/>
      <c r="AX13" s="253"/>
      <c r="AY13" s="253"/>
      <c r="AZ13" s="253"/>
      <c r="BA13" s="253"/>
      <c r="BB13" s="253"/>
      <c r="BC13" s="253"/>
      <c r="BD13" s="253"/>
      <c r="BE13" s="253"/>
      <c r="BF13" s="253"/>
      <c r="BG13" s="253"/>
      <c r="BH13" s="253"/>
      <c r="BI13" s="253"/>
      <c r="BJ13" s="253"/>
      <c r="BK13" s="253"/>
      <c r="BL13" s="253"/>
      <c r="BM13" s="253"/>
      <c r="BN13" s="253"/>
      <c r="BO13" s="253"/>
      <c r="BP13" s="253"/>
      <c r="BQ13" s="253"/>
      <c r="BR13" s="253"/>
      <c r="BS13" s="253"/>
      <c r="BT13" s="253"/>
      <c r="BU13" s="253"/>
      <c r="BV13" s="253"/>
      <c r="BW13" s="253"/>
      <c r="BX13" s="253"/>
      <c r="BY13" s="253"/>
      <c r="BZ13" s="253"/>
    </row>
    <row r="14" spans="1:78">
      <c r="J14" s="300"/>
    </row>
    <row r="15" spans="1:78" ht="19.5" thickBot="1">
      <c r="A15" s="301"/>
      <c r="B15" s="695"/>
      <c r="C15" s="695"/>
      <c r="D15" s="695"/>
      <c r="K15" s="302" t="s">
        <v>1153</v>
      </c>
    </row>
    <row r="16" spans="1:78" ht="63" customHeight="1">
      <c r="A16" s="696" t="s">
        <v>1154</v>
      </c>
      <c r="B16" s="698" t="s">
        <v>1135</v>
      </c>
      <c r="C16" s="303">
        <v>2013</v>
      </c>
      <c r="D16" s="304">
        <v>2014</v>
      </c>
      <c r="E16" s="304">
        <v>2015</v>
      </c>
      <c r="F16" s="700">
        <v>2016</v>
      </c>
      <c r="G16" s="700"/>
      <c r="H16" s="700">
        <v>2017</v>
      </c>
      <c r="I16" s="701"/>
      <c r="J16" s="690" t="s">
        <v>1155</v>
      </c>
      <c r="K16" s="691"/>
    </row>
    <row r="17" spans="1:11" ht="65.25" customHeight="1" thickBot="1">
      <c r="A17" s="697"/>
      <c r="B17" s="699"/>
      <c r="C17" s="305" t="s">
        <v>783</v>
      </c>
      <c r="D17" s="306" t="s">
        <v>783</v>
      </c>
      <c r="E17" s="306" t="s">
        <v>783</v>
      </c>
      <c r="F17" s="306" t="s">
        <v>782</v>
      </c>
      <c r="G17" s="306" t="s">
        <v>809</v>
      </c>
      <c r="H17" s="306" t="s">
        <v>782</v>
      </c>
      <c r="I17" s="307" t="s">
        <v>1156</v>
      </c>
      <c r="J17" s="308" t="s">
        <v>1157</v>
      </c>
      <c r="K17" s="309" t="s">
        <v>1158</v>
      </c>
    </row>
    <row r="18" spans="1:11" ht="23.25" customHeight="1" thickBot="1">
      <c r="A18" s="310">
        <v>1</v>
      </c>
      <c r="B18" s="311">
        <v>2</v>
      </c>
      <c r="C18" s="312">
        <v>4</v>
      </c>
      <c r="D18" s="313">
        <v>3</v>
      </c>
      <c r="E18" s="313">
        <v>4</v>
      </c>
      <c r="F18" s="313">
        <v>5</v>
      </c>
      <c r="G18" s="313">
        <v>6</v>
      </c>
      <c r="H18" s="313">
        <v>7</v>
      </c>
      <c r="I18" s="314">
        <v>8</v>
      </c>
      <c r="J18" s="315">
        <v>9</v>
      </c>
      <c r="K18" s="316">
        <v>10</v>
      </c>
    </row>
    <row r="19" spans="1:11" ht="38.25" thickBot="1">
      <c r="A19" s="317"/>
      <c r="B19" s="318" t="s">
        <v>1159</v>
      </c>
      <c r="C19" s="319">
        <f>C20+C38</f>
        <v>14825.138838999999</v>
      </c>
      <c r="D19" s="319">
        <f t="shared" ref="D19:H19" si="0">D20+D38</f>
        <v>8441.7140378480126</v>
      </c>
      <c r="E19" s="319">
        <f t="shared" si="0"/>
        <v>9956.4153209880533</v>
      </c>
      <c r="F19" s="319">
        <f t="shared" si="0"/>
        <v>6049.9370577170266</v>
      </c>
      <c r="G19" s="319">
        <f t="shared" si="0"/>
        <v>6078.7401276395576</v>
      </c>
      <c r="H19" s="319">
        <f t="shared" si="0"/>
        <v>14741.019762611715</v>
      </c>
      <c r="I19" s="319"/>
      <c r="J19" s="319">
        <f t="shared" ref="J19" si="1">J20+J38</f>
        <v>20790.956820328742</v>
      </c>
      <c r="K19" s="319">
        <f>K20+K38</f>
        <v>39302.008325475617</v>
      </c>
    </row>
    <row r="20" spans="1:11" ht="19.5" thickBot="1">
      <c r="A20" s="320" t="s">
        <v>121</v>
      </c>
      <c r="B20" s="321" t="s">
        <v>1160</v>
      </c>
      <c r="C20" s="322">
        <f>C21+C30+C35+C34</f>
        <v>11805.371182999999</v>
      </c>
      <c r="D20" s="322">
        <f t="shared" ref="D20:J20" si="2">D21+D30+D35+D34</f>
        <v>6750.4750279380132</v>
      </c>
      <c r="E20" s="322">
        <f t="shared" si="2"/>
        <v>7009.8698002380534</v>
      </c>
      <c r="F20" s="322">
        <f t="shared" si="2"/>
        <v>4117.5754753985584</v>
      </c>
      <c r="G20" s="322">
        <f>G21+G30+G35+G34</f>
        <v>4353.1251442400035</v>
      </c>
      <c r="H20" s="322">
        <f t="shared" si="2"/>
        <v>6445.9624926117185</v>
      </c>
      <c r="I20" s="322"/>
      <c r="J20" s="322">
        <f t="shared" si="2"/>
        <v>10563.537968010278</v>
      </c>
      <c r="K20" s="322">
        <f>K21+K30+K35+K34</f>
        <v>29918.841155416067</v>
      </c>
    </row>
    <row r="21" spans="1:11" ht="18.75">
      <c r="A21" s="323" t="s">
        <v>650</v>
      </c>
      <c r="B21" s="324" t="s">
        <v>1161</v>
      </c>
      <c r="C21" s="325">
        <f>C24</f>
        <v>0</v>
      </c>
      <c r="D21" s="325">
        <f t="shared" ref="D21:H21" si="3">D24</f>
        <v>0</v>
      </c>
      <c r="E21" s="325">
        <f t="shared" si="3"/>
        <v>0</v>
      </c>
      <c r="F21" s="325">
        <f t="shared" si="3"/>
        <v>0</v>
      </c>
      <c r="G21" s="325">
        <f t="shared" si="3"/>
        <v>0</v>
      </c>
      <c r="H21" s="325">
        <f t="shared" si="3"/>
        <v>0</v>
      </c>
      <c r="I21" s="326"/>
      <c r="J21" s="327">
        <f t="shared" ref="J21:J58" si="4">F21+H21</f>
        <v>0</v>
      </c>
      <c r="K21" s="327">
        <f t="shared" ref="K21:K58" si="5">C21+D21+E21+G21+I21</f>
        <v>0</v>
      </c>
    </row>
    <row r="22" spans="1:11" ht="37.5">
      <c r="A22" s="328" t="s">
        <v>652</v>
      </c>
      <c r="B22" s="329" t="s">
        <v>1162</v>
      </c>
      <c r="C22" s="330"/>
      <c r="D22" s="331"/>
      <c r="E22" s="331"/>
      <c r="F22" s="331"/>
      <c r="G22" s="331"/>
      <c r="H22" s="332"/>
      <c r="I22" s="333"/>
      <c r="J22" s="332">
        <f t="shared" si="4"/>
        <v>0</v>
      </c>
      <c r="K22" s="332">
        <f t="shared" si="5"/>
        <v>0</v>
      </c>
    </row>
    <row r="23" spans="1:11" ht="18.75">
      <c r="A23" s="328" t="s">
        <v>662</v>
      </c>
      <c r="B23" s="334" t="s">
        <v>1163</v>
      </c>
      <c r="C23" s="330"/>
      <c r="D23" s="331"/>
      <c r="E23" s="331"/>
      <c r="F23" s="331"/>
      <c r="G23" s="331"/>
      <c r="H23" s="332"/>
      <c r="I23" s="333"/>
      <c r="J23" s="332">
        <f t="shared" si="4"/>
        <v>0</v>
      </c>
      <c r="K23" s="332">
        <f t="shared" si="5"/>
        <v>0</v>
      </c>
    </row>
    <row r="24" spans="1:11" ht="52.5" customHeight="1">
      <c r="A24" s="328" t="s">
        <v>668</v>
      </c>
      <c r="B24" s="329" t="s">
        <v>1164</v>
      </c>
      <c r="C24" s="325"/>
      <c r="D24" s="325"/>
      <c r="E24" s="325"/>
      <c r="F24" s="325"/>
      <c r="G24" s="325"/>
      <c r="H24" s="325"/>
      <c r="I24" s="326"/>
      <c r="J24" s="332">
        <f t="shared" si="4"/>
        <v>0</v>
      </c>
      <c r="K24" s="332">
        <f t="shared" si="5"/>
        <v>0</v>
      </c>
    </row>
    <row r="25" spans="1:11" ht="43.5" customHeight="1">
      <c r="A25" s="328" t="s">
        <v>670</v>
      </c>
      <c r="B25" s="334" t="s">
        <v>1165</v>
      </c>
      <c r="C25" s="325"/>
      <c r="D25" s="325"/>
      <c r="E25" s="325"/>
      <c r="F25" s="325"/>
      <c r="G25" s="325"/>
      <c r="H25" s="325"/>
      <c r="I25" s="326"/>
      <c r="J25" s="332">
        <f t="shared" si="4"/>
        <v>0</v>
      </c>
      <c r="K25" s="332">
        <f t="shared" si="5"/>
        <v>0</v>
      </c>
    </row>
    <row r="26" spans="1:11" ht="18.75">
      <c r="A26" s="328"/>
      <c r="B26" s="335" t="s">
        <v>1166</v>
      </c>
      <c r="C26" s="325"/>
      <c r="D26" s="325"/>
      <c r="E26" s="325"/>
      <c r="F26" s="325"/>
      <c r="G26" s="325"/>
      <c r="H26" s="325"/>
      <c r="I26" s="326"/>
      <c r="J26" s="332">
        <f t="shared" si="4"/>
        <v>0</v>
      </c>
      <c r="K26" s="332">
        <f t="shared" si="5"/>
        <v>0</v>
      </c>
    </row>
    <row r="27" spans="1:11" ht="47.25" customHeight="1">
      <c r="A27" s="328" t="s">
        <v>677</v>
      </c>
      <c r="B27" s="334" t="s">
        <v>1167</v>
      </c>
      <c r="C27" s="325"/>
      <c r="D27" s="325"/>
      <c r="E27" s="325"/>
      <c r="F27" s="325"/>
      <c r="G27" s="325"/>
      <c r="H27" s="325"/>
      <c r="I27" s="326"/>
      <c r="J27" s="332">
        <f t="shared" si="4"/>
        <v>0</v>
      </c>
      <c r="K27" s="332">
        <f t="shared" si="5"/>
        <v>0</v>
      </c>
    </row>
    <row r="28" spans="1:11" ht="18.75">
      <c r="A28" s="328"/>
      <c r="B28" s="335" t="s">
        <v>1166</v>
      </c>
      <c r="C28" s="330"/>
      <c r="D28" s="331"/>
      <c r="E28" s="331"/>
      <c r="F28" s="331"/>
      <c r="G28" s="331"/>
      <c r="H28" s="332"/>
      <c r="I28" s="333"/>
      <c r="J28" s="332">
        <f t="shared" si="4"/>
        <v>0</v>
      </c>
      <c r="K28" s="332">
        <f t="shared" si="5"/>
        <v>0</v>
      </c>
    </row>
    <row r="29" spans="1:11" ht="18.75">
      <c r="A29" s="328" t="s">
        <v>679</v>
      </c>
      <c r="B29" s="334" t="s">
        <v>1168</v>
      </c>
      <c r="C29" s="330"/>
      <c r="D29" s="331"/>
      <c r="E29" s="331"/>
      <c r="F29" s="331"/>
      <c r="G29" s="331"/>
      <c r="H29" s="332"/>
      <c r="I29" s="333"/>
      <c r="J29" s="332">
        <f t="shared" si="4"/>
        <v>0</v>
      </c>
      <c r="K29" s="332">
        <f t="shared" si="5"/>
        <v>0</v>
      </c>
    </row>
    <row r="30" spans="1:11" ht="18.75">
      <c r="A30" s="328" t="s">
        <v>685</v>
      </c>
      <c r="B30" s="334" t="s">
        <v>1169</v>
      </c>
      <c r="C30" s="330">
        <v>702.77314999999999</v>
      </c>
      <c r="D30" s="331">
        <v>442.54392011061748</v>
      </c>
      <c r="E30" s="331">
        <v>1628.1245264310539</v>
      </c>
      <c r="F30" s="331">
        <v>3861.3765579685573</v>
      </c>
      <c r="G30" s="331">
        <v>4182.4494152800034</v>
      </c>
      <c r="H30" s="332">
        <v>3245.9624926117185</v>
      </c>
      <c r="I30" s="333"/>
      <c r="J30" s="332">
        <f t="shared" si="4"/>
        <v>7107.3390505802763</v>
      </c>
      <c r="K30" s="332">
        <f t="shared" si="5"/>
        <v>6955.8910118216745</v>
      </c>
    </row>
    <row r="31" spans="1:11" ht="37.5">
      <c r="A31" s="328" t="s">
        <v>687</v>
      </c>
      <c r="B31" s="329" t="s">
        <v>1170</v>
      </c>
      <c r="C31" s="330">
        <v>702.77314999999999</v>
      </c>
      <c r="D31" s="331">
        <v>442.54392011061748</v>
      </c>
      <c r="E31" s="331">
        <v>1628.1245264310539</v>
      </c>
      <c r="F31" s="331">
        <v>3670.1565579685575</v>
      </c>
      <c r="G31" s="331">
        <f>4182.44941528-G33</f>
        <v>3620.0019345799997</v>
      </c>
      <c r="H31" s="332">
        <v>3245.9624926117185</v>
      </c>
      <c r="I31" s="333"/>
      <c r="J31" s="332">
        <f t="shared" si="4"/>
        <v>6916.1190505802761</v>
      </c>
      <c r="K31" s="332">
        <f t="shared" si="5"/>
        <v>6393.4435311216712</v>
      </c>
    </row>
    <row r="32" spans="1:11" ht="18.75">
      <c r="A32" s="328" t="s">
        <v>692</v>
      </c>
      <c r="B32" s="334" t="s">
        <v>1171</v>
      </c>
      <c r="C32" s="330"/>
      <c r="D32" s="331"/>
      <c r="E32" s="331"/>
      <c r="F32" s="331"/>
      <c r="G32" s="331"/>
      <c r="H32" s="332"/>
      <c r="I32" s="333"/>
      <c r="J32" s="332">
        <f t="shared" si="4"/>
        <v>0</v>
      </c>
      <c r="K32" s="332">
        <f t="shared" si="5"/>
        <v>0</v>
      </c>
    </row>
    <row r="33" spans="1:11" ht="18.75">
      <c r="A33" s="328" t="s">
        <v>700</v>
      </c>
      <c r="B33" s="334" t="s">
        <v>1172</v>
      </c>
      <c r="C33" s="330"/>
      <c r="D33" s="331"/>
      <c r="E33" s="331"/>
      <c r="F33" s="331">
        <v>191.22</v>
      </c>
      <c r="G33" s="331">
        <v>562.44748070000003</v>
      </c>
      <c r="H33" s="331"/>
      <c r="I33" s="336"/>
      <c r="J33" s="331">
        <f t="shared" si="4"/>
        <v>191.22</v>
      </c>
      <c r="K33" s="331">
        <f t="shared" si="5"/>
        <v>562.44748070000003</v>
      </c>
    </row>
    <row r="34" spans="1:11" ht="18.75">
      <c r="A34" s="328" t="s">
        <v>724</v>
      </c>
      <c r="B34" s="334" t="s">
        <v>1136</v>
      </c>
      <c r="C34" s="330"/>
      <c r="D34" s="331"/>
      <c r="E34" s="331">
        <v>597.19378972000004</v>
      </c>
      <c r="F34" s="331"/>
      <c r="G34" s="331"/>
      <c r="H34" s="331"/>
      <c r="I34" s="336"/>
      <c r="J34" s="331">
        <f t="shared" si="4"/>
        <v>0</v>
      </c>
      <c r="K34" s="331">
        <f t="shared" si="5"/>
        <v>597.19378972000004</v>
      </c>
    </row>
    <row r="35" spans="1:11" ht="18.75">
      <c r="A35" s="328" t="s">
        <v>730</v>
      </c>
      <c r="B35" s="334" t="s">
        <v>1173</v>
      </c>
      <c r="C35" s="330">
        <v>11102.598033</v>
      </c>
      <c r="D35" s="331">
        <v>6307.9311078273959</v>
      </c>
      <c r="E35" s="331">
        <v>4784.5514840870001</v>
      </c>
      <c r="F35" s="331">
        <v>256.1989174300009</v>
      </c>
      <c r="G35" s="331">
        <v>170.67572896000004</v>
      </c>
      <c r="H35" s="331">
        <v>3200</v>
      </c>
      <c r="I35" s="336"/>
      <c r="J35" s="331">
        <f t="shared" si="4"/>
        <v>3456.1989174300011</v>
      </c>
      <c r="K35" s="331">
        <f t="shared" si="5"/>
        <v>22365.756353874393</v>
      </c>
    </row>
    <row r="36" spans="1:11" ht="18.75">
      <c r="A36" s="328" t="s">
        <v>1174</v>
      </c>
      <c r="B36" s="334" t="s">
        <v>1175</v>
      </c>
      <c r="C36" s="330">
        <v>9947.3892449999985</v>
      </c>
      <c r="D36" s="331">
        <v>5371.5645379600001</v>
      </c>
      <c r="E36" s="331">
        <v>609.30818724000017</v>
      </c>
      <c r="F36" s="331">
        <v>69.45251743000091</v>
      </c>
      <c r="G36" s="331">
        <v>68.586847680000005</v>
      </c>
      <c r="H36" s="331">
        <v>3200</v>
      </c>
      <c r="I36" s="336"/>
      <c r="J36" s="331">
        <f t="shared" si="4"/>
        <v>3269.4525174300011</v>
      </c>
      <c r="K36" s="331">
        <f t="shared" si="5"/>
        <v>15996.848817879998</v>
      </c>
    </row>
    <row r="37" spans="1:11" ht="19.5" thickBot="1">
      <c r="A37" s="337" t="s">
        <v>732</v>
      </c>
      <c r="B37" s="338" t="s">
        <v>1176</v>
      </c>
      <c r="C37" s="339"/>
      <c r="D37" s="340"/>
      <c r="E37" s="340"/>
      <c r="F37" s="340"/>
      <c r="G37" s="340"/>
      <c r="H37" s="341"/>
      <c r="I37" s="342"/>
      <c r="J37" s="341">
        <f t="shared" si="4"/>
        <v>0</v>
      </c>
      <c r="K37" s="341">
        <f t="shared" si="5"/>
        <v>0</v>
      </c>
    </row>
    <row r="38" spans="1:11" ht="19.5" thickBot="1">
      <c r="A38" s="320" t="s">
        <v>1137</v>
      </c>
      <c r="B38" s="321" t="s">
        <v>1177</v>
      </c>
      <c r="C38" s="322">
        <f>C39+C42+C49</f>
        <v>3019.767656</v>
      </c>
      <c r="D38" s="322">
        <f t="shared" ref="D38:K38" si="6">D39+D42+D49</f>
        <v>1691.23900991</v>
      </c>
      <c r="E38" s="322">
        <f t="shared" si="6"/>
        <v>2946.5455207499999</v>
      </c>
      <c r="F38" s="322">
        <f t="shared" si="6"/>
        <v>1932.3615823184682</v>
      </c>
      <c r="G38" s="322">
        <f t="shared" si="6"/>
        <v>1725.6149833995541</v>
      </c>
      <c r="H38" s="322">
        <f t="shared" si="6"/>
        <v>8295.0572699999975</v>
      </c>
      <c r="I38" s="322">
        <f t="shared" si="6"/>
        <v>0</v>
      </c>
      <c r="J38" s="322">
        <f t="shared" si="6"/>
        <v>10227.418852318466</v>
      </c>
      <c r="K38" s="322">
        <f t="shared" si="6"/>
        <v>9383.1671700595543</v>
      </c>
    </row>
    <row r="39" spans="1:11" ht="18.75">
      <c r="A39" s="323" t="s">
        <v>736</v>
      </c>
      <c r="B39" s="324" t="s">
        <v>1178</v>
      </c>
      <c r="C39" s="325">
        <v>1099.08636</v>
      </c>
      <c r="D39" s="343">
        <v>53.315097999999999</v>
      </c>
      <c r="E39" s="343"/>
      <c r="F39" s="343">
        <v>1101.4235100000001</v>
      </c>
      <c r="G39" s="343">
        <v>921.07550615000002</v>
      </c>
      <c r="H39" s="327">
        <v>2800.7522699999977</v>
      </c>
      <c r="I39" s="326"/>
      <c r="J39" s="327">
        <f t="shared" si="4"/>
        <v>3902.1757799999978</v>
      </c>
      <c r="K39" s="327">
        <f t="shared" si="5"/>
        <v>2073.4769641500002</v>
      </c>
    </row>
    <row r="40" spans="1:11" ht="18.75">
      <c r="A40" s="328" t="s">
        <v>749</v>
      </c>
      <c r="B40" s="334" t="s">
        <v>1179</v>
      </c>
      <c r="C40" s="330"/>
      <c r="D40" s="331"/>
      <c r="E40" s="331"/>
      <c r="F40" s="331"/>
      <c r="G40" s="331"/>
      <c r="H40" s="332"/>
      <c r="I40" s="333"/>
      <c r="J40" s="332">
        <f t="shared" si="4"/>
        <v>0</v>
      </c>
      <c r="K40" s="332">
        <f t="shared" si="5"/>
        <v>0</v>
      </c>
    </row>
    <row r="41" spans="1:11" ht="18.75">
      <c r="A41" s="328" t="s">
        <v>767</v>
      </c>
      <c r="B41" s="334" t="s">
        <v>1180</v>
      </c>
      <c r="C41" s="330"/>
      <c r="D41" s="331"/>
      <c r="E41" s="331"/>
      <c r="F41" s="331"/>
      <c r="G41" s="331"/>
      <c r="H41" s="332"/>
      <c r="I41" s="333"/>
      <c r="J41" s="332">
        <f t="shared" si="4"/>
        <v>0</v>
      </c>
      <c r="K41" s="332">
        <f t="shared" si="5"/>
        <v>0</v>
      </c>
    </row>
    <row r="42" spans="1:11" ht="18.75">
      <c r="A42" s="328" t="s">
        <v>770</v>
      </c>
      <c r="B42" s="334" t="s">
        <v>1181</v>
      </c>
      <c r="C42" s="330"/>
      <c r="D42" s="331">
        <v>109.99</v>
      </c>
      <c r="E42" s="331">
        <v>15.574999999999999</v>
      </c>
      <c r="F42" s="331"/>
      <c r="G42" s="331"/>
      <c r="H42" s="332"/>
      <c r="I42" s="333"/>
      <c r="J42" s="332">
        <f t="shared" si="4"/>
        <v>0</v>
      </c>
      <c r="K42" s="332">
        <f t="shared" si="5"/>
        <v>125.565</v>
      </c>
    </row>
    <row r="43" spans="1:11" ht="18.75">
      <c r="A43" s="328"/>
      <c r="B43" s="334" t="s">
        <v>1182</v>
      </c>
      <c r="C43" s="330"/>
      <c r="D43" s="331"/>
      <c r="E43" s="331"/>
      <c r="F43" s="331"/>
      <c r="G43" s="331"/>
      <c r="H43" s="332"/>
      <c r="I43" s="333"/>
      <c r="J43" s="332">
        <f t="shared" si="4"/>
        <v>0</v>
      </c>
      <c r="K43" s="332">
        <f t="shared" si="5"/>
        <v>0</v>
      </c>
    </row>
    <row r="44" spans="1:11" ht="37.5">
      <c r="A44" s="328"/>
      <c r="B44" s="344" t="s">
        <v>1183</v>
      </c>
      <c r="C44" s="330"/>
      <c r="D44" s="331"/>
      <c r="E44" s="331"/>
      <c r="F44" s="331"/>
      <c r="G44" s="331"/>
      <c r="H44" s="332"/>
      <c r="I44" s="333"/>
      <c r="J44" s="332">
        <f t="shared" si="4"/>
        <v>0</v>
      </c>
      <c r="K44" s="332">
        <f t="shared" si="5"/>
        <v>0</v>
      </c>
    </row>
    <row r="45" spans="1:11" ht="37.5">
      <c r="A45" s="328"/>
      <c r="B45" s="344" t="s">
        <v>1184</v>
      </c>
      <c r="C45" s="330"/>
      <c r="D45" s="331"/>
      <c r="E45" s="331"/>
      <c r="F45" s="331"/>
      <c r="G45" s="331"/>
      <c r="H45" s="332"/>
      <c r="I45" s="333"/>
      <c r="J45" s="332">
        <f t="shared" si="4"/>
        <v>0</v>
      </c>
      <c r="K45" s="332">
        <f t="shared" si="5"/>
        <v>0</v>
      </c>
    </row>
    <row r="46" spans="1:11" ht="37.5">
      <c r="A46" s="328"/>
      <c r="B46" s="344" t="s">
        <v>1185</v>
      </c>
      <c r="C46" s="330"/>
      <c r="D46" s="331"/>
      <c r="E46" s="331"/>
      <c r="F46" s="331"/>
      <c r="G46" s="331"/>
      <c r="H46" s="332"/>
      <c r="I46" s="333"/>
      <c r="J46" s="332">
        <f t="shared" si="4"/>
        <v>0</v>
      </c>
      <c r="K46" s="332">
        <f t="shared" si="5"/>
        <v>0</v>
      </c>
    </row>
    <row r="47" spans="1:11" ht="18.75">
      <c r="A47" s="328" t="s">
        <v>771</v>
      </c>
      <c r="B47" s="334" t="s">
        <v>1186</v>
      </c>
      <c r="C47" s="330"/>
      <c r="D47" s="331"/>
      <c r="E47" s="331"/>
      <c r="F47" s="331"/>
      <c r="G47" s="331"/>
      <c r="H47" s="332"/>
      <c r="I47" s="333"/>
      <c r="J47" s="332">
        <f t="shared" si="4"/>
        <v>0</v>
      </c>
      <c r="K47" s="332">
        <f t="shared" si="5"/>
        <v>0</v>
      </c>
    </row>
    <row r="48" spans="1:11" ht="18.75">
      <c r="A48" s="328" t="s">
        <v>772</v>
      </c>
      <c r="B48" s="334" t="s">
        <v>1187</v>
      </c>
      <c r="C48" s="330"/>
      <c r="D48" s="331"/>
      <c r="E48" s="331"/>
      <c r="F48" s="331"/>
      <c r="G48" s="331"/>
      <c r="H48" s="332"/>
      <c r="I48" s="333"/>
      <c r="J48" s="332">
        <f t="shared" si="4"/>
        <v>0</v>
      </c>
      <c r="K48" s="332">
        <f t="shared" si="5"/>
        <v>0</v>
      </c>
    </row>
    <row r="49" spans="1:16" ht="19.5" thickBot="1">
      <c r="A49" s="337" t="s">
        <v>1188</v>
      </c>
      <c r="B49" s="338" t="s">
        <v>1189</v>
      </c>
      <c r="C49" s="339">
        <v>1920.6812960000002</v>
      </c>
      <c r="D49" s="340">
        <v>1527.93391191</v>
      </c>
      <c r="E49" s="340">
        <v>2930.9705207500001</v>
      </c>
      <c r="F49" s="340">
        <v>830.93807231846802</v>
      </c>
      <c r="G49" s="340">
        <v>804.53947724955401</v>
      </c>
      <c r="H49" s="341">
        <v>5494.3050000000003</v>
      </c>
      <c r="I49" s="342"/>
      <c r="J49" s="341">
        <f t="shared" si="4"/>
        <v>6325.243072318468</v>
      </c>
      <c r="K49" s="341">
        <f t="shared" si="5"/>
        <v>7184.1252059095541</v>
      </c>
    </row>
    <row r="50" spans="1:16" ht="37.5">
      <c r="A50" s="345"/>
      <c r="B50" s="346" t="s">
        <v>1190</v>
      </c>
      <c r="C50" s="347"/>
      <c r="D50" s="348"/>
      <c r="E50" s="348"/>
      <c r="F50" s="348"/>
      <c r="G50" s="348"/>
      <c r="H50" s="349"/>
      <c r="I50" s="350"/>
      <c r="J50" s="349">
        <f t="shared" si="4"/>
        <v>0</v>
      </c>
      <c r="K50" s="349">
        <f t="shared" si="5"/>
        <v>0</v>
      </c>
    </row>
    <row r="51" spans="1:16" ht="37.5">
      <c r="A51" s="351"/>
      <c r="B51" s="352" t="s">
        <v>1191</v>
      </c>
      <c r="C51" s="686">
        <v>206.99700000000001</v>
      </c>
      <c r="D51" s="686">
        <v>825.65599999999995</v>
      </c>
      <c r="E51" s="686">
        <v>-395.77479999999997</v>
      </c>
      <c r="F51" s="688">
        <v>3186.1590000000001</v>
      </c>
      <c r="G51" s="688"/>
      <c r="H51" s="682"/>
      <c r="I51" s="682"/>
      <c r="J51" s="332">
        <f t="shared" si="4"/>
        <v>3186.1590000000001</v>
      </c>
      <c r="K51" s="332">
        <f t="shared" si="5"/>
        <v>636.87820000000011</v>
      </c>
    </row>
    <row r="52" spans="1:16" ht="37.5">
      <c r="A52" s="351"/>
      <c r="B52" s="352" t="s">
        <v>1192</v>
      </c>
      <c r="C52" s="687"/>
      <c r="D52" s="687"/>
      <c r="E52" s="686"/>
      <c r="F52" s="689"/>
      <c r="G52" s="689"/>
      <c r="H52" s="683"/>
      <c r="I52" s="683"/>
      <c r="J52" s="332">
        <f t="shared" si="4"/>
        <v>0</v>
      </c>
      <c r="K52" s="332">
        <f t="shared" si="5"/>
        <v>0</v>
      </c>
    </row>
    <row r="53" spans="1:16" ht="36" customHeight="1">
      <c r="A53" s="353"/>
      <c r="B53" s="354" t="s">
        <v>1193</v>
      </c>
      <c r="C53" s="339"/>
      <c r="D53" s="340"/>
      <c r="E53" s="340"/>
      <c r="F53" s="340">
        <v>1101.4235100000001</v>
      </c>
      <c r="G53" s="340"/>
      <c r="H53" s="341">
        <v>2800.7522699999977</v>
      </c>
      <c r="I53" s="342"/>
      <c r="J53" s="341">
        <f t="shared" si="4"/>
        <v>3902.1757799999978</v>
      </c>
      <c r="K53" s="341">
        <f t="shared" si="5"/>
        <v>0</v>
      </c>
    </row>
    <row r="54" spans="1:16" ht="18.75">
      <c r="A54" s="355"/>
      <c r="B54" s="356" t="s">
        <v>1194</v>
      </c>
      <c r="C54" s="357"/>
      <c r="D54" s="358"/>
      <c r="E54" s="358"/>
      <c r="F54" s="358"/>
      <c r="G54" s="358"/>
      <c r="H54" s="359"/>
      <c r="I54" s="360"/>
      <c r="J54" s="359">
        <f t="shared" si="4"/>
        <v>0</v>
      </c>
      <c r="K54" s="359">
        <f t="shared" si="5"/>
        <v>0</v>
      </c>
    </row>
    <row r="55" spans="1:16" ht="91.5" customHeight="1">
      <c r="A55" s="355"/>
      <c r="B55" s="356" t="s">
        <v>1195</v>
      </c>
      <c r="C55" s="357">
        <v>379.71683000000002</v>
      </c>
      <c r="D55" s="358">
        <v>871.28136490999998</v>
      </c>
      <c r="E55" s="358">
        <v>1719.2963571499999</v>
      </c>
      <c r="F55" s="358"/>
      <c r="G55" s="358">
        <v>2471.7258309999997</v>
      </c>
      <c r="H55" s="359"/>
      <c r="I55" s="360"/>
      <c r="J55" s="359">
        <f t="shared" si="4"/>
        <v>0</v>
      </c>
      <c r="K55" s="359">
        <f t="shared" si="5"/>
        <v>5442.0203830599994</v>
      </c>
    </row>
    <row r="56" spans="1:16" ht="18.75">
      <c r="A56" s="355"/>
      <c r="B56" s="356" t="s">
        <v>1196</v>
      </c>
      <c r="C56" s="357"/>
      <c r="D56" s="358"/>
      <c r="E56" s="358"/>
      <c r="F56" s="358"/>
      <c r="G56" s="358"/>
      <c r="H56" s="359"/>
      <c r="I56" s="360"/>
      <c r="J56" s="359">
        <f t="shared" si="4"/>
        <v>0</v>
      </c>
      <c r="K56" s="359">
        <f t="shared" si="5"/>
        <v>0</v>
      </c>
    </row>
    <row r="57" spans="1:16" ht="18.75">
      <c r="A57" s="355"/>
      <c r="B57" s="356" t="s">
        <v>1197</v>
      </c>
      <c r="C57" s="357">
        <v>379.71683000000002</v>
      </c>
      <c r="D57" s="358">
        <v>871.28136490999998</v>
      </c>
      <c r="E57" s="358">
        <v>1719.2963571499999</v>
      </c>
      <c r="F57" s="358"/>
      <c r="G57" s="358">
        <v>2471.7258309999997</v>
      </c>
      <c r="H57" s="359"/>
      <c r="I57" s="360"/>
      <c r="J57" s="359">
        <f t="shared" si="4"/>
        <v>0</v>
      </c>
      <c r="K57" s="359">
        <f t="shared" si="5"/>
        <v>5442.0203830599994</v>
      </c>
    </row>
    <row r="58" spans="1:16" ht="19.5" thickBot="1">
      <c r="A58" s="361"/>
      <c r="B58" s="362" t="s">
        <v>1198</v>
      </c>
      <c r="C58" s="363"/>
      <c r="D58" s="364"/>
      <c r="E58" s="364"/>
      <c r="F58" s="364"/>
      <c r="G58" s="364"/>
      <c r="H58" s="365"/>
      <c r="I58" s="366"/>
      <c r="J58" s="365">
        <f t="shared" si="4"/>
        <v>0</v>
      </c>
      <c r="K58" s="365">
        <f t="shared" si="5"/>
        <v>0</v>
      </c>
    </row>
    <row r="59" spans="1:16">
      <c r="A59" s="367"/>
      <c r="B59" s="368"/>
      <c r="C59" s="368"/>
      <c r="D59" s="368"/>
      <c r="E59" s="368"/>
      <c r="F59" s="368"/>
      <c r="G59" s="367"/>
      <c r="H59" s="367"/>
      <c r="I59" s="367"/>
      <c r="J59" s="367"/>
    </row>
    <row r="60" spans="1:16" ht="85.5" customHeight="1">
      <c r="A60" s="684" t="s">
        <v>1199</v>
      </c>
      <c r="B60" s="685"/>
      <c r="C60" s="685"/>
      <c r="D60" s="685"/>
      <c r="E60" s="685"/>
      <c r="F60" s="685"/>
      <c r="G60" s="685"/>
      <c r="H60" s="685"/>
      <c r="I60" s="685"/>
      <c r="J60" s="685"/>
      <c r="K60" s="685"/>
      <c r="L60" s="369"/>
      <c r="M60" s="369"/>
      <c r="N60" s="369"/>
      <c r="O60" s="369"/>
      <c r="P60" s="369"/>
    </row>
    <row r="61" spans="1:16">
      <c r="A61" s="370"/>
    </row>
    <row r="62" spans="1:16">
      <c r="A62" s="370"/>
    </row>
    <row r="63" spans="1:16">
      <c r="A63" s="371"/>
      <c r="B63" s="371"/>
      <c r="C63" s="371"/>
      <c r="D63" s="371"/>
      <c r="E63" s="371"/>
      <c r="F63" s="371"/>
      <c r="G63" s="371"/>
      <c r="H63" s="371"/>
      <c r="I63" s="371"/>
      <c r="J63" s="371"/>
    </row>
    <row r="64" spans="1:16">
      <c r="A64" s="370"/>
    </row>
    <row r="65" spans="1:10">
      <c r="A65" s="372"/>
      <c r="G65" s="373"/>
      <c r="H65" s="373"/>
      <c r="I65" s="373"/>
      <c r="J65" s="374"/>
    </row>
    <row r="66" spans="1:10">
      <c r="G66" s="375"/>
      <c r="H66" s="375"/>
      <c r="I66" s="375"/>
    </row>
    <row r="67" spans="1:10">
      <c r="A67" s="291"/>
      <c r="I67" s="301"/>
    </row>
  </sheetData>
  <mergeCells count="20">
    <mergeCell ref="J16:K16"/>
    <mergeCell ref="A5:K5"/>
    <mergeCell ref="A7:K7"/>
    <mergeCell ref="A9:K9"/>
    <mergeCell ref="A10:K10"/>
    <mergeCell ref="A12:K12"/>
    <mergeCell ref="A13:K13"/>
    <mergeCell ref="B15:D15"/>
    <mergeCell ref="A16:A17"/>
    <mergeCell ref="B16:B17"/>
    <mergeCell ref="F16:G16"/>
    <mergeCell ref="H16:I16"/>
    <mergeCell ref="I51:I52"/>
    <mergeCell ref="A60:K60"/>
    <mergeCell ref="C51:C52"/>
    <mergeCell ref="D51:D52"/>
    <mergeCell ref="E51:E52"/>
    <mergeCell ref="F51:F52"/>
    <mergeCell ref="G51:G52"/>
    <mergeCell ref="H51:H52"/>
  </mergeCells>
  <pageMargins left="0.39370078740157483" right="0.39370078740157483" top="0.78740157480314965" bottom="0.39370078740157483" header="0.51181102362204722" footer="0.51181102362204722"/>
  <pageSetup paperSize="9" scale="40" fitToHeight="7" orientation="portrait" r:id="rId1"/>
  <headerFooter differentFirst="1" scaleWithDoc="0">
    <oddHeader xml:space="preserve">&amp;C&amp;P
</oddHeader>
  </headerFooter>
  <rowBreaks count="1" manualBreakCount="1">
    <brk id="60" max="1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487"/>
  <sheetViews>
    <sheetView view="pageBreakPreview" zoomScale="60" zoomScaleNormal="100" workbookViewId="0">
      <pane xSplit="3" ySplit="20" topLeftCell="G229" activePane="bottomRight" state="frozen"/>
      <selection pane="topRight" activeCell="D1" sqref="D1"/>
      <selection pane="bottomLeft" activeCell="A21" sqref="A21"/>
      <selection pane="bottomRight" activeCell="B301" sqref="B301"/>
    </sheetView>
  </sheetViews>
  <sheetFormatPr defaultRowHeight="15.75"/>
  <cols>
    <col min="1" max="1" width="9.140625" style="180"/>
    <col min="2" max="2" width="65.7109375" style="180" customWidth="1"/>
    <col min="3" max="3" width="26.42578125" style="180" customWidth="1"/>
    <col min="4" max="4" width="17.140625" style="180" customWidth="1"/>
    <col min="5" max="5" width="11.85546875" style="180" customWidth="1"/>
    <col min="6" max="6" width="18.5703125" style="180" customWidth="1"/>
    <col min="7" max="7" width="14.140625" style="180" customWidth="1"/>
    <col min="8" max="8" width="31.140625" style="180" customWidth="1"/>
    <col min="9" max="9" width="26.7109375" style="180" customWidth="1"/>
    <col min="10" max="10" width="20" style="180" customWidth="1"/>
    <col min="11" max="11" width="23.140625" style="180" customWidth="1"/>
    <col min="12" max="21" width="15.42578125" style="180" customWidth="1"/>
    <col min="22" max="22" width="25.85546875" style="180" customWidth="1"/>
    <col min="23" max="23" width="14.5703125" style="180" customWidth="1"/>
    <col min="24" max="24" width="12.42578125" style="180" customWidth="1"/>
    <col min="25" max="25" width="41.28515625" style="180" customWidth="1"/>
    <col min="26" max="26" width="12.140625" style="27" customWidth="1"/>
    <col min="27" max="27" width="13.85546875" style="27" customWidth="1"/>
    <col min="28" max="28" width="12.140625" style="27" customWidth="1"/>
    <col min="29" max="29" width="26" style="27" customWidth="1"/>
    <col min="30" max="67" width="12.140625" style="27" customWidth="1"/>
    <col min="68" max="68" width="13.85546875" style="27" customWidth="1"/>
    <col min="69" max="69" width="13.140625" style="27" customWidth="1"/>
    <col min="70" max="70" width="16.140625" style="27" customWidth="1"/>
    <col min="71" max="71" width="17.28515625" style="27" customWidth="1"/>
    <col min="72" max="72" width="14.85546875" style="27" customWidth="1"/>
    <col min="73" max="73" width="13.42578125" style="27" customWidth="1"/>
    <col min="74" max="74" width="20" style="27" customWidth="1"/>
    <col min="75" max="16384" width="9.140625" style="27"/>
  </cols>
  <sheetData>
    <row r="1" spans="1:26" ht="18.75">
      <c r="Y1" s="181" t="s">
        <v>1017</v>
      </c>
      <c r="Z1" s="98"/>
    </row>
    <row r="2" spans="1:26" ht="18.75">
      <c r="Y2" s="182" t="s">
        <v>799</v>
      </c>
      <c r="Z2" s="98"/>
    </row>
    <row r="3" spans="1:26" ht="18.75">
      <c r="Y3" s="182" t="s">
        <v>800</v>
      </c>
      <c r="Z3" s="98"/>
    </row>
    <row r="4" spans="1:26" ht="18.75">
      <c r="A4" s="705" t="s">
        <v>785</v>
      </c>
      <c r="B4" s="705"/>
      <c r="C4" s="705"/>
      <c r="D4" s="705"/>
      <c r="E4" s="705"/>
      <c r="F4" s="705"/>
      <c r="G4" s="705"/>
      <c r="H4" s="705"/>
      <c r="I4" s="705"/>
      <c r="J4" s="705"/>
      <c r="K4" s="705"/>
      <c r="L4" s="705"/>
      <c r="M4" s="705"/>
      <c r="N4" s="705"/>
      <c r="O4" s="705"/>
      <c r="P4" s="705"/>
      <c r="Q4" s="705"/>
      <c r="R4" s="705"/>
      <c r="S4" s="705"/>
      <c r="T4" s="705"/>
      <c r="U4" s="705"/>
      <c r="V4" s="705"/>
      <c r="W4" s="705"/>
      <c r="X4" s="705"/>
      <c r="Y4" s="705"/>
      <c r="Z4" s="705"/>
    </row>
    <row r="5" spans="1:26" ht="18.75">
      <c r="Z5" s="41"/>
    </row>
    <row r="6" spans="1:26" ht="18.75">
      <c r="A6" s="582" t="s">
        <v>786</v>
      </c>
      <c r="B6" s="582"/>
      <c r="C6" s="582"/>
      <c r="D6" s="582"/>
      <c r="E6" s="582"/>
      <c r="F6" s="582"/>
      <c r="G6" s="582"/>
      <c r="H6" s="582"/>
      <c r="I6" s="582"/>
      <c r="J6" s="582"/>
      <c r="K6" s="582"/>
      <c r="L6" s="582"/>
      <c r="M6" s="582"/>
      <c r="N6" s="582"/>
      <c r="O6" s="582"/>
      <c r="P6" s="582"/>
      <c r="Q6" s="582"/>
      <c r="R6" s="582"/>
      <c r="S6" s="582"/>
      <c r="T6" s="582"/>
      <c r="U6" s="582"/>
      <c r="V6" s="582"/>
      <c r="W6" s="582"/>
      <c r="X6" s="582"/>
      <c r="Y6" s="582"/>
      <c r="Z6" s="582"/>
    </row>
    <row r="7" spans="1:26" ht="18.75">
      <c r="A7" s="582" t="s">
        <v>778</v>
      </c>
      <c r="B7" s="582"/>
      <c r="C7" s="582"/>
      <c r="D7" s="582"/>
      <c r="E7" s="582"/>
      <c r="F7" s="582"/>
      <c r="G7" s="582"/>
      <c r="H7" s="582"/>
      <c r="I7" s="582"/>
      <c r="J7" s="582"/>
      <c r="K7" s="582"/>
      <c r="L7" s="582"/>
      <c r="M7" s="582"/>
      <c r="N7" s="582"/>
      <c r="O7" s="582"/>
      <c r="P7" s="582"/>
      <c r="Q7" s="582"/>
      <c r="R7" s="582"/>
      <c r="S7" s="582"/>
      <c r="T7" s="582"/>
      <c r="U7" s="582"/>
      <c r="V7" s="582"/>
      <c r="W7" s="582"/>
      <c r="X7" s="582"/>
      <c r="Y7" s="582"/>
      <c r="Z7" s="582"/>
    </row>
    <row r="8" spans="1:26" ht="18.75">
      <c r="A8" s="183"/>
      <c r="B8" s="183"/>
      <c r="C8" s="183"/>
      <c r="D8" s="183"/>
      <c r="E8" s="183"/>
      <c r="F8" s="183"/>
      <c r="G8" s="183"/>
      <c r="H8" s="183"/>
      <c r="I8" s="183"/>
      <c r="J8" s="183"/>
      <c r="K8" s="183"/>
      <c r="L8" s="183"/>
      <c r="M8" s="183"/>
      <c r="N8" s="183"/>
      <c r="O8" s="183"/>
      <c r="P8" s="183"/>
      <c r="Q8" s="183"/>
      <c r="R8" s="183"/>
      <c r="S8" s="183"/>
      <c r="T8" s="183"/>
      <c r="U8" s="183"/>
      <c r="V8" s="183"/>
      <c r="W8" s="183"/>
      <c r="X8" s="183"/>
      <c r="Y8" s="184"/>
      <c r="Z8" s="173"/>
    </row>
    <row r="9" spans="1:26" ht="18.75">
      <c r="A9" s="704" t="s">
        <v>1018</v>
      </c>
      <c r="B9" s="704"/>
      <c r="C9" s="704"/>
      <c r="D9" s="704"/>
      <c r="E9" s="704"/>
      <c r="F9" s="704"/>
      <c r="G9" s="704"/>
      <c r="H9" s="704"/>
      <c r="I9" s="704"/>
      <c r="J9" s="704"/>
      <c r="K9" s="704"/>
      <c r="L9" s="704"/>
      <c r="M9" s="704"/>
      <c r="N9" s="704"/>
      <c r="O9" s="704"/>
      <c r="P9" s="704"/>
      <c r="Q9" s="704"/>
      <c r="R9" s="704"/>
      <c r="S9" s="704"/>
      <c r="T9" s="704"/>
      <c r="U9" s="704"/>
      <c r="V9" s="704"/>
      <c r="W9" s="704"/>
      <c r="X9" s="704"/>
      <c r="Y9" s="704"/>
      <c r="Z9" s="704"/>
    </row>
    <row r="10" spans="1:26">
      <c r="A10" s="702" t="s">
        <v>779</v>
      </c>
      <c r="B10" s="702"/>
      <c r="C10" s="702"/>
      <c r="D10" s="702"/>
      <c r="E10" s="702"/>
      <c r="F10" s="702"/>
      <c r="G10" s="702"/>
      <c r="H10" s="702"/>
      <c r="I10" s="702"/>
      <c r="J10" s="702"/>
      <c r="K10" s="702"/>
      <c r="L10" s="702"/>
      <c r="M10" s="702"/>
      <c r="N10" s="702"/>
      <c r="O10" s="702"/>
      <c r="P10" s="702"/>
      <c r="Q10" s="702"/>
      <c r="R10" s="702"/>
      <c r="S10" s="702"/>
      <c r="T10" s="702"/>
      <c r="U10" s="702"/>
      <c r="V10" s="702"/>
      <c r="W10" s="702"/>
      <c r="X10" s="702"/>
      <c r="Y10" s="702"/>
      <c r="Z10" s="702"/>
    </row>
    <row r="11" spans="1:26">
      <c r="A11" s="185"/>
      <c r="B11" s="185"/>
      <c r="C11" s="185"/>
      <c r="D11" s="185"/>
      <c r="E11" s="185"/>
      <c r="F11" s="185"/>
      <c r="G11" s="185"/>
      <c r="H11" s="185"/>
      <c r="I11" s="185"/>
      <c r="J11" s="185"/>
      <c r="K11" s="185"/>
      <c r="L11" s="185"/>
      <c r="M11" s="185"/>
      <c r="N11" s="185"/>
      <c r="O11" s="185"/>
      <c r="P11" s="185"/>
      <c r="Q11" s="185"/>
      <c r="R11" s="185"/>
      <c r="S11" s="185"/>
      <c r="T11" s="185"/>
      <c r="U11" s="185"/>
      <c r="V11" s="185"/>
      <c r="W11" s="185"/>
      <c r="X11" s="185"/>
      <c r="Y11" s="185"/>
      <c r="Z11" s="186"/>
    </row>
    <row r="12" spans="1:26" ht="18.75">
      <c r="A12" s="704" t="s">
        <v>1019</v>
      </c>
      <c r="B12" s="704"/>
      <c r="C12" s="704"/>
      <c r="D12" s="704"/>
      <c r="E12" s="704"/>
      <c r="F12" s="704"/>
      <c r="G12" s="704"/>
      <c r="H12" s="704"/>
      <c r="I12" s="704"/>
      <c r="J12" s="704"/>
      <c r="K12" s="704"/>
      <c r="L12" s="704"/>
      <c r="M12" s="704"/>
      <c r="N12" s="704"/>
      <c r="O12" s="704"/>
      <c r="P12" s="704"/>
      <c r="Q12" s="704"/>
      <c r="R12" s="704"/>
      <c r="S12" s="704"/>
      <c r="T12" s="704"/>
      <c r="U12" s="704"/>
      <c r="V12" s="704"/>
      <c r="W12" s="704"/>
      <c r="X12" s="704"/>
      <c r="Y12" s="704"/>
      <c r="Z12" s="704"/>
    </row>
    <row r="13" spans="1:26">
      <c r="A13" s="702" t="s">
        <v>784</v>
      </c>
      <c r="B13" s="702"/>
      <c r="C13" s="702"/>
      <c r="D13" s="702"/>
      <c r="E13" s="702"/>
      <c r="F13" s="702"/>
      <c r="G13" s="702"/>
      <c r="H13" s="702"/>
      <c r="I13" s="702"/>
      <c r="J13" s="702"/>
      <c r="K13" s="702"/>
      <c r="L13" s="702"/>
      <c r="M13" s="702"/>
      <c r="N13" s="702"/>
      <c r="O13" s="702"/>
      <c r="P13" s="702"/>
      <c r="Q13" s="702"/>
      <c r="R13" s="702"/>
      <c r="S13" s="702"/>
      <c r="T13" s="702"/>
      <c r="U13" s="702"/>
      <c r="V13" s="702"/>
      <c r="W13" s="702"/>
      <c r="X13" s="702"/>
      <c r="Y13" s="702"/>
      <c r="Z13" s="702"/>
    </row>
    <row r="14" spans="1:26">
      <c r="A14" s="186"/>
      <c r="B14" s="186"/>
      <c r="C14" s="186"/>
      <c r="D14" s="187"/>
      <c r="E14" s="187"/>
      <c r="F14" s="187"/>
      <c r="G14" s="187"/>
      <c r="H14" s="187"/>
      <c r="I14" s="187"/>
      <c r="J14" s="187"/>
      <c r="K14" s="187"/>
      <c r="L14" s="187"/>
      <c r="M14" s="187"/>
      <c r="N14" s="187"/>
      <c r="O14" s="187"/>
      <c r="P14" s="187"/>
      <c r="Q14" s="187"/>
      <c r="R14" s="187"/>
      <c r="S14" s="187"/>
      <c r="T14" s="187"/>
      <c r="U14" s="187"/>
      <c r="V14" s="186"/>
      <c r="W14" s="186"/>
      <c r="X14" s="186"/>
      <c r="Y14" s="186"/>
      <c r="Z14" s="186"/>
    </row>
    <row r="15" spans="1:26">
      <c r="A15" s="188"/>
      <c r="D15" s="187"/>
      <c r="E15" s="187"/>
      <c r="F15" s="187"/>
      <c r="G15" s="187"/>
      <c r="H15" s="187"/>
      <c r="I15" s="187"/>
      <c r="J15" s="187"/>
      <c r="K15" s="187"/>
      <c r="L15" s="187"/>
      <c r="M15" s="187"/>
      <c r="N15" s="187"/>
      <c r="O15" s="187"/>
      <c r="P15" s="187"/>
      <c r="Q15" s="187"/>
      <c r="R15" s="187"/>
      <c r="S15" s="187"/>
      <c r="T15" s="187"/>
      <c r="U15" s="187"/>
    </row>
    <row r="16" spans="1:26" ht="33" customHeight="1">
      <c r="A16" s="703" t="s">
        <v>1020</v>
      </c>
      <c r="B16" s="703"/>
      <c r="C16" s="703"/>
      <c r="D16" s="703"/>
      <c r="E16" s="703"/>
      <c r="F16" s="703"/>
      <c r="G16" s="703"/>
      <c r="H16" s="703"/>
      <c r="I16" s="703"/>
      <c r="J16" s="703"/>
      <c r="K16" s="703"/>
      <c r="L16" s="703"/>
      <c r="M16" s="703"/>
      <c r="N16" s="703"/>
      <c r="O16" s="703"/>
      <c r="P16" s="703"/>
      <c r="Q16" s="703"/>
      <c r="R16" s="703"/>
      <c r="S16" s="703"/>
      <c r="T16" s="703"/>
      <c r="U16" s="703"/>
      <c r="V16" s="703"/>
      <c r="W16" s="703"/>
      <c r="X16" s="703"/>
      <c r="Y16" s="703"/>
      <c r="Z16" s="189"/>
    </row>
    <row r="17" spans="1:26" ht="66.75" customHeight="1">
      <c r="A17" s="578" t="s">
        <v>971</v>
      </c>
      <c r="B17" s="578" t="s">
        <v>773</v>
      </c>
      <c r="C17" s="585" t="s">
        <v>774</v>
      </c>
      <c r="D17" s="578" t="s">
        <v>16</v>
      </c>
      <c r="E17" s="578" t="s">
        <v>1021</v>
      </c>
      <c r="F17" s="578"/>
      <c r="G17" s="578"/>
      <c r="H17" s="578" t="s">
        <v>1022</v>
      </c>
      <c r="I17" s="578" t="s">
        <v>1023</v>
      </c>
      <c r="J17" s="578" t="s">
        <v>1024</v>
      </c>
      <c r="K17" s="578" t="s">
        <v>1025</v>
      </c>
      <c r="L17" s="578" t="s">
        <v>1026</v>
      </c>
      <c r="M17" s="578"/>
      <c r="N17" s="578"/>
      <c r="O17" s="578"/>
      <c r="P17" s="578"/>
      <c r="Q17" s="578"/>
      <c r="R17" s="578"/>
      <c r="S17" s="578"/>
      <c r="T17" s="578"/>
      <c r="U17" s="578"/>
      <c r="V17" s="578" t="s">
        <v>1027</v>
      </c>
      <c r="W17" s="578" t="s">
        <v>1028</v>
      </c>
      <c r="X17" s="578"/>
      <c r="Y17" s="590" t="s">
        <v>795</v>
      </c>
      <c r="Z17" s="190"/>
    </row>
    <row r="18" spans="1:26" ht="24.75" customHeight="1">
      <c r="A18" s="578"/>
      <c r="B18" s="578"/>
      <c r="C18" s="586"/>
      <c r="D18" s="578"/>
      <c r="E18" s="578"/>
      <c r="F18" s="578"/>
      <c r="G18" s="578"/>
      <c r="H18" s="578"/>
      <c r="I18" s="578"/>
      <c r="J18" s="578"/>
      <c r="K18" s="578"/>
      <c r="L18" s="578" t="s">
        <v>811</v>
      </c>
      <c r="M18" s="578"/>
      <c r="N18" s="578" t="s">
        <v>812</v>
      </c>
      <c r="O18" s="578"/>
      <c r="P18" s="578" t="s">
        <v>813</v>
      </c>
      <c r="Q18" s="578"/>
      <c r="R18" s="578" t="s">
        <v>814</v>
      </c>
      <c r="S18" s="578"/>
      <c r="T18" s="578" t="s">
        <v>815</v>
      </c>
      <c r="U18" s="578"/>
      <c r="V18" s="578"/>
      <c r="W18" s="578" t="s">
        <v>1029</v>
      </c>
      <c r="X18" s="578" t="s">
        <v>23</v>
      </c>
      <c r="Y18" s="590"/>
    </row>
    <row r="19" spans="1:26" ht="191.25">
      <c r="A19" s="578"/>
      <c r="B19" s="578"/>
      <c r="C19" s="587"/>
      <c r="D19" s="578"/>
      <c r="E19" s="191" t="s">
        <v>1030</v>
      </c>
      <c r="F19" s="191" t="s">
        <v>1031</v>
      </c>
      <c r="G19" s="191" t="s">
        <v>1032</v>
      </c>
      <c r="H19" s="578"/>
      <c r="I19" s="578"/>
      <c r="J19" s="578"/>
      <c r="K19" s="578"/>
      <c r="L19" s="192" t="s">
        <v>782</v>
      </c>
      <c r="M19" s="192" t="s">
        <v>809</v>
      </c>
      <c r="N19" s="192" t="s">
        <v>782</v>
      </c>
      <c r="O19" s="192" t="s">
        <v>809</v>
      </c>
      <c r="P19" s="192" t="s">
        <v>782</v>
      </c>
      <c r="Q19" s="192" t="s">
        <v>809</v>
      </c>
      <c r="R19" s="192" t="s">
        <v>782</v>
      </c>
      <c r="S19" s="192" t="s">
        <v>809</v>
      </c>
      <c r="T19" s="192" t="s">
        <v>782</v>
      </c>
      <c r="U19" s="192" t="s">
        <v>809</v>
      </c>
      <c r="V19" s="578"/>
      <c r="W19" s="578"/>
      <c r="X19" s="578"/>
      <c r="Y19" s="590"/>
    </row>
    <row r="20" spans="1:26" s="195" customFormat="1">
      <c r="A20" s="193">
        <v>1</v>
      </c>
      <c r="B20" s="193">
        <f>A20+1</f>
        <v>2</v>
      </c>
      <c r="C20" s="194"/>
      <c r="D20" s="194">
        <f>B20+1</f>
        <v>3</v>
      </c>
      <c r="E20" s="194">
        <f t="shared" ref="E20:Y20" si="0">D20+1</f>
        <v>4</v>
      </c>
      <c r="F20" s="194">
        <f t="shared" si="0"/>
        <v>5</v>
      </c>
      <c r="G20" s="194">
        <f t="shared" si="0"/>
        <v>6</v>
      </c>
      <c r="H20" s="194">
        <f t="shared" si="0"/>
        <v>7</v>
      </c>
      <c r="I20" s="194">
        <f t="shared" si="0"/>
        <v>8</v>
      </c>
      <c r="J20" s="194">
        <f t="shared" si="0"/>
        <v>9</v>
      </c>
      <c r="K20" s="194">
        <f t="shared" si="0"/>
        <v>10</v>
      </c>
      <c r="L20" s="194">
        <f t="shared" si="0"/>
        <v>11</v>
      </c>
      <c r="M20" s="194">
        <f t="shared" si="0"/>
        <v>12</v>
      </c>
      <c r="N20" s="194">
        <f t="shared" si="0"/>
        <v>13</v>
      </c>
      <c r="O20" s="194">
        <f t="shared" si="0"/>
        <v>14</v>
      </c>
      <c r="P20" s="194">
        <f t="shared" si="0"/>
        <v>15</v>
      </c>
      <c r="Q20" s="194">
        <f t="shared" si="0"/>
        <v>16</v>
      </c>
      <c r="R20" s="194">
        <f t="shared" si="0"/>
        <v>17</v>
      </c>
      <c r="S20" s="194">
        <f t="shared" si="0"/>
        <v>18</v>
      </c>
      <c r="T20" s="194">
        <f t="shared" si="0"/>
        <v>19</v>
      </c>
      <c r="U20" s="194">
        <f t="shared" si="0"/>
        <v>20</v>
      </c>
      <c r="V20" s="194">
        <f t="shared" si="0"/>
        <v>21</v>
      </c>
      <c r="W20" s="194">
        <f t="shared" si="0"/>
        <v>22</v>
      </c>
      <c r="X20" s="194">
        <f t="shared" si="0"/>
        <v>23</v>
      </c>
      <c r="Y20" s="194">
        <f t="shared" si="0"/>
        <v>24</v>
      </c>
    </row>
    <row r="21" spans="1:26" ht="48" customHeight="1">
      <c r="A21" s="83" t="s">
        <v>643</v>
      </c>
      <c r="B21" s="196" t="s">
        <v>636</v>
      </c>
      <c r="C21" s="171"/>
      <c r="D21" s="170"/>
      <c r="E21" s="192"/>
      <c r="F21" s="175">
        <f t="shared" ref="F21" si="1">F22+F23+F24+F25+F26+F27</f>
        <v>32885.122300323026</v>
      </c>
      <c r="G21" s="28"/>
      <c r="H21" s="175">
        <f t="shared" ref="H21:U21" si="2">H22+H23+H24+H25+H26+H27</f>
        <v>32885.122300323026</v>
      </c>
      <c r="I21" s="175">
        <f t="shared" ref="I21" si="3">I22+I23+I24+I25+I26+I27</f>
        <v>32885.122300323026</v>
      </c>
      <c r="J21" s="175">
        <f t="shared" si="2"/>
        <v>5084.5227277422018</v>
      </c>
      <c r="K21" s="175">
        <f t="shared" si="2"/>
        <v>24011.495683610359</v>
      </c>
      <c r="L21" s="175">
        <f t="shared" si="2"/>
        <v>6049.9370565570207</v>
      </c>
      <c r="M21" s="175">
        <f t="shared" si="2"/>
        <v>6078.7401276395531</v>
      </c>
      <c r="N21" s="175">
        <f t="shared" si="2"/>
        <v>1043.56705014</v>
      </c>
      <c r="O21" s="175">
        <f t="shared" si="2"/>
        <v>1043.56704633</v>
      </c>
      <c r="P21" s="175">
        <f t="shared" si="2"/>
        <v>1213.6130448699996</v>
      </c>
      <c r="Q21" s="175">
        <f t="shared" si="2"/>
        <v>1213.613044318</v>
      </c>
      <c r="R21" s="175">
        <f t="shared" si="2"/>
        <v>1040.9069263551955</v>
      </c>
      <c r="S21" s="175">
        <f t="shared" si="2"/>
        <v>1256.0241775749996</v>
      </c>
      <c r="T21" s="175">
        <f t="shared" si="2"/>
        <v>2751.8500351918256</v>
      </c>
      <c r="U21" s="175">
        <f t="shared" si="2"/>
        <v>2565.5358594165541</v>
      </c>
      <c r="V21" s="28">
        <f>K21-M21</f>
        <v>17932.755555970805</v>
      </c>
      <c r="W21" s="28">
        <f>M21-L21</f>
        <v>28.803071082532369</v>
      </c>
      <c r="X21" s="408">
        <f>(M21/SUM(N21+P21+R21+T21))-1</f>
        <v>4.7608877271401173E-3</v>
      </c>
      <c r="Y21" s="129"/>
      <c r="Z21" s="82"/>
    </row>
    <row r="22" spans="1:26" ht="48" customHeight="1">
      <c r="A22" s="83" t="s">
        <v>644</v>
      </c>
      <c r="B22" s="196" t="s">
        <v>637</v>
      </c>
      <c r="C22" s="171"/>
      <c r="D22" s="170"/>
      <c r="E22" s="129"/>
      <c r="F22" s="175">
        <f>F29+F419</f>
        <v>18296.77109063106</v>
      </c>
      <c r="G22" s="28"/>
      <c r="H22" s="175">
        <f t="shared" ref="H22:U22" si="4">H29+H419</f>
        <v>18296.77109063106</v>
      </c>
      <c r="I22" s="175">
        <f t="shared" ref="I22" si="5">I29+I419</f>
        <v>18296.77109063106</v>
      </c>
      <c r="J22" s="175">
        <f t="shared" si="4"/>
        <v>3829.6796556700006</v>
      </c>
      <c r="K22" s="175">
        <f t="shared" si="4"/>
        <v>11785.175830876042</v>
      </c>
      <c r="L22" s="175">
        <f t="shared" si="4"/>
        <v>2008.2757697832012</v>
      </c>
      <c r="M22" s="175">
        <f t="shared" si="4"/>
        <v>3245.0099419795538</v>
      </c>
      <c r="N22" s="175">
        <f t="shared" si="4"/>
        <v>607.68467136000004</v>
      </c>
      <c r="O22" s="175">
        <f t="shared" si="4"/>
        <v>780.79365388000008</v>
      </c>
      <c r="P22" s="175">
        <f t="shared" si="4"/>
        <v>530.62023339023949</v>
      </c>
      <c r="Q22" s="175">
        <f t="shared" si="4"/>
        <v>722.91410067800007</v>
      </c>
      <c r="R22" s="175">
        <f t="shared" si="4"/>
        <v>177.83334710693163</v>
      </c>
      <c r="S22" s="175">
        <f t="shared" si="4"/>
        <v>822.99775251499977</v>
      </c>
      <c r="T22" s="175">
        <f t="shared" si="4"/>
        <v>692.13751792603</v>
      </c>
      <c r="U22" s="175">
        <f t="shared" si="4"/>
        <v>918.30443490655375</v>
      </c>
      <c r="V22" s="28">
        <f t="shared" ref="V22:V85" si="6">K22-M22</f>
        <v>8540.1658888964885</v>
      </c>
      <c r="W22" s="28">
        <f t="shared" ref="W22:W85" si="7">M22-L22</f>
        <v>1236.7341721963526</v>
      </c>
      <c r="X22" s="378">
        <f t="shared" ref="X22:X83" si="8">(M22/SUM(N22+P22+R22+T22))-1</f>
        <v>0.61581889838259674</v>
      </c>
      <c r="Y22" s="172"/>
      <c r="Z22" s="82"/>
    </row>
    <row r="23" spans="1:26" ht="48" customHeight="1">
      <c r="A23" s="83" t="s">
        <v>645</v>
      </c>
      <c r="B23" s="196" t="s">
        <v>638</v>
      </c>
      <c r="C23" s="171"/>
      <c r="D23" s="170"/>
      <c r="E23" s="129"/>
      <c r="F23" s="175">
        <f>F133+F446</f>
        <v>9574.8962077630895</v>
      </c>
      <c r="G23" s="28"/>
      <c r="H23" s="175">
        <f t="shared" ref="H23:U23" si="9">H133+H446</f>
        <v>9574.8962077630895</v>
      </c>
      <c r="I23" s="175">
        <f t="shared" ref="I23" si="10">I133+I446</f>
        <v>9574.8962077630895</v>
      </c>
      <c r="J23" s="175">
        <f t="shared" si="9"/>
        <v>1215.5540500722</v>
      </c>
      <c r="K23" s="175">
        <f t="shared" si="9"/>
        <v>7882.9959874154338</v>
      </c>
      <c r="L23" s="175">
        <f t="shared" si="9"/>
        <v>2526.3327486720009</v>
      </c>
      <c r="M23" s="175">
        <f t="shared" si="9"/>
        <v>1882.9200996500001</v>
      </c>
      <c r="N23" s="175">
        <f t="shared" si="9"/>
        <v>176.62834591000001</v>
      </c>
      <c r="O23" s="175">
        <f t="shared" si="9"/>
        <v>85.230793050000003</v>
      </c>
      <c r="P23" s="175">
        <f t="shared" si="9"/>
        <v>268.71565042848152</v>
      </c>
      <c r="Q23" s="175">
        <f t="shared" si="9"/>
        <v>133.27056181999998</v>
      </c>
      <c r="R23" s="175">
        <f t="shared" si="9"/>
        <v>484.08448023601193</v>
      </c>
      <c r="S23" s="175">
        <f t="shared" si="9"/>
        <v>280.70116707000005</v>
      </c>
      <c r="T23" s="175">
        <f t="shared" si="9"/>
        <v>1596.9042720975076</v>
      </c>
      <c r="U23" s="175">
        <f t="shared" si="9"/>
        <v>1383.7175777100001</v>
      </c>
      <c r="V23" s="28">
        <f t="shared" si="6"/>
        <v>6000.0758877654334</v>
      </c>
      <c r="W23" s="28">
        <f t="shared" si="7"/>
        <v>-643.41264902200078</v>
      </c>
      <c r="X23" s="378">
        <f t="shared" si="8"/>
        <v>-0.2546824638837536</v>
      </c>
      <c r="Y23" s="172"/>
      <c r="Z23" s="82"/>
    </row>
    <row r="24" spans="1:26" ht="48" customHeight="1">
      <c r="A24" s="83" t="s">
        <v>646</v>
      </c>
      <c r="B24" s="196" t="s">
        <v>639</v>
      </c>
      <c r="C24" s="171"/>
      <c r="D24" s="170"/>
      <c r="E24" s="129"/>
      <c r="F24" s="175">
        <f>F286+F474</f>
        <v>2893.7209508378855</v>
      </c>
      <c r="G24" s="28"/>
      <c r="H24" s="175">
        <f t="shared" ref="H24:U24" si="11">H286+H474</f>
        <v>2893.7209508378855</v>
      </c>
      <c r="I24" s="175">
        <f t="shared" ref="I24" si="12">I286+I474</f>
        <v>2893.7209508378855</v>
      </c>
      <c r="J24" s="175">
        <f t="shared" si="11"/>
        <v>17.30341</v>
      </c>
      <c r="K24" s="175">
        <f t="shared" si="11"/>
        <v>2271.7614608378858</v>
      </c>
      <c r="L24" s="175">
        <f t="shared" si="11"/>
        <v>858.90546901339724</v>
      </c>
      <c r="M24" s="175">
        <f t="shared" si="11"/>
        <v>642.73251439000001</v>
      </c>
      <c r="N24" s="175">
        <f t="shared" si="11"/>
        <v>241.85829579999995</v>
      </c>
      <c r="O24" s="175">
        <f t="shared" si="11"/>
        <v>148.60574999999997</v>
      </c>
      <c r="P24" s="175">
        <f t="shared" si="11"/>
        <v>385.44619415730244</v>
      </c>
      <c r="Q24" s="175">
        <f t="shared" si="11"/>
        <v>337.80618300000003</v>
      </c>
      <c r="R24" s="175">
        <f t="shared" si="11"/>
        <v>171.57970832391919</v>
      </c>
      <c r="S24" s="175">
        <f t="shared" si="11"/>
        <v>114.47812302</v>
      </c>
      <c r="T24" s="175">
        <f t="shared" si="11"/>
        <v>60.021270732175616</v>
      </c>
      <c r="U24" s="175">
        <f t="shared" si="11"/>
        <v>41.842458369999953</v>
      </c>
      <c r="V24" s="28">
        <f t="shared" si="6"/>
        <v>1629.0289464478858</v>
      </c>
      <c r="W24" s="28">
        <f t="shared" si="7"/>
        <v>-216.17295462339723</v>
      </c>
      <c r="X24" s="378">
        <f t="shared" si="8"/>
        <v>-0.25168422186403072</v>
      </c>
      <c r="Y24" s="129"/>
      <c r="Z24" s="82"/>
    </row>
    <row r="25" spans="1:26" ht="48" customHeight="1">
      <c r="A25" s="83" t="s">
        <v>647</v>
      </c>
      <c r="B25" s="196" t="s">
        <v>640</v>
      </c>
      <c r="C25" s="171"/>
      <c r="D25" s="170"/>
      <c r="E25" s="129"/>
      <c r="F25" s="175">
        <f>F297+F479</f>
        <v>110.94168196515314</v>
      </c>
      <c r="G25" s="28"/>
      <c r="H25" s="175">
        <f t="shared" ref="H25:U25" si="13">H297+H479</f>
        <v>110.94168196515314</v>
      </c>
      <c r="I25" s="175">
        <f t="shared" ref="I25" si="14">I297+I479</f>
        <v>110.94168196515314</v>
      </c>
      <c r="J25" s="175">
        <f t="shared" si="13"/>
        <v>0</v>
      </c>
      <c r="K25" s="175">
        <f t="shared" si="13"/>
        <v>110.94168196515314</v>
      </c>
      <c r="L25" s="175">
        <f t="shared" si="13"/>
        <v>8.5394319651531401</v>
      </c>
      <c r="M25" s="175">
        <f t="shared" si="13"/>
        <v>0.3788551</v>
      </c>
      <c r="N25" s="175">
        <f t="shared" si="13"/>
        <v>0</v>
      </c>
      <c r="O25" s="175">
        <f t="shared" si="13"/>
        <v>0</v>
      </c>
      <c r="P25" s="175">
        <f t="shared" si="13"/>
        <v>0</v>
      </c>
      <c r="Q25" s="175">
        <f t="shared" si="13"/>
        <v>0</v>
      </c>
      <c r="R25" s="175">
        <f t="shared" si="13"/>
        <v>0.559776589545942</v>
      </c>
      <c r="S25" s="175">
        <f t="shared" si="13"/>
        <v>0</v>
      </c>
      <c r="T25" s="175">
        <f t="shared" si="13"/>
        <v>7.979655375607198</v>
      </c>
      <c r="U25" s="175">
        <f t="shared" si="13"/>
        <v>0.3788551</v>
      </c>
      <c r="V25" s="28">
        <f t="shared" si="6"/>
        <v>110.56282686515314</v>
      </c>
      <c r="W25" s="28">
        <f t="shared" si="7"/>
        <v>-8.1605768651531392</v>
      </c>
      <c r="X25" s="378">
        <f t="shared" si="8"/>
        <v>-0.95563462516640518</v>
      </c>
      <c r="Y25" s="129"/>
      <c r="Z25" s="82"/>
    </row>
    <row r="26" spans="1:26" ht="48" customHeight="1">
      <c r="A26" s="83" t="s">
        <v>648</v>
      </c>
      <c r="B26" s="196" t="s">
        <v>641</v>
      </c>
      <c r="C26" s="171"/>
      <c r="D26" s="170"/>
      <c r="E26" s="129"/>
      <c r="F26" s="175">
        <f>F301+F480</f>
        <v>404.79505092169205</v>
      </c>
      <c r="G26" s="28"/>
      <c r="H26" s="175">
        <f t="shared" ref="H26:U26" si="15">H301+H480</f>
        <v>404.79505092169205</v>
      </c>
      <c r="I26" s="175">
        <f t="shared" ref="I26" si="16">I301+I480</f>
        <v>404.79505092169205</v>
      </c>
      <c r="J26" s="175">
        <f t="shared" si="15"/>
        <v>0</v>
      </c>
      <c r="K26" s="175">
        <f t="shared" si="15"/>
        <v>404.79505092169205</v>
      </c>
      <c r="L26" s="175">
        <f t="shared" si="15"/>
        <v>91.704324115291996</v>
      </c>
      <c r="M26" s="175">
        <f t="shared" si="15"/>
        <v>23.523609</v>
      </c>
      <c r="N26" s="175">
        <f t="shared" si="15"/>
        <v>0</v>
      </c>
      <c r="O26" s="175">
        <f t="shared" si="15"/>
        <v>0</v>
      </c>
      <c r="P26" s="175">
        <f t="shared" si="15"/>
        <v>0.30419000000000002</v>
      </c>
      <c r="Q26" s="175">
        <f t="shared" si="15"/>
        <v>0.28117799999999987</v>
      </c>
      <c r="R26" s="175">
        <f t="shared" si="15"/>
        <v>0</v>
      </c>
      <c r="S26" s="175">
        <f t="shared" si="15"/>
        <v>1.5881510000000001</v>
      </c>
      <c r="T26" s="175">
        <f t="shared" si="15"/>
        <v>91.400134115292005</v>
      </c>
      <c r="U26" s="175">
        <f t="shared" si="15"/>
        <v>21.65428</v>
      </c>
      <c r="V26" s="28">
        <f t="shared" si="6"/>
        <v>381.27144192169203</v>
      </c>
      <c r="W26" s="28">
        <f t="shared" si="7"/>
        <v>-68.180715115292003</v>
      </c>
      <c r="X26" s="378">
        <f t="shared" si="8"/>
        <v>-0.74348418979212172</v>
      </c>
      <c r="Y26" s="129"/>
      <c r="Z26" s="82"/>
    </row>
    <row r="27" spans="1:26" ht="47.25" customHeight="1">
      <c r="A27" s="83" t="s">
        <v>649</v>
      </c>
      <c r="B27" s="196" t="s">
        <v>642</v>
      </c>
      <c r="C27" s="171"/>
      <c r="D27" s="170"/>
      <c r="E27" s="129"/>
      <c r="F27" s="175">
        <f>F306+F481</f>
        <v>1603.9973182041497</v>
      </c>
      <c r="G27" s="28"/>
      <c r="H27" s="175">
        <f t="shared" ref="H27:U27" si="17">H306+H481</f>
        <v>1603.9973182041497</v>
      </c>
      <c r="I27" s="175">
        <f t="shared" ref="I27" si="18">I306+I481</f>
        <v>1603.9973182041497</v>
      </c>
      <c r="J27" s="175">
        <f t="shared" si="17"/>
        <v>21.985612</v>
      </c>
      <c r="K27" s="175">
        <f t="shared" si="17"/>
        <v>1555.8256715941495</v>
      </c>
      <c r="L27" s="175">
        <f t="shared" si="17"/>
        <v>556.17931300797568</v>
      </c>
      <c r="M27" s="175">
        <f t="shared" si="17"/>
        <v>284.17510752000004</v>
      </c>
      <c r="N27" s="175">
        <f t="shared" si="17"/>
        <v>17.395737069999999</v>
      </c>
      <c r="O27" s="175">
        <f t="shared" si="17"/>
        <v>28.936849399999996</v>
      </c>
      <c r="P27" s="175">
        <f t="shared" si="17"/>
        <v>28.526776893976077</v>
      </c>
      <c r="Q27" s="175">
        <f t="shared" si="17"/>
        <v>19.341020820000001</v>
      </c>
      <c r="R27" s="175">
        <f t="shared" si="17"/>
        <v>206.84961409878673</v>
      </c>
      <c r="S27" s="175">
        <f t="shared" si="17"/>
        <v>36.258983970000003</v>
      </c>
      <c r="T27" s="175">
        <f t="shared" si="17"/>
        <v>303.40718494521303</v>
      </c>
      <c r="U27" s="175">
        <f t="shared" si="17"/>
        <v>199.63825333000003</v>
      </c>
      <c r="V27" s="28">
        <f t="shared" si="6"/>
        <v>1271.6505640741495</v>
      </c>
      <c r="W27" s="28">
        <f t="shared" si="7"/>
        <v>-272.00420548797564</v>
      </c>
      <c r="X27" s="378"/>
      <c r="Y27" s="129"/>
      <c r="Z27" s="82"/>
    </row>
    <row r="28" spans="1:26" ht="36" customHeight="1">
      <c r="A28" s="83" t="s">
        <v>121</v>
      </c>
      <c r="B28" s="196" t="s">
        <v>603</v>
      </c>
      <c r="C28" s="171"/>
      <c r="D28" s="170"/>
      <c r="E28" s="129"/>
      <c r="F28" s="175">
        <f>F29++F133+F286+F297+F301+F306</f>
        <v>30325.497457857473</v>
      </c>
      <c r="G28" s="28"/>
      <c r="H28" s="175">
        <f t="shared" ref="H28:U28" si="19">H29++H133+H286+H297+H301+H306</f>
        <v>30325.497457857473</v>
      </c>
      <c r="I28" s="175">
        <f t="shared" si="19"/>
        <v>30325.497457857473</v>
      </c>
      <c r="J28" s="175">
        <f t="shared" si="19"/>
        <v>5062.8012577422014</v>
      </c>
      <c r="K28" s="175">
        <f t="shared" si="19"/>
        <v>21485.206954004003</v>
      </c>
      <c r="L28" s="175">
        <f t="shared" si="19"/>
        <v>4781.7399016495847</v>
      </c>
      <c r="M28" s="175">
        <f t="shared" si="19"/>
        <v>4666.4819445295543</v>
      </c>
      <c r="N28" s="175">
        <f t="shared" si="19"/>
        <v>641.76151676000075</v>
      </c>
      <c r="O28" s="175">
        <f t="shared" si="19"/>
        <v>838.68383633000008</v>
      </c>
      <c r="P28" s="175">
        <f t="shared" si="19"/>
        <v>885.93141135392693</v>
      </c>
      <c r="Q28" s="175">
        <f t="shared" si="19"/>
        <v>818.96607113800007</v>
      </c>
      <c r="R28" s="175">
        <f t="shared" si="19"/>
        <v>701.6950869846811</v>
      </c>
      <c r="S28" s="175">
        <f t="shared" si="19"/>
        <v>868.40674813499993</v>
      </c>
      <c r="T28" s="175">
        <f t="shared" si="19"/>
        <v>2552.3518865509759</v>
      </c>
      <c r="U28" s="175">
        <f t="shared" si="19"/>
        <v>2140.4252849265536</v>
      </c>
      <c r="V28" s="28">
        <f t="shared" si="6"/>
        <v>16818.725009474449</v>
      </c>
      <c r="W28" s="28">
        <f t="shared" si="7"/>
        <v>-115.25795712003037</v>
      </c>
      <c r="X28" s="378">
        <f t="shared" si="8"/>
        <v>-2.410376965093175E-2</v>
      </c>
      <c r="Y28" s="172"/>
      <c r="Z28" s="82"/>
    </row>
    <row r="29" spans="1:26" ht="23.25" customHeight="1">
      <c r="A29" s="83" t="s">
        <v>650</v>
      </c>
      <c r="B29" s="196" t="s">
        <v>651</v>
      </c>
      <c r="C29" s="171"/>
      <c r="D29" s="170"/>
      <c r="E29" s="129"/>
      <c r="F29" s="175">
        <f>F30+F116+F119+F130</f>
        <v>17725.770800371862</v>
      </c>
      <c r="G29" s="28"/>
      <c r="H29" s="175">
        <f t="shared" ref="H29:U29" si="20">H30+H116+H119+H130</f>
        <v>17725.770800371862</v>
      </c>
      <c r="I29" s="175">
        <f t="shared" si="20"/>
        <v>17725.770800371862</v>
      </c>
      <c r="J29" s="175">
        <f t="shared" si="20"/>
        <v>3827.5260656700007</v>
      </c>
      <c r="K29" s="175">
        <f t="shared" si="20"/>
        <v>11222.135174476041</v>
      </c>
      <c r="L29" s="175">
        <f t="shared" si="20"/>
        <v>1895.1378609032013</v>
      </c>
      <c r="M29" s="175">
        <f t="shared" si="20"/>
        <v>2938.0289363595539</v>
      </c>
      <c r="N29" s="175">
        <f t="shared" si="20"/>
        <v>551.56467136000003</v>
      </c>
      <c r="O29" s="175">
        <f t="shared" si="20"/>
        <v>724.32215388000009</v>
      </c>
      <c r="P29" s="175">
        <f t="shared" si="20"/>
        <v>517.34023339023952</v>
      </c>
      <c r="Q29" s="175">
        <f t="shared" si="20"/>
        <v>648.93315049800015</v>
      </c>
      <c r="R29" s="175">
        <f t="shared" si="20"/>
        <v>159.11334710693163</v>
      </c>
      <c r="S29" s="175">
        <f t="shared" si="20"/>
        <v>711.41042307499981</v>
      </c>
      <c r="T29" s="175">
        <f t="shared" si="20"/>
        <v>667.11960904602995</v>
      </c>
      <c r="U29" s="175">
        <f t="shared" si="20"/>
        <v>853.36320490655373</v>
      </c>
      <c r="V29" s="28">
        <f t="shared" si="6"/>
        <v>8284.1062381164884</v>
      </c>
      <c r="W29" s="28">
        <f t="shared" si="7"/>
        <v>1042.8910754563526</v>
      </c>
      <c r="X29" s="378">
        <f t="shared" si="8"/>
        <v>0.55029826429583495</v>
      </c>
      <c r="Y29" s="129"/>
      <c r="Z29" s="82"/>
    </row>
    <row r="30" spans="1:26" ht="28.5">
      <c r="A30" s="83" t="s">
        <v>652</v>
      </c>
      <c r="B30" s="196" t="s">
        <v>653</v>
      </c>
      <c r="C30" s="171"/>
      <c r="D30" s="170"/>
      <c r="E30" s="129"/>
      <c r="F30" s="175">
        <f t="shared" ref="F30" si="21">F31+F32+F33+F34+F35</f>
        <v>17678.105469897502</v>
      </c>
      <c r="G30" s="28"/>
      <c r="H30" s="175">
        <f t="shared" ref="H30:U30" si="22">H31+H32+H33+H34+H35</f>
        <v>17678.105469897502</v>
      </c>
      <c r="I30" s="175">
        <f t="shared" ref="I30" si="23">I31+I32+I33+I34+I35</f>
        <v>17678.105469897502</v>
      </c>
      <c r="J30" s="175">
        <f t="shared" si="22"/>
        <v>3827.4069492500007</v>
      </c>
      <c r="K30" s="175">
        <f t="shared" si="22"/>
        <v>11174.588961421681</v>
      </c>
      <c r="L30" s="175">
        <f t="shared" si="22"/>
        <v>1847.5916478488418</v>
      </c>
      <c r="M30" s="175">
        <f t="shared" si="22"/>
        <v>2935.6250413495541</v>
      </c>
      <c r="N30" s="175">
        <f t="shared" si="22"/>
        <v>551.56467136000003</v>
      </c>
      <c r="O30" s="175">
        <f t="shared" si="22"/>
        <v>724.32215388000009</v>
      </c>
      <c r="P30" s="175">
        <f t="shared" si="22"/>
        <v>514.79982339023957</v>
      </c>
      <c r="Q30" s="175">
        <f t="shared" si="22"/>
        <v>648.93315049800015</v>
      </c>
      <c r="R30" s="175">
        <f t="shared" si="22"/>
        <v>158.59334710693162</v>
      </c>
      <c r="S30" s="175">
        <f t="shared" si="22"/>
        <v>711.40604006499984</v>
      </c>
      <c r="T30" s="175">
        <f t="shared" si="22"/>
        <v>622.63380599167044</v>
      </c>
      <c r="U30" s="175">
        <f t="shared" si="22"/>
        <v>850.96369290655377</v>
      </c>
      <c r="V30" s="28">
        <f t="shared" si="6"/>
        <v>8238.9639200721267</v>
      </c>
      <c r="W30" s="28">
        <f t="shared" si="7"/>
        <v>1088.0333935007122</v>
      </c>
      <c r="X30" s="378">
        <f t="shared" si="8"/>
        <v>0.58889278632944353</v>
      </c>
      <c r="Y30" s="129"/>
      <c r="Z30" s="82"/>
    </row>
    <row r="31" spans="1:26" ht="78.75">
      <c r="A31" s="197" t="s">
        <v>654</v>
      </c>
      <c r="B31" s="198" t="s">
        <v>655</v>
      </c>
      <c r="C31" s="6" t="s">
        <v>260</v>
      </c>
      <c r="D31" s="199" t="s">
        <v>8</v>
      </c>
      <c r="E31" s="129"/>
      <c r="F31" s="175">
        <v>2008.5731277764814</v>
      </c>
      <c r="G31" s="129"/>
      <c r="H31" s="175">
        <v>2008.5731277764814</v>
      </c>
      <c r="I31" s="175">
        <v>2008.5731277764814</v>
      </c>
      <c r="J31" s="175"/>
      <c r="K31" s="129">
        <v>1873.6301149008939</v>
      </c>
      <c r="L31" s="175">
        <v>558.14834186325709</v>
      </c>
      <c r="M31" s="175">
        <v>1364.843064829201</v>
      </c>
      <c r="N31" s="175">
        <v>230.37238102681289</v>
      </c>
      <c r="O31" s="175">
        <v>322.14031464400023</v>
      </c>
      <c r="P31" s="175">
        <v>211.67664854774105</v>
      </c>
      <c r="Q31" s="175">
        <v>323.95051816799992</v>
      </c>
      <c r="R31" s="175">
        <v>99.276557304317052</v>
      </c>
      <c r="S31" s="175">
        <v>422.66430863999972</v>
      </c>
      <c r="T31" s="175">
        <v>16.822754984386002</v>
      </c>
      <c r="U31" s="175">
        <v>296.0879196572007</v>
      </c>
      <c r="V31" s="172">
        <f t="shared" si="6"/>
        <v>508.78705007169287</v>
      </c>
      <c r="W31" s="172">
        <f t="shared" si="7"/>
        <v>806.69472296594392</v>
      </c>
      <c r="X31" s="377">
        <f t="shared" si="8"/>
        <v>1.4453052395944934</v>
      </c>
      <c r="Y31" s="129" t="s">
        <v>1033</v>
      </c>
      <c r="Z31" s="82"/>
    </row>
    <row r="32" spans="1:26" ht="78.75">
      <c r="A32" s="197" t="s">
        <v>654</v>
      </c>
      <c r="B32" s="198" t="s">
        <v>656</v>
      </c>
      <c r="C32" s="6" t="s">
        <v>583</v>
      </c>
      <c r="D32" s="199" t="s">
        <v>8</v>
      </c>
      <c r="E32" s="129"/>
      <c r="F32" s="175">
        <v>2222.6783211975307</v>
      </c>
      <c r="G32" s="129"/>
      <c r="H32" s="175">
        <v>2222.6783211975307</v>
      </c>
      <c r="I32" s="175">
        <v>2222.6783211975307</v>
      </c>
      <c r="J32" s="175">
        <f>491716.707/1000</f>
        <v>491.71670699999999</v>
      </c>
      <c r="K32" s="129">
        <v>2070.4128496775961</v>
      </c>
      <c r="L32" s="175">
        <v>581.88158083676922</v>
      </c>
      <c r="M32" s="175">
        <v>818.58258717079877</v>
      </c>
      <c r="N32" s="175">
        <v>264.20289105838708</v>
      </c>
      <c r="O32" s="175">
        <v>208.20888219599982</v>
      </c>
      <c r="P32" s="175">
        <v>265.35555811609601</v>
      </c>
      <c r="Q32" s="175">
        <v>200.63608699200023</v>
      </c>
      <c r="R32" s="175">
        <v>30.833142029232949</v>
      </c>
      <c r="S32" s="175">
        <v>236.1136282330001</v>
      </c>
      <c r="T32" s="175">
        <v>21.489989633053241</v>
      </c>
      <c r="U32" s="175">
        <v>173.62398946979917</v>
      </c>
      <c r="V32" s="172">
        <f t="shared" si="6"/>
        <v>1251.8302625067972</v>
      </c>
      <c r="W32" s="172">
        <f t="shared" si="7"/>
        <v>236.70100633402956</v>
      </c>
      <c r="X32" s="377">
        <f t="shared" si="8"/>
        <v>0.40678552841223103</v>
      </c>
      <c r="Y32" s="129" t="s">
        <v>1033</v>
      </c>
      <c r="Z32" s="82"/>
    </row>
    <row r="33" spans="1:26" ht="45">
      <c r="A33" s="197" t="s">
        <v>657</v>
      </c>
      <c r="B33" s="198" t="s">
        <v>658</v>
      </c>
      <c r="C33" s="6" t="s">
        <v>259</v>
      </c>
      <c r="D33" s="199" t="s">
        <v>8</v>
      </c>
      <c r="E33" s="129"/>
      <c r="F33" s="175">
        <v>33.400837476292153</v>
      </c>
      <c r="G33" s="129"/>
      <c r="H33" s="175">
        <v>33.400837476292153</v>
      </c>
      <c r="I33" s="175">
        <v>33.400837476292153</v>
      </c>
      <c r="J33" s="175"/>
      <c r="K33" s="129">
        <v>33.400837476292153</v>
      </c>
      <c r="L33" s="175">
        <v>7.9620799999999949</v>
      </c>
      <c r="M33" s="175">
        <v>0.80603439999999993</v>
      </c>
      <c r="N33" s="175">
        <v>2.2120000000000002</v>
      </c>
      <c r="O33" s="175">
        <v>0.80603422000000136</v>
      </c>
      <c r="P33" s="175">
        <v>1.4310799999999937</v>
      </c>
      <c r="Q33" s="175">
        <v>0</v>
      </c>
      <c r="R33" s="175">
        <v>2.3478000000000003</v>
      </c>
      <c r="S33" s="175">
        <v>2.0000021550004023E-9</v>
      </c>
      <c r="T33" s="175">
        <v>1.9712000000000003</v>
      </c>
      <c r="U33" s="175">
        <v>5.5800000245653795E-7</v>
      </c>
      <c r="V33" s="172">
        <f t="shared" si="6"/>
        <v>32.594803076292152</v>
      </c>
      <c r="W33" s="172">
        <f t="shared" si="7"/>
        <v>-7.1560455999999952</v>
      </c>
      <c r="X33" s="377">
        <f t="shared" si="8"/>
        <v>-0.8987658501296143</v>
      </c>
      <c r="Y33" s="129" t="s">
        <v>1064</v>
      </c>
      <c r="Z33" s="82"/>
    </row>
    <row r="34" spans="1:26" ht="45">
      <c r="A34" s="197" t="s">
        <v>657</v>
      </c>
      <c r="B34" s="198" t="s">
        <v>659</v>
      </c>
      <c r="C34" s="6" t="s">
        <v>580</v>
      </c>
      <c r="D34" s="199" t="s">
        <v>8</v>
      </c>
      <c r="E34" s="129"/>
      <c r="F34" s="175">
        <v>205.17657306865178</v>
      </c>
      <c r="G34" s="129"/>
      <c r="H34" s="175">
        <v>205.17657306865178</v>
      </c>
      <c r="I34" s="175">
        <v>205.17657306865178</v>
      </c>
      <c r="J34" s="175">
        <f>17582.55/1000</f>
        <v>17.582549999999998</v>
      </c>
      <c r="K34" s="129">
        <v>205.17657306865178</v>
      </c>
      <c r="L34" s="175">
        <v>48.909919999999964</v>
      </c>
      <c r="M34" s="175">
        <v>49.659094550000006</v>
      </c>
      <c r="N34" s="175">
        <v>13.588000000000001</v>
      </c>
      <c r="O34" s="175">
        <v>14.901669609999999</v>
      </c>
      <c r="P34" s="175">
        <v>8.790919999999959</v>
      </c>
      <c r="Q34" s="175">
        <v>10.307616928000002</v>
      </c>
      <c r="R34" s="175">
        <v>14.4222</v>
      </c>
      <c r="S34" s="175">
        <v>8.903401689999999</v>
      </c>
      <c r="T34" s="175">
        <v>12.108800000000006</v>
      </c>
      <c r="U34" s="175">
        <v>15.546405941999998</v>
      </c>
      <c r="V34" s="172">
        <f t="shared" si="6"/>
        <v>155.51747851865179</v>
      </c>
      <c r="W34" s="172">
        <f t="shared" si="7"/>
        <v>0.74917455000004196</v>
      </c>
      <c r="X34" s="377">
        <f t="shared" si="8"/>
        <v>1.531743560406662E-2</v>
      </c>
      <c r="Y34" s="129" t="s">
        <v>250</v>
      </c>
      <c r="Z34" s="82"/>
    </row>
    <row r="35" spans="1:26" ht="28.5">
      <c r="A35" s="83" t="s">
        <v>660</v>
      </c>
      <c r="B35" s="196" t="s">
        <v>661</v>
      </c>
      <c r="C35" s="171"/>
      <c r="D35" s="170"/>
      <c r="E35" s="129"/>
      <c r="F35" s="175">
        <f>SUM(F36:F115)</f>
        <v>13208.276610378545</v>
      </c>
      <c r="G35" s="129"/>
      <c r="H35" s="175">
        <f t="shared" ref="H35:U35" si="24">SUM(H36:H115)</f>
        <v>13208.276610378545</v>
      </c>
      <c r="I35" s="175">
        <f t="shared" si="24"/>
        <v>13208.276610378545</v>
      </c>
      <c r="J35" s="175">
        <f t="shared" si="24"/>
        <v>3318.1076922500006</v>
      </c>
      <c r="K35" s="175">
        <f t="shared" si="24"/>
        <v>6991.9685862982478</v>
      </c>
      <c r="L35" s="175">
        <f t="shared" si="24"/>
        <v>650.68972514881534</v>
      </c>
      <c r="M35" s="175">
        <f t="shared" si="24"/>
        <v>701.73426039955405</v>
      </c>
      <c r="N35" s="175">
        <f t="shared" si="24"/>
        <v>41.189399274800003</v>
      </c>
      <c r="O35" s="175">
        <f t="shared" si="24"/>
        <v>178.26525321</v>
      </c>
      <c r="P35" s="175">
        <f t="shared" si="24"/>
        <v>27.545616726402507</v>
      </c>
      <c r="Q35" s="175">
        <f t="shared" si="24"/>
        <v>114.03892841000004</v>
      </c>
      <c r="R35" s="175">
        <f t="shared" si="24"/>
        <v>11.713647773381616</v>
      </c>
      <c r="S35" s="175">
        <f t="shared" si="24"/>
        <v>43.724701500000002</v>
      </c>
      <c r="T35" s="175">
        <f t="shared" si="24"/>
        <v>570.24106137423121</v>
      </c>
      <c r="U35" s="175">
        <f t="shared" si="24"/>
        <v>365.70537727955389</v>
      </c>
      <c r="V35" s="28">
        <f t="shared" si="6"/>
        <v>6290.2343258986939</v>
      </c>
      <c r="W35" s="28">
        <f t="shared" si="7"/>
        <v>51.044535250738704</v>
      </c>
      <c r="X35" s="378">
        <f t="shared" si="8"/>
        <v>7.844681309369772E-2</v>
      </c>
      <c r="Y35" s="129"/>
      <c r="Z35" s="82"/>
    </row>
    <row r="36" spans="1:26" ht="72" customHeight="1">
      <c r="A36" s="8" t="s">
        <v>660</v>
      </c>
      <c r="B36" s="200" t="s">
        <v>162</v>
      </c>
      <c r="C36" s="6">
        <v>1501695</v>
      </c>
      <c r="D36" s="6" t="s">
        <v>39</v>
      </c>
      <c r="E36" s="129"/>
      <c r="F36" s="175">
        <v>90.102980000000002</v>
      </c>
      <c r="G36" s="129"/>
      <c r="H36" s="175">
        <v>90.102980000000002</v>
      </c>
      <c r="I36" s="175">
        <v>90.102980000000002</v>
      </c>
      <c r="J36" s="129">
        <v>0</v>
      </c>
      <c r="K36" s="129">
        <v>80.514327399999999</v>
      </c>
      <c r="L36" s="175">
        <v>0</v>
      </c>
      <c r="M36" s="175">
        <v>32.753479999999996</v>
      </c>
      <c r="N36" s="175">
        <v>0</v>
      </c>
      <c r="O36" s="175">
        <v>32.753479999999996</v>
      </c>
      <c r="P36" s="175">
        <v>0</v>
      </c>
      <c r="Q36" s="175">
        <v>0</v>
      </c>
      <c r="R36" s="175">
        <v>0</v>
      </c>
      <c r="S36" s="175">
        <v>0</v>
      </c>
      <c r="T36" s="175">
        <v>0</v>
      </c>
      <c r="U36" s="175">
        <v>0</v>
      </c>
      <c r="V36" s="172">
        <f t="shared" si="6"/>
        <v>47.760847400000003</v>
      </c>
      <c r="W36" s="172">
        <f t="shared" si="7"/>
        <v>32.753479999999996</v>
      </c>
      <c r="X36" s="377"/>
      <c r="Y36" s="129" t="s">
        <v>1034</v>
      </c>
      <c r="Z36" s="82"/>
    </row>
    <row r="37" spans="1:26">
      <c r="A37" s="8" t="s">
        <v>660</v>
      </c>
      <c r="B37" s="177" t="s">
        <v>236</v>
      </c>
      <c r="C37" s="25">
        <v>1503388</v>
      </c>
      <c r="D37" s="6" t="s">
        <v>2</v>
      </c>
      <c r="E37" s="129"/>
      <c r="F37" s="175">
        <v>1.05</v>
      </c>
      <c r="G37" s="129"/>
      <c r="H37" s="175">
        <v>1.05</v>
      </c>
      <c r="I37" s="175">
        <v>1.05</v>
      </c>
      <c r="J37" s="129">
        <v>0</v>
      </c>
      <c r="K37" s="129">
        <v>1.05</v>
      </c>
      <c r="L37" s="175">
        <v>0</v>
      </c>
      <c r="M37" s="175">
        <v>1.0012490300000001</v>
      </c>
      <c r="N37" s="175">
        <v>0</v>
      </c>
      <c r="O37" s="175">
        <v>0</v>
      </c>
      <c r="P37" s="175">
        <v>0</v>
      </c>
      <c r="Q37" s="175">
        <v>0.49420248</v>
      </c>
      <c r="R37" s="175">
        <v>0</v>
      </c>
      <c r="S37" s="175">
        <v>0.50704455000000004</v>
      </c>
      <c r="T37" s="175">
        <v>0</v>
      </c>
      <c r="U37" s="175">
        <v>2.0000000000663933E-6</v>
      </c>
      <c r="V37" s="172">
        <f t="shared" si="6"/>
        <v>4.8750969999999949E-2</v>
      </c>
      <c r="W37" s="172">
        <f t="shared" si="7"/>
        <v>1.0012490300000001</v>
      </c>
      <c r="X37" s="377"/>
      <c r="Y37" s="129" t="s">
        <v>250</v>
      </c>
      <c r="Z37" s="82"/>
    </row>
    <row r="38" spans="1:26" ht="60">
      <c r="A38" s="8" t="s">
        <v>660</v>
      </c>
      <c r="B38" s="200" t="s">
        <v>226</v>
      </c>
      <c r="C38" s="6">
        <v>1301259</v>
      </c>
      <c r="D38" s="6" t="s">
        <v>4</v>
      </c>
      <c r="E38" s="129"/>
      <c r="F38" s="175">
        <v>2.6782499999999998</v>
      </c>
      <c r="G38" s="129"/>
      <c r="H38" s="175">
        <v>2.6782499999999998</v>
      </c>
      <c r="I38" s="175">
        <v>2.6782499999999998</v>
      </c>
      <c r="J38" s="129">
        <v>0</v>
      </c>
      <c r="K38" s="129">
        <v>2.4151059999999998</v>
      </c>
      <c r="L38" s="175">
        <v>0</v>
      </c>
      <c r="M38" s="175">
        <v>0.11680999999999998</v>
      </c>
      <c r="N38" s="175">
        <v>0</v>
      </c>
      <c r="O38" s="175">
        <v>0</v>
      </c>
      <c r="P38" s="175">
        <v>0</v>
      </c>
      <c r="Q38" s="175">
        <v>0.11680999999999998</v>
      </c>
      <c r="R38" s="175">
        <v>0</v>
      </c>
      <c r="S38" s="175">
        <v>0</v>
      </c>
      <c r="T38" s="175">
        <v>0</v>
      </c>
      <c r="U38" s="175">
        <v>0</v>
      </c>
      <c r="V38" s="172">
        <f t="shared" si="6"/>
        <v>2.2982959999999997</v>
      </c>
      <c r="W38" s="172">
        <f t="shared" si="7"/>
        <v>0.11680999999999998</v>
      </c>
      <c r="X38" s="377"/>
      <c r="Y38" s="129" t="s">
        <v>1034</v>
      </c>
      <c r="Z38" s="82"/>
    </row>
    <row r="39" spans="1:26" ht="165">
      <c r="A39" s="8" t="s">
        <v>660</v>
      </c>
      <c r="B39" s="200" t="s">
        <v>227</v>
      </c>
      <c r="C39" s="6">
        <v>1503700</v>
      </c>
      <c r="D39" s="6" t="s">
        <v>4</v>
      </c>
      <c r="E39" s="129"/>
      <c r="F39" s="175">
        <v>2.2759999999999998</v>
      </c>
      <c r="G39" s="129"/>
      <c r="H39" s="175">
        <v>2.2759999999999998</v>
      </c>
      <c r="I39" s="175">
        <v>2.2759999999999998</v>
      </c>
      <c r="J39" s="129">
        <v>0</v>
      </c>
      <c r="K39" s="129">
        <v>2.2759999999999998</v>
      </c>
      <c r="L39" s="175">
        <v>0</v>
      </c>
      <c r="M39" s="175">
        <v>2.2759999999999998</v>
      </c>
      <c r="N39" s="175">
        <v>0</v>
      </c>
      <c r="O39" s="175">
        <v>0</v>
      </c>
      <c r="P39" s="175">
        <v>0</v>
      </c>
      <c r="Q39" s="175">
        <v>2.2759999999999998</v>
      </c>
      <c r="R39" s="175">
        <v>0</v>
      </c>
      <c r="S39" s="175">
        <v>0</v>
      </c>
      <c r="T39" s="175">
        <v>0</v>
      </c>
      <c r="U39" s="175">
        <v>0</v>
      </c>
      <c r="V39" s="172">
        <f t="shared" si="6"/>
        <v>0</v>
      </c>
      <c r="W39" s="172">
        <f t="shared" si="7"/>
        <v>2.2759999999999998</v>
      </c>
      <c r="X39" s="377"/>
      <c r="Y39" s="129" t="s">
        <v>1035</v>
      </c>
      <c r="Z39" s="82"/>
    </row>
    <row r="40" spans="1:26" ht="90">
      <c r="A40" s="8" t="s">
        <v>660</v>
      </c>
      <c r="B40" s="200" t="s">
        <v>228</v>
      </c>
      <c r="C40" s="6">
        <v>1501794</v>
      </c>
      <c r="D40" s="6" t="s">
        <v>4</v>
      </c>
      <c r="E40" s="129"/>
      <c r="F40" s="175">
        <v>7.7954300000000005</v>
      </c>
      <c r="G40" s="129"/>
      <c r="H40" s="175">
        <v>7.7954300000000005</v>
      </c>
      <c r="I40" s="175">
        <v>7.7954300000000005</v>
      </c>
      <c r="J40" s="129">
        <v>0</v>
      </c>
      <c r="K40" s="129">
        <v>7.7954300000000005</v>
      </c>
      <c r="L40" s="175">
        <v>0</v>
      </c>
      <c r="M40" s="175">
        <v>3.8828299999999998</v>
      </c>
      <c r="N40" s="175">
        <v>0</v>
      </c>
      <c r="O40" s="175">
        <v>0</v>
      </c>
      <c r="P40" s="175">
        <v>0</v>
      </c>
      <c r="Q40" s="175">
        <v>0.26283000000000001</v>
      </c>
      <c r="R40" s="175">
        <v>0</v>
      </c>
      <c r="S40" s="175">
        <v>3.62</v>
      </c>
      <c r="T40" s="175">
        <v>0</v>
      </c>
      <c r="U40" s="175">
        <v>0</v>
      </c>
      <c r="V40" s="172">
        <f t="shared" si="6"/>
        <v>3.9126000000000007</v>
      </c>
      <c r="W40" s="172">
        <f t="shared" si="7"/>
        <v>3.8828299999999998</v>
      </c>
      <c r="X40" s="377"/>
      <c r="Y40" s="129" t="s">
        <v>250</v>
      </c>
      <c r="Z40" s="82"/>
    </row>
    <row r="41" spans="1:26" ht="90">
      <c r="A41" s="8" t="s">
        <v>660</v>
      </c>
      <c r="B41" s="200" t="s">
        <v>230</v>
      </c>
      <c r="C41" s="6">
        <v>1300378</v>
      </c>
      <c r="D41" s="6" t="s">
        <v>4</v>
      </c>
      <c r="E41" s="129"/>
      <c r="F41" s="175">
        <v>3.8276699999999999</v>
      </c>
      <c r="G41" s="129"/>
      <c r="H41" s="175">
        <v>3.8276699999999999</v>
      </c>
      <c r="I41" s="175">
        <v>3.8276699999999999</v>
      </c>
      <c r="J41" s="129">
        <v>0</v>
      </c>
      <c r="K41" s="129">
        <v>0.11602999999999999</v>
      </c>
      <c r="L41" s="175">
        <v>0</v>
      </c>
      <c r="M41" s="175">
        <v>0.11602999999999999</v>
      </c>
      <c r="N41" s="175">
        <v>0</v>
      </c>
      <c r="O41" s="175">
        <v>0.11602999999999999</v>
      </c>
      <c r="P41" s="175">
        <v>0</v>
      </c>
      <c r="Q41" s="175">
        <v>0</v>
      </c>
      <c r="R41" s="175">
        <v>0</v>
      </c>
      <c r="S41" s="175">
        <v>0</v>
      </c>
      <c r="T41" s="175">
        <v>0</v>
      </c>
      <c r="U41" s="175">
        <v>0</v>
      </c>
      <c r="V41" s="172">
        <f t="shared" si="6"/>
        <v>0</v>
      </c>
      <c r="W41" s="172">
        <f t="shared" si="7"/>
        <v>0.11602999999999999</v>
      </c>
      <c r="X41" s="377"/>
      <c r="Y41" s="129" t="s">
        <v>1034</v>
      </c>
      <c r="Z41" s="82"/>
    </row>
    <row r="42" spans="1:26" ht="45">
      <c r="A42" s="8" t="s">
        <v>660</v>
      </c>
      <c r="B42" s="200" t="s">
        <v>194</v>
      </c>
      <c r="C42" s="6">
        <v>1503546</v>
      </c>
      <c r="D42" s="6" t="s">
        <v>4</v>
      </c>
      <c r="E42" s="129"/>
      <c r="F42" s="175">
        <v>4.4817499999999999</v>
      </c>
      <c r="G42" s="129"/>
      <c r="H42" s="175">
        <v>4.4817499999999999</v>
      </c>
      <c r="I42" s="175">
        <v>4.4817499999999999</v>
      </c>
      <c r="J42" s="129">
        <v>0</v>
      </c>
      <c r="K42" s="129">
        <v>4.4817499999999999</v>
      </c>
      <c r="L42" s="175">
        <v>0</v>
      </c>
      <c r="M42" s="175">
        <v>0.29766999999999999</v>
      </c>
      <c r="N42" s="175">
        <v>0</v>
      </c>
      <c r="O42" s="175">
        <v>0</v>
      </c>
      <c r="P42" s="175">
        <v>0</v>
      </c>
      <c r="Q42" s="175">
        <v>0.29766999999999999</v>
      </c>
      <c r="R42" s="175">
        <v>0</v>
      </c>
      <c r="S42" s="175">
        <v>0</v>
      </c>
      <c r="T42" s="175">
        <v>0</v>
      </c>
      <c r="U42" s="175">
        <v>0</v>
      </c>
      <c r="V42" s="172">
        <f t="shared" si="6"/>
        <v>4.1840799999999998</v>
      </c>
      <c r="W42" s="172">
        <f t="shared" si="7"/>
        <v>0.29766999999999999</v>
      </c>
      <c r="X42" s="377"/>
      <c r="Y42" s="129" t="s">
        <v>250</v>
      </c>
      <c r="Z42" s="82"/>
    </row>
    <row r="43" spans="1:26" ht="120">
      <c r="A43" s="8" t="s">
        <v>660</v>
      </c>
      <c r="B43" s="200" t="s">
        <v>405</v>
      </c>
      <c r="C43" s="6" t="s">
        <v>404</v>
      </c>
      <c r="D43" s="6" t="s">
        <v>4</v>
      </c>
      <c r="E43" s="129"/>
      <c r="F43" s="175">
        <v>2.02094</v>
      </c>
      <c r="G43" s="129"/>
      <c r="H43" s="175">
        <v>2.02094</v>
      </c>
      <c r="I43" s="175">
        <v>2.02094</v>
      </c>
      <c r="J43" s="129">
        <v>0</v>
      </c>
      <c r="K43" s="129">
        <v>0.86711000000000005</v>
      </c>
      <c r="L43" s="175">
        <v>0</v>
      </c>
      <c r="M43" s="175">
        <v>0.86711000000000005</v>
      </c>
      <c r="N43" s="175">
        <v>0</v>
      </c>
      <c r="O43" s="175">
        <v>0</v>
      </c>
      <c r="P43" s="175">
        <v>0</v>
      </c>
      <c r="Q43" s="175">
        <v>0</v>
      </c>
      <c r="R43" s="175">
        <v>0</v>
      </c>
      <c r="S43" s="175">
        <v>0.86711000000000005</v>
      </c>
      <c r="T43" s="175">
        <v>0</v>
      </c>
      <c r="U43" s="175">
        <v>0</v>
      </c>
      <c r="V43" s="172">
        <f t="shared" si="6"/>
        <v>0</v>
      </c>
      <c r="W43" s="172">
        <f t="shared" si="7"/>
        <v>0.86711000000000005</v>
      </c>
      <c r="X43" s="377"/>
      <c r="Y43" s="129" t="s">
        <v>1034</v>
      </c>
      <c r="Z43" s="82"/>
    </row>
    <row r="44" spans="1:26" ht="45">
      <c r="A44" s="8" t="s">
        <v>660</v>
      </c>
      <c r="B44" s="200" t="s">
        <v>198</v>
      </c>
      <c r="C44" s="6">
        <v>1503547</v>
      </c>
      <c r="D44" s="6" t="s">
        <v>4</v>
      </c>
      <c r="E44" s="129"/>
      <c r="F44" s="175">
        <v>2.2811900000000001</v>
      </c>
      <c r="G44" s="129"/>
      <c r="H44" s="175">
        <v>2.2811900000000001</v>
      </c>
      <c r="I44" s="175">
        <v>2.2811900000000001</v>
      </c>
      <c r="J44" s="129">
        <v>0</v>
      </c>
      <c r="K44" s="129">
        <v>2.2811900000000001</v>
      </c>
      <c r="L44" s="175">
        <v>0</v>
      </c>
      <c r="M44" s="175">
        <v>1.4850099999999999</v>
      </c>
      <c r="N44" s="175">
        <v>0</v>
      </c>
      <c r="O44" s="175">
        <v>0</v>
      </c>
      <c r="P44" s="175">
        <v>0</v>
      </c>
      <c r="Q44" s="175">
        <v>0.15500999999999998</v>
      </c>
      <c r="R44" s="175">
        <v>0</v>
      </c>
      <c r="S44" s="175">
        <v>1.33</v>
      </c>
      <c r="T44" s="175">
        <v>0</v>
      </c>
      <c r="U44" s="175">
        <v>0</v>
      </c>
      <c r="V44" s="172">
        <f t="shared" si="6"/>
        <v>0.79618000000000011</v>
      </c>
      <c r="W44" s="172">
        <f t="shared" si="7"/>
        <v>1.4850099999999999</v>
      </c>
      <c r="X44" s="377"/>
      <c r="Y44" s="129" t="s">
        <v>250</v>
      </c>
      <c r="Z44" s="82"/>
    </row>
    <row r="45" spans="1:26" ht="31.5">
      <c r="A45" s="8" t="s">
        <v>660</v>
      </c>
      <c r="B45" s="174" t="s">
        <v>63</v>
      </c>
      <c r="C45" s="8" t="s">
        <v>319</v>
      </c>
      <c r="D45" s="9" t="s">
        <v>39</v>
      </c>
      <c r="E45" s="129"/>
      <c r="F45" s="175">
        <v>3047.91356326818</v>
      </c>
      <c r="G45" s="129"/>
      <c r="H45" s="175">
        <v>3047.91356326818</v>
      </c>
      <c r="I45" s="175">
        <v>3047.91356326818</v>
      </c>
      <c r="J45" s="129">
        <v>0</v>
      </c>
      <c r="K45" s="129">
        <v>3047.91356326818</v>
      </c>
      <c r="L45" s="175">
        <v>209.24066519935147</v>
      </c>
      <c r="M45" s="175">
        <v>105.53115</v>
      </c>
      <c r="N45" s="175">
        <v>0</v>
      </c>
      <c r="O45" s="175">
        <v>0</v>
      </c>
      <c r="P45" s="175">
        <v>7.9219699999999991</v>
      </c>
      <c r="Q45" s="175">
        <v>7.9219699999999991</v>
      </c>
      <c r="R45" s="175">
        <v>0</v>
      </c>
      <c r="S45" s="175">
        <v>3.4823629999999994</v>
      </c>
      <c r="T45" s="175">
        <v>201.31869519935145</v>
      </c>
      <c r="U45" s="175">
        <v>94.126816999999988</v>
      </c>
      <c r="V45" s="172">
        <f t="shared" si="6"/>
        <v>2942.3824132681802</v>
      </c>
      <c r="W45" s="172">
        <f t="shared" si="7"/>
        <v>-103.70951519935147</v>
      </c>
      <c r="X45" s="377">
        <f t="shared" si="8"/>
        <v>-0.4956470344832038</v>
      </c>
      <c r="Y45" s="129" t="s">
        <v>1065</v>
      </c>
      <c r="Z45" s="82"/>
    </row>
    <row r="46" spans="1:26" ht="57.75" customHeight="1">
      <c r="A46" s="8" t="s">
        <v>660</v>
      </c>
      <c r="B46" s="174" t="s">
        <v>468</v>
      </c>
      <c r="C46" s="8" t="s">
        <v>320</v>
      </c>
      <c r="D46" s="9" t="s">
        <v>39</v>
      </c>
      <c r="E46" s="129"/>
      <c r="F46" s="175">
        <v>2049.1850053819999</v>
      </c>
      <c r="G46" s="129"/>
      <c r="H46" s="175">
        <v>2049.1850053819999</v>
      </c>
      <c r="I46" s="175">
        <v>2049.1850053819999</v>
      </c>
      <c r="J46" s="129">
        <v>0</v>
      </c>
      <c r="K46" s="129">
        <v>2049.1850053819999</v>
      </c>
      <c r="L46" s="175">
        <v>103.78399999999999</v>
      </c>
      <c r="M46" s="175">
        <v>126.77410500000001</v>
      </c>
      <c r="N46" s="175">
        <v>0</v>
      </c>
      <c r="O46" s="175">
        <v>0</v>
      </c>
      <c r="P46" s="175">
        <v>0.35011999999999999</v>
      </c>
      <c r="Q46" s="175">
        <v>0.35011999999999999</v>
      </c>
      <c r="R46" s="175">
        <v>0</v>
      </c>
      <c r="S46" s="175">
        <v>0</v>
      </c>
      <c r="T46" s="175">
        <v>103.43387999999999</v>
      </c>
      <c r="U46" s="175">
        <v>126.42398500000002</v>
      </c>
      <c r="V46" s="172">
        <f t="shared" si="6"/>
        <v>1922.4109003819999</v>
      </c>
      <c r="W46" s="172">
        <f t="shared" si="7"/>
        <v>22.990105000000014</v>
      </c>
      <c r="X46" s="377">
        <f t="shared" si="8"/>
        <v>0.22151877938795983</v>
      </c>
      <c r="Y46" s="129" t="s">
        <v>1066</v>
      </c>
      <c r="Z46" s="82"/>
    </row>
    <row r="47" spans="1:26" ht="108.75" customHeight="1">
      <c r="A47" s="8" t="s">
        <v>660</v>
      </c>
      <c r="B47" s="174" t="s">
        <v>64</v>
      </c>
      <c r="C47" s="8" t="s">
        <v>321</v>
      </c>
      <c r="D47" s="9" t="s">
        <v>1</v>
      </c>
      <c r="E47" s="129"/>
      <c r="F47" s="175">
        <v>8.1404372541447003</v>
      </c>
      <c r="G47" s="129"/>
      <c r="H47" s="175">
        <v>8.1404372541447003</v>
      </c>
      <c r="I47" s="175">
        <v>8.1404372541447003</v>
      </c>
      <c r="J47" s="129">
        <v>0</v>
      </c>
      <c r="K47" s="129">
        <v>8.1404372541447003</v>
      </c>
      <c r="L47" s="175">
        <v>8.1404372541447003</v>
      </c>
      <c r="M47" s="175">
        <v>0.49996907000000002</v>
      </c>
      <c r="N47" s="175">
        <v>0</v>
      </c>
      <c r="O47" s="175">
        <v>0</v>
      </c>
      <c r="P47" s="175">
        <v>0.63029256620141905</v>
      </c>
      <c r="Q47" s="175">
        <v>0.49996907000000002</v>
      </c>
      <c r="R47" s="175">
        <v>0</v>
      </c>
      <c r="S47" s="175">
        <v>0</v>
      </c>
      <c r="T47" s="175">
        <v>7.5101446879432814</v>
      </c>
      <c r="U47" s="175">
        <v>0</v>
      </c>
      <c r="V47" s="172">
        <f t="shared" si="6"/>
        <v>7.6404681841447006</v>
      </c>
      <c r="W47" s="172">
        <f t="shared" si="7"/>
        <v>-7.6404681841447006</v>
      </c>
      <c r="X47" s="377">
        <f t="shared" si="8"/>
        <v>-0.93858203750106406</v>
      </c>
      <c r="Y47" s="129" t="s">
        <v>982</v>
      </c>
      <c r="Z47" s="82"/>
    </row>
    <row r="48" spans="1:26" ht="120">
      <c r="A48" s="8" t="s">
        <v>660</v>
      </c>
      <c r="B48" s="174" t="s">
        <v>420</v>
      </c>
      <c r="C48" s="8" t="s">
        <v>322</v>
      </c>
      <c r="D48" s="9" t="s">
        <v>1</v>
      </c>
      <c r="E48" s="129"/>
      <c r="F48" s="175">
        <v>30.027650000000001</v>
      </c>
      <c r="G48" s="129"/>
      <c r="H48" s="175">
        <v>30.027650000000001</v>
      </c>
      <c r="I48" s="175">
        <v>30.027650000000001</v>
      </c>
      <c r="J48" s="129">
        <v>0</v>
      </c>
      <c r="K48" s="129">
        <v>30.027650000000001</v>
      </c>
      <c r="L48" s="175">
        <v>30.027650000000001</v>
      </c>
      <c r="M48" s="175">
        <v>16.488459219999999</v>
      </c>
      <c r="N48" s="175">
        <v>0</v>
      </c>
      <c r="O48" s="175">
        <v>0</v>
      </c>
      <c r="P48" s="175">
        <v>3.2827700000000002</v>
      </c>
      <c r="Q48" s="175">
        <v>0</v>
      </c>
      <c r="R48" s="175">
        <v>0</v>
      </c>
      <c r="S48" s="175">
        <v>1.58053789</v>
      </c>
      <c r="T48" s="175">
        <v>26.744880000000002</v>
      </c>
      <c r="U48" s="175">
        <v>14.907921330000001</v>
      </c>
      <c r="V48" s="172">
        <f t="shared" si="6"/>
        <v>13.539190780000002</v>
      </c>
      <c r="W48" s="172">
        <f t="shared" si="7"/>
        <v>-13.539190780000002</v>
      </c>
      <c r="X48" s="377">
        <f t="shared" si="8"/>
        <v>-0.45089078832342866</v>
      </c>
      <c r="Y48" s="129" t="s">
        <v>983</v>
      </c>
      <c r="Z48" s="82"/>
    </row>
    <row r="49" spans="1:26" ht="90">
      <c r="A49" s="8" t="s">
        <v>660</v>
      </c>
      <c r="B49" s="174" t="s">
        <v>65</v>
      </c>
      <c r="C49" s="8" t="s">
        <v>323</v>
      </c>
      <c r="D49" s="9" t="s">
        <v>1</v>
      </c>
      <c r="E49" s="129"/>
      <c r="F49" s="175">
        <v>7.2435700000000001</v>
      </c>
      <c r="G49" s="129"/>
      <c r="H49" s="175">
        <v>7.2435700000000001</v>
      </c>
      <c r="I49" s="175">
        <v>7.2435700000000001</v>
      </c>
      <c r="J49" s="129">
        <v>0</v>
      </c>
      <c r="K49" s="129">
        <v>7.2435700000000001</v>
      </c>
      <c r="L49" s="175">
        <v>7.2435700000000001</v>
      </c>
      <c r="M49" s="175">
        <v>3.6076812600000001</v>
      </c>
      <c r="N49" s="175">
        <v>0</v>
      </c>
      <c r="O49" s="175">
        <v>0</v>
      </c>
      <c r="P49" s="175">
        <v>0.35443999999999998</v>
      </c>
      <c r="Q49" s="175">
        <v>0</v>
      </c>
      <c r="R49" s="175">
        <v>0</v>
      </c>
      <c r="S49" s="175">
        <v>0</v>
      </c>
      <c r="T49" s="175">
        <v>6.8891299999999998</v>
      </c>
      <c r="U49" s="175">
        <v>3.6076812600000001</v>
      </c>
      <c r="V49" s="172">
        <f t="shared" si="6"/>
        <v>3.63588874</v>
      </c>
      <c r="W49" s="172">
        <f t="shared" si="7"/>
        <v>-3.63588874</v>
      </c>
      <c r="X49" s="377">
        <f t="shared" si="8"/>
        <v>-0.50194707029820929</v>
      </c>
      <c r="Y49" s="129" t="s">
        <v>921</v>
      </c>
      <c r="Z49" s="82"/>
    </row>
    <row r="50" spans="1:26" ht="47.25">
      <c r="A50" s="8" t="s">
        <v>660</v>
      </c>
      <c r="B50" s="179" t="s">
        <v>427</v>
      </c>
      <c r="C50" s="25" t="s">
        <v>428</v>
      </c>
      <c r="D50" s="9" t="s">
        <v>39</v>
      </c>
      <c r="E50" s="129"/>
      <c r="F50" s="175">
        <v>2.4437420000000003</v>
      </c>
      <c r="G50" s="129"/>
      <c r="H50" s="175">
        <v>2.4437420000000003</v>
      </c>
      <c r="I50" s="175">
        <v>2.4437420000000003</v>
      </c>
      <c r="J50" s="129">
        <v>0</v>
      </c>
      <c r="K50" s="129">
        <v>2.4437420000000003</v>
      </c>
      <c r="L50" s="175">
        <v>0</v>
      </c>
      <c r="M50" s="175">
        <v>0.49943200000000004</v>
      </c>
      <c r="N50" s="175">
        <v>0</v>
      </c>
      <c r="O50" s="175">
        <v>0</v>
      </c>
      <c r="P50" s="175">
        <v>0</v>
      </c>
      <c r="Q50" s="175">
        <v>0</v>
      </c>
      <c r="R50" s="175">
        <v>0</v>
      </c>
      <c r="S50" s="175">
        <v>0.49943200000000004</v>
      </c>
      <c r="T50" s="175">
        <v>0</v>
      </c>
      <c r="U50" s="175">
        <v>0</v>
      </c>
      <c r="V50" s="172">
        <f t="shared" si="6"/>
        <v>1.9443100000000002</v>
      </c>
      <c r="W50" s="172">
        <f t="shared" si="7"/>
        <v>0.49943200000000004</v>
      </c>
      <c r="X50" s="377"/>
      <c r="Y50" s="129" t="s">
        <v>1067</v>
      </c>
      <c r="Z50" s="82"/>
    </row>
    <row r="51" spans="1:26" ht="60">
      <c r="A51" s="8" t="s">
        <v>660</v>
      </c>
      <c r="B51" s="174" t="s">
        <v>170</v>
      </c>
      <c r="C51" s="8" t="s">
        <v>171</v>
      </c>
      <c r="D51" s="9" t="s">
        <v>1</v>
      </c>
      <c r="E51" s="129"/>
      <c r="F51" s="175">
        <v>1150.01252</v>
      </c>
      <c r="G51" s="129"/>
      <c r="H51" s="175">
        <v>1150.01252</v>
      </c>
      <c r="I51" s="175">
        <v>1150.01252</v>
      </c>
      <c r="J51" s="129">
        <v>74.002369999999999</v>
      </c>
      <c r="K51" s="129">
        <v>2.4707561</v>
      </c>
      <c r="L51" s="175">
        <v>0</v>
      </c>
      <c r="M51" s="175">
        <v>2.4707561</v>
      </c>
      <c r="N51" s="175">
        <v>0</v>
      </c>
      <c r="O51" s="175">
        <v>2.4707561</v>
      </c>
      <c r="P51" s="175">
        <v>0</v>
      </c>
      <c r="Q51" s="175">
        <v>0</v>
      </c>
      <c r="R51" s="175">
        <v>0</v>
      </c>
      <c r="S51" s="175">
        <v>0</v>
      </c>
      <c r="T51" s="175">
        <v>0</v>
      </c>
      <c r="U51" s="175">
        <v>0</v>
      </c>
      <c r="V51" s="172">
        <f t="shared" si="6"/>
        <v>0</v>
      </c>
      <c r="W51" s="172">
        <f t="shared" si="7"/>
        <v>2.4707561</v>
      </c>
      <c r="X51" s="377"/>
      <c r="Y51" s="129" t="s">
        <v>1034</v>
      </c>
      <c r="Z51" s="82"/>
    </row>
    <row r="52" spans="1:26" ht="60">
      <c r="A52" s="8" t="s">
        <v>660</v>
      </c>
      <c r="B52" s="174" t="s">
        <v>172</v>
      </c>
      <c r="C52" s="8">
        <v>1500012</v>
      </c>
      <c r="D52" s="9" t="s">
        <v>1</v>
      </c>
      <c r="E52" s="129"/>
      <c r="F52" s="175">
        <v>7.7768800000000002</v>
      </c>
      <c r="G52" s="129"/>
      <c r="H52" s="175">
        <v>7.7768800000000002</v>
      </c>
      <c r="I52" s="175">
        <v>7.7768800000000002</v>
      </c>
      <c r="J52" s="129">
        <v>4.8064401799999992</v>
      </c>
      <c r="K52" s="129">
        <v>2.9704398200000006</v>
      </c>
      <c r="L52" s="175">
        <v>0</v>
      </c>
      <c r="M52" s="175">
        <v>0.22670043000000001</v>
      </c>
      <c r="N52" s="175">
        <v>0</v>
      </c>
      <c r="O52" s="175">
        <v>0.22670043000000001</v>
      </c>
      <c r="P52" s="175">
        <v>0</v>
      </c>
      <c r="Q52" s="175">
        <v>0</v>
      </c>
      <c r="R52" s="175">
        <v>0</v>
      </c>
      <c r="S52" s="175">
        <v>0</v>
      </c>
      <c r="T52" s="175">
        <v>0</v>
      </c>
      <c r="U52" s="175">
        <v>0</v>
      </c>
      <c r="V52" s="172">
        <f t="shared" si="6"/>
        <v>2.7437393900000004</v>
      </c>
      <c r="W52" s="172">
        <f t="shared" si="7"/>
        <v>0.22670043000000001</v>
      </c>
      <c r="X52" s="377"/>
      <c r="Y52" s="129" t="s">
        <v>250</v>
      </c>
      <c r="Z52" s="82"/>
    </row>
    <row r="53" spans="1:26" ht="75">
      <c r="A53" s="8" t="s">
        <v>660</v>
      </c>
      <c r="B53" s="174" t="s">
        <v>191</v>
      </c>
      <c r="C53" s="8">
        <v>1502133</v>
      </c>
      <c r="D53" s="9" t="s">
        <v>1</v>
      </c>
      <c r="E53" s="129"/>
      <c r="F53" s="175">
        <v>5.0588599999999992</v>
      </c>
      <c r="G53" s="129"/>
      <c r="H53" s="175">
        <v>5.0588599999999992</v>
      </c>
      <c r="I53" s="175">
        <v>5.0588599999999992</v>
      </c>
      <c r="J53" s="129">
        <v>0</v>
      </c>
      <c r="K53" s="129">
        <v>5.0588599999999992</v>
      </c>
      <c r="L53" s="175">
        <v>0</v>
      </c>
      <c r="M53" s="175">
        <v>4.5664259999999999</v>
      </c>
      <c r="N53" s="175">
        <v>0</v>
      </c>
      <c r="O53" s="175">
        <v>0</v>
      </c>
      <c r="P53" s="175">
        <v>0</v>
      </c>
      <c r="Q53" s="175">
        <v>4.3527415300000003</v>
      </c>
      <c r="R53" s="175">
        <v>0</v>
      </c>
      <c r="S53" s="175">
        <v>0.21368446999999924</v>
      </c>
      <c r="T53" s="175">
        <v>0</v>
      </c>
      <c r="U53" s="175">
        <v>0</v>
      </c>
      <c r="V53" s="172">
        <f t="shared" si="6"/>
        <v>0.49243399999999937</v>
      </c>
      <c r="W53" s="172">
        <f t="shared" si="7"/>
        <v>4.5664259999999999</v>
      </c>
      <c r="X53" s="377"/>
      <c r="Y53" s="129" t="s">
        <v>188</v>
      </c>
      <c r="Z53" s="82"/>
    </row>
    <row r="54" spans="1:26" ht="60">
      <c r="A54" s="8" t="s">
        <v>660</v>
      </c>
      <c r="B54" s="174" t="s">
        <v>241</v>
      </c>
      <c r="C54" s="8">
        <v>1402127</v>
      </c>
      <c r="D54" s="9" t="s">
        <v>1</v>
      </c>
      <c r="E54" s="129"/>
      <c r="F54" s="175">
        <v>7.7568999999999999</v>
      </c>
      <c r="G54" s="129"/>
      <c r="H54" s="175">
        <v>7.7568999999999999</v>
      </c>
      <c r="I54" s="175">
        <v>7.7568999999999999</v>
      </c>
      <c r="J54" s="129">
        <v>0</v>
      </c>
      <c r="K54" s="129">
        <v>6.7062600000000003</v>
      </c>
      <c r="L54" s="175">
        <v>0</v>
      </c>
      <c r="M54" s="175">
        <v>0</v>
      </c>
      <c r="N54" s="175">
        <v>0</v>
      </c>
      <c r="O54" s="175">
        <v>0</v>
      </c>
      <c r="P54" s="175">
        <v>0</v>
      </c>
      <c r="Q54" s="175">
        <v>0</v>
      </c>
      <c r="R54" s="175">
        <v>0</v>
      </c>
      <c r="S54" s="175">
        <v>0</v>
      </c>
      <c r="T54" s="175">
        <v>0</v>
      </c>
      <c r="U54" s="175">
        <v>0</v>
      </c>
      <c r="V54" s="172">
        <f t="shared" si="6"/>
        <v>6.7062600000000003</v>
      </c>
      <c r="W54" s="172">
        <f t="shared" si="7"/>
        <v>0</v>
      </c>
      <c r="X54" s="377"/>
      <c r="Y54" s="129" t="s">
        <v>187</v>
      </c>
      <c r="Z54" s="82"/>
    </row>
    <row r="55" spans="1:26" ht="90">
      <c r="A55" s="8" t="s">
        <v>660</v>
      </c>
      <c r="B55" s="174" t="s">
        <v>192</v>
      </c>
      <c r="C55" s="8" t="s">
        <v>441</v>
      </c>
      <c r="D55" s="9" t="s">
        <v>1</v>
      </c>
      <c r="E55" s="129"/>
      <c r="F55" s="175">
        <v>23.92962</v>
      </c>
      <c r="G55" s="129"/>
      <c r="H55" s="175">
        <v>23.92962</v>
      </c>
      <c r="I55" s="175">
        <v>23.92962</v>
      </c>
      <c r="J55" s="129">
        <v>1.24869962</v>
      </c>
      <c r="K55" s="129">
        <v>23.505929999999999</v>
      </c>
      <c r="L55" s="175">
        <v>0</v>
      </c>
      <c r="M55" s="175">
        <v>4.8778202895539993</v>
      </c>
      <c r="N55" s="175">
        <v>0</v>
      </c>
      <c r="O55" s="175">
        <v>0</v>
      </c>
      <c r="P55" s="175">
        <v>0</v>
      </c>
      <c r="Q55" s="175">
        <v>0.99145947999999995</v>
      </c>
      <c r="R55" s="175">
        <v>0</v>
      </c>
      <c r="S55" s="175">
        <v>1.81366395</v>
      </c>
      <c r="T55" s="175">
        <v>0</v>
      </c>
      <c r="U55" s="175">
        <v>2.0726968595539987</v>
      </c>
      <c r="V55" s="172">
        <f t="shared" si="6"/>
        <v>18.628109710446001</v>
      </c>
      <c r="W55" s="172">
        <f t="shared" si="7"/>
        <v>4.8778202895539993</v>
      </c>
      <c r="X55" s="377"/>
      <c r="Y55" s="129" t="s">
        <v>1068</v>
      </c>
      <c r="Z55" s="82"/>
    </row>
    <row r="56" spans="1:26" ht="45">
      <c r="A56" s="8" t="s">
        <v>660</v>
      </c>
      <c r="B56" s="174" t="s">
        <v>472</v>
      </c>
      <c r="C56" s="8" t="s">
        <v>325</v>
      </c>
      <c r="D56" s="9" t="s">
        <v>39</v>
      </c>
      <c r="E56" s="129"/>
      <c r="F56" s="175">
        <v>28.783254583914601</v>
      </c>
      <c r="G56" s="129"/>
      <c r="H56" s="175">
        <v>28.783254583914601</v>
      </c>
      <c r="I56" s="175">
        <v>28.783254583914601</v>
      </c>
      <c r="J56" s="129">
        <v>0</v>
      </c>
      <c r="K56" s="129">
        <v>28.783254583914601</v>
      </c>
      <c r="L56" s="175">
        <v>23.026603667131599</v>
      </c>
      <c r="M56" s="175">
        <v>24.501207999999998</v>
      </c>
      <c r="N56" s="175">
        <v>0</v>
      </c>
      <c r="O56" s="175">
        <v>0</v>
      </c>
      <c r="P56" s="175">
        <v>0</v>
      </c>
      <c r="Q56" s="175">
        <v>0</v>
      </c>
      <c r="R56" s="175">
        <v>0</v>
      </c>
      <c r="S56" s="175">
        <v>0</v>
      </c>
      <c r="T56" s="175">
        <v>23.026603667131599</v>
      </c>
      <c r="U56" s="175">
        <v>24.501207999999998</v>
      </c>
      <c r="V56" s="172">
        <f t="shared" si="6"/>
        <v>4.2820465839146031</v>
      </c>
      <c r="W56" s="172">
        <f t="shared" si="7"/>
        <v>1.4746043328683989</v>
      </c>
      <c r="X56" s="377">
        <f t="shared" si="8"/>
        <v>6.4039158973898669E-2</v>
      </c>
      <c r="Y56" s="129" t="s">
        <v>454</v>
      </c>
      <c r="Z56" s="82"/>
    </row>
    <row r="57" spans="1:26" ht="75">
      <c r="A57" s="8" t="s">
        <v>660</v>
      </c>
      <c r="B57" s="174" t="s">
        <v>470</v>
      </c>
      <c r="C57" s="8" t="s">
        <v>570</v>
      </c>
      <c r="D57" s="9" t="s">
        <v>39</v>
      </c>
      <c r="E57" s="129"/>
      <c r="F57" s="175">
        <v>9.3678029820709998</v>
      </c>
      <c r="G57" s="129"/>
      <c r="H57" s="175">
        <v>9.3678029820709998</v>
      </c>
      <c r="I57" s="175">
        <v>9.3678029820709998</v>
      </c>
      <c r="J57" s="129">
        <v>0</v>
      </c>
      <c r="K57" s="129">
        <v>9.3678029820709998</v>
      </c>
      <c r="L57" s="175">
        <v>7.4942423856568006</v>
      </c>
      <c r="M57" s="175">
        <v>2.1700219999999999</v>
      </c>
      <c r="N57" s="175">
        <v>0</v>
      </c>
      <c r="O57" s="175">
        <v>0</v>
      </c>
      <c r="P57" s="175">
        <v>0</v>
      </c>
      <c r="Q57" s="175">
        <v>0</v>
      </c>
      <c r="R57" s="175">
        <v>0</v>
      </c>
      <c r="S57" s="175">
        <v>1.55001649</v>
      </c>
      <c r="T57" s="175">
        <v>7.4942423856568006</v>
      </c>
      <c r="U57" s="175">
        <v>0.62000550999999993</v>
      </c>
      <c r="V57" s="172">
        <f t="shared" si="6"/>
        <v>7.1977809820710004</v>
      </c>
      <c r="W57" s="172">
        <f t="shared" si="7"/>
        <v>-5.3242203856568011</v>
      </c>
      <c r="X57" s="377">
        <f t="shared" si="8"/>
        <v>-0.71044144446766277</v>
      </c>
      <c r="Y57" s="129" t="s">
        <v>985</v>
      </c>
      <c r="Z57" s="82"/>
    </row>
    <row r="58" spans="1:26" ht="31.5">
      <c r="A58" s="8" t="s">
        <v>660</v>
      </c>
      <c r="B58" s="174" t="s">
        <v>474</v>
      </c>
      <c r="C58" s="8" t="s">
        <v>326</v>
      </c>
      <c r="D58" s="9" t="s">
        <v>39</v>
      </c>
      <c r="E58" s="129"/>
      <c r="F58" s="175">
        <v>241.07061448506198</v>
      </c>
      <c r="G58" s="129"/>
      <c r="H58" s="175">
        <v>241.07061448506198</v>
      </c>
      <c r="I58" s="175">
        <v>241.07061448506198</v>
      </c>
      <c r="J58" s="129">
        <v>0</v>
      </c>
      <c r="K58" s="129">
        <v>241.07061448506198</v>
      </c>
      <c r="L58" s="175">
        <v>15.048251373144044</v>
      </c>
      <c r="M58" s="175">
        <v>14.628667</v>
      </c>
      <c r="N58" s="175">
        <v>0</v>
      </c>
      <c r="O58" s="175">
        <v>0</v>
      </c>
      <c r="P58" s="175">
        <v>0</v>
      </c>
      <c r="Q58" s="175">
        <v>0</v>
      </c>
      <c r="R58" s="175">
        <v>0</v>
      </c>
      <c r="S58" s="175">
        <v>0</v>
      </c>
      <c r="T58" s="175">
        <v>15.048251373144044</v>
      </c>
      <c r="U58" s="175">
        <v>14.628667</v>
      </c>
      <c r="V58" s="172">
        <f t="shared" si="6"/>
        <v>226.44194748506197</v>
      </c>
      <c r="W58" s="172">
        <f t="shared" si="7"/>
        <v>-0.41958437314404406</v>
      </c>
      <c r="X58" s="377">
        <f t="shared" si="8"/>
        <v>-2.7882599960607934E-2</v>
      </c>
      <c r="Y58" s="129" t="s">
        <v>1065</v>
      </c>
      <c r="Z58" s="82"/>
    </row>
    <row r="59" spans="1:26" ht="45">
      <c r="A59" s="201" t="s">
        <v>660</v>
      </c>
      <c r="B59" s="202" t="s">
        <v>67</v>
      </c>
      <c r="C59" s="201" t="s">
        <v>327</v>
      </c>
      <c r="D59" s="201" t="s">
        <v>39</v>
      </c>
      <c r="E59" s="129"/>
      <c r="F59" s="175">
        <v>143.15256989240342</v>
      </c>
      <c r="G59" s="129"/>
      <c r="H59" s="175">
        <v>143.15256989240342</v>
      </c>
      <c r="I59" s="175">
        <v>143.15256989240342</v>
      </c>
      <c r="J59" s="129">
        <v>0</v>
      </c>
      <c r="K59" s="129">
        <v>143.15256989240342</v>
      </c>
      <c r="L59" s="175">
        <v>13.2595208965766</v>
      </c>
      <c r="M59" s="175">
        <v>12.503853000000001</v>
      </c>
      <c r="N59" s="175">
        <v>0</v>
      </c>
      <c r="O59" s="175">
        <v>0</v>
      </c>
      <c r="P59" s="175">
        <v>0</v>
      </c>
      <c r="Q59" s="175">
        <v>0</v>
      </c>
      <c r="R59" s="175">
        <v>0</v>
      </c>
      <c r="S59" s="175">
        <v>0.88804100000000008</v>
      </c>
      <c r="T59" s="175">
        <v>13.2595208965766</v>
      </c>
      <c r="U59" s="175">
        <v>11.615812000000002</v>
      </c>
      <c r="V59" s="172">
        <f t="shared" si="6"/>
        <v>130.64871689240343</v>
      </c>
      <c r="W59" s="172">
        <f t="shared" si="7"/>
        <v>-0.75566789657659861</v>
      </c>
      <c r="X59" s="377">
        <f t="shared" si="8"/>
        <v>-5.6990588307885282E-2</v>
      </c>
      <c r="Y59" s="129" t="s">
        <v>1065</v>
      </c>
      <c r="Z59" s="82"/>
    </row>
    <row r="60" spans="1:26" ht="47.25">
      <c r="A60" s="8" t="s">
        <v>660</v>
      </c>
      <c r="B60" s="174" t="s">
        <v>240</v>
      </c>
      <c r="C60" s="8">
        <v>1400811</v>
      </c>
      <c r="D60" s="9" t="s">
        <v>39</v>
      </c>
      <c r="E60" s="129"/>
      <c r="F60" s="175">
        <v>41.7761</v>
      </c>
      <c r="G60" s="129"/>
      <c r="H60" s="175">
        <v>41.7761</v>
      </c>
      <c r="I60" s="175">
        <v>41.7761</v>
      </c>
      <c r="J60" s="129">
        <v>0</v>
      </c>
      <c r="K60" s="129">
        <v>27.045265000000001</v>
      </c>
      <c r="L60" s="175">
        <v>0</v>
      </c>
      <c r="M60" s="175">
        <v>5.0221490000000015</v>
      </c>
      <c r="N60" s="175">
        <v>0</v>
      </c>
      <c r="O60" s="175">
        <v>0.28597899999999998</v>
      </c>
      <c r="P60" s="175">
        <v>0</v>
      </c>
      <c r="Q60" s="175">
        <v>2.7853540000000003</v>
      </c>
      <c r="R60" s="175">
        <v>0</v>
      </c>
      <c r="S60" s="175">
        <v>2.1275849999999989</v>
      </c>
      <c r="T60" s="175">
        <v>0</v>
      </c>
      <c r="U60" s="175">
        <v>-0.17676899999999843</v>
      </c>
      <c r="V60" s="172">
        <f t="shared" si="6"/>
        <v>22.023115999999998</v>
      </c>
      <c r="W60" s="172">
        <f t="shared" si="7"/>
        <v>5.0221490000000015</v>
      </c>
      <c r="X60" s="377"/>
      <c r="Y60" s="129" t="s">
        <v>188</v>
      </c>
      <c r="Z60" s="82"/>
    </row>
    <row r="61" spans="1:26" ht="60">
      <c r="A61" s="8" t="s">
        <v>660</v>
      </c>
      <c r="B61" s="174" t="s">
        <v>552</v>
      </c>
      <c r="C61" s="8" t="s">
        <v>1200</v>
      </c>
      <c r="D61" s="9" t="s">
        <v>39</v>
      </c>
      <c r="E61" s="129"/>
      <c r="F61" s="175">
        <v>159.929768325222</v>
      </c>
      <c r="G61" s="129"/>
      <c r="H61" s="175">
        <v>159.929768325222</v>
      </c>
      <c r="I61" s="175">
        <v>159.929768325222</v>
      </c>
      <c r="J61" s="129">
        <v>0</v>
      </c>
      <c r="K61" s="129">
        <v>126.92016832522199</v>
      </c>
      <c r="L61" s="175">
        <v>126.92016832522199</v>
      </c>
      <c r="M61" s="175">
        <v>119.28612600000001</v>
      </c>
      <c r="N61" s="175">
        <v>0</v>
      </c>
      <c r="O61" s="175">
        <v>0</v>
      </c>
      <c r="P61" s="175">
        <v>0</v>
      </c>
      <c r="Q61" s="175">
        <v>67.263249999999999</v>
      </c>
      <c r="R61" s="175">
        <v>0</v>
      </c>
      <c r="S61" s="175">
        <v>1.5279180000000052</v>
      </c>
      <c r="T61" s="175">
        <v>126.92016832522199</v>
      </c>
      <c r="U61" s="175">
        <v>50.494957999999997</v>
      </c>
      <c r="V61" s="172">
        <f t="shared" si="6"/>
        <v>7.6340423252219836</v>
      </c>
      <c r="W61" s="172">
        <f t="shared" si="7"/>
        <v>-7.6340423252219836</v>
      </c>
      <c r="X61" s="377">
        <f t="shared" si="8"/>
        <v>-6.0148378511919454E-2</v>
      </c>
      <c r="Y61" s="129" t="s">
        <v>987</v>
      </c>
      <c r="Z61" s="82"/>
    </row>
    <row r="62" spans="1:26" ht="90">
      <c r="A62" s="8" t="s">
        <v>660</v>
      </c>
      <c r="B62" s="174" t="s">
        <v>139</v>
      </c>
      <c r="C62" s="8">
        <v>1300144</v>
      </c>
      <c r="D62" s="9" t="s">
        <v>2</v>
      </c>
      <c r="E62" s="129"/>
      <c r="F62" s="175">
        <v>343.46</v>
      </c>
      <c r="G62" s="129"/>
      <c r="H62" s="175">
        <v>343.46</v>
      </c>
      <c r="I62" s="175">
        <v>343.46</v>
      </c>
      <c r="J62" s="129">
        <v>308.76092</v>
      </c>
      <c r="K62" s="129">
        <v>5.2318647299999999</v>
      </c>
      <c r="L62" s="175">
        <v>0</v>
      </c>
      <c r="M62" s="175">
        <v>5.2318647299999999</v>
      </c>
      <c r="N62" s="175">
        <v>0</v>
      </c>
      <c r="O62" s="175">
        <v>4.7381300100000008</v>
      </c>
      <c r="P62" s="175">
        <v>0</v>
      </c>
      <c r="Q62" s="175">
        <v>6.0000000000000001E-3</v>
      </c>
      <c r="R62" s="175">
        <v>0</v>
      </c>
      <c r="S62" s="175">
        <v>0</v>
      </c>
      <c r="T62" s="175">
        <v>0</v>
      </c>
      <c r="U62" s="175">
        <v>0.48773471999999946</v>
      </c>
      <c r="V62" s="172">
        <f t="shared" si="6"/>
        <v>0</v>
      </c>
      <c r="W62" s="172">
        <f t="shared" si="7"/>
        <v>5.2318647299999999</v>
      </c>
      <c r="X62" s="377"/>
      <c r="Y62" s="129" t="s">
        <v>188</v>
      </c>
      <c r="Z62" s="82"/>
    </row>
    <row r="63" spans="1:26" ht="60">
      <c r="A63" s="8" t="s">
        <v>660</v>
      </c>
      <c r="B63" s="174" t="s">
        <v>140</v>
      </c>
      <c r="C63" s="8">
        <v>1400665</v>
      </c>
      <c r="D63" s="9" t="s">
        <v>2</v>
      </c>
      <c r="E63" s="129"/>
      <c r="F63" s="175">
        <v>1024.23967051</v>
      </c>
      <c r="G63" s="129"/>
      <c r="H63" s="175">
        <v>1024.23967051</v>
      </c>
      <c r="I63" s="175">
        <v>1024.23967051</v>
      </c>
      <c r="J63" s="129">
        <v>975.95879000000002</v>
      </c>
      <c r="K63" s="129">
        <v>48.280880509999996</v>
      </c>
      <c r="L63" s="175">
        <v>0</v>
      </c>
      <c r="M63" s="175">
        <v>48.280880509999996</v>
      </c>
      <c r="N63" s="175">
        <v>0</v>
      </c>
      <c r="O63" s="175">
        <v>48.264883069999996</v>
      </c>
      <c r="P63" s="175">
        <v>0</v>
      </c>
      <c r="Q63" s="175">
        <v>0</v>
      </c>
      <c r="R63" s="175">
        <v>0</v>
      </c>
      <c r="S63" s="175">
        <v>1.5997439999999186E-2</v>
      </c>
      <c r="T63" s="175">
        <v>0</v>
      </c>
      <c r="U63" s="175">
        <v>0</v>
      </c>
      <c r="V63" s="172">
        <f t="shared" si="6"/>
        <v>0</v>
      </c>
      <c r="W63" s="172">
        <f t="shared" si="7"/>
        <v>48.280880509999996</v>
      </c>
      <c r="X63" s="377"/>
      <c r="Y63" s="129" t="s">
        <v>1036</v>
      </c>
      <c r="Z63" s="82"/>
    </row>
    <row r="64" spans="1:26" ht="31.5">
      <c r="A64" s="8" t="s">
        <v>660</v>
      </c>
      <c r="B64" s="174" t="s">
        <v>141</v>
      </c>
      <c r="C64" s="8">
        <v>1400666</v>
      </c>
      <c r="D64" s="9" t="s">
        <v>2</v>
      </c>
      <c r="E64" s="129"/>
      <c r="F64" s="175">
        <v>167.72268273</v>
      </c>
      <c r="G64" s="129"/>
      <c r="H64" s="175">
        <v>167.72268273</v>
      </c>
      <c r="I64" s="175">
        <v>167.72268273</v>
      </c>
      <c r="J64" s="129">
        <v>159.12345999999999</v>
      </c>
      <c r="K64" s="129">
        <v>8.599222730000001</v>
      </c>
      <c r="L64" s="175">
        <v>0</v>
      </c>
      <c r="M64" s="175">
        <v>8.599222730000001</v>
      </c>
      <c r="N64" s="175">
        <v>0</v>
      </c>
      <c r="O64" s="175">
        <v>8.599222730000001</v>
      </c>
      <c r="P64" s="175">
        <v>0</v>
      </c>
      <c r="Q64" s="175">
        <v>0</v>
      </c>
      <c r="R64" s="175">
        <v>0</v>
      </c>
      <c r="S64" s="175">
        <v>0</v>
      </c>
      <c r="T64" s="175">
        <v>0</v>
      </c>
      <c r="U64" s="175">
        <v>0</v>
      </c>
      <c r="V64" s="172">
        <f t="shared" si="6"/>
        <v>0</v>
      </c>
      <c r="W64" s="172">
        <f t="shared" si="7"/>
        <v>8.599222730000001</v>
      </c>
      <c r="X64" s="377"/>
      <c r="Y64" s="129" t="s">
        <v>1037</v>
      </c>
      <c r="Z64" s="82"/>
    </row>
    <row r="65" spans="1:26" ht="90">
      <c r="A65" s="8" t="s">
        <v>660</v>
      </c>
      <c r="B65" s="174" t="s">
        <v>244</v>
      </c>
      <c r="C65" s="8" t="s">
        <v>245</v>
      </c>
      <c r="D65" s="9" t="s">
        <v>2</v>
      </c>
      <c r="E65" s="129"/>
      <c r="F65" s="175">
        <v>853.20100000000002</v>
      </c>
      <c r="G65" s="129"/>
      <c r="H65" s="175">
        <v>853.20100000000002</v>
      </c>
      <c r="I65" s="175">
        <v>853.20100000000002</v>
      </c>
      <c r="J65" s="129">
        <v>730.20868999999993</v>
      </c>
      <c r="K65" s="129">
        <v>0.18536000000000002</v>
      </c>
      <c r="L65" s="175">
        <v>0</v>
      </c>
      <c r="M65" s="175">
        <v>3.6126130000000006E-2</v>
      </c>
      <c r="N65" s="175">
        <v>0</v>
      </c>
      <c r="O65" s="175">
        <v>0</v>
      </c>
      <c r="P65" s="175">
        <v>0</v>
      </c>
      <c r="Q65" s="175">
        <v>0</v>
      </c>
      <c r="R65" s="175">
        <v>0</v>
      </c>
      <c r="S65" s="175">
        <v>3.6126130000000006E-2</v>
      </c>
      <c r="T65" s="175">
        <v>0</v>
      </c>
      <c r="U65" s="175">
        <v>0</v>
      </c>
      <c r="V65" s="172">
        <f t="shared" si="6"/>
        <v>0.14923387000000002</v>
      </c>
      <c r="W65" s="172">
        <f t="shared" si="7"/>
        <v>3.6126130000000006E-2</v>
      </c>
      <c r="X65" s="377"/>
      <c r="Y65" s="129" t="s">
        <v>188</v>
      </c>
      <c r="Z65" s="82"/>
    </row>
    <row r="66" spans="1:26" ht="60">
      <c r="A66" s="8" t="s">
        <v>660</v>
      </c>
      <c r="B66" s="174" t="s">
        <v>142</v>
      </c>
      <c r="C66" s="8" t="s">
        <v>411</v>
      </c>
      <c r="D66" s="9" t="s">
        <v>2</v>
      </c>
      <c r="E66" s="129"/>
      <c r="F66" s="175">
        <v>12.171166669999998</v>
      </c>
      <c r="G66" s="129"/>
      <c r="H66" s="175">
        <v>12.171166669999998</v>
      </c>
      <c r="I66" s="175">
        <v>12.171166669999998</v>
      </c>
      <c r="J66" s="129">
        <v>1.6805700000000001</v>
      </c>
      <c r="K66" s="129">
        <v>10.7506871552888</v>
      </c>
      <c r="L66" s="175">
        <v>0</v>
      </c>
      <c r="M66" s="175">
        <v>10.490596669999999</v>
      </c>
      <c r="N66" s="175">
        <v>0</v>
      </c>
      <c r="O66" s="175">
        <v>2.24815633</v>
      </c>
      <c r="P66" s="175">
        <v>0</v>
      </c>
      <c r="Q66" s="175">
        <v>8.588934999999992E-2</v>
      </c>
      <c r="R66" s="175">
        <v>0</v>
      </c>
      <c r="S66" s="175">
        <v>8.0652369899999989</v>
      </c>
      <c r="T66" s="175">
        <v>0</v>
      </c>
      <c r="U66" s="175">
        <v>9.1314000000000312E-2</v>
      </c>
      <c r="V66" s="172">
        <f t="shared" si="6"/>
        <v>0.26009048528880108</v>
      </c>
      <c r="W66" s="172">
        <f t="shared" si="7"/>
        <v>10.490596669999999</v>
      </c>
      <c r="X66" s="377"/>
      <c r="Y66" s="129" t="s">
        <v>188</v>
      </c>
      <c r="Z66" s="82"/>
    </row>
    <row r="67" spans="1:26" ht="75">
      <c r="A67" s="8" t="s">
        <v>660</v>
      </c>
      <c r="B67" s="174" t="s">
        <v>143</v>
      </c>
      <c r="C67" s="8" t="s">
        <v>574</v>
      </c>
      <c r="D67" s="9" t="s">
        <v>2</v>
      </c>
      <c r="E67" s="129"/>
      <c r="F67" s="175">
        <v>39.960401217091757</v>
      </c>
      <c r="G67" s="129"/>
      <c r="H67" s="175">
        <v>39.960401217091757</v>
      </c>
      <c r="I67" s="175">
        <v>39.960401217091757</v>
      </c>
      <c r="J67" s="129">
        <v>0</v>
      </c>
      <c r="K67" s="129">
        <v>39.960401217091757</v>
      </c>
      <c r="L67" s="175">
        <v>30</v>
      </c>
      <c r="M67" s="175">
        <v>4.8886835300000007</v>
      </c>
      <c r="N67" s="175">
        <v>0</v>
      </c>
      <c r="O67" s="175">
        <v>1.7989468199999998</v>
      </c>
      <c r="P67" s="175">
        <v>0</v>
      </c>
      <c r="Q67" s="175">
        <v>0</v>
      </c>
      <c r="R67" s="175">
        <v>2.8175662391346199</v>
      </c>
      <c r="S67" s="175">
        <v>2.64</v>
      </c>
      <c r="T67" s="175">
        <v>27.182433760865379</v>
      </c>
      <c r="U67" s="175">
        <v>0.44973671000000015</v>
      </c>
      <c r="V67" s="172">
        <f t="shared" si="6"/>
        <v>35.071717687091756</v>
      </c>
      <c r="W67" s="172">
        <f t="shared" si="7"/>
        <v>-25.111316469999998</v>
      </c>
      <c r="X67" s="377">
        <f t="shared" si="8"/>
        <v>-0.83704388233333327</v>
      </c>
      <c r="Y67" s="129" t="s">
        <v>1064</v>
      </c>
      <c r="Z67" s="82"/>
    </row>
    <row r="68" spans="1:26" ht="31.5">
      <c r="A68" s="8" t="s">
        <v>660</v>
      </c>
      <c r="B68" s="174" t="s">
        <v>414</v>
      </c>
      <c r="C68" s="8">
        <v>1503145</v>
      </c>
      <c r="D68" s="9" t="s">
        <v>2</v>
      </c>
      <c r="E68" s="129"/>
      <c r="F68" s="175">
        <v>1605.37</v>
      </c>
      <c r="G68" s="129"/>
      <c r="H68" s="175">
        <v>1605.37</v>
      </c>
      <c r="I68" s="175">
        <v>1605.37</v>
      </c>
      <c r="J68" s="129">
        <v>0</v>
      </c>
      <c r="K68" s="129">
        <v>0.31248999999999999</v>
      </c>
      <c r="L68" s="175">
        <v>0</v>
      </c>
      <c r="M68" s="175">
        <v>0.31248558999999998</v>
      </c>
      <c r="N68" s="175">
        <v>0</v>
      </c>
      <c r="O68" s="175">
        <v>0</v>
      </c>
      <c r="P68" s="175">
        <v>0</v>
      </c>
      <c r="Q68" s="175">
        <v>0</v>
      </c>
      <c r="R68" s="175">
        <v>0</v>
      </c>
      <c r="S68" s="175">
        <v>0.31248558999999998</v>
      </c>
      <c r="T68" s="175">
        <v>0</v>
      </c>
      <c r="U68" s="175">
        <v>0</v>
      </c>
      <c r="V68" s="172">
        <f t="shared" si="6"/>
        <v>4.4100000000102391E-6</v>
      </c>
      <c r="W68" s="172">
        <f t="shared" si="7"/>
        <v>0.31248558999999998</v>
      </c>
      <c r="X68" s="377"/>
      <c r="Y68" s="129" t="s">
        <v>1037</v>
      </c>
      <c r="Z68" s="82"/>
    </row>
    <row r="69" spans="1:26" ht="75">
      <c r="A69" s="8" t="s">
        <v>660</v>
      </c>
      <c r="B69" s="174" t="s">
        <v>634</v>
      </c>
      <c r="C69" s="8">
        <v>1602468</v>
      </c>
      <c r="D69" s="9" t="s">
        <v>2</v>
      </c>
      <c r="E69" s="129"/>
      <c r="F69" s="175">
        <v>29.606570000000001</v>
      </c>
      <c r="G69" s="129"/>
      <c r="H69" s="175">
        <v>29.606570000000001</v>
      </c>
      <c r="I69" s="175">
        <v>29.606570000000001</v>
      </c>
      <c r="J69" s="129">
        <v>0</v>
      </c>
      <c r="K69" s="129">
        <v>29.606570000000001</v>
      </c>
      <c r="L69" s="175">
        <v>0</v>
      </c>
      <c r="M69" s="175">
        <v>0</v>
      </c>
      <c r="N69" s="175">
        <v>0</v>
      </c>
      <c r="O69" s="175">
        <v>0</v>
      </c>
      <c r="P69" s="175">
        <v>0</v>
      </c>
      <c r="Q69" s="175">
        <v>0</v>
      </c>
      <c r="R69" s="175">
        <v>0</v>
      </c>
      <c r="S69" s="175">
        <v>0</v>
      </c>
      <c r="T69" s="175">
        <v>0</v>
      </c>
      <c r="U69" s="175">
        <v>0</v>
      </c>
      <c r="V69" s="172">
        <f t="shared" si="6"/>
        <v>29.606570000000001</v>
      </c>
      <c r="W69" s="172">
        <f t="shared" si="7"/>
        <v>0</v>
      </c>
      <c r="X69" s="377"/>
      <c r="Y69" s="129" t="s">
        <v>187</v>
      </c>
      <c r="Z69" s="82"/>
    </row>
    <row r="70" spans="1:26" ht="75">
      <c r="A70" s="8" t="s">
        <v>660</v>
      </c>
      <c r="B70" s="174" t="s">
        <v>635</v>
      </c>
      <c r="C70" s="8">
        <v>1602469</v>
      </c>
      <c r="D70" s="9" t="s">
        <v>2</v>
      </c>
      <c r="E70" s="129"/>
      <c r="F70" s="175">
        <v>15.986000000000001</v>
      </c>
      <c r="G70" s="129"/>
      <c r="H70" s="175">
        <v>15.986000000000001</v>
      </c>
      <c r="I70" s="175">
        <v>15.986000000000001</v>
      </c>
      <c r="J70" s="129">
        <v>0</v>
      </c>
      <c r="K70" s="129">
        <v>15.986000000000001</v>
      </c>
      <c r="L70" s="175">
        <v>0</v>
      </c>
      <c r="M70" s="175">
        <v>0</v>
      </c>
      <c r="N70" s="175">
        <v>0</v>
      </c>
      <c r="O70" s="175">
        <v>0</v>
      </c>
      <c r="P70" s="175">
        <v>0</v>
      </c>
      <c r="Q70" s="175">
        <v>0</v>
      </c>
      <c r="R70" s="175">
        <v>0</v>
      </c>
      <c r="S70" s="175">
        <v>0</v>
      </c>
      <c r="T70" s="175">
        <v>0</v>
      </c>
      <c r="U70" s="175">
        <v>0</v>
      </c>
      <c r="V70" s="172">
        <f t="shared" si="6"/>
        <v>15.986000000000001</v>
      </c>
      <c r="W70" s="172">
        <f t="shared" si="7"/>
        <v>0</v>
      </c>
      <c r="X70" s="377"/>
      <c r="Y70" s="129" t="s">
        <v>187</v>
      </c>
      <c r="Z70" s="82"/>
    </row>
    <row r="71" spans="1:26" ht="47.25">
      <c r="A71" s="8" t="s">
        <v>660</v>
      </c>
      <c r="B71" s="174" t="s">
        <v>149</v>
      </c>
      <c r="C71" s="8">
        <v>1503548</v>
      </c>
      <c r="D71" s="9" t="s">
        <v>4</v>
      </c>
      <c r="E71" s="129"/>
      <c r="F71" s="175">
        <v>4.3741099999999999</v>
      </c>
      <c r="G71" s="129"/>
      <c r="H71" s="175">
        <v>4.3741099999999999</v>
      </c>
      <c r="I71" s="175">
        <v>4.3741099999999999</v>
      </c>
      <c r="J71" s="129">
        <v>0</v>
      </c>
      <c r="K71" s="129">
        <v>4.0366029999999995</v>
      </c>
      <c r="L71" s="175">
        <v>0</v>
      </c>
      <c r="M71" s="175">
        <v>2.5417899999999998</v>
      </c>
      <c r="N71" s="175">
        <v>0</v>
      </c>
      <c r="O71" s="175">
        <v>2.96E-3</v>
      </c>
      <c r="P71" s="175">
        <v>0</v>
      </c>
      <c r="Q71" s="175">
        <v>2.5388299999999999</v>
      </c>
      <c r="R71" s="175">
        <v>0</v>
      </c>
      <c r="S71" s="175">
        <v>0</v>
      </c>
      <c r="T71" s="175">
        <v>0</v>
      </c>
      <c r="U71" s="175">
        <v>0</v>
      </c>
      <c r="V71" s="172">
        <f t="shared" si="6"/>
        <v>1.4948129999999997</v>
      </c>
      <c r="W71" s="172">
        <f t="shared" si="7"/>
        <v>2.5417899999999998</v>
      </c>
      <c r="X71" s="377"/>
      <c r="Y71" s="129" t="s">
        <v>188</v>
      </c>
      <c r="Z71" s="82"/>
    </row>
    <row r="72" spans="1:26" ht="30">
      <c r="A72" s="8" t="s">
        <v>660</v>
      </c>
      <c r="B72" s="174" t="s">
        <v>195</v>
      </c>
      <c r="C72" s="8">
        <v>298</v>
      </c>
      <c r="D72" s="9" t="s">
        <v>4</v>
      </c>
      <c r="E72" s="129"/>
      <c r="F72" s="175">
        <v>0.8726799999999999</v>
      </c>
      <c r="G72" s="129"/>
      <c r="H72" s="175">
        <v>0.8726799999999999</v>
      </c>
      <c r="I72" s="175">
        <v>0.8726799999999999</v>
      </c>
      <c r="J72" s="129">
        <v>0</v>
      </c>
      <c r="K72" s="129">
        <v>0.72019000000000011</v>
      </c>
      <c r="L72" s="175">
        <v>0</v>
      </c>
      <c r="M72" s="175">
        <v>0</v>
      </c>
      <c r="N72" s="175">
        <v>0</v>
      </c>
      <c r="O72" s="175">
        <v>0</v>
      </c>
      <c r="P72" s="175">
        <v>0</v>
      </c>
      <c r="Q72" s="175">
        <v>0</v>
      </c>
      <c r="R72" s="175">
        <v>0</v>
      </c>
      <c r="S72" s="175">
        <v>0</v>
      </c>
      <c r="T72" s="175">
        <v>0</v>
      </c>
      <c r="U72" s="175">
        <v>0</v>
      </c>
      <c r="V72" s="172">
        <f t="shared" si="6"/>
        <v>0.72019000000000011</v>
      </c>
      <c r="W72" s="172">
        <f t="shared" si="7"/>
        <v>0</v>
      </c>
      <c r="X72" s="377"/>
      <c r="Y72" s="129" t="s">
        <v>187</v>
      </c>
      <c r="Z72" s="82"/>
    </row>
    <row r="73" spans="1:26" ht="31.5">
      <c r="A73" s="8" t="s">
        <v>660</v>
      </c>
      <c r="B73" s="203" t="s">
        <v>605</v>
      </c>
      <c r="C73" s="8">
        <v>1402135</v>
      </c>
      <c r="D73" s="9" t="s">
        <v>4</v>
      </c>
      <c r="E73" s="129"/>
      <c r="F73" s="175">
        <v>3.5611799999999998</v>
      </c>
      <c r="G73" s="129"/>
      <c r="H73" s="175">
        <v>3.5611799999999998</v>
      </c>
      <c r="I73" s="175">
        <v>3.5611799999999998</v>
      </c>
      <c r="J73" s="129">
        <v>0</v>
      </c>
      <c r="K73" s="129">
        <v>1.98471</v>
      </c>
      <c r="L73" s="175">
        <v>0</v>
      </c>
      <c r="M73" s="175">
        <v>0.39518000000000003</v>
      </c>
      <c r="N73" s="175">
        <v>0</v>
      </c>
      <c r="O73" s="175">
        <v>0</v>
      </c>
      <c r="P73" s="175">
        <v>0</v>
      </c>
      <c r="Q73" s="175">
        <v>0</v>
      </c>
      <c r="R73" s="175">
        <v>0</v>
      </c>
      <c r="S73" s="175">
        <v>0</v>
      </c>
      <c r="T73" s="175">
        <v>0</v>
      </c>
      <c r="U73" s="175">
        <v>0.39518000000000003</v>
      </c>
      <c r="V73" s="172">
        <f t="shared" si="6"/>
        <v>1.5895299999999999</v>
      </c>
      <c r="W73" s="172">
        <f t="shared" si="7"/>
        <v>0.39518000000000003</v>
      </c>
      <c r="X73" s="377"/>
      <c r="Y73" s="129" t="s">
        <v>1037</v>
      </c>
      <c r="Z73" s="82"/>
    </row>
    <row r="74" spans="1:26" ht="47.25">
      <c r="A74" s="8" t="s">
        <v>660</v>
      </c>
      <c r="B74" s="174" t="s">
        <v>155</v>
      </c>
      <c r="C74" s="8" t="s">
        <v>258</v>
      </c>
      <c r="D74" s="9" t="s">
        <v>3</v>
      </c>
      <c r="E74" s="129"/>
      <c r="F74" s="175">
        <v>312.73174999999998</v>
      </c>
      <c r="G74" s="129"/>
      <c r="H74" s="175">
        <v>312.73174999999998</v>
      </c>
      <c r="I74" s="175">
        <v>312.73174999999998</v>
      </c>
      <c r="J74" s="129">
        <v>0.17706</v>
      </c>
      <c r="K74" s="129">
        <v>343</v>
      </c>
      <c r="L74" s="175">
        <v>0</v>
      </c>
      <c r="M74" s="175">
        <v>2.0869999999999996E-2</v>
      </c>
      <c r="N74" s="175">
        <v>0</v>
      </c>
      <c r="O74" s="175">
        <v>5.2199999999999998E-3</v>
      </c>
      <c r="P74" s="175">
        <v>0</v>
      </c>
      <c r="Q74" s="175">
        <v>5.2100000000000002E-3</v>
      </c>
      <c r="R74" s="175">
        <v>0</v>
      </c>
      <c r="S74" s="175">
        <v>5.2199999999999998E-3</v>
      </c>
      <c r="T74" s="175">
        <v>0</v>
      </c>
      <c r="U74" s="175">
        <v>5.2199999999999981E-3</v>
      </c>
      <c r="V74" s="172">
        <f t="shared" si="6"/>
        <v>342.97913</v>
      </c>
      <c r="W74" s="172">
        <f t="shared" si="7"/>
        <v>2.0869999999999996E-2</v>
      </c>
      <c r="X74" s="377"/>
      <c r="Y74" s="129" t="s">
        <v>1069</v>
      </c>
      <c r="Z74" s="82"/>
    </row>
    <row r="75" spans="1:26" ht="47.25">
      <c r="A75" s="8" t="s">
        <v>660</v>
      </c>
      <c r="B75" s="174" t="s">
        <v>157</v>
      </c>
      <c r="C75" s="8" t="s">
        <v>158</v>
      </c>
      <c r="D75" s="9" t="s">
        <v>45</v>
      </c>
      <c r="E75" s="129"/>
      <c r="F75" s="175">
        <v>8.1341999999999999</v>
      </c>
      <c r="G75" s="129"/>
      <c r="H75" s="175">
        <v>8.1341999999999999</v>
      </c>
      <c r="I75" s="175">
        <v>8.1341999999999999</v>
      </c>
      <c r="J75" s="129">
        <v>0.69195000000000007</v>
      </c>
      <c r="K75" s="129">
        <v>7.4422499999999996</v>
      </c>
      <c r="L75" s="175">
        <v>0</v>
      </c>
      <c r="M75" s="175">
        <v>7.4422499999999996</v>
      </c>
      <c r="N75" s="175">
        <v>0</v>
      </c>
      <c r="O75" s="175">
        <v>0.17299</v>
      </c>
      <c r="P75" s="175">
        <v>0</v>
      </c>
      <c r="Q75" s="175">
        <v>1.8245199999999999</v>
      </c>
      <c r="R75" s="175">
        <v>0</v>
      </c>
      <c r="S75" s="175">
        <v>1.1789900000000002</v>
      </c>
      <c r="T75" s="175">
        <v>0</v>
      </c>
      <c r="U75" s="175">
        <v>4.2657499999999997</v>
      </c>
      <c r="V75" s="172">
        <f t="shared" si="6"/>
        <v>0</v>
      </c>
      <c r="W75" s="172">
        <f t="shared" si="7"/>
        <v>7.4422499999999996</v>
      </c>
      <c r="X75" s="377"/>
      <c r="Y75" s="129" t="s">
        <v>188</v>
      </c>
      <c r="Z75" s="82"/>
    </row>
    <row r="76" spans="1:26" ht="31.5">
      <c r="A76" s="8" t="s">
        <v>660</v>
      </c>
      <c r="B76" s="174" t="s">
        <v>164</v>
      </c>
      <c r="C76" s="8" t="s">
        <v>165</v>
      </c>
      <c r="D76" s="9" t="s">
        <v>6</v>
      </c>
      <c r="E76" s="129"/>
      <c r="F76" s="175">
        <v>1474.2325387154799</v>
      </c>
      <c r="G76" s="129"/>
      <c r="H76" s="175">
        <v>1474.2325387154799</v>
      </c>
      <c r="I76" s="175">
        <v>1474.2325387154799</v>
      </c>
      <c r="J76" s="129">
        <v>1037.1427638800001</v>
      </c>
      <c r="K76" s="129">
        <v>437.08977483547989</v>
      </c>
      <c r="L76" s="175">
        <v>0</v>
      </c>
      <c r="M76" s="175">
        <v>33.778605909999996</v>
      </c>
      <c r="N76" s="175">
        <v>0</v>
      </c>
      <c r="O76" s="175">
        <v>26.854376139999999</v>
      </c>
      <c r="P76" s="175">
        <v>0</v>
      </c>
      <c r="Q76" s="175">
        <v>5.8906496599999993</v>
      </c>
      <c r="R76" s="175">
        <v>0</v>
      </c>
      <c r="S76" s="175">
        <v>1.0335801099999991</v>
      </c>
      <c r="T76" s="175">
        <v>0</v>
      </c>
      <c r="U76" s="175">
        <v>0</v>
      </c>
      <c r="V76" s="172">
        <f t="shared" si="6"/>
        <v>403.31116892547988</v>
      </c>
      <c r="W76" s="172">
        <f t="shared" si="7"/>
        <v>33.778605909999996</v>
      </c>
      <c r="X76" s="377"/>
      <c r="Y76" s="129" t="s">
        <v>1038</v>
      </c>
      <c r="Z76" s="82"/>
    </row>
    <row r="77" spans="1:26" ht="60">
      <c r="A77" s="8" t="s">
        <v>660</v>
      </c>
      <c r="B77" s="200" t="s">
        <v>144</v>
      </c>
      <c r="C77" s="6">
        <v>1200787</v>
      </c>
      <c r="D77" s="6" t="s">
        <v>2</v>
      </c>
      <c r="E77" s="129"/>
      <c r="F77" s="175">
        <v>13.3143944391228</v>
      </c>
      <c r="G77" s="129"/>
      <c r="H77" s="175">
        <v>13.3143944391228</v>
      </c>
      <c r="I77" s="175">
        <v>13.3143944391228</v>
      </c>
      <c r="J77" s="129">
        <v>7.8667799999999994</v>
      </c>
      <c r="K77" s="129">
        <v>0.38542000000000004</v>
      </c>
      <c r="L77" s="175">
        <v>0</v>
      </c>
      <c r="M77" s="175">
        <v>0.38541609999999998</v>
      </c>
      <c r="N77" s="175">
        <v>0</v>
      </c>
      <c r="O77" s="175">
        <v>0.38541609999999998</v>
      </c>
      <c r="P77" s="175">
        <v>0</v>
      </c>
      <c r="Q77" s="175">
        <v>0</v>
      </c>
      <c r="R77" s="175">
        <v>0</v>
      </c>
      <c r="S77" s="175">
        <v>0</v>
      </c>
      <c r="T77" s="175">
        <v>0</v>
      </c>
      <c r="U77" s="175">
        <v>0</v>
      </c>
      <c r="V77" s="172">
        <f t="shared" si="6"/>
        <v>3.9000000000566359E-6</v>
      </c>
      <c r="W77" s="172">
        <f t="shared" si="7"/>
        <v>0.38541609999999998</v>
      </c>
      <c r="X77" s="377"/>
      <c r="Y77" s="129" t="s">
        <v>1038</v>
      </c>
      <c r="Z77" s="82"/>
    </row>
    <row r="78" spans="1:26" ht="78.75">
      <c r="A78" s="8" t="s">
        <v>660</v>
      </c>
      <c r="B78" s="204" t="s">
        <v>400</v>
      </c>
      <c r="C78" s="6">
        <v>1503551</v>
      </c>
      <c r="D78" s="30" t="s">
        <v>4</v>
      </c>
      <c r="E78" s="129"/>
      <c r="F78" s="175">
        <v>2.2999999999999998</v>
      </c>
      <c r="G78" s="129"/>
      <c r="H78" s="175">
        <v>2.2999999999999998</v>
      </c>
      <c r="I78" s="175">
        <v>2.2999999999999998</v>
      </c>
      <c r="J78" s="129">
        <v>0</v>
      </c>
      <c r="K78" s="129">
        <v>2.2999999999999998</v>
      </c>
      <c r="L78" s="175">
        <v>0</v>
      </c>
      <c r="M78" s="175">
        <v>2.2999999999999998</v>
      </c>
      <c r="N78" s="175">
        <v>0</v>
      </c>
      <c r="O78" s="175">
        <v>0</v>
      </c>
      <c r="P78" s="175">
        <v>0</v>
      </c>
      <c r="Q78" s="175">
        <v>0</v>
      </c>
      <c r="R78" s="175">
        <v>0</v>
      </c>
      <c r="S78" s="175">
        <v>2.2999999999999998</v>
      </c>
      <c r="T78" s="175">
        <v>0</v>
      </c>
      <c r="U78" s="175">
        <v>0</v>
      </c>
      <c r="V78" s="172">
        <f t="shared" si="6"/>
        <v>0</v>
      </c>
      <c r="W78" s="172">
        <f t="shared" si="7"/>
        <v>2.2999999999999998</v>
      </c>
      <c r="X78" s="377"/>
      <c r="Y78" s="129" t="s">
        <v>1039</v>
      </c>
      <c r="Z78" s="82"/>
    </row>
    <row r="79" spans="1:26" ht="78.75">
      <c r="A79" s="8" t="s">
        <v>660</v>
      </c>
      <c r="B79" s="204" t="s">
        <v>401</v>
      </c>
      <c r="C79" s="6" t="s">
        <v>402</v>
      </c>
      <c r="D79" s="30" t="s">
        <v>4</v>
      </c>
      <c r="E79" s="129"/>
      <c r="F79" s="175">
        <v>4.6432700000000002</v>
      </c>
      <c r="G79" s="129"/>
      <c r="H79" s="175">
        <v>4.6432700000000002</v>
      </c>
      <c r="I79" s="175">
        <v>4.6432700000000002</v>
      </c>
      <c r="J79" s="129">
        <v>0</v>
      </c>
      <c r="K79" s="129">
        <v>3.5295760569999999</v>
      </c>
      <c r="L79" s="175">
        <v>0</v>
      </c>
      <c r="M79" s="175">
        <v>2.2999999999999998</v>
      </c>
      <c r="N79" s="175">
        <v>0</v>
      </c>
      <c r="O79" s="175">
        <v>0</v>
      </c>
      <c r="P79" s="175">
        <v>0</v>
      </c>
      <c r="Q79" s="175">
        <v>0</v>
      </c>
      <c r="R79" s="175">
        <v>0</v>
      </c>
      <c r="S79" s="175">
        <v>2.2999999999999998</v>
      </c>
      <c r="T79" s="175">
        <v>0</v>
      </c>
      <c r="U79" s="175">
        <v>0</v>
      </c>
      <c r="V79" s="172">
        <f t="shared" si="6"/>
        <v>1.2295760570000001</v>
      </c>
      <c r="W79" s="172">
        <f t="shared" si="7"/>
        <v>2.2999999999999998</v>
      </c>
      <c r="X79" s="377"/>
      <c r="Y79" s="129" t="s">
        <v>1039</v>
      </c>
      <c r="Z79" s="82"/>
    </row>
    <row r="80" spans="1:26" ht="60">
      <c r="A80" s="8" t="s">
        <v>660</v>
      </c>
      <c r="B80" s="174" t="s">
        <v>68</v>
      </c>
      <c r="C80" s="8" t="s">
        <v>261</v>
      </c>
      <c r="D80" s="9" t="s">
        <v>3</v>
      </c>
      <c r="E80" s="129"/>
      <c r="F80" s="175">
        <v>2.8640020216942896</v>
      </c>
      <c r="G80" s="129"/>
      <c r="H80" s="175">
        <v>2.8640020216942896</v>
      </c>
      <c r="I80" s="175">
        <v>2.8640020216942896</v>
      </c>
      <c r="J80" s="129">
        <v>0.33945999999999998</v>
      </c>
      <c r="K80" s="129">
        <v>2.5245420216942898</v>
      </c>
      <c r="L80" s="175">
        <v>2.5245420216942898</v>
      </c>
      <c r="M80" s="175">
        <v>2.2946300000000002</v>
      </c>
      <c r="N80" s="175">
        <v>2.2879999999999998E-2</v>
      </c>
      <c r="O80" s="175">
        <v>2.2879999999999998E-2</v>
      </c>
      <c r="P80" s="175">
        <v>2.50166202169429</v>
      </c>
      <c r="Q80" s="175">
        <v>1.76196</v>
      </c>
      <c r="R80" s="175">
        <v>0</v>
      </c>
      <c r="S80" s="175">
        <v>0.50978999999999997</v>
      </c>
      <c r="T80" s="175">
        <v>0</v>
      </c>
      <c r="U80" s="175">
        <v>0</v>
      </c>
      <c r="V80" s="172">
        <f t="shared" si="6"/>
        <v>0.22991202169428959</v>
      </c>
      <c r="W80" s="172">
        <f t="shared" si="7"/>
        <v>-0.22991202169428959</v>
      </c>
      <c r="X80" s="377">
        <f t="shared" si="8"/>
        <v>-9.1070784212967548E-2</v>
      </c>
      <c r="Y80" s="129" t="s">
        <v>448</v>
      </c>
      <c r="Z80" s="82"/>
    </row>
    <row r="81" spans="1:26" ht="135">
      <c r="A81" s="8" t="s">
        <v>660</v>
      </c>
      <c r="B81" s="174" t="s">
        <v>69</v>
      </c>
      <c r="C81" s="8" t="s">
        <v>328</v>
      </c>
      <c r="D81" s="9" t="s">
        <v>1</v>
      </c>
      <c r="E81" s="129"/>
      <c r="F81" s="175">
        <v>5.9636979200000004</v>
      </c>
      <c r="G81" s="129"/>
      <c r="H81" s="175">
        <v>5.9636979200000004</v>
      </c>
      <c r="I81" s="175">
        <v>5.9636979200000004</v>
      </c>
      <c r="J81" s="129">
        <v>1.24869962</v>
      </c>
      <c r="K81" s="129">
        <v>4.7149983000000004</v>
      </c>
      <c r="L81" s="175">
        <v>4.6750975816000002</v>
      </c>
      <c r="M81" s="175">
        <v>4.7149983000000004</v>
      </c>
      <c r="N81" s="175">
        <v>3.8422139999999998</v>
      </c>
      <c r="O81" s="175">
        <v>3.8422139999999998</v>
      </c>
      <c r="P81" s="175">
        <v>0.83288358160000042</v>
      </c>
      <c r="Q81" s="175">
        <v>0.87278430000000029</v>
      </c>
      <c r="R81" s="175">
        <v>0</v>
      </c>
      <c r="S81" s="175">
        <v>0</v>
      </c>
      <c r="T81" s="175">
        <v>0</v>
      </c>
      <c r="U81" s="175">
        <v>0</v>
      </c>
      <c r="V81" s="172">
        <f t="shared" si="6"/>
        <v>0</v>
      </c>
      <c r="W81" s="172">
        <f t="shared" si="7"/>
        <v>3.9900718400000201E-2</v>
      </c>
      <c r="X81" s="377">
        <f t="shared" si="8"/>
        <v>8.5347348806235068E-3</v>
      </c>
      <c r="Y81" s="129" t="s">
        <v>1040</v>
      </c>
      <c r="Z81" s="82"/>
    </row>
    <row r="82" spans="1:26" ht="120">
      <c r="A82" s="8" t="s">
        <v>660</v>
      </c>
      <c r="B82" s="174" t="s">
        <v>70</v>
      </c>
      <c r="C82" s="8" t="s">
        <v>329</v>
      </c>
      <c r="D82" s="9" t="s">
        <v>1</v>
      </c>
      <c r="E82" s="129"/>
      <c r="F82" s="175">
        <v>1.24327791461179</v>
      </c>
      <c r="G82" s="129"/>
      <c r="H82" s="175">
        <v>1.24327791461179</v>
      </c>
      <c r="I82" s="175">
        <v>1.24327791461179</v>
      </c>
      <c r="J82" s="129">
        <v>0.46600288000000001</v>
      </c>
      <c r="K82" s="129">
        <v>0.77727503461179004</v>
      </c>
      <c r="L82" s="175">
        <v>0.77727503461179004</v>
      </c>
      <c r="M82" s="175">
        <v>0.71911976</v>
      </c>
      <c r="N82" s="175">
        <v>0</v>
      </c>
      <c r="O82" s="175">
        <v>0</v>
      </c>
      <c r="P82" s="175">
        <v>0.77727503461179004</v>
      </c>
      <c r="Q82" s="175">
        <v>0.54953614000000006</v>
      </c>
      <c r="R82" s="175">
        <v>0</v>
      </c>
      <c r="S82" s="175">
        <v>0.16958361999999999</v>
      </c>
      <c r="T82" s="175">
        <v>0</v>
      </c>
      <c r="U82" s="175">
        <v>0</v>
      </c>
      <c r="V82" s="172">
        <f t="shared" si="6"/>
        <v>5.8155274611790042E-2</v>
      </c>
      <c r="W82" s="172">
        <f t="shared" si="7"/>
        <v>-5.8155274611790042E-2</v>
      </c>
      <c r="X82" s="377">
        <f t="shared" si="8"/>
        <v>-7.4819429445377339E-2</v>
      </c>
      <c r="Y82" s="129" t="s">
        <v>988</v>
      </c>
      <c r="Z82" s="82"/>
    </row>
    <row r="83" spans="1:26" ht="90">
      <c r="A83" s="8" t="s">
        <v>660</v>
      </c>
      <c r="B83" s="174" t="s">
        <v>71</v>
      </c>
      <c r="C83" s="8" t="s">
        <v>1201</v>
      </c>
      <c r="D83" s="9" t="s">
        <v>1</v>
      </c>
      <c r="E83" s="129"/>
      <c r="F83" s="175">
        <v>6.92</v>
      </c>
      <c r="G83" s="129"/>
      <c r="H83" s="175">
        <v>6.92</v>
      </c>
      <c r="I83" s="175">
        <v>6.92</v>
      </c>
      <c r="J83" s="129">
        <v>4.05122596</v>
      </c>
      <c r="K83" s="129">
        <v>2.3844802070950193</v>
      </c>
      <c r="L83" s="175">
        <v>2.3844802070950193</v>
      </c>
      <c r="M83" s="175">
        <v>2.1267499300000003</v>
      </c>
      <c r="N83" s="175">
        <v>0</v>
      </c>
      <c r="O83" s="175">
        <v>0</v>
      </c>
      <c r="P83" s="175">
        <v>2.3844802070950193</v>
      </c>
      <c r="Q83" s="175">
        <v>5.334740000000001E-2</v>
      </c>
      <c r="R83" s="175">
        <v>0</v>
      </c>
      <c r="S83" s="175">
        <v>1.96973241</v>
      </c>
      <c r="T83" s="175">
        <v>0</v>
      </c>
      <c r="U83" s="175">
        <v>0.10367012000000023</v>
      </c>
      <c r="V83" s="172">
        <f t="shared" si="6"/>
        <v>0.25773027709501894</v>
      </c>
      <c r="W83" s="172">
        <f t="shared" si="7"/>
        <v>-0.25773027709501894</v>
      </c>
      <c r="X83" s="377">
        <f t="shared" si="8"/>
        <v>-0.10808656592247767</v>
      </c>
      <c r="Y83" s="129" t="s">
        <v>922</v>
      </c>
      <c r="Z83" s="82"/>
    </row>
    <row r="84" spans="1:26" ht="135">
      <c r="A84" s="8" t="s">
        <v>660</v>
      </c>
      <c r="B84" s="174" t="s">
        <v>72</v>
      </c>
      <c r="C84" s="8" t="s">
        <v>333</v>
      </c>
      <c r="D84" s="9" t="s">
        <v>1</v>
      </c>
      <c r="E84" s="129"/>
      <c r="F84" s="175">
        <v>5.9993298199999998</v>
      </c>
      <c r="G84" s="129"/>
      <c r="H84" s="175">
        <v>5.9993298199999998</v>
      </c>
      <c r="I84" s="175">
        <v>5.9993298199999998</v>
      </c>
      <c r="J84" s="129">
        <v>0.55247009000000002</v>
      </c>
      <c r="K84" s="129">
        <v>5.4468597299999999</v>
      </c>
      <c r="L84" s="175">
        <v>0</v>
      </c>
      <c r="M84" s="175">
        <v>5.4468597299999999</v>
      </c>
      <c r="N84" s="175">
        <v>0</v>
      </c>
      <c r="O84" s="175">
        <v>5.4468597299999999</v>
      </c>
      <c r="P84" s="175">
        <v>0</v>
      </c>
      <c r="Q84" s="175">
        <v>0</v>
      </c>
      <c r="R84" s="175">
        <v>0</v>
      </c>
      <c r="S84" s="175">
        <v>0</v>
      </c>
      <c r="T84" s="175">
        <v>0</v>
      </c>
      <c r="U84" s="175">
        <v>0</v>
      </c>
      <c r="V84" s="172">
        <f t="shared" si="6"/>
        <v>0</v>
      </c>
      <c r="W84" s="172">
        <f t="shared" si="7"/>
        <v>5.4468597299999999</v>
      </c>
      <c r="X84" s="377"/>
      <c r="Y84" s="129" t="s">
        <v>1038</v>
      </c>
      <c r="Z84" s="82"/>
    </row>
    <row r="85" spans="1:26" ht="60">
      <c r="A85" s="8" t="s">
        <v>660</v>
      </c>
      <c r="B85" s="174" t="s">
        <v>607</v>
      </c>
      <c r="C85" s="8">
        <v>1501516</v>
      </c>
      <c r="D85" s="9" t="s">
        <v>1</v>
      </c>
      <c r="E85" s="129"/>
      <c r="F85" s="175">
        <v>2.8794213499999999</v>
      </c>
      <c r="G85" s="129"/>
      <c r="H85" s="175">
        <v>2.8794213499999999</v>
      </c>
      <c r="I85" s="175">
        <v>2.8794213499999999</v>
      </c>
      <c r="J85" s="129">
        <v>0.10726421999999999</v>
      </c>
      <c r="K85" s="129">
        <v>2.7721571300000001</v>
      </c>
      <c r="L85" s="175">
        <v>0</v>
      </c>
      <c r="M85" s="175">
        <v>2.7721571300000001</v>
      </c>
      <c r="N85" s="175">
        <v>0</v>
      </c>
      <c r="O85" s="175">
        <v>0</v>
      </c>
      <c r="P85" s="175">
        <v>0</v>
      </c>
      <c r="Q85" s="175">
        <v>0</v>
      </c>
      <c r="R85" s="175">
        <v>0</v>
      </c>
      <c r="S85" s="175">
        <v>0</v>
      </c>
      <c r="T85" s="175">
        <v>0</v>
      </c>
      <c r="U85" s="175">
        <v>2.7721571300000001</v>
      </c>
      <c r="V85" s="172">
        <f t="shared" si="6"/>
        <v>0</v>
      </c>
      <c r="W85" s="172">
        <f t="shared" si="7"/>
        <v>2.7721571300000001</v>
      </c>
      <c r="X85" s="377"/>
      <c r="Y85" s="129" t="s">
        <v>188</v>
      </c>
      <c r="Z85" s="82"/>
    </row>
    <row r="86" spans="1:26" ht="75">
      <c r="A86" s="8" t="s">
        <v>660</v>
      </c>
      <c r="B86" s="174" t="s">
        <v>608</v>
      </c>
      <c r="C86" s="8" t="s">
        <v>923</v>
      </c>
      <c r="D86" s="9" t="s">
        <v>1</v>
      </c>
      <c r="E86" s="129"/>
      <c r="F86" s="175">
        <v>2.4524599999999999</v>
      </c>
      <c r="G86" s="129"/>
      <c r="H86" s="175">
        <v>2.4524599999999999</v>
      </c>
      <c r="I86" s="175">
        <v>2.4524599999999999</v>
      </c>
      <c r="J86" s="129">
        <v>0.10726421999999999</v>
      </c>
      <c r="K86" s="129">
        <v>2.2403299999999997</v>
      </c>
      <c r="L86" s="175">
        <v>0</v>
      </c>
      <c r="M86" s="175">
        <v>0.70016982000000005</v>
      </c>
      <c r="N86" s="175">
        <v>0</v>
      </c>
      <c r="O86" s="175">
        <v>0</v>
      </c>
      <c r="P86" s="175">
        <v>0</v>
      </c>
      <c r="Q86" s="175">
        <v>0</v>
      </c>
      <c r="R86" s="175">
        <v>0</v>
      </c>
      <c r="S86" s="175">
        <v>0</v>
      </c>
      <c r="T86" s="175">
        <v>0</v>
      </c>
      <c r="U86" s="175">
        <v>0.70016982000000005</v>
      </c>
      <c r="V86" s="172">
        <f t="shared" ref="V86:V149" si="25">K86-M86</f>
        <v>1.5401601799999995</v>
      </c>
      <c r="W86" s="172">
        <f t="shared" ref="W86:W149" si="26">M86-L86</f>
        <v>0.70016982000000005</v>
      </c>
      <c r="X86" s="377"/>
      <c r="Y86" s="129" t="s">
        <v>188</v>
      </c>
      <c r="Z86" s="82"/>
    </row>
    <row r="87" spans="1:26" ht="90">
      <c r="A87" s="8" t="s">
        <v>660</v>
      </c>
      <c r="B87" s="174" t="s">
        <v>609</v>
      </c>
      <c r="C87" s="8" t="s">
        <v>924</v>
      </c>
      <c r="D87" s="9" t="s">
        <v>1</v>
      </c>
      <c r="E87" s="129"/>
      <c r="F87" s="175">
        <v>1.9798099999999998</v>
      </c>
      <c r="G87" s="129"/>
      <c r="H87" s="175">
        <v>1.9798099999999998</v>
      </c>
      <c r="I87" s="175">
        <v>1.9798099999999998</v>
      </c>
      <c r="J87" s="129">
        <v>0</v>
      </c>
      <c r="K87" s="129">
        <v>1.7968599999999999</v>
      </c>
      <c r="L87" s="175">
        <v>0</v>
      </c>
      <c r="M87" s="175">
        <v>0.48101876000000005</v>
      </c>
      <c r="N87" s="175">
        <v>0</v>
      </c>
      <c r="O87" s="175">
        <v>0</v>
      </c>
      <c r="P87" s="175">
        <v>0</v>
      </c>
      <c r="Q87" s="175">
        <v>0</v>
      </c>
      <c r="R87" s="175">
        <v>0</v>
      </c>
      <c r="S87" s="175">
        <v>0</v>
      </c>
      <c r="T87" s="175">
        <v>0</v>
      </c>
      <c r="U87" s="175">
        <v>0.48101876000000005</v>
      </c>
      <c r="V87" s="172">
        <f t="shared" si="25"/>
        <v>1.3158412399999999</v>
      </c>
      <c r="W87" s="172">
        <f t="shared" si="26"/>
        <v>0.48101876000000005</v>
      </c>
      <c r="X87" s="377"/>
      <c r="Y87" s="129" t="s">
        <v>188</v>
      </c>
      <c r="Z87" s="82"/>
    </row>
    <row r="88" spans="1:26" ht="90">
      <c r="A88" s="8" t="s">
        <v>660</v>
      </c>
      <c r="B88" s="174" t="s">
        <v>610</v>
      </c>
      <c r="C88" s="8" t="s">
        <v>925</v>
      </c>
      <c r="D88" s="9" t="s">
        <v>1</v>
      </c>
      <c r="E88" s="129"/>
      <c r="F88" s="175">
        <v>4.8021700000000003</v>
      </c>
      <c r="G88" s="129"/>
      <c r="H88" s="175">
        <v>4.8021700000000003</v>
      </c>
      <c r="I88" s="175">
        <v>4.8021700000000003</v>
      </c>
      <c r="J88" s="129">
        <v>0</v>
      </c>
      <c r="K88" s="129">
        <v>4.3929399999999994</v>
      </c>
      <c r="L88" s="175">
        <v>0</v>
      </c>
      <c r="M88" s="175">
        <v>2.0757546899999997</v>
      </c>
      <c r="N88" s="175">
        <v>0</v>
      </c>
      <c r="O88" s="175">
        <v>0</v>
      </c>
      <c r="P88" s="175">
        <v>0</v>
      </c>
      <c r="Q88" s="175">
        <v>0</v>
      </c>
      <c r="R88" s="175">
        <v>0</v>
      </c>
      <c r="S88" s="175">
        <v>0</v>
      </c>
      <c r="T88" s="175">
        <v>0</v>
      </c>
      <c r="U88" s="175">
        <v>2.0757546899999997</v>
      </c>
      <c r="V88" s="172">
        <f t="shared" si="25"/>
        <v>2.3171853099999997</v>
      </c>
      <c r="W88" s="172">
        <f t="shared" si="26"/>
        <v>2.0757546899999997</v>
      </c>
      <c r="X88" s="176"/>
      <c r="Y88" s="129" t="s">
        <v>188</v>
      </c>
      <c r="Z88" s="82"/>
    </row>
    <row r="89" spans="1:26" ht="31.5">
      <c r="A89" s="8" t="s">
        <v>660</v>
      </c>
      <c r="B89" s="174" t="s">
        <v>416</v>
      </c>
      <c r="C89" s="8">
        <v>1301745</v>
      </c>
      <c r="D89" s="9" t="s">
        <v>2</v>
      </c>
      <c r="E89" s="129"/>
      <c r="F89" s="175">
        <v>6.4580299999999999</v>
      </c>
      <c r="G89" s="129"/>
      <c r="H89" s="175">
        <v>6.4580299999999999</v>
      </c>
      <c r="I89" s="175">
        <v>6.4580299999999999</v>
      </c>
      <c r="J89" s="129">
        <v>0</v>
      </c>
      <c r="K89" s="129">
        <v>0.15099338000000001</v>
      </c>
      <c r="L89" s="175">
        <v>0</v>
      </c>
      <c r="M89" s="175">
        <v>0.15099338000000001</v>
      </c>
      <c r="N89" s="175">
        <v>0</v>
      </c>
      <c r="O89" s="175">
        <v>0</v>
      </c>
      <c r="P89" s="175">
        <v>0</v>
      </c>
      <c r="Q89" s="175">
        <v>0</v>
      </c>
      <c r="R89" s="175">
        <v>0</v>
      </c>
      <c r="S89" s="175">
        <v>0.15099338000000001</v>
      </c>
      <c r="T89" s="175">
        <v>0</v>
      </c>
      <c r="U89" s="175">
        <v>0</v>
      </c>
      <c r="V89" s="172">
        <f t="shared" si="25"/>
        <v>0</v>
      </c>
      <c r="W89" s="172">
        <f t="shared" si="26"/>
        <v>0.15099338000000001</v>
      </c>
      <c r="X89" s="176"/>
      <c r="Y89" s="129" t="s">
        <v>1038</v>
      </c>
      <c r="Z89" s="82"/>
    </row>
    <row r="90" spans="1:26" ht="45">
      <c r="A90" s="8" t="s">
        <v>660</v>
      </c>
      <c r="B90" s="174" t="s">
        <v>431</v>
      </c>
      <c r="C90" s="8">
        <v>1502393</v>
      </c>
      <c r="D90" s="9" t="s">
        <v>2</v>
      </c>
      <c r="E90" s="129"/>
      <c r="F90" s="175">
        <v>0.36807000000000001</v>
      </c>
      <c r="G90" s="129"/>
      <c r="H90" s="175">
        <v>0.36807000000000001</v>
      </c>
      <c r="I90" s="175">
        <v>0.36807000000000001</v>
      </c>
      <c r="J90" s="129">
        <v>0.11584999999999999</v>
      </c>
      <c r="K90" s="129">
        <v>0.36707000000000001</v>
      </c>
      <c r="L90" s="175">
        <v>0</v>
      </c>
      <c r="M90" s="175">
        <v>0</v>
      </c>
      <c r="N90" s="175">
        <v>0</v>
      </c>
      <c r="O90" s="175">
        <v>0</v>
      </c>
      <c r="P90" s="175">
        <v>0</v>
      </c>
      <c r="Q90" s="175">
        <v>0</v>
      </c>
      <c r="R90" s="175">
        <v>0</v>
      </c>
      <c r="S90" s="175">
        <v>0</v>
      </c>
      <c r="T90" s="175">
        <v>0</v>
      </c>
      <c r="U90" s="175">
        <v>0</v>
      </c>
      <c r="V90" s="172">
        <f t="shared" si="25"/>
        <v>0.36707000000000001</v>
      </c>
      <c r="W90" s="172">
        <f>M90-L90</f>
        <v>0</v>
      </c>
      <c r="X90" s="176"/>
      <c r="Y90" s="129" t="s">
        <v>187</v>
      </c>
      <c r="Z90" s="82"/>
    </row>
    <row r="91" spans="1:26" ht="60">
      <c r="A91" s="8" t="s">
        <v>660</v>
      </c>
      <c r="B91" s="174" t="s">
        <v>611</v>
      </c>
      <c r="C91" s="8">
        <v>1301559</v>
      </c>
      <c r="D91" s="9" t="s">
        <v>6</v>
      </c>
      <c r="E91" s="129"/>
      <c r="F91" s="175">
        <v>1.7363</v>
      </c>
      <c r="G91" s="129"/>
      <c r="H91" s="175">
        <v>1.7363</v>
      </c>
      <c r="I91" s="175">
        <v>1.7363</v>
      </c>
      <c r="J91" s="129">
        <v>5.0000000000000001E-3</v>
      </c>
      <c r="K91" s="129">
        <v>0.95732091999999991</v>
      </c>
      <c r="L91" s="175">
        <v>0</v>
      </c>
      <c r="M91" s="175">
        <v>0.95732091999999991</v>
      </c>
      <c r="N91" s="175">
        <v>0</v>
      </c>
      <c r="O91" s="175">
        <v>0</v>
      </c>
      <c r="P91" s="175">
        <v>0</v>
      </c>
      <c r="Q91" s="175">
        <v>0</v>
      </c>
      <c r="R91" s="175">
        <v>0</v>
      </c>
      <c r="S91" s="175">
        <v>0</v>
      </c>
      <c r="T91" s="175">
        <v>0</v>
      </c>
      <c r="U91" s="175">
        <v>0.95732091999999991</v>
      </c>
      <c r="V91" s="172">
        <f t="shared" si="25"/>
        <v>0</v>
      </c>
      <c r="W91" s="172">
        <f t="shared" si="26"/>
        <v>0.95732091999999991</v>
      </c>
      <c r="X91" s="176"/>
      <c r="Y91" s="129" t="s">
        <v>1034</v>
      </c>
      <c r="Z91" s="82"/>
    </row>
    <row r="92" spans="1:26" ht="45">
      <c r="A92" s="8" t="s">
        <v>660</v>
      </c>
      <c r="B92" s="174" t="s">
        <v>74</v>
      </c>
      <c r="C92" s="8" t="s">
        <v>332</v>
      </c>
      <c r="D92" s="9" t="s">
        <v>7</v>
      </c>
      <c r="E92" s="129"/>
      <c r="F92" s="175">
        <v>16.522549784246998</v>
      </c>
      <c r="G92" s="129"/>
      <c r="H92" s="175">
        <v>16.522549784246998</v>
      </c>
      <c r="I92" s="175">
        <v>16.522549784246998</v>
      </c>
      <c r="J92" s="129">
        <v>0.68045</v>
      </c>
      <c r="K92" s="129">
        <v>13.580269784246997</v>
      </c>
      <c r="L92" s="175">
        <v>13.580269784246997</v>
      </c>
      <c r="M92" s="175">
        <v>3.2204099999999998</v>
      </c>
      <c r="N92" s="175">
        <v>0</v>
      </c>
      <c r="O92" s="175">
        <v>0</v>
      </c>
      <c r="P92" s="175">
        <v>0</v>
      </c>
      <c r="Q92" s="175">
        <v>2.50922</v>
      </c>
      <c r="R92" s="175">
        <v>5.9615297842469968</v>
      </c>
      <c r="S92" s="175">
        <v>0.15011999999999989</v>
      </c>
      <c r="T92" s="175">
        <v>7.6187400000000007</v>
      </c>
      <c r="U92" s="175">
        <v>0.56107000000000018</v>
      </c>
      <c r="V92" s="172">
        <f t="shared" si="25"/>
        <v>10.359859784246998</v>
      </c>
      <c r="W92" s="172">
        <f t="shared" si="26"/>
        <v>-10.359859784246998</v>
      </c>
      <c r="X92" s="176">
        <f t="shared" ref="X92:X147" si="27">(M92/SUM(N92+P92+R92+T92))-1</f>
        <v>-0.76286111755042973</v>
      </c>
      <c r="Y92" s="129" t="s">
        <v>251</v>
      </c>
      <c r="Z92" s="82"/>
    </row>
    <row r="93" spans="1:26" ht="60">
      <c r="A93" s="8" t="s">
        <v>660</v>
      </c>
      <c r="B93" s="174" t="s">
        <v>150</v>
      </c>
      <c r="C93" s="8">
        <v>1201230</v>
      </c>
      <c r="D93" s="9" t="s">
        <v>4</v>
      </c>
      <c r="E93" s="129"/>
      <c r="F93" s="175">
        <v>2.69136</v>
      </c>
      <c r="G93" s="129"/>
      <c r="H93" s="175">
        <v>2.69136</v>
      </c>
      <c r="I93" s="175">
        <v>2.69136</v>
      </c>
      <c r="J93" s="129">
        <v>0</v>
      </c>
      <c r="K93" s="129">
        <v>2.69136</v>
      </c>
      <c r="L93" s="175">
        <v>0</v>
      </c>
      <c r="M93" s="175">
        <v>2.1909999999999999E-2</v>
      </c>
      <c r="N93" s="175">
        <v>0</v>
      </c>
      <c r="O93" s="175">
        <v>2.1909999999999999E-2</v>
      </c>
      <c r="P93" s="175">
        <v>0</v>
      </c>
      <c r="Q93" s="175">
        <v>0</v>
      </c>
      <c r="R93" s="175">
        <v>0</v>
      </c>
      <c r="S93" s="175">
        <v>0</v>
      </c>
      <c r="T93" s="175">
        <v>0</v>
      </c>
      <c r="U93" s="175">
        <v>0</v>
      </c>
      <c r="V93" s="172">
        <f t="shared" si="25"/>
        <v>2.6694499999999999</v>
      </c>
      <c r="W93" s="172">
        <f t="shared" si="26"/>
        <v>2.1909999999999999E-2</v>
      </c>
      <c r="X93" s="176"/>
      <c r="Y93" s="129" t="s">
        <v>1038</v>
      </c>
      <c r="Z93" s="82"/>
    </row>
    <row r="94" spans="1:26" ht="75">
      <c r="A94" s="8" t="s">
        <v>660</v>
      </c>
      <c r="B94" s="174" t="s">
        <v>186</v>
      </c>
      <c r="C94" s="8">
        <v>1201229</v>
      </c>
      <c r="D94" s="9" t="s">
        <v>4</v>
      </c>
      <c r="E94" s="129"/>
      <c r="F94" s="175">
        <v>7.7440702601496776</v>
      </c>
      <c r="G94" s="129"/>
      <c r="H94" s="175">
        <v>7.7440702601496776</v>
      </c>
      <c r="I94" s="175">
        <v>7.7440702601496776</v>
      </c>
      <c r="J94" s="129">
        <v>1.86494</v>
      </c>
      <c r="K94" s="129">
        <v>9.8150000000000001E-2</v>
      </c>
      <c r="L94" s="175">
        <v>0</v>
      </c>
      <c r="M94" s="175">
        <v>9.8150000000000001E-2</v>
      </c>
      <c r="N94" s="175">
        <v>0</v>
      </c>
      <c r="O94" s="175">
        <v>9.8150000000000001E-2</v>
      </c>
      <c r="P94" s="175">
        <v>0</v>
      </c>
      <c r="Q94" s="175">
        <v>0</v>
      </c>
      <c r="R94" s="175">
        <v>0</v>
      </c>
      <c r="S94" s="175">
        <v>0</v>
      </c>
      <c r="T94" s="175">
        <v>0</v>
      </c>
      <c r="U94" s="175">
        <v>0</v>
      </c>
      <c r="V94" s="172">
        <f t="shared" si="25"/>
        <v>0</v>
      </c>
      <c r="W94" s="172">
        <f t="shared" si="26"/>
        <v>9.8150000000000001E-2</v>
      </c>
      <c r="X94" s="176"/>
      <c r="Y94" s="129" t="s">
        <v>1038</v>
      </c>
      <c r="Z94" s="82"/>
    </row>
    <row r="95" spans="1:26" ht="45">
      <c r="A95" s="8" t="s">
        <v>660</v>
      </c>
      <c r="B95" s="174" t="s">
        <v>152</v>
      </c>
      <c r="C95" s="8" t="s">
        <v>407</v>
      </c>
      <c r="D95" s="9" t="s">
        <v>4</v>
      </c>
      <c r="E95" s="129"/>
      <c r="F95" s="175">
        <v>2.0648299999999997</v>
      </c>
      <c r="G95" s="129"/>
      <c r="H95" s="175">
        <v>2.0648299999999997</v>
      </c>
      <c r="I95" s="175">
        <v>2.0648299999999997</v>
      </c>
      <c r="J95" s="129">
        <v>0</v>
      </c>
      <c r="K95" s="129">
        <v>1.6919926779999999</v>
      </c>
      <c r="L95" s="175">
        <v>0</v>
      </c>
      <c r="M95" s="175">
        <v>0.19514999999999999</v>
      </c>
      <c r="N95" s="175">
        <v>0</v>
      </c>
      <c r="O95" s="175">
        <v>8.6580000000000004E-2</v>
      </c>
      <c r="P95" s="175">
        <v>0</v>
      </c>
      <c r="Q95" s="175">
        <v>0</v>
      </c>
      <c r="R95" s="175">
        <v>0</v>
      </c>
      <c r="S95" s="175">
        <v>8.3569999999999978E-2</v>
      </c>
      <c r="T95" s="175">
        <v>0</v>
      </c>
      <c r="U95" s="175">
        <v>2.5000000000000001E-2</v>
      </c>
      <c r="V95" s="172">
        <f t="shared" si="25"/>
        <v>1.4968426779999999</v>
      </c>
      <c r="W95" s="172">
        <f t="shared" si="26"/>
        <v>0.19514999999999999</v>
      </c>
      <c r="X95" s="176"/>
      <c r="Y95" s="129" t="s">
        <v>1038</v>
      </c>
      <c r="Z95" s="82"/>
    </row>
    <row r="96" spans="1:26" ht="45">
      <c r="A96" s="8" t="s">
        <v>660</v>
      </c>
      <c r="B96" s="174" t="s">
        <v>153</v>
      </c>
      <c r="C96" s="8">
        <v>1200838</v>
      </c>
      <c r="D96" s="9" t="s">
        <v>4</v>
      </c>
      <c r="E96" s="129"/>
      <c r="F96" s="175">
        <v>3.4087199999999998</v>
      </c>
      <c r="G96" s="129"/>
      <c r="H96" s="175">
        <v>3.4087199999999998</v>
      </c>
      <c r="I96" s="175">
        <v>3.4087199999999998</v>
      </c>
      <c r="J96" s="129">
        <v>0.37758999999999998</v>
      </c>
      <c r="K96" s="129">
        <v>0.14495</v>
      </c>
      <c r="L96" s="175">
        <v>0</v>
      </c>
      <c r="M96" s="175">
        <v>0.14495</v>
      </c>
      <c r="N96" s="175">
        <v>0</v>
      </c>
      <c r="O96" s="175">
        <v>0.14495</v>
      </c>
      <c r="P96" s="175">
        <v>0</v>
      </c>
      <c r="Q96" s="175">
        <v>0</v>
      </c>
      <c r="R96" s="175">
        <v>0</v>
      </c>
      <c r="S96" s="175">
        <v>0</v>
      </c>
      <c r="T96" s="175">
        <v>0</v>
      </c>
      <c r="U96" s="175">
        <v>0</v>
      </c>
      <c r="V96" s="172">
        <f t="shared" si="25"/>
        <v>0</v>
      </c>
      <c r="W96" s="172">
        <f t="shared" si="26"/>
        <v>0.14495</v>
      </c>
      <c r="X96" s="176"/>
      <c r="Y96" s="129" t="s">
        <v>1038</v>
      </c>
      <c r="Z96" s="82"/>
    </row>
    <row r="97" spans="1:26" ht="90">
      <c r="A97" s="8" t="s">
        <v>660</v>
      </c>
      <c r="B97" s="174" t="s">
        <v>224</v>
      </c>
      <c r="C97" s="8" t="s">
        <v>408</v>
      </c>
      <c r="D97" s="9" t="s">
        <v>4</v>
      </c>
      <c r="E97" s="129"/>
      <c r="F97" s="175">
        <v>1.795501</v>
      </c>
      <c r="G97" s="129"/>
      <c r="H97" s="175">
        <v>1.795501</v>
      </c>
      <c r="I97" s="175">
        <v>1.795501</v>
      </c>
      <c r="J97" s="129">
        <v>0</v>
      </c>
      <c r="K97" s="129">
        <v>1.5855620315999968</v>
      </c>
      <c r="L97" s="175">
        <v>0</v>
      </c>
      <c r="M97" s="175">
        <v>0.61578000000000011</v>
      </c>
      <c r="N97" s="175">
        <v>0</v>
      </c>
      <c r="O97" s="175">
        <v>0</v>
      </c>
      <c r="P97" s="175">
        <v>0</v>
      </c>
      <c r="Q97" s="175">
        <v>0.23330000000000001</v>
      </c>
      <c r="R97" s="175">
        <v>0</v>
      </c>
      <c r="S97" s="175">
        <v>0.3824800000000001</v>
      </c>
      <c r="T97" s="175">
        <v>0</v>
      </c>
      <c r="U97" s="175">
        <v>0</v>
      </c>
      <c r="V97" s="172">
        <f t="shared" si="25"/>
        <v>0.96978203159999665</v>
      </c>
      <c r="W97" s="172">
        <f t="shared" si="26"/>
        <v>0.61578000000000011</v>
      </c>
      <c r="X97" s="176"/>
      <c r="Y97" s="129" t="s">
        <v>250</v>
      </c>
      <c r="Z97" s="82"/>
    </row>
    <row r="98" spans="1:26" ht="105">
      <c r="A98" s="8" t="s">
        <v>660</v>
      </c>
      <c r="B98" s="174" t="s">
        <v>223</v>
      </c>
      <c r="C98" s="8" t="s">
        <v>575</v>
      </c>
      <c r="D98" s="9" t="s">
        <v>4</v>
      </c>
      <c r="E98" s="129"/>
      <c r="F98" s="175">
        <v>18.928591078340101</v>
      </c>
      <c r="G98" s="129"/>
      <c r="H98" s="175">
        <v>18.928591078340101</v>
      </c>
      <c r="I98" s="175">
        <v>18.928591078340101</v>
      </c>
      <c r="J98" s="129">
        <v>0</v>
      </c>
      <c r="K98" s="129">
        <v>13.4499410783401</v>
      </c>
      <c r="L98" s="175">
        <v>13.4499410783401</v>
      </c>
      <c r="M98" s="175">
        <v>7.4949100000000008</v>
      </c>
      <c r="N98" s="175">
        <v>6.9846499999999994</v>
      </c>
      <c r="O98" s="175">
        <v>6.9846500000000002</v>
      </c>
      <c r="P98" s="175">
        <v>0.17091999999999999</v>
      </c>
      <c r="Q98" s="175">
        <v>0.17092000000000007</v>
      </c>
      <c r="R98" s="175">
        <v>2.5</v>
      </c>
      <c r="S98" s="175">
        <v>0</v>
      </c>
      <c r="T98" s="175">
        <v>3.7943710783401006</v>
      </c>
      <c r="U98" s="175">
        <v>0.33934000000000014</v>
      </c>
      <c r="V98" s="172">
        <f t="shared" si="25"/>
        <v>5.9550310783400988</v>
      </c>
      <c r="W98" s="172">
        <f t="shared" si="26"/>
        <v>-5.9550310783400988</v>
      </c>
      <c r="X98" s="377">
        <f t="shared" si="27"/>
        <v>-0.442755179643882</v>
      </c>
      <c r="Y98" s="129" t="s">
        <v>251</v>
      </c>
      <c r="Z98" s="82"/>
    </row>
    <row r="99" spans="1:26" ht="45">
      <c r="A99" s="8" t="s">
        <v>660</v>
      </c>
      <c r="B99" s="205" t="s">
        <v>406</v>
      </c>
      <c r="C99" s="8">
        <v>1302826</v>
      </c>
      <c r="D99" s="9" t="s">
        <v>4</v>
      </c>
      <c r="E99" s="129"/>
      <c r="F99" s="175">
        <v>0.27473000000000003</v>
      </c>
      <c r="G99" s="129"/>
      <c r="H99" s="175">
        <v>0.27473000000000003</v>
      </c>
      <c r="I99" s="175">
        <v>0.27473000000000003</v>
      </c>
      <c r="J99" s="129">
        <v>0</v>
      </c>
      <c r="K99" s="129">
        <v>0.27473000000000003</v>
      </c>
      <c r="L99" s="175">
        <v>0</v>
      </c>
      <c r="M99" s="175">
        <v>0.27473000000000003</v>
      </c>
      <c r="N99" s="175">
        <v>0</v>
      </c>
      <c r="O99" s="175">
        <v>0</v>
      </c>
      <c r="P99" s="175">
        <v>0</v>
      </c>
      <c r="Q99" s="175">
        <v>0</v>
      </c>
      <c r="R99" s="175">
        <v>0</v>
      </c>
      <c r="S99" s="175">
        <v>0.27473000000000003</v>
      </c>
      <c r="T99" s="175">
        <v>0</v>
      </c>
      <c r="U99" s="175">
        <v>0</v>
      </c>
      <c r="V99" s="172">
        <f t="shared" si="25"/>
        <v>0</v>
      </c>
      <c r="W99" s="172">
        <f t="shared" si="26"/>
        <v>0.27473000000000003</v>
      </c>
      <c r="X99" s="377"/>
      <c r="Y99" s="129" t="s">
        <v>250</v>
      </c>
      <c r="Z99" s="82"/>
    </row>
    <row r="100" spans="1:26" ht="75">
      <c r="A100" s="8" t="s">
        <v>660</v>
      </c>
      <c r="B100" s="205" t="s">
        <v>604</v>
      </c>
      <c r="C100" s="8">
        <v>1400451</v>
      </c>
      <c r="D100" s="9" t="s">
        <v>4</v>
      </c>
      <c r="E100" s="129"/>
      <c r="F100" s="175">
        <v>2.1010000000000001E-2</v>
      </c>
      <c r="G100" s="129"/>
      <c r="H100" s="175">
        <v>2.1010000000000001E-2</v>
      </c>
      <c r="I100" s="175">
        <v>2.1010000000000001E-2</v>
      </c>
      <c r="J100" s="129">
        <v>0</v>
      </c>
      <c r="K100" s="129">
        <v>2.1010000000000001E-2</v>
      </c>
      <c r="L100" s="175">
        <v>0</v>
      </c>
      <c r="M100" s="175">
        <v>2.1010000000000001E-2</v>
      </c>
      <c r="N100" s="175">
        <v>0</v>
      </c>
      <c r="O100" s="175">
        <v>0</v>
      </c>
      <c r="P100" s="175">
        <v>0</v>
      </c>
      <c r="Q100" s="175">
        <v>0</v>
      </c>
      <c r="R100" s="175">
        <v>0</v>
      </c>
      <c r="S100" s="175">
        <v>0</v>
      </c>
      <c r="T100" s="175">
        <v>0</v>
      </c>
      <c r="U100" s="175">
        <v>2.1010000000000001E-2</v>
      </c>
      <c r="V100" s="172">
        <f t="shared" si="25"/>
        <v>0</v>
      </c>
      <c r="W100" s="172">
        <f t="shared" si="26"/>
        <v>2.1010000000000001E-2</v>
      </c>
      <c r="X100" s="377"/>
      <c r="Y100" s="129" t="s">
        <v>250</v>
      </c>
      <c r="Z100" s="82"/>
    </row>
    <row r="101" spans="1:26" ht="105">
      <c r="A101" s="8" t="s">
        <v>660</v>
      </c>
      <c r="B101" s="205" t="s">
        <v>633</v>
      </c>
      <c r="C101" s="8">
        <v>1502770</v>
      </c>
      <c r="D101" s="9" t="s">
        <v>4</v>
      </c>
      <c r="E101" s="129"/>
      <c r="F101" s="175">
        <v>15.060835599999999</v>
      </c>
      <c r="G101" s="129"/>
      <c r="H101" s="175">
        <v>15.060835599999999</v>
      </c>
      <c r="I101" s="175">
        <v>15.060835599999999</v>
      </c>
      <c r="J101" s="129">
        <v>0</v>
      </c>
      <c r="K101" s="129">
        <v>15.060835599999999</v>
      </c>
      <c r="L101" s="175">
        <v>0</v>
      </c>
      <c r="M101" s="175">
        <v>0</v>
      </c>
      <c r="N101" s="175">
        <v>0</v>
      </c>
      <c r="O101" s="175">
        <v>0</v>
      </c>
      <c r="P101" s="175">
        <v>0</v>
      </c>
      <c r="Q101" s="175">
        <v>0</v>
      </c>
      <c r="R101" s="175">
        <v>0</v>
      </c>
      <c r="S101" s="175">
        <v>0</v>
      </c>
      <c r="T101" s="175">
        <v>0</v>
      </c>
      <c r="U101" s="175">
        <v>0</v>
      </c>
      <c r="V101" s="172">
        <f t="shared" si="25"/>
        <v>15.060835599999999</v>
      </c>
      <c r="W101" s="172">
        <f t="shared" si="26"/>
        <v>0</v>
      </c>
      <c r="X101" s="377"/>
      <c r="Y101" s="129" t="s">
        <v>187</v>
      </c>
      <c r="Z101" s="82"/>
    </row>
    <row r="102" spans="1:26" ht="45">
      <c r="A102" s="8" t="s">
        <v>660</v>
      </c>
      <c r="B102" s="174" t="s">
        <v>159</v>
      </c>
      <c r="C102" s="8">
        <v>1502132</v>
      </c>
      <c r="D102" s="9" t="s">
        <v>45</v>
      </c>
      <c r="E102" s="129"/>
      <c r="F102" s="175">
        <v>0.88306479999999998</v>
      </c>
      <c r="G102" s="129"/>
      <c r="H102" s="175">
        <v>0.88306479999999998</v>
      </c>
      <c r="I102" s="175">
        <v>0.88306479999999998</v>
      </c>
      <c r="J102" s="129">
        <v>0</v>
      </c>
      <c r="K102" s="129">
        <v>0.58169999999999999</v>
      </c>
      <c r="L102" s="175">
        <v>0</v>
      </c>
      <c r="M102" s="175">
        <v>0.58169999999999999</v>
      </c>
      <c r="N102" s="175">
        <v>0</v>
      </c>
      <c r="O102" s="175">
        <v>0.58169999999999999</v>
      </c>
      <c r="P102" s="175">
        <v>0</v>
      </c>
      <c r="Q102" s="175">
        <v>0</v>
      </c>
      <c r="R102" s="175">
        <v>0</v>
      </c>
      <c r="S102" s="175">
        <v>0</v>
      </c>
      <c r="T102" s="175">
        <v>0</v>
      </c>
      <c r="U102" s="175">
        <v>0</v>
      </c>
      <c r="V102" s="172">
        <f t="shared" si="25"/>
        <v>0</v>
      </c>
      <c r="W102" s="172">
        <f t="shared" si="26"/>
        <v>0.58169999999999999</v>
      </c>
      <c r="X102" s="377"/>
      <c r="Y102" s="129" t="s">
        <v>1034</v>
      </c>
      <c r="Z102" s="82"/>
    </row>
    <row r="103" spans="1:26" ht="60">
      <c r="A103" s="8" t="s">
        <v>660</v>
      </c>
      <c r="B103" s="174" t="s">
        <v>197</v>
      </c>
      <c r="C103" s="8">
        <v>1600104</v>
      </c>
      <c r="D103" s="9" t="s">
        <v>45</v>
      </c>
      <c r="E103" s="129"/>
      <c r="F103" s="175">
        <v>5.4449801999999998</v>
      </c>
      <c r="G103" s="129"/>
      <c r="H103" s="175">
        <v>5.4449801999999998</v>
      </c>
      <c r="I103" s="175">
        <v>5.4449801999999998</v>
      </c>
      <c r="J103" s="129">
        <v>0</v>
      </c>
      <c r="K103" s="129">
        <v>5.4449801999999998</v>
      </c>
      <c r="L103" s="175">
        <v>0</v>
      </c>
      <c r="M103" s="175">
        <v>0.495</v>
      </c>
      <c r="N103" s="175">
        <v>0</v>
      </c>
      <c r="O103" s="175">
        <v>0</v>
      </c>
      <c r="P103" s="175">
        <v>0</v>
      </c>
      <c r="Q103" s="175">
        <v>0.495</v>
      </c>
      <c r="R103" s="175">
        <v>0</v>
      </c>
      <c r="S103" s="175">
        <v>0</v>
      </c>
      <c r="T103" s="175">
        <v>0</v>
      </c>
      <c r="U103" s="175">
        <v>0</v>
      </c>
      <c r="V103" s="172">
        <f t="shared" si="25"/>
        <v>4.9499801999999997</v>
      </c>
      <c r="W103" s="172">
        <f t="shared" si="26"/>
        <v>0.495</v>
      </c>
      <c r="X103" s="377"/>
      <c r="Y103" s="129" t="s">
        <v>250</v>
      </c>
      <c r="Z103" s="82"/>
    </row>
    <row r="104" spans="1:26" ht="60">
      <c r="A104" s="8" t="s">
        <v>660</v>
      </c>
      <c r="B104" s="174" t="s">
        <v>160</v>
      </c>
      <c r="C104" s="8">
        <v>1401129</v>
      </c>
      <c r="D104" s="9" t="s">
        <v>0</v>
      </c>
      <c r="E104" s="129"/>
      <c r="F104" s="175">
        <v>0.43453760000000002</v>
      </c>
      <c r="G104" s="129"/>
      <c r="H104" s="175">
        <v>0.43453760000000002</v>
      </c>
      <c r="I104" s="175">
        <v>0.43453760000000002</v>
      </c>
      <c r="J104" s="129">
        <v>2.3572389999999999E-2</v>
      </c>
      <c r="K104" s="129">
        <v>1.7915009999999999E-2</v>
      </c>
      <c r="L104" s="175">
        <v>0</v>
      </c>
      <c r="M104" s="175">
        <v>1.7915009999999999E-2</v>
      </c>
      <c r="N104" s="175">
        <v>0</v>
      </c>
      <c r="O104" s="175">
        <v>1.7915009999999999E-2</v>
      </c>
      <c r="P104" s="175">
        <v>0</v>
      </c>
      <c r="Q104" s="175">
        <v>0</v>
      </c>
      <c r="R104" s="175">
        <v>0</v>
      </c>
      <c r="S104" s="175">
        <v>0</v>
      </c>
      <c r="T104" s="175">
        <v>0</v>
      </c>
      <c r="U104" s="175">
        <v>0</v>
      </c>
      <c r="V104" s="172">
        <f t="shared" si="25"/>
        <v>0</v>
      </c>
      <c r="W104" s="172">
        <f t="shared" si="26"/>
        <v>1.7915009999999999E-2</v>
      </c>
      <c r="X104" s="377"/>
      <c r="Y104" s="129" t="s">
        <v>1034</v>
      </c>
      <c r="Z104" s="82"/>
    </row>
    <row r="105" spans="1:26" ht="75">
      <c r="A105" s="8" t="s">
        <v>660</v>
      </c>
      <c r="B105" s="174" t="s">
        <v>410</v>
      </c>
      <c r="C105" s="8">
        <v>1401130</v>
      </c>
      <c r="D105" s="9" t="s">
        <v>0</v>
      </c>
      <c r="E105" s="129"/>
      <c r="F105" s="175">
        <v>0.97592999999999996</v>
      </c>
      <c r="G105" s="129"/>
      <c r="H105" s="175">
        <v>0.97592999999999996</v>
      </c>
      <c r="I105" s="175">
        <v>0.97592999999999996</v>
      </c>
      <c r="J105" s="129">
        <v>0</v>
      </c>
      <c r="K105" s="129">
        <v>1.236108E-2</v>
      </c>
      <c r="L105" s="175">
        <v>0</v>
      </c>
      <c r="M105" s="175">
        <v>1.236108E-2</v>
      </c>
      <c r="N105" s="175">
        <v>0</v>
      </c>
      <c r="O105" s="175">
        <v>0</v>
      </c>
      <c r="P105" s="175">
        <v>0</v>
      </c>
      <c r="Q105" s="175">
        <v>0</v>
      </c>
      <c r="R105" s="175">
        <v>0</v>
      </c>
      <c r="S105" s="175">
        <v>1.236108E-2</v>
      </c>
      <c r="T105" s="175">
        <v>0</v>
      </c>
      <c r="U105" s="175">
        <v>0</v>
      </c>
      <c r="V105" s="172">
        <f t="shared" si="25"/>
        <v>0</v>
      </c>
      <c r="W105" s="172">
        <f t="shared" si="26"/>
        <v>1.236108E-2</v>
      </c>
      <c r="X105" s="377"/>
      <c r="Y105" s="129" t="s">
        <v>1034</v>
      </c>
      <c r="Z105" s="82"/>
    </row>
    <row r="106" spans="1:26" ht="60">
      <c r="A106" s="8" t="s">
        <v>660</v>
      </c>
      <c r="B106" s="174" t="s">
        <v>166</v>
      </c>
      <c r="C106" s="8">
        <v>1502450</v>
      </c>
      <c r="D106" s="9" t="s">
        <v>7</v>
      </c>
      <c r="E106" s="129"/>
      <c r="F106" s="175">
        <v>4.0502199999999995</v>
      </c>
      <c r="G106" s="129"/>
      <c r="H106" s="175">
        <v>4.0502199999999995</v>
      </c>
      <c r="I106" s="175">
        <v>4.0502199999999995</v>
      </c>
      <c r="J106" s="129">
        <v>0</v>
      </c>
      <c r="K106" s="129">
        <v>3.7371500000000002</v>
      </c>
      <c r="L106" s="175">
        <v>0</v>
      </c>
      <c r="M106" s="175">
        <v>2.05233</v>
      </c>
      <c r="N106" s="175">
        <v>0</v>
      </c>
      <c r="O106" s="175">
        <v>0.31307000000000001</v>
      </c>
      <c r="P106" s="175">
        <v>0</v>
      </c>
      <c r="Q106" s="175">
        <v>0.54742000000000002</v>
      </c>
      <c r="R106" s="175">
        <v>0</v>
      </c>
      <c r="S106" s="175">
        <v>1.19184</v>
      </c>
      <c r="T106" s="175">
        <v>0</v>
      </c>
      <c r="U106" s="175">
        <v>0</v>
      </c>
      <c r="V106" s="172">
        <f t="shared" si="25"/>
        <v>1.6848200000000002</v>
      </c>
      <c r="W106" s="172">
        <f t="shared" si="26"/>
        <v>2.05233</v>
      </c>
      <c r="X106" s="377"/>
      <c r="Y106" s="129" t="s">
        <v>1034</v>
      </c>
      <c r="Z106" s="82"/>
    </row>
    <row r="107" spans="1:26" ht="120">
      <c r="A107" s="8" t="s">
        <v>660</v>
      </c>
      <c r="B107" s="174" t="s">
        <v>173</v>
      </c>
      <c r="C107" s="8" t="s">
        <v>577</v>
      </c>
      <c r="D107" s="9" t="s">
        <v>1</v>
      </c>
      <c r="E107" s="129"/>
      <c r="F107" s="175">
        <v>7.3771428799999992</v>
      </c>
      <c r="G107" s="129"/>
      <c r="H107" s="175">
        <v>7.3771428799999992</v>
      </c>
      <c r="I107" s="175">
        <v>7.3771428799999992</v>
      </c>
      <c r="J107" s="129">
        <v>0.75533748000000001</v>
      </c>
      <c r="K107" s="129">
        <v>6.6218053999999995</v>
      </c>
      <c r="L107" s="175">
        <v>6.6218053999999995</v>
      </c>
      <c r="M107" s="175">
        <v>6.5758195199999996</v>
      </c>
      <c r="N107" s="175">
        <v>6.6218053999999995</v>
      </c>
      <c r="O107" s="175">
        <v>6.5758195199999996</v>
      </c>
      <c r="P107" s="175">
        <v>0</v>
      </c>
      <c r="Q107" s="175">
        <v>0</v>
      </c>
      <c r="R107" s="175">
        <v>0</v>
      </c>
      <c r="S107" s="175">
        <v>0</v>
      </c>
      <c r="T107" s="175">
        <v>0</v>
      </c>
      <c r="U107" s="175">
        <v>0</v>
      </c>
      <c r="V107" s="172">
        <f t="shared" si="25"/>
        <v>4.5985879999999923E-2</v>
      </c>
      <c r="W107" s="172">
        <f t="shared" si="26"/>
        <v>-4.5985879999999923E-2</v>
      </c>
      <c r="X107" s="377">
        <f t="shared" si="27"/>
        <v>-6.9446136245562284E-3</v>
      </c>
      <c r="Y107" s="129" t="s">
        <v>251</v>
      </c>
      <c r="Z107" s="82"/>
    </row>
    <row r="108" spans="1:26" ht="120">
      <c r="A108" s="8" t="s">
        <v>660</v>
      </c>
      <c r="B108" s="174" t="s">
        <v>174</v>
      </c>
      <c r="C108" s="8" t="s">
        <v>576</v>
      </c>
      <c r="D108" s="9" t="s">
        <v>1</v>
      </c>
      <c r="E108" s="129"/>
      <c r="F108" s="175">
        <v>13.827656620000001</v>
      </c>
      <c r="G108" s="129"/>
      <c r="H108" s="175">
        <v>13.827656620000001</v>
      </c>
      <c r="I108" s="175">
        <v>13.827656620000001</v>
      </c>
      <c r="J108" s="129">
        <v>1.04180747</v>
      </c>
      <c r="K108" s="129">
        <v>12.785849150000001</v>
      </c>
      <c r="L108" s="175">
        <v>12.65975506519999</v>
      </c>
      <c r="M108" s="175">
        <v>12.785849150000001</v>
      </c>
      <c r="N108" s="175">
        <v>3.8864000000000001</v>
      </c>
      <c r="O108" s="175">
        <v>3.8864000000000001</v>
      </c>
      <c r="P108" s="175">
        <v>8.3388033151999892</v>
      </c>
      <c r="Q108" s="175">
        <v>8.4648973999999999</v>
      </c>
      <c r="R108" s="175">
        <v>0.43455175000000001</v>
      </c>
      <c r="S108" s="175">
        <v>0.43455175000000051</v>
      </c>
      <c r="T108" s="175">
        <v>0</v>
      </c>
      <c r="U108" s="175">
        <v>0</v>
      </c>
      <c r="V108" s="172">
        <f t="shared" si="25"/>
        <v>0</v>
      </c>
      <c r="W108" s="172">
        <f t="shared" si="26"/>
        <v>0.12609408480001072</v>
      </c>
      <c r="X108" s="377">
        <f t="shared" si="27"/>
        <v>9.9602309958291002E-3</v>
      </c>
      <c r="Y108" s="129" t="s">
        <v>1034</v>
      </c>
      <c r="Z108" s="82"/>
    </row>
    <row r="109" spans="1:26" ht="45">
      <c r="A109" s="8" t="s">
        <v>660</v>
      </c>
      <c r="B109" s="174" t="s">
        <v>175</v>
      </c>
      <c r="C109" s="8">
        <v>1400453</v>
      </c>
      <c r="D109" s="9" t="s">
        <v>1</v>
      </c>
      <c r="E109" s="129"/>
      <c r="F109" s="175">
        <v>4.1774165500000002</v>
      </c>
      <c r="G109" s="129"/>
      <c r="H109" s="175">
        <v>4.1774165500000002</v>
      </c>
      <c r="I109" s="175">
        <v>4.1774165500000002</v>
      </c>
      <c r="J109" s="129">
        <v>2.6098499999999998</v>
      </c>
      <c r="K109" s="129">
        <v>1.56756655</v>
      </c>
      <c r="L109" s="175">
        <v>0</v>
      </c>
      <c r="M109" s="175">
        <v>1.56756655</v>
      </c>
      <c r="N109" s="175">
        <v>0</v>
      </c>
      <c r="O109" s="175">
        <v>1.56756655</v>
      </c>
      <c r="P109" s="175">
        <v>0</v>
      </c>
      <c r="Q109" s="175">
        <v>0</v>
      </c>
      <c r="R109" s="175">
        <v>0</v>
      </c>
      <c r="S109" s="175">
        <v>0</v>
      </c>
      <c r="T109" s="175">
        <v>0</v>
      </c>
      <c r="U109" s="175">
        <v>0</v>
      </c>
      <c r="V109" s="172">
        <f t="shared" si="25"/>
        <v>0</v>
      </c>
      <c r="W109" s="172">
        <f t="shared" si="26"/>
        <v>1.56756655</v>
      </c>
      <c r="X109" s="377"/>
      <c r="Y109" s="129" t="s">
        <v>1034</v>
      </c>
      <c r="Z109" s="82"/>
    </row>
    <row r="110" spans="1:26" ht="90">
      <c r="A110" s="8" t="s">
        <v>660</v>
      </c>
      <c r="B110" s="174" t="s">
        <v>176</v>
      </c>
      <c r="C110" s="8" t="s">
        <v>578</v>
      </c>
      <c r="D110" s="9" t="s">
        <v>1</v>
      </c>
      <c r="E110" s="129"/>
      <c r="F110" s="175">
        <v>3.7178276637999996</v>
      </c>
      <c r="G110" s="129"/>
      <c r="H110" s="175">
        <v>3.7178276637999996</v>
      </c>
      <c r="I110" s="175">
        <v>3.7178276637999996</v>
      </c>
      <c r="J110" s="129">
        <v>0.39387741999999998</v>
      </c>
      <c r="K110" s="129">
        <v>3.3239502437999997</v>
      </c>
      <c r="L110" s="175">
        <v>3.3239502437999997</v>
      </c>
      <c r="M110" s="175">
        <v>3.3087727599999996</v>
      </c>
      <c r="N110" s="175">
        <v>3.3239502437999997</v>
      </c>
      <c r="O110" s="175">
        <v>3.3087727599999996</v>
      </c>
      <c r="P110" s="175">
        <v>0</v>
      </c>
      <c r="Q110" s="175">
        <v>0</v>
      </c>
      <c r="R110" s="175">
        <v>0</v>
      </c>
      <c r="S110" s="175">
        <v>0</v>
      </c>
      <c r="T110" s="175">
        <v>0</v>
      </c>
      <c r="U110" s="175">
        <v>0</v>
      </c>
      <c r="V110" s="172">
        <f t="shared" si="25"/>
        <v>1.5177483800000058E-2</v>
      </c>
      <c r="W110" s="172">
        <f t="shared" si="26"/>
        <v>-1.5177483800000058E-2</v>
      </c>
      <c r="X110" s="377">
        <f t="shared" si="27"/>
        <v>-4.5660983729554072E-3</v>
      </c>
      <c r="Y110" s="129" t="s">
        <v>448</v>
      </c>
      <c r="Z110" s="82"/>
    </row>
    <row r="111" spans="1:26" ht="120">
      <c r="A111" s="8" t="s">
        <v>660</v>
      </c>
      <c r="B111" s="174" t="s">
        <v>177</v>
      </c>
      <c r="C111" s="8" t="s">
        <v>579</v>
      </c>
      <c r="D111" s="9" t="s">
        <v>1</v>
      </c>
      <c r="E111" s="129"/>
      <c r="F111" s="175">
        <v>11.746617802999999</v>
      </c>
      <c r="G111" s="129"/>
      <c r="H111" s="175">
        <v>11.746617802999999</v>
      </c>
      <c r="I111" s="175">
        <v>11.746617802999999</v>
      </c>
      <c r="J111" s="129">
        <v>1.21204556</v>
      </c>
      <c r="K111" s="129">
        <v>10.534572243</v>
      </c>
      <c r="L111" s="175">
        <v>10.534572243</v>
      </c>
      <c r="M111" s="175">
        <v>10.480532859999999</v>
      </c>
      <c r="N111" s="175">
        <v>10.534572243</v>
      </c>
      <c r="O111" s="175">
        <v>10.480532859999999</v>
      </c>
      <c r="P111" s="175">
        <v>0</v>
      </c>
      <c r="Q111" s="175">
        <v>0</v>
      </c>
      <c r="R111" s="175">
        <v>0</v>
      </c>
      <c r="S111" s="175">
        <v>0</v>
      </c>
      <c r="T111" s="175">
        <v>0</v>
      </c>
      <c r="U111" s="175">
        <v>0</v>
      </c>
      <c r="V111" s="172">
        <f t="shared" si="25"/>
        <v>5.4039383000000996E-2</v>
      </c>
      <c r="W111" s="172">
        <f t="shared" si="26"/>
        <v>-5.4039383000000996E-2</v>
      </c>
      <c r="X111" s="377">
        <f t="shared" si="27"/>
        <v>-5.1297178237027508E-3</v>
      </c>
      <c r="Y111" s="129" t="s">
        <v>448</v>
      </c>
      <c r="Z111" s="82"/>
    </row>
    <row r="112" spans="1:26" ht="75">
      <c r="A112" s="8" t="s">
        <v>660</v>
      </c>
      <c r="B112" s="174" t="s">
        <v>423</v>
      </c>
      <c r="C112" s="8">
        <v>1601076</v>
      </c>
      <c r="D112" s="9" t="s">
        <v>1</v>
      </c>
      <c r="E112" s="129"/>
      <c r="F112" s="175">
        <v>11.13692</v>
      </c>
      <c r="G112" s="129"/>
      <c r="H112" s="175">
        <v>11.13692</v>
      </c>
      <c r="I112" s="175">
        <v>11.13692</v>
      </c>
      <c r="J112" s="129">
        <v>0</v>
      </c>
      <c r="K112" s="129">
        <v>11.13692</v>
      </c>
      <c r="L112" s="175">
        <v>0</v>
      </c>
      <c r="M112" s="175">
        <v>6.9898532100000006</v>
      </c>
      <c r="N112" s="175">
        <v>0</v>
      </c>
      <c r="O112" s="175">
        <v>0</v>
      </c>
      <c r="P112" s="175">
        <v>0</v>
      </c>
      <c r="Q112" s="175">
        <v>0</v>
      </c>
      <c r="R112" s="175">
        <v>0</v>
      </c>
      <c r="S112" s="175">
        <v>0.49991665000000002</v>
      </c>
      <c r="T112" s="175">
        <v>0</v>
      </c>
      <c r="U112" s="175">
        <v>6.4899365600000003</v>
      </c>
      <c r="V112" s="172">
        <f t="shared" si="25"/>
        <v>4.1470667899999993</v>
      </c>
      <c r="W112" s="172">
        <f t="shared" si="26"/>
        <v>6.9898532100000006</v>
      </c>
      <c r="X112" s="377"/>
      <c r="Y112" s="129" t="s">
        <v>188</v>
      </c>
      <c r="Z112" s="82"/>
    </row>
    <row r="113" spans="1:26" ht="120">
      <c r="A113" s="8" t="s">
        <v>660</v>
      </c>
      <c r="B113" s="174" t="s">
        <v>435</v>
      </c>
      <c r="C113" s="8">
        <v>1601327</v>
      </c>
      <c r="D113" s="9" t="s">
        <v>1</v>
      </c>
      <c r="E113" s="129"/>
      <c r="F113" s="175">
        <v>28.874770000000002</v>
      </c>
      <c r="G113" s="129"/>
      <c r="H113" s="175">
        <v>28.874770000000002</v>
      </c>
      <c r="I113" s="175">
        <v>28.874770000000002</v>
      </c>
      <c r="J113" s="129">
        <v>0</v>
      </c>
      <c r="K113" s="129">
        <v>28.874770000000002</v>
      </c>
      <c r="L113" s="175">
        <v>0</v>
      </c>
      <c r="M113" s="175">
        <v>1.8964080799999998</v>
      </c>
      <c r="N113" s="175">
        <v>0</v>
      </c>
      <c r="O113" s="175">
        <v>0</v>
      </c>
      <c r="P113" s="175">
        <v>0</v>
      </c>
      <c r="Q113" s="175">
        <v>0</v>
      </c>
      <c r="R113" s="175">
        <v>0</v>
      </c>
      <c r="S113" s="175">
        <v>0</v>
      </c>
      <c r="T113" s="175">
        <v>0</v>
      </c>
      <c r="U113" s="175">
        <v>1.8964080799999998</v>
      </c>
      <c r="V113" s="172">
        <f t="shared" si="25"/>
        <v>26.978361920000001</v>
      </c>
      <c r="W113" s="172">
        <f t="shared" si="26"/>
        <v>1.8964080799999998</v>
      </c>
      <c r="X113" s="377"/>
      <c r="Y113" s="129" t="s">
        <v>250</v>
      </c>
      <c r="Z113" s="82"/>
    </row>
    <row r="114" spans="1:26" ht="60">
      <c r="A114" s="8" t="s">
        <v>660</v>
      </c>
      <c r="B114" s="174" t="s">
        <v>222</v>
      </c>
      <c r="C114" s="8">
        <v>1503418</v>
      </c>
      <c r="D114" s="9" t="s">
        <v>1</v>
      </c>
      <c r="E114" s="129"/>
      <c r="F114" s="175">
        <v>1.02665841</v>
      </c>
      <c r="G114" s="129"/>
      <c r="H114" s="175">
        <v>1.02665841</v>
      </c>
      <c r="I114" s="175">
        <v>1.02665841</v>
      </c>
      <c r="J114" s="129">
        <v>0</v>
      </c>
      <c r="K114" s="129">
        <v>1.02665841</v>
      </c>
      <c r="L114" s="175">
        <v>0</v>
      </c>
      <c r="M114" s="175">
        <v>1.02665841</v>
      </c>
      <c r="N114" s="175">
        <v>0</v>
      </c>
      <c r="O114" s="175">
        <v>0</v>
      </c>
      <c r="P114" s="175">
        <v>0</v>
      </c>
      <c r="Q114" s="175">
        <v>0.2620576</v>
      </c>
      <c r="R114" s="175">
        <v>0</v>
      </c>
      <c r="S114" s="175">
        <v>0</v>
      </c>
      <c r="T114" s="175">
        <v>0</v>
      </c>
      <c r="U114" s="175">
        <v>0.76460081000000002</v>
      </c>
      <c r="V114" s="172">
        <f t="shared" si="25"/>
        <v>0</v>
      </c>
      <c r="W114" s="172">
        <f t="shared" si="26"/>
        <v>1.02665841</v>
      </c>
      <c r="X114" s="377"/>
      <c r="Y114" s="129" t="s">
        <v>250</v>
      </c>
      <c r="Z114" s="82"/>
    </row>
    <row r="115" spans="1:26" ht="60">
      <c r="A115" s="8" t="s">
        <v>660</v>
      </c>
      <c r="B115" s="174" t="s">
        <v>178</v>
      </c>
      <c r="C115" s="8" t="s">
        <v>345</v>
      </c>
      <c r="D115" s="9" t="s">
        <v>1</v>
      </c>
      <c r="E115" s="129"/>
      <c r="F115" s="175">
        <v>6.4594186479999998</v>
      </c>
      <c r="G115" s="129"/>
      <c r="H115" s="175">
        <v>6.4594186479999998</v>
      </c>
      <c r="I115" s="175">
        <v>6.4594186479999998</v>
      </c>
      <c r="J115" s="129">
        <v>0.48649126000000004</v>
      </c>
      <c r="K115" s="129">
        <v>5.9729273879999996</v>
      </c>
      <c r="L115" s="175">
        <v>5.9729273879999996</v>
      </c>
      <c r="M115" s="175">
        <v>5.96203605</v>
      </c>
      <c r="N115" s="175">
        <v>5.9729273879999996</v>
      </c>
      <c r="O115" s="175">
        <v>5.96203605</v>
      </c>
      <c r="P115" s="175">
        <v>0</v>
      </c>
      <c r="Q115" s="175">
        <v>0</v>
      </c>
      <c r="R115" s="175">
        <v>0</v>
      </c>
      <c r="S115" s="175">
        <v>0</v>
      </c>
      <c r="T115" s="175">
        <v>0</v>
      </c>
      <c r="U115" s="175">
        <v>0</v>
      </c>
      <c r="V115" s="172">
        <f t="shared" si="25"/>
        <v>1.0891337999999529E-2</v>
      </c>
      <c r="W115" s="172">
        <f t="shared" si="26"/>
        <v>-1.0891337999999529E-2</v>
      </c>
      <c r="X115" s="377">
        <f t="shared" si="27"/>
        <v>-1.8234505950768254E-3</v>
      </c>
      <c r="Y115" s="129" t="s">
        <v>251</v>
      </c>
      <c r="Z115" s="82"/>
    </row>
    <row r="116" spans="1:26" ht="30">
      <c r="A116" s="197" t="s">
        <v>662</v>
      </c>
      <c r="B116" s="198" t="s">
        <v>663</v>
      </c>
      <c r="C116" s="172">
        <f t="shared" ref="C116" si="28">C117+C118</f>
        <v>0</v>
      </c>
      <c r="D116" s="199"/>
      <c r="E116" s="129"/>
      <c r="F116" s="175">
        <f t="shared" ref="F116" si="29">F117+F118</f>
        <v>0</v>
      </c>
      <c r="G116" s="129"/>
      <c r="H116" s="175">
        <f t="shared" ref="H116:L116" si="30">H117+H118</f>
        <v>0</v>
      </c>
      <c r="I116" s="175">
        <f t="shared" ref="I116" si="31">I117+I118</f>
        <v>0</v>
      </c>
      <c r="J116" s="175">
        <f t="shared" si="30"/>
        <v>0</v>
      </c>
      <c r="K116" s="175">
        <f t="shared" si="30"/>
        <v>0</v>
      </c>
      <c r="L116" s="175">
        <f t="shared" si="30"/>
        <v>0</v>
      </c>
      <c r="M116" s="175">
        <f>M117+M118</f>
        <v>0</v>
      </c>
      <c r="N116" s="175">
        <f t="shared" ref="N116:U116" si="32">N117+N118</f>
        <v>0</v>
      </c>
      <c r="O116" s="175">
        <f t="shared" si="32"/>
        <v>0</v>
      </c>
      <c r="P116" s="175">
        <f t="shared" si="32"/>
        <v>0</v>
      </c>
      <c r="Q116" s="175">
        <f t="shared" si="32"/>
        <v>0</v>
      </c>
      <c r="R116" s="175">
        <f t="shared" si="32"/>
        <v>0</v>
      </c>
      <c r="S116" s="175">
        <f t="shared" si="32"/>
        <v>0</v>
      </c>
      <c r="T116" s="175">
        <f t="shared" si="32"/>
        <v>0</v>
      </c>
      <c r="U116" s="175">
        <f t="shared" si="32"/>
        <v>0</v>
      </c>
      <c r="V116" s="172">
        <f t="shared" si="25"/>
        <v>0</v>
      </c>
      <c r="W116" s="172">
        <f t="shared" si="26"/>
        <v>0</v>
      </c>
      <c r="X116" s="377"/>
      <c r="Y116" s="129" t="s">
        <v>187</v>
      </c>
      <c r="Z116" s="82"/>
    </row>
    <row r="117" spans="1:26" ht="42.75">
      <c r="A117" s="83" t="s">
        <v>664</v>
      </c>
      <c r="B117" s="196" t="s">
        <v>665</v>
      </c>
      <c r="C117" s="28">
        <v>0</v>
      </c>
      <c r="D117" s="170"/>
      <c r="E117" s="129"/>
      <c r="F117" s="175">
        <v>0</v>
      </c>
      <c r="G117" s="28"/>
      <c r="H117" s="175">
        <v>0</v>
      </c>
      <c r="I117" s="175">
        <v>0</v>
      </c>
      <c r="J117" s="175">
        <v>0</v>
      </c>
      <c r="K117" s="175">
        <v>0</v>
      </c>
      <c r="L117" s="175">
        <v>0</v>
      </c>
      <c r="M117" s="175">
        <v>0</v>
      </c>
      <c r="N117" s="175">
        <v>0</v>
      </c>
      <c r="O117" s="175">
        <v>0</v>
      </c>
      <c r="P117" s="175">
        <v>0</v>
      </c>
      <c r="Q117" s="175">
        <v>0</v>
      </c>
      <c r="R117" s="175">
        <v>0</v>
      </c>
      <c r="S117" s="175">
        <v>0</v>
      </c>
      <c r="T117" s="175">
        <v>0</v>
      </c>
      <c r="U117" s="175">
        <v>0</v>
      </c>
      <c r="V117" s="28">
        <f t="shared" si="25"/>
        <v>0</v>
      </c>
      <c r="W117" s="28">
        <f t="shared" si="26"/>
        <v>0</v>
      </c>
      <c r="X117" s="378"/>
      <c r="Y117" s="129"/>
      <c r="Z117" s="82"/>
    </row>
    <row r="118" spans="1:26" ht="28.5">
      <c r="A118" s="83" t="s">
        <v>666</v>
      </c>
      <c r="B118" s="196" t="s">
        <v>667</v>
      </c>
      <c r="C118" s="28">
        <v>0</v>
      </c>
      <c r="D118" s="170"/>
      <c r="E118" s="129"/>
      <c r="F118" s="175">
        <v>0</v>
      </c>
      <c r="G118" s="28"/>
      <c r="H118" s="175">
        <v>0</v>
      </c>
      <c r="I118" s="175">
        <v>0</v>
      </c>
      <c r="J118" s="175">
        <v>0</v>
      </c>
      <c r="K118" s="175">
        <v>0</v>
      </c>
      <c r="L118" s="175">
        <v>0</v>
      </c>
      <c r="M118" s="175">
        <v>0</v>
      </c>
      <c r="N118" s="175">
        <v>0</v>
      </c>
      <c r="O118" s="175">
        <v>0</v>
      </c>
      <c r="P118" s="175">
        <v>0</v>
      </c>
      <c r="Q118" s="175">
        <v>0</v>
      </c>
      <c r="R118" s="175">
        <v>0</v>
      </c>
      <c r="S118" s="175">
        <v>0</v>
      </c>
      <c r="T118" s="175">
        <v>0</v>
      </c>
      <c r="U118" s="175">
        <v>0</v>
      </c>
      <c r="V118" s="28">
        <f t="shared" si="25"/>
        <v>0</v>
      </c>
      <c r="W118" s="28">
        <f t="shared" si="26"/>
        <v>0</v>
      </c>
      <c r="X118" s="378"/>
      <c r="Y118" s="129"/>
      <c r="Z118" s="82"/>
    </row>
    <row r="119" spans="1:26" ht="28.5">
      <c r="A119" s="83" t="s">
        <v>668</v>
      </c>
      <c r="B119" s="196" t="s">
        <v>669</v>
      </c>
      <c r="C119" s="28">
        <f t="shared" ref="C119" si="33">C120+C125</f>
        <v>0</v>
      </c>
      <c r="D119" s="170"/>
      <c r="E119" s="129"/>
      <c r="F119" s="175">
        <f t="shared" ref="F119" si="34">F120+F125</f>
        <v>47.665330474359472</v>
      </c>
      <c r="G119" s="28"/>
      <c r="H119" s="175">
        <f t="shared" ref="H119:L119" si="35">H120+H125</f>
        <v>47.665330474359472</v>
      </c>
      <c r="I119" s="175">
        <f t="shared" ref="I119" si="36">I120+I125</f>
        <v>47.665330474359472</v>
      </c>
      <c r="J119" s="175">
        <f t="shared" si="35"/>
        <v>0.11911642</v>
      </c>
      <c r="K119" s="175">
        <f t="shared" si="35"/>
        <v>47.546213054359477</v>
      </c>
      <c r="L119" s="175">
        <f t="shared" si="35"/>
        <v>47.546213054359477</v>
      </c>
      <c r="M119" s="175">
        <f>M120+M125</f>
        <v>2.4038950099999998</v>
      </c>
      <c r="N119" s="175">
        <f t="shared" ref="N119:U119" si="37">N120+N125</f>
        <v>0</v>
      </c>
      <c r="O119" s="175">
        <f t="shared" si="37"/>
        <v>0</v>
      </c>
      <c r="P119" s="175">
        <f t="shared" si="37"/>
        <v>2.5404100000000001</v>
      </c>
      <c r="Q119" s="175">
        <f t="shared" si="37"/>
        <v>0</v>
      </c>
      <c r="R119" s="175">
        <f t="shared" si="37"/>
        <v>0.52</v>
      </c>
      <c r="S119" s="175">
        <f t="shared" si="37"/>
        <v>4.3830099999999997E-3</v>
      </c>
      <c r="T119" s="175">
        <f t="shared" si="37"/>
        <v>44.485803054359472</v>
      </c>
      <c r="U119" s="175">
        <f t="shared" si="37"/>
        <v>2.3995120000000001</v>
      </c>
      <c r="V119" s="28">
        <f t="shared" si="25"/>
        <v>45.142318044359477</v>
      </c>
      <c r="W119" s="28">
        <f t="shared" si="26"/>
        <v>-45.142318044359477</v>
      </c>
      <c r="X119" s="378">
        <f t="shared" si="27"/>
        <v>-0.94944087329832905</v>
      </c>
      <c r="Y119" s="129"/>
      <c r="Z119" s="82"/>
    </row>
    <row r="120" spans="1:26" ht="28.5">
      <c r="A120" s="83" t="s">
        <v>670</v>
      </c>
      <c r="B120" s="196" t="s">
        <v>671</v>
      </c>
      <c r="C120" s="28">
        <f t="shared" ref="C120" si="38">C121+C122+C123</f>
        <v>0</v>
      </c>
      <c r="D120" s="170"/>
      <c r="E120" s="129"/>
      <c r="F120" s="175">
        <f t="shared" ref="F120" si="39">F121+F122+F123</f>
        <v>3.22145999999975</v>
      </c>
      <c r="G120" s="28"/>
      <c r="H120" s="175">
        <f t="shared" ref="H120:L120" si="40">H121+H122+H123</f>
        <v>3.22145999999975</v>
      </c>
      <c r="I120" s="175">
        <f t="shared" ref="I120" si="41">I121+I122+I123</f>
        <v>3.22145999999975</v>
      </c>
      <c r="J120" s="175">
        <f t="shared" si="40"/>
        <v>0</v>
      </c>
      <c r="K120" s="175">
        <f t="shared" si="40"/>
        <v>3.22145999999975</v>
      </c>
      <c r="L120" s="175">
        <f t="shared" si="40"/>
        <v>3.2214599999997517</v>
      </c>
      <c r="M120" s="175">
        <f>M121+M122+M123</f>
        <v>0.49951200000000001</v>
      </c>
      <c r="N120" s="175">
        <f t="shared" ref="N120:U120" si="42">N121+N122+N123</f>
        <v>0</v>
      </c>
      <c r="O120" s="175">
        <f t="shared" si="42"/>
        <v>0</v>
      </c>
      <c r="P120" s="175">
        <f t="shared" si="42"/>
        <v>0.5</v>
      </c>
      <c r="Q120" s="175">
        <f t="shared" si="42"/>
        <v>0</v>
      </c>
      <c r="R120" s="175">
        <f t="shared" si="42"/>
        <v>0</v>
      </c>
      <c r="S120" s="175">
        <f t="shared" si="42"/>
        <v>0</v>
      </c>
      <c r="T120" s="175">
        <f t="shared" si="42"/>
        <v>2.7214599999997517</v>
      </c>
      <c r="U120" s="175">
        <f t="shared" si="42"/>
        <v>0.49951200000000001</v>
      </c>
      <c r="V120" s="28">
        <f t="shared" si="25"/>
        <v>2.7219479999997498</v>
      </c>
      <c r="W120" s="28">
        <f t="shared" si="26"/>
        <v>-2.7219479999997516</v>
      </c>
      <c r="X120" s="378">
        <f t="shared" si="27"/>
        <v>-0.84494235532955908</v>
      </c>
      <c r="Y120" s="129"/>
      <c r="Z120" s="82"/>
    </row>
    <row r="121" spans="1:26" ht="71.25">
      <c r="A121" s="83" t="s">
        <v>670</v>
      </c>
      <c r="B121" s="196" t="s">
        <v>672</v>
      </c>
      <c r="C121" s="171"/>
      <c r="D121" s="170"/>
      <c r="E121" s="129"/>
      <c r="F121" s="175">
        <v>0</v>
      </c>
      <c r="G121" s="28"/>
      <c r="H121" s="175">
        <v>0</v>
      </c>
      <c r="I121" s="175">
        <v>0</v>
      </c>
      <c r="J121" s="175">
        <v>0</v>
      </c>
      <c r="K121" s="175">
        <v>0</v>
      </c>
      <c r="L121" s="175">
        <v>0</v>
      </c>
      <c r="M121" s="175">
        <v>0</v>
      </c>
      <c r="N121" s="175">
        <v>0</v>
      </c>
      <c r="O121" s="175">
        <v>0</v>
      </c>
      <c r="P121" s="175">
        <v>0</v>
      </c>
      <c r="Q121" s="175">
        <v>0</v>
      </c>
      <c r="R121" s="175">
        <v>0</v>
      </c>
      <c r="S121" s="175">
        <v>0</v>
      </c>
      <c r="T121" s="175">
        <v>0</v>
      </c>
      <c r="U121" s="175">
        <v>0</v>
      </c>
      <c r="V121" s="28">
        <f t="shared" si="25"/>
        <v>0</v>
      </c>
      <c r="W121" s="28">
        <f t="shared" si="26"/>
        <v>0</v>
      </c>
      <c r="X121" s="378"/>
      <c r="Y121" s="172"/>
      <c r="Z121" s="82"/>
    </row>
    <row r="122" spans="1:26" ht="57">
      <c r="A122" s="83" t="s">
        <v>670</v>
      </c>
      <c r="B122" s="196" t="s">
        <v>673</v>
      </c>
      <c r="C122" s="171"/>
      <c r="D122" s="170"/>
      <c r="E122" s="129"/>
      <c r="F122" s="175">
        <v>0</v>
      </c>
      <c r="G122" s="28"/>
      <c r="H122" s="175">
        <v>0</v>
      </c>
      <c r="I122" s="175">
        <v>0</v>
      </c>
      <c r="J122" s="175">
        <v>0</v>
      </c>
      <c r="K122" s="175">
        <v>0</v>
      </c>
      <c r="L122" s="175">
        <v>0</v>
      </c>
      <c r="M122" s="175">
        <v>0</v>
      </c>
      <c r="N122" s="175">
        <v>0</v>
      </c>
      <c r="O122" s="175">
        <v>0</v>
      </c>
      <c r="P122" s="175">
        <v>0</v>
      </c>
      <c r="Q122" s="175">
        <v>0</v>
      </c>
      <c r="R122" s="175">
        <v>0</v>
      </c>
      <c r="S122" s="175">
        <v>0</v>
      </c>
      <c r="T122" s="175">
        <v>0</v>
      </c>
      <c r="U122" s="175">
        <v>0</v>
      </c>
      <c r="V122" s="28">
        <f t="shared" si="25"/>
        <v>0</v>
      </c>
      <c r="W122" s="28">
        <f t="shared" si="26"/>
        <v>0</v>
      </c>
      <c r="X122" s="378"/>
      <c r="Y122" s="172"/>
      <c r="Z122" s="82"/>
    </row>
    <row r="123" spans="1:26" ht="57">
      <c r="A123" s="83" t="s">
        <v>670</v>
      </c>
      <c r="B123" s="196" t="s">
        <v>674</v>
      </c>
      <c r="C123" s="28"/>
      <c r="D123" s="170"/>
      <c r="E123" s="129"/>
      <c r="F123" s="175">
        <f t="shared" ref="F123" si="43">F124</f>
        <v>3.22145999999975</v>
      </c>
      <c r="G123" s="129"/>
      <c r="H123" s="175">
        <f t="shared" ref="H123:U123" si="44">H124</f>
        <v>3.22145999999975</v>
      </c>
      <c r="I123" s="175">
        <f t="shared" si="44"/>
        <v>3.22145999999975</v>
      </c>
      <c r="J123" s="175">
        <f t="shared" si="44"/>
        <v>0</v>
      </c>
      <c r="K123" s="175">
        <f t="shared" si="44"/>
        <v>3.22145999999975</v>
      </c>
      <c r="L123" s="175">
        <f t="shared" si="44"/>
        <v>3.2214599999997517</v>
      </c>
      <c r="M123" s="175">
        <f t="shared" si="44"/>
        <v>0.49951200000000001</v>
      </c>
      <c r="N123" s="175">
        <f t="shared" si="44"/>
        <v>0</v>
      </c>
      <c r="O123" s="175">
        <f t="shared" si="44"/>
        <v>0</v>
      </c>
      <c r="P123" s="175">
        <f t="shared" si="44"/>
        <v>0.5</v>
      </c>
      <c r="Q123" s="175">
        <f t="shared" si="44"/>
        <v>0</v>
      </c>
      <c r="R123" s="175">
        <f t="shared" si="44"/>
        <v>0</v>
      </c>
      <c r="S123" s="175">
        <f t="shared" si="44"/>
        <v>0</v>
      </c>
      <c r="T123" s="175">
        <f t="shared" si="44"/>
        <v>2.7214599999997517</v>
      </c>
      <c r="U123" s="175">
        <f t="shared" si="44"/>
        <v>0.49951200000000001</v>
      </c>
      <c r="V123" s="28">
        <f t="shared" si="25"/>
        <v>2.7219479999997498</v>
      </c>
      <c r="W123" s="28">
        <f t="shared" si="26"/>
        <v>-2.7219479999997516</v>
      </c>
      <c r="X123" s="378">
        <f t="shared" si="27"/>
        <v>-0.84494235532955908</v>
      </c>
      <c r="Y123" s="129"/>
      <c r="Z123" s="82"/>
    </row>
    <row r="124" spans="1:26" ht="63">
      <c r="A124" s="8" t="s">
        <v>670</v>
      </c>
      <c r="B124" s="200" t="s">
        <v>439</v>
      </c>
      <c r="C124" s="6">
        <v>1603409</v>
      </c>
      <c r="D124" s="6" t="s">
        <v>39</v>
      </c>
      <c r="E124" s="129"/>
      <c r="F124" s="175">
        <v>3.22145999999975</v>
      </c>
      <c r="G124" s="129"/>
      <c r="H124" s="175">
        <v>3.22145999999975</v>
      </c>
      <c r="I124" s="175">
        <v>3.22145999999975</v>
      </c>
      <c r="J124" s="175"/>
      <c r="K124" s="175">
        <v>3.22145999999975</v>
      </c>
      <c r="L124" s="175">
        <v>3.2214599999997517</v>
      </c>
      <c r="M124" s="175">
        <v>0.49951200000000001</v>
      </c>
      <c r="N124" s="175">
        <v>0</v>
      </c>
      <c r="O124" s="175">
        <v>0</v>
      </c>
      <c r="P124" s="175">
        <v>0.5</v>
      </c>
      <c r="Q124" s="175">
        <v>0</v>
      </c>
      <c r="R124" s="175">
        <v>0</v>
      </c>
      <c r="S124" s="175">
        <v>0</v>
      </c>
      <c r="T124" s="175">
        <v>2.7214599999997517</v>
      </c>
      <c r="U124" s="175">
        <v>0.49951200000000001</v>
      </c>
      <c r="V124" s="172">
        <f t="shared" si="25"/>
        <v>2.7219479999997498</v>
      </c>
      <c r="W124" s="172">
        <f t="shared" si="26"/>
        <v>-2.7219479999997516</v>
      </c>
      <c r="X124" s="377">
        <f t="shared" si="27"/>
        <v>-0.84494235532955908</v>
      </c>
      <c r="Y124" s="129" t="s">
        <v>926</v>
      </c>
      <c r="Z124" s="82"/>
    </row>
    <row r="125" spans="1:26" ht="28.5">
      <c r="A125" s="83" t="s">
        <v>677</v>
      </c>
      <c r="B125" s="196" t="s">
        <v>671</v>
      </c>
      <c r="C125" s="171"/>
      <c r="D125" s="170"/>
      <c r="E125" s="129"/>
      <c r="F125" s="175">
        <f t="shared" ref="F125" si="45">F126+F129</f>
        <v>44.44387047435972</v>
      </c>
      <c r="G125" s="28"/>
      <c r="H125" s="175">
        <f t="shared" ref="H125:U125" si="46">H126+H129</f>
        <v>44.44387047435972</v>
      </c>
      <c r="I125" s="175">
        <f t="shared" ref="I125" si="47">I126+I129</f>
        <v>44.44387047435972</v>
      </c>
      <c r="J125" s="175">
        <f t="shared" si="46"/>
        <v>0.11911642</v>
      </c>
      <c r="K125" s="175">
        <f t="shared" si="46"/>
        <v>44.324753054359725</v>
      </c>
      <c r="L125" s="175">
        <f t="shared" si="46"/>
        <v>44.324753054359725</v>
      </c>
      <c r="M125" s="175">
        <f t="shared" si="46"/>
        <v>1.9043830099999999</v>
      </c>
      <c r="N125" s="175">
        <f t="shared" si="46"/>
        <v>0</v>
      </c>
      <c r="O125" s="175">
        <f t="shared" si="46"/>
        <v>0</v>
      </c>
      <c r="P125" s="175">
        <f t="shared" si="46"/>
        <v>2.0404100000000001</v>
      </c>
      <c r="Q125" s="175">
        <f t="shared" si="46"/>
        <v>0</v>
      </c>
      <c r="R125" s="175">
        <f t="shared" si="46"/>
        <v>0.52</v>
      </c>
      <c r="S125" s="175">
        <f t="shared" si="46"/>
        <v>4.3830099999999997E-3</v>
      </c>
      <c r="T125" s="175">
        <f t="shared" si="46"/>
        <v>41.76434305435972</v>
      </c>
      <c r="U125" s="175">
        <f t="shared" si="46"/>
        <v>1.9</v>
      </c>
      <c r="V125" s="28">
        <f t="shared" si="25"/>
        <v>42.420370044359728</v>
      </c>
      <c r="W125" s="28">
        <f t="shared" si="26"/>
        <v>-42.420370044359728</v>
      </c>
      <c r="X125" s="378">
        <f t="shared" si="27"/>
        <v>-0.95703567693508695</v>
      </c>
      <c r="Y125" s="129"/>
      <c r="Z125" s="82"/>
    </row>
    <row r="126" spans="1:26" ht="71.25">
      <c r="A126" s="83" t="s">
        <v>677</v>
      </c>
      <c r="B126" s="196" t="s">
        <v>672</v>
      </c>
      <c r="C126" s="171"/>
      <c r="D126" s="170"/>
      <c r="E126" s="129"/>
      <c r="F126" s="175">
        <f t="shared" ref="F126" si="48">F127+F128</f>
        <v>44.44387047435972</v>
      </c>
      <c r="G126" s="129"/>
      <c r="H126" s="175">
        <f t="shared" ref="H126:U126" si="49">H127+H128</f>
        <v>44.44387047435972</v>
      </c>
      <c r="I126" s="175">
        <f t="shared" ref="I126" si="50">I127+I128</f>
        <v>44.44387047435972</v>
      </c>
      <c r="J126" s="175">
        <f t="shared" si="49"/>
        <v>0.11911642</v>
      </c>
      <c r="K126" s="175">
        <f t="shared" si="49"/>
        <v>44.324753054359725</v>
      </c>
      <c r="L126" s="175">
        <f t="shared" si="49"/>
        <v>44.324753054359725</v>
      </c>
      <c r="M126" s="175">
        <f t="shared" si="49"/>
        <v>1.9043830099999999</v>
      </c>
      <c r="N126" s="175">
        <f t="shared" si="49"/>
        <v>0</v>
      </c>
      <c r="O126" s="175">
        <f t="shared" si="49"/>
        <v>0</v>
      </c>
      <c r="P126" s="175">
        <f t="shared" si="49"/>
        <v>2.0404100000000001</v>
      </c>
      <c r="Q126" s="175">
        <f t="shared" si="49"/>
        <v>0</v>
      </c>
      <c r="R126" s="175">
        <f t="shared" si="49"/>
        <v>0.52</v>
      </c>
      <c r="S126" s="175">
        <f t="shared" si="49"/>
        <v>4.3830099999999997E-3</v>
      </c>
      <c r="T126" s="175">
        <f t="shared" si="49"/>
        <v>41.76434305435972</v>
      </c>
      <c r="U126" s="175">
        <f t="shared" si="49"/>
        <v>1.9</v>
      </c>
      <c r="V126" s="28">
        <f t="shared" si="25"/>
        <v>42.420370044359728</v>
      </c>
      <c r="W126" s="28">
        <f t="shared" si="26"/>
        <v>-42.420370044359728</v>
      </c>
      <c r="X126" s="378">
        <f t="shared" si="27"/>
        <v>-0.95703567693508695</v>
      </c>
      <c r="Y126" s="129"/>
      <c r="Z126" s="82"/>
    </row>
    <row r="127" spans="1:26" ht="75">
      <c r="A127" s="8" t="s">
        <v>677</v>
      </c>
      <c r="B127" s="174" t="s">
        <v>66</v>
      </c>
      <c r="C127" s="8" t="s">
        <v>324</v>
      </c>
      <c r="D127" s="9" t="s">
        <v>1</v>
      </c>
      <c r="E127" s="129"/>
      <c r="F127" s="175">
        <v>42.356830000000002</v>
      </c>
      <c r="G127" s="172"/>
      <c r="H127" s="175">
        <v>42.356830000000002</v>
      </c>
      <c r="I127" s="175">
        <v>42.356830000000002</v>
      </c>
      <c r="J127" s="129">
        <v>0</v>
      </c>
      <c r="K127" s="129">
        <v>42.356830000000002</v>
      </c>
      <c r="L127" s="175">
        <v>42.356830000000002</v>
      </c>
      <c r="M127" s="175">
        <v>1.9</v>
      </c>
      <c r="N127" s="175">
        <v>0</v>
      </c>
      <c r="O127" s="175">
        <v>0</v>
      </c>
      <c r="P127" s="175">
        <v>2.0404100000000001</v>
      </c>
      <c r="Q127" s="175">
        <v>0</v>
      </c>
      <c r="R127" s="175">
        <v>0</v>
      </c>
      <c r="S127" s="175">
        <v>0</v>
      </c>
      <c r="T127" s="175">
        <v>40.316420000000001</v>
      </c>
      <c r="U127" s="175">
        <v>1.9</v>
      </c>
      <c r="V127" s="172">
        <f t="shared" si="25"/>
        <v>40.456830000000004</v>
      </c>
      <c r="W127" s="172">
        <f t="shared" si="26"/>
        <v>-40.456830000000004</v>
      </c>
      <c r="X127" s="377">
        <f t="shared" si="27"/>
        <v>-0.95514300763300752</v>
      </c>
      <c r="Y127" s="129" t="s">
        <v>921</v>
      </c>
      <c r="Z127" s="82"/>
    </row>
    <row r="128" spans="1:26" ht="75">
      <c r="A128" s="8" t="s">
        <v>677</v>
      </c>
      <c r="B128" s="174" t="s">
        <v>73</v>
      </c>
      <c r="C128" s="8" t="s">
        <v>331</v>
      </c>
      <c r="D128" s="9" t="s">
        <v>6</v>
      </c>
      <c r="E128" s="129"/>
      <c r="F128" s="175">
        <v>2.08704047435972</v>
      </c>
      <c r="G128" s="172"/>
      <c r="H128" s="175">
        <v>2.08704047435972</v>
      </c>
      <c r="I128" s="175">
        <v>2.08704047435972</v>
      </c>
      <c r="J128" s="129">
        <v>0.11911642</v>
      </c>
      <c r="K128" s="129">
        <v>1.9679230543597199</v>
      </c>
      <c r="L128" s="175">
        <v>1.9679230543597199</v>
      </c>
      <c r="M128" s="175">
        <v>4.3830099999999997E-3</v>
      </c>
      <c r="N128" s="175">
        <v>0</v>
      </c>
      <c r="O128" s="175">
        <v>0</v>
      </c>
      <c r="P128" s="175">
        <v>0</v>
      </c>
      <c r="Q128" s="175">
        <v>0</v>
      </c>
      <c r="R128" s="175">
        <v>0.52</v>
      </c>
      <c r="S128" s="175">
        <v>4.3830099999999997E-3</v>
      </c>
      <c r="T128" s="175">
        <v>1.4479230543597199</v>
      </c>
      <c r="U128" s="175">
        <v>0</v>
      </c>
      <c r="V128" s="172">
        <f t="shared" si="25"/>
        <v>1.96354004435972</v>
      </c>
      <c r="W128" s="172">
        <f t="shared" si="26"/>
        <v>-1.96354004435972</v>
      </c>
      <c r="X128" s="377">
        <f t="shared" si="27"/>
        <v>-0.99777277369138495</v>
      </c>
      <c r="Y128" s="129" t="s">
        <v>251</v>
      </c>
      <c r="Z128" s="82"/>
    </row>
    <row r="129" spans="1:26" ht="57">
      <c r="A129" s="83" t="s">
        <v>677</v>
      </c>
      <c r="B129" s="196" t="s">
        <v>678</v>
      </c>
      <c r="C129" s="171"/>
      <c r="D129" s="170"/>
      <c r="E129" s="129"/>
      <c r="F129" s="175">
        <v>0</v>
      </c>
      <c r="G129" s="129"/>
      <c r="H129" s="175">
        <v>0</v>
      </c>
      <c r="I129" s="175">
        <v>0</v>
      </c>
      <c r="J129" s="175">
        <v>0</v>
      </c>
      <c r="K129" s="175">
        <v>0</v>
      </c>
      <c r="L129" s="175">
        <v>0</v>
      </c>
      <c r="M129" s="175">
        <v>0</v>
      </c>
      <c r="N129" s="175">
        <v>0</v>
      </c>
      <c r="O129" s="175">
        <v>0</v>
      </c>
      <c r="P129" s="175">
        <v>0</v>
      </c>
      <c r="Q129" s="175">
        <v>0</v>
      </c>
      <c r="R129" s="175">
        <v>0</v>
      </c>
      <c r="S129" s="175">
        <v>0</v>
      </c>
      <c r="T129" s="175">
        <v>0</v>
      </c>
      <c r="U129" s="175">
        <v>0</v>
      </c>
      <c r="V129" s="28">
        <f t="shared" si="25"/>
        <v>0</v>
      </c>
      <c r="W129" s="28">
        <f t="shared" si="26"/>
        <v>0</v>
      </c>
      <c r="X129" s="378"/>
      <c r="Y129" s="129"/>
      <c r="Z129" s="82"/>
    </row>
    <row r="130" spans="1:26" ht="57">
      <c r="A130" s="83" t="s">
        <v>679</v>
      </c>
      <c r="B130" s="196" t="s">
        <v>680</v>
      </c>
      <c r="C130" s="171"/>
      <c r="D130" s="170"/>
      <c r="E130" s="129"/>
      <c r="F130" s="175">
        <v>0</v>
      </c>
      <c r="G130" s="129"/>
      <c r="H130" s="175">
        <v>0</v>
      </c>
      <c r="I130" s="175">
        <v>0</v>
      </c>
      <c r="J130" s="175">
        <v>0</v>
      </c>
      <c r="K130" s="175">
        <v>0</v>
      </c>
      <c r="L130" s="175">
        <v>0</v>
      </c>
      <c r="M130" s="175">
        <v>0</v>
      </c>
      <c r="N130" s="175">
        <v>0</v>
      </c>
      <c r="O130" s="175">
        <v>0</v>
      </c>
      <c r="P130" s="175">
        <v>0</v>
      </c>
      <c r="Q130" s="175">
        <v>0</v>
      </c>
      <c r="R130" s="175">
        <v>0</v>
      </c>
      <c r="S130" s="175">
        <v>0</v>
      </c>
      <c r="T130" s="175">
        <v>0</v>
      </c>
      <c r="U130" s="175">
        <v>0</v>
      </c>
      <c r="V130" s="28">
        <f t="shared" si="25"/>
        <v>0</v>
      </c>
      <c r="W130" s="28">
        <f t="shared" si="26"/>
        <v>0</v>
      </c>
      <c r="X130" s="378"/>
      <c r="Y130" s="129"/>
      <c r="Z130" s="82"/>
    </row>
    <row r="131" spans="1:26" ht="42.75">
      <c r="A131" s="83" t="s">
        <v>681</v>
      </c>
      <c r="B131" s="196" t="s">
        <v>682</v>
      </c>
      <c r="C131" s="171"/>
      <c r="D131" s="170"/>
      <c r="E131" s="129"/>
      <c r="F131" s="175">
        <v>0</v>
      </c>
      <c r="G131" s="129"/>
      <c r="H131" s="175">
        <v>0</v>
      </c>
      <c r="I131" s="175">
        <v>0</v>
      </c>
      <c r="J131" s="175">
        <v>0</v>
      </c>
      <c r="K131" s="175">
        <v>0</v>
      </c>
      <c r="L131" s="175">
        <v>0</v>
      </c>
      <c r="M131" s="175">
        <v>0</v>
      </c>
      <c r="N131" s="175">
        <v>0</v>
      </c>
      <c r="O131" s="175">
        <v>0</v>
      </c>
      <c r="P131" s="175">
        <v>0</v>
      </c>
      <c r="Q131" s="175">
        <v>0</v>
      </c>
      <c r="R131" s="175">
        <v>0</v>
      </c>
      <c r="S131" s="175">
        <v>0</v>
      </c>
      <c r="T131" s="175">
        <v>0</v>
      </c>
      <c r="U131" s="175">
        <v>0</v>
      </c>
      <c r="V131" s="28">
        <f t="shared" si="25"/>
        <v>0</v>
      </c>
      <c r="W131" s="28">
        <f t="shared" si="26"/>
        <v>0</v>
      </c>
      <c r="X131" s="378"/>
      <c r="Y131" s="129"/>
      <c r="Z131" s="82"/>
    </row>
    <row r="132" spans="1:26" ht="57">
      <c r="A132" s="83" t="s">
        <v>683</v>
      </c>
      <c r="B132" s="196" t="s">
        <v>684</v>
      </c>
      <c r="C132" s="171"/>
      <c r="D132" s="170"/>
      <c r="E132" s="129"/>
      <c r="F132" s="175">
        <v>0</v>
      </c>
      <c r="G132" s="129"/>
      <c r="H132" s="175">
        <v>0</v>
      </c>
      <c r="I132" s="175">
        <v>0</v>
      </c>
      <c r="J132" s="175">
        <v>0</v>
      </c>
      <c r="K132" s="175">
        <v>0</v>
      </c>
      <c r="L132" s="175">
        <v>0</v>
      </c>
      <c r="M132" s="175">
        <v>0</v>
      </c>
      <c r="N132" s="175">
        <v>0</v>
      </c>
      <c r="O132" s="175">
        <v>0</v>
      </c>
      <c r="P132" s="175">
        <v>0</v>
      </c>
      <c r="Q132" s="175">
        <v>0</v>
      </c>
      <c r="R132" s="175">
        <v>0</v>
      </c>
      <c r="S132" s="175">
        <v>0</v>
      </c>
      <c r="T132" s="175">
        <v>0</v>
      </c>
      <c r="U132" s="175">
        <v>0</v>
      </c>
      <c r="V132" s="28">
        <f t="shared" si="25"/>
        <v>0</v>
      </c>
      <c r="W132" s="28">
        <f t="shared" si="26"/>
        <v>0</v>
      </c>
      <c r="X132" s="378"/>
      <c r="Y132" s="129"/>
      <c r="Z132" s="82"/>
    </row>
    <row r="133" spans="1:26" ht="28.5">
      <c r="A133" s="83" t="s">
        <v>685</v>
      </c>
      <c r="B133" s="196" t="s">
        <v>686</v>
      </c>
      <c r="C133" s="171"/>
      <c r="D133" s="170"/>
      <c r="E133" s="129"/>
      <c r="F133" s="175">
        <f t="shared" ref="F133" si="51">F134+F194+F261+F272</f>
        <v>8315.3108075701293</v>
      </c>
      <c r="G133" s="129"/>
      <c r="H133" s="175">
        <f t="shared" ref="H133:U133" si="52">H134+H194+H261+H272</f>
        <v>8315.3108075701293</v>
      </c>
      <c r="I133" s="175">
        <f t="shared" ref="I133" si="53">I134+I194+I261+I272</f>
        <v>8315.3108075701293</v>
      </c>
      <c r="J133" s="175">
        <f t="shared" si="52"/>
        <v>1213.2895800721999</v>
      </c>
      <c r="K133" s="175">
        <f t="shared" si="52"/>
        <v>6629.3456662224744</v>
      </c>
      <c r="L133" s="175">
        <f t="shared" si="52"/>
        <v>2079.4497316579623</v>
      </c>
      <c r="M133" s="175">
        <f t="shared" si="52"/>
        <v>1366.8121651600002</v>
      </c>
      <c r="N133" s="175">
        <f t="shared" si="52"/>
        <v>72.801108330000687</v>
      </c>
      <c r="O133" s="175">
        <f t="shared" si="52"/>
        <v>85.124833050000007</v>
      </c>
      <c r="P133" s="175">
        <f t="shared" si="52"/>
        <v>249.05224180188699</v>
      </c>
      <c r="Q133" s="175">
        <f t="shared" si="52"/>
        <v>131.61296181999998</v>
      </c>
      <c r="R133" s="175">
        <f t="shared" si="52"/>
        <v>335.17234918941676</v>
      </c>
      <c r="S133" s="175">
        <f t="shared" si="52"/>
        <v>119.38803707000005</v>
      </c>
      <c r="T133" s="175">
        <f t="shared" si="52"/>
        <v>1422.424032336658</v>
      </c>
      <c r="U133" s="175">
        <f t="shared" si="52"/>
        <v>1030.6863332200001</v>
      </c>
      <c r="V133" s="28">
        <f t="shared" si="25"/>
        <v>5262.533501062474</v>
      </c>
      <c r="W133" s="28">
        <f t="shared" si="26"/>
        <v>-712.6375664979621</v>
      </c>
      <c r="X133" s="378">
        <f t="shared" si="27"/>
        <v>-0.34270487795334714</v>
      </c>
      <c r="Y133" s="129"/>
      <c r="Z133" s="82"/>
    </row>
    <row r="134" spans="1:26" ht="42.75">
      <c r="A134" s="83" t="s">
        <v>687</v>
      </c>
      <c r="B134" s="196" t="s">
        <v>688</v>
      </c>
      <c r="C134" s="171"/>
      <c r="D134" s="170"/>
      <c r="E134" s="129"/>
      <c r="F134" s="175">
        <f t="shared" ref="F134" si="54">F135+F193</f>
        <v>6471.3508033271419</v>
      </c>
      <c r="G134" s="129"/>
      <c r="H134" s="175">
        <f t="shared" ref="H134:U134" si="55">H135+H193</f>
        <v>6471.3508033271419</v>
      </c>
      <c r="I134" s="175">
        <f t="shared" ref="I134" si="56">I135+I193</f>
        <v>6471.3508033271419</v>
      </c>
      <c r="J134" s="175">
        <f t="shared" si="55"/>
        <v>781.47046679999983</v>
      </c>
      <c r="K134" s="175">
        <f t="shared" si="55"/>
        <v>5378.6582537594868</v>
      </c>
      <c r="L134" s="175">
        <f t="shared" si="55"/>
        <v>1597.922082197457</v>
      </c>
      <c r="M134" s="175">
        <f t="shared" si="55"/>
        <v>1174.30018849</v>
      </c>
      <c r="N134" s="175">
        <f t="shared" si="55"/>
        <v>41.4235947200007</v>
      </c>
      <c r="O134" s="175">
        <f t="shared" si="55"/>
        <v>41.423594720000004</v>
      </c>
      <c r="P134" s="175">
        <f t="shared" si="55"/>
        <v>196.02268363539355</v>
      </c>
      <c r="Q134" s="175">
        <f t="shared" si="55"/>
        <v>110.90094821</v>
      </c>
      <c r="R134" s="175">
        <f t="shared" si="55"/>
        <v>247.88193418941674</v>
      </c>
      <c r="S134" s="175">
        <f t="shared" si="55"/>
        <v>107.42677326000005</v>
      </c>
      <c r="T134" s="175">
        <f t="shared" si="55"/>
        <v>1112.5938696526464</v>
      </c>
      <c r="U134" s="175">
        <f t="shared" si="55"/>
        <v>914.54887229999997</v>
      </c>
      <c r="V134" s="28">
        <f t="shared" si="25"/>
        <v>4204.3580652694873</v>
      </c>
      <c r="W134" s="28">
        <f t="shared" si="26"/>
        <v>-423.62189370745705</v>
      </c>
      <c r="X134" s="378">
        <f t="shared" si="27"/>
        <v>-0.26510797893530191</v>
      </c>
      <c r="Y134" s="129"/>
      <c r="Z134" s="82"/>
    </row>
    <row r="135" spans="1:26" ht="28.5">
      <c r="A135" s="83" t="s">
        <v>689</v>
      </c>
      <c r="B135" s="196" t="s">
        <v>690</v>
      </c>
      <c r="C135" s="171"/>
      <c r="D135" s="170"/>
      <c r="E135" s="129"/>
      <c r="F135" s="175">
        <f t="shared" ref="F135" si="57">SUM(F136:F192)</f>
        <v>6471.3508033271419</v>
      </c>
      <c r="G135" s="129"/>
      <c r="H135" s="175">
        <f t="shared" ref="H135:U135" si="58">SUM(H136:H192)</f>
        <v>6471.3508033271419</v>
      </c>
      <c r="I135" s="175">
        <f t="shared" ref="I135" si="59">SUM(I136:I192)</f>
        <v>6471.3508033271419</v>
      </c>
      <c r="J135" s="175">
        <f t="shared" si="58"/>
        <v>781.47046679999983</v>
      </c>
      <c r="K135" s="175">
        <f t="shared" si="58"/>
        <v>5378.6582537594868</v>
      </c>
      <c r="L135" s="175">
        <f t="shared" si="58"/>
        <v>1597.922082197457</v>
      </c>
      <c r="M135" s="175">
        <f t="shared" si="58"/>
        <v>1174.30018849</v>
      </c>
      <c r="N135" s="175">
        <f t="shared" si="58"/>
        <v>41.4235947200007</v>
      </c>
      <c r="O135" s="175">
        <f t="shared" si="58"/>
        <v>41.423594720000004</v>
      </c>
      <c r="P135" s="175">
        <f t="shared" si="58"/>
        <v>196.02268363539355</v>
      </c>
      <c r="Q135" s="175">
        <f t="shared" si="58"/>
        <v>110.90094821</v>
      </c>
      <c r="R135" s="175">
        <f t="shared" si="58"/>
        <v>247.88193418941674</v>
      </c>
      <c r="S135" s="175">
        <f t="shared" si="58"/>
        <v>107.42677326000005</v>
      </c>
      <c r="T135" s="175">
        <f t="shared" si="58"/>
        <v>1112.5938696526464</v>
      </c>
      <c r="U135" s="175">
        <f t="shared" si="58"/>
        <v>914.54887229999997</v>
      </c>
      <c r="V135" s="28">
        <f t="shared" si="25"/>
        <v>4204.3580652694873</v>
      </c>
      <c r="W135" s="28">
        <f t="shared" si="26"/>
        <v>-423.62189370745705</v>
      </c>
      <c r="X135" s="378">
        <f t="shared" si="27"/>
        <v>-0.26510797893530191</v>
      </c>
      <c r="Y135" s="129"/>
      <c r="Z135" s="82"/>
    </row>
    <row r="136" spans="1:26" ht="41.25" customHeight="1">
      <c r="A136" s="8" t="s">
        <v>689</v>
      </c>
      <c r="B136" s="174" t="s">
        <v>25</v>
      </c>
      <c r="C136" s="8" t="s">
        <v>301</v>
      </c>
      <c r="D136" s="9" t="s">
        <v>1</v>
      </c>
      <c r="E136" s="129"/>
      <c r="F136" s="175">
        <v>483.28133133012801</v>
      </c>
      <c r="G136" s="172"/>
      <c r="H136" s="175">
        <v>483.28133133012801</v>
      </c>
      <c r="I136" s="175">
        <v>483.28133133012801</v>
      </c>
      <c r="J136" s="129">
        <v>0</v>
      </c>
      <c r="K136" s="129">
        <v>483.28133133012801</v>
      </c>
      <c r="L136" s="175">
        <v>38.09618515543</v>
      </c>
      <c r="M136" s="175">
        <v>0</v>
      </c>
      <c r="N136" s="175">
        <v>0</v>
      </c>
      <c r="O136" s="175">
        <v>0</v>
      </c>
      <c r="P136" s="175">
        <v>0</v>
      </c>
      <c r="Q136" s="175">
        <v>0</v>
      </c>
      <c r="R136" s="175">
        <v>0</v>
      </c>
      <c r="S136" s="175">
        <v>0</v>
      </c>
      <c r="T136" s="175">
        <v>38.096185155429993</v>
      </c>
      <c r="U136" s="175">
        <v>0</v>
      </c>
      <c r="V136" s="172">
        <f t="shared" si="25"/>
        <v>483.28133133012801</v>
      </c>
      <c r="W136" s="172">
        <f t="shared" si="26"/>
        <v>-38.09618515543</v>
      </c>
      <c r="X136" s="377">
        <f t="shared" si="27"/>
        <v>-1</v>
      </c>
      <c r="Y136" s="172" t="s">
        <v>927</v>
      </c>
      <c r="Z136" s="82"/>
    </row>
    <row r="137" spans="1:26" ht="60.75" customHeight="1">
      <c r="A137" s="8" t="s">
        <v>689</v>
      </c>
      <c r="B137" s="174" t="s">
        <v>26</v>
      </c>
      <c r="C137" s="8" t="s">
        <v>281</v>
      </c>
      <c r="D137" s="9" t="s">
        <v>4</v>
      </c>
      <c r="E137" s="129"/>
      <c r="F137" s="175">
        <v>336.40371999999996</v>
      </c>
      <c r="G137" s="172"/>
      <c r="H137" s="175">
        <v>336.40371999999996</v>
      </c>
      <c r="I137" s="175">
        <v>336.40371999999996</v>
      </c>
      <c r="J137" s="129">
        <v>0</v>
      </c>
      <c r="K137" s="129">
        <v>336.40371999999996</v>
      </c>
      <c r="L137" s="175">
        <v>77.12</v>
      </c>
      <c r="M137" s="175">
        <v>73.304501650000006</v>
      </c>
      <c r="N137" s="175">
        <v>0</v>
      </c>
      <c r="O137" s="175">
        <v>0</v>
      </c>
      <c r="P137" s="175">
        <v>8.423350000000001</v>
      </c>
      <c r="Q137" s="175">
        <v>8.423350000000001</v>
      </c>
      <c r="R137" s="175">
        <v>0</v>
      </c>
      <c r="S137" s="175">
        <v>0.26487000000000083</v>
      </c>
      <c r="T137" s="175">
        <v>68.696650000000005</v>
      </c>
      <c r="U137" s="175">
        <v>64.616281650000005</v>
      </c>
      <c r="V137" s="172">
        <f t="shared" si="25"/>
        <v>263.09921834999994</v>
      </c>
      <c r="W137" s="172">
        <f t="shared" si="26"/>
        <v>-3.8154983499999986</v>
      </c>
      <c r="X137" s="377">
        <f t="shared" si="27"/>
        <v>-4.9474823003112012E-2</v>
      </c>
      <c r="Y137" s="129" t="s">
        <v>1041</v>
      </c>
      <c r="Z137" s="82"/>
    </row>
    <row r="138" spans="1:26" ht="48" customHeight="1">
      <c r="A138" s="8" t="s">
        <v>689</v>
      </c>
      <c r="B138" s="174" t="s">
        <v>27</v>
      </c>
      <c r="C138" s="8" t="s">
        <v>282</v>
      </c>
      <c r="D138" s="9" t="s">
        <v>4</v>
      </c>
      <c r="E138" s="129"/>
      <c r="F138" s="175">
        <v>383.81834999999995</v>
      </c>
      <c r="G138" s="172"/>
      <c r="H138" s="175">
        <v>383.81834999999995</v>
      </c>
      <c r="I138" s="175">
        <v>383.81834999999995</v>
      </c>
      <c r="J138" s="129">
        <v>0</v>
      </c>
      <c r="K138" s="129">
        <v>383.81834999999995</v>
      </c>
      <c r="L138" s="175">
        <v>33.759999999999991</v>
      </c>
      <c r="M138" s="175">
        <v>22.38200003</v>
      </c>
      <c r="N138" s="175">
        <v>0</v>
      </c>
      <c r="O138" s="175">
        <v>0</v>
      </c>
      <c r="P138" s="175">
        <v>7.2883500000000003</v>
      </c>
      <c r="Q138" s="175">
        <v>7.2883500000000003</v>
      </c>
      <c r="R138" s="175">
        <v>0</v>
      </c>
      <c r="S138" s="175">
        <v>0.22917999999999938</v>
      </c>
      <c r="T138" s="175">
        <v>26.47164999999999</v>
      </c>
      <c r="U138" s="175">
        <v>14.86447003</v>
      </c>
      <c r="V138" s="172">
        <f t="shared" si="25"/>
        <v>361.43634996999992</v>
      </c>
      <c r="W138" s="172">
        <f t="shared" si="26"/>
        <v>-11.377999969999991</v>
      </c>
      <c r="X138" s="377">
        <f t="shared" si="27"/>
        <v>-0.33702606546208513</v>
      </c>
      <c r="Y138" s="172" t="s">
        <v>928</v>
      </c>
      <c r="Z138" s="82"/>
    </row>
    <row r="139" spans="1:26" ht="51.75" customHeight="1">
      <c r="A139" s="8" t="s">
        <v>689</v>
      </c>
      <c r="B139" s="174" t="s">
        <v>28</v>
      </c>
      <c r="C139" s="8" t="s">
        <v>283</v>
      </c>
      <c r="D139" s="9" t="s">
        <v>4</v>
      </c>
      <c r="E139" s="129"/>
      <c r="F139" s="175">
        <v>323.15749</v>
      </c>
      <c r="G139" s="129"/>
      <c r="H139" s="175">
        <v>323.15749</v>
      </c>
      <c r="I139" s="175">
        <v>323.15749</v>
      </c>
      <c r="J139" s="129">
        <v>0</v>
      </c>
      <c r="K139" s="129">
        <v>323.15749</v>
      </c>
      <c r="L139" s="175">
        <v>113.53</v>
      </c>
      <c r="M139" s="175">
        <v>65.349385729999995</v>
      </c>
      <c r="N139" s="175">
        <v>0</v>
      </c>
      <c r="O139" s="175">
        <v>0</v>
      </c>
      <c r="P139" s="175">
        <v>7.6231800000000005</v>
      </c>
      <c r="Q139" s="175">
        <v>7.6231800000000005</v>
      </c>
      <c r="R139" s="175">
        <v>0</v>
      </c>
      <c r="S139" s="175">
        <v>0.23969999999999983</v>
      </c>
      <c r="T139" s="175">
        <v>105.90682</v>
      </c>
      <c r="U139" s="175">
        <v>57.486505729999998</v>
      </c>
      <c r="V139" s="172">
        <f t="shared" si="25"/>
        <v>257.80810427</v>
      </c>
      <c r="W139" s="172">
        <f t="shared" si="26"/>
        <v>-48.180614270000007</v>
      </c>
      <c r="X139" s="377">
        <f t="shared" si="27"/>
        <v>-0.42438663146304945</v>
      </c>
      <c r="Y139" s="129" t="s">
        <v>928</v>
      </c>
      <c r="Z139" s="82"/>
    </row>
    <row r="140" spans="1:26" ht="87.75" customHeight="1">
      <c r="A140" s="8" t="s">
        <v>689</v>
      </c>
      <c r="B140" s="174" t="s">
        <v>29</v>
      </c>
      <c r="C140" s="8" t="s">
        <v>284</v>
      </c>
      <c r="D140" s="9" t="s">
        <v>4</v>
      </c>
      <c r="E140" s="129"/>
      <c r="F140" s="175">
        <v>308.61946</v>
      </c>
      <c r="G140" s="129"/>
      <c r="H140" s="175">
        <v>308.61946</v>
      </c>
      <c r="I140" s="175">
        <v>308.61946</v>
      </c>
      <c r="J140" s="129">
        <v>0</v>
      </c>
      <c r="K140" s="129">
        <v>308.61946</v>
      </c>
      <c r="L140" s="175">
        <v>116.11</v>
      </c>
      <c r="M140" s="175">
        <v>65.609756009999998</v>
      </c>
      <c r="N140" s="175">
        <v>0</v>
      </c>
      <c r="O140" s="175">
        <v>0</v>
      </c>
      <c r="P140" s="175">
        <v>6.9099200000000005</v>
      </c>
      <c r="Q140" s="175">
        <v>6.9099200000000005</v>
      </c>
      <c r="R140" s="175">
        <v>0</v>
      </c>
      <c r="S140" s="175">
        <v>0.21727000000000044</v>
      </c>
      <c r="T140" s="175">
        <v>109.20008</v>
      </c>
      <c r="U140" s="175">
        <v>58.482566009999992</v>
      </c>
      <c r="V140" s="172">
        <f t="shared" si="25"/>
        <v>243.00970398999999</v>
      </c>
      <c r="W140" s="172">
        <f t="shared" si="26"/>
        <v>-50.500243990000001</v>
      </c>
      <c r="X140" s="377">
        <f t="shared" si="27"/>
        <v>-0.43493449306691934</v>
      </c>
      <c r="Y140" s="129" t="s">
        <v>928</v>
      </c>
      <c r="Z140" s="82"/>
    </row>
    <row r="141" spans="1:26" ht="31.5">
      <c r="A141" s="8" t="s">
        <v>689</v>
      </c>
      <c r="B141" s="174" t="s">
        <v>208</v>
      </c>
      <c r="C141" s="8">
        <v>1500748</v>
      </c>
      <c r="D141" s="9" t="s">
        <v>4</v>
      </c>
      <c r="E141" s="129"/>
      <c r="F141" s="175">
        <v>62.835360000000001</v>
      </c>
      <c r="G141" s="129"/>
      <c r="H141" s="175">
        <v>62.835360000000001</v>
      </c>
      <c r="I141" s="175">
        <v>62.835360000000001</v>
      </c>
      <c r="J141" s="129">
        <v>3.15883</v>
      </c>
      <c r="K141" s="129">
        <v>61.478696199999995</v>
      </c>
      <c r="L141" s="175">
        <v>0</v>
      </c>
      <c r="M141" s="175">
        <v>1.3720000000000001E-2</v>
      </c>
      <c r="N141" s="175">
        <v>0</v>
      </c>
      <c r="O141" s="175">
        <v>0</v>
      </c>
      <c r="P141" s="175">
        <v>0</v>
      </c>
      <c r="Q141" s="175">
        <v>1.3720000000000001E-2</v>
      </c>
      <c r="R141" s="175">
        <v>0</v>
      </c>
      <c r="S141" s="175">
        <v>0</v>
      </c>
      <c r="T141" s="175">
        <v>0</v>
      </c>
      <c r="U141" s="175">
        <v>0</v>
      </c>
      <c r="V141" s="172">
        <f t="shared" si="25"/>
        <v>61.464976199999995</v>
      </c>
      <c r="W141" s="172">
        <f t="shared" si="26"/>
        <v>1.3720000000000001E-2</v>
      </c>
      <c r="X141" s="377"/>
      <c r="Y141" s="129" t="s">
        <v>1038</v>
      </c>
      <c r="Z141" s="82"/>
    </row>
    <row r="142" spans="1:26" ht="45">
      <c r="A142" s="8" t="s">
        <v>689</v>
      </c>
      <c r="B142" s="174" t="s">
        <v>210</v>
      </c>
      <c r="C142" s="8">
        <v>1500750</v>
      </c>
      <c r="D142" s="9" t="s">
        <v>4</v>
      </c>
      <c r="E142" s="129"/>
      <c r="F142" s="175">
        <v>49.306089999999998</v>
      </c>
      <c r="G142" s="129"/>
      <c r="H142" s="175">
        <v>49.306089999999998</v>
      </c>
      <c r="I142" s="175">
        <v>49.306089999999998</v>
      </c>
      <c r="J142" s="129">
        <v>3.2984299999999998</v>
      </c>
      <c r="K142" s="129">
        <v>4.8554639999999996</v>
      </c>
      <c r="L142" s="175">
        <v>0</v>
      </c>
      <c r="M142" s="175">
        <v>2.48949</v>
      </c>
      <c r="N142" s="175">
        <v>0</v>
      </c>
      <c r="O142" s="175">
        <v>0</v>
      </c>
      <c r="P142" s="175">
        <v>0</v>
      </c>
      <c r="Q142" s="175">
        <v>2.48949</v>
      </c>
      <c r="R142" s="175">
        <v>0</v>
      </c>
      <c r="S142" s="175">
        <v>0</v>
      </c>
      <c r="T142" s="175">
        <v>0</v>
      </c>
      <c r="U142" s="175">
        <v>0</v>
      </c>
      <c r="V142" s="172">
        <f t="shared" si="25"/>
        <v>2.3659739999999996</v>
      </c>
      <c r="W142" s="172">
        <f t="shared" si="26"/>
        <v>2.48949</v>
      </c>
      <c r="X142" s="377"/>
      <c r="Y142" s="129" t="s">
        <v>1038</v>
      </c>
      <c r="Z142" s="82"/>
    </row>
    <row r="143" spans="1:26" ht="31.5">
      <c r="A143" s="8" t="s">
        <v>689</v>
      </c>
      <c r="B143" s="174" t="s">
        <v>211</v>
      </c>
      <c r="C143" s="8">
        <v>1500765</v>
      </c>
      <c r="D143" s="9" t="s">
        <v>4</v>
      </c>
      <c r="E143" s="129"/>
      <c r="F143" s="175">
        <v>5.1928599999999996</v>
      </c>
      <c r="G143" s="129"/>
      <c r="H143" s="175">
        <v>5.1928599999999996</v>
      </c>
      <c r="I143" s="175">
        <v>5.1928599999999996</v>
      </c>
      <c r="J143" s="129">
        <v>0</v>
      </c>
      <c r="K143" s="129">
        <v>5.1928599999999996</v>
      </c>
      <c r="L143" s="175">
        <v>0</v>
      </c>
      <c r="M143" s="175">
        <v>1.6111800000000001</v>
      </c>
      <c r="N143" s="175">
        <v>0</v>
      </c>
      <c r="O143" s="175">
        <v>0</v>
      </c>
      <c r="P143" s="175">
        <v>0</v>
      </c>
      <c r="Q143" s="175">
        <v>1.6111800000000001</v>
      </c>
      <c r="R143" s="175">
        <v>0</v>
      </c>
      <c r="S143" s="175">
        <v>0</v>
      </c>
      <c r="T143" s="175">
        <v>0</v>
      </c>
      <c r="U143" s="175">
        <v>0</v>
      </c>
      <c r="V143" s="172">
        <f t="shared" si="25"/>
        <v>3.5816799999999995</v>
      </c>
      <c r="W143" s="172">
        <f t="shared" si="26"/>
        <v>1.6111800000000001</v>
      </c>
      <c r="X143" s="377"/>
      <c r="Y143" s="129" t="s">
        <v>1038</v>
      </c>
      <c r="Z143" s="82"/>
    </row>
    <row r="144" spans="1:26" ht="31.5">
      <c r="A144" s="8" t="s">
        <v>689</v>
      </c>
      <c r="B144" s="203" t="s">
        <v>216</v>
      </c>
      <c r="C144" s="35">
        <v>1601301</v>
      </c>
      <c r="D144" s="9" t="s">
        <v>39</v>
      </c>
      <c r="E144" s="129"/>
      <c r="F144" s="175">
        <v>13.65048</v>
      </c>
      <c r="G144" s="129"/>
      <c r="H144" s="175">
        <v>13.65048</v>
      </c>
      <c r="I144" s="175">
        <v>13.65048</v>
      </c>
      <c r="J144" s="129">
        <v>0</v>
      </c>
      <c r="K144" s="129">
        <v>13.65048</v>
      </c>
      <c r="L144" s="175">
        <v>0</v>
      </c>
      <c r="M144" s="175">
        <v>1.411548</v>
      </c>
      <c r="N144" s="175">
        <v>0</v>
      </c>
      <c r="O144" s="175">
        <v>0</v>
      </c>
      <c r="P144" s="175">
        <v>0</v>
      </c>
      <c r="Q144" s="175">
        <v>0.60515999999999992</v>
      </c>
      <c r="R144" s="175">
        <v>0</v>
      </c>
      <c r="S144" s="175">
        <v>0.80638799999999999</v>
      </c>
      <c r="T144" s="175">
        <v>0</v>
      </c>
      <c r="U144" s="175">
        <v>0</v>
      </c>
      <c r="V144" s="172">
        <f t="shared" si="25"/>
        <v>12.238932</v>
      </c>
      <c r="W144" s="172">
        <f t="shared" si="26"/>
        <v>1.411548</v>
      </c>
      <c r="X144" s="377"/>
      <c r="Y144" s="129" t="s">
        <v>1036</v>
      </c>
      <c r="Z144" s="82"/>
    </row>
    <row r="145" spans="1:26" ht="94.5">
      <c r="A145" s="8" t="s">
        <v>689</v>
      </c>
      <c r="B145" s="174" t="s">
        <v>31</v>
      </c>
      <c r="C145" s="8" t="s">
        <v>302</v>
      </c>
      <c r="D145" s="9" t="s">
        <v>2</v>
      </c>
      <c r="E145" s="129"/>
      <c r="F145" s="175">
        <v>572.97798</v>
      </c>
      <c r="G145" s="129"/>
      <c r="H145" s="175">
        <v>572.97798</v>
      </c>
      <c r="I145" s="175">
        <v>572.97798</v>
      </c>
      <c r="J145" s="129">
        <v>0</v>
      </c>
      <c r="K145" s="129">
        <v>572.97798</v>
      </c>
      <c r="L145" s="175">
        <v>247.864623680828</v>
      </c>
      <c r="M145" s="175">
        <v>181.16147778999999</v>
      </c>
      <c r="N145" s="175">
        <v>0</v>
      </c>
      <c r="O145" s="175">
        <v>0</v>
      </c>
      <c r="P145" s="175">
        <v>0</v>
      </c>
      <c r="Q145" s="175">
        <v>0</v>
      </c>
      <c r="R145" s="175">
        <v>54.084623680828003</v>
      </c>
      <c r="S145" s="175">
        <v>0</v>
      </c>
      <c r="T145" s="175">
        <v>193.78</v>
      </c>
      <c r="U145" s="175">
        <v>181.16147778999999</v>
      </c>
      <c r="V145" s="172">
        <f t="shared" si="25"/>
        <v>391.81650221000001</v>
      </c>
      <c r="W145" s="172">
        <f t="shared" si="26"/>
        <v>-66.703145890828011</v>
      </c>
      <c r="X145" s="377">
        <f t="shared" si="27"/>
        <v>-0.26911119828346608</v>
      </c>
      <c r="Y145" s="129" t="s">
        <v>246</v>
      </c>
      <c r="Z145" s="82"/>
    </row>
    <row r="146" spans="1:26" ht="45">
      <c r="A146" s="8" t="s">
        <v>689</v>
      </c>
      <c r="B146" s="174" t="s">
        <v>137</v>
      </c>
      <c r="C146" s="8" t="s">
        <v>315</v>
      </c>
      <c r="D146" s="9" t="s">
        <v>2</v>
      </c>
      <c r="E146" s="129"/>
      <c r="F146" s="175">
        <v>337.25072162999999</v>
      </c>
      <c r="G146" s="129"/>
      <c r="H146" s="175">
        <v>337.25072162999999</v>
      </c>
      <c r="I146" s="175">
        <v>337.25072162999999</v>
      </c>
      <c r="J146" s="129">
        <v>308.43991999999997</v>
      </c>
      <c r="K146" s="129">
        <v>29.434094010000706</v>
      </c>
      <c r="L146" s="175">
        <v>29.434094010000706</v>
      </c>
      <c r="M146" s="175">
        <v>28.81080163</v>
      </c>
      <c r="N146" s="175">
        <v>29.434094010000699</v>
      </c>
      <c r="O146" s="175">
        <v>28.81080163</v>
      </c>
      <c r="P146" s="175">
        <v>0</v>
      </c>
      <c r="Q146" s="175">
        <v>0</v>
      </c>
      <c r="R146" s="175">
        <v>0</v>
      </c>
      <c r="S146" s="175">
        <v>0</v>
      </c>
      <c r="T146" s="175">
        <v>0</v>
      </c>
      <c r="U146" s="175">
        <v>0</v>
      </c>
      <c r="V146" s="172">
        <f t="shared" si="25"/>
        <v>0.62329238000070575</v>
      </c>
      <c r="W146" s="172">
        <f t="shared" si="26"/>
        <v>-0.62329238000070575</v>
      </c>
      <c r="X146" s="377">
        <f t="shared" si="27"/>
        <v>-2.1175864281364531E-2</v>
      </c>
      <c r="Y146" s="129" t="s">
        <v>455</v>
      </c>
      <c r="Z146" s="82"/>
    </row>
    <row r="147" spans="1:26" ht="110.25">
      <c r="A147" s="8" t="s">
        <v>689</v>
      </c>
      <c r="B147" s="174" t="s">
        <v>32</v>
      </c>
      <c r="C147" s="8" t="s">
        <v>303</v>
      </c>
      <c r="D147" s="9" t="s">
        <v>2</v>
      </c>
      <c r="E147" s="129"/>
      <c r="F147" s="175">
        <v>404.45776328679199</v>
      </c>
      <c r="G147" s="129"/>
      <c r="H147" s="175">
        <v>404.45776328679199</v>
      </c>
      <c r="I147" s="175">
        <v>404.45776328679199</v>
      </c>
      <c r="J147" s="129">
        <v>0</v>
      </c>
      <c r="K147" s="129">
        <v>404.45776328679199</v>
      </c>
      <c r="L147" s="175">
        <v>28.660669289204634</v>
      </c>
      <c r="M147" s="175">
        <v>30.315874100000002</v>
      </c>
      <c r="N147" s="175">
        <v>0</v>
      </c>
      <c r="O147" s="175">
        <v>0</v>
      </c>
      <c r="P147" s="175">
        <v>0</v>
      </c>
      <c r="Q147" s="175">
        <v>0</v>
      </c>
      <c r="R147" s="175">
        <v>0</v>
      </c>
      <c r="S147" s="175">
        <v>0</v>
      </c>
      <c r="T147" s="175">
        <v>28.660669289204634</v>
      </c>
      <c r="U147" s="175">
        <v>30.315874100000002</v>
      </c>
      <c r="V147" s="172">
        <f t="shared" si="25"/>
        <v>374.14188918679201</v>
      </c>
      <c r="W147" s="172">
        <f t="shared" si="26"/>
        <v>1.6552048107953681</v>
      </c>
      <c r="X147" s="377">
        <f t="shared" si="27"/>
        <v>5.775178500171374E-2</v>
      </c>
      <c r="Y147" s="129" t="s">
        <v>247</v>
      </c>
      <c r="Z147" s="82"/>
    </row>
    <row r="148" spans="1:26" ht="45">
      <c r="A148" s="8" t="s">
        <v>689</v>
      </c>
      <c r="B148" s="174" t="s">
        <v>35</v>
      </c>
      <c r="C148" s="8" t="s">
        <v>290</v>
      </c>
      <c r="D148" s="9" t="s">
        <v>4</v>
      </c>
      <c r="E148" s="129"/>
      <c r="F148" s="175">
        <v>345.31521000000004</v>
      </c>
      <c r="G148" s="129"/>
      <c r="H148" s="175">
        <v>345.31521000000004</v>
      </c>
      <c r="I148" s="175">
        <v>345.31521000000004</v>
      </c>
      <c r="J148" s="129">
        <v>0</v>
      </c>
      <c r="K148" s="129">
        <v>345.31521000000004</v>
      </c>
      <c r="L148" s="175">
        <v>0</v>
      </c>
      <c r="M148" s="175">
        <v>0</v>
      </c>
      <c r="N148" s="175">
        <v>0</v>
      </c>
      <c r="O148" s="175">
        <v>0</v>
      </c>
      <c r="P148" s="175">
        <v>0</v>
      </c>
      <c r="Q148" s="175">
        <v>0</v>
      </c>
      <c r="R148" s="175">
        <v>0</v>
      </c>
      <c r="S148" s="175">
        <v>0</v>
      </c>
      <c r="T148" s="175">
        <v>0</v>
      </c>
      <c r="U148" s="175">
        <v>0</v>
      </c>
      <c r="V148" s="172">
        <f t="shared" si="25"/>
        <v>345.31521000000004</v>
      </c>
      <c r="W148" s="172">
        <f t="shared" si="26"/>
        <v>0</v>
      </c>
      <c r="X148" s="377"/>
      <c r="Y148" s="129" t="s">
        <v>187</v>
      </c>
      <c r="Z148" s="82"/>
    </row>
    <row r="149" spans="1:26">
      <c r="A149" s="8" t="s">
        <v>689</v>
      </c>
      <c r="B149" s="174" t="s">
        <v>196</v>
      </c>
      <c r="C149" s="8">
        <v>1500702</v>
      </c>
      <c r="D149" s="9" t="s">
        <v>45</v>
      </c>
      <c r="E149" s="129"/>
      <c r="F149" s="175">
        <v>0.50184000000000006</v>
      </c>
      <c r="G149" s="129"/>
      <c r="H149" s="175">
        <v>0.50184000000000006</v>
      </c>
      <c r="I149" s="175">
        <v>0.50184000000000006</v>
      </c>
      <c r="J149" s="129">
        <v>0.46583999999999998</v>
      </c>
      <c r="K149" s="129">
        <v>1.5359999999999999E-2</v>
      </c>
      <c r="L149" s="175">
        <v>0</v>
      </c>
      <c r="M149" s="175">
        <v>0</v>
      </c>
      <c r="N149" s="175">
        <v>0</v>
      </c>
      <c r="O149" s="175">
        <v>0</v>
      </c>
      <c r="P149" s="175">
        <v>0</v>
      </c>
      <c r="Q149" s="175">
        <v>0</v>
      </c>
      <c r="R149" s="175">
        <v>0</v>
      </c>
      <c r="S149" s="175">
        <v>0</v>
      </c>
      <c r="T149" s="175">
        <v>0</v>
      </c>
      <c r="U149" s="175">
        <v>0</v>
      </c>
      <c r="V149" s="172">
        <f t="shared" si="25"/>
        <v>1.5359999999999999E-2</v>
      </c>
      <c r="W149" s="172">
        <f t="shared" si="26"/>
        <v>0</v>
      </c>
      <c r="X149" s="377"/>
      <c r="Y149" s="129" t="s">
        <v>187</v>
      </c>
      <c r="Z149" s="82"/>
    </row>
    <row r="150" spans="1:26">
      <c r="A150" s="8" t="s">
        <v>689</v>
      </c>
      <c r="B150" s="174" t="s">
        <v>44</v>
      </c>
      <c r="C150" s="8" t="s">
        <v>265</v>
      </c>
      <c r="D150" s="9" t="s">
        <v>45</v>
      </c>
      <c r="E150" s="129"/>
      <c r="F150" s="175">
        <v>167.94011399177</v>
      </c>
      <c r="G150" s="129"/>
      <c r="H150" s="175">
        <v>167.94011399177</v>
      </c>
      <c r="I150" s="175">
        <v>167.94011399177</v>
      </c>
      <c r="J150" s="129">
        <v>0</v>
      </c>
      <c r="K150" s="129">
        <v>167.94011399177</v>
      </c>
      <c r="L150" s="175">
        <v>167.94011399177</v>
      </c>
      <c r="M150" s="175">
        <v>144.71376999999998</v>
      </c>
      <c r="N150" s="175">
        <v>7.6999999999999999E-2</v>
      </c>
      <c r="O150" s="175">
        <v>7.6999999999999999E-2</v>
      </c>
      <c r="P150" s="175">
        <v>5.1120000000000006E-2</v>
      </c>
      <c r="Q150" s="175">
        <v>5.1120000000000006E-2</v>
      </c>
      <c r="R150" s="175">
        <v>145.180519157254</v>
      </c>
      <c r="S150" s="175">
        <v>81.22766</v>
      </c>
      <c r="T150" s="175">
        <v>22.631474834516325</v>
      </c>
      <c r="U150" s="175">
        <v>63.357989999999994</v>
      </c>
      <c r="V150" s="172">
        <f t="shared" ref="V150:V213" si="60">K150-M150</f>
        <v>23.226343991770023</v>
      </c>
      <c r="W150" s="172">
        <f t="shared" ref="W150:W213" si="61">M150-L150</f>
        <v>-23.226343991770023</v>
      </c>
      <c r="X150" s="377">
        <f t="shared" ref="X150:X212" si="62">(M150/SUM(N150+P150+R150+T150))-1</f>
        <v>-0.13830134706773223</v>
      </c>
      <c r="Y150" s="129" t="s">
        <v>455</v>
      </c>
      <c r="Z150" s="82"/>
    </row>
    <row r="151" spans="1:26" ht="126">
      <c r="A151" s="8" t="s">
        <v>689</v>
      </c>
      <c r="B151" s="174" t="s">
        <v>14</v>
      </c>
      <c r="C151" s="8" t="s">
        <v>311</v>
      </c>
      <c r="D151" s="9" t="s">
        <v>1</v>
      </c>
      <c r="E151" s="129"/>
      <c r="F151" s="175">
        <v>210.41911174653799</v>
      </c>
      <c r="G151" s="129"/>
      <c r="H151" s="175">
        <v>210.41911174653799</v>
      </c>
      <c r="I151" s="175">
        <v>210.41911174653799</v>
      </c>
      <c r="J151" s="129">
        <v>0.49999203999999997</v>
      </c>
      <c r="K151" s="129">
        <v>210.41911174653799</v>
      </c>
      <c r="L151" s="175">
        <v>22.790524776538</v>
      </c>
      <c r="M151" s="175">
        <v>0.60450819999999994</v>
      </c>
      <c r="N151" s="175">
        <v>0</v>
      </c>
      <c r="O151" s="175">
        <v>0</v>
      </c>
      <c r="P151" s="175">
        <v>4.9136490557665402</v>
      </c>
      <c r="Q151" s="175">
        <v>0</v>
      </c>
      <c r="R151" s="175">
        <v>8.2522504142334654</v>
      </c>
      <c r="S151" s="175">
        <v>0</v>
      </c>
      <c r="T151" s="175">
        <v>9.6246253065379932</v>
      </c>
      <c r="U151" s="175">
        <v>0.60450819999999994</v>
      </c>
      <c r="V151" s="172">
        <f t="shared" si="60"/>
        <v>209.814603546538</v>
      </c>
      <c r="W151" s="172">
        <f t="shared" si="61"/>
        <v>-22.186016576537998</v>
      </c>
      <c r="X151" s="377">
        <f t="shared" si="62"/>
        <v>-0.97347545938817881</v>
      </c>
      <c r="Y151" s="129" t="s">
        <v>1042</v>
      </c>
      <c r="Z151" s="82"/>
    </row>
    <row r="152" spans="1:26" ht="31.5">
      <c r="A152" s="8" t="s">
        <v>689</v>
      </c>
      <c r="B152" s="174" t="s">
        <v>421</v>
      </c>
      <c r="C152" s="8" t="s">
        <v>422</v>
      </c>
      <c r="D152" s="9" t="s">
        <v>1</v>
      </c>
      <c r="E152" s="129"/>
      <c r="F152" s="175">
        <v>16.855130000000003</v>
      </c>
      <c r="G152" s="129"/>
      <c r="H152" s="175">
        <v>16.855130000000003</v>
      </c>
      <c r="I152" s="175">
        <v>16.855130000000003</v>
      </c>
      <c r="J152" s="129">
        <v>0</v>
      </c>
      <c r="K152" s="129">
        <v>1.90731071</v>
      </c>
      <c r="L152" s="175">
        <v>0</v>
      </c>
      <c r="M152" s="175">
        <v>1.90731071</v>
      </c>
      <c r="N152" s="175">
        <v>0</v>
      </c>
      <c r="O152" s="175">
        <v>0</v>
      </c>
      <c r="P152" s="175">
        <v>0</v>
      </c>
      <c r="Q152" s="175">
        <v>0</v>
      </c>
      <c r="R152" s="175">
        <v>0</v>
      </c>
      <c r="S152" s="175">
        <v>1.90731071</v>
      </c>
      <c r="T152" s="175">
        <v>0</v>
      </c>
      <c r="U152" s="175">
        <v>0</v>
      </c>
      <c r="V152" s="172">
        <f t="shared" si="60"/>
        <v>0</v>
      </c>
      <c r="W152" s="172">
        <f t="shared" si="61"/>
        <v>1.90731071</v>
      </c>
      <c r="X152" s="377"/>
      <c r="Y152" s="129" t="s">
        <v>1036</v>
      </c>
      <c r="Z152" s="82"/>
    </row>
    <row r="153" spans="1:26" ht="126">
      <c r="A153" s="8" t="s">
        <v>689</v>
      </c>
      <c r="B153" s="174" t="s">
        <v>9</v>
      </c>
      <c r="C153" s="8" t="s">
        <v>312</v>
      </c>
      <c r="D153" s="9" t="s">
        <v>4</v>
      </c>
      <c r="E153" s="129"/>
      <c r="F153" s="175">
        <v>32.700000000000003</v>
      </c>
      <c r="G153" s="129"/>
      <c r="H153" s="175">
        <v>32.700000000000003</v>
      </c>
      <c r="I153" s="175">
        <v>32.700000000000003</v>
      </c>
      <c r="J153" s="129">
        <v>2.1683699999999999</v>
      </c>
      <c r="K153" s="129">
        <v>30.971630400000002</v>
      </c>
      <c r="L153" s="175">
        <v>30.971630400000002</v>
      </c>
      <c r="M153" s="175">
        <v>0</v>
      </c>
      <c r="N153" s="175">
        <v>0</v>
      </c>
      <c r="O153" s="175">
        <v>0</v>
      </c>
      <c r="P153" s="175">
        <v>4.8000000000000007</v>
      </c>
      <c r="Q153" s="175">
        <v>0</v>
      </c>
      <c r="R153" s="175">
        <v>12.3</v>
      </c>
      <c r="S153" s="175">
        <v>0</v>
      </c>
      <c r="T153" s="175">
        <v>13.871630400000001</v>
      </c>
      <c r="U153" s="175">
        <v>0</v>
      </c>
      <c r="V153" s="172">
        <f t="shared" si="60"/>
        <v>30.971630400000002</v>
      </c>
      <c r="W153" s="172">
        <f t="shared" si="61"/>
        <v>-30.971630400000002</v>
      </c>
      <c r="X153" s="377">
        <f t="shared" si="62"/>
        <v>-1</v>
      </c>
      <c r="Y153" s="129" t="s">
        <v>1042</v>
      </c>
      <c r="Z153" s="82"/>
    </row>
    <row r="154" spans="1:26" ht="47.25">
      <c r="A154" s="8" t="s">
        <v>689</v>
      </c>
      <c r="B154" s="174" t="s">
        <v>47</v>
      </c>
      <c r="C154" s="8" t="s">
        <v>291</v>
      </c>
      <c r="D154" s="9" t="s">
        <v>4</v>
      </c>
      <c r="E154" s="129"/>
      <c r="F154" s="175">
        <v>49.99</v>
      </c>
      <c r="G154" s="129"/>
      <c r="H154" s="175">
        <v>49.99</v>
      </c>
      <c r="I154" s="175">
        <v>49.99</v>
      </c>
      <c r="J154" s="129">
        <v>0</v>
      </c>
      <c r="K154" s="129">
        <v>49.99</v>
      </c>
      <c r="L154" s="175">
        <v>49.99</v>
      </c>
      <c r="M154" s="175">
        <v>15.008209999999998</v>
      </c>
      <c r="N154" s="175">
        <v>0</v>
      </c>
      <c r="O154" s="175">
        <v>0</v>
      </c>
      <c r="P154" s="175">
        <v>49.99</v>
      </c>
      <c r="Q154" s="175">
        <v>14.997</v>
      </c>
      <c r="R154" s="175">
        <v>0</v>
      </c>
      <c r="S154" s="175">
        <v>1.1209999999999127E-2</v>
      </c>
      <c r="T154" s="175">
        <v>0</v>
      </c>
      <c r="U154" s="175">
        <v>0</v>
      </c>
      <c r="V154" s="172">
        <f t="shared" si="60"/>
        <v>34.981790000000004</v>
      </c>
      <c r="W154" s="172">
        <f t="shared" si="61"/>
        <v>-34.981790000000004</v>
      </c>
      <c r="X154" s="377">
        <f t="shared" si="62"/>
        <v>-0.69977575515103019</v>
      </c>
      <c r="Y154" s="129" t="s">
        <v>929</v>
      </c>
      <c r="Z154" s="82"/>
    </row>
    <row r="155" spans="1:26" ht="47.25">
      <c r="A155" s="8" t="s">
        <v>689</v>
      </c>
      <c r="B155" s="174" t="s">
        <v>48</v>
      </c>
      <c r="C155" s="8" t="s">
        <v>313</v>
      </c>
      <c r="D155" s="9" t="s">
        <v>4</v>
      </c>
      <c r="E155" s="129"/>
      <c r="F155" s="175">
        <v>4.11144156710131</v>
      </c>
      <c r="G155" s="129"/>
      <c r="H155" s="175">
        <v>4.11144156710131</v>
      </c>
      <c r="I155" s="175">
        <v>4.11144156710131</v>
      </c>
      <c r="J155" s="129">
        <v>0</v>
      </c>
      <c r="K155" s="129">
        <v>4.11144156710131</v>
      </c>
      <c r="L155" s="175">
        <v>4.11144156710131</v>
      </c>
      <c r="M155" s="175">
        <v>3.363E-2</v>
      </c>
      <c r="N155" s="175">
        <v>0</v>
      </c>
      <c r="O155" s="175">
        <v>0</v>
      </c>
      <c r="P155" s="175">
        <v>0</v>
      </c>
      <c r="Q155" s="175">
        <v>0</v>
      </c>
      <c r="R155" s="175">
        <v>4.11144156710131</v>
      </c>
      <c r="S155" s="175">
        <v>3.363E-2</v>
      </c>
      <c r="T155" s="175">
        <v>0</v>
      </c>
      <c r="U155" s="175">
        <v>0</v>
      </c>
      <c r="V155" s="172">
        <f t="shared" si="60"/>
        <v>4.0778115671013104</v>
      </c>
      <c r="W155" s="172">
        <f t="shared" si="61"/>
        <v>-4.0778115671013104</v>
      </c>
      <c r="X155" s="377">
        <f t="shared" si="62"/>
        <v>-0.99182038721671284</v>
      </c>
      <c r="Y155" s="129" t="s">
        <v>929</v>
      </c>
      <c r="Z155" s="82"/>
    </row>
    <row r="156" spans="1:26" ht="30">
      <c r="A156" s="8" t="s">
        <v>689</v>
      </c>
      <c r="B156" s="174" t="s">
        <v>49</v>
      </c>
      <c r="C156" s="8" t="s">
        <v>314</v>
      </c>
      <c r="D156" s="9" t="s">
        <v>39</v>
      </c>
      <c r="E156" s="129"/>
      <c r="F156" s="175">
        <v>10.789428079999999</v>
      </c>
      <c r="G156" s="129"/>
      <c r="H156" s="175">
        <v>10.789428079999999</v>
      </c>
      <c r="I156" s="175">
        <v>10.789428079999999</v>
      </c>
      <c r="J156" s="129">
        <v>2.6244700000000001</v>
      </c>
      <c r="K156" s="129">
        <v>8.1649580799999981</v>
      </c>
      <c r="L156" s="175">
        <v>8.1649580799999999</v>
      </c>
      <c r="M156" s="175">
        <v>8.1649580799999999</v>
      </c>
      <c r="N156" s="175">
        <v>8.1649580799999999</v>
      </c>
      <c r="O156" s="175">
        <v>8.1649580799999999</v>
      </c>
      <c r="P156" s="175">
        <v>0</v>
      </c>
      <c r="Q156" s="175">
        <v>0</v>
      </c>
      <c r="R156" s="175">
        <v>0</v>
      </c>
      <c r="S156" s="175">
        <v>0</v>
      </c>
      <c r="T156" s="175">
        <v>0</v>
      </c>
      <c r="U156" s="175">
        <v>0</v>
      </c>
      <c r="V156" s="172">
        <f t="shared" si="60"/>
        <v>0</v>
      </c>
      <c r="W156" s="172">
        <f t="shared" si="61"/>
        <v>0</v>
      </c>
      <c r="X156" s="377">
        <f t="shared" si="62"/>
        <v>0</v>
      </c>
      <c r="Y156" s="129" t="s">
        <v>187</v>
      </c>
      <c r="Z156" s="82"/>
    </row>
    <row r="157" spans="1:26" ht="47.25">
      <c r="A157" s="8" t="s">
        <v>689</v>
      </c>
      <c r="B157" s="174" t="s">
        <v>50</v>
      </c>
      <c r="C157" s="8" t="s">
        <v>266</v>
      </c>
      <c r="D157" s="9" t="s">
        <v>45</v>
      </c>
      <c r="E157" s="129"/>
      <c r="F157" s="175">
        <v>9.2742299999999993</v>
      </c>
      <c r="G157" s="129"/>
      <c r="H157" s="175">
        <v>9.2742299999999993</v>
      </c>
      <c r="I157" s="175">
        <v>9.2742299999999993</v>
      </c>
      <c r="J157" s="129">
        <v>0</v>
      </c>
      <c r="K157" s="129">
        <v>9.2742299999999993</v>
      </c>
      <c r="L157" s="175">
        <v>9.2742299999999993</v>
      </c>
      <c r="M157" s="175">
        <v>0</v>
      </c>
      <c r="N157" s="175">
        <v>0</v>
      </c>
      <c r="O157" s="175">
        <v>0</v>
      </c>
      <c r="P157" s="175">
        <v>0.20827000000000001</v>
      </c>
      <c r="Q157" s="175">
        <v>0</v>
      </c>
      <c r="R157" s="175">
        <v>4.6371149999999997</v>
      </c>
      <c r="S157" s="175">
        <v>0</v>
      </c>
      <c r="T157" s="175">
        <v>4.428844999999999</v>
      </c>
      <c r="U157" s="175">
        <v>0</v>
      </c>
      <c r="V157" s="172">
        <f t="shared" si="60"/>
        <v>9.2742299999999993</v>
      </c>
      <c r="W157" s="172">
        <f t="shared" si="61"/>
        <v>-9.2742299999999993</v>
      </c>
      <c r="X157" s="377">
        <f t="shared" si="62"/>
        <v>-1</v>
      </c>
      <c r="Y157" s="129" t="s">
        <v>1043</v>
      </c>
      <c r="Z157" s="82"/>
    </row>
    <row r="158" spans="1:26" ht="47.25">
      <c r="A158" s="8" t="s">
        <v>689</v>
      </c>
      <c r="B158" s="174" t="s">
        <v>51</v>
      </c>
      <c r="C158" s="8" t="s">
        <v>292</v>
      </c>
      <c r="D158" s="9" t="s">
        <v>4</v>
      </c>
      <c r="E158" s="129"/>
      <c r="F158" s="175">
        <v>10.15818</v>
      </c>
      <c r="G158" s="129"/>
      <c r="H158" s="175">
        <v>10.15818</v>
      </c>
      <c r="I158" s="175">
        <v>10.15818</v>
      </c>
      <c r="J158" s="129">
        <v>0</v>
      </c>
      <c r="K158" s="129">
        <v>10.15818</v>
      </c>
      <c r="L158" s="175">
        <v>10.15818</v>
      </c>
      <c r="M158" s="175">
        <v>0.49954999999999999</v>
      </c>
      <c r="N158" s="175">
        <v>0</v>
      </c>
      <c r="O158" s="175">
        <v>0</v>
      </c>
      <c r="P158" s="175">
        <v>4.7159899999999997</v>
      </c>
      <c r="Q158" s="175">
        <v>0</v>
      </c>
      <c r="R158" s="175">
        <v>1.5</v>
      </c>
      <c r="S158" s="175">
        <v>0.49954999999999999</v>
      </c>
      <c r="T158" s="175">
        <v>3.9421900000000001</v>
      </c>
      <c r="U158" s="175">
        <v>0</v>
      </c>
      <c r="V158" s="172">
        <f t="shared" si="60"/>
        <v>9.6586300000000005</v>
      </c>
      <c r="W158" s="172">
        <f t="shared" si="61"/>
        <v>-9.6586300000000005</v>
      </c>
      <c r="X158" s="377">
        <f t="shared" si="62"/>
        <v>-0.95082288362679146</v>
      </c>
      <c r="Y158" s="129" t="s">
        <v>249</v>
      </c>
      <c r="Z158" s="82"/>
    </row>
    <row r="159" spans="1:26" ht="63">
      <c r="A159" s="8" t="s">
        <v>689</v>
      </c>
      <c r="B159" s="177" t="s">
        <v>397</v>
      </c>
      <c r="C159" s="8" t="s">
        <v>559</v>
      </c>
      <c r="D159" s="9" t="s">
        <v>4</v>
      </c>
      <c r="E159" s="129"/>
      <c r="F159" s="175">
        <v>168.75888</v>
      </c>
      <c r="G159" s="129"/>
      <c r="H159" s="175">
        <v>168.75888</v>
      </c>
      <c r="I159" s="175">
        <v>168.75888</v>
      </c>
      <c r="J159" s="129">
        <v>0</v>
      </c>
      <c r="K159" s="129">
        <v>168.75888</v>
      </c>
      <c r="L159" s="175">
        <v>53.741808614575348</v>
      </c>
      <c r="M159" s="175">
        <v>41.494430000000001</v>
      </c>
      <c r="N159" s="175">
        <v>0</v>
      </c>
      <c r="O159" s="175">
        <v>0</v>
      </c>
      <c r="P159" s="175">
        <v>0</v>
      </c>
      <c r="Q159" s="175">
        <v>0</v>
      </c>
      <c r="R159" s="175">
        <v>10.19632</v>
      </c>
      <c r="S159" s="175">
        <v>1.1210000000000001E-2</v>
      </c>
      <c r="T159" s="175">
        <v>43.545488614575348</v>
      </c>
      <c r="U159" s="175">
        <v>41.483220000000003</v>
      </c>
      <c r="V159" s="172">
        <f t="shared" si="60"/>
        <v>127.26445000000001</v>
      </c>
      <c r="W159" s="172">
        <f t="shared" si="61"/>
        <v>-12.247378614575346</v>
      </c>
      <c r="X159" s="377">
        <f t="shared" si="62"/>
        <v>-0.22789293718063908</v>
      </c>
      <c r="Y159" s="129" t="s">
        <v>1044</v>
      </c>
      <c r="Z159" s="82"/>
    </row>
    <row r="160" spans="1:26" ht="30">
      <c r="A160" s="8" t="s">
        <v>689</v>
      </c>
      <c r="B160" s="174" t="s">
        <v>52</v>
      </c>
      <c r="C160" s="8" t="s">
        <v>293</v>
      </c>
      <c r="D160" s="9" t="s">
        <v>4</v>
      </c>
      <c r="E160" s="129"/>
      <c r="F160" s="175">
        <v>225.02947</v>
      </c>
      <c r="G160" s="129"/>
      <c r="H160" s="175">
        <v>225.02947</v>
      </c>
      <c r="I160" s="175">
        <v>225.02947</v>
      </c>
      <c r="J160" s="129">
        <v>0</v>
      </c>
      <c r="K160" s="129">
        <v>225.02947</v>
      </c>
      <c r="L160" s="175">
        <v>132.04</v>
      </c>
      <c r="M160" s="175">
        <v>115.41510504999999</v>
      </c>
      <c r="N160" s="175">
        <v>0</v>
      </c>
      <c r="O160" s="175">
        <v>0</v>
      </c>
      <c r="P160" s="175">
        <v>7.9660000000000002</v>
      </c>
      <c r="Q160" s="175">
        <v>7.9660000000000002</v>
      </c>
      <c r="R160" s="175">
        <v>0</v>
      </c>
      <c r="S160" s="175">
        <v>0.25047999999999954</v>
      </c>
      <c r="T160" s="175">
        <v>124.074</v>
      </c>
      <c r="U160" s="175">
        <v>107.19862505</v>
      </c>
      <c r="V160" s="172">
        <f t="shared" si="60"/>
        <v>109.61436495000001</v>
      </c>
      <c r="W160" s="172">
        <f t="shared" si="61"/>
        <v>-16.624894949999998</v>
      </c>
      <c r="X160" s="377">
        <f t="shared" si="62"/>
        <v>-0.12590801991820655</v>
      </c>
      <c r="Y160" s="129" t="s">
        <v>922</v>
      </c>
      <c r="Z160" s="82"/>
    </row>
    <row r="161" spans="1:26" ht="30">
      <c r="A161" s="8" t="s">
        <v>689</v>
      </c>
      <c r="B161" s="174" t="s">
        <v>53</v>
      </c>
      <c r="C161" s="8" t="s">
        <v>294</v>
      </c>
      <c r="D161" s="9" t="s">
        <v>4</v>
      </c>
      <c r="E161" s="129"/>
      <c r="F161" s="175">
        <v>270.05566999999996</v>
      </c>
      <c r="G161" s="129"/>
      <c r="H161" s="175">
        <v>270.05566999999996</v>
      </c>
      <c r="I161" s="175">
        <v>270.05566999999996</v>
      </c>
      <c r="J161" s="129">
        <v>0</v>
      </c>
      <c r="K161" s="129">
        <v>270.05566999999996</v>
      </c>
      <c r="L161" s="175">
        <v>64.86</v>
      </c>
      <c r="M161" s="175">
        <v>64.422160650000009</v>
      </c>
      <c r="N161" s="175">
        <v>0</v>
      </c>
      <c r="O161" s="175">
        <v>0</v>
      </c>
      <c r="P161" s="175">
        <v>7.7149599999999996</v>
      </c>
      <c r="Q161" s="175">
        <v>7.7149599999999996</v>
      </c>
      <c r="R161" s="175">
        <v>0</v>
      </c>
      <c r="S161" s="175">
        <v>0.24257999999999993</v>
      </c>
      <c r="T161" s="175">
        <v>57.145040000000002</v>
      </c>
      <c r="U161" s="175">
        <v>56.464620650000008</v>
      </c>
      <c r="V161" s="172">
        <f t="shared" si="60"/>
        <v>205.63350934999994</v>
      </c>
      <c r="W161" s="172">
        <f t="shared" si="61"/>
        <v>-0.43783934999999019</v>
      </c>
      <c r="X161" s="377">
        <f t="shared" si="62"/>
        <v>-6.7505296022200012E-3</v>
      </c>
      <c r="Y161" s="129" t="s">
        <v>455</v>
      </c>
      <c r="Z161" s="82"/>
    </row>
    <row r="162" spans="1:26" ht="47.25">
      <c r="A162" s="8" t="s">
        <v>689</v>
      </c>
      <c r="B162" s="174" t="s">
        <v>54</v>
      </c>
      <c r="C162" s="8" t="s">
        <v>295</v>
      </c>
      <c r="D162" s="9" t="s">
        <v>4</v>
      </c>
      <c r="E162" s="129"/>
      <c r="F162" s="175">
        <v>239.36049</v>
      </c>
      <c r="G162" s="129"/>
      <c r="H162" s="175">
        <v>239.36049</v>
      </c>
      <c r="I162" s="175">
        <v>239.36049</v>
      </c>
      <c r="J162" s="129">
        <v>0</v>
      </c>
      <c r="K162" s="129">
        <v>239.36049</v>
      </c>
      <c r="L162" s="175">
        <v>79.75</v>
      </c>
      <c r="M162" s="175">
        <v>92.485982379999996</v>
      </c>
      <c r="N162" s="175">
        <v>0</v>
      </c>
      <c r="O162" s="175">
        <v>0</v>
      </c>
      <c r="P162" s="175">
        <v>9.0609000000000002</v>
      </c>
      <c r="Q162" s="175">
        <v>9.0609000000000002</v>
      </c>
      <c r="R162" s="175">
        <v>0</v>
      </c>
      <c r="S162" s="175">
        <v>0.98489999999999966</v>
      </c>
      <c r="T162" s="175">
        <v>70.689099999999996</v>
      </c>
      <c r="U162" s="175">
        <v>82.44018238000001</v>
      </c>
      <c r="V162" s="172">
        <f t="shared" si="60"/>
        <v>146.87450762</v>
      </c>
      <c r="W162" s="172">
        <f t="shared" si="61"/>
        <v>12.735982379999996</v>
      </c>
      <c r="X162" s="377">
        <f t="shared" si="62"/>
        <v>0.15969883862068968</v>
      </c>
      <c r="Y162" s="129" t="s">
        <v>931</v>
      </c>
      <c r="Z162" s="82"/>
    </row>
    <row r="163" spans="1:26" ht="69.75" customHeight="1">
      <c r="A163" s="8" t="s">
        <v>689</v>
      </c>
      <c r="B163" s="174" t="s">
        <v>548</v>
      </c>
      <c r="C163" s="8" t="s">
        <v>296</v>
      </c>
      <c r="D163" s="9" t="s">
        <v>4</v>
      </c>
      <c r="E163" s="129"/>
      <c r="F163" s="175">
        <v>147.07423</v>
      </c>
      <c r="G163" s="129"/>
      <c r="H163" s="175">
        <v>147.07423</v>
      </c>
      <c r="I163" s="175">
        <v>147.07423</v>
      </c>
      <c r="J163" s="129">
        <v>0</v>
      </c>
      <c r="K163" s="129">
        <v>147.07423</v>
      </c>
      <c r="L163" s="175">
        <v>98.59</v>
      </c>
      <c r="M163" s="175">
        <v>111.91899707</v>
      </c>
      <c r="N163" s="175">
        <v>0</v>
      </c>
      <c r="O163" s="175">
        <v>0</v>
      </c>
      <c r="P163" s="175">
        <v>7.4509000000000007</v>
      </c>
      <c r="Q163" s="175">
        <v>7.4509000000000007</v>
      </c>
      <c r="R163" s="175">
        <v>1.779676</v>
      </c>
      <c r="S163" s="175">
        <v>2.01396</v>
      </c>
      <c r="T163" s="175">
        <v>89.359424000000004</v>
      </c>
      <c r="U163" s="175">
        <v>102.45413707</v>
      </c>
      <c r="V163" s="172">
        <f t="shared" si="60"/>
        <v>35.155232929999997</v>
      </c>
      <c r="W163" s="172">
        <f t="shared" si="61"/>
        <v>13.32899707</v>
      </c>
      <c r="X163" s="377">
        <f t="shared" si="62"/>
        <v>0.13519623765087729</v>
      </c>
      <c r="Y163" s="129" t="s">
        <v>1070</v>
      </c>
      <c r="Z163" s="82"/>
    </row>
    <row r="164" spans="1:26" ht="45">
      <c r="A164" s="8" t="s">
        <v>689</v>
      </c>
      <c r="B164" s="174" t="s">
        <v>145</v>
      </c>
      <c r="C164" s="8" t="s">
        <v>146</v>
      </c>
      <c r="D164" s="9" t="s">
        <v>2</v>
      </c>
      <c r="E164" s="129"/>
      <c r="F164" s="175">
        <v>207.54046</v>
      </c>
      <c r="G164" s="129"/>
      <c r="H164" s="175">
        <v>207.54046</v>
      </c>
      <c r="I164" s="175">
        <v>207.54046</v>
      </c>
      <c r="J164" s="129">
        <v>0</v>
      </c>
      <c r="K164" s="129">
        <v>0.62329237999999998</v>
      </c>
      <c r="L164" s="175">
        <v>0</v>
      </c>
      <c r="M164" s="175">
        <v>0.62329237999999998</v>
      </c>
      <c r="N164" s="175">
        <v>0</v>
      </c>
      <c r="O164" s="175">
        <v>0.62329237999999998</v>
      </c>
      <c r="P164" s="175">
        <v>0</v>
      </c>
      <c r="Q164" s="175">
        <v>0</v>
      </c>
      <c r="R164" s="175">
        <v>0</v>
      </c>
      <c r="S164" s="175">
        <v>0</v>
      </c>
      <c r="T164" s="175">
        <v>0</v>
      </c>
      <c r="U164" s="175">
        <v>0</v>
      </c>
      <c r="V164" s="172">
        <f t="shared" si="60"/>
        <v>0</v>
      </c>
      <c r="W164" s="172">
        <f t="shared" si="61"/>
        <v>0.62329237999999998</v>
      </c>
      <c r="X164" s="377"/>
      <c r="Y164" s="129" t="s">
        <v>1038</v>
      </c>
      <c r="Z164" s="82"/>
    </row>
    <row r="165" spans="1:26" ht="30">
      <c r="A165" s="8" t="s">
        <v>689</v>
      </c>
      <c r="B165" s="174" t="s">
        <v>193</v>
      </c>
      <c r="C165" s="8" t="s">
        <v>560</v>
      </c>
      <c r="D165" s="9" t="s">
        <v>2</v>
      </c>
      <c r="E165" s="129"/>
      <c r="F165" s="175">
        <v>3.9291499700000001</v>
      </c>
      <c r="G165" s="129"/>
      <c r="H165" s="175">
        <v>3.9291499700000001</v>
      </c>
      <c r="I165" s="175">
        <v>3.9291499700000001</v>
      </c>
      <c r="J165" s="129">
        <v>0</v>
      </c>
      <c r="K165" s="129">
        <v>3.9291499700000001</v>
      </c>
      <c r="L165" s="175">
        <v>3.9291499700000001</v>
      </c>
      <c r="M165" s="175">
        <v>3.1433199800000002</v>
      </c>
      <c r="N165" s="175">
        <v>0</v>
      </c>
      <c r="O165" s="175">
        <v>0</v>
      </c>
      <c r="P165" s="175">
        <v>3.9291499700000001</v>
      </c>
      <c r="Q165" s="175">
        <v>3.1433199800000002</v>
      </c>
      <c r="R165" s="175">
        <v>0</v>
      </c>
      <c r="S165" s="175">
        <v>0</v>
      </c>
      <c r="T165" s="175">
        <v>0</v>
      </c>
      <c r="U165" s="175">
        <v>0</v>
      </c>
      <c r="V165" s="172">
        <f t="shared" si="60"/>
        <v>0.78582998999999987</v>
      </c>
      <c r="W165" s="172">
        <f t="shared" si="61"/>
        <v>-0.78582998999999987</v>
      </c>
      <c r="X165" s="377">
        <f t="shared" si="62"/>
        <v>-0.19999999898196807</v>
      </c>
      <c r="Y165" s="129" t="s">
        <v>1045</v>
      </c>
      <c r="Z165" s="82"/>
    </row>
    <row r="166" spans="1:26">
      <c r="A166" s="8" t="s">
        <v>689</v>
      </c>
      <c r="B166" s="177" t="s">
        <v>233</v>
      </c>
      <c r="C166" s="25" t="s">
        <v>316</v>
      </c>
      <c r="D166" s="9" t="s">
        <v>2</v>
      </c>
      <c r="E166" s="129"/>
      <c r="F166" s="175">
        <v>31.054579200000198</v>
      </c>
      <c r="G166" s="129"/>
      <c r="H166" s="175">
        <v>31.054579200000198</v>
      </c>
      <c r="I166" s="175">
        <v>31.054579200000198</v>
      </c>
      <c r="J166" s="129">
        <v>27.381990649999999</v>
      </c>
      <c r="K166" s="129">
        <v>3.6725885500002002</v>
      </c>
      <c r="L166" s="175">
        <v>3.6725885500002038</v>
      </c>
      <c r="M166" s="175">
        <v>3.0180072399999998</v>
      </c>
      <c r="N166" s="175">
        <v>0</v>
      </c>
      <c r="O166" s="175">
        <v>0</v>
      </c>
      <c r="P166" s="175">
        <v>3.6725885500002038</v>
      </c>
      <c r="Q166" s="175">
        <v>2.5124138999999999</v>
      </c>
      <c r="R166" s="175">
        <v>0</v>
      </c>
      <c r="S166" s="175">
        <v>0.40563999999999989</v>
      </c>
      <c r="T166" s="175">
        <v>0</v>
      </c>
      <c r="U166" s="175">
        <v>9.9953340000000029E-2</v>
      </c>
      <c r="V166" s="172">
        <f t="shared" si="60"/>
        <v>0.65458131000020048</v>
      </c>
      <c r="W166" s="172">
        <f t="shared" si="61"/>
        <v>-0.65458131000020403</v>
      </c>
      <c r="X166" s="377">
        <f t="shared" si="62"/>
        <v>-0.17823431650141364</v>
      </c>
      <c r="Y166" s="129" t="s">
        <v>455</v>
      </c>
      <c r="Z166" s="82"/>
    </row>
    <row r="167" spans="1:26" ht="31.5">
      <c r="A167" s="8" t="s">
        <v>689</v>
      </c>
      <c r="B167" s="177" t="s">
        <v>234</v>
      </c>
      <c r="C167" s="25" t="s">
        <v>235</v>
      </c>
      <c r="D167" s="9" t="s">
        <v>2</v>
      </c>
      <c r="E167" s="129"/>
      <c r="F167" s="175">
        <v>53.123971920052824</v>
      </c>
      <c r="G167" s="129"/>
      <c r="H167" s="175">
        <v>53.123971920052824</v>
      </c>
      <c r="I167" s="175">
        <v>53.123971920052824</v>
      </c>
      <c r="J167" s="129">
        <v>2.5951300000000002</v>
      </c>
      <c r="K167" s="129">
        <v>2.4259219999999998E-2</v>
      </c>
      <c r="L167" s="175">
        <v>0</v>
      </c>
      <c r="M167" s="175">
        <v>2.4259219999999998E-2</v>
      </c>
      <c r="N167" s="175">
        <v>0</v>
      </c>
      <c r="O167" s="175">
        <v>0</v>
      </c>
      <c r="P167" s="175">
        <v>0</v>
      </c>
      <c r="Q167" s="175">
        <v>2.4259219999999998E-2</v>
      </c>
      <c r="R167" s="175">
        <v>0</v>
      </c>
      <c r="S167" s="175">
        <v>0</v>
      </c>
      <c r="T167" s="175">
        <v>0</v>
      </c>
      <c r="U167" s="175">
        <v>0</v>
      </c>
      <c r="V167" s="172">
        <f t="shared" si="60"/>
        <v>0</v>
      </c>
      <c r="W167" s="172">
        <f t="shared" si="61"/>
        <v>2.4259219999999998E-2</v>
      </c>
      <c r="X167" s="377"/>
      <c r="Y167" s="129" t="s">
        <v>1038</v>
      </c>
      <c r="Z167" s="82"/>
    </row>
    <row r="168" spans="1:26" ht="31.5">
      <c r="A168" s="8" t="s">
        <v>689</v>
      </c>
      <c r="B168" s="177" t="s">
        <v>616</v>
      </c>
      <c r="C168" s="25">
        <v>1300087</v>
      </c>
      <c r="D168" s="9" t="s">
        <v>2</v>
      </c>
      <c r="E168" s="129"/>
      <c r="F168" s="175">
        <v>325.54627999999997</v>
      </c>
      <c r="G168" s="129"/>
      <c r="H168" s="175">
        <v>325.54627999999997</v>
      </c>
      <c r="I168" s="175">
        <v>325.54627999999997</v>
      </c>
      <c r="J168" s="129">
        <v>325.42649999999998</v>
      </c>
      <c r="K168" s="129">
        <v>0.98607</v>
      </c>
      <c r="L168" s="175">
        <v>0</v>
      </c>
      <c r="M168" s="175">
        <v>0.11978</v>
      </c>
      <c r="N168" s="175">
        <v>0</v>
      </c>
      <c r="O168" s="175">
        <v>0</v>
      </c>
      <c r="P168" s="175">
        <v>0</v>
      </c>
      <c r="Q168" s="175">
        <v>0</v>
      </c>
      <c r="R168" s="175">
        <v>0</v>
      </c>
      <c r="S168" s="175">
        <v>0</v>
      </c>
      <c r="T168" s="175">
        <v>0</v>
      </c>
      <c r="U168" s="175">
        <v>0.11978</v>
      </c>
      <c r="V168" s="172">
        <f t="shared" si="60"/>
        <v>0.86629</v>
      </c>
      <c r="W168" s="172">
        <f t="shared" si="61"/>
        <v>0.11978</v>
      </c>
      <c r="X168" s="377"/>
      <c r="Y168" s="129" t="s">
        <v>1038</v>
      </c>
      <c r="Z168" s="82"/>
    </row>
    <row r="169" spans="1:26" ht="45">
      <c r="A169" s="8" t="s">
        <v>689</v>
      </c>
      <c r="B169" s="177" t="s">
        <v>412</v>
      </c>
      <c r="C169" s="25">
        <v>1500751</v>
      </c>
      <c r="D169" s="9" t="s">
        <v>2</v>
      </c>
      <c r="E169" s="129"/>
      <c r="F169" s="175">
        <v>5</v>
      </c>
      <c r="G169" s="129"/>
      <c r="H169" s="175">
        <v>5</v>
      </c>
      <c r="I169" s="175">
        <v>5</v>
      </c>
      <c r="J169" s="129">
        <v>1.3814300000000002</v>
      </c>
      <c r="K169" s="129">
        <v>4.2022360000000002E-2</v>
      </c>
      <c r="L169" s="175">
        <v>0</v>
      </c>
      <c r="M169" s="175">
        <v>4.2022360000000002E-2</v>
      </c>
      <c r="N169" s="175">
        <v>0</v>
      </c>
      <c r="O169" s="175">
        <v>0</v>
      </c>
      <c r="P169" s="175">
        <v>0</v>
      </c>
      <c r="Q169" s="175">
        <v>0</v>
      </c>
      <c r="R169" s="175">
        <v>0</v>
      </c>
      <c r="S169" s="175">
        <v>4.2022360000000002E-2</v>
      </c>
      <c r="T169" s="175">
        <v>0</v>
      </c>
      <c r="U169" s="175">
        <v>0</v>
      </c>
      <c r="V169" s="172">
        <f t="shared" si="60"/>
        <v>0</v>
      </c>
      <c r="W169" s="172">
        <f t="shared" si="61"/>
        <v>4.2022360000000002E-2</v>
      </c>
      <c r="X169" s="377"/>
      <c r="Y169" s="129" t="s">
        <v>1038</v>
      </c>
      <c r="Z169" s="82"/>
    </row>
    <row r="170" spans="1:26" ht="63">
      <c r="A170" s="8" t="s">
        <v>689</v>
      </c>
      <c r="B170" s="177" t="s">
        <v>413</v>
      </c>
      <c r="C170" s="25" t="s">
        <v>561</v>
      </c>
      <c r="D170" s="9" t="s">
        <v>2</v>
      </c>
      <c r="E170" s="129"/>
      <c r="F170" s="175">
        <v>7.6123407703221604</v>
      </c>
      <c r="G170" s="129"/>
      <c r="H170" s="175">
        <v>7.6123407703221604</v>
      </c>
      <c r="I170" s="175">
        <v>7.6123407703221604</v>
      </c>
      <c r="J170" s="129">
        <v>0</v>
      </c>
      <c r="K170" s="129">
        <v>7.1012616903221604</v>
      </c>
      <c r="L170" s="175">
        <v>7.1012616903221604</v>
      </c>
      <c r="M170" s="175">
        <v>0.65041576999999995</v>
      </c>
      <c r="N170" s="175">
        <v>0</v>
      </c>
      <c r="O170" s="175">
        <v>0</v>
      </c>
      <c r="P170" s="175">
        <v>0</v>
      </c>
      <c r="Q170" s="175">
        <v>0</v>
      </c>
      <c r="R170" s="175">
        <v>0</v>
      </c>
      <c r="S170" s="175">
        <v>0.26141782000000008</v>
      </c>
      <c r="T170" s="175">
        <v>7.1012616903221604</v>
      </c>
      <c r="U170" s="175">
        <v>0.38899794999999987</v>
      </c>
      <c r="V170" s="172">
        <f t="shared" si="60"/>
        <v>6.4508459203221609</v>
      </c>
      <c r="W170" s="172">
        <f t="shared" si="61"/>
        <v>-6.4508459203221609</v>
      </c>
      <c r="X170" s="377">
        <f t="shared" si="62"/>
        <v>-0.90840842115614351</v>
      </c>
      <c r="Y170" s="129" t="s">
        <v>951</v>
      </c>
      <c r="Z170" s="82"/>
    </row>
    <row r="171" spans="1:26" ht="63">
      <c r="A171" s="8" t="s">
        <v>689</v>
      </c>
      <c r="B171" s="177" t="s">
        <v>430</v>
      </c>
      <c r="C171" s="25" t="s">
        <v>562</v>
      </c>
      <c r="D171" s="9" t="s">
        <v>2</v>
      </c>
      <c r="E171" s="129"/>
      <c r="F171" s="175">
        <v>2</v>
      </c>
      <c r="G171" s="129"/>
      <c r="H171" s="175">
        <v>2</v>
      </c>
      <c r="I171" s="175">
        <v>2</v>
      </c>
      <c r="J171" s="129">
        <v>0</v>
      </c>
      <c r="K171" s="129">
        <v>2</v>
      </c>
      <c r="L171" s="175">
        <v>2</v>
      </c>
      <c r="M171" s="175">
        <v>0.39486917999999999</v>
      </c>
      <c r="N171" s="175">
        <v>0</v>
      </c>
      <c r="O171" s="175">
        <v>0</v>
      </c>
      <c r="P171" s="175">
        <v>0</v>
      </c>
      <c r="Q171" s="175">
        <v>0</v>
      </c>
      <c r="R171" s="175">
        <v>0</v>
      </c>
      <c r="S171" s="175">
        <v>0</v>
      </c>
      <c r="T171" s="175">
        <v>2</v>
      </c>
      <c r="U171" s="175">
        <v>0.39486917999999999</v>
      </c>
      <c r="V171" s="172">
        <f t="shared" si="60"/>
        <v>1.6051308200000001</v>
      </c>
      <c r="W171" s="172">
        <f t="shared" si="61"/>
        <v>-1.6051308200000001</v>
      </c>
      <c r="X171" s="377">
        <f t="shared" si="62"/>
        <v>-0.80256541000000003</v>
      </c>
      <c r="Y171" s="129" t="s">
        <v>951</v>
      </c>
      <c r="Z171" s="82"/>
    </row>
    <row r="172" spans="1:26" ht="60">
      <c r="A172" s="8" t="s">
        <v>689</v>
      </c>
      <c r="B172" s="177" t="s">
        <v>436</v>
      </c>
      <c r="C172" s="25">
        <v>1500721</v>
      </c>
      <c r="D172" s="9" t="s">
        <v>0</v>
      </c>
      <c r="E172" s="129"/>
      <c r="F172" s="175">
        <v>73.545910000000006</v>
      </c>
      <c r="G172" s="129"/>
      <c r="H172" s="175">
        <v>73.545910000000006</v>
      </c>
      <c r="I172" s="175">
        <v>73.545910000000006</v>
      </c>
      <c r="J172" s="129">
        <v>0</v>
      </c>
      <c r="K172" s="129">
        <v>73.545910000000006</v>
      </c>
      <c r="L172" s="175">
        <v>0</v>
      </c>
      <c r="M172" s="175">
        <v>0</v>
      </c>
      <c r="N172" s="175">
        <v>0</v>
      </c>
      <c r="O172" s="175">
        <v>0</v>
      </c>
      <c r="P172" s="175">
        <v>0</v>
      </c>
      <c r="Q172" s="175">
        <v>0</v>
      </c>
      <c r="R172" s="175">
        <v>0</v>
      </c>
      <c r="S172" s="175">
        <v>0</v>
      </c>
      <c r="T172" s="175">
        <v>0</v>
      </c>
      <c r="U172" s="175">
        <v>0</v>
      </c>
      <c r="V172" s="172">
        <f t="shared" si="60"/>
        <v>73.545910000000006</v>
      </c>
      <c r="W172" s="172">
        <f t="shared" si="61"/>
        <v>0</v>
      </c>
      <c r="X172" s="377"/>
      <c r="Y172" s="129" t="s">
        <v>187</v>
      </c>
      <c r="Z172" s="82"/>
    </row>
    <row r="173" spans="1:26" ht="30">
      <c r="A173" s="8" t="s">
        <v>689</v>
      </c>
      <c r="B173" s="174" t="s">
        <v>148</v>
      </c>
      <c r="C173" s="8" t="s">
        <v>285</v>
      </c>
      <c r="D173" s="9" t="s">
        <v>4</v>
      </c>
      <c r="E173" s="129"/>
      <c r="F173" s="175">
        <v>7.2528568075999997</v>
      </c>
      <c r="G173" s="129"/>
      <c r="H173" s="175">
        <v>7.2528568075999997</v>
      </c>
      <c r="I173" s="175">
        <v>7.2528568075999997</v>
      </c>
      <c r="J173" s="129">
        <v>1.9789100000000002</v>
      </c>
      <c r="K173" s="129">
        <v>5.2999783700000007</v>
      </c>
      <c r="L173" s="175">
        <v>5.2999783699999998</v>
      </c>
      <c r="M173" s="175">
        <v>5.0522999999999989</v>
      </c>
      <c r="N173" s="175">
        <v>0.80998999999999999</v>
      </c>
      <c r="O173" s="175">
        <v>0.80998999999999999</v>
      </c>
      <c r="P173" s="175">
        <v>0</v>
      </c>
      <c r="Q173" s="175">
        <v>3.3884099999999999</v>
      </c>
      <c r="R173" s="175">
        <v>4.4899883699999998</v>
      </c>
      <c r="S173" s="175">
        <v>0.85389999999999966</v>
      </c>
      <c r="T173" s="175">
        <v>0</v>
      </c>
      <c r="U173" s="175">
        <v>0</v>
      </c>
      <c r="V173" s="172">
        <f t="shared" si="60"/>
        <v>0.24767837000000181</v>
      </c>
      <c r="W173" s="172">
        <f t="shared" si="61"/>
        <v>-0.24767837000000092</v>
      </c>
      <c r="X173" s="377">
        <f t="shared" si="62"/>
        <v>-4.6731958643823845E-2</v>
      </c>
      <c r="Y173" s="129" t="s">
        <v>455</v>
      </c>
      <c r="Z173" s="82"/>
    </row>
    <row r="174" spans="1:26" ht="30">
      <c r="A174" s="8" t="s">
        <v>689</v>
      </c>
      <c r="B174" s="177" t="s">
        <v>462</v>
      </c>
      <c r="C174" s="25" t="s">
        <v>563</v>
      </c>
      <c r="D174" s="9" t="s">
        <v>2</v>
      </c>
      <c r="E174" s="129"/>
      <c r="F174" s="175">
        <v>3.8836450203083102</v>
      </c>
      <c r="G174" s="129"/>
      <c r="H174" s="175">
        <v>3.8836450203083102</v>
      </c>
      <c r="I174" s="175">
        <v>3.8836450203083102</v>
      </c>
      <c r="J174" s="129">
        <v>0</v>
      </c>
      <c r="K174" s="129">
        <v>3.3721743403083102</v>
      </c>
      <c r="L174" s="175">
        <v>3.3721743403083102</v>
      </c>
      <c r="M174" s="175">
        <v>0</v>
      </c>
      <c r="N174" s="175">
        <v>0</v>
      </c>
      <c r="O174" s="175">
        <v>0</v>
      </c>
      <c r="P174" s="175">
        <v>0</v>
      </c>
      <c r="Q174" s="175">
        <v>0</v>
      </c>
      <c r="R174" s="175">
        <v>0</v>
      </c>
      <c r="S174" s="175">
        <v>0</v>
      </c>
      <c r="T174" s="175">
        <v>3.3721743403083102</v>
      </c>
      <c r="U174" s="175">
        <v>0</v>
      </c>
      <c r="V174" s="172">
        <f t="shared" si="60"/>
        <v>3.3721743403083102</v>
      </c>
      <c r="W174" s="172">
        <f t="shared" si="61"/>
        <v>-3.3721743403083102</v>
      </c>
      <c r="X174" s="377">
        <f t="shared" si="62"/>
        <v>-1</v>
      </c>
      <c r="Y174" s="129" t="s">
        <v>199</v>
      </c>
      <c r="Z174" s="82"/>
    </row>
    <row r="175" spans="1:26" ht="30">
      <c r="A175" s="8" t="s">
        <v>689</v>
      </c>
      <c r="B175" s="177" t="s">
        <v>463</v>
      </c>
      <c r="C175" s="25" t="s">
        <v>564</v>
      </c>
      <c r="D175" s="9" t="s">
        <v>5</v>
      </c>
      <c r="E175" s="129"/>
      <c r="F175" s="175">
        <v>3.5187800000000005</v>
      </c>
      <c r="G175" s="129"/>
      <c r="H175" s="175">
        <v>3.5187800000000005</v>
      </c>
      <c r="I175" s="175">
        <v>3.5187800000000005</v>
      </c>
      <c r="J175" s="129">
        <v>0</v>
      </c>
      <c r="K175" s="129">
        <v>3.5187800000000005</v>
      </c>
      <c r="L175" s="175">
        <v>3.51878</v>
      </c>
      <c r="M175" s="175">
        <v>0</v>
      </c>
      <c r="N175" s="175">
        <v>0</v>
      </c>
      <c r="O175" s="175">
        <v>0</v>
      </c>
      <c r="P175" s="175">
        <v>0</v>
      </c>
      <c r="Q175" s="175">
        <v>0</v>
      </c>
      <c r="R175" s="175">
        <v>0</v>
      </c>
      <c r="S175" s="175">
        <v>0</v>
      </c>
      <c r="T175" s="175">
        <v>3.51878</v>
      </c>
      <c r="U175" s="175">
        <v>0</v>
      </c>
      <c r="V175" s="172">
        <f t="shared" si="60"/>
        <v>3.5187800000000005</v>
      </c>
      <c r="W175" s="172">
        <f t="shared" si="61"/>
        <v>-3.51878</v>
      </c>
      <c r="X175" s="377">
        <f t="shared" si="62"/>
        <v>-1</v>
      </c>
      <c r="Y175" s="129" t="s">
        <v>199</v>
      </c>
      <c r="Z175" s="82"/>
    </row>
    <row r="176" spans="1:26" ht="47.25">
      <c r="A176" s="8" t="s">
        <v>689</v>
      </c>
      <c r="B176" s="174" t="s">
        <v>55</v>
      </c>
      <c r="C176" s="6" t="s">
        <v>317</v>
      </c>
      <c r="D176" s="9" t="s">
        <v>1</v>
      </c>
      <c r="E176" s="129"/>
      <c r="F176" s="175">
        <v>76.915891509651104</v>
      </c>
      <c r="G176" s="129"/>
      <c r="H176" s="175">
        <v>76.915891509651104</v>
      </c>
      <c r="I176" s="175">
        <v>76.915891509651104</v>
      </c>
      <c r="J176" s="129">
        <v>0</v>
      </c>
      <c r="K176" s="129">
        <v>76.915891509651104</v>
      </c>
      <c r="L176" s="175">
        <v>15.9999999996511</v>
      </c>
      <c r="M176" s="175">
        <v>0</v>
      </c>
      <c r="N176" s="175">
        <v>0</v>
      </c>
      <c r="O176" s="175">
        <v>0</v>
      </c>
      <c r="P176" s="175">
        <v>1.7165846596268399</v>
      </c>
      <c r="Q176" s="175">
        <v>0</v>
      </c>
      <c r="R176" s="175">
        <v>0</v>
      </c>
      <c r="S176" s="175">
        <v>0</v>
      </c>
      <c r="T176" s="175">
        <v>14.283415340024261</v>
      </c>
      <c r="U176" s="175">
        <v>0</v>
      </c>
      <c r="V176" s="172">
        <f t="shared" si="60"/>
        <v>76.915891509651104</v>
      </c>
      <c r="W176" s="172">
        <f t="shared" si="61"/>
        <v>-15.9999999996511</v>
      </c>
      <c r="X176" s="377">
        <f t="shared" si="62"/>
        <v>-1</v>
      </c>
      <c r="Y176" s="129" t="s">
        <v>932</v>
      </c>
      <c r="Z176" s="82"/>
    </row>
    <row r="177" spans="1:26">
      <c r="A177" s="8" t="s">
        <v>689</v>
      </c>
      <c r="B177" s="174" t="s">
        <v>12</v>
      </c>
      <c r="C177" s="8" t="s">
        <v>318</v>
      </c>
      <c r="D177" s="9" t="s">
        <v>6</v>
      </c>
      <c r="E177" s="129"/>
      <c r="F177" s="175">
        <v>4.81237071018771</v>
      </c>
      <c r="G177" s="129"/>
      <c r="H177" s="175">
        <v>4.81237071018771</v>
      </c>
      <c r="I177" s="175">
        <v>4.81237071018771</v>
      </c>
      <c r="J177" s="129">
        <v>0.49990411000000001</v>
      </c>
      <c r="K177" s="129">
        <v>4.3124666001877099</v>
      </c>
      <c r="L177" s="175">
        <v>4.3124666001877099</v>
      </c>
      <c r="M177" s="175">
        <v>3.95280459</v>
      </c>
      <c r="N177" s="175">
        <v>0</v>
      </c>
      <c r="O177" s="175">
        <v>0</v>
      </c>
      <c r="P177" s="175">
        <v>0</v>
      </c>
      <c r="Q177" s="175">
        <v>0</v>
      </c>
      <c r="R177" s="175">
        <v>1.35</v>
      </c>
      <c r="S177" s="175">
        <v>0.43070334999999998</v>
      </c>
      <c r="T177" s="175">
        <v>2.9624666001877098</v>
      </c>
      <c r="U177" s="175">
        <v>3.52210124</v>
      </c>
      <c r="V177" s="172">
        <f t="shared" si="60"/>
        <v>0.35966201018770994</v>
      </c>
      <c r="W177" s="172">
        <f t="shared" si="61"/>
        <v>-0.35966201018770994</v>
      </c>
      <c r="X177" s="377">
        <f t="shared" si="62"/>
        <v>-8.3400532347787881E-2</v>
      </c>
      <c r="Y177" s="129" t="s">
        <v>448</v>
      </c>
      <c r="Z177" s="82"/>
    </row>
    <row r="178" spans="1:26" ht="63">
      <c r="A178" s="8" t="s">
        <v>689</v>
      </c>
      <c r="B178" s="174" t="s">
        <v>56</v>
      </c>
      <c r="C178" s="8" t="s">
        <v>297</v>
      </c>
      <c r="D178" s="9" t="s">
        <v>4</v>
      </c>
      <c r="E178" s="129"/>
      <c r="F178" s="175">
        <v>174.94748000000001</v>
      </c>
      <c r="G178" s="129"/>
      <c r="H178" s="175">
        <v>174.94748000000001</v>
      </c>
      <c r="I178" s="175">
        <v>174.94748000000001</v>
      </c>
      <c r="J178" s="129">
        <v>0</v>
      </c>
      <c r="K178" s="129">
        <v>174.94748000000001</v>
      </c>
      <c r="L178" s="175">
        <v>62</v>
      </c>
      <c r="M178" s="175">
        <v>47.429774849999994</v>
      </c>
      <c r="N178" s="175">
        <v>0</v>
      </c>
      <c r="O178" s="175">
        <v>0</v>
      </c>
      <c r="P178" s="175">
        <v>5.2460300000000011</v>
      </c>
      <c r="Q178" s="175">
        <v>5.2460300000000011</v>
      </c>
      <c r="R178" s="175">
        <v>0</v>
      </c>
      <c r="S178" s="175">
        <v>0.89742000000000011</v>
      </c>
      <c r="T178" s="175">
        <v>56.753969999999995</v>
      </c>
      <c r="U178" s="175">
        <v>41.28632485</v>
      </c>
      <c r="V178" s="172">
        <f t="shared" si="60"/>
        <v>127.51770515000001</v>
      </c>
      <c r="W178" s="172">
        <f t="shared" si="61"/>
        <v>-14.570225150000006</v>
      </c>
      <c r="X178" s="377">
        <f t="shared" si="62"/>
        <v>-0.23500363145161296</v>
      </c>
      <c r="Y178" s="129" t="s">
        <v>1044</v>
      </c>
      <c r="Z178" s="82"/>
    </row>
    <row r="179" spans="1:26" ht="30">
      <c r="A179" s="8" t="s">
        <v>689</v>
      </c>
      <c r="B179" s="174" t="s">
        <v>494</v>
      </c>
      <c r="C179" s="8" t="s">
        <v>566</v>
      </c>
      <c r="D179" s="9" t="s">
        <v>4</v>
      </c>
      <c r="E179" s="129"/>
      <c r="F179" s="175">
        <v>37.284480000000002</v>
      </c>
      <c r="G179" s="129"/>
      <c r="H179" s="175">
        <v>37.284480000000002</v>
      </c>
      <c r="I179" s="175">
        <v>37.284480000000002</v>
      </c>
      <c r="J179" s="129">
        <v>0</v>
      </c>
      <c r="K179" s="129">
        <v>37.284480000000002</v>
      </c>
      <c r="L179" s="175">
        <v>2.1543300000000016</v>
      </c>
      <c r="M179" s="175">
        <v>0</v>
      </c>
      <c r="N179" s="175">
        <v>0</v>
      </c>
      <c r="O179" s="175">
        <v>0</v>
      </c>
      <c r="P179" s="175">
        <v>0</v>
      </c>
      <c r="Q179" s="175">
        <v>0</v>
      </c>
      <c r="R179" s="175">
        <v>0</v>
      </c>
      <c r="S179" s="175">
        <v>0</v>
      </c>
      <c r="T179" s="175">
        <v>2.1543300000000016</v>
      </c>
      <c r="U179" s="175">
        <v>0</v>
      </c>
      <c r="V179" s="172">
        <f t="shared" si="60"/>
        <v>37.284480000000002</v>
      </c>
      <c r="W179" s="172">
        <f t="shared" si="61"/>
        <v>-2.1543300000000016</v>
      </c>
      <c r="X179" s="377">
        <f t="shared" si="62"/>
        <v>-1</v>
      </c>
      <c r="Y179" s="129" t="s">
        <v>922</v>
      </c>
      <c r="Z179" s="82"/>
    </row>
    <row r="180" spans="1:26" ht="31.5">
      <c r="A180" s="6" t="s">
        <v>689</v>
      </c>
      <c r="B180" s="177" t="s">
        <v>398</v>
      </c>
      <c r="C180" s="8" t="s">
        <v>399</v>
      </c>
      <c r="D180" s="9" t="s">
        <v>4</v>
      </c>
      <c r="E180" s="129"/>
      <c r="F180" s="175">
        <v>32.020589999999999</v>
      </c>
      <c r="G180" s="129"/>
      <c r="H180" s="175">
        <v>32.020589999999999</v>
      </c>
      <c r="I180" s="175">
        <v>32.020589999999999</v>
      </c>
      <c r="J180" s="129">
        <v>0</v>
      </c>
      <c r="K180" s="129">
        <v>31.990594400000003</v>
      </c>
      <c r="L180" s="175">
        <v>0</v>
      </c>
      <c r="M180" s="175">
        <v>0.43</v>
      </c>
      <c r="N180" s="175">
        <v>0</v>
      </c>
      <c r="O180" s="175">
        <v>0</v>
      </c>
      <c r="P180" s="175">
        <v>0</v>
      </c>
      <c r="Q180" s="175">
        <v>0</v>
      </c>
      <c r="R180" s="175">
        <v>0</v>
      </c>
      <c r="S180" s="175">
        <v>0.43</v>
      </c>
      <c r="T180" s="175">
        <v>0</v>
      </c>
      <c r="U180" s="175">
        <v>0</v>
      </c>
      <c r="V180" s="172">
        <f t="shared" si="60"/>
        <v>31.560594400000003</v>
      </c>
      <c r="W180" s="172">
        <f t="shared" si="61"/>
        <v>0.43</v>
      </c>
      <c r="X180" s="377"/>
      <c r="Y180" s="129" t="s">
        <v>1038</v>
      </c>
      <c r="Z180" s="82"/>
    </row>
    <row r="181" spans="1:26" ht="45">
      <c r="A181" s="8" t="s">
        <v>689</v>
      </c>
      <c r="B181" s="174" t="s">
        <v>102</v>
      </c>
      <c r="C181" s="8" t="s">
        <v>268</v>
      </c>
      <c r="D181" s="9" t="s">
        <v>45</v>
      </c>
      <c r="E181" s="129"/>
      <c r="F181" s="175">
        <v>1.9412499999999999</v>
      </c>
      <c r="G181" s="129"/>
      <c r="H181" s="175">
        <v>1.9412499999999999</v>
      </c>
      <c r="I181" s="175">
        <v>1.9412499999999999</v>
      </c>
      <c r="J181" s="129">
        <v>0</v>
      </c>
      <c r="K181" s="129">
        <v>1.9412499999999999</v>
      </c>
      <c r="L181" s="175">
        <v>1.0889200000000001</v>
      </c>
      <c r="M181" s="175">
        <v>1.9412499999999999</v>
      </c>
      <c r="N181" s="175">
        <v>0</v>
      </c>
      <c r="O181" s="175">
        <v>0</v>
      </c>
      <c r="P181" s="175">
        <v>2.6929999999999999E-2</v>
      </c>
      <c r="Q181" s="175">
        <v>0</v>
      </c>
      <c r="R181" s="175">
        <v>0</v>
      </c>
      <c r="S181" s="175">
        <v>0</v>
      </c>
      <c r="T181" s="175">
        <v>1.0619900000000002</v>
      </c>
      <c r="U181" s="175">
        <v>1.9412499999999999</v>
      </c>
      <c r="V181" s="172">
        <f t="shared" si="60"/>
        <v>0</v>
      </c>
      <c r="W181" s="172">
        <f t="shared" si="61"/>
        <v>0.85232999999999981</v>
      </c>
      <c r="X181" s="377">
        <f t="shared" si="62"/>
        <v>0.78272967711126595</v>
      </c>
      <c r="Y181" s="129" t="s">
        <v>1034</v>
      </c>
      <c r="Z181" s="82"/>
    </row>
    <row r="182" spans="1:26" ht="47.25">
      <c r="A182" s="8" t="s">
        <v>689</v>
      </c>
      <c r="B182" s="174" t="s">
        <v>103</v>
      </c>
      <c r="C182" s="8" t="s">
        <v>268</v>
      </c>
      <c r="D182" s="9" t="s">
        <v>0</v>
      </c>
      <c r="E182" s="129"/>
      <c r="F182" s="175">
        <v>1.0889200000000001</v>
      </c>
      <c r="G182" s="129"/>
      <c r="H182" s="175">
        <v>1.0889200000000001</v>
      </c>
      <c r="I182" s="175">
        <v>1.0889200000000001</v>
      </c>
      <c r="J182" s="129">
        <v>0</v>
      </c>
      <c r="K182" s="129">
        <v>0.20915</v>
      </c>
      <c r="L182" s="175">
        <v>1.0889200000000001</v>
      </c>
      <c r="M182" s="175">
        <v>0.14336873999999999</v>
      </c>
      <c r="N182" s="175">
        <v>0</v>
      </c>
      <c r="O182" s="175">
        <v>0</v>
      </c>
      <c r="P182" s="175">
        <v>2.6929999999999999E-2</v>
      </c>
      <c r="Q182" s="175">
        <v>0</v>
      </c>
      <c r="R182" s="175">
        <v>0</v>
      </c>
      <c r="S182" s="175">
        <v>0</v>
      </c>
      <c r="T182" s="175">
        <v>1.0619900000000002</v>
      </c>
      <c r="U182" s="175">
        <v>0.14336873999999999</v>
      </c>
      <c r="V182" s="172">
        <f t="shared" si="60"/>
        <v>6.5781260000000008E-2</v>
      </c>
      <c r="W182" s="172">
        <f t="shared" si="61"/>
        <v>-0.94555126000000012</v>
      </c>
      <c r="X182" s="377">
        <f t="shared" si="62"/>
        <v>-0.86833859236674871</v>
      </c>
      <c r="Y182" s="129" t="s">
        <v>252</v>
      </c>
      <c r="Z182" s="82"/>
    </row>
    <row r="183" spans="1:26" ht="47.25">
      <c r="A183" s="8" t="s">
        <v>689</v>
      </c>
      <c r="B183" s="174" t="s">
        <v>104</v>
      </c>
      <c r="C183" s="8" t="s">
        <v>386</v>
      </c>
      <c r="D183" s="9" t="s">
        <v>0</v>
      </c>
      <c r="E183" s="129"/>
      <c r="F183" s="175">
        <v>1.0889200000000001</v>
      </c>
      <c r="G183" s="129"/>
      <c r="H183" s="175">
        <v>1.0889200000000001</v>
      </c>
      <c r="I183" s="175">
        <v>1.0889200000000001</v>
      </c>
      <c r="J183" s="129">
        <v>0</v>
      </c>
      <c r="K183" s="129">
        <v>10.824171829999999</v>
      </c>
      <c r="L183" s="175">
        <v>1.0889200000000001</v>
      </c>
      <c r="M183" s="175">
        <v>0.14789632999999999</v>
      </c>
      <c r="N183" s="175">
        <v>0</v>
      </c>
      <c r="O183" s="175">
        <v>0</v>
      </c>
      <c r="P183" s="175">
        <v>2.6929999999999999E-2</v>
      </c>
      <c r="Q183" s="175">
        <v>0</v>
      </c>
      <c r="R183" s="175">
        <v>0</v>
      </c>
      <c r="S183" s="175">
        <v>0</v>
      </c>
      <c r="T183" s="175">
        <v>1.0619900000000002</v>
      </c>
      <c r="U183" s="175">
        <v>0.14789632999999999</v>
      </c>
      <c r="V183" s="172">
        <f t="shared" si="60"/>
        <v>10.676275499999999</v>
      </c>
      <c r="W183" s="172">
        <f t="shared" si="61"/>
        <v>-0.94102367000000009</v>
      </c>
      <c r="X183" s="377">
        <f t="shared" si="62"/>
        <v>-0.86418072034676563</v>
      </c>
      <c r="Y183" s="129" t="s">
        <v>252</v>
      </c>
      <c r="Z183" s="82"/>
    </row>
    <row r="184" spans="1:26" ht="47.25">
      <c r="A184" s="8" t="s">
        <v>689</v>
      </c>
      <c r="B184" s="174" t="s">
        <v>105</v>
      </c>
      <c r="C184" s="8" t="s">
        <v>387</v>
      </c>
      <c r="D184" s="9" t="s">
        <v>5</v>
      </c>
      <c r="E184" s="129"/>
      <c r="F184" s="175">
        <v>1.0889200000000001</v>
      </c>
      <c r="G184" s="129"/>
      <c r="H184" s="175">
        <v>1.0889200000000001</v>
      </c>
      <c r="I184" s="175">
        <v>1.0889200000000001</v>
      </c>
      <c r="J184" s="129">
        <v>0</v>
      </c>
      <c r="K184" s="129">
        <v>1.0889200000000001</v>
      </c>
      <c r="L184" s="175">
        <v>1.0889200000000001</v>
      </c>
      <c r="M184" s="175">
        <v>0.18278800000000001</v>
      </c>
      <c r="N184" s="175">
        <v>0</v>
      </c>
      <c r="O184" s="175">
        <v>0</v>
      </c>
      <c r="P184" s="175">
        <v>2.6929999999999999E-2</v>
      </c>
      <c r="Q184" s="175">
        <v>0</v>
      </c>
      <c r="R184" s="175">
        <v>0</v>
      </c>
      <c r="S184" s="175">
        <v>0.146838</v>
      </c>
      <c r="T184" s="175">
        <v>1.0619900000000002</v>
      </c>
      <c r="U184" s="175">
        <v>3.5950000000000017E-2</v>
      </c>
      <c r="V184" s="172">
        <f t="shared" si="60"/>
        <v>0.90613200000000016</v>
      </c>
      <c r="W184" s="172">
        <f t="shared" si="61"/>
        <v>-0.90613200000000016</v>
      </c>
      <c r="X184" s="377">
        <f t="shared" si="62"/>
        <v>-0.83213826543731406</v>
      </c>
      <c r="Y184" s="129" t="s">
        <v>252</v>
      </c>
      <c r="Z184" s="82"/>
    </row>
    <row r="185" spans="1:26" ht="47.25">
      <c r="A185" s="8" t="s">
        <v>689</v>
      </c>
      <c r="B185" s="174" t="s">
        <v>106</v>
      </c>
      <c r="C185" s="8" t="s">
        <v>388</v>
      </c>
      <c r="D185" s="9" t="s">
        <v>2</v>
      </c>
      <c r="E185" s="129"/>
      <c r="F185" s="175">
        <v>0.89106862905427398</v>
      </c>
      <c r="G185" s="129"/>
      <c r="H185" s="175">
        <v>0.89106862905427398</v>
      </c>
      <c r="I185" s="175">
        <v>0.89106862905427398</v>
      </c>
      <c r="J185" s="129">
        <v>0</v>
      </c>
      <c r="K185" s="129">
        <v>0.89106862905427398</v>
      </c>
      <c r="L185" s="175">
        <v>0.89100000000000001</v>
      </c>
      <c r="M185" s="175">
        <v>0.13745103</v>
      </c>
      <c r="N185" s="175">
        <v>0</v>
      </c>
      <c r="O185" s="175">
        <v>0</v>
      </c>
      <c r="P185" s="175">
        <v>1.3480000000000001E-2</v>
      </c>
      <c r="Q185" s="175">
        <v>0</v>
      </c>
      <c r="R185" s="175">
        <v>0</v>
      </c>
      <c r="S185" s="175">
        <v>8.4313620000000006E-2</v>
      </c>
      <c r="T185" s="175">
        <v>0.87751999999999997</v>
      </c>
      <c r="U185" s="175">
        <v>5.3137410000000003E-2</v>
      </c>
      <c r="V185" s="172">
        <f t="shared" si="60"/>
        <v>0.75361759905427395</v>
      </c>
      <c r="W185" s="172">
        <f t="shared" si="61"/>
        <v>-0.75354896999999998</v>
      </c>
      <c r="X185" s="377">
        <f t="shared" si="62"/>
        <v>-0.84573397306397302</v>
      </c>
      <c r="Y185" s="129" t="s">
        <v>252</v>
      </c>
      <c r="Z185" s="82"/>
    </row>
    <row r="186" spans="1:26" ht="47.25">
      <c r="A186" s="8" t="s">
        <v>689</v>
      </c>
      <c r="B186" s="174" t="s">
        <v>107</v>
      </c>
      <c r="C186" s="8" t="s">
        <v>389</v>
      </c>
      <c r="D186" s="9" t="s">
        <v>2</v>
      </c>
      <c r="E186" s="129"/>
      <c r="F186" s="175">
        <v>0.90717010100447393</v>
      </c>
      <c r="G186" s="129"/>
      <c r="H186" s="175">
        <v>0.90717010100447393</v>
      </c>
      <c r="I186" s="175">
        <v>0.90717010100447393</v>
      </c>
      <c r="J186" s="129">
        <v>0</v>
      </c>
      <c r="K186" s="129">
        <v>0.90717010100447393</v>
      </c>
      <c r="L186" s="175">
        <v>0.90700000000000003</v>
      </c>
      <c r="M186" s="175">
        <v>0.13814203</v>
      </c>
      <c r="N186" s="175">
        <v>0</v>
      </c>
      <c r="O186" s="175">
        <v>0</v>
      </c>
      <c r="P186" s="175">
        <v>1.3480000000000001E-2</v>
      </c>
      <c r="Q186" s="175">
        <v>0</v>
      </c>
      <c r="R186" s="175">
        <v>0</v>
      </c>
      <c r="S186" s="175">
        <v>8.4313620000000006E-2</v>
      </c>
      <c r="T186" s="175">
        <v>0.89351999999999998</v>
      </c>
      <c r="U186" s="175">
        <v>5.3828410000000007E-2</v>
      </c>
      <c r="V186" s="172">
        <f t="shared" si="60"/>
        <v>0.7690280710044739</v>
      </c>
      <c r="W186" s="172">
        <f t="shared" si="61"/>
        <v>-0.76885797</v>
      </c>
      <c r="X186" s="377">
        <f t="shared" si="62"/>
        <v>-0.84769346196251383</v>
      </c>
      <c r="Y186" s="129" t="s">
        <v>252</v>
      </c>
      <c r="Z186" s="82"/>
    </row>
    <row r="187" spans="1:26" ht="45">
      <c r="A187" s="8" t="s">
        <v>689</v>
      </c>
      <c r="B187" s="174" t="s">
        <v>108</v>
      </c>
      <c r="C187" s="6" t="s">
        <v>390</v>
      </c>
      <c r="D187" s="9" t="s">
        <v>7</v>
      </c>
      <c r="E187" s="129"/>
      <c r="F187" s="175">
        <v>0.65532999999999997</v>
      </c>
      <c r="G187" s="129"/>
      <c r="H187" s="175">
        <v>0.65532999999999997</v>
      </c>
      <c r="I187" s="175">
        <v>0.65532999999999997</v>
      </c>
      <c r="J187" s="129">
        <v>0.44271999999999995</v>
      </c>
      <c r="K187" s="129">
        <v>0.21261451999999997</v>
      </c>
      <c r="L187" s="175">
        <v>0.21261452</v>
      </c>
      <c r="M187" s="175">
        <v>0.21261000000000002</v>
      </c>
      <c r="N187" s="175">
        <v>0</v>
      </c>
      <c r="O187" s="175">
        <v>0</v>
      </c>
      <c r="P187" s="175">
        <v>0.21261452</v>
      </c>
      <c r="Q187" s="175">
        <v>0</v>
      </c>
      <c r="R187" s="175">
        <v>0</v>
      </c>
      <c r="S187" s="175">
        <v>0</v>
      </c>
      <c r="T187" s="175">
        <v>0</v>
      </c>
      <c r="U187" s="175">
        <v>0.21261000000000002</v>
      </c>
      <c r="V187" s="172">
        <f t="shared" si="60"/>
        <v>4.5199999999523399E-6</v>
      </c>
      <c r="W187" s="172">
        <f t="shared" si="61"/>
        <v>-4.5199999999800955E-6</v>
      </c>
      <c r="X187" s="377">
        <f t="shared" si="62"/>
        <v>-2.1259131314121937E-5</v>
      </c>
      <c r="Y187" s="129" t="s">
        <v>189</v>
      </c>
      <c r="Z187" s="82"/>
    </row>
    <row r="188" spans="1:26" ht="45">
      <c r="A188" s="8" t="s">
        <v>689</v>
      </c>
      <c r="B188" s="174" t="s">
        <v>109</v>
      </c>
      <c r="C188" s="6" t="s">
        <v>391</v>
      </c>
      <c r="D188" s="9" t="s">
        <v>7</v>
      </c>
      <c r="E188" s="129"/>
      <c r="F188" s="175">
        <v>0.51102259999999999</v>
      </c>
      <c r="G188" s="129"/>
      <c r="H188" s="175">
        <v>0.51102259999999999</v>
      </c>
      <c r="I188" s="175">
        <v>0.51102259999999999</v>
      </c>
      <c r="J188" s="129">
        <v>0.13803000000000001</v>
      </c>
      <c r="K188" s="129">
        <v>0.20914950999999998</v>
      </c>
      <c r="L188" s="175">
        <v>0.20914951000000001</v>
      </c>
      <c r="M188" s="175">
        <v>0.20915</v>
      </c>
      <c r="N188" s="175">
        <v>0</v>
      </c>
      <c r="O188" s="175">
        <v>0</v>
      </c>
      <c r="P188" s="175">
        <v>0.20914951000000001</v>
      </c>
      <c r="Q188" s="175">
        <v>0</v>
      </c>
      <c r="R188" s="175">
        <v>0</v>
      </c>
      <c r="S188" s="175">
        <v>0</v>
      </c>
      <c r="T188" s="175">
        <v>0</v>
      </c>
      <c r="U188" s="175">
        <v>0.20915</v>
      </c>
      <c r="V188" s="172">
        <f t="shared" si="60"/>
        <v>-4.9000000001964139E-7</v>
      </c>
      <c r="W188" s="172">
        <f t="shared" si="61"/>
        <v>4.8999999999188582E-7</v>
      </c>
      <c r="X188" s="377">
        <f t="shared" si="62"/>
        <v>2.3428216493481813E-6</v>
      </c>
      <c r="Y188" s="129" t="s">
        <v>922</v>
      </c>
      <c r="Z188" s="82"/>
    </row>
    <row r="189" spans="1:26" ht="47.25">
      <c r="A189" s="8" t="s">
        <v>689</v>
      </c>
      <c r="B189" s="174" t="s">
        <v>110</v>
      </c>
      <c r="C189" s="8" t="s">
        <v>1202</v>
      </c>
      <c r="D189" s="9" t="s">
        <v>1</v>
      </c>
      <c r="E189" s="129"/>
      <c r="F189" s="175">
        <v>19.901309999999999</v>
      </c>
      <c r="G189" s="129"/>
      <c r="H189" s="175">
        <v>19.901309999999999</v>
      </c>
      <c r="I189" s="175">
        <v>19.901309999999999</v>
      </c>
      <c r="J189" s="129">
        <v>13.03</v>
      </c>
      <c r="K189" s="129">
        <v>4.8713100000000029</v>
      </c>
      <c r="L189" s="175">
        <v>4.8713100000000003</v>
      </c>
      <c r="M189" s="175">
        <v>3.6373130499999999</v>
      </c>
      <c r="N189" s="175">
        <v>0</v>
      </c>
      <c r="O189" s="175">
        <v>0</v>
      </c>
      <c r="P189" s="175">
        <v>4.8713100000000003</v>
      </c>
      <c r="Q189" s="175">
        <v>3.48355536</v>
      </c>
      <c r="R189" s="175">
        <v>0</v>
      </c>
      <c r="S189" s="175">
        <v>0.15375768999999992</v>
      </c>
      <c r="T189" s="175">
        <v>0</v>
      </c>
      <c r="U189" s="175">
        <v>0</v>
      </c>
      <c r="V189" s="172">
        <f t="shared" si="60"/>
        <v>1.233996950000003</v>
      </c>
      <c r="W189" s="172">
        <f t="shared" si="61"/>
        <v>-1.2339969500000003</v>
      </c>
      <c r="X189" s="377">
        <f t="shared" si="62"/>
        <v>-0.2533193227283832</v>
      </c>
      <c r="Y189" s="129" t="s">
        <v>252</v>
      </c>
      <c r="Z189" s="82"/>
    </row>
    <row r="190" spans="1:26" ht="31.5">
      <c r="A190" s="8" t="s">
        <v>689</v>
      </c>
      <c r="B190" s="174" t="s">
        <v>111</v>
      </c>
      <c r="C190" s="8" t="s">
        <v>1203</v>
      </c>
      <c r="D190" s="9" t="s">
        <v>1</v>
      </c>
      <c r="E190" s="129"/>
      <c r="F190" s="175">
        <v>48.13417183</v>
      </c>
      <c r="G190" s="129"/>
      <c r="H190" s="175">
        <v>48.13417183</v>
      </c>
      <c r="I190" s="175">
        <v>48.13417183</v>
      </c>
      <c r="J190" s="129">
        <v>33.31</v>
      </c>
      <c r="K190" s="129">
        <v>10.824171829999999</v>
      </c>
      <c r="L190" s="175">
        <v>9.4244800000000009</v>
      </c>
      <c r="M190" s="175">
        <v>10.824171829999999</v>
      </c>
      <c r="N190" s="175">
        <v>0</v>
      </c>
      <c r="O190" s="175">
        <v>0</v>
      </c>
      <c r="P190" s="175">
        <v>9.4244800000000009</v>
      </c>
      <c r="Q190" s="175">
        <v>10.359881489999999</v>
      </c>
      <c r="R190" s="175">
        <v>0</v>
      </c>
      <c r="S190" s="175">
        <v>0.46429033999999958</v>
      </c>
      <c r="T190" s="175">
        <v>0</v>
      </c>
      <c r="U190" s="175">
        <v>0</v>
      </c>
      <c r="V190" s="172">
        <f t="shared" si="60"/>
        <v>0</v>
      </c>
      <c r="W190" s="172">
        <f t="shared" si="61"/>
        <v>1.3996918299999983</v>
      </c>
      <c r="X190" s="377">
        <f t="shared" si="62"/>
        <v>0.14851661099604407</v>
      </c>
      <c r="Y190" s="129" t="s">
        <v>933</v>
      </c>
      <c r="Z190" s="82"/>
    </row>
    <row r="191" spans="1:26" ht="30">
      <c r="A191" s="8" t="s">
        <v>689</v>
      </c>
      <c r="B191" s="174" t="s">
        <v>112</v>
      </c>
      <c r="C191" s="8" t="s">
        <v>394</v>
      </c>
      <c r="D191" s="9" t="s">
        <v>1</v>
      </c>
      <c r="E191" s="129"/>
      <c r="F191" s="175">
        <v>97.057059999999993</v>
      </c>
      <c r="G191" s="129"/>
      <c r="H191" s="175">
        <v>97.057059999999993</v>
      </c>
      <c r="I191" s="175">
        <v>97.057059999999993</v>
      </c>
      <c r="J191" s="129">
        <v>54.63</v>
      </c>
      <c r="K191" s="129">
        <v>42.42705999999999</v>
      </c>
      <c r="L191" s="175">
        <v>42.427059999999997</v>
      </c>
      <c r="M191" s="175">
        <v>18.456724829999999</v>
      </c>
      <c r="N191" s="175">
        <v>2.9375526300000003</v>
      </c>
      <c r="O191" s="175">
        <v>2.9375526299999999</v>
      </c>
      <c r="P191" s="175">
        <v>39.489507369999998</v>
      </c>
      <c r="Q191" s="175">
        <v>0.53784826000000019</v>
      </c>
      <c r="R191" s="175">
        <v>0</v>
      </c>
      <c r="S191" s="175">
        <v>14.23225775</v>
      </c>
      <c r="T191" s="175">
        <v>0</v>
      </c>
      <c r="U191" s="175">
        <v>0.74906618999999774</v>
      </c>
      <c r="V191" s="172">
        <f t="shared" si="60"/>
        <v>23.970335169999991</v>
      </c>
      <c r="W191" s="172">
        <f t="shared" si="61"/>
        <v>-23.970335169999998</v>
      </c>
      <c r="X191" s="377">
        <f t="shared" si="62"/>
        <v>-0.56497752071437435</v>
      </c>
      <c r="Y191" s="129" t="s">
        <v>199</v>
      </c>
      <c r="Z191" s="82"/>
    </row>
    <row r="192" spans="1:26" ht="45">
      <c r="A192" s="8" t="s">
        <v>689</v>
      </c>
      <c r="B192" s="174" t="s">
        <v>114</v>
      </c>
      <c r="C192" s="8" t="s">
        <v>269</v>
      </c>
      <c r="D192" s="9" t="s">
        <v>45</v>
      </c>
      <c r="E192" s="129"/>
      <c r="F192" s="175">
        <v>58.811842626628902</v>
      </c>
      <c r="G192" s="129"/>
      <c r="H192" s="175">
        <v>58.811842626628902</v>
      </c>
      <c r="I192" s="175">
        <v>58.811842626628902</v>
      </c>
      <c r="J192" s="129">
        <v>0</v>
      </c>
      <c r="K192" s="129">
        <v>58.811842626628902</v>
      </c>
      <c r="L192" s="175">
        <v>4.3045990815398998</v>
      </c>
      <c r="M192" s="175">
        <v>4.2601300000000002</v>
      </c>
      <c r="N192" s="175">
        <v>0</v>
      </c>
      <c r="O192" s="175">
        <v>0</v>
      </c>
      <c r="P192" s="175">
        <v>0</v>
      </c>
      <c r="Q192" s="175">
        <v>0</v>
      </c>
      <c r="R192" s="175">
        <v>0</v>
      </c>
      <c r="S192" s="175">
        <v>0</v>
      </c>
      <c r="T192" s="175">
        <v>4.3045990815398998</v>
      </c>
      <c r="U192" s="175">
        <v>4.2601300000000002</v>
      </c>
      <c r="V192" s="172">
        <f t="shared" si="60"/>
        <v>54.551712626628898</v>
      </c>
      <c r="W192" s="172">
        <f t="shared" si="61"/>
        <v>-4.4469081539899591E-2</v>
      </c>
      <c r="X192" s="377">
        <f t="shared" si="62"/>
        <v>-1.0330597739195646E-2</v>
      </c>
      <c r="Y192" s="129" t="s">
        <v>448</v>
      </c>
      <c r="Z192" s="82"/>
    </row>
    <row r="193" spans="1:26" ht="42.75">
      <c r="A193" s="83" t="s">
        <v>696</v>
      </c>
      <c r="B193" s="196" t="s">
        <v>697</v>
      </c>
      <c r="C193" s="171"/>
      <c r="D193" s="170"/>
      <c r="E193" s="129"/>
      <c r="F193" s="175">
        <v>0</v>
      </c>
      <c r="G193" s="129"/>
      <c r="H193" s="175">
        <v>0</v>
      </c>
      <c r="I193" s="175">
        <v>0</v>
      </c>
      <c r="J193" s="175">
        <v>0</v>
      </c>
      <c r="K193" s="175">
        <v>0</v>
      </c>
      <c r="L193" s="175">
        <v>0</v>
      </c>
      <c r="M193" s="175">
        <v>0</v>
      </c>
      <c r="N193" s="175">
        <v>0</v>
      </c>
      <c r="O193" s="175">
        <v>0</v>
      </c>
      <c r="P193" s="175">
        <v>0</v>
      </c>
      <c r="Q193" s="175">
        <v>0</v>
      </c>
      <c r="R193" s="175">
        <v>0</v>
      </c>
      <c r="S193" s="175">
        <v>0</v>
      </c>
      <c r="T193" s="175">
        <v>0</v>
      </c>
      <c r="U193" s="175">
        <v>0</v>
      </c>
      <c r="V193" s="28">
        <f t="shared" si="60"/>
        <v>0</v>
      </c>
      <c r="W193" s="28">
        <f t="shared" si="61"/>
        <v>0</v>
      </c>
      <c r="X193" s="378"/>
      <c r="Y193" s="129"/>
      <c r="Z193" s="82"/>
    </row>
    <row r="194" spans="1:26" ht="28.5">
      <c r="A194" s="83" t="s">
        <v>692</v>
      </c>
      <c r="B194" s="196" t="s">
        <v>693</v>
      </c>
      <c r="C194" s="171"/>
      <c r="D194" s="170"/>
      <c r="E194" s="129"/>
      <c r="F194" s="175">
        <f t="shared" ref="F194" si="63">F195+F260</f>
        <v>1303.4778557714988</v>
      </c>
      <c r="G194" s="129"/>
      <c r="H194" s="175">
        <f t="shared" ref="H194:U194" si="64">H195+H260</f>
        <v>1303.4778557714988</v>
      </c>
      <c r="I194" s="175">
        <f t="shared" ref="I194" si="65">I195+I260</f>
        <v>1303.4778557714988</v>
      </c>
      <c r="J194" s="175">
        <f t="shared" si="64"/>
        <v>382.91913251220001</v>
      </c>
      <c r="K194" s="175">
        <f t="shared" si="64"/>
        <v>762.84795034149829</v>
      </c>
      <c r="L194" s="175">
        <f t="shared" si="64"/>
        <v>338.56428370344213</v>
      </c>
      <c r="M194" s="175">
        <f t="shared" si="64"/>
        <v>123.39066708999998</v>
      </c>
      <c r="N194" s="175">
        <f t="shared" si="64"/>
        <v>31.314933609999997</v>
      </c>
      <c r="O194" s="175">
        <f t="shared" si="64"/>
        <v>43.638658330000005</v>
      </c>
      <c r="P194" s="175">
        <f t="shared" si="64"/>
        <v>39.174412889595196</v>
      </c>
      <c r="Q194" s="175">
        <f t="shared" si="64"/>
        <v>13.279166439999999</v>
      </c>
      <c r="R194" s="175">
        <f t="shared" si="64"/>
        <v>44.331514999999996</v>
      </c>
      <c r="S194" s="175">
        <f t="shared" si="64"/>
        <v>3.8656079699999992</v>
      </c>
      <c r="T194" s="175">
        <f t="shared" si="64"/>
        <v>223.74342220384693</v>
      </c>
      <c r="U194" s="175">
        <f t="shared" si="64"/>
        <v>62.607234349999977</v>
      </c>
      <c r="V194" s="28">
        <f t="shared" si="60"/>
        <v>639.45728325149832</v>
      </c>
      <c r="W194" s="28">
        <f t="shared" si="61"/>
        <v>-215.17361661344216</v>
      </c>
      <c r="X194" s="378">
        <f t="shared" si="62"/>
        <v>-0.63554730067722887</v>
      </c>
      <c r="Y194" s="129"/>
      <c r="Z194" s="82"/>
    </row>
    <row r="195" spans="1:26">
      <c r="A195" s="83" t="s">
        <v>694</v>
      </c>
      <c r="B195" s="196" t="s">
        <v>695</v>
      </c>
      <c r="C195" s="171"/>
      <c r="D195" s="170"/>
      <c r="E195" s="129"/>
      <c r="F195" s="175">
        <f t="shared" ref="F195" si="66">SUM(F196:F259)</f>
        <v>1303.4778557714988</v>
      </c>
      <c r="G195" s="129"/>
      <c r="H195" s="175">
        <f t="shared" ref="H195:U195" si="67">SUM(H196:H259)</f>
        <v>1303.4778557714988</v>
      </c>
      <c r="I195" s="175">
        <f t="shared" ref="I195" si="68">SUM(I196:I259)</f>
        <v>1303.4778557714988</v>
      </c>
      <c r="J195" s="175">
        <f t="shared" si="67"/>
        <v>382.91913251220001</v>
      </c>
      <c r="K195" s="175">
        <f t="shared" si="67"/>
        <v>762.84795034149829</v>
      </c>
      <c r="L195" s="175">
        <f t="shared" si="67"/>
        <v>338.56428370344213</v>
      </c>
      <c r="M195" s="175">
        <f t="shared" si="67"/>
        <v>123.39066708999998</v>
      </c>
      <c r="N195" s="175">
        <f t="shared" si="67"/>
        <v>31.314933609999997</v>
      </c>
      <c r="O195" s="175">
        <f t="shared" si="67"/>
        <v>43.638658330000005</v>
      </c>
      <c r="P195" s="175">
        <f t="shared" si="67"/>
        <v>39.174412889595196</v>
      </c>
      <c r="Q195" s="175">
        <f t="shared" si="67"/>
        <v>13.279166439999999</v>
      </c>
      <c r="R195" s="175">
        <f t="shared" si="67"/>
        <v>44.331514999999996</v>
      </c>
      <c r="S195" s="175">
        <f t="shared" si="67"/>
        <v>3.8656079699999992</v>
      </c>
      <c r="T195" s="175">
        <f t="shared" si="67"/>
        <v>223.74342220384693</v>
      </c>
      <c r="U195" s="175">
        <f t="shared" si="67"/>
        <v>62.607234349999977</v>
      </c>
      <c r="V195" s="28">
        <f t="shared" si="60"/>
        <v>639.45728325149832</v>
      </c>
      <c r="W195" s="28">
        <f t="shared" si="61"/>
        <v>-215.17361661344216</v>
      </c>
      <c r="X195" s="378">
        <f t="shared" si="62"/>
        <v>-0.63554730067722887</v>
      </c>
      <c r="Y195" s="129"/>
      <c r="Z195" s="82"/>
    </row>
    <row r="196" spans="1:26" ht="45">
      <c r="A196" s="6" t="s">
        <v>694</v>
      </c>
      <c r="B196" s="174" t="s">
        <v>456</v>
      </c>
      <c r="C196" s="178" t="s">
        <v>305</v>
      </c>
      <c r="D196" s="9" t="s">
        <v>2</v>
      </c>
      <c r="E196" s="129"/>
      <c r="F196" s="175">
        <v>207.63465230000003</v>
      </c>
      <c r="G196" s="172"/>
      <c r="H196" s="175">
        <v>207.63465230000003</v>
      </c>
      <c r="I196" s="175">
        <v>207.63465230000003</v>
      </c>
      <c r="J196" s="129">
        <v>179.79973337000001</v>
      </c>
      <c r="K196" s="129">
        <v>28.070266629999992</v>
      </c>
      <c r="L196" s="175">
        <v>28.070266629999999</v>
      </c>
      <c r="M196" s="175">
        <v>27.834918930000001</v>
      </c>
      <c r="N196" s="175">
        <v>27.334572489999999</v>
      </c>
      <c r="O196" s="175">
        <v>27.334572490000003</v>
      </c>
      <c r="P196" s="175">
        <v>0.73569413999999955</v>
      </c>
      <c r="Q196" s="175">
        <v>0.50034643999999751</v>
      </c>
      <c r="R196" s="175">
        <v>0</v>
      </c>
      <c r="S196" s="175">
        <v>0</v>
      </c>
      <c r="T196" s="175">
        <v>0</v>
      </c>
      <c r="U196" s="175">
        <v>0</v>
      </c>
      <c r="V196" s="172">
        <f t="shared" si="60"/>
        <v>0.23534769999999128</v>
      </c>
      <c r="W196" s="172">
        <f t="shared" si="61"/>
        <v>-0.23534769999999838</v>
      </c>
      <c r="X196" s="377">
        <f t="shared" si="62"/>
        <v>-8.3842345746895086E-3</v>
      </c>
      <c r="Y196" s="172" t="s">
        <v>1038</v>
      </c>
      <c r="Z196" s="82"/>
    </row>
    <row r="197" spans="1:26" ht="30">
      <c r="A197" s="6" t="s">
        <v>694</v>
      </c>
      <c r="B197" s="174" t="s">
        <v>37</v>
      </c>
      <c r="C197" s="8" t="s">
        <v>304</v>
      </c>
      <c r="D197" s="9" t="s">
        <v>2</v>
      </c>
      <c r="E197" s="129"/>
      <c r="F197" s="175">
        <v>229.43837937585599</v>
      </c>
      <c r="G197" s="172"/>
      <c r="H197" s="175">
        <v>229.43837937585599</v>
      </c>
      <c r="I197" s="175">
        <v>229.43837937585599</v>
      </c>
      <c r="J197" s="129">
        <v>0</v>
      </c>
      <c r="K197" s="129">
        <v>229.43837937585599</v>
      </c>
      <c r="L197" s="175">
        <v>0</v>
      </c>
      <c r="M197" s="175">
        <v>0</v>
      </c>
      <c r="N197" s="175">
        <v>0</v>
      </c>
      <c r="O197" s="175">
        <v>0</v>
      </c>
      <c r="P197" s="175">
        <v>0</v>
      </c>
      <c r="Q197" s="175">
        <v>0</v>
      </c>
      <c r="R197" s="175">
        <v>0</v>
      </c>
      <c r="S197" s="175">
        <v>0</v>
      </c>
      <c r="T197" s="175">
        <v>0</v>
      </c>
      <c r="U197" s="175">
        <v>0</v>
      </c>
      <c r="V197" s="172">
        <f t="shared" si="60"/>
        <v>229.43837937585599</v>
      </c>
      <c r="W197" s="172">
        <f t="shared" si="61"/>
        <v>0</v>
      </c>
      <c r="X197" s="377"/>
      <c r="Y197" s="172" t="s">
        <v>187</v>
      </c>
      <c r="Z197" s="82"/>
    </row>
    <row r="198" spans="1:26" ht="42" customHeight="1">
      <c r="A198" s="6" t="s">
        <v>694</v>
      </c>
      <c r="B198" s="174" t="s">
        <v>457</v>
      </c>
      <c r="C198" s="8" t="s">
        <v>554</v>
      </c>
      <c r="D198" s="9" t="s">
        <v>2</v>
      </c>
      <c r="E198" s="129"/>
      <c r="F198" s="175">
        <v>1.4218199999999999</v>
      </c>
      <c r="G198" s="172"/>
      <c r="H198" s="175">
        <v>1.4218199999999999</v>
      </c>
      <c r="I198" s="175">
        <v>1.4218199999999999</v>
      </c>
      <c r="J198" s="129">
        <v>0</v>
      </c>
      <c r="K198" s="129">
        <v>1.4218199999999999</v>
      </c>
      <c r="L198" s="175">
        <v>1.4218200000000001</v>
      </c>
      <c r="M198" s="175">
        <v>0.93603968999999998</v>
      </c>
      <c r="N198" s="175">
        <v>0</v>
      </c>
      <c r="O198" s="175">
        <v>0.74883173999999997</v>
      </c>
      <c r="P198" s="175">
        <v>0</v>
      </c>
      <c r="Q198" s="175">
        <v>0</v>
      </c>
      <c r="R198" s="175">
        <v>0</v>
      </c>
      <c r="S198" s="175">
        <v>0.18720794999999998</v>
      </c>
      <c r="T198" s="175">
        <v>1.4218200000000001</v>
      </c>
      <c r="U198" s="175">
        <v>0</v>
      </c>
      <c r="V198" s="172">
        <f t="shared" si="60"/>
        <v>0.48578030999999988</v>
      </c>
      <c r="W198" s="172">
        <f t="shared" si="61"/>
        <v>-0.4857803100000001</v>
      </c>
      <c r="X198" s="377">
        <f t="shared" si="62"/>
        <v>-0.34166090644385372</v>
      </c>
      <c r="Y198" s="172" t="s">
        <v>452</v>
      </c>
      <c r="Z198" s="82"/>
    </row>
    <row r="199" spans="1:26" ht="45.75" customHeight="1">
      <c r="A199" s="6" t="s">
        <v>694</v>
      </c>
      <c r="B199" s="174" t="s">
        <v>458</v>
      </c>
      <c r="C199" s="8" t="s">
        <v>555</v>
      </c>
      <c r="D199" s="9" t="s">
        <v>2</v>
      </c>
      <c r="E199" s="129"/>
      <c r="F199" s="175">
        <v>1.4988500000000002</v>
      </c>
      <c r="G199" s="172"/>
      <c r="H199" s="175">
        <v>1.4988500000000002</v>
      </c>
      <c r="I199" s="175">
        <v>1.4988500000000002</v>
      </c>
      <c r="J199" s="129">
        <v>0</v>
      </c>
      <c r="K199" s="129">
        <v>1.4988500000000002</v>
      </c>
      <c r="L199" s="175">
        <v>1.49885</v>
      </c>
      <c r="M199" s="175">
        <v>0.98619747000000002</v>
      </c>
      <c r="N199" s="175">
        <v>0</v>
      </c>
      <c r="O199" s="175">
        <v>0.78895798000000006</v>
      </c>
      <c r="P199" s="175">
        <v>0</v>
      </c>
      <c r="Q199" s="175">
        <v>0</v>
      </c>
      <c r="R199" s="175">
        <v>0</v>
      </c>
      <c r="S199" s="175">
        <v>0.19723949000000005</v>
      </c>
      <c r="T199" s="175">
        <v>1.49885</v>
      </c>
      <c r="U199" s="175">
        <v>0</v>
      </c>
      <c r="V199" s="172">
        <f t="shared" si="60"/>
        <v>0.51265253000000022</v>
      </c>
      <c r="W199" s="172">
        <f t="shared" si="61"/>
        <v>-0.51265253</v>
      </c>
      <c r="X199" s="377">
        <f t="shared" si="62"/>
        <v>-0.34203057677552795</v>
      </c>
      <c r="Y199" s="172" t="s">
        <v>452</v>
      </c>
      <c r="Z199" s="82"/>
    </row>
    <row r="200" spans="1:26" ht="45.75" customHeight="1">
      <c r="A200" s="6" t="s">
        <v>694</v>
      </c>
      <c r="B200" s="174" t="s">
        <v>429</v>
      </c>
      <c r="C200" s="8" t="s">
        <v>572</v>
      </c>
      <c r="D200" s="9" t="s">
        <v>2</v>
      </c>
      <c r="E200" s="129"/>
      <c r="F200" s="175">
        <v>18.693272911580102</v>
      </c>
      <c r="G200" s="172"/>
      <c r="H200" s="175">
        <v>18.693272911580102</v>
      </c>
      <c r="I200" s="175">
        <v>18.693272911580102</v>
      </c>
      <c r="J200" s="129">
        <v>0</v>
      </c>
      <c r="K200" s="129">
        <v>18.693272911580102</v>
      </c>
      <c r="L200" s="175">
        <v>18.693272911580102</v>
      </c>
      <c r="M200" s="175">
        <v>5.4974197999999994</v>
      </c>
      <c r="N200" s="175">
        <v>0</v>
      </c>
      <c r="O200" s="175">
        <v>0</v>
      </c>
      <c r="P200" s="175">
        <v>0</v>
      </c>
      <c r="Q200" s="175">
        <v>0</v>
      </c>
      <c r="R200" s="175">
        <v>0</v>
      </c>
      <c r="S200" s="175">
        <v>0</v>
      </c>
      <c r="T200" s="175">
        <v>18.693272911580102</v>
      </c>
      <c r="U200" s="175">
        <v>5.4974197999999994</v>
      </c>
      <c r="V200" s="172">
        <f t="shared" si="60"/>
        <v>13.195853111580103</v>
      </c>
      <c r="W200" s="172">
        <f t="shared" si="61"/>
        <v>-13.195853111580103</v>
      </c>
      <c r="X200" s="377">
        <f t="shared" si="62"/>
        <v>-0.70591453802643311</v>
      </c>
      <c r="Y200" s="172" t="s">
        <v>451</v>
      </c>
      <c r="Z200" s="82"/>
    </row>
    <row r="201" spans="1:26" ht="45">
      <c r="A201" s="6" t="s">
        <v>694</v>
      </c>
      <c r="B201" s="174" t="s">
        <v>238</v>
      </c>
      <c r="C201" s="8">
        <v>1601353</v>
      </c>
      <c r="D201" s="9" t="s">
        <v>45</v>
      </c>
      <c r="E201" s="129"/>
      <c r="F201" s="175">
        <v>3.6065048000000002</v>
      </c>
      <c r="G201" s="172"/>
      <c r="H201" s="175">
        <v>3.6065048000000002</v>
      </c>
      <c r="I201" s="175">
        <v>3.6065048000000002</v>
      </c>
      <c r="J201" s="129">
        <v>0.69195000000000007</v>
      </c>
      <c r="K201" s="129">
        <v>3.6065048000000002</v>
      </c>
      <c r="L201" s="175">
        <v>0</v>
      </c>
      <c r="M201" s="175">
        <v>0</v>
      </c>
      <c r="N201" s="175">
        <v>0</v>
      </c>
      <c r="O201" s="175">
        <v>0</v>
      </c>
      <c r="P201" s="175">
        <v>0</v>
      </c>
      <c r="Q201" s="175">
        <v>0</v>
      </c>
      <c r="R201" s="175">
        <v>0</v>
      </c>
      <c r="S201" s="175">
        <v>0</v>
      </c>
      <c r="T201" s="175">
        <v>0</v>
      </c>
      <c r="U201" s="175">
        <v>0</v>
      </c>
      <c r="V201" s="172">
        <f t="shared" si="60"/>
        <v>3.6065048000000002</v>
      </c>
      <c r="W201" s="172">
        <f t="shared" si="61"/>
        <v>0</v>
      </c>
      <c r="X201" s="377"/>
      <c r="Y201" s="172" t="s">
        <v>187</v>
      </c>
      <c r="Z201" s="82"/>
    </row>
    <row r="202" spans="1:26" ht="45">
      <c r="A202" s="6" t="s">
        <v>694</v>
      </c>
      <c r="B202" s="206" t="s">
        <v>41</v>
      </c>
      <c r="C202" s="8" t="s">
        <v>308</v>
      </c>
      <c r="D202" s="9" t="s">
        <v>5</v>
      </c>
      <c r="E202" s="129"/>
      <c r="F202" s="175">
        <v>14.945739999999999</v>
      </c>
      <c r="G202" s="172"/>
      <c r="H202" s="175">
        <v>14.945739999999999</v>
      </c>
      <c r="I202" s="175">
        <v>14.945739999999999</v>
      </c>
      <c r="J202" s="129">
        <v>0</v>
      </c>
      <c r="K202" s="129">
        <v>14.945739999999999</v>
      </c>
      <c r="L202" s="175">
        <v>14.945739999999999</v>
      </c>
      <c r="M202" s="175">
        <v>0.70243300000000009</v>
      </c>
      <c r="N202" s="175">
        <v>0</v>
      </c>
      <c r="O202" s="175">
        <v>0</v>
      </c>
      <c r="P202" s="175">
        <v>0.76563999999999999</v>
      </c>
      <c r="Q202" s="175">
        <v>0</v>
      </c>
      <c r="R202" s="175">
        <v>3.7364349999999997</v>
      </c>
      <c r="S202" s="175">
        <v>0</v>
      </c>
      <c r="T202" s="175">
        <v>10.443664999999999</v>
      </c>
      <c r="U202" s="175">
        <v>0.70243300000000009</v>
      </c>
      <c r="V202" s="172">
        <f t="shared" si="60"/>
        <v>14.243306999999998</v>
      </c>
      <c r="W202" s="172">
        <f t="shared" si="61"/>
        <v>-14.243306999999998</v>
      </c>
      <c r="X202" s="377">
        <f t="shared" si="62"/>
        <v>-0.9530011227279479</v>
      </c>
      <c r="Y202" s="172" t="s">
        <v>248</v>
      </c>
      <c r="Z202" s="82"/>
    </row>
    <row r="203" spans="1:26" ht="30">
      <c r="A203" s="6" t="s">
        <v>694</v>
      </c>
      <c r="B203" s="174" t="s">
        <v>42</v>
      </c>
      <c r="C203" s="6" t="s">
        <v>309</v>
      </c>
      <c r="D203" s="9" t="s">
        <v>3</v>
      </c>
      <c r="E203" s="129"/>
      <c r="F203" s="175">
        <v>40.227849999999997</v>
      </c>
      <c r="G203" s="172"/>
      <c r="H203" s="175">
        <v>40.227849999999997</v>
      </c>
      <c r="I203" s="175">
        <v>40.227849999999997</v>
      </c>
      <c r="J203" s="129">
        <v>0</v>
      </c>
      <c r="K203" s="129">
        <v>40.227849999999997</v>
      </c>
      <c r="L203" s="175">
        <v>20.113924999999998</v>
      </c>
      <c r="M203" s="175">
        <v>3.1215700000000002</v>
      </c>
      <c r="N203" s="175">
        <v>0</v>
      </c>
      <c r="O203" s="175">
        <v>0</v>
      </c>
      <c r="P203" s="175">
        <v>2.0607399999999996</v>
      </c>
      <c r="Q203" s="175">
        <v>0</v>
      </c>
      <c r="R203" s="175">
        <v>5</v>
      </c>
      <c r="S203" s="175">
        <v>0</v>
      </c>
      <c r="T203" s="175">
        <v>13.053184999999999</v>
      </c>
      <c r="U203" s="175">
        <v>3.1215700000000002</v>
      </c>
      <c r="V203" s="172">
        <f t="shared" si="60"/>
        <v>37.106279999999998</v>
      </c>
      <c r="W203" s="172">
        <f t="shared" si="61"/>
        <v>-16.992354999999996</v>
      </c>
      <c r="X203" s="377">
        <f t="shared" si="62"/>
        <v>-0.84480552651956287</v>
      </c>
      <c r="Y203" s="172" t="s">
        <v>251</v>
      </c>
      <c r="Z203" s="82"/>
    </row>
    <row r="204" spans="1:26" ht="45">
      <c r="A204" s="6" t="s">
        <v>694</v>
      </c>
      <c r="B204" s="174" t="s">
        <v>43</v>
      </c>
      <c r="C204" s="6" t="s">
        <v>310</v>
      </c>
      <c r="D204" s="9" t="s">
        <v>1</v>
      </c>
      <c r="E204" s="129"/>
      <c r="F204" s="175">
        <v>42.259658442054004</v>
      </c>
      <c r="G204" s="172"/>
      <c r="H204" s="175">
        <v>42.259658442054004</v>
      </c>
      <c r="I204" s="175">
        <v>42.259658442054004</v>
      </c>
      <c r="J204" s="129">
        <v>0</v>
      </c>
      <c r="K204" s="129">
        <v>42.259658442054004</v>
      </c>
      <c r="L204" s="175">
        <v>42.259658442054004</v>
      </c>
      <c r="M204" s="175">
        <v>36.489557019999999</v>
      </c>
      <c r="N204" s="175">
        <v>0</v>
      </c>
      <c r="O204" s="175">
        <v>0</v>
      </c>
      <c r="P204" s="175">
        <v>0</v>
      </c>
      <c r="Q204" s="175">
        <v>0</v>
      </c>
      <c r="R204" s="175">
        <v>0</v>
      </c>
      <c r="S204" s="175">
        <v>0.46609699999999998</v>
      </c>
      <c r="T204" s="175">
        <v>42.259658442054004</v>
      </c>
      <c r="U204" s="175">
        <v>36.023460020000002</v>
      </c>
      <c r="V204" s="172">
        <f t="shared" si="60"/>
        <v>5.7701014220540046</v>
      </c>
      <c r="W204" s="172">
        <f t="shared" si="61"/>
        <v>-5.7701014220540046</v>
      </c>
      <c r="X204" s="377">
        <f t="shared" si="62"/>
        <v>-0.13653923469272489</v>
      </c>
      <c r="Y204" s="172" t="s">
        <v>450</v>
      </c>
      <c r="Z204" s="82"/>
    </row>
    <row r="205" spans="1:26" ht="30">
      <c r="A205" s="6" t="s">
        <v>694</v>
      </c>
      <c r="B205" s="174" t="s">
        <v>460</v>
      </c>
      <c r="C205" s="8" t="s">
        <v>557</v>
      </c>
      <c r="D205" s="9" t="s">
        <v>4</v>
      </c>
      <c r="E205" s="129"/>
      <c r="F205" s="175">
        <v>0.67705000000000004</v>
      </c>
      <c r="G205" s="172"/>
      <c r="H205" s="175">
        <v>0.67705000000000004</v>
      </c>
      <c r="I205" s="175">
        <v>0.67705000000000004</v>
      </c>
      <c r="J205" s="129">
        <v>0</v>
      </c>
      <c r="K205" s="129">
        <v>0.67705000000000004</v>
      </c>
      <c r="L205" s="175">
        <v>0.67703000000000002</v>
      </c>
      <c r="M205" s="175">
        <v>4.7540000000000006E-2</v>
      </c>
      <c r="N205" s="175">
        <v>0</v>
      </c>
      <c r="O205" s="175">
        <v>0</v>
      </c>
      <c r="P205" s="175">
        <v>0</v>
      </c>
      <c r="Q205" s="175">
        <v>0</v>
      </c>
      <c r="R205" s="175">
        <v>0</v>
      </c>
      <c r="S205" s="175">
        <v>0</v>
      </c>
      <c r="T205" s="175">
        <v>0.67703000000000002</v>
      </c>
      <c r="U205" s="175">
        <v>4.7540000000000006E-2</v>
      </c>
      <c r="V205" s="172">
        <f t="shared" si="60"/>
        <v>0.62951000000000001</v>
      </c>
      <c r="W205" s="172">
        <f t="shared" si="61"/>
        <v>-0.62948999999999999</v>
      </c>
      <c r="X205" s="377">
        <f t="shared" si="62"/>
        <v>-0.92978154586945927</v>
      </c>
      <c r="Y205" s="172" t="s">
        <v>935</v>
      </c>
      <c r="Z205" s="82"/>
    </row>
    <row r="206" spans="1:26" ht="30">
      <c r="A206" s="6" t="s">
        <v>694</v>
      </c>
      <c r="B206" s="174" t="s">
        <v>461</v>
      </c>
      <c r="C206" s="8" t="s">
        <v>558</v>
      </c>
      <c r="D206" s="9" t="s">
        <v>4</v>
      </c>
      <c r="E206" s="129"/>
      <c r="F206" s="175">
        <v>49.098669999999998</v>
      </c>
      <c r="G206" s="172"/>
      <c r="H206" s="175">
        <v>49.098669999999998</v>
      </c>
      <c r="I206" s="175">
        <v>49.098669999999998</v>
      </c>
      <c r="J206" s="129">
        <v>0</v>
      </c>
      <c r="K206" s="129">
        <v>49.098669999999998</v>
      </c>
      <c r="L206" s="175">
        <v>2.9664299999999999</v>
      </c>
      <c r="M206" s="175">
        <v>0</v>
      </c>
      <c r="N206" s="175">
        <v>0</v>
      </c>
      <c r="O206" s="175">
        <v>0</v>
      </c>
      <c r="P206" s="175">
        <v>0</v>
      </c>
      <c r="Q206" s="175">
        <v>0</v>
      </c>
      <c r="R206" s="175">
        <v>0</v>
      </c>
      <c r="S206" s="175">
        <v>0</v>
      </c>
      <c r="T206" s="175">
        <v>2.9664299999999999</v>
      </c>
      <c r="U206" s="175">
        <v>0</v>
      </c>
      <c r="V206" s="172">
        <f t="shared" si="60"/>
        <v>49.098669999999998</v>
      </c>
      <c r="W206" s="172">
        <f t="shared" si="61"/>
        <v>-2.9664299999999999</v>
      </c>
      <c r="X206" s="377">
        <f t="shared" si="62"/>
        <v>-1</v>
      </c>
      <c r="Y206" s="172" t="s">
        <v>450</v>
      </c>
      <c r="Z206" s="82"/>
    </row>
    <row r="207" spans="1:26" ht="30">
      <c r="A207" s="6" t="s">
        <v>694</v>
      </c>
      <c r="B207" s="174" t="s">
        <v>10</v>
      </c>
      <c r="C207" s="8" t="s">
        <v>442</v>
      </c>
      <c r="D207" s="9" t="s">
        <v>2</v>
      </c>
      <c r="E207" s="129"/>
      <c r="F207" s="175">
        <v>10.8446778060048</v>
      </c>
      <c r="G207" s="172"/>
      <c r="H207" s="175">
        <v>10.8446778060048</v>
      </c>
      <c r="I207" s="175">
        <v>10.8446778060048</v>
      </c>
      <c r="J207" s="129">
        <v>0</v>
      </c>
      <c r="K207" s="129">
        <v>10.367045786004798</v>
      </c>
      <c r="L207" s="175">
        <v>10.367045786004798</v>
      </c>
      <c r="M207" s="175">
        <v>0.39094552999999999</v>
      </c>
      <c r="N207" s="175">
        <v>0</v>
      </c>
      <c r="O207" s="175">
        <v>0</v>
      </c>
      <c r="P207" s="175">
        <v>0.30895597999999996</v>
      </c>
      <c r="Q207" s="175">
        <v>0</v>
      </c>
      <c r="R207" s="175">
        <v>0</v>
      </c>
      <c r="S207" s="175">
        <v>0.22574553</v>
      </c>
      <c r="T207" s="175">
        <v>10.0580898060048</v>
      </c>
      <c r="U207" s="175">
        <v>0.16519999999999996</v>
      </c>
      <c r="V207" s="172">
        <f t="shared" si="60"/>
        <v>9.9761002560047984</v>
      </c>
      <c r="W207" s="172">
        <f t="shared" si="61"/>
        <v>-9.9761002560047984</v>
      </c>
      <c r="X207" s="377">
        <f t="shared" si="62"/>
        <v>-0.962289591647433</v>
      </c>
      <c r="Y207" s="172" t="s">
        <v>453</v>
      </c>
      <c r="Z207" s="82"/>
    </row>
    <row r="208" spans="1:26" ht="75">
      <c r="A208" s="6" t="s">
        <v>694</v>
      </c>
      <c r="B208" s="174" t="s">
        <v>147</v>
      </c>
      <c r="C208" s="6" t="s">
        <v>368</v>
      </c>
      <c r="D208" s="9" t="s">
        <v>4</v>
      </c>
      <c r="E208" s="129"/>
      <c r="F208" s="175">
        <v>141.75</v>
      </c>
      <c r="G208" s="172"/>
      <c r="H208" s="175">
        <v>141.75</v>
      </c>
      <c r="I208" s="175">
        <v>141.75</v>
      </c>
      <c r="J208" s="129">
        <v>0</v>
      </c>
      <c r="K208" s="129">
        <v>141.75</v>
      </c>
      <c r="L208" s="175">
        <v>141.74639999999999</v>
      </c>
      <c r="M208" s="175">
        <v>17.478810000000003</v>
      </c>
      <c r="N208" s="175">
        <v>0</v>
      </c>
      <c r="O208" s="175">
        <v>9.1606200000000015</v>
      </c>
      <c r="P208" s="175">
        <v>28.488</v>
      </c>
      <c r="Q208" s="175">
        <v>8.3181900000000013</v>
      </c>
      <c r="R208" s="175">
        <v>35.402000000000001</v>
      </c>
      <c r="S208" s="175">
        <v>0</v>
      </c>
      <c r="T208" s="175">
        <v>77.856399999999979</v>
      </c>
      <c r="U208" s="175">
        <v>0</v>
      </c>
      <c r="V208" s="172">
        <f t="shared" si="60"/>
        <v>124.27118999999999</v>
      </c>
      <c r="W208" s="172">
        <f t="shared" si="61"/>
        <v>-124.26758999999998</v>
      </c>
      <c r="X208" s="377">
        <f t="shared" si="62"/>
        <v>-0.87668956671915477</v>
      </c>
      <c r="Y208" s="172" t="s">
        <v>251</v>
      </c>
      <c r="Z208" s="82"/>
    </row>
    <row r="209" spans="1:26" ht="45">
      <c r="A209" s="6" t="s">
        <v>694</v>
      </c>
      <c r="B209" s="174" t="s">
        <v>75</v>
      </c>
      <c r="C209" s="8" t="s">
        <v>334</v>
      </c>
      <c r="D209" s="9" t="s">
        <v>4</v>
      </c>
      <c r="E209" s="129"/>
      <c r="F209" s="175">
        <v>2.4724200000000001</v>
      </c>
      <c r="G209" s="172"/>
      <c r="H209" s="175">
        <v>2.4724200000000001</v>
      </c>
      <c r="I209" s="175">
        <v>2.4724200000000001</v>
      </c>
      <c r="J209" s="129">
        <v>0</v>
      </c>
      <c r="K209" s="129">
        <v>2.4724200000000001</v>
      </c>
      <c r="L209" s="175">
        <v>2.4724200000000001</v>
      </c>
      <c r="M209" s="175">
        <v>0.15643499999999999</v>
      </c>
      <c r="N209" s="175">
        <v>0</v>
      </c>
      <c r="O209" s="175">
        <v>0</v>
      </c>
      <c r="P209" s="175">
        <v>0.12142</v>
      </c>
      <c r="Q209" s="175">
        <v>0</v>
      </c>
      <c r="R209" s="175">
        <v>0</v>
      </c>
      <c r="S209" s="175">
        <v>0</v>
      </c>
      <c r="T209" s="175">
        <v>2.351</v>
      </c>
      <c r="U209" s="175">
        <v>0.15643499999999999</v>
      </c>
      <c r="V209" s="172">
        <f t="shared" si="60"/>
        <v>2.315985</v>
      </c>
      <c r="W209" s="172">
        <f t="shared" si="61"/>
        <v>-2.315985</v>
      </c>
      <c r="X209" s="377">
        <f t="shared" si="62"/>
        <v>-0.93672798310966587</v>
      </c>
      <c r="Y209" s="172" t="s">
        <v>936</v>
      </c>
      <c r="Z209" s="82"/>
    </row>
    <row r="210" spans="1:26" ht="30">
      <c r="A210" s="6" t="s">
        <v>694</v>
      </c>
      <c r="B210" s="174" t="s">
        <v>76</v>
      </c>
      <c r="C210" s="8" t="s">
        <v>335</v>
      </c>
      <c r="D210" s="9" t="s">
        <v>4</v>
      </c>
      <c r="E210" s="129"/>
      <c r="F210" s="175">
        <v>0.65112999999999999</v>
      </c>
      <c r="G210" s="172"/>
      <c r="H210" s="175">
        <v>0.65112999999999999</v>
      </c>
      <c r="I210" s="175">
        <v>0.65112999999999999</v>
      </c>
      <c r="J210" s="129">
        <v>0</v>
      </c>
      <c r="K210" s="129">
        <v>0.65112999999999999</v>
      </c>
      <c r="L210" s="175">
        <v>0.42791000000000001</v>
      </c>
      <c r="M210" s="175">
        <v>0.65112999999999999</v>
      </c>
      <c r="N210" s="175">
        <v>0</v>
      </c>
      <c r="O210" s="175">
        <v>0</v>
      </c>
      <c r="P210" s="175">
        <v>2.104E-2</v>
      </c>
      <c r="Q210" s="175">
        <v>0</v>
      </c>
      <c r="R210" s="175">
        <v>0</v>
      </c>
      <c r="S210" s="175">
        <v>0.16749</v>
      </c>
      <c r="T210" s="175">
        <v>0.40687000000000001</v>
      </c>
      <c r="U210" s="175">
        <v>0.48363999999999996</v>
      </c>
      <c r="V210" s="172">
        <f t="shared" si="60"/>
        <v>0</v>
      </c>
      <c r="W210" s="172">
        <f t="shared" si="61"/>
        <v>0.22321999999999997</v>
      </c>
      <c r="X210" s="377">
        <f t="shared" si="62"/>
        <v>0.521651749199598</v>
      </c>
      <c r="Y210" s="172" t="s">
        <v>454</v>
      </c>
      <c r="Z210" s="82"/>
    </row>
    <row r="211" spans="1:26" ht="30">
      <c r="A211" s="6" t="s">
        <v>694</v>
      </c>
      <c r="B211" s="174" t="s">
        <v>154</v>
      </c>
      <c r="C211" s="8" t="s">
        <v>343</v>
      </c>
      <c r="D211" s="9" t="s">
        <v>4</v>
      </c>
      <c r="E211" s="129"/>
      <c r="F211" s="175">
        <v>15.305331600000001</v>
      </c>
      <c r="G211" s="172"/>
      <c r="H211" s="175">
        <v>15.305331600000001</v>
      </c>
      <c r="I211" s="175">
        <v>15.305331600000001</v>
      </c>
      <c r="J211" s="129">
        <v>8.0025100000000009</v>
      </c>
      <c r="K211" s="129">
        <v>7.3028215999999997</v>
      </c>
      <c r="L211" s="175">
        <v>7.3028215999999997</v>
      </c>
      <c r="M211" s="175">
        <v>4.3880700000000008</v>
      </c>
      <c r="N211" s="175">
        <v>3.1326399999999999</v>
      </c>
      <c r="O211" s="175">
        <v>3.1326400000000003</v>
      </c>
      <c r="P211" s="175">
        <v>4.1701815999999994</v>
      </c>
      <c r="Q211" s="175">
        <v>1.2554300000000003</v>
      </c>
      <c r="R211" s="175">
        <v>0</v>
      </c>
      <c r="S211" s="175">
        <v>0</v>
      </c>
      <c r="T211" s="175">
        <v>0</v>
      </c>
      <c r="U211" s="175">
        <v>0</v>
      </c>
      <c r="V211" s="172">
        <f t="shared" si="60"/>
        <v>2.9147515999999989</v>
      </c>
      <c r="W211" s="172">
        <f t="shared" si="61"/>
        <v>-2.9147515999999989</v>
      </c>
      <c r="X211" s="377">
        <f t="shared" si="62"/>
        <v>-0.39912677039789646</v>
      </c>
      <c r="Y211" s="172" t="s">
        <v>199</v>
      </c>
      <c r="Z211" s="82"/>
    </row>
    <row r="212" spans="1:26" ht="45">
      <c r="A212" s="6" t="s">
        <v>694</v>
      </c>
      <c r="B212" s="174" t="s">
        <v>77</v>
      </c>
      <c r="C212" s="6" t="s">
        <v>336</v>
      </c>
      <c r="D212" s="9" t="s">
        <v>1</v>
      </c>
      <c r="E212" s="129"/>
      <c r="F212" s="175">
        <v>4.6992099999999999</v>
      </c>
      <c r="G212" s="172"/>
      <c r="H212" s="175">
        <v>4.6992099999999999</v>
      </c>
      <c r="I212" s="175">
        <v>4.6992099999999999</v>
      </c>
      <c r="J212" s="129">
        <v>0</v>
      </c>
      <c r="K212" s="129">
        <v>4.6992099999999999</v>
      </c>
      <c r="L212" s="175">
        <v>4.6992099999999999</v>
      </c>
      <c r="M212" s="175">
        <v>7.5114500000000001E-2</v>
      </c>
      <c r="N212" s="175">
        <v>0</v>
      </c>
      <c r="O212" s="175">
        <v>0</v>
      </c>
      <c r="P212" s="175">
        <v>0.23081000000000002</v>
      </c>
      <c r="Q212" s="175">
        <v>0</v>
      </c>
      <c r="R212" s="175">
        <v>0</v>
      </c>
      <c r="S212" s="175">
        <v>0</v>
      </c>
      <c r="T212" s="175">
        <v>4.4683999999999999</v>
      </c>
      <c r="U212" s="175">
        <v>7.5114500000000001E-2</v>
      </c>
      <c r="V212" s="172">
        <f t="shared" si="60"/>
        <v>4.6240955000000001</v>
      </c>
      <c r="W212" s="172">
        <f t="shared" si="61"/>
        <v>-4.6240955000000001</v>
      </c>
      <c r="X212" s="377">
        <f t="shared" si="62"/>
        <v>-0.98401550473377442</v>
      </c>
      <c r="Y212" s="172" t="s">
        <v>936</v>
      </c>
      <c r="Z212" s="82"/>
    </row>
    <row r="213" spans="1:26" ht="105">
      <c r="A213" s="6" t="s">
        <v>694</v>
      </c>
      <c r="B213" s="174" t="s">
        <v>218</v>
      </c>
      <c r="C213" s="8" t="s">
        <v>221</v>
      </c>
      <c r="D213" s="9" t="s">
        <v>39</v>
      </c>
      <c r="E213" s="129"/>
      <c r="F213" s="175">
        <v>11.813319999999999</v>
      </c>
      <c r="G213" s="172"/>
      <c r="H213" s="175">
        <v>11.813319999999999</v>
      </c>
      <c r="I213" s="175">
        <v>11.813319999999999</v>
      </c>
      <c r="J213" s="129">
        <v>0</v>
      </c>
      <c r="K213" s="129">
        <v>0.59105999999999992</v>
      </c>
      <c r="L213" s="175">
        <v>0</v>
      </c>
      <c r="M213" s="175">
        <v>0.22003800000000001</v>
      </c>
      <c r="N213" s="175">
        <v>0</v>
      </c>
      <c r="O213" s="175">
        <v>0</v>
      </c>
      <c r="P213" s="175">
        <v>0</v>
      </c>
      <c r="Q213" s="175">
        <v>0.16925999999999999</v>
      </c>
      <c r="R213" s="175">
        <v>0</v>
      </c>
      <c r="S213" s="175">
        <v>0</v>
      </c>
      <c r="T213" s="175">
        <v>0</v>
      </c>
      <c r="U213" s="175">
        <v>5.0778000000000018E-2</v>
      </c>
      <c r="V213" s="172">
        <f t="shared" si="60"/>
        <v>0.37102199999999991</v>
      </c>
      <c r="W213" s="172">
        <f t="shared" si="61"/>
        <v>0.22003800000000001</v>
      </c>
      <c r="X213" s="377"/>
      <c r="Y213" s="172" t="s">
        <v>1071</v>
      </c>
      <c r="Z213" s="82"/>
    </row>
    <row r="214" spans="1:26" ht="105">
      <c r="A214" s="6" t="s">
        <v>694</v>
      </c>
      <c r="B214" s="174" t="s">
        <v>219</v>
      </c>
      <c r="C214" s="8">
        <v>1601093</v>
      </c>
      <c r="D214" s="9" t="s">
        <v>39</v>
      </c>
      <c r="E214" s="129"/>
      <c r="F214" s="175">
        <v>80.416263999999998</v>
      </c>
      <c r="G214" s="172"/>
      <c r="H214" s="175">
        <v>80.416263999999998</v>
      </c>
      <c r="I214" s="175">
        <v>80.416263999999998</v>
      </c>
      <c r="J214" s="129">
        <v>0</v>
      </c>
      <c r="K214" s="129">
        <v>1.1326859999999999</v>
      </c>
      <c r="L214" s="175">
        <v>0</v>
      </c>
      <c r="M214" s="175">
        <v>1.1326859999999999</v>
      </c>
      <c r="N214" s="175">
        <v>0</v>
      </c>
      <c r="O214" s="175">
        <v>0</v>
      </c>
      <c r="P214" s="175">
        <v>0</v>
      </c>
      <c r="Q214" s="175">
        <v>0.80419000000000007</v>
      </c>
      <c r="R214" s="175">
        <v>0</v>
      </c>
      <c r="S214" s="175">
        <v>0</v>
      </c>
      <c r="T214" s="175">
        <v>0</v>
      </c>
      <c r="U214" s="175">
        <v>0.32849599999999984</v>
      </c>
      <c r="V214" s="172">
        <f t="shared" ref="V214:V277" si="69">K214-M214</f>
        <v>0</v>
      </c>
      <c r="W214" s="172">
        <f t="shared" ref="W214:W277" si="70">M214-L214</f>
        <v>1.1326859999999999</v>
      </c>
      <c r="X214" s="377"/>
      <c r="Y214" s="172" t="s">
        <v>1071</v>
      </c>
      <c r="Z214" s="82"/>
    </row>
    <row r="215" spans="1:26" ht="105">
      <c r="A215" s="6" t="s">
        <v>694</v>
      </c>
      <c r="B215" s="174" t="s">
        <v>220</v>
      </c>
      <c r="C215" s="8">
        <v>1503223</v>
      </c>
      <c r="D215" s="9" t="s">
        <v>39</v>
      </c>
      <c r="E215" s="129"/>
      <c r="F215" s="175">
        <v>39.938019999999995</v>
      </c>
      <c r="G215" s="172"/>
      <c r="H215" s="175">
        <v>39.938019999999995</v>
      </c>
      <c r="I215" s="175">
        <v>39.938019999999995</v>
      </c>
      <c r="J215" s="129">
        <v>0</v>
      </c>
      <c r="K215" s="129">
        <v>10.476090000000001</v>
      </c>
      <c r="L215" s="175">
        <v>0</v>
      </c>
      <c r="M215" s="175">
        <v>0.37296800000000002</v>
      </c>
      <c r="N215" s="175">
        <v>0</v>
      </c>
      <c r="O215" s="175">
        <v>0</v>
      </c>
      <c r="P215" s="175">
        <v>0</v>
      </c>
      <c r="Q215" s="175">
        <v>0.28689999999999999</v>
      </c>
      <c r="R215" s="175">
        <v>0</v>
      </c>
      <c r="S215" s="175">
        <v>0</v>
      </c>
      <c r="T215" s="175">
        <v>0</v>
      </c>
      <c r="U215" s="175">
        <v>8.6068000000000047E-2</v>
      </c>
      <c r="V215" s="172">
        <f t="shared" si="69"/>
        <v>10.103122000000001</v>
      </c>
      <c r="W215" s="172">
        <f t="shared" si="70"/>
        <v>0.37296800000000002</v>
      </c>
      <c r="X215" s="377"/>
      <c r="Y215" s="172" t="s">
        <v>1071</v>
      </c>
      <c r="Z215" s="82"/>
    </row>
    <row r="216" spans="1:26" ht="105">
      <c r="A216" s="6" t="s">
        <v>694</v>
      </c>
      <c r="B216" s="174" t="s">
        <v>217</v>
      </c>
      <c r="C216" s="8">
        <v>1503222</v>
      </c>
      <c r="D216" s="9" t="s">
        <v>39</v>
      </c>
      <c r="E216" s="129"/>
      <c r="F216" s="175">
        <v>39.125860000000003</v>
      </c>
      <c r="G216" s="172"/>
      <c r="H216" s="175">
        <v>39.125860000000003</v>
      </c>
      <c r="I216" s="175">
        <v>39.125860000000003</v>
      </c>
      <c r="J216" s="129">
        <v>0</v>
      </c>
      <c r="K216" s="129">
        <v>10.83961</v>
      </c>
      <c r="L216" s="175">
        <v>0</v>
      </c>
      <c r="M216" s="175">
        <v>0.42983699999999997</v>
      </c>
      <c r="N216" s="175">
        <v>0</v>
      </c>
      <c r="O216" s="175">
        <v>0</v>
      </c>
      <c r="P216" s="175">
        <v>0</v>
      </c>
      <c r="Q216" s="175">
        <v>0.33063999999999999</v>
      </c>
      <c r="R216" s="175">
        <v>0</v>
      </c>
      <c r="S216" s="175">
        <v>0</v>
      </c>
      <c r="T216" s="175">
        <v>0</v>
      </c>
      <c r="U216" s="175">
        <v>9.9197000000000007E-2</v>
      </c>
      <c r="V216" s="172">
        <f t="shared" si="69"/>
        <v>10.409773000000001</v>
      </c>
      <c r="W216" s="172">
        <f t="shared" si="70"/>
        <v>0.42983699999999997</v>
      </c>
      <c r="X216" s="377"/>
      <c r="Y216" s="172" t="s">
        <v>1071</v>
      </c>
      <c r="Z216" s="82"/>
    </row>
    <row r="217" spans="1:26" ht="105">
      <c r="A217" s="6" t="s">
        <v>694</v>
      </c>
      <c r="B217" s="174" t="s">
        <v>614</v>
      </c>
      <c r="C217" s="8">
        <v>1502094</v>
      </c>
      <c r="D217" s="9" t="s">
        <v>7</v>
      </c>
      <c r="E217" s="129"/>
      <c r="F217" s="175">
        <v>0.72697000000000001</v>
      </c>
      <c r="G217" s="172"/>
      <c r="H217" s="175">
        <v>0.72697000000000001</v>
      </c>
      <c r="I217" s="175">
        <v>0.72697000000000001</v>
      </c>
      <c r="J217" s="129">
        <v>0</v>
      </c>
      <c r="K217" s="129">
        <v>0.72697000000000001</v>
      </c>
      <c r="L217" s="175">
        <v>0</v>
      </c>
      <c r="M217" s="175">
        <v>0.72697000000000001</v>
      </c>
      <c r="N217" s="175">
        <v>0</v>
      </c>
      <c r="O217" s="175">
        <v>0</v>
      </c>
      <c r="P217" s="175">
        <v>0</v>
      </c>
      <c r="Q217" s="175">
        <v>0</v>
      </c>
      <c r="R217" s="175">
        <v>0</v>
      </c>
      <c r="S217" s="175">
        <v>0</v>
      </c>
      <c r="T217" s="175">
        <v>0</v>
      </c>
      <c r="U217" s="175">
        <v>0.72697000000000001</v>
      </c>
      <c r="V217" s="172">
        <f t="shared" si="69"/>
        <v>0</v>
      </c>
      <c r="W217" s="172">
        <f t="shared" si="70"/>
        <v>0.72697000000000001</v>
      </c>
      <c r="X217" s="377"/>
      <c r="Y217" s="172" t="s">
        <v>1071</v>
      </c>
      <c r="Z217" s="82"/>
    </row>
    <row r="218" spans="1:26" ht="105">
      <c r="A218" s="6" t="s">
        <v>694</v>
      </c>
      <c r="B218" s="174" t="s">
        <v>615</v>
      </c>
      <c r="C218" s="8">
        <v>1502095</v>
      </c>
      <c r="D218" s="9" t="s">
        <v>7</v>
      </c>
      <c r="E218" s="129"/>
      <c r="F218" s="175">
        <v>0.76171</v>
      </c>
      <c r="G218" s="172"/>
      <c r="H218" s="175">
        <v>0.76171</v>
      </c>
      <c r="I218" s="175">
        <v>0.76171</v>
      </c>
      <c r="J218" s="129">
        <v>0</v>
      </c>
      <c r="K218" s="129">
        <v>0.76171</v>
      </c>
      <c r="L218" s="175">
        <v>0</v>
      </c>
      <c r="M218" s="175">
        <v>0.76171</v>
      </c>
      <c r="N218" s="175">
        <v>0</v>
      </c>
      <c r="O218" s="175">
        <v>0</v>
      </c>
      <c r="P218" s="175">
        <v>0</v>
      </c>
      <c r="Q218" s="175">
        <v>0</v>
      </c>
      <c r="R218" s="175">
        <v>0</v>
      </c>
      <c r="S218" s="175">
        <v>0</v>
      </c>
      <c r="T218" s="175">
        <v>0</v>
      </c>
      <c r="U218" s="175">
        <v>0.76171</v>
      </c>
      <c r="V218" s="172">
        <f t="shared" si="69"/>
        <v>0</v>
      </c>
      <c r="W218" s="172">
        <f t="shared" si="70"/>
        <v>0.76171</v>
      </c>
      <c r="X218" s="377"/>
      <c r="Y218" s="172" t="s">
        <v>1071</v>
      </c>
      <c r="Z218" s="82"/>
    </row>
    <row r="219" spans="1:26" ht="45">
      <c r="A219" s="6" t="s">
        <v>694</v>
      </c>
      <c r="B219" s="174" t="s">
        <v>213</v>
      </c>
      <c r="C219" s="8">
        <v>1500494</v>
      </c>
      <c r="D219" s="9" t="s">
        <v>4</v>
      </c>
      <c r="E219" s="129"/>
      <c r="F219" s="175">
        <v>1.2322</v>
      </c>
      <c r="G219" s="172"/>
      <c r="H219" s="175">
        <v>1.2322</v>
      </c>
      <c r="I219" s="175">
        <v>1.2322</v>
      </c>
      <c r="J219" s="129">
        <v>0</v>
      </c>
      <c r="K219" s="129">
        <v>1.2322</v>
      </c>
      <c r="L219" s="175">
        <v>0</v>
      </c>
      <c r="M219" s="175">
        <v>0.43079000000000001</v>
      </c>
      <c r="N219" s="175">
        <v>0</v>
      </c>
      <c r="O219" s="175">
        <v>0</v>
      </c>
      <c r="P219" s="175">
        <v>0</v>
      </c>
      <c r="Q219" s="175">
        <v>0.43079000000000001</v>
      </c>
      <c r="R219" s="175">
        <v>0</v>
      </c>
      <c r="S219" s="175">
        <v>0</v>
      </c>
      <c r="T219" s="175">
        <v>0</v>
      </c>
      <c r="U219" s="175">
        <v>0</v>
      </c>
      <c r="V219" s="172">
        <f t="shared" si="69"/>
        <v>0.80140999999999996</v>
      </c>
      <c r="W219" s="172">
        <f t="shared" si="70"/>
        <v>0.43079000000000001</v>
      </c>
      <c r="X219" s="377"/>
      <c r="Y219" s="172" t="s">
        <v>1034</v>
      </c>
      <c r="Z219" s="82"/>
    </row>
    <row r="220" spans="1:26" ht="105">
      <c r="A220" s="6" t="s">
        <v>694</v>
      </c>
      <c r="B220" s="174" t="s">
        <v>612</v>
      </c>
      <c r="C220" s="38">
        <v>1604675</v>
      </c>
      <c r="D220" s="207" t="s">
        <v>6</v>
      </c>
      <c r="E220" s="129"/>
      <c r="F220" s="175">
        <v>0.62304999999999999</v>
      </c>
      <c r="G220" s="172"/>
      <c r="H220" s="175">
        <v>0.62304999999999999</v>
      </c>
      <c r="I220" s="175">
        <v>0.62304999999999999</v>
      </c>
      <c r="J220" s="129">
        <v>0</v>
      </c>
      <c r="K220" s="129">
        <v>0.34740999999999994</v>
      </c>
      <c r="L220" s="175">
        <v>0</v>
      </c>
      <c r="M220" s="175">
        <v>0.26185356999999998</v>
      </c>
      <c r="N220" s="175">
        <v>0</v>
      </c>
      <c r="O220" s="175">
        <v>0</v>
      </c>
      <c r="P220" s="175">
        <v>0</v>
      </c>
      <c r="Q220" s="175">
        <v>0</v>
      </c>
      <c r="R220" s="175">
        <v>0</v>
      </c>
      <c r="S220" s="175">
        <v>0</v>
      </c>
      <c r="T220" s="175">
        <v>0</v>
      </c>
      <c r="U220" s="175">
        <v>0.26185356999999998</v>
      </c>
      <c r="V220" s="172">
        <f t="shared" si="69"/>
        <v>8.5556429999999961E-2</v>
      </c>
      <c r="W220" s="172">
        <f t="shared" si="70"/>
        <v>0.26185356999999998</v>
      </c>
      <c r="X220" s="377"/>
      <c r="Y220" s="172" t="s">
        <v>1071</v>
      </c>
      <c r="Z220" s="82"/>
    </row>
    <row r="221" spans="1:26" ht="105">
      <c r="A221" s="6" t="s">
        <v>694</v>
      </c>
      <c r="B221" s="174" t="s">
        <v>438</v>
      </c>
      <c r="C221" s="8">
        <v>1602155</v>
      </c>
      <c r="D221" s="9" t="s">
        <v>6</v>
      </c>
      <c r="E221" s="129"/>
      <c r="F221" s="175">
        <v>0.71321205999999993</v>
      </c>
      <c r="G221" s="172"/>
      <c r="H221" s="175">
        <v>0.71321205999999993</v>
      </c>
      <c r="I221" s="175">
        <v>0.71321205999999993</v>
      </c>
      <c r="J221" s="129">
        <v>0</v>
      </c>
      <c r="K221" s="129">
        <v>0.71321205999999993</v>
      </c>
      <c r="L221" s="175">
        <v>0</v>
      </c>
      <c r="M221" s="175">
        <v>0.60441699999999998</v>
      </c>
      <c r="N221" s="175">
        <v>0</v>
      </c>
      <c r="O221" s="175">
        <v>0</v>
      </c>
      <c r="P221" s="175">
        <v>0</v>
      </c>
      <c r="Q221" s="175">
        <v>0</v>
      </c>
      <c r="R221" s="175">
        <v>0</v>
      </c>
      <c r="S221" s="175">
        <v>0</v>
      </c>
      <c r="T221" s="175">
        <v>0</v>
      </c>
      <c r="U221" s="175">
        <v>0.60441699999999998</v>
      </c>
      <c r="V221" s="172">
        <f t="shared" si="69"/>
        <v>0.10879505999999994</v>
      </c>
      <c r="W221" s="172">
        <f t="shared" si="70"/>
        <v>0.60441699999999998</v>
      </c>
      <c r="X221" s="377"/>
      <c r="Y221" s="172" t="s">
        <v>1071</v>
      </c>
      <c r="Z221" s="82"/>
    </row>
    <row r="222" spans="1:26" ht="105">
      <c r="A222" s="6" t="s">
        <v>694</v>
      </c>
      <c r="B222" s="174" t="s">
        <v>163</v>
      </c>
      <c r="C222" s="8">
        <v>1503240</v>
      </c>
      <c r="D222" s="9" t="s">
        <v>39</v>
      </c>
      <c r="E222" s="129"/>
      <c r="F222" s="175">
        <v>32.42277</v>
      </c>
      <c r="G222" s="172"/>
      <c r="H222" s="175">
        <v>32.42277</v>
      </c>
      <c r="I222" s="175">
        <v>32.42277</v>
      </c>
      <c r="J222" s="129">
        <v>0</v>
      </c>
      <c r="K222" s="129">
        <v>22.915855999999998</v>
      </c>
      <c r="L222" s="175">
        <v>0</v>
      </c>
      <c r="M222" s="175">
        <v>2.9560820000000003</v>
      </c>
      <c r="N222" s="175">
        <v>0</v>
      </c>
      <c r="O222" s="175">
        <v>1.5972900000000001</v>
      </c>
      <c r="P222" s="175">
        <v>0</v>
      </c>
      <c r="Q222" s="175">
        <v>1.1369199999999999</v>
      </c>
      <c r="R222" s="175">
        <v>0</v>
      </c>
      <c r="S222" s="175">
        <v>0</v>
      </c>
      <c r="T222" s="175">
        <v>0</v>
      </c>
      <c r="U222" s="175">
        <v>0.22187200000000029</v>
      </c>
      <c r="V222" s="172">
        <f t="shared" si="69"/>
        <v>19.959773999999996</v>
      </c>
      <c r="W222" s="172">
        <f t="shared" si="70"/>
        <v>2.9560820000000003</v>
      </c>
      <c r="X222" s="377"/>
      <c r="Y222" s="172" t="s">
        <v>1071</v>
      </c>
      <c r="Z222" s="82"/>
    </row>
    <row r="223" spans="1:26" ht="30">
      <c r="A223" s="6" t="s">
        <v>694</v>
      </c>
      <c r="B223" s="174" t="s">
        <v>78</v>
      </c>
      <c r="C223" s="8" t="s">
        <v>586</v>
      </c>
      <c r="D223" s="9" t="s">
        <v>6</v>
      </c>
      <c r="E223" s="129"/>
      <c r="F223" s="175">
        <v>0.83196999999999999</v>
      </c>
      <c r="G223" s="172"/>
      <c r="H223" s="175">
        <v>0.83196999999999999</v>
      </c>
      <c r="I223" s="175">
        <v>0.83196999999999999</v>
      </c>
      <c r="J223" s="129">
        <v>0</v>
      </c>
      <c r="K223" s="129">
        <v>0.83196999999999999</v>
      </c>
      <c r="L223" s="175">
        <v>0.83196999999999999</v>
      </c>
      <c r="M223" s="175">
        <v>0</v>
      </c>
      <c r="N223" s="175">
        <v>0</v>
      </c>
      <c r="O223" s="175">
        <v>0</v>
      </c>
      <c r="P223" s="175">
        <v>4.0829999999999998E-2</v>
      </c>
      <c r="Q223" s="175">
        <v>0</v>
      </c>
      <c r="R223" s="175">
        <v>0</v>
      </c>
      <c r="S223" s="175">
        <v>0</v>
      </c>
      <c r="T223" s="175">
        <v>0.79113999999999995</v>
      </c>
      <c r="U223" s="175">
        <v>0</v>
      </c>
      <c r="V223" s="172">
        <f t="shared" si="69"/>
        <v>0.83196999999999999</v>
      </c>
      <c r="W223" s="172">
        <f t="shared" si="70"/>
        <v>-0.83196999999999999</v>
      </c>
      <c r="X223" s="377">
        <f t="shared" ref="X223:X277" si="71">(M223/SUM(N223+P223+R223+T223))-1</f>
        <v>-1</v>
      </c>
      <c r="Y223" s="172" t="s">
        <v>251</v>
      </c>
      <c r="Z223" s="82"/>
    </row>
    <row r="224" spans="1:26">
      <c r="A224" s="6" t="s">
        <v>694</v>
      </c>
      <c r="B224" s="174" t="s">
        <v>79</v>
      </c>
      <c r="C224" s="8" t="s">
        <v>337</v>
      </c>
      <c r="D224" s="9" t="s">
        <v>6</v>
      </c>
      <c r="E224" s="129"/>
      <c r="F224" s="175">
        <v>11.173309999999999</v>
      </c>
      <c r="G224" s="172"/>
      <c r="H224" s="175">
        <v>11.173309999999999</v>
      </c>
      <c r="I224" s="175">
        <v>11.173309999999999</v>
      </c>
      <c r="J224" s="129">
        <v>0</v>
      </c>
      <c r="K224" s="129">
        <v>11.173309999999999</v>
      </c>
      <c r="L224" s="175">
        <v>11.173309999999999</v>
      </c>
      <c r="M224" s="175">
        <v>5.7199941500000007</v>
      </c>
      <c r="N224" s="175">
        <v>0</v>
      </c>
      <c r="O224" s="175">
        <v>0</v>
      </c>
      <c r="P224" s="175">
        <v>0.54876000000000003</v>
      </c>
      <c r="Q224" s="175">
        <v>0</v>
      </c>
      <c r="R224" s="175">
        <v>0</v>
      </c>
      <c r="S224" s="175">
        <v>0</v>
      </c>
      <c r="T224" s="175">
        <v>10.624549999999999</v>
      </c>
      <c r="U224" s="175">
        <v>5.7199941500000007</v>
      </c>
      <c r="V224" s="172">
        <f t="shared" si="69"/>
        <v>5.4533158499999983</v>
      </c>
      <c r="W224" s="172">
        <f t="shared" si="70"/>
        <v>-5.4533158499999983</v>
      </c>
      <c r="X224" s="377">
        <f t="shared" si="71"/>
        <v>-0.48806628026967824</v>
      </c>
      <c r="Y224" s="172" t="s">
        <v>251</v>
      </c>
      <c r="Z224" s="82"/>
    </row>
    <row r="225" spans="1:26" ht="60">
      <c r="A225" s="6" t="s">
        <v>694</v>
      </c>
      <c r="B225" s="174" t="s">
        <v>80</v>
      </c>
      <c r="C225" s="8" t="s">
        <v>338</v>
      </c>
      <c r="D225" s="9" t="s">
        <v>6</v>
      </c>
      <c r="E225" s="129"/>
      <c r="F225" s="175">
        <v>11.411049999999999</v>
      </c>
      <c r="G225" s="172"/>
      <c r="H225" s="175">
        <v>11.411049999999999</v>
      </c>
      <c r="I225" s="175">
        <v>11.411049999999999</v>
      </c>
      <c r="J225" s="129">
        <v>0</v>
      </c>
      <c r="K225" s="129">
        <v>11.411049999999999</v>
      </c>
      <c r="L225" s="175">
        <v>11.411049999999999</v>
      </c>
      <c r="M225" s="175">
        <v>3.3879983699999996</v>
      </c>
      <c r="N225" s="175">
        <v>0</v>
      </c>
      <c r="O225" s="175">
        <v>0</v>
      </c>
      <c r="P225" s="175">
        <v>0.56041999999999992</v>
      </c>
      <c r="Q225" s="175">
        <v>0</v>
      </c>
      <c r="R225" s="175">
        <v>0</v>
      </c>
      <c r="S225" s="175">
        <v>0</v>
      </c>
      <c r="T225" s="175">
        <v>10.850629999999999</v>
      </c>
      <c r="U225" s="175">
        <v>3.3879983699999996</v>
      </c>
      <c r="V225" s="172">
        <f t="shared" si="69"/>
        <v>8.0230516299999994</v>
      </c>
      <c r="W225" s="172">
        <f t="shared" si="70"/>
        <v>-8.0230516299999994</v>
      </c>
      <c r="X225" s="377">
        <f t="shared" si="71"/>
        <v>-0.70309495007032652</v>
      </c>
      <c r="Y225" s="172" t="s">
        <v>937</v>
      </c>
      <c r="Z225" s="82"/>
    </row>
    <row r="226" spans="1:26" ht="45">
      <c r="A226" s="6" t="s">
        <v>694</v>
      </c>
      <c r="B226" s="174" t="s">
        <v>81</v>
      </c>
      <c r="C226" s="8" t="s">
        <v>339</v>
      </c>
      <c r="D226" s="9" t="s">
        <v>6</v>
      </c>
      <c r="E226" s="129"/>
      <c r="F226" s="175">
        <v>3.0904600000000002</v>
      </c>
      <c r="G226" s="172"/>
      <c r="H226" s="175">
        <v>3.0904600000000002</v>
      </c>
      <c r="I226" s="175">
        <v>3.0904600000000002</v>
      </c>
      <c r="J226" s="129">
        <v>0</v>
      </c>
      <c r="K226" s="129">
        <v>3.0904600000000002</v>
      </c>
      <c r="L226" s="175">
        <v>3.0904600000000002</v>
      </c>
      <c r="M226" s="175">
        <v>1.9949515800000002</v>
      </c>
      <c r="N226" s="175">
        <v>0</v>
      </c>
      <c r="O226" s="175">
        <v>0</v>
      </c>
      <c r="P226" s="175">
        <v>0.15178</v>
      </c>
      <c r="Q226" s="175">
        <v>0</v>
      </c>
      <c r="R226" s="175">
        <v>0</v>
      </c>
      <c r="S226" s="175">
        <v>0</v>
      </c>
      <c r="T226" s="175">
        <v>2.9386800000000002</v>
      </c>
      <c r="U226" s="175">
        <v>1.9949515800000002</v>
      </c>
      <c r="V226" s="172">
        <f t="shared" si="69"/>
        <v>1.09550842</v>
      </c>
      <c r="W226" s="172">
        <f t="shared" si="70"/>
        <v>-1.09550842</v>
      </c>
      <c r="X226" s="377">
        <f t="shared" si="71"/>
        <v>-0.35448069866621801</v>
      </c>
      <c r="Y226" s="172" t="s">
        <v>252</v>
      </c>
      <c r="Z226" s="82"/>
    </row>
    <row r="227" spans="1:26" ht="105">
      <c r="A227" s="6" t="s">
        <v>694</v>
      </c>
      <c r="B227" s="174" t="s">
        <v>243</v>
      </c>
      <c r="C227" s="8">
        <v>1601811</v>
      </c>
      <c r="D227" s="9" t="s">
        <v>7</v>
      </c>
      <c r="E227" s="129"/>
      <c r="F227" s="175">
        <v>30.477150000000002</v>
      </c>
      <c r="G227" s="172"/>
      <c r="H227" s="175">
        <v>30.477150000000002</v>
      </c>
      <c r="I227" s="175">
        <v>30.477150000000002</v>
      </c>
      <c r="J227" s="129">
        <v>0</v>
      </c>
      <c r="K227" s="129">
        <v>30.477150000000002</v>
      </c>
      <c r="L227" s="175">
        <v>0</v>
      </c>
      <c r="M227" s="175">
        <v>0.25742000000000004</v>
      </c>
      <c r="N227" s="175">
        <v>0</v>
      </c>
      <c r="O227" s="175">
        <v>0</v>
      </c>
      <c r="P227" s="175">
        <v>0</v>
      </c>
      <c r="Q227" s="175">
        <v>0</v>
      </c>
      <c r="R227" s="175">
        <v>0</v>
      </c>
      <c r="S227" s="175">
        <v>0.25742000000000004</v>
      </c>
      <c r="T227" s="175">
        <v>0</v>
      </c>
      <c r="U227" s="175">
        <v>0</v>
      </c>
      <c r="V227" s="172">
        <f t="shared" si="69"/>
        <v>30.219730000000002</v>
      </c>
      <c r="W227" s="172">
        <f t="shared" si="70"/>
        <v>0.25742000000000004</v>
      </c>
      <c r="X227" s="377"/>
      <c r="Y227" s="172" t="s">
        <v>1072</v>
      </c>
      <c r="Z227" s="82"/>
    </row>
    <row r="228" spans="1:26" ht="90">
      <c r="A228" s="6" t="s">
        <v>694</v>
      </c>
      <c r="B228" s="174" t="s">
        <v>613</v>
      </c>
      <c r="C228" s="8">
        <v>1602791</v>
      </c>
      <c r="D228" s="9" t="s">
        <v>7</v>
      </c>
      <c r="E228" s="129"/>
      <c r="F228" s="175">
        <v>10.044829999999999</v>
      </c>
      <c r="G228" s="172"/>
      <c r="H228" s="175">
        <v>10.044829999999999</v>
      </c>
      <c r="I228" s="175">
        <v>10.044829999999999</v>
      </c>
      <c r="J228" s="129">
        <v>0</v>
      </c>
      <c r="K228" s="129">
        <v>10.044829999999999</v>
      </c>
      <c r="L228" s="175">
        <v>0</v>
      </c>
      <c r="M228" s="175">
        <v>0.12906999999999999</v>
      </c>
      <c r="N228" s="175">
        <v>0</v>
      </c>
      <c r="O228" s="175">
        <v>0</v>
      </c>
      <c r="P228" s="175">
        <v>0</v>
      </c>
      <c r="Q228" s="175">
        <v>0</v>
      </c>
      <c r="R228" s="175">
        <v>0</v>
      </c>
      <c r="S228" s="175">
        <v>0</v>
      </c>
      <c r="T228" s="175">
        <v>0</v>
      </c>
      <c r="U228" s="175">
        <v>0.12906999999999999</v>
      </c>
      <c r="V228" s="172">
        <f t="shared" si="69"/>
        <v>9.9157599999999988</v>
      </c>
      <c r="W228" s="172">
        <f t="shared" si="70"/>
        <v>0.12906999999999999</v>
      </c>
      <c r="X228" s="377"/>
      <c r="Y228" s="172" t="s">
        <v>1073</v>
      </c>
      <c r="Z228" s="82"/>
    </row>
    <row r="229" spans="1:26" ht="45">
      <c r="A229" s="6" t="s">
        <v>694</v>
      </c>
      <c r="B229" s="174" t="s">
        <v>82</v>
      </c>
      <c r="C229" s="8" t="s">
        <v>340</v>
      </c>
      <c r="D229" s="9" t="s">
        <v>7</v>
      </c>
      <c r="E229" s="129"/>
      <c r="F229" s="175">
        <v>0.66783414722132395</v>
      </c>
      <c r="G229" s="172"/>
      <c r="H229" s="175">
        <v>0.66783414722132395</v>
      </c>
      <c r="I229" s="175">
        <v>0.66783414722132395</v>
      </c>
      <c r="J229" s="129">
        <v>0</v>
      </c>
      <c r="K229" s="129">
        <v>0.66783414722132395</v>
      </c>
      <c r="L229" s="175">
        <v>0.66783414722132395</v>
      </c>
      <c r="M229" s="175">
        <v>0.16552</v>
      </c>
      <c r="N229" s="175">
        <v>0</v>
      </c>
      <c r="O229" s="175">
        <v>0</v>
      </c>
      <c r="P229" s="175">
        <v>3.0962538921218301E-2</v>
      </c>
      <c r="Q229" s="175">
        <v>0</v>
      </c>
      <c r="R229" s="175">
        <v>0</v>
      </c>
      <c r="S229" s="175">
        <v>0.11015000000000001</v>
      </c>
      <c r="T229" s="175">
        <v>0.6368716083001057</v>
      </c>
      <c r="U229" s="175">
        <v>5.5370000000000003E-2</v>
      </c>
      <c r="V229" s="172">
        <f t="shared" si="69"/>
        <v>0.50231414722132395</v>
      </c>
      <c r="W229" s="172">
        <f t="shared" si="70"/>
        <v>-0.50231414722132395</v>
      </c>
      <c r="X229" s="377">
        <f t="shared" si="71"/>
        <v>-0.75215403302049821</v>
      </c>
      <c r="Y229" s="172" t="s">
        <v>252</v>
      </c>
      <c r="Z229" s="82"/>
    </row>
    <row r="230" spans="1:26" ht="45">
      <c r="A230" s="6" t="s">
        <v>694</v>
      </c>
      <c r="B230" s="174" t="s">
        <v>83</v>
      </c>
      <c r="C230" s="8" t="s">
        <v>341</v>
      </c>
      <c r="D230" s="9" t="s">
        <v>7</v>
      </c>
      <c r="E230" s="129"/>
      <c r="F230" s="175">
        <v>1.19626070159445</v>
      </c>
      <c r="G230" s="172"/>
      <c r="H230" s="175">
        <v>1.19626070159445</v>
      </c>
      <c r="I230" s="175">
        <v>1.19626070159445</v>
      </c>
      <c r="J230" s="129">
        <v>0</v>
      </c>
      <c r="K230" s="129">
        <v>1.19626070159445</v>
      </c>
      <c r="L230" s="175">
        <v>1.19626070159445</v>
      </c>
      <c r="M230" s="175">
        <v>0.47549999999999998</v>
      </c>
      <c r="N230" s="175">
        <v>0</v>
      </c>
      <c r="O230" s="175">
        <v>0</v>
      </c>
      <c r="P230" s="175">
        <v>7.4422163890492804E-2</v>
      </c>
      <c r="Q230" s="175">
        <v>0</v>
      </c>
      <c r="R230" s="175">
        <v>0</v>
      </c>
      <c r="S230" s="175">
        <v>0.37374000000000002</v>
      </c>
      <c r="T230" s="175">
        <v>1.1218385377039573</v>
      </c>
      <c r="U230" s="175">
        <v>0.10175999999999999</v>
      </c>
      <c r="V230" s="172">
        <f t="shared" si="69"/>
        <v>0.72076070159444994</v>
      </c>
      <c r="W230" s="172">
        <f t="shared" si="70"/>
        <v>-0.72076070159444994</v>
      </c>
      <c r="X230" s="377">
        <f t="shared" si="71"/>
        <v>-0.60251139290438593</v>
      </c>
      <c r="Y230" s="172" t="s">
        <v>252</v>
      </c>
      <c r="Z230" s="82"/>
    </row>
    <row r="231" spans="1:26" ht="45">
      <c r="A231" s="6" t="s">
        <v>694</v>
      </c>
      <c r="B231" s="174" t="s">
        <v>84</v>
      </c>
      <c r="C231" s="8" t="s">
        <v>342</v>
      </c>
      <c r="D231" s="9" t="s">
        <v>7</v>
      </c>
      <c r="E231" s="129"/>
      <c r="F231" s="175">
        <v>0.39657327624142696</v>
      </c>
      <c r="G231" s="172"/>
      <c r="H231" s="175">
        <v>0.39657327624142696</v>
      </c>
      <c r="I231" s="175">
        <v>0.39657327624142696</v>
      </c>
      <c r="J231" s="129">
        <v>0</v>
      </c>
      <c r="K231" s="129">
        <v>0.39657327624142696</v>
      </c>
      <c r="L231" s="175">
        <v>0.39657327624142696</v>
      </c>
      <c r="M231" s="175">
        <v>0.19995999999999997</v>
      </c>
      <c r="N231" s="175">
        <v>0</v>
      </c>
      <c r="O231" s="175">
        <v>0</v>
      </c>
      <c r="P231" s="175">
        <v>5.5811387666730002E-2</v>
      </c>
      <c r="Q231" s="175">
        <v>0</v>
      </c>
      <c r="R231" s="175">
        <v>0</v>
      </c>
      <c r="S231" s="175">
        <v>0.18586</v>
      </c>
      <c r="T231" s="175">
        <v>0.34076188857469697</v>
      </c>
      <c r="U231" s="175">
        <v>1.4099999999999994E-2</v>
      </c>
      <c r="V231" s="172">
        <f t="shared" si="69"/>
        <v>0.19661327624142699</v>
      </c>
      <c r="W231" s="172">
        <f t="shared" si="70"/>
        <v>-0.19661327624142699</v>
      </c>
      <c r="X231" s="377">
        <f t="shared" si="71"/>
        <v>-0.49578044719718384</v>
      </c>
      <c r="Y231" s="172" t="s">
        <v>252</v>
      </c>
      <c r="Z231" s="82"/>
    </row>
    <row r="232" spans="1:26" ht="105">
      <c r="A232" s="6" t="s">
        <v>694</v>
      </c>
      <c r="B232" s="174" t="s">
        <v>476</v>
      </c>
      <c r="C232" s="8" t="s">
        <v>587</v>
      </c>
      <c r="D232" s="6" t="s">
        <v>2</v>
      </c>
      <c r="E232" s="129"/>
      <c r="F232" s="175">
        <v>0.46369999999999995</v>
      </c>
      <c r="G232" s="172"/>
      <c r="H232" s="175">
        <v>0.46369999999999995</v>
      </c>
      <c r="I232" s="175">
        <v>0.46369999999999995</v>
      </c>
      <c r="J232" s="129">
        <v>0</v>
      </c>
      <c r="K232" s="129">
        <v>0.46369999999999995</v>
      </c>
      <c r="L232" s="175">
        <v>0.4637</v>
      </c>
      <c r="M232" s="175">
        <v>0</v>
      </c>
      <c r="N232" s="175">
        <v>0</v>
      </c>
      <c r="O232" s="175">
        <v>0</v>
      </c>
      <c r="P232" s="175">
        <v>0</v>
      </c>
      <c r="Q232" s="175">
        <v>0</v>
      </c>
      <c r="R232" s="175">
        <v>2.6960000000000001E-2</v>
      </c>
      <c r="S232" s="175">
        <v>0</v>
      </c>
      <c r="T232" s="175">
        <v>0.43674000000000002</v>
      </c>
      <c r="U232" s="175">
        <v>0</v>
      </c>
      <c r="V232" s="172">
        <f t="shared" si="69"/>
        <v>0.46369999999999995</v>
      </c>
      <c r="W232" s="172">
        <f t="shared" si="70"/>
        <v>-0.4637</v>
      </c>
      <c r="X232" s="377">
        <f t="shared" si="71"/>
        <v>-1</v>
      </c>
      <c r="Y232" s="172" t="s">
        <v>939</v>
      </c>
      <c r="Z232" s="82"/>
    </row>
    <row r="233" spans="1:26" ht="60">
      <c r="A233" s="6" t="s">
        <v>694</v>
      </c>
      <c r="B233" s="174" t="s">
        <v>477</v>
      </c>
      <c r="C233" s="8" t="s">
        <v>588</v>
      </c>
      <c r="D233" s="6" t="s">
        <v>2</v>
      </c>
      <c r="E233" s="129"/>
      <c r="F233" s="175">
        <v>0.40735000000000005</v>
      </c>
      <c r="G233" s="172"/>
      <c r="H233" s="175">
        <v>0.40735000000000005</v>
      </c>
      <c r="I233" s="175">
        <v>0.40735000000000005</v>
      </c>
      <c r="J233" s="129">
        <v>0</v>
      </c>
      <c r="K233" s="129">
        <v>0.40735000000000005</v>
      </c>
      <c r="L233" s="175">
        <v>0.40734999999999999</v>
      </c>
      <c r="M233" s="175">
        <v>0</v>
      </c>
      <c r="N233" s="175">
        <v>0</v>
      </c>
      <c r="O233" s="175">
        <v>0</v>
      </c>
      <c r="P233" s="175">
        <v>0</v>
      </c>
      <c r="Q233" s="175">
        <v>0</v>
      </c>
      <c r="R233" s="175">
        <v>2.366E-2</v>
      </c>
      <c r="S233" s="175">
        <v>0</v>
      </c>
      <c r="T233" s="175">
        <v>0.38368999999999998</v>
      </c>
      <c r="U233" s="175">
        <v>0</v>
      </c>
      <c r="V233" s="172">
        <f t="shared" si="69"/>
        <v>0.40735000000000005</v>
      </c>
      <c r="W233" s="172">
        <f t="shared" si="70"/>
        <v>-0.40734999999999999</v>
      </c>
      <c r="X233" s="377">
        <f t="shared" si="71"/>
        <v>-1</v>
      </c>
      <c r="Y233" s="172" t="s">
        <v>939</v>
      </c>
      <c r="Z233" s="82"/>
    </row>
    <row r="234" spans="1:26" ht="120">
      <c r="A234" s="6" t="s">
        <v>694</v>
      </c>
      <c r="B234" s="174" t="s">
        <v>478</v>
      </c>
      <c r="C234" s="8" t="s">
        <v>589</v>
      </c>
      <c r="D234" s="6" t="s">
        <v>2</v>
      </c>
      <c r="E234" s="129"/>
      <c r="F234" s="175">
        <v>0.68345</v>
      </c>
      <c r="G234" s="172"/>
      <c r="H234" s="175">
        <v>0.68345</v>
      </c>
      <c r="I234" s="175">
        <v>0.68345</v>
      </c>
      <c r="J234" s="129">
        <v>0</v>
      </c>
      <c r="K234" s="129">
        <v>0.68345</v>
      </c>
      <c r="L234" s="175">
        <v>3.9719999999999998E-2</v>
      </c>
      <c r="M234" s="175">
        <v>0</v>
      </c>
      <c r="N234" s="175">
        <v>0</v>
      </c>
      <c r="O234" s="175">
        <v>0</v>
      </c>
      <c r="P234" s="175">
        <v>0</v>
      </c>
      <c r="Q234" s="175">
        <v>0</v>
      </c>
      <c r="R234" s="175">
        <v>0</v>
      </c>
      <c r="S234" s="175">
        <v>0</v>
      </c>
      <c r="T234" s="175">
        <v>3.9719999999999998E-2</v>
      </c>
      <c r="U234" s="175">
        <v>0</v>
      </c>
      <c r="V234" s="172">
        <f t="shared" si="69"/>
        <v>0.68345</v>
      </c>
      <c r="W234" s="172">
        <f t="shared" si="70"/>
        <v>-3.9719999999999998E-2</v>
      </c>
      <c r="X234" s="377">
        <f t="shared" si="71"/>
        <v>-1</v>
      </c>
      <c r="Y234" s="172" t="s">
        <v>252</v>
      </c>
      <c r="Z234" s="82"/>
    </row>
    <row r="235" spans="1:26" ht="60">
      <c r="A235" s="6" t="s">
        <v>694</v>
      </c>
      <c r="B235" s="174" t="s">
        <v>479</v>
      </c>
      <c r="C235" s="8" t="s">
        <v>590</v>
      </c>
      <c r="D235" s="6" t="s">
        <v>2</v>
      </c>
      <c r="E235" s="129"/>
      <c r="F235" s="175">
        <v>0.10417000000000001</v>
      </c>
      <c r="G235" s="172"/>
      <c r="H235" s="175">
        <v>0.10417000000000001</v>
      </c>
      <c r="I235" s="175">
        <v>0.10417000000000001</v>
      </c>
      <c r="J235" s="129">
        <v>0</v>
      </c>
      <c r="K235" s="129">
        <v>0.10417000000000001</v>
      </c>
      <c r="L235" s="175">
        <v>0.10417</v>
      </c>
      <c r="M235" s="175">
        <v>0</v>
      </c>
      <c r="N235" s="175">
        <v>0</v>
      </c>
      <c r="O235" s="175">
        <v>0</v>
      </c>
      <c r="P235" s="175">
        <v>0</v>
      </c>
      <c r="Q235" s="175">
        <v>0</v>
      </c>
      <c r="R235" s="175">
        <v>6.0400000000000002E-3</v>
      </c>
      <c r="S235" s="175">
        <v>0</v>
      </c>
      <c r="T235" s="175">
        <v>9.8129999999999995E-2</v>
      </c>
      <c r="U235" s="175">
        <v>0</v>
      </c>
      <c r="V235" s="172">
        <f t="shared" si="69"/>
        <v>0.10417000000000001</v>
      </c>
      <c r="W235" s="172">
        <f t="shared" si="70"/>
        <v>-0.10417</v>
      </c>
      <c r="X235" s="377">
        <f t="shared" si="71"/>
        <v>-1</v>
      </c>
      <c r="Y235" s="172" t="s">
        <v>252</v>
      </c>
      <c r="Z235" s="82"/>
    </row>
    <row r="236" spans="1:26" ht="60">
      <c r="A236" s="6" t="s">
        <v>694</v>
      </c>
      <c r="B236" s="174" t="s">
        <v>480</v>
      </c>
      <c r="C236" s="8" t="s">
        <v>591</v>
      </c>
      <c r="D236" s="6" t="s">
        <v>2</v>
      </c>
      <c r="E236" s="129"/>
      <c r="F236" s="175">
        <v>0.22929000000000002</v>
      </c>
      <c r="G236" s="172"/>
      <c r="H236" s="175">
        <v>0.22929000000000002</v>
      </c>
      <c r="I236" s="175">
        <v>0.22929000000000002</v>
      </c>
      <c r="J236" s="129">
        <v>0</v>
      </c>
      <c r="K236" s="129">
        <v>0.22929000000000002</v>
      </c>
      <c r="L236" s="175">
        <v>0.22928999999999999</v>
      </c>
      <c r="M236" s="175">
        <v>0</v>
      </c>
      <c r="N236" s="175">
        <v>0</v>
      </c>
      <c r="O236" s="175">
        <v>0</v>
      </c>
      <c r="P236" s="175">
        <v>0</v>
      </c>
      <c r="Q236" s="175">
        <v>0</v>
      </c>
      <c r="R236" s="175">
        <v>1.3310000000000001E-2</v>
      </c>
      <c r="S236" s="175">
        <v>0</v>
      </c>
      <c r="T236" s="175">
        <v>0.21598000000000001</v>
      </c>
      <c r="U236" s="175">
        <v>0</v>
      </c>
      <c r="V236" s="172">
        <f t="shared" si="69"/>
        <v>0.22929000000000002</v>
      </c>
      <c r="W236" s="172">
        <f t="shared" si="70"/>
        <v>-0.22928999999999999</v>
      </c>
      <c r="X236" s="377">
        <f t="shared" si="71"/>
        <v>-1</v>
      </c>
      <c r="Y236" s="172" t="s">
        <v>252</v>
      </c>
      <c r="Z236" s="82"/>
    </row>
    <row r="237" spans="1:26" ht="60">
      <c r="A237" s="6" t="s">
        <v>694</v>
      </c>
      <c r="B237" s="174" t="s">
        <v>481</v>
      </c>
      <c r="C237" s="8" t="s">
        <v>592</v>
      </c>
      <c r="D237" s="6" t="s">
        <v>2</v>
      </c>
      <c r="E237" s="129"/>
      <c r="F237" s="175">
        <v>0.32117000000000001</v>
      </c>
      <c r="G237" s="172"/>
      <c r="H237" s="175">
        <v>0.32117000000000001</v>
      </c>
      <c r="I237" s="175">
        <v>0.32117000000000001</v>
      </c>
      <c r="J237" s="129">
        <v>0</v>
      </c>
      <c r="K237" s="129">
        <v>0.32117000000000001</v>
      </c>
      <c r="L237" s="175">
        <v>0.32117000000000001</v>
      </c>
      <c r="M237" s="175">
        <v>0</v>
      </c>
      <c r="N237" s="175">
        <v>0</v>
      </c>
      <c r="O237" s="175">
        <v>0</v>
      </c>
      <c r="P237" s="175">
        <v>0</v>
      </c>
      <c r="Q237" s="175">
        <v>0</v>
      </c>
      <c r="R237" s="175">
        <v>1.866E-2</v>
      </c>
      <c r="S237" s="175">
        <v>0</v>
      </c>
      <c r="T237" s="175">
        <v>0.30251</v>
      </c>
      <c r="U237" s="175">
        <v>0</v>
      </c>
      <c r="V237" s="172">
        <f t="shared" si="69"/>
        <v>0.32117000000000001</v>
      </c>
      <c r="W237" s="172">
        <f t="shared" si="70"/>
        <v>-0.32117000000000001</v>
      </c>
      <c r="X237" s="377">
        <f t="shared" si="71"/>
        <v>-1</v>
      </c>
      <c r="Y237" s="172" t="s">
        <v>252</v>
      </c>
      <c r="Z237" s="82"/>
    </row>
    <row r="238" spans="1:26" ht="60">
      <c r="A238" s="6" t="s">
        <v>694</v>
      </c>
      <c r="B238" s="174" t="s">
        <v>482</v>
      </c>
      <c r="C238" s="8" t="s">
        <v>593</v>
      </c>
      <c r="D238" s="6" t="s">
        <v>2</v>
      </c>
      <c r="E238" s="129"/>
      <c r="F238" s="175">
        <v>0.11898</v>
      </c>
      <c r="G238" s="172"/>
      <c r="H238" s="175">
        <v>0.11898</v>
      </c>
      <c r="I238" s="175">
        <v>0.11898</v>
      </c>
      <c r="J238" s="129">
        <v>0</v>
      </c>
      <c r="K238" s="129">
        <v>0.11898</v>
      </c>
      <c r="L238" s="175">
        <v>0.11898</v>
      </c>
      <c r="M238" s="175">
        <v>0</v>
      </c>
      <c r="N238" s="175">
        <v>0</v>
      </c>
      <c r="O238" s="175">
        <v>0</v>
      </c>
      <c r="P238" s="175">
        <v>0</v>
      </c>
      <c r="Q238" s="175">
        <v>0</v>
      </c>
      <c r="R238" s="175">
        <v>6.9100000000000003E-3</v>
      </c>
      <c r="S238" s="175">
        <v>0</v>
      </c>
      <c r="T238" s="175">
        <v>0.11207</v>
      </c>
      <c r="U238" s="175">
        <v>0</v>
      </c>
      <c r="V238" s="172">
        <f t="shared" si="69"/>
        <v>0.11898</v>
      </c>
      <c r="W238" s="172">
        <f t="shared" si="70"/>
        <v>-0.11898</v>
      </c>
      <c r="X238" s="377">
        <f t="shared" si="71"/>
        <v>-1</v>
      </c>
      <c r="Y238" s="172" t="s">
        <v>252</v>
      </c>
      <c r="Z238" s="82"/>
    </row>
    <row r="239" spans="1:26" ht="150">
      <c r="A239" s="6" t="s">
        <v>694</v>
      </c>
      <c r="B239" s="174" t="s">
        <v>483</v>
      </c>
      <c r="C239" s="8" t="s">
        <v>594</v>
      </c>
      <c r="D239" s="6" t="s">
        <v>2</v>
      </c>
      <c r="E239" s="129"/>
      <c r="F239" s="175">
        <v>1.6791899999999997</v>
      </c>
      <c r="G239" s="172"/>
      <c r="H239" s="175">
        <v>1.6791899999999997</v>
      </c>
      <c r="I239" s="175">
        <v>1.6791899999999997</v>
      </c>
      <c r="J239" s="129">
        <v>0</v>
      </c>
      <c r="K239" s="129">
        <v>1.6791899999999997</v>
      </c>
      <c r="L239" s="175">
        <v>0.21170999999983092</v>
      </c>
      <c r="M239" s="175">
        <v>0</v>
      </c>
      <c r="N239" s="175">
        <v>0</v>
      </c>
      <c r="O239" s="175">
        <v>0</v>
      </c>
      <c r="P239" s="175">
        <v>0</v>
      </c>
      <c r="Q239" s="175">
        <v>0</v>
      </c>
      <c r="R239" s="175">
        <v>9.7540000000000002E-2</v>
      </c>
      <c r="S239" s="175">
        <v>0</v>
      </c>
      <c r="T239" s="175">
        <v>0.11416999999983092</v>
      </c>
      <c r="U239" s="175">
        <v>0</v>
      </c>
      <c r="V239" s="172">
        <f t="shared" si="69"/>
        <v>1.6791899999999997</v>
      </c>
      <c r="W239" s="172">
        <f t="shared" si="70"/>
        <v>-0.21170999999983092</v>
      </c>
      <c r="X239" s="377">
        <f t="shared" si="71"/>
        <v>-1</v>
      </c>
      <c r="Y239" s="172" t="s">
        <v>1074</v>
      </c>
      <c r="Z239" s="82"/>
    </row>
    <row r="240" spans="1:26" ht="45">
      <c r="A240" s="6" t="s">
        <v>694</v>
      </c>
      <c r="B240" s="174" t="s">
        <v>85</v>
      </c>
      <c r="C240" s="8" t="s">
        <v>270</v>
      </c>
      <c r="D240" s="9" t="s">
        <v>45</v>
      </c>
      <c r="E240" s="129"/>
      <c r="F240" s="175">
        <v>1.11226</v>
      </c>
      <c r="G240" s="172"/>
      <c r="H240" s="175">
        <v>1.11226</v>
      </c>
      <c r="I240" s="175">
        <v>1.11226</v>
      </c>
      <c r="J240" s="129">
        <v>0</v>
      </c>
      <c r="K240" s="129">
        <v>1.11226</v>
      </c>
      <c r="L240" s="175">
        <v>1.11226</v>
      </c>
      <c r="M240" s="175">
        <v>8.2439999999999999E-2</v>
      </c>
      <c r="N240" s="175">
        <v>0</v>
      </c>
      <c r="O240" s="175">
        <v>0</v>
      </c>
      <c r="P240" s="175">
        <v>5.4609999999999999E-2</v>
      </c>
      <c r="Q240" s="175">
        <v>0</v>
      </c>
      <c r="R240" s="175">
        <v>0</v>
      </c>
      <c r="S240" s="175">
        <v>0</v>
      </c>
      <c r="T240" s="175">
        <v>1.0576500000000002</v>
      </c>
      <c r="U240" s="175">
        <v>8.2439999999999999E-2</v>
      </c>
      <c r="V240" s="172">
        <f t="shared" si="69"/>
        <v>1.02982</v>
      </c>
      <c r="W240" s="172">
        <f t="shared" si="70"/>
        <v>-1.02982</v>
      </c>
      <c r="X240" s="377">
        <f t="shared" si="71"/>
        <v>-0.92588063941884091</v>
      </c>
      <c r="Y240" s="172" t="s">
        <v>252</v>
      </c>
      <c r="Z240" s="82"/>
    </row>
    <row r="241" spans="1:26" ht="45">
      <c r="A241" s="6" t="s">
        <v>694</v>
      </c>
      <c r="B241" s="174" t="s">
        <v>86</v>
      </c>
      <c r="C241" s="9" t="s">
        <v>370</v>
      </c>
      <c r="D241" s="9" t="s">
        <v>6</v>
      </c>
      <c r="E241" s="129"/>
      <c r="F241" s="175">
        <v>0.63158999999999998</v>
      </c>
      <c r="G241" s="172"/>
      <c r="H241" s="175">
        <v>0.63158999999999998</v>
      </c>
      <c r="I241" s="175">
        <v>0.63158999999999998</v>
      </c>
      <c r="J241" s="129">
        <v>0</v>
      </c>
      <c r="K241" s="129">
        <v>0.63158999999999998</v>
      </c>
      <c r="L241" s="175">
        <v>0.63158999999999998</v>
      </c>
      <c r="M241" s="175">
        <v>0.34278336000000004</v>
      </c>
      <c r="N241" s="175">
        <v>0</v>
      </c>
      <c r="O241" s="175">
        <v>0</v>
      </c>
      <c r="P241" s="175">
        <v>3.1030000000000002E-2</v>
      </c>
      <c r="Q241" s="175">
        <v>0</v>
      </c>
      <c r="R241" s="175">
        <v>0</v>
      </c>
      <c r="S241" s="175">
        <v>0</v>
      </c>
      <c r="T241" s="175">
        <v>0.60055999999999998</v>
      </c>
      <c r="U241" s="175">
        <v>0.34278336000000004</v>
      </c>
      <c r="V241" s="172">
        <f t="shared" si="69"/>
        <v>0.28880663999999995</v>
      </c>
      <c r="W241" s="172">
        <f t="shared" si="70"/>
        <v>-0.28880663999999995</v>
      </c>
      <c r="X241" s="377">
        <f t="shared" si="71"/>
        <v>-0.45726917778938858</v>
      </c>
      <c r="Y241" s="172" t="s">
        <v>252</v>
      </c>
      <c r="Z241" s="82"/>
    </row>
    <row r="242" spans="1:26" ht="45">
      <c r="A242" s="6" t="s">
        <v>694</v>
      </c>
      <c r="B242" s="174" t="s">
        <v>87</v>
      </c>
      <c r="C242" s="6" t="s">
        <v>371</v>
      </c>
      <c r="D242" s="9" t="s">
        <v>7</v>
      </c>
      <c r="E242" s="129"/>
      <c r="F242" s="175">
        <v>0.47309396424223599</v>
      </c>
      <c r="G242" s="172"/>
      <c r="H242" s="175">
        <v>0.47309396424223599</v>
      </c>
      <c r="I242" s="175">
        <v>0.47309396424223599</v>
      </c>
      <c r="J242" s="129">
        <v>0</v>
      </c>
      <c r="K242" s="129">
        <v>0.47309396424223599</v>
      </c>
      <c r="L242" s="175">
        <v>0.47309396424223604</v>
      </c>
      <c r="M242" s="175">
        <v>0.18719999999999998</v>
      </c>
      <c r="N242" s="175">
        <v>0</v>
      </c>
      <c r="O242" s="175">
        <v>0</v>
      </c>
      <c r="P242" s="175">
        <v>3.0568450878533403E-2</v>
      </c>
      <c r="Q242" s="175">
        <v>0</v>
      </c>
      <c r="R242" s="175">
        <v>0</v>
      </c>
      <c r="S242" s="175">
        <v>0.10013</v>
      </c>
      <c r="T242" s="175">
        <v>0.44252551336370261</v>
      </c>
      <c r="U242" s="175">
        <v>8.7069999999999995E-2</v>
      </c>
      <c r="V242" s="172">
        <f t="shared" si="69"/>
        <v>0.28589396424223601</v>
      </c>
      <c r="W242" s="172">
        <f t="shared" si="70"/>
        <v>-0.28589396424223606</v>
      </c>
      <c r="X242" s="377">
        <f t="shared" si="71"/>
        <v>-0.604306936572649</v>
      </c>
      <c r="Y242" s="172" t="s">
        <v>252</v>
      </c>
      <c r="Z242" s="82"/>
    </row>
    <row r="243" spans="1:26" ht="45">
      <c r="A243" s="6" t="s">
        <v>694</v>
      </c>
      <c r="B243" s="174" t="s">
        <v>88</v>
      </c>
      <c r="C243" s="6" t="s">
        <v>372</v>
      </c>
      <c r="D243" s="9" t="s">
        <v>7</v>
      </c>
      <c r="E243" s="129"/>
      <c r="F243" s="175">
        <v>0.50657885574739503</v>
      </c>
      <c r="G243" s="172"/>
      <c r="H243" s="175">
        <v>0.50657885574739503</v>
      </c>
      <c r="I243" s="175">
        <v>0.50657885574739503</v>
      </c>
      <c r="J243" s="129">
        <v>0</v>
      </c>
      <c r="K243" s="129">
        <v>0.50657885574739503</v>
      </c>
      <c r="L243" s="175">
        <v>0.50657885574739503</v>
      </c>
      <c r="M243" s="175">
        <v>0.19723999999999997</v>
      </c>
      <c r="N243" s="175">
        <v>0</v>
      </c>
      <c r="O243" s="175">
        <v>0</v>
      </c>
      <c r="P243" s="175">
        <v>4.2944945624476198E-2</v>
      </c>
      <c r="Q243" s="175">
        <v>0</v>
      </c>
      <c r="R243" s="175">
        <v>0</v>
      </c>
      <c r="S243" s="175">
        <v>0.10013</v>
      </c>
      <c r="T243" s="175">
        <v>0.46363391012291882</v>
      </c>
      <c r="U243" s="175">
        <v>9.7109999999999988E-2</v>
      </c>
      <c r="V243" s="172">
        <f t="shared" si="69"/>
        <v>0.30933885574739506</v>
      </c>
      <c r="W243" s="172">
        <f t="shared" si="70"/>
        <v>-0.30933885574739506</v>
      </c>
      <c r="X243" s="377">
        <f t="shared" si="71"/>
        <v>-0.61064304646312861</v>
      </c>
      <c r="Y243" s="172" t="s">
        <v>252</v>
      </c>
      <c r="Z243" s="82"/>
    </row>
    <row r="244" spans="1:26" ht="45">
      <c r="A244" s="6" t="s">
        <v>694</v>
      </c>
      <c r="B244" s="174" t="s">
        <v>89</v>
      </c>
      <c r="C244" s="6" t="s">
        <v>373</v>
      </c>
      <c r="D244" s="9" t="s">
        <v>7</v>
      </c>
      <c r="E244" s="129"/>
      <c r="F244" s="175">
        <v>0.43714076493550402</v>
      </c>
      <c r="G244" s="172"/>
      <c r="H244" s="175">
        <v>0.43714076493550402</v>
      </c>
      <c r="I244" s="175">
        <v>0.43714076493550402</v>
      </c>
      <c r="J244" s="129">
        <v>0</v>
      </c>
      <c r="K244" s="129">
        <v>0.43714076493550402</v>
      </c>
      <c r="L244" s="175">
        <v>0.43714076493550402</v>
      </c>
      <c r="M244" s="175">
        <v>0.18388000000000002</v>
      </c>
      <c r="N244" s="175">
        <v>0</v>
      </c>
      <c r="O244" s="175">
        <v>0</v>
      </c>
      <c r="P244" s="175">
        <v>4.2827784314488804E-2</v>
      </c>
      <c r="Q244" s="175">
        <v>0</v>
      </c>
      <c r="R244" s="175">
        <v>0</v>
      </c>
      <c r="S244" s="175">
        <v>8.6779999999999996E-2</v>
      </c>
      <c r="T244" s="175">
        <v>0.39431298062101522</v>
      </c>
      <c r="U244" s="175">
        <v>9.710000000000002E-2</v>
      </c>
      <c r="V244" s="172">
        <f t="shared" si="69"/>
        <v>0.25326076493550398</v>
      </c>
      <c r="W244" s="172">
        <f t="shared" si="70"/>
        <v>-0.25326076493550398</v>
      </c>
      <c r="X244" s="377">
        <f t="shared" si="71"/>
        <v>-0.57935746388893805</v>
      </c>
      <c r="Y244" s="172" t="s">
        <v>252</v>
      </c>
      <c r="Z244" s="82"/>
    </row>
    <row r="245" spans="1:26" ht="45">
      <c r="A245" s="6" t="s">
        <v>694</v>
      </c>
      <c r="B245" s="174" t="s">
        <v>90</v>
      </c>
      <c r="C245" s="6" t="s">
        <v>374</v>
      </c>
      <c r="D245" s="9" t="s">
        <v>7</v>
      </c>
      <c r="E245" s="129"/>
      <c r="F245" s="175">
        <v>0.14939906356577501</v>
      </c>
      <c r="G245" s="172"/>
      <c r="H245" s="175">
        <v>0.14939906356577501</v>
      </c>
      <c r="I245" s="175">
        <v>0.14939906356577501</v>
      </c>
      <c r="J245" s="129">
        <v>0</v>
      </c>
      <c r="K245" s="129">
        <v>0.14939906356577501</v>
      </c>
      <c r="L245" s="175">
        <v>0.14939906356577501</v>
      </c>
      <c r="M245" s="175">
        <v>6.6259999999999999E-2</v>
      </c>
      <c r="N245" s="175">
        <v>0</v>
      </c>
      <c r="O245" s="175">
        <v>0</v>
      </c>
      <c r="P245" s="175">
        <v>2.4497364815549399E-2</v>
      </c>
      <c r="Q245" s="175">
        <v>0</v>
      </c>
      <c r="R245" s="175">
        <v>0</v>
      </c>
      <c r="S245" s="175">
        <v>2.6699999999999998E-2</v>
      </c>
      <c r="T245" s="175">
        <v>0.12490169875022561</v>
      </c>
      <c r="U245" s="175">
        <v>3.9560000000000005E-2</v>
      </c>
      <c r="V245" s="172">
        <f t="shared" si="69"/>
        <v>8.3139063565775009E-2</v>
      </c>
      <c r="W245" s="172">
        <f t="shared" si="70"/>
        <v>-8.3139063565775009E-2</v>
      </c>
      <c r="X245" s="377">
        <f t="shared" si="71"/>
        <v>-0.55648985730872325</v>
      </c>
      <c r="Y245" s="172" t="s">
        <v>252</v>
      </c>
      <c r="Z245" s="82"/>
    </row>
    <row r="246" spans="1:26" ht="45">
      <c r="A246" s="6" t="s">
        <v>694</v>
      </c>
      <c r="B246" s="174" t="s">
        <v>91</v>
      </c>
      <c r="C246" s="6" t="s">
        <v>375</v>
      </c>
      <c r="D246" s="9" t="s">
        <v>7</v>
      </c>
      <c r="E246" s="129"/>
      <c r="F246" s="175">
        <v>0.443771073934766</v>
      </c>
      <c r="G246" s="172"/>
      <c r="H246" s="175">
        <v>0.443771073934766</v>
      </c>
      <c r="I246" s="175">
        <v>0.443771073934766</v>
      </c>
      <c r="J246" s="129">
        <v>0</v>
      </c>
      <c r="K246" s="129">
        <v>0.443771073934766</v>
      </c>
      <c r="L246" s="175">
        <v>0.443771073934766</v>
      </c>
      <c r="M246" s="175">
        <v>0.17053000000000001</v>
      </c>
      <c r="N246" s="175">
        <v>0</v>
      </c>
      <c r="O246" s="175">
        <v>0</v>
      </c>
      <c r="P246" s="175">
        <v>4.2838435342669401E-2</v>
      </c>
      <c r="Q246" s="175">
        <v>0</v>
      </c>
      <c r="R246" s="175">
        <v>0</v>
      </c>
      <c r="S246" s="175">
        <v>7.3430000000000009E-2</v>
      </c>
      <c r="T246" s="175">
        <v>0.4009326385920966</v>
      </c>
      <c r="U246" s="175">
        <v>9.7099999999999992E-2</v>
      </c>
      <c r="V246" s="172">
        <f t="shared" si="69"/>
        <v>0.27324107393476599</v>
      </c>
      <c r="W246" s="172">
        <f t="shared" si="70"/>
        <v>-0.27324107393476599</v>
      </c>
      <c r="X246" s="377">
        <f t="shared" si="71"/>
        <v>-0.61572529167354473</v>
      </c>
      <c r="Y246" s="172" t="s">
        <v>252</v>
      </c>
      <c r="Z246" s="82"/>
    </row>
    <row r="247" spans="1:26" ht="45">
      <c r="A247" s="6" t="s">
        <v>694</v>
      </c>
      <c r="B247" s="174" t="s">
        <v>92</v>
      </c>
      <c r="C247" s="6" t="s">
        <v>376</v>
      </c>
      <c r="D247" s="9" t="s">
        <v>7</v>
      </c>
      <c r="E247" s="129"/>
      <c r="F247" s="175">
        <v>0.382583150941258</v>
      </c>
      <c r="G247" s="172"/>
      <c r="H247" s="175">
        <v>0.382583150941258</v>
      </c>
      <c r="I247" s="175">
        <v>0.382583150941258</v>
      </c>
      <c r="J247" s="129">
        <v>0</v>
      </c>
      <c r="K247" s="129">
        <v>0.382583150941258</v>
      </c>
      <c r="L247" s="175">
        <v>0.382583150941258</v>
      </c>
      <c r="M247" s="175">
        <v>0.16625000000000001</v>
      </c>
      <c r="N247" s="175">
        <v>0</v>
      </c>
      <c r="O247" s="175">
        <v>0</v>
      </c>
      <c r="P247" s="175">
        <v>3.3806363445458204E-2</v>
      </c>
      <c r="Q247" s="175">
        <v>0</v>
      </c>
      <c r="R247" s="175">
        <v>0</v>
      </c>
      <c r="S247" s="175">
        <v>0.10761999999999999</v>
      </c>
      <c r="T247" s="175">
        <v>0.34877678749579977</v>
      </c>
      <c r="U247" s="175">
        <v>5.8630000000000008E-2</v>
      </c>
      <c r="V247" s="172">
        <f t="shared" si="69"/>
        <v>0.21633315094125799</v>
      </c>
      <c r="W247" s="172">
        <f t="shared" si="70"/>
        <v>-0.21633315094125799</v>
      </c>
      <c r="X247" s="377">
        <f t="shared" si="71"/>
        <v>-0.56545394225809453</v>
      </c>
      <c r="Y247" s="172" t="s">
        <v>252</v>
      </c>
      <c r="Z247" s="82"/>
    </row>
    <row r="248" spans="1:26" ht="45">
      <c r="A248" s="6" t="s">
        <v>694</v>
      </c>
      <c r="B248" s="174" t="s">
        <v>93</v>
      </c>
      <c r="C248" s="6" t="s">
        <v>377</v>
      </c>
      <c r="D248" s="9" t="s">
        <v>7</v>
      </c>
      <c r="E248" s="129"/>
      <c r="F248" s="175">
        <v>0.48594254856450803</v>
      </c>
      <c r="G248" s="172"/>
      <c r="H248" s="175">
        <v>0.48594254856450803</v>
      </c>
      <c r="I248" s="175">
        <v>0.48594254856450803</v>
      </c>
      <c r="J248" s="129">
        <v>0</v>
      </c>
      <c r="K248" s="129">
        <v>0.48594254856450803</v>
      </c>
      <c r="L248" s="175">
        <v>0.48594254856450803</v>
      </c>
      <c r="M248" s="175">
        <v>0.22797000000000003</v>
      </c>
      <c r="N248" s="175">
        <v>0</v>
      </c>
      <c r="O248" s="175">
        <v>0</v>
      </c>
      <c r="P248" s="175">
        <v>7.8604587973371595E-2</v>
      </c>
      <c r="Q248" s="175">
        <v>0</v>
      </c>
      <c r="R248" s="175">
        <v>0</v>
      </c>
      <c r="S248" s="175">
        <v>0.14463000000000001</v>
      </c>
      <c r="T248" s="175">
        <v>0.40733796059113642</v>
      </c>
      <c r="U248" s="175">
        <v>8.3340000000000025E-2</v>
      </c>
      <c r="V248" s="172">
        <f t="shared" si="69"/>
        <v>0.25797254856450802</v>
      </c>
      <c r="W248" s="172">
        <f t="shared" si="70"/>
        <v>-0.25797254856450802</v>
      </c>
      <c r="X248" s="377">
        <f t="shared" si="71"/>
        <v>-0.53087046879629762</v>
      </c>
      <c r="Y248" s="172" t="s">
        <v>252</v>
      </c>
      <c r="Z248" s="82"/>
    </row>
    <row r="249" spans="1:26" ht="45">
      <c r="A249" s="6" t="s">
        <v>694</v>
      </c>
      <c r="B249" s="174" t="s">
        <v>94</v>
      </c>
      <c r="C249" s="6" t="s">
        <v>378</v>
      </c>
      <c r="D249" s="9" t="s">
        <v>7</v>
      </c>
      <c r="E249" s="129"/>
      <c r="F249" s="175">
        <v>0.45235470838005104</v>
      </c>
      <c r="G249" s="172"/>
      <c r="H249" s="175">
        <v>0.45235470838005104</v>
      </c>
      <c r="I249" s="175">
        <v>0.45235470838005104</v>
      </c>
      <c r="J249" s="129">
        <v>0</v>
      </c>
      <c r="K249" s="129">
        <v>0.45235470838005104</v>
      </c>
      <c r="L249" s="175">
        <v>0.45235470838005104</v>
      </c>
      <c r="M249" s="175">
        <v>0.21185000000000001</v>
      </c>
      <c r="N249" s="175">
        <v>0</v>
      </c>
      <c r="O249" s="175">
        <v>0</v>
      </c>
      <c r="P249" s="175">
        <v>4.2849086370850102E-2</v>
      </c>
      <c r="Q249" s="175">
        <v>0</v>
      </c>
      <c r="R249" s="175">
        <v>0</v>
      </c>
      <c r="S249" s="175">
        <v>0.12837999999999999</v>
      </c>
      <c r="T249" s="175">
        <v>0.40950562200920093</v>
      </c>
      <c r="U249" s="175">
        <v>8.347000000000003E-2</v>
      </c>
      <c r="V249" s="172">
        <f t="shared" si="69"/>
        <v>0.24050470838005103</v>
      </c>
      <c r="W249" s="172">
        <f t="shared" si="70"/>
        <v>-0.24050470838005103</v>
      </c>
      <c r="X249" s="377">
        <f t="shared" si="71"/>
        <v>-0.53167283091035766</v>
      </c>
      <c r="Y249" s="172" t="s">
        <v>252</v>
      </c>
      <c r="Z249" s="82"/>
    </row>
    <row r="250" spans="1:26" ht="45">
      <c r="A250" s="6" t="s">
        <v>694</v>
      </c>
      <c r="B250" s="174" t="s">
        <v>95</v>
      </c>
      <c r="C250" s="6" t="s">
        <v>379</v>
      </c>
      <c r="D250" s="9" t="s">
        <v>7</v>
      </c>
      <c r="E250" s="129"/>
      <c r="F250" s="175">
        <v>0.78511749844912504</v>
      </c>
      <c r="G250" s="172"/>
      <c r="H250" s="175">
        <v>0.78511749844912504</v>
      </c>
      <c r="I250" s="175">
        <v>0.78511749844912504</v>
      </c>
      <c r="J250" s="129">
        <v>0</v>
      </c>
      <c r="K250" s="129">
        <v>0.78511749844912504</v>
      </c>
      <c r="L250" s="175">
        <v>0.78511749844912504</v>
      </c>
      <c r="M250" s="175">
        <v>0.37225000000000003</v>
      </c>
      <c r="N250" s="175">
        <v>0</v>
      </c>
      <c r="O250" s="175">
        <v>0</v>
      </c>
      <c r="P250" s="175">
        <v>4.3402939836245102E-2</v>
      </c>
      <c r="Q250" s="175">
        <v>0</v>
      </c>
      <c r="R250" s="175">
        <v>0</v>
      </c>
      <c r="S250" s="175">
        <v>9.5129999999999992E-2</v>
      </c>
      <c r="T250" s="175">
        <v>0.74171455861287994</v>
      </c>
      <c r="U250" s="175">
        <v>0.27711999999999998</v>
      </c>
      <c r="V250" s="172">
        <f t="shared" si="69"/>
        <v>0.41286749844912501</v>
      </c>
      <c r="W250" s="172">
        <f t="shared" si="70"/>
        <v>-0.41286749844912501</v>
      </c>
      <c r="X250" s="377">
        <f t="shared" si="71"/>
        <v>-0.52586714633755993</v>
      </c>
      <c r="Y250" s="172" t="s">
        <v>252</v>
      </c>
      <c r="Z250" s="82"/>
    </row>
    <row r="251" spans="1:26" ht="30">
      <c r="A251" s="6" t="s">
        <v>694</v>
      </c>
      <c r="B251" s="174" t="s">
        <v>96</v>
      </c>
      <c r="C251" s="6" t="s">
        <v>380</v>
      </c>
      <c r="D251" s="9" t="s">
        <v>7</v>
      </c>
      <c r="E251" s="129"/>
      <c r="F251" s="175">
        <v>0.50570000000000004</v>
      </c>
      <c r="G251" s="172"/>
      <c r="H251" s="175">
        <v>0.50570000000000004</v>
      </c>
      <c r="I251" s="175">
        <v>0.50570000000000004</v>
      </c>
      <c r="J251" s="129">
        <v>0</v>
      </c>
      <c r="K251" s="129">
        <v>0.50570000000000004</v>
      </c>
      <c r="L251" s="175">
        <v>0.50570000000000004</v>
      </c>
      <c r="M251" s="175">
        <v>0</v>
      </c>
      <c r="N251" s="175">
        <v>0</v>
      </c>
      <c r="O251" s="175">
        <v>0</v>
      </c>
      <c r="P251" s="175">
        <v>2.4799999999999999E-2</v>
      </c>
      <c r="Q251" s="175">
        <v>0</v>
      </c>
      <c r="R251" s="175">
        <v>0</v>
      </c>
      <c r="S251" s="175">
        <v>0</v>
      </c>
      <c r="T251" s="175">
        <v>0.48090000000000005</v>
      </c>
      <c r="U251" s="175">
        <v>0</v>
      </c>
      <c r="V251" s="172">
        <f t="shared" si="69"/>
        <v>0.50570000000000004</v>
      </c>
      <c r="W251" s="172">
        <f t="shared" si="70"/>
        <v>-0.50570000000000004</v>
      </c>
      <c r="X251" s="377">
        <f t="shared" si="71"/>
        <v>-1</v>
      </c>
      <c r="Y251" s="172" t="s">
        <v>940</v>
      </c>
      <c r="Z251" s="82"/>
    </row>
    <row r="252" spans="1:26" ht="45">
      <c r="A252" s="6" t="s">
        <v>694</v>
      </c>
      <c r="B252" s="174" t="s">
        <v>97</v>
      </c>
      <c r="C252" s="6" t="s">
        <v>381</v>
      </c>
      <c r="D252" s="9" t="s">
        <v>7</v>
      </c>
      <c r="E252" s="129"/>
      <c r="F252" s="175">
        <v>0.52267699117042499</v>
      </c>
      <c r="G252" s="172"/>
      <c r="H252" s="175">
        <v>0.52267699117042499</v>
      </c>
      <c r="I252" s="175">
        <v>0.52267699117042499</v>
      </c>
      <c r="J252" s="129">
        <v>0</v>
      </c>
      <c r="K252" s="129">
        <v>0.52267699117042499</v>
      </c>
      <c r="L252" s="175">
        <v>0.52267699117042499</v>
      </c>
      <c r="M252" s="175">
        <v>0.11041999999999999</v>
      </c>
      <c r="N252" s="175">
        <v>0</v>
      </c>
      <c r="O252" s="175">
        <v>0</v>
      </c>
      <c r="P252" s="175">
        <v>6.0796068855285199E-2</v>
      </c>
      <c r="Q252" s="175">
        <v>0</v>
      </c>
      <c r="R252" s="175">
        <v>0</v>
      </c>
      <c r="S252" s="175">
        <v>4.6729999999999994E-2</v>
      </c>
      <c r="T252" s="175">
        <v>0.46188092231513977</v>
      </c>
      <c r="U252" s="175">
        <v>6.3689999999999997E-2</v>
      </c>
      <c r="V252" s="172">
        <f t="shared" si="69"/>
        <v>0.41225699117042502</v>
      </c>
      <c r="W252" s="172">
        <f t="shared" si="70"/>
        <v>-0.41225699117042502</v>
      </c>
      <c r="X252" s="377">
        <f t="shared" si="71"/>
        <v>-0.78874141799749464</v>
      </c>
      <c r="Y252" s="172" t="s">
        <v>252</v>
      </c>
      <c r="Z252" s="82"/>
    </row>
    <row r="253" spans="1:26" ht="45">
      <c r="A253" s="6" t="s">
        <v>694</v>
      </c>
      <c r="B253" s="174" t="s">
        <v>98</v>
      </c>
      <c r="C253" s="6" t="s">
        <v>382</v>
      </c>
      <c r="D253" s="9" t="s">
        <v>7</v>
      </c>
      <c r="E253" s="129"/>
      <c r="F253" s="175">
        <v>1.1403285372017999</v>
      </c>
      <c r="G253" s="172"/>
      <c r="H253" s="175">
        <v>1.1403285372017999</v>
      </c>
      <c r="I253" s="175">
        <v>1.1403285372017999</v>
      </c>
      <c r="J253" s="129">
        <v>0</v>
      </c>
      <c r="K253" s="129">
        <v>1.1403285372017999</v>
      </c>
      <c r="L253" s="175">
        <v>1.1403285372017999</v>
      </c>
      <c r="M253" s="175">
        <v>0.51771</v>
      </c>
      <c r="N253" s="175">
        <v>0</v>
      </c>
      <c r="O253" s="175">
        <v>0</v>
      </c>
      <c r="P253" s="175">
        <v>9.7520814022248006E-2</v>
      </c>
      <c r="Q253" s="175">
        <v>0</v>
      </c>
      <c r="R253" s="175">
        <v>0</v>
      </c>
      <c r="S253" s="175">
        <v>0.31965999999999994</v>
      </c>
      <c r="T253" s="175">
        <v>1.0428077231795518</v>
      </c>
      <c r="U253" s="175">
        <v>0.19805000000000006</v>
      </c>
      <c r="V253" s="172">
        <f t="shared" si="69"/>
        <v>0.62261853720179994</v>
      </c>
      <c r="W253" s="172">
        <f t="shared" si="70"/>
        <v>-0.62261853720179994</v>
      </c>
      <c r="X253" s="377">
        <f t="shared" si="71"/>
        <v>-0.54599925976562425</v>
      </c>
      <c r="Y253" s="172" t="s">
        <v>252</v>
      </c>
      <c r="Z253" s="82"/>
    </row>
    <row r="254" spans="1:26" ht="45">
      <c r="A254" s="6" t="s">
        <v>694</v>
      </c>
      <c r="B254" s="174" t="s">
        <v>99</v>
      </c>
      <c r="C254" s="6" t="s">
        <v>383</v>
      </c>
      <c r="D254" s="9" t="s">
        <v>7</v>
      </c>
      <c r="E254" s="129"/>
      <c r="F254" s="175">
        <v>0.81080366439021301</v>
      </c>
      <c r="G254" s="172"/>
      <c r="H254" s="175">
        <v>0.81080366439021301</v>
      </c>
      <c r="I254" s="175">
        <v>0.81080366439021301</v>
      </c>
      <c r="J254" s="129">
        <v>0</v>
      </c>
      <c r="K254" s="129">
        <v>0.81080366439021301</v>
      </c>
      <c r="L254" s="175">
        <v>0.81080366439021301</v>
      </c>
      <c r="M254" s="175">
        <v>0.37947999999999998</v>
      </c>
      <c r="N254" s="175">
        <v>0</v>
      </c>
      <c r="O254" s="175">
        <v>0</v>
      </c>
      <c r="P254" s="175">
        <v>9.6977611585033596E-2</v>
      </c>
      <c r="Q254" s="175">
        <v>0</v>
      </c>
      <c r="R254" s="175">
        <v>0</v>
      </c>
      <c r="S254" s="175">
        <v>0.23954999999999999</v>
      </c>
      <c r="T254" s="175">
        <v>0.71382605280517941</v>
      </c>
      <c r="U254" s="175">
        <v>0.13992999999999997</v>
      </c>
      <c r="V254" s="172">
        <f t="shared" si="69"/>
        <v>0.43132366439021302</v>
      </c>
      <c r="W254" s="172">
        <f t="shared" si="70"/>
        <v>-0.43132366439021302</v>
      </c>
      <c r="X254" s="377">
        <f t="shared" si="71"/>
        <v>-0.53197054149305267</v>
      </c>
      <c r="Y254" s="172" t="s">
        <v>252</v>
      </c>
      <c r="Z254" s="82"/>
    </row>
    <row r="255" spans="1:26" ht="45">
      <c r="A255" s="6" t="s">
        <v>694</v>
      </c>
      <c r="B255" s="174" t="s">
        <v>100</v>
      </c>
      <c r="C255" s="6" t="s">
        <v>384</v>
      </c>
      <c r="D255" s="9" t="s">
        <v>7</v>
      </c>
      <c r="E255" s="129"/>
      <c r="F255" s="175">
        <v>0.550873267223153</v>
      </c>
      <c r="G255" s="172"/>
      <c r="H255" s="175">
        <v>0.550873267223153</v>
      </c>
      <c r="I255" s="175">
        <v>0.550873267223153</v>
      </c>
      <c r="J255" s="129">
        <v>0</v>
      </c>
      <c r="K255" s="129">
        <v>0.550873267223153</v>
      </c>
      <c r="L255" s="175">
        <v>0.550873267223153</v>
      </c>
      <c r="M255" s="175">
        <v>0.24039999999999997</v>
      </c>
      <c r="N255" s="175">
        <v>0</v>
      </c>
      <c r="O255" s="175">
        <v>0</v>
      </c>
      <c r="P255" s="175">
        <v>6.0870626052549899E-2</v>
      </c>
      <c r="Q255" s="175">
        <v>0</v>
      </c>
      <c r="R255" s="175">
        <v>0</v>
      </c>
      <c r="S255" s="175">
        <v>0.14985999999999999</v>
      </c>
      <c r="T255" s="175">
        <v>0.4900026411706031</v>
      </c>
      <c r="U255" s="175">
        <v>9.0539999999999995E-2</v>
      </c>
      <c r="V255" s="172">
        <f t="shared" si="69"/>
        <v>0.31047326722315305</v>
      </c>
      <c r="W255" s="172">
        <f t="shared" si="70"/>
        <v>-0.31047326722315305</v>
      </c>
      <c r="X255" s="377">
        <f t="shared" si="71"/>
        <v>-0.56360198560403829</v>
      </c>
      <c r="Y255" s="172" t="s">
        <v>252</v>
      </c>
      <c r="Z255" s="82"/>
    </row>
    <row r="256" spans="1:26" ht="30">
      <c r="A256" s="6" t="s">
        <v>694</v>
      </c>
      <c r="B256" s="174" t="s">
        <v>190</v>
      </c>
      <c r="C256" s="6" t="s">
        <v>385</v>
      </c>
      <c r="D256" s="9" t="s">
        <v>5</v>
      </c>
      <c r="E256" s="129"/>
      <c r="F256" s="175">
        <v>37.573779999999999</v>
      </c>
      <c r="G256" s="172"/>
      <c r="H256" s="175">
        <v>37.573779999999999</v>
      </c>
      <c r="I256" s="175">
        <v>37.573779999999999</v>
      </c>
      <c r="J256" s="129">
        <v>5.0541299999999998</v>
      </c>
      <c r="K256" s="129">
        <v>32.395783402200003</v>
      </c>
      <c r="L256" s="175">
        <v>0</v>
      </c>
      <c r="M256" s="175">
        <v>0.102336</v>
      </c>
      <c r="N256" s="175">
        <v>0</v>
      </c>
      <c r="O256" s="175">
        <v>2.8024999999999998E-2</v>
      </c>
      <c r="P256" s="175">
        <v>0</v>
      </c>
      <c r="Q256" s="175">
        <v>4.6500000000000007E-2</v>
      </c>
      <c r="R256" s="175">
        <v>0</v>
      </c>
      <c r="S256" s="175">
        <v>7.5927999999999995E-2</v>
      </c>
      <c r="T256" s="175">
        <v>0</v>
      </c>
      <c r="U256" s="175">
        <v>-4.8117E-2</v>
      </c>
      <c r="V256" s="172">
        <f t="shared" si="69"/>
        <v>32.293447402200002</v>
      </c>
      <c r="W256" s="172">
        <f t="shared" si="70"/>
        <v>0.102336</v>
      </c>
      <c r="X256" s="377"/>
      <c r="Y256" s="172" t="s">
        <v>1075</v>
      </c>
      <c r="Z256" s="82"/>
    </row>
    <row r="257" spans="1:26" ht="30">
      <c r="A257" s="6" t="s">
        <v>694</v>
      </c>
      <c r="B257" s="174" t="s">
        <v>179</v>
      </c>
      <c r="C257" s="8" t="s">
        <v>346</v>
      </c>
      <c r="D257" s="6" t="s">
        <v>1</v>
      </c>
      <c r="E257" s="129"/>
      <c r="F257" s="175">
        <v>176.386597591</v>
      </c>
      <c r="G257" s="172"/>
      <c r="H257" s="175">
        <v>176.386597591</v>
      </c>
      <c r="I257" s="175">
        <v>176.386597591</v>
      </c>
      <c r="J257" s="129">
        <v>176.16973314099999</v>
      </c>
      <c r="K257" s="129">
        <v>0.21686445000000276</v>
      </c>
      <c r="L257" s="175">
        <v>0.21686445000000001</v>
      </c>
      <c r="M257" s="175">
        <v>0.21686445000000001</v>
      </c>
      <c r="N257" s="175">
        <v>0.21686445000000001</v>
      </c>
      <c r="O257" s="175">
        <v>0.21686445000000001</v>
      </c>
      <c r="P257" s="175">
        <v>0</v>
      </c>
      <c r="Q257" s="175">
        <v>0</v>
      </c>
      <c r="R257" s="175">
        <v>0</v>
      </c>
      <c r="S257" s="175">
        <v>0</v>
      </c>
      <c r="T257" s="175">
        <v>0</v>
      </c>
      <c r="U257" s="175">
        <v>0</v>
      </c>
      <c r="V257" s="172">
        <f t="shared" si="69"/>
        <v>2.7478019859472624E-15</v>
      </c>
      <c r="W257" s="172">
        <f t="shared" si="70"/>
        <v>0</v>
      </c>
      <c r="X257" s="377">
        <f t="shared" si="71"/>
        <v>0</v>
      </c>
      <c r="Y257" s="172" t="s">
        <v>187</v>
      </c>
      <c r="Z257" s="82"/>
    </row>
    <row r="258" spans="1:26" ht="30">
      <c r="A258" s="6" t="s">
        <v>694</v>
      </c>
      <c r="B258" s="174" t="s">
        <v>180</v>
      </c>
      <c r="C258" s="8" t="s">
        <v>348</v>
      </c>
      <c r="D258" s="6" t="s">
        <v>1</v>
      </c>
      <c r="E258" s="129"/>
      <c r="F258" s="175">
        <v>5.8090255399999995</v>
      </c>
      <c r="G258" s="172"/>
      <c r="H258" s="175">
        <v>5.8090255399999995</v>
      </c>
      <c r="I258" s="175">
        <v>5.8090255399999995</v>
      </c>
      <c r="J258" s="129">
        <v>5.5452855499999991</v>
      </c>
      <c r="K258" s="129">
        <v>0.26373999000000037</v>
      </c>
      <c r="L258" s="175">
        <v>0.26373998999999998</v>
      </c>
      <c r="M258" s="175">
        <v>0.26373998999999998</v>
      </c>
      <c r="N258" s="175">
        <v>0.26373998999999998</v>
      </c>
      <c r="O258" s="175">
        <v>0.26373998999999998</v>
      </c>
      <c r="P258" s="175">
        <v>0</v>
      </c>
      <c r="Q258" s="175">
        <v>0</v>
      </c>
      <c r="R258" s="175">
        <v>0</v>
      </c>
      <c r="S258" s="175">
        <v>0</v>
      </c>
      <c r="T258" s="175">
        <v>0</v>
      </c>
      <c r="U258" s="175">
        <v>0</v>
      </c>
      <c r="V258" s="172">
        <f t="shared" si="69"/>
        <v>0</v>
      </c>
      <c r="W258" s="172">
        <f t="shared" si="70"/>
        <v>0</v>
      </c>
      <c r="X258" s="377">
        <f t="shared" si="71"/>
        <v>0</v>
      </c>
      <c r="Y258" s="172" t="s">
        <v>187</v>
      </c>
      <c r="Z258" s="82"/>
    </row>
    <row r="259" spans="1:26">
      <c r="A259" s="6" t="s">
        <v>694</v>
      </c>
      <c r="B259" s="174" t="s">
        <v>181</v>
      </c>
      <c r="C259" s="8" t="s">
        <v>347</v>
      </c>
      <c r="D259" s="6" t="s">
        <v>1</v>
      </c>
      <c r="E259" s="129"/>
      <c r="F259" s="175">
        <v>8.0229071312000002</v>
      </c>
      <c r="G259" s="172"/>
      <c r="H259" s="175">
        <v>8.0229071312000002</v>
      </c>
      <c r="I259" s="175">
        <v>8.0229071312000002</v>
      </c>
      <c r="J259" s="129">
        <v>7.6557904512000006</v>
      </c>
      <c r="K259" s="129">
        <v>0.36711667999999964</v>
      </c>
      <c r="L259" s="175">
        <v>0.36711667999999997</v>
      </c>
      <c r="M259" s="175">
        <v>0.36711667999999997</v>
      </c>
      <c r="N259" s="175">
        <v>0.36711667999999997</v>
      </c>
      <c r="O259" s="175">
        <v>0.36711667999999997</v>
      </c>
      <c r="P259" s="175">
        <v>0</v>
      </c>
      <c r="Q259" s="175">
        <v>0</v>
      </c>
      <c r="R259" s="175">
        <v>0</v>
      </c>
      <c r="S259" s="175">
        <v>0</v>
      </c>
      <c r="T259" s="175">
        <v>0</v>
      </c>
      <c r="U259" s="175">
        <v>0</v>
      </c>
      <c r="V259" s="172">
        <f t="shared" si="69"/>
        <v>0</v>
      </c>
      <c r="W259" s="172">
        <f t="shared" si="70"/>
        <v>0</v>
      </c>
      <c r="X259" s="377">
        <f t="shared" si="71"/>
        <v>0</v>
      </c>
      <c r="Y259" s="172" t="s">
        <v>187</v>
      </c>
      <c r="Z259" s="82"/>
    </row>
    <row r="260" spans="1:26" ht="28.5">
      <c r="A260" s="83" t="s">
        <v>698</v>
      </c>
      <c r="B260" s="196" t="s">
        <v>699</v>
      </c>
      <c r="C260" s="171"/>
      <c r="D260" s="170"/>
      <c r="E260" s="129"/>
      <c r="F260" s="175">
        <v>0</v>
      </c>
      <c r="G260" s="28"/>
      <c r="H260" s="175">
        <v>0</v>
      </c>
      <c r="I260" s="175">
        <v>0</v>
      </c>
      <c r="J260" s="175">
        <v>0</v>
      </c>
      <c r="K260" s="175">
        <v>0</v>
      </c>
      <c r="L260" s="175">
        <v>0</v>
      </c>
      <c r="M260" s="175">
        <v>0</v>
      </c>
      <c r="N260" s="175">
        <v>0</v>
      </c>
      <c r="O260" s="175">
        <v>0</v>
      </c>
      <c r="P260" s="175">
        <v>0</v>
      </c>
      <c r="Q260" s="175">
        <v>0</v>
      </c>
      <c r="R260" s="175">
        <v>0</v>
      </c>
      <c r="S260" s="175">
        <v>0</v>
      </c>
      <c r="T260" s="175">
        <v>0</v>
      </c>
      <c r="U260" s="175">
        <v>0</v>
      </c>
      <c r="V260" s="28">
        <f t="shared" si="69"/>
        <v>0</v>
      </c>
      <c r="W260" s="28">
        <f t="shared" si="70"/>
        <v>0</v>
      </c>
      <c r="X260" s="378"/>
      <c r="Y260" s="172"/>
      <c r="Z260" s="82"/>
    </row>
    <row r="261" spans="1:26" ht="28.5">
      <c r="A261" s="83" t="s">
        <v>700</v>
      </c>
      <c r="B261" s="196" t="s">
        <v>701</v>
      </c>
      <c r="C261" s="171"/>
      <c r="D261" s="170"/>
      <c r="E261" s="129"/>
      <c r="F261" s="175">
        <f t="shared" ref="F261" si="72">F262+F263+F264+F265+F266</f>
        <v>45.935065999999999</v>
      </c>
      <c r="G261" s="28"/>
      <c r="H261" s="175">
        <f t="shared" ref="H261:U261" si="73">H262+H263+H264+H265+H266</f>
        <v>45.935065999999999</v>
      </c>
      <c r="I261" s="175">
        <f t="shared" ref="I261" si="74">I262+I263+I264+I265+I266</f>
        <v>45.935065999999999</v>
      </c>
      <c r="J261" s="175">
        <f t="shared" si="73"/>
        <v>0</v>
      </c>
      <c r="K261" s="175">
        <f t="shared" si="73"/>
        <v>45.935065999999999</v>
      </c>
      <c r="L261" s="175">
        <f t="shared" si="73"/>
        <v>45</v>
      </c>
      <c r="M261" s="175">
        <f t="shared" si="73"/>
        <v>45.649007999999995</v>
      </c>
      <c r="N261" s="175">
        <f t="shared" si="73"/>
        <v>0</v>
      </c>
      <c r="O261" s="175">
        <f t="shared" si="73"/>
        <v>0</v>
      </c>
      <c r="P261" s="175">
        <f t="shared" si="73"/>
        <v>0</v>
      </c>
      <c r="Q261" s="175">
        <f t="shared" si="73"/>
        <v>0</v>
      </c>
      <c r="R261" s="175">
        <f t="shared" si="73"/>
        <v>0</v>
      </c>
      <c r="S261" s="175">
        <f t="shared" si="73"/>
        <v>0</v>
      </c>
      <c r="T261" s="175">
        <f t="shared" si="73"/>
        <v>45</v>
      </c>
      <c r="U261" s="175">
        <f t="shared" si="73"/>
        <v>45.649007999999995</v>
      </c>
      <c r="V261" s="28">
        <f t="shared" si="69"/>
        <v>0.28605800000000414</v>
      </c>
      <c r="W261" s="28">
        <f t="shared" si="70"/>
        <v>0.64900799999999492</v>
      </c>
      <c r="X261" s="378">
        <f t="shared" si="71"/>
        <v>1.4422399999999946E-2</v>
      </c>
      <c r="Y261" s="172"/>
      <c r="Z261" s="82"/>
    </row>
    <row r="262" spans="1:26" ht="28.5">
      <c r="A262" s="83" t="s">
        <v>702</v>
      </c>
      <c r="B262" s="196" t="s">
        <v>703</v>
      </c>
      <c r="C262" s="171"/>
      <c r="D262" s="170"/>
      <c r="E262" s="129"/>
      <c r="F262" s="175">
        <v>0</v>
      </c>
      <c r="G262" s="28"/>
      <c r="H262" s="175">
        <v>0</v>
      </c>
      <c r="I262" s="175">
        <v>0</v>
      </c>
      <c r="J262" s="175">
        <v>0</v>
      </c>
      <c r="K262" s="175">
        <v>0</v>
      </c>
      <c r="L262" s="175">
        <v>0</v>
      </c>
      <c r="M262" s="175">
        <v>0</v>
      </c>
      <c r="N262" s="175">
        <v>0</v>
      </c>
      <c r="O262" s="175">
        <v>0</v>
      </c>
      <c r="P262" s="175">
        <v>0</v>
      </c>
      <c r="Q262" s="175">
        <v>0</v>
      </c>
      <c r="R262" s="175">
        <v>0</v>
      </c>
      <c r="S262" s="175">
        <v>0</v>
      </c>
      <c r="T262" s="175">
        <v>0</v>
      </c>
      <c r="U262" s="175">
        <v>0</v>
      </c>
      <c r="V262" s="28">
        <f t="shared" si="69"/>
        <v>0</v>
      </c>
      <c r="W262" s="28">
        <f t="shared" si="70"/>
        <v>0</v>
      </c>
      <c r="X262" s="378"/>
      <c r="Y262" s="172"/>
      <c r="Z262" s="82"/>
    </row>
    <row r="263" spans="1:26" ht="28.5">
      <c r="A263" s="83" t="s">
        <v>704</v>
      </c>
      <c r="B263" s="196" t="s">
        <v>705</v>
      </c>
      <c r="C263" s="171"/>
      <c r="D263" s="170"/>
      <c r="E263" s="129"/>
      <c r="F263" s="175">
        <v>0</v>
      </c>
      <c r="G263" s="28"/>
      <c r="H263" s="175">
        <v>0</v>
      </c>
      <c r="I263" s="175">
        <v>0</v>
      </c>
      <c r="J263" s="175">
        <v>0</v>
      </c>
      <c r="K263" s="175">
        <v>0</v>
      </c>
      <c r="L263" s="175">
        <v>0</v>
      </c>
      <c r="M263" s="175">
        <v>0</v>
      </c>
      <c r="N263" s="175">
        <v>0</v>
      </c>
      <c r="O263" s="175">
        <v>0</v>
      </c>
      <c r="P263" s="175">
        <v>0</v>
      </c>
      <c r="Q263" s="175">
        <v>0</v>
      </c>
      <c r="R263" s="175">
        <v>0</v>
      </c>
      <c r="S263" s="175">
        <v>0</v>
      </c>
      <c r="T263" s="175">
        <v>0</v>
      </c>
      <c r="U263" s="175">
        <v>0</v>
      </c>
      <c r="V263" s="28">
        <f t="shared" si="69"/>
        <v>0</v>
      </c>
      <c r="W263" s="28">
        <f t="shared" si="70"/>
        <v>0</v>
      </c>
      <c r="X263" s="378"/>
      <c r="Y263" s="172"/>
      <c r="Z263" s="82"/>
    </row>
    <row r="264" spans="1:26" ht="41.25" customHeight="1">
      <c r="A264" s="83" t="s">
        <v>706</v>
      </c>
      <c r="B264" s="196" t="s">
        <v>707</v>
      </c>
      <c r="C264" s="171"/>
      <c r="D264" s="170"/>
      <c r="E264" s="129"/>
      <c r="F264" s="175">
        <v>0</v>
      </c>
      <c r="G264" s="28"/>
      <c r="H264" s="175">
        <v>0</v>
      </c>
      <c r="I264" s="175">
        <v>0</v>
      </c>
      <c r="J264" s="175">
        <v>0</v>
      </c>
      <c r="K264" s="175">
        <v>0</v>
      </c>
      <c r="L264" s="175">
        <v>0</v>
      </c>
      <c r="M264" s="175">
        <v>0</v>
      </c>
      <c r="N264" s="175">
        <v>0</v>
      </c>
      <c r="O264" s="175">
        <v>0</v>
      </c>
      <c r="P264" s="175">
        <v>0</v>
      </c>
      <c r="Q264" s="175">
        <v>0</v>
      </c>
      <c r="R264" s="175">
        <v>0</v>
      </c>
      <c r="S264" s="175">
        <v>0</v>
      </c>
      <c r="T264" s="175">
        <v>0</v>
      </c>
      <c r="U264" s="175">
        <v>0</v>
      </c>
      <c r="V264" s="28">
        <f t="shared" si="69"/>
        <v>0</v>
      </c>
      <c r="W264" s="28">
        <f t="shared" si="70"/>
        <v>0</v>
      </c>
      <c r="X264" s="378"/>
      <c r="Y264" s="129"/>
      <c r="Z264" s="82"/>
    </row>
    <row r="265" spans="1:26" ht="28.5">
      <c r="A265" s="83" t="s">
        <v>708</v>
      </c>
      <c r="B265" s="196" t="s">
        <v>709</v>
      </c>
      <c r="C265" s="171"/>
      <c r="D265" s="170"/>
      <c r="E265" s="129"/>
      <c r="F265" s="175">
        <v>0</v>
      </c>
      <c r="G265" s="129"/>
      <c r="H265" s="175">
        <v>0</v>
      </c>
      <c r="I265" s="175">
        <v>0</v>
      </c>
      <c r="J265" s="175">
        <v>0</v>
      </c>
      <c r="K265" s="175">
        <v>0</v>
      </c>
      <c r="L265" s="175">
        <v>0</v>
      </c>
      <c r="M265" s="175">
        <v>0</v>
      </c>
      <c r="N265" s="175">
        <v>0</v>
      </c>
      <c r="O265" s="175">
        <v>0</v>
      </c>
      <c r="P265" s="175">
        <v>0</v>
      </c>
      <c r="Q265" s="175">
        <v>0</v>
      </c>
      <c r="R265" s="175">
        <v>0</v>
      </c>
      <c r="S265" s="175">
        <v>0</v>
      </c>
      <c r="T265" s="175">
        <v>0</v>
      </c>
      <c r="U265" s="175">
        <v>0</v>
      </c>
      <c r="V265" s="28">
        <f t="shared" si="69"/>
        <v>0</v>
      </c>
      <c r="W265" s="28">
        <f t="shared" si="70"/>
        <v>0</v>
      </c>
      <c r="X265" s="378"/>
      <c r="Y265" s="129"/>
      <c r="Z265" s="82"/>
    </row>
    <row r="266" spans="1:26" ht="28.5">
      <c r="A266" s="83" t="s">
        <v>710</v>
      </c>
      <c r="B266" s="196" t="s">
        <v>711</v>
      </c>
      <c r="C266" s="171"/>
      <c r="D266" s="170"/>
      <c r="E266" s="129"/>
      <c r="F266" s="175">
        <f t="shared" ref="F266" si="75">F267+F268</f>
        <v>45.935065999999999</v>
      </c>
      <c r="G266" s="129"/>
      <c r="H266" s="175">
        <f t="shared" ref="H266:U266" si="76">H267+H268</f>
        <v>45.935065999999999</v>
      </c>
      <c r="I266" s="175">
        <f t="shared" ref="I266" si="77">I267+I268</f>
        <v>45.935065999999999</v>
      </c>
      <c r="J266" s="175">
        <f t="shared" si="76"/>
        <v>0</v>
      </c>
      <c r="K266" s="175">
        <f t="shared" si="76"/>
        <v>45.935065999999999</v>
      </c>
      <c r="L266" s="175">
        <f t="shared" si="76"/>
        <v>45</v>
      </c>
      <c r="M266" s="175">
        <f t="shared" si="76"/>
        <v>45.649007999999995</v>
      </c>
      <c r="N266" s="175">
        <f t="shared" si="76"/>
        <v>0</v>
      </c>
      <c r="O266" s="175">
        <f t="shared" si="76"/>
        <v>0</v>
      </c>
      <c r="P266" s="175">
        <f t="shared" si="76"/>
        <v>0</v>
      </c>
      <c r="Q266" s="175">
        <f t="shared" si="76"/>
        <v>0</v>
      </c>
      <c r="R266" s="175">
        <f t="shared" si="76"/>
        <v>0</v>
      </c>
      <c r="S266" s="175">
        <f t="shared" si="76"/>
        <v>0</v>
      </c>
      <c r="T266" s="175">
        <f t="shared" si="76"/>
        <v>45</v>
      </c>
      <c r="U266" s="175">
        <f t="shared" si="76"/>
        <v>45.649007999999995</v>
      </c>
      <c r="V266" s="28">
        <f t="shared" si="69"/>
        <v>0.28605800000000414</v>
      </c>
      <c r="W266" s="28">
        <f t="shared" si="70"/>
        <v>0.64900799999999492</v>
      </c>
      <c r="X266" s="378">
        <f t="shared" si="71"/>
        <v>1.4422399999999946E-2</v>
      </c>
      <c r="Y266" s="129"/>
      <c r="Z266" s="82"/>
    </row>
    <row r="267" spans="1:26" ht="31.5">
      <c r="A267" s="6" t="s">
        <v>710</v>
      </c>
      <c r="B267" s="174" t="s">
        <v>117</v>
      </c>
      <c r="C267" s="8" t="s">
        <v>350</v>
      </c>
      <c r="D267" s="9" t="s">
        <v>136</v>
      </c>
      <c r="E267" s="129"/>
      <c r="F267" s="175">
        <v>7.4014659999999992</v>
      </c>
      <c r="G267" s="129"/>
      <c r="H267" s="175">
        <v>7.4014659999999992</v>
      </c>
      <c r="I267" s="175">
        <v>7.4014659999999992</v>
      </c>
      <c r="J267" s="175"/>
      <c r="K267" s="129">
        <v>7.4014659999999992</v>
      </c>
      <c r="L267" s="175">
        <v>6.4663999999999993</v>
      </c>
      <c r="M267" s="175">
        <v>7.4014659999999992</v>
      </c>
      <c r="N267" s="175">
        <v>0</v>
      </c>
      <c r="O267" s="175">
        <v>0</v>
      </c>
      <c r="P267" s="175">
        <v>0</v>
      </c>
      <c r="Q267" s="175">
        <v>0</v>
      </c>
      <c r="R267" s="175">
        <v>0</v>
      </c>
      <c r="S267" s="175">
        <v>0</v>
      </c>
      <c r="T267" s="175">
        <v>6.4663999999999993</v>
      </c>
      <c r="U267" s="175">
        <v>7.4014659999999992</v>
      </c>
      <c r="V267" s="172">
        <f t="shared" si="69"/>
        <v>0</v>
      </c>
      <c r="W267" s="172">
        <f t="shared" si="70"/>
        <v>0.93506599999999995</v>
      </c>
      <c r="X267" s="377">
        <f t="shared" si="71"/>
        <v>0.14460379809476676</v>
      </c>
      <c r="Y267" s="129" t="s">
        <v>941</v>
      </c>
      <c r="Z267" s="82"/>
    </row>
    <row r="268" spans="1:26" ht="30">
      <c r="A268" s="6" t="s">
        <v>710</v>
      </c>
      <c r="B268" s="174" t="s">
        <v>118</v>
      </c>
      <c r="C268" s="8" t="s">
        <v>351</v>
      </c>
      <c r="D268" s="9" t="s">
        <v>136</v>
      </c>
      <c r="E268" s="129"/>
      <c r="F268" s="175">
        <v>38.5336</v>
      </c>
      <c r="G268" s="129"/>
      <c r="H268" s="175">
        <v>38.5336</v>
      </c>
      <c r="I268" s="175">
        <v>38.5336</v>
      </c>
      <c r="J268" s="175"/>
      <c r="K268" s="129">
        <v>38.5336</v>
      </c>
      <c r="L268" s="175">
        <v>38.5336</v>
      </c>
      <c r="M268" s="175">
        <v>38.247541999999996</v>
      </c>
      <c r="N268" s="175">
        <v>0</v>
      </c>
      <c r="O268" s="175">
        <v>0</v>
      </c>
      <c r="P268" s="175">
        <v>0</v>
      </c>
      <c r="Q268" s="175">
        <v>0</v>
      </c>
      <c r="R268" s="175">
        <v>0</v>
      </c>
      <c r="S268" s="175">
        <v>0</v>
      </c>
      <c r="T268" s="175">
        <v>38.5336</v>
      </c>
      <c r="U268" s="175">
        <v>38.247541999999996</v>
      </c>
      <c r="V268" s="172">
        <f t="shared" si="69"/>
        <v>0.28605800000000414</v>
      </c>
      <c r="W268" s="172">
        <f t="shared" si="70"/>
        <v>-0.28605800000000414</v>
      </c>
      <c r="X268" s="377">
        <f t="shared" si="71"/>
        <v>-7.4235991446427452E-3</v>
      </c>
      <c r="Y268" s="129" t="s">
        <v>448</v>
      </c>
      <c r="Z268" s="82"/>
    </row>
    <row r="269" spans="1:26" ht="28.5">
      <c r="A269" s="83" t="s">
        <v>712</v>
      </c>
      <c r="B269" s="196" t="s">
        <v>713</v>
      </c>
      <c r="C269" s="171"/>
      <c r="D269" s="170"/>
      <c r="E269" s="129"/>
      <c r="F269" s="175">
        <v>0</v>
      </c>
      <c r="G269" s="28"/>
      <c r="H269" s="175">
        <v>0</v>
      </c>
      <c r="I269" s="175">
        <v>0</v>
      </c>
      <c r="J269" s="175">
        <v>0</v>
      </c>
      <c r="K269" s="175">
        <v>0</v>
      </c>
      <c r="L269" s="175">
        <v>0</v>
      </c>
      <c r="M269" s="175">
        <v>0</v>
      </c>
      <c r="N269" s="175">
        <v>0</v>
      </c>
      <c r="O269" s="175">
        <v>0</v>
      </c>
      <c r="P269" s="175">
        <v>0</v>
      </c>
      <c r="Q269" s="175">
        <v>0</v>
      </c>
      <c r="R269" s="175">
        <v>0</v>
      </c>
      <c r="S269" s="175">
        <v>0</v>
      </c>
      <c r="T269" s="175">
        <v>0</v>
      </c>
      <c r="U269" s="175">
        <v>0</v>
      </c>
      <c r="V269" s="28">
        <f t="shared" si="69"/>
        <v>0</v>
      </c>
      <c r="W269" s="28">
        <f t="shared" si="70"/>
        <v>0</v>
      </c>
      <c r="X269" s="378"/>
      <c r="Y269" s="172"/>
      <c r="Z269" s="82"/>
    </row>
    <row r="270" spans="1:26" ht="28.5">
      <c r="A270" s="83" t="s">
        <v>714</v>
      </c>
      <c r="B270" s="196" t="s">
        <v>715</v>
      </c>
      <c r="C270" s="171"/>
      <c r="D270" s="170"/>
      <c r="E270" s="129"/>
      <c r="F270" s="175">
        <v>0</v>
      </c>
      <c r="G270" s="129"/>
      <c r="H270" s="175">
        <v>0</v>
      </c>
      <c r="I270" s="175">
        <v>0</v>
      </c>
      <c r="J270" s="175">
        <v>0</v>
      </c>
      <c r="K270" s="175">
        <v>0</v>
      </c>
      <c r="L270" s="175">
        <v>0</v>
      </c>
      <c r="M270" s="175">
        <v>0</v>
      </c>
      <c r="N270" s="175">
        <v>0</v>
      </c>
      <c r="O270" s="175">
        <v>0</v>
      </c>
      <c r="P270" s="175">
        <v>0</v>
      </c>
      <c r="Q270" s="175">
        <v>0</v>
      </c>
      <c r="R270" s="175">
        <v>0</v>
      </c>
      <c r="S270" s="175">
        <v>0</v>
      </c>
      <c r="T270" s="175">
        <v>0</v>
      </c>
      <c r="U270" s="175">
        <v>0</v>
      </c>
      <c r="V270" s="28">
        <f t="shared" si="69"/>
        <v>0</v>
      </c>
      <c r="W270" s="28">
        <f t="shared" si="70"/>
        <v>0</v>
      </c>
      <c r="X270" s="378"/>
      <c r="Y270" s="129"/>
      <c r="Z270" s="82"/>
    </row>
    <row r="271" spans="1:26" ht="42.75">
      <c r="A271" s="83" t="s">
        <v>716</v>
      </c>
      <c r="B271" s="196" t="s">
        <v>717</v>
      </c>
      <c r="C271" s="171"/>
      <c r="D271" s="170"/>
      <c r="E271" s="129"/>
      <c r="F271" s="175">
        <v>0</v>
      </c>
      <c r="G271" s="129"/>
      <c r="H271" s="175">
        <v>0</v>
      </c>
      <c r="I271" s="175">
        <v>0</v>
      </c>
      <c r="J271" s="175">
        <v>0</v>
      </c>
      <c r="K271" s="175">
        <v>0</v>
      </c>
      <c r="L271" s="175">
        <v>0</v>
      </c>
      <c r="M271" s="175">
        <v>0</v>
      </c>
      <c r="N271" s="175">
        <v>0</v>
      </c>
      <c r="O271" s="175">
        <v>0</v>
      </c>
      <c r="P271" s="175">
        <v>0</v>
      </c>
      <c r="Q271" s="175">
        <v>0</v>
      </c>
      <c r="R271" s="175">
        <v>0</v>
      </c>
      <c r="S271" s="175">
        <v>0</v>
      </c>
      <c r="T271" s="175">
        <v>0</v>
      </c>
      <c r="U271" s="175">
        <v>0</v>
      </c>
      <c r="V271" s="28">
        <f t="shared" si="69"/>
        <v>0</v>
      </c>
      <c r="W271" s="28">
        <f t="shared" si="70"/>
        <v>0</v>
      </c>
      <c r="X271" s="378"/>
      <c r="Y271" s="129"/>
      <c r="Z271" s="82"/>
    </row>
    <row r="272" spans="1:26" ht="28.5">
      <c r="A272" s="83" t="s">
        <v>718</v>
      </c>
      <c r="B272" s="196" t="s">
        <v>719</v>
      </c>
      <c r="C272" s="171"/>
      <c r="D272" s="170"/>
      <c r="E272" s="129"/>
      <c r="F272" s="175">
        <f t="shared" ref="F272" si="78">F273+F282</f>
        <v>494.54708247148932</v>
      </c>
      <c r="G272" s="129"/>
      <c r="H272" s="175">
        <f t="shared" ref="H272:U272" si="79">H273+H282</f>
        <v>494.54708247148932</v>
      </c>
      <c r="I272" s="175">
        <f t="shared" ref="I272" si="80">I273+I282</f>
        <v>494.54708247148932</v>
      </c>
      <c r="J272" s="175">
        <f t="shared" si="79"/>
        <v>48.899980759999998</v>
      </c>
      <c r="K272" s="175">
        <f t="shared" si="79"/>
        <v>441.90439612148941</v>
      </c>
      <c r="L272" s="175">
        <f t="shared" si="79"/>
        <v>97.963365757062888</v>
      </c>
      <c r="M272" s="175">
        <f t="shared" si="79"/>
        <v>23.472301579999996</v>
      </c>
      <c r="N272" s="175">
        <f t="shared" si="79"/>
        <v>6.2579999999999997E-2</v>
      </c>
      <c r="O272" s="175">
        <f t="shared" si="79"/>
        <v>6.2580000000000011E-2</v>
      </c>
      <c r="P272" s="175">
        <f t="shared" si="79"/>
        <v>13.855145276898241</v>
      </c>
      <c r="Q272" s="175">
        <f t="shared" si="79"/>
        <v>7.4328471699999996</v>
      </c>
      <c r="R272" s="175">
        <f t="shared" si="79"/>
        <v>42.9589</v>
      </c>
      <c r="S272" s="175">
        <f t="shared" si="79"/>
        <v>8.0956558399999992</v>
      </c>
      <c r="T272" s="175">
        <f t="shared" si="79"/>
        <v>41.086740480164636</v>
      </c>
      <c r="U272" s="175">
        <f t="shared" si="79"/>
        <v>7.8812185699999997</v>
      </c>
      <c r="V272" s="28">
        <f t="shared" si="69"/>
        <v>418.43209454148939</v>
      </c>
      <c r="W272" s="28">
        <f t="shared" si="70"/>
        <v>-74.491064177062896</v>
      </c>
      <c r="X272" s="378">
        <f t="shared" si="71"/>
        <v>-0.76039715052044632</v>
      </c>
      <c r="Y272" s="129"/>
      <c r="Z272" s="82"/>
    </row>
    <row r="273" spans="1:26" ht="28.5">
      <c r="A273" s="83" t="s">
        <v>720</v>
      </c>
      <c r="B273" s="196" t="s">
        <v>721</v>
      </c>
      <c r="C273" s="171"/>
      <c r="D273" s="170"/>
      <c r="E273" s="129"/>
      <c r="F273" s="175">
        <f t="shared" ref="F273" si="81">SUM(F274:F281)</f>
        <v>269.39583090250693</v>
      </c>
      <c r="G273" s="129"/>
      <c r="H273" s="175">
        <f t="shared" ref="H273:U273" si="82">SUM(H274:H281)</f>
        <v>269.39583090250693</v>
      </c>
      <c r="I273" s="175">
        <f t="shared" ref="I273" si="83">SUM(I274:I281)</f>
        <v>269.39583090250693</v>
      </c>
      <c r="J273" s="175">
        <f t="shared" si="82"/>
        <v>11.577878030000003</v>
      </c>
      <c r="K273" s="175">
        <f t="shared" si="82"/>
        <v>257.81795028250696</v>
      </c>
      <c r="L273" s="175">
        <f t="shared" si="82"/>
        <v>63.248384188080493</v>
      </c>
      <c r="M273" s="175">
        <f t="shared" si="82"/>
        <v>19.349520759999997</v>
      </c>
      <c r="N273" s="175">
        <f t="shared" si="82"/>
        <v>1.7739999999999999E-2</v>
      </c>
      <c r="O273" s="175">
        <f t="shared" si="82"/>
        <v>1.7740000000000006E-2</v>
      </c>
      <c r="P273" s="175">
        <f t="shared" si="82"/>
        <v>7.42784712</v>
      </c>
      <c r="Q273" s="175">
        <f t="shared" si="82"/>
        <v>7.4328471699999996</v>
      </c>
      <c r="R273" s="175">
        <f t="shared" si="82"/>
        <v>32.2012</v>
      </c>
      <c r="S273" s="175">
        <f t="shared" si="82"/>
        <v>4.2560802499999992</v>
      </c>
      <c r="T273" s="175">
        <f t="shared" si="82"/>
        <v>23.60159706808048</v>
      </c>
      <c r="U273" s="175">
        <f t="shared" si="82"/>
        <v>7.6428533399999994</v>
      </c>
      <c r="V273" s="28">
        <f t="shared" si="69"/>
        <v>238.46842952250697</v>
      </c>
      <c r="W273" s="28">
        <f t="shared" si="70"/>
        <v>-43.898863428080496</v>
      </c>
      <c r="X273" s="378">
        <f t="shared" si="71"/>
        <v>-0.6940709077648417</v>
      </c>
      <c r="Y273" s="129"/>
      <c r="Z273" s="82"/>
    </row>
    <row r="274" spans="1:26">
      <c r="A274" s="6" t="s">
        <v>720</v>
      </c>
      <c r="B274" s="174" t="s">
        <v>485</v>
      </c>
      <c r="C274" s="6" t="s">
        <v>596</v>
      </c>
      <c r="D274" s="9" t="s">
        <v>4</v>
      </c>
      <c r="E274" s="129"/>
      <c r="F274" s="175">
        <v>92.511930000000007</v>
      </c>
      <c r="G274" s="129"/>
      <c r="H274" s="175">
        <v>92.511930000000007</v>
      </c>
      <c r="I274" s="175">
        <v>92.511930000000007</v>
      </c>
      <c r="J274" s="129">
        <v>0</v>
      </c>
      <c r="K274" s="129">
        <v>92.511930000000007</v>
      </c>
      <c r="L274" s="175">
        <v>39.082312000000009</v>
      </c>
      <c r="M274" s="175">
        <v>10.485939999999999</v>
      </c>
      <c r="N274" s="175">
        <v>0</v>
      </c>
      <c r="O274" s="175">
        <v>0</v>
      </c>
      <c r="P274" s="175">
        <v>0</v>
      </c>
      <c r="Q274" s="175">
        <v>0</v>
      </c>
      <c r="R274" s="175">
        <v>32.077539999999999</v>
      </c>
      <c r="S274" s="175">
        <v>3.3747399999999996</v>
      </c>
      <c r="T274" s="175">
        <v>7.0047720000000027</v>
      </c>
      <c r="U274" s="175">
        <v>7.1111999999999993</v>
      </c>
      <c r="V274" s="172">
        <f t="shared" si="69"/>
        <v>82.025990000000007</v>
      </c>
      <c r="W274" s="172">
        <f t="shared" si="70"/>
        <v>-28.596372000000009</v>
      </c>
      <c r="X274" s="377">
        <f t="shared" si="71"/>
        <v>-0.73169601634621828</v>
      </c>
      <c r="Y274" s="129" t="s">
        <v>199</v>
      </c>
      <c r="Z274" s="82"/>
    </row>
    <row r="275" spans="1:26">
      <c r="A275" s="6" t="s">
        <v>720</v>
      </c>
      <c r="B275" s="174" t="s">
        <v>486</v>
      </c>
      <c r="C275" s="6" t="s">
        <v>597</v>
      </c>
      <c r="D275" s="9" t="s">
        <v>4</v>
      </c>
      <c r="E275" s="129"/>
      <c r="F275" s="175">
        <v>5.5068900000000003</v>
      </c>
      <c r="G275" s="60"/>
      <c r="H275" s="175">
        <v>5.5068900000000003</v>
      </c>
      <c r="I275" s="175">
        <v>5.5068900000000003</v>
      </c>
      <c r="J275" s="129">
        <v>0</v>
      </c>
      <c r="K275" s="129">
        <v>5.5068900000000003</v>
      </c>
      <c r="L275" s="175">
        <v>5.5068900000000003</v>
      </c>
      <c r="M275" s="175">
        <v>0</v>
      </c>
      <c r="N275" s="175">
        <v>0</v>
      </c>
      <c r="O275" s="175">
        <v>0</v>
      </c>
      <c r="P275" s="175">
        <v>0</v>
      </c>
      <c r="Q275" s="175">
        <v>0</v>
      </c>
      <c r="R275" s="175">
        <v>0.12365999999999999</v>
      </c>
      <c r="S275" s="175">
        <v>0</v>
      </c>
      <c r="T275" s="175">
        <v>5.3832300000000002</v>
      </c>
      <c r="U275" s="175">
        <v>0</v>
      </c>
      <c r="V275" s="172">
        <f t="shared" si="69"/>
        <v>5.5068900000000003</v>
      </c>
      <c r="W275" s="172">
        <f t="shared" si="70"/>
        <v>-5.5068900000000003</v>
      </c>
      <c r="X275" s="377">
        <f t="shared" si="71"/>
        <v>-1</v>
      </c>
      <c r="Y275" s="60" t="s">
        <v>199</v>
      </c>
      <c r="Z275" s="82"/>
    </row>
    <row r="276" spans="1:26">
      <c r="A276" s="6" t="s">
        <v>720</v>
      </c>
      <c r="B276" s="174" t="s">
        <v>487</v>
      </c>
      <c r="C276" s="6" t="s">
        <v>598</v>
      </c>
      <c r="D276" s="9" t="s">
        <v>8</v>
      </c>
      <c r="E276" s="129"/>
      <c r="F276" s="175">
        <v>105.9464</v>
      </c>
      <c r="G276" s="172"/>
      <c r="H276" s="175">
        <v>105.9464</v>
      </c>
      <c r="I276" s="175">
        <v>105.9464</v>
      </c>
      <c r="J276" s="129">
        <v>0</v>
      </c>
      <c r="K276" s="129">
        <v>105.9464</v>
      </c>
      <c r="L276" s="175">
        <v>2.3792499999999999</v>
      </c>
      <c r="M276" s="175">
        <v>0</v>
      </c>
      <c r="N276" s="175">
        <v>0</v>
      </c>
      <c r="O276" s="175">
        <v>0</v>
      </c>
      <c r="P276" s="175">
        <v>0</v>
      </c>
      <c r="Q276" s="175">
        <v>0</v>
      </c>
      <c r="R276" s="175">
        <v>0</v>
      </c>
      <c r="S276" s="175">
        <v>0</v>
      </c>
      <c r="T276" s="175">
        <v>2.3792499999999999</v>
      </c>
      <c r="U276" s="175">
        <v>0</v>
      </c>
      <c r="V276" s="172">
        <f t="shared" si="69"/>
        <v>105.9464</v>
      </c>
      <c r="W276" s="172">
        <f t="shared" si="70"/>
        <v>-2.3792499999999999</v>
      </c>
      <c r="X276" s="377">
        <f t="shared" si="71"/>
        <v>-1</v>
      </c>
      <c r="Y276" s="129" t="s">
        <v>199</v>
      </c>
      <c r="Z276" s="82"/>
    </row>
    <row r="277" spans="1:26" ht="60">
      <c r="A277" s="6" t="s">
        <v>720</v>
      </c>
      <c r="B277" s="177" t="s">
        <v>237</v>
      </c>
      <c r="C277" s="25" t="s">
        <v>349</v>
      </c>
      <c r="D277" s="9" t="s">
        <v>2</v>
      </c>
      <c r="E277" s="129"/>
      <c r="F277" s="175">
        <v>17.821115150000001</v>
      </c>
      <c r="G277" s="129"/>
      <c r="H277" s="175">
        <v>17.821115150000001</v>
      </c>
      <c r="I277" s="175">
        <v>17.821115150000001</v>
      </c>
      <c r="J277" s="129">
        <v>10.393268030000002</v>
      </c>
      <c r="K277" s="129">
        <v>7.42784712</v>
      </c>
      <c r="L277" s="175">
        <v>7.42784712</v>
      </c>
      <c r="M277" s="175">
        <v>7.4278471699999997</v>
      </c>
      <c r="N277" s="175">
        <v>0</v>
      </c>
      <c r="O277" s="175">
        <v>0</v>
      </c>
      <c r="P277" s="175">
        <v>7.42784712</v>
      </c>
      <c r="Q277" s="175">
        <v>7.4278471699999997</v>
      </c>
      <c r="R277" s="175">
        <v>0</v>
      </c>
      <c r="S277" s="175">
        <v>0</v>
      </c>
      <c r="T277" s="175">
        <v>0</v>
      </c>
      <c r="U277" s="175">
        <v>0</v>
      </c>
      <c r="V277" s="172">
        <f t="shared" si="69"/>
        <v>-4.9999999696126451E-8</v>
      </c>
      <c r="W277" s="172">
        <f t="shared" si="70"/>
        <v>4.9999999696126451E-8</v>
      </c>
      <c r="X277" s="377">
        <f t="shared" si="71"/>
        <v>6.7314254170725007E-9</v>
      </c>
      <c r="Y277" s="129" t="s">
        <v>187</v>
      </c>
      <c r="Z277" s="82"/>
    </row>
    <row r="278" spans="1:26" ht="75">
      <c r="A278" s="6" t="s">
        <v>720</v>
      </c>
      <c r="B278" s="179" t="s">
        <v>415</v>
      </c>
      <c r="C278" s="25">
        <v>1400641</v>
      </c>
      <c r="D278" s="9" t="s">
        <v>2</v>
      </c>
      <c r="E278" s="129"/>
      <c r="F278" s="175">
        <v>0.70449258999999997</v>
      </c>
      <c r="G278" s="129"/>
      <c r="H278" s="175">
        <v>0.70449258999999997</v>
      </c>
      <c r="I278" s="175">
        <v>0.70449258999999997</v>
      </c>
      <c r="J278" s="129">
        <v>0.68847999999999998</v>
      </c>
      <c r="K278" s="129">
        <v>1.601E-2</v>
      </c>
      <c r="L278" s="175">
        <v>0</v>
      </c>
      <c r="M278" s="175">
        <v>1.601259E-2</v>
      </c>
      <c r="N278" s="175">
        <v>0</v>
      </c>
      <c r="O278" s="175">
        <v>0</v>
      </c>
      <c r="P278" s="175">
        <v>0</v>
      </c>
      <c r="Q278" s="175">
        <v>0</v>
      </c>
      <c r="R278" s="175">
        <v>0</v>
      </c>
      <c r="S278" s="175">
        <v>1.601259E-2</v>
      </c>
      <c r="T278" s="175">
        <v>0</v>
      </c>
      <c r="U278" s="175">
        <v>0</v>
      </c>
      <c r="V278" s="172">
        <f t="shared" ref="V278:V344" si="84">K278-M278</f>
        <v>-2.590000000000231E-6</v>
      </c>
      <c r="W278" s="172">
        <f t="shared" ref="W278:W344" si="85">M278-L278</f>
        <v>1.601259E-2</v>
      </c>
      <c r="X278" s="377"/>
      <c r="Y278" s="129" t="s">
        <v>1034</v>
      </c>
      <c r="Z278" s="82"/>
    </row>
    <row r="279" spans="1:26" ht="45">
      <c r="A279" s="6" t="s">
        <v>720</v>
      </c>
      <c r="B279" s="174" t="s">
        <v>113</v>
      </c>
      <c r="C279" s="8" t="s">
        <v>262</v>
      </c>
      <c r="D279" s="9" t="s">
        <v>3</v>
      </c>
      <c r="E279" s="129"/>
      <c r="F279" s="175">
        <v>39.974673368945801</v>
      </c>
      <c r="G279" s="129"/>
      <c r="H279" s="175">
        <v>39.974673368945801</v>
      </c>
      <c r="I279" s="175">
        <v>39.974673368945801</v>
      </c>
      <c r="J279" s="129">
        <v>0</v>
      </c>
      <c r="K279" s="129">
        <v>39.974673368945801</v>
      </c>
      <c r="L279" s="175">
        <v>2.4178852745192998</v>
      </c>
      <c r="M279" s="175">
        <v>0</v>
      </c>
      <c r="N279" s="175">
        <v>0</v>
      </c>
      <c r="O279" s="175">
        <v>0</v>
      </c>
      <c r="P279" s="175">
        <v>0</v>
      </c>
      <c r="Q279" s="175">
        <v>0</v>
      </c>
      <c r="R279" s="175">
        <v>0</v>
      </c>
      <c r="S279" s="175">
        <v>0</v>
      </c>
      <c r="T279" s="175">
        <v>2.4178852745192998</v>
      </c>
      <c r="U279" s="175">
        <v>0</v>
      </c>
      <c r="V279" s="172">
        <f t="shared" si="84"/>
        <v>39.974673368945801</v>
      </c>
      <c r="W279" s="172">
        <f t="shared" si="85"/>
        <v>-2.4178852745192998</v>
      </c>
      <c r="X279" s="377">
        <f t="shared" ref="X279:X344" si="86">(M279/SUM(N279+P279+R279+T279))-1</f>
        <v>-1</v>
      </c>
      <c r="Y279" s="129" t="s">
        <v>450</v>
      </c>
      <c r="Z279" s="82"/>
    </row>
    <row r="280" spans="1:26" ht="31.5">
      <c r="A280" s="6" t="s">
        <v>720</v>
      </c>
      <c r="B280" s="174" t="s">
        <v>409</v>
      </c>
      <c r="C280" s="8" t="s">
        <v>797</v>
      </c>
      <c r="D280" s="6" t="s">
        <v>5</v>
      </c>
      <c r="E280" s="129"/>
      <c r="F280" s="175">
        <v>4.2</v>
      </c>
      <c r="G280" s="129"/>
      <c r="H280" s="175">
        <v>4.2</v>
      </c>
      <c r="I280" s="175">
        <v>4.2</v>
      </c>
      <c r="J280" s="129">
        <v>0</v>
      </c>
      <c r="K280" s="129">
        <v>4.2</v>
      </c>
      <c r="L280" s="175">
        <v>4.2</v>
      </c>
      <c r="M280" s="175">
        <v>1.387691</v>
      </c>
      <c r="N280" s="175">
        <v>0</v>
      </c>
      <c r="O280" s="175">
        <v>0</v>
      </c>
      <c r="P280" s="175">
        <v>0</v>
      </c>
      <c r="Q280" s="175">
        <v>0</v>
      </c>
      <c r="R280" s="175">
        <v>0</v>
      </c>
      <c r="S280" s="175">
        <v>0.85603765999999992</v>
      </c>
      <c r="T280" s="175">
        <v>4.2</v>
      </c>
      <c r="U280" s="175">
        <v>0.53165334000000009</v>
      </c>
      <c r="V280" s="172">
        <f t="shared" si="84"/>
        <v>2.8123089999999999</v>
      </c>
      <c r="W280" s="172">
        <f t="shared" si="85"/>
        <v>-2.8123089999999999</v>
      </c>
      <c r="X280" s="377">
        <f t="shared" si="86"/>
        <v>-0.66959738095238097</v>
      </c>
      <c r="Y280" s="129" t="s">
        <v>1046</v>
      </c>
      <c r="Z280" s="82"/>
    </row>
    <row r="281" spans="1:26" ht="30">
      <c r="A281" s="6" t="s">
        <v>720</v>
      </c>
      <c r="B281" s="174" t="s">
        <v>11</v>
      </c>
      <c r="C281" s="8" t="s">
        <v>263</v>
      </c>
      <c r="D281" s="9" t="s">
        <v>3</v>
      </c>
      <c r="E281" s="129"/>
      <c r="F281" s="175">
        <v>2.7303297935611801</v>
      </c>
      <c r="G281" s="129"/>
      <c r="H281" s="175">
        <v>2.7303297935611801</v>
      </c>
      <c r="I281" s="175">
        <v>2.7303297935611801</v>
      </c>
      <c r="J281" s="129">
        <v>0.49613000000000002</v>
      </c>
      <c r="K281" s="129">
        <v>2.2341997935611801</v>
      </c>
      <c r="L281" s="175">
        <v>2.2341997935611797</v>
      </c>
      <c r="M281" s="175">
        <v>3.2029999999999996E-2</v>
      </c>
      <c r="N281" s="175">
        <v>1.7739999999999999E-2</v>
      </c>
      <c r="O281" s="175">
        <v>1.7740000000000006E-2</v>
      </c>
      <c r="P281" s="175">
        <v>0</v>
      </c>
      <c r="Q281" s="175">
        <v>4.9999999999999932E-3</v>
      </c>
      <c r="R281" s="175">
        <v>0</v>
      </c>
      <c r="S281" s="175">
        <v>9.2899999999999962E-3</v>
      </c>
      <c r="T281" s="175">
        <v>2.2164597935611798</v>
      </c>
      <c r="U281" s="175">
        <v>0</v>
      </c>
      <c r="V281" s="172">
        <f t="shared" si="84"/>
        <v>2.2021697935611804</v>
      </c>
      <c r="W281" s="172">
        <f t="shared" si="85"/>
        <v>-2.2021697935611799</v>
      </c>
      <c r="X281" s="377">
        <f t="shared" si="86"/>
        <v>-0.98566377094281876</v>
      </c>
      <c r="Y281" s="129" t="s">
        <v>199</v>
      </c>
      <c r="Z281" s="82"/>
    </row>
    <row r="282" spans="1:26" ht="28.5">
      <c r="A282" s="83" t="s">
        <v>722</v>
      </c>
      <c r="B282" s="196" t="s">
        <v>723</v>
      </c>
      <c r="C282" s="171"/>
      <c r="D282" s="170"/>
      <c r="E282" s="129"/>
      <c r="F282" s="175">
        <f t="shared" ref="F282" si="87">SUM(F283:F285)</f>
        <v>225.15125156898239</v>
      </c>
      <c r="G282" s="129"/>
      <c r="H282" s="175">
        <f t="shared" ref="H282:U282" si="88">SUM(H283:H285)</f>
        <v>225.15125156898239</v>
      </c>
      <c r="I282" s="175">
        <f t="shared" ref="I282" si="89">SUM(I283:I285)</f>
        <v>225.15125156898239</v>
      </c>
      <c r="J282" s="175">
        <f t="shared" si="88"/>
        <v>37.322102729999997</v>
      </c>
      <c r="K282" s="175">
        <f t="shared" si="88"/>
        <v>184.08644583898243</v>
      </c>
      <c r="L282" s="175">
        <f t="shared" si="88"/>
        <v>34.714981568982395</v>
      </c>
      <c r="M282" s="175">
        <f t="shared" si="88"/>
        <v>4.12278082</v>
      </c>
      <c r="N282" s="175">
        <f t="shared" si="88"/>
        <v>4.4840000000000005E-2</v>
      </c>
      <c r="O282" s="175">
        <f t="shared" si="88"/>
        <v>4.4840000000000005E-2</v>
      </c>
      <c r="P282" s="175">
        <f t="shared" si="88"/>
        <v>6.4272981568982406</v>
      </c>
      <c r="Q282" s="175">
        <f t="shared" si="88"/>
        <v>0</v>
      </c>
      <c r="R282" s="175">
        <f t="shared" si="88"/>
        <v>10.7577</v>
      </c>
      <c r="S282" s="175">
        <f t="shared" si="88"/>
        <v>3.8395755899999999</v>
      </c>
      <c r="T282" s="175">
        <f t="shared" si="88"/>
        <v>17.48514341208416</v>
      </c>
      <c r="U282" s="175">
        <f t="shared" si="88"/>
        <v>0.23836523000000004</v>
      </c>
      <c r="V282" s="28">
        <f t="shared" si="84"/>
        <v>179.96366501898243</v>
      </c>
      <c r="W282" s="28">
        <f t="shared" si="85"/>
        <v>-30.592200748982396</v>
      </c>
      <c r="X282" s="378">
        <f t="shared" si="86"/>
        <v>-0.88123914708675299</v>
      </c>
      <c r="Y282" s="129"/>
      <c r="Z282" s="82"/>
    </row>
    <row r="283" spans="1:26" ht="105">
      <c r="A283" s="6" t="s">
        <v>722</v>
      </c>
      <c r="B283" s="174" t="s">
        <v>793</v>
      </c>
      <c r="C283" s="8" t="s">
        <v>271</v>
      </c>
      <c r="D283" s="9" t="s">
        <v>8</v>
      </c>
      <c r="E283" s="129"/>
      <c r="F283" s="175">
        <v>175.21202</v>
      </c>
      <c r="G283" s="129"/>
      <c r="H283" s="175">
        <v>175.21202</v>
      </c>
      <c r="I283" s="175">
        <v>175.21202</v>
      </c>
      <c r="J283" s="129">
        <v>7.4703169999999997</v>
      </c>
      <c r="K283" s="129">
        <v>163.99900000000002</v>
      </c>
      <c r="L283" s="175">
        <v>29.56</v>
      </c>
      <c r="M283" s="175">
        <v>0.28320523000000003</v>
      </c>
      <c r="N283" s="175">
        <v>4.4840000000000005E-2</v>
      </c>
      <c r="O283" s="175">
        <v>4.4840000000000005E-2</v>
      </c>
      <c r="P283" s="175">
        <v>5.9118000000000004</v>
      </c>
      <c r="Q283" s="175">
        <v>0</v>
      </c>
      <c r="R283" s="175">
        <v>8.8676999999999992</v>
      </c>
      <c r="S283" s="175">
        <v>0</v>
      </c>
      <c r="T283" s="175">
        <v>14.735659999999999</v>
      </c>
      <c r="U283" s="175">
        <v>0.23836523000000004</v>
      </c>
      <c r="V283" s="172">
        <f t="shared" si="84"/>
        <v>163.71579477000003</v>
      </c>
      <c r="W283" s="172">
        <f t="shared" si="85"/>
        <v>-29.276794769999999</v>
      </c>
      <c r="X283" s="377">
        <f t="shared" si="86"/>
        <v>-0.99041930886332885</v>
      </c>
      <c r="Y283" s="129" t="s">
        <v>252</v>
      </c>
      <c r="Z283" s="82"/>
    </row>
    <row r="284" spans="1:26" ht="60">
      <c r="A284" s="6" t="s">
        <v>722</v>
      </c>
      <c r="B284" s="174" t="s">
        <v>115</v>
      </c>
      <c r="C284" s="8" t="s">
        <v>267</v>
      </c>
      <c r="D284" s="9" t="s">
        <v>45</v>
      </c>
      <c r="E284" s="129"/>
      <c r="F284" s="175">
        <v>5.1549815689824001</v>
      </c>
      <c r="G284" s="129"/>
      <c r="H284" s="175">
        <v>5.1549815689824001</v>
      </c>
      <c r="I284" s="175">
        <v>5.1549815689824001</v>
      </c>
      <c r="J284" s="129">
        <v>0</v>
      </c>
      <c r="K284" s="129">
        <v>5.1549815689824001</v>
      </c>
      <c r="L284" s="175">
        <v>5.1549815689824001</v>
      </c>
      <c r="M284" s="175">
        <v>2.2420000000000002E-2</v>
      </c>
      <c r="N284" s="175">
        <v>0</v>
      </c>
      <c r="O284" s="175">
        <v>0</v>
      </c>
      <c r="P284" s="175">
        <v>0.51549815689824008</v>
      </c>
      <c r="Q284" s="175">
        <v>0</v>
      </c>
      <c r="R284" s="175">
        <v>1.89</v>
      </c>
      <c r="S284" s="175">
        <v>2.2420000000000002E-2</v>
      </c>
      <c r="T284" s="175">
        <v>2.7494834120841602</v>
      </c>
      <c r="U284" s="175">
        <v>0</v>
      </c>
      <c r="V284" s="172">
        <f t="shared" si="84"/>
        <v>5.1325615689823998</v>
      </c>
      <c r="W284" s="172">
        <f t="shared" si="85"/>
        <v>-5.1325615689823998</v>
      </c>
      <c r="X284" s="377">
        <f t="shared" si="86"/>
        <v>-0.99565080889233404</v>
      </c>
      <c r="Y284" s="129" t="s">
        <v>199</v>
      </c>
      <c r="Z284" s="82"/>
    </row>
    <row r="285" spans="1:26" ht="75">
      <c r="A285" s="6" t="s">
        <v>722</v>
      </c>
      <c r="B285" s="208" t="s">
        <v>424</v>
      </c>
      <c r="C285" s="8" t="s">
        <v>425</v>
      </c>
      <c r="D285" s="9" t="s">
        <v>1</v>
      </c>
      <c r="E285" s="209" t="s">
        <v>722</v>
      </c>
      <c r="F285" s="175">
        <v>44.78425</v>
      </c>
      <c r="G285" s="129"/>
      <c r="H285" s="175">
        <v>44.78425</v>
      </c>
      <c r="I285" s="175">
        <v>44.78425</v>
      </c>
      <c r="J285" s="129">
        <v>29.85178573</v>
      </c>
      <c r="K285" s="129">
        <v>14.932464270000001</v>
      </c>
      <c r="L285" s="175">
        <v>0</v>
      </c>
      <c r="M285" s="175">
        <v>3.81715559</v>
      </c>
      <c r="N285" s="175">
        <v>0</v>
      </c>
      <c r="O285" s="175">
        <v>0</v>
      </c>
      <c r="P285" s="175">
        <v>0</v>
      </c>
      <c r="Q285" s="175">
        <v>0</v>
      </c>
      <c r="R285" s="175">
        <v>0</v>
      </c>
      <c r="S285" s="175">
        <v>3.81715559</v>
      </c>
      <c r="T285" s="175">
        <v>0</v>
      </c>
      <c r="U285" s="175">
        <v>0</v>
      </c>
      <c r="V285" s="172">
        <f t="shared" si="84"/>
        <v>11.11530868</v>
      </c>
      <c r="W285" s="172">
        <f t="shared" si="85"/>
        <v>3.81715559</v>
      </c>
      <c r="X285" s="377"/>
      <c r="Y285" s="129" t="s">
        <v>1034</v>
      </c>
      <c r="Z285" s="82"/>
    </row>
    <row r="286" spans="1:26" ht="42.75">
      <c r="A286" s="83" t="s">
        <v>724</v>
      </c>
      <c r="B286" s="196" t="s">
        <v>725</v>
      </c>
      <c r="C286" s="171"/>
      <c r="D286" s="170"/>
      <c r="E286" s="129"/>
      <c r="F286" s="175">
        <f t="shared" ref="F286" si="90">F287+F288</f>
        <v>2166.1033218244888</v>
      </c>
      <c r="G286" s="129"/>
      <c r="H286" s="175">
        <f t="shared" ref="H286:U286" si="91">H287+H288</f>
        <v>2166.1033218244888</v>
      </c>
      <c r="I286" s="175">
        <f t="shared" ref="I286" si="92">I287+I288</f>
        <v>2166.1033218244888</v>
      </c>
      <c r="J286" s="175">
        <f t="shared" si="91"/>
        <v>0</v>
      </c>
      <c r="K286" s="175">
        <f t="shared" si="91"/>
        <v>1563.585231824489</v>
      </c>
      <c r="L286" s="175">
        <f t="shared" si="91"/>
        <v>150.72924</v>
      </c>
      <c r="M286" s="175">
        <f t="shared" si="91"/>
        <v>54.984794390000005</v>
      </c>
      <c r="N286" s="175">
        <f t="shared" si="91"/>
        <v>0</v>
      </c>
      <c r="O286" s="175">
        <f t="shared" si="91"/>
        <v>0.3</v>
      </c>
      <c r="P286" s="175">
        <f t="shared" si="91"/>
        <v>90.707969267824382</v>
      </c>
      <c r="Q286" s="175">
        <f t="shared" si="91"/>
        <v>20.219283000000004</v>
      </c>
      <c r="R286" s="175">
        <f t="shared" si="91"/>
        <v>0</v>
      </c>
      <c r="S286" s="175">
        <f t="shared" si="91"/>
        <v>-0.23884698000000204</v>
      </c>
      <c r="T286" s="175">
        <f t="shared" si="91"/>
        <v>60.021270732175616</v>
      </c>
      <c r="U286" s="175">
        <f t="shared" si="91"/>
        <v>34.704358369999994</v>
      </c>
      <c r="V286" s="28">
        <f t="shared" si="84"/>
        <v>1508.6004374344891</v>
      </c>
      <c r="W286" s="28">
        <f t="shared" si="85"/>
        <v>-95.74444561</v>
      </c>
      <c r="X286" s="378">
        <f t="shared" si="86"/>
        <v>-0.63520817599823365</v>
      </c>
      <c r="Y286" s="129"/>
      <c r="Z286" s="82"/>
    </row>
    <row r="287" spans="1:26" ht="42.75">
      <c r="A287" s="83" t="s">
        <v>726</v>
      </c>
      <c r="B287" s="196" t="s">
        <v>727</v>
      </c>
      <c r="C287" s="171"/>
      <c r="D287" s="170"/>
      <c r="E287" s="129"/>
      <c r="F287" s="175"/>
      <c r="G287" s="129"/>
      <c r="H287" s="175"/>
      <c r="I287" s="175"/>
      <c r="J287" s="175"/>
      <c r="K287" s="175"/>
      <c r="L287" s="175"/>
      <c r="M287" s="175"/>
      <c r="N287" s="175"/>
      <c r="O287" s="175"/>
      <c r="P287" s="175"/>
      <c r="Q287" s="175"/>
      <c r="R287" s="175"/>
      <c r="S287" s="175"/>
      <c r="T287" s="175"/>
      <c r="U287" s="175"/>
      <c r="V287" s="28">
        <f t="shared" si="84"/>
        <v>0</v>
      </c>
      <c r="W287" s="28">
        <f t="shared" si="85"/>
        <v>0</v>
      </c>
      <c r="X287" s="378"/>
      <c r="Y287" s="129"/>
      <c r="Z287" s="82"/>
    </row>
    <row r="288" spans="1:26" ht="42.75">
      <c r="A288" s="83" t="s">
        <v>728</v>
      </c>
      <c r="B288" s="196" t="s">
        <v>729</v>
      </c>
      <c r="C288" s="171"/>
      <c r="D288" s="170"/>
      <c r="E288" s="129"/>
      <c r="F288" s="175">
        <f t="shared" ref="F288" si="93">SUM(F289:F296)</f>
        <v>2166.1033218244888</v>
      </c>
      <c r="G288" s="129"/>
      <c r="H288" s="175">
        <f t="shared" ref="H288:U288" si="94">SUM(H289:H296)</f>
        <v>2166.1033218244888</v>
      </c>
      <c r="I288" s="175">
        <f t="shared" ref="I288" si="95">SUM(I289:I296)</f>
        <v>2166.1033218244888</v>
      </c>
      <c r="J288" s="175">
        <f t="shared" si="94"/>
        <v>0</v>
      </c>
      <c r="K288" s="175">
        <f t="shared" si="94"/>
        <v>1563.585231824489</v>
      </c>
      <c r="L288" s="175">
        <f t="shared" si="94"/>
        <v>150.72924</v>
      </c>
      <c r="M288" s="175">
        <f t="shared" si="94"/>
        <v>54.984794390000005</v>
      </c>
      <c r="N288" s="175">
        <f t="shared" si="94"/>
        <v>0</v>
      </c>
      <c r="O288" s="175">
        <f t="shared" si="94"/>
        <v>0.3</v>
      </c>
      <c r="P288" s="175">
        <f t="shared" si="94"/>
        <v>90.707969267824382</v>
      </c>
      <c r="Q288" s="175">
        <f t="shared" si="94"/>
        <v>20.219283000000004</v>
      </c>
      <c r="R288" s="175">
        <f t="shared" si="94"/>
        <v>0</v>
      </c>
      <c r="S288" s="175">
        <f t="shared" si="94"/>
        <v>-0.23884698000000204</v>
      </c>
      <c r="T288" s="175">
        <f t="shared" si="94"/>
        <v>60.021270732175616</v>
      </c>
      <c r="U288" s="175">
        <f t="shared" si="94"/>
        <v>34.704358369999994</v>
      </c>
      <c r="V288" s="28">
        <f t="shared" si="84"/>
        <v>1508.6004374344891</v>
      </c>
      <c r="W288" s="28">
        <f t="shared" si="85"/>
        <v>-95.74444561</v>
      </c>
      <c r="X288" s="378">
        <f t="shared" si="86"/>
        <v>-0.63520817599823365</v>
      </c>
      <c r="Y288" s="129"/>
      <c r="Z288" s="82"/>
    </row>
    <row r="289" spans="1:26" ht="45">
      <c r="A289" s="6" t="s">
        <v>728</v>
      </c>
      <c r="B289" s="174" t="s">
        <v>33</v>
      </c>
      <c r="C289" s="8" t="s">
        <v>289</v>
      </c>
      <c r="D289" s="9" t="s">
        <v>4</v>
      </c>
      <c r="E289" s="129"/>
      <c r="F289" s="175">
        <v>312.44644190596199</v>
      </c>
      <c r="G289" s="172"/>
      <c r="H289" s="175">
        <v>312.44644190596199</v>
      </c>
      <c r="I289" s="175">
        <v>312.44644190596199</v>
      </c>
      <c r="J289" s="175"/>
      <c r="K289" s="129">
        <v>312.44644190596199</v>
      </c>
      <c r="L289" s="175">
        <v>34</v>
      </c>
      <c r="M289" s="175">
        <v>22.791800000000002</v>
      </c>
      <c r="N289" s="175">
        <v>0</v>
      </c>
      <c r="O289" s="175">
        <v>0</v>
      </c>
      <c r="P289" s="175">
        <v>15.515409267822701</v>
      </c>
      <c r="Q289" s="175">
        <v>8.5469299999999997</v>
      </c>
      <c r="R289" s="175">
        <v>0</v>
      </c>
      <c r="S289" s="175">
        <v>0</v>
      </c>
      <c r="T289" s="175">
        <v>18.484590732177299</v>
      </c>
      <c r="U289" s="175">
        <v>14.244870000000002</v>
      </c>
      <c r="V289" s="172">
        <f t="shared" si="84"/>
        <v>289.65464190596197</v>
      </c>
      <c r="W289" s="172">
        <f t="shared" si="85"/>
        <v>-11.208199999999998</v>
      </c>
      <c r="X289" s="377">
        <f t="shared" si="86"/>
        <v>-0.32965294117647048</v>
      </c>
      <c r="Y289" s="172" t="s">
        <v>1076</v>
      </c>
      <c r="Z289" s="82"/>
    </row>
    <row r="290" spans="1:26" ht="78.75">
      <c r="A290" s="6" t="s">
        <v>728</v>
      </c>
      <c r="B290" s="174" t="s">
        <v>34</v>
      </c>
      <c r="C290" s="8" t="s">
        <v>288</v>
      </c>
      <c r="D290" s="9" t="s">
        <v>4</v>
      </c>
      <c r="E290" s="129"/>
      <c r="F290" s="175">
        <v>581.54969999999992</v>
      </c>
      <c r="G290" s="129"/>
      <c r="H290" s="175">
        <v>581.54969999999992</v>
      </c>
      <c r="I290" s="175">
        <v>581.54969999999992</v>
      </c>
      <c r="J290" s="175"/>
      <c r="K290" s="129">
        <v>581.54969999999992</v>
      </c>
      <c r="L290" s="175">
        <v>28</v>
      </c>
      <c r="M290" s="175">
        <v>23.796148539999997</v>
      </c>
      <c r="N290" s="175">
        <v>0</v>
      </c>
      <c r="O290" s="175">
        <v>0</v>
      </c>
      <c r="P290" s="175">
        <v>21.152500000001684</v>
      </c>
      <c r="Q290" s="175">
        <v>22.508820000000004</v>
      </c>
      <c r="R290" s="175">
        <v>0</v>
      </c>
      <c r="S290" s="175">
        <v>0.70774999999999999</v>
      </c>
      <c r="T290" s="175">
        <v>6.8474999999983162</v>
      </c>
      <c r="U290" s="175">
        <v>0.57957853999999498</v>
      </c>
      <c r="V290" s="172">
        <f t="shared" si="84"/>
        <v>557.75355145999993</v>
      </c>
      <c r="W290" s="172">
        <f t="shared" si="85"/>
        <v>-4.2038514600000028</v>
      </c>
      <c r="X290" s="377">
        <f t="shared" si="86"/>
        <v>-0.15013755214285729</v>
      </c>
      <c r="Y290" s="129" t="s">
        <v>446</v>
      </c>
      <c r="Z290" s="82"/>
    </row>
    <row r="291" spans="1:26">
      <c r="A291" s="6" t="s">
        <v>728</v>
      </c>
      <c r="B291" s="174" t="s">
        <v>61</v>
      </c>
      <c r="C291" s="8" t="s">
        <v>443</v>
      </c>
      <c r="D291" s="9" t="s">
        <v>2</v>
      </c>
      <c r="E291" s="129"/>
      <c r="F291" s="175">
        <v>181.248819918527</v>
      </c>
      <c r="G291" s="172"/>
      <c r="H291" s="175">
        <v>181.248819918527</v>
      </c>
      <c r="I291" s="175">
        <v>181.248819918527</v>
      </c>
      <c r="J291" s="175"/>
      <c r="K291" s="129">
        <v>176.248819918527</v>
      </c>
      <c r="L291" s="175">
        <v>0</v>
      </c>
      <c r="M291" s="175">
        <v>0</v>
      </c>
      <c r="N291" s="175">
        <v>0</v>
      </c>
      <c r="O291" s="175">
        <v>0</v>
      </c>
      <c r="P291" s="175">
        <v>0</v>
      </c>
      <c r="Q291" s="175">
        <v>0</v>
      </c>
      <c r="R291" s="175">
        <v>0</v>
      </c>
      <c r="S291" s="175">
        <v>0</v>
      </c>
      <c r="T291" s="175">
        <v>0</v>
      </c>
      <c r="U291" s="175">
        <v>0</v>
      </c>
      <c r="V291" s="172">
        <f t="shared" si="84"/>
        <v>176.248819918527</v>
      </c>
      <c r="W291" s="172">
        <f t="shared" si="85"/>
        <v>0</v>
      </c>
      <c r="X291" s="377"/>
      <c r="Y291" s="172" t="s">
        <v>187</v>
      </c>
      <c r="Z291" s="82"/>
    </row>
    <row r="292" spans="1:26" ht="31.5">
      <c r="A292" s="6" t="s">
        <v>728</v>
      </c>
      <c r="B292" s="174" t="s">
        <v>465</v>
      </c>
      <c r="C292" s="8" t="s">
        <v>567</v>
      </c>
      <c r="D292" s="9" t="s">
        <v>4</v>
      </c>
      <c r="E292" s="129"/>
      <c r="F292" s="175">
        <v>149.84229000000002</v>
      </c>
      <c r="G292" s="129"/>
      <c r="H292" s="175">
        <v>149.84229000000002</v>
      </c>
      <c r="I292" s="175">
        <v>149.84229000000002</v>
      </c>
      <c r="J292" s="175"/>
      <c r="K292" s="129">
        <v>149.84229000000002</v>
      </c>
      <c r="L292" s="175">
        <v>9.8999999999999986</v>
      </c>
      <c r="M292" s="175">
        <v>0</v>
      </c>
      <c r="N292" s="175">
        <v>0</v>
      </c>
      <c r="O292" s="175">
        <v>0</v>
      </c>
      <c r="P292" s="175">
        <v>0</v>
      </c>
      <c r="Q292" s="175">
        <v>0</v>
      </c>
      <c r="R292" s="175">
        <v>0</v>
      </c>
      <c r="S292" s="175">
        <v>0</v>
      </c>
      <c r="T292" s="175">
        <v>9.8999999999999986</v>
      </c>
      <c r="U292" s="175">
        <v>0</v>
      </c>
      <c r="V292" s="172">
        <f t="shared" si="84"/>
        <v>149.84229000000002</v>
      </c>
      <c r="W292" s="172">
        <f t="shared" si="85"/>
        <v>-9.8999999999999986</v>
      </c>
      <c r="X292" s="377">
        <f t="shared" si="86"/>
        <v>-1</v>
      </c>
      <c r="Y292" s="129" t="s">
        <v>942</v>
      </c>
      <c r="Z292" s="82"/>
    </row>
    <row r="293" spans="1:26" ht="63">
      <c r="A293" s="6" t="s">
        <v>728</v>
      </c>
      <c r="B293" s="174" t="s">
        <v>161</v>
      </c>
      <c r="C293" s="8">
        <v>1400639</v>
      </c>
      <c r="D293" s="9" t="s">
        <v>39</v>
      </c>
      <c r="E293" s="129"/>
      <c r="F293" s="175">
        <v>597.51808999999992</v>
      </c>
      <c r="G293" s="129"/>
      <c r="H293" s="175">
        <v>597.51808999999992</v>
      </c>
      <c r="I293" s="175">
        <v>597.51808999999992</v>
      </c>
      <c r="J293" s="175"/>
      <c r="K293" s="129">
        <v>0</v>
      </c>
      <c r="L293" s="175">
        <v>0</v>
      </c>
      <c r="M293" s="175">
        <v>-11.483063980000001</v>
      </c>
      <c r="N293" s="175">
        <v>0</v>
      </c>
      <c r="O293" s="175">
        <v>0.3</v>
      </c>
      <c r="P293" s="175">
        <v>0</v>
      </c>
      <c r="Q293" s="175">
        <v>-10.836466999999999</v>
      </c>
      <c r="R293" s="175">
        <v>0</v>
      </c>
      <c r="S293" s="175">
        <v>-0.94659698000000203</v>
      </c>
      <c r="T293" s="175">
        <v>0</v>
      </c>
      <c r="U293" s="175">
        <v>0</v>
      </c>
      <c r="V293" s="172">
        <f t="shared" si="84"/>
        <v>11.483063980000001</v>
      </c>
      <c r="W293" s="172">
        <f t="shared" si="85"/>
        <v>-11.483063980000001</v>
      </c>
      <c r="X293" s="377"/>
      <c r="Y293" s="129" t="s">
        <v>1077</v>
      </c>
      <c r="Z293" s="82"/>
    </row>
    <row r="294" spans="1:26" ht="47.25">
      <c r="A294" s="210" t="s">
        <v>728</v>
      </c>
      <c r="B294" s="211" t="s">
        <v>466</v>
      </c>
      <c r="C294" s="8" t="s">
        <v>300</v>
      </c>
      <c r="D294" s="9" t="s">
        <v>4</v>
      </c>
      <c r="E294" s="129"/>
      <c r="F294" s="175">
        <v>54.040059999999997</v>
      </c>
      <c r="G294" s="129"/>
      <c r="H294" s="175">
        <v>54.040059999999997</v>
      </c>
      <c r="I294" s="175">
        <v>54.040059999999997</v>
      </c>
      <c r="J294" s="175"/>
      <c r="K294" s="129">
        <v>54.040059999999997</v>
      </c>
      <c r="L294" s="175">
        <v>54.040059999999997</v>
      </c>
      <c r="M294" s="175">
        <v>0</v>
      </c>
      <c r="N294" s="175">
        <v>0</v>
      </c>
      <c r="O294" s="175">
        <v>0</v>
      </c>
      <c r="P294" s="175">
        <v>54.040059999999997</v>
      </c>
      <c r="Q294" s="175">
        <v>0</v>
      </c>
      <c r="R294" s="175">
        <v>0</v>
      </c>
      <c r="S294" s="175">
        <v>0</v>
      </c>
      <c r="T294" s="175">
        <v>0</v>
      </c>
      <c r="U294" s="175">
        <v>0</v>
      </c>
      <c r="V294" s="172">
        <f t="shared" si="84"/>
        <v>54.040059999999997</v>
      </c>
      <c r="W294" s="172">
        <f t="shared" si="85"/>
        <v>-54.040059999999997</v>
      </c>
      <c r="X294" s="377">
        <f t="shared" si="86"/>
        <v>-1</v>
      </c>
      <c r="Y294" s="129" t="s">
        <v>929</v>
      </c>
      <c r="Z294" s="82"/>
    </row>
    <row r="295" spans="1:26" ht="63">
      <c r="A295" s="6" t="s">
        <v>728</v>
      </c>
      <c r="B295" s="174" t="s">
        <v>467</v>
      </c>
      <c r="C295" s="8" t="s">
        <v>568</v>
      </c>
      <c r="D295" s="9" t="s">
        <v>2</v>
      </c>
      <c r="E295" s="129"/>
      <c r="F295" s="175">
        <v>24.789180000000002</v>
      </c>
      <c r="G295" s="129"/>
      <c r="H295" s="175">
        <v>24.789180000000002</v>
      </c>
      <c r="I295" s="175">
        <v>24.789180000000002</v>
      </c>
      <c r="J295" s="175"/>
      <c r="K295" s="129">
        <v>24.789180000000002</v>
      </c>
      <c r="L295" s="175">
        <v>24.789180000000002</v>
      </c>
      <c r="M295" s="175">
        <v>19.879909829999999</v>
      </c>
      <c r="N295" s="175">
        <v>0</v>
      </c>
      <c r="O295" s="175">
        <v>0</v>
      </c>
      <c r="P295" s="175">
        <v>0</v>
      </c>
      <c r="Q295" s="175">
        <v>0</v>
      </c>
      <c r="R295" s="175">
        <v>0</v>
      </c>
      <c r="S295" s="175">
        <v>0</v>
      </c>
      <c r="T295" s="175">
        <v>24.789180000000002</v>
      </c>
      <c r="U295" s="175">
        <v>19.879909829999999</v>
      </c>
      <c r="V295" s="172">
        <f t="shared" si="84"/>
        <v>4.9092701700000028</v>
      </c>
      <c r="W295" s="172">
        <f t="shared" si="85"/>
        <v>-4.9092701700000028</v>
      </c>
      <c r="X295" s="377">
        <f t="shared" si="86"/>
        <v>-0.19804084564313962</v>
      </c>
      <c r="Y295" s="129" t="s">
        <v>447</v>
      </c>
      <c r="Z295" s="82"/>
    </row>
    <row r="296" spans="1:26">
      <c r="A296" s="6" t="s">
        <v>728</v>
      </c>
      <c r="B296" s="174" t="s">
        <v>62</v>
      </c>
      <c r="C296" s="8" t="s">
        <v>444</v>
      </c>
      <c r="D296" s="9" t="s">
        <v>4</v>
      </c>
      <c r="E296" s="129"/>
      <c r="F296" s="175">
        <v>264.66874000000001</v>
      </c>
      <c r="G296" s="129"/>
      <c r="H296" s="175">
        <v>264.66874000000001</v>
      </c>
      <c r="I296" s="175">
        <v>264.66874000000001</v>
      </c>
      <c r="J296" s="175"/>
      <c r="K296" s="129">
        <v>264.66874000000001</v>
      </c>
      <c r="L296" s="175">
        <v>0</v>
      </c>
      <c r="M296" s="175">
        <v>0</v>
      </c>
      <c r="N296" s="175">
        <v>0</v>
      </c>
      <c r="O296" s="175">
        <v>0</v>
      </c>
      <c r="P296" s="175">
        <v>0</v>
      </c>
      <c r="Q296" s="175">
        <v>0</v>
      </c>
      <c r="R296" s="175">
        <v>0</v>
      </c>
      <c r="S296" s="175">
        <v>0</v>
      </c>
      <c r="T296" s="175">
        <v>0</v>
      </c>
      <c r="U296" s="175">
        <v>0</v>
      </c>
      <c r="V296" s="172">
        <f t="shared" si="84"/>
        <v>264.66874000000001</v>
      </c>
      <c r="W296" s="172">
        <f t="shared" si="85"/>
        <v>0</v>
      </c>
      <c r="X296" s="377"/>
      <c r="Y296" s="129" t="s">
        <v>187</v>
      </c>
      <c r="Z296" s="82"/>
    </row>
    <row r="297" spans="1:26" ht="28.5">
      <c r="A297" s="83" t="s">
        <v>730</v>
      </c>
      <c r="B297" s="196" t="s">
        <v>731</v>
      </c>
      <c r="C297" s="171"/>
      <c r="D297" s="199"/>
      <c r="E297" s="129"/>
      <c r="F297" s="175">
        <f t="shared" ref="F297" si="96">F298+F299+F300</f>
        <v>110.94168196515314</v>
      </c>
      <c r="G297" s="129"/>
      <c r="H297" s="175">
        <f t="shared" ref="H297:U297" si="97">H298+H299+H300</f>
        <v>110.94168196515314</v>
      </c>
      <c r="I297" s="175">
        <f t="shared" ref="I297" si="98">I298+I299+I300</f>
        <v>110.94168196515314</v>
      </c>
      <c r="J297" s="175">
        <f t="shared" si="97"/>
        <v>0</v>
      </c>
      <c r="K297" s="175">
        <f t="shared" si="97"/>
        <v>110.94168196515314</v>
      </c>
      <c r="L297" s="175">
        <f t="shared" si="97"/>
        <v>8.5394319651531401</v>
      </c>
      <c r="M297" s="175">
        <f t="shared" si="97"/>
        <v>0.3788551</v>
      </c>
      <c r="N297" s="175">
        <f t="shared" si="97"/>
        <v>0</v>
      </c>
      <c r="O297" s="175">
        <f t="shared" si="97"/>
        <v>0</v>
      </c>
      <c r="P297" s="175">
        <f t="shared" si="97"/>
        <v>0</v>
      </c>
      <c r="Q297" s="175">
        <f t="shared" si="97"/>
        <v>0</v>
      </c>
      <c r="R297" s="175">
        <f t="shared" si="97"/>
        <v>0.559776589545942</v>
      </c>
      <c r="S297" s="175">
        <f t="shared" si="97"/>
        <v>0</v>
      </c>
      <c r="T297" s="175">
        <f t="shared" si="97"/>
        <v>7.979655375607198</v>
      </c>
      <c r="U297" s="175">
        <f t="shared" si="97"/>
        <v>0.3788551</v>
      </c>
      <c r="V297" s="28">
        <f t="shared" si="84"/>
        <v>110.56282686515314</v>
      </c>
      <c r="W297" s="28">
        <f t="shared" si="85"/>
        <v>-8.1605768651531392</v>
      </c>
      <c r="X297" s="378">
        <f t="shared" si="86"/>
        <v>-0.95563462516640518</v>
      </c>
      <c r="Y297" s="129"/>
      <c r="Z297" s="82"/>
    </row>
    <row r="298" spans="1:26" ht="30">
      <c r="A298" s="6" t="s">
        <v>730</v>
      </c>
      <c r="B298" s="174" t="s">
        <v>484</v>
      </c>
      <c r="C298" s="8" t="s">
        <v>595</v>
      </c>
      <c r="D298" s="6" t="s">
        <v>2</v>
      </c>
      <c r="E298" s="129"/>
      <c r="F298" s="175">
        <v>108.39576</v>
      </c>
      <c r="G298" s="129"/>
      <c r="H298" s="175">
        <v>108.39576</v>
      </c>
      <c r="I298" s="175">
        <v>108.39576</v>
      </c>
      <c r="J298" s="175"/>
      <c r="K298" s="129">
        <v>108.39576</v>
      </c>
      <c r="L298" s="175">
        <v>5.9935100000000006</v>
      </c>
      <c r="M298" s="175">
        <v>0</v>
      </c>
      <c r="N298" s="175">
        <v>0</v>
      </c>
      <c r="O298" s="175">
        <v>0</v>
      </c>
      <c r="P298" s="175">
        <v>0</v>
      </c>
      <c r="Q298" s="175">
        <v>0</v>
      </c>
      <c r="R298" s="175">
        <v>0</v>
      </c>
      <c r="S298" s="175">
        <v>0</v>
      </c>
      <c r="T298" s="175">
        <v>5.9935100000000006</v>
      </c>
      <c r="U298" s="175">
        <v>0</v>
      </c>
      <c r="V298" s="172">
        <f t="shared" si="84"/>
        <v>108.39576</v>
      </c>
      <c r="W298" s="172">
        <f t="shared" si="85"/>
        <v>-5.9935100000000006</v>
      </c>
      <c r="X298" s="377">
        <f t="shared" si="86"/>
        <v>-1</v>
      </c>
      <c r="Y298" s="129" t="s">
        <v>199</v>
      </c>
      <c r="Z298" s="82"/>
    </row>
    <row r="299" spans="1:26" ht="47.25">
      <c r="A299" s="6" t="s">
        <v>730</v>
      </c>
      <c r="B299" s="174" t="s">
        <v>488</v>
      </c>
      <c r="C299" s="8">
        <v>1600635</v>
      </c>
      <c r="D299" s="9" t="s">
        <v>1</v>
      </c>
      <c r="E299" s="129"/>
      <c r="F299" s="175">
        <v>1.86592196515314</v>
      </c>
      <c r="G299" s="129"/>
      <c r="H299" s="175">
        <v>1.86592196515314</v>
      </c>
      <c r="I299" s="175">
        <v>1.86592196515314</v>
      </c>
      <c r="J299" s="175"/>
      <c r="K299" s="129">
        <v>1.86592196515314</v>
      </c>
      <c r="L299" s="175">
        <v>1.86592196515314</v>
      </c>
      <c r="M299" s="175">
        <v>0</v>
      </c>
      <c r="N299" s="175">
        <v>0</v>
      </c>
      <c r="O299" s="175">
        <v>0</v>
      </c>
      <c r="P299" s="175">
        <v>0</v>
      </c>
      <c r="Q299" s="175">
        <v>0</v>
      </c>
      <c r="R299" s="175">
        <v>0.559776589545942</v>
      </c>
      <c r="S299" s="175">
        <v>0</v>
      </c>
      <c r="T299" s="175">
        <v>1.3061453756071981</v>
      </c>
      <c r="U299" s="175">
        <v>0</v>
      </c>
      <c r="V299" s="172">
        <f t="shared" si="84"/>
        <v>1.86592196515314</v>
      </c>
      <c r="W299" s="172">
        <f t="shared" si="85"/>
        <v>-1.86592196515314</v>
      </c>
      <c r="X299" s="377">
        <f t="shared" si="86"/>
        <v>-1</v>
      </c>
      <c r="Y299" s="129" t="s">
        <v>252</v>
      </c>
      <c r="Z299" s="82"/>
    </row>
    <row r="300" spans="1:26" ht="30">
      <c r="A300" s="6" t="s">
        <v>730</v>
      </c>
      <c r="B300" s="174" t="s">
        <v>437</v>
      </c>
      <c r="C300" s="8">
        <v>1600644</v>
      </c>
      <c r="D300" s="6" t="s">
        <v>0</v>
      </c>
      <c r="E300" s="129"/>
      <c r="F300" s="175">
        <v>0.68</v>
      </c>
      <c r="G300" s="129"/>
      <c r="H300" s="175">
        <v>0.68</v>
      </c>
      <c r="I300" s="175">
        <v>0.68</v>
      </c>
      <c r="J300" s="175"/>
      <c r="K300" s="129">
        <v>0.68</v>
      </c>
      <c r="L300" s="175">
        <v>0.68</v>
      </c>
      <c r="M300" s="175">
        <v>0.3788551</v>
      </c>
      <c r="N300" s="175">
        <v>0</v>
      </c>
      <c r="O300" s="175">
        <v>0</v>
      </c>
      <c r="P300" s="175">
        <v>0</v>
      </c>
      <c r="Q300" s="175">
        <v>0</v>
      </c>
      <c r="R300" s="175">
        <v>0</v>
      </c>
      <c r="S300" s="175">
        <v>0</v>
      </c>
      <c r="T300" s="175">
        <v>0.68</v>
      </c>
      <c r="U300" s="175">
        <v>0.3788551</v>
      </c>
      <c r="V300" s="172">
        <f t="shared" si="84"/>
        <v>0.30114490000000005</v>
      </c>
      <c r="W300" s="172">
        <f t="shared" si="85"/>
        <v>-0.30114490000000005</v>
      </c>
      <c r="X300" s="377">
        <f t="shared" si="86"/>
        <v>-0.44286014705882359</v>
      </c>
      <c r="Y300" s="129" t="s">
        <v>448</v>
      </c>
      <c r="Z300" s="82"/>
    </row>
    <row r="301" spans="1:26" ht="28.5">
      <c r="A301" s="83" t="s">
        <v>732</v>
      </c>
      <c r="B301" s="196" t="s">
        <v>733</v>
      </c>
      <c r="C301" s="171"/>
      <c r="D301" s="199"/>
      <c r="E301" s="129"/>
      <c r="F301" s="175">
        <f t="shared" ref="F301:J301" si="99">SUM(F302:F305)</f>
        <v>404.79505092169205</v>
      </c>
      <c r="G301" s="175">
        <f t="shared" si="99"/>
        <v>0</v>
      </c>
      <c r="H301" s="175">
        <f t="shared" si="99"/>
        <v>404.79505092169205</v>
      </c>
      <c r="I301" s="175">
        <f t="shared" ref="I301" si="100">SUM(I302:I305)</f>
        <v>404.79505092169205</v>
      </c>
      <c r="J301" s="175">
        <f t="shared" si="99"/>
        <v>0</v>
      </c>
      <c r="K301" s="175">
        <f>SUM(K302:K305)</f>
        <v>404.79505092169205</v>
      </c>
      <c r="L301" s="175">
        <f t="shared" ref="L301:U301" si="101">SUM(L302:L305)</f>
        <v>91.704324115291996</v>
      </c>
      <c r="M301" s="175">
        <f t="shared" si="101"/>
        <v>23.523609</v>
      </c>
      <c r="N301" s="175">
        <f t="shared" si="101"/>
        <v>0</v>
      </c>
      <c r="O301" s="175">
        <f t="shared" si="101"/>
        <v>0</v>
      </c>
      <c r="P301" s="175">
        <f t="shared" si="101"/>
        <v>0.30419000000000002</v>
      </c>
      <c r="Q301" s="175">
        <f t="shared" si="101"/>
        <v>0.28117799999999987</v>
      </c>
      <c r="R301" s="175">
        <f t="shared" si="101"/>
        <v>0</v>
      </c>
      <c r="S301" s="175">
        <f t="shared" si="101"/>
        <v>1.5881510000000001</v>
      </c>
      <c r="T301" s="175">
        <f t="shared" si="101"/>
        <v>91.400134115292005</v>
      </c>
      <c r="U301" s="175">
        <f t="shared" si="101"/>
        <v>21.65428</v>
      </c>
      <c r="V301" s="28">
        <f t="shared" si="84"/>
        <v>381.27144192169203</v>
      </c>
      <c r="W301" s="28">
        <f t="shared" si="85"/>
        <v>-68.180715115292003</v>
      </c>
      <c r="X301" s="378">
        <f t="shared" si="86"/>
        <v>-0.74348418979212172</v>
      </c>
      <c r="Y301" s="129"/>
      <c r="Z301" s="82"/>
    </row>
    <row r="302" spans="1:26" ht="45">
      <c r="A302" s="8" t="s">
        <v>732</v>
      </c>
      <c r="B302" s="174" t="s">
        <v>469</v>
      </c>
      <c r="C302" s="8" t="s">
        <v>569</v>
      </c>
      <c r="D302" s="9" t="s">
        <v>39</v>
      </c>
      <c r="E302" s="212"/>
      <c r="F302" s="175">
        <v>305.18915077826199</v>
      </c>
      <c r="G302" s="212"/>
      <c r="H302" s="175">
        <v>305.18915077826199</v>
      </c>
      <c r="I302" s="175">
        <v>305.18915077826199</v>
      </c>
      <c r="J302" s="129">
        <v>0</v>
      </c>
      <c r="K302" s="129">
        <v>305.18915077826199</v>
      </c>
      <c r="L302" s="175">
        <v>68.211917235062003</v>
      </c>
      <c r="M302" s="175">
        <v>15.953901999999999</v>
      </c>
      <c r="N302" s="175">
        <v>0</v>
      </c>
      <c r="O302" s="175">
        <v>0</v>
      </c>
      <c r="P302" s="175">
        <v>0</v>
      </c>
      <c r="Q302" s="175">
        <v>0</v>
      </c>
      <c r="R302" s="175">
        <v>0</v>
      </c>
      <c r="S302" s="175">
        <v>0</v>
      </c>
      <c r="T302" s="175">
        <v>68.211917235062003</v>
      </c>
      <c r="U302" s="175">
        <v>15.953901999999999</v>
      </c>
      <c r="V302" s="172">
        <f t="shared" si="84"/>
        <v>289.23524877826196</v>
      </c>
      <c r="W302" s="172">
        <f t="shared" si="85"/>
        <v>-52.258015235062004</v>
      </c>
      <c r="X302" s="377">
        <f t="shared" ref="X302:X304" si="102">(M302/SUM(N302+P302+R302+T302))-1</f>
        <v>-0.76611268753783923</v>
      </c>
      <c r="Y302" s="129" t="s">
        <v>1065</v>
      </c>
      <c r="Z302" s="82"/>
    </row>
    <row r="303" spans="1:26" ht="45">
      <c r="A303" s="8" t="s">
        <v>732</v>
      </c>
      <c r="B303" s="174" t="s">
        <v>473</v>
      </c>
      <c r="C303" s="8" t="s">
        <v>326</v>
      </c>
      <c r="D303" s="9" t="s">
        <v>39</v>
      </c>
      <c r="E303" s="212"/>
      <c r="F303" s="175">
        <v>60.869354989982</v>
      </c>
      <c r="G303" s="212"/>
      <c r="H303" s="175">
        <v>60.869354989982</v>
      </c>
      <c r="I303" s="175">
        <v>60.869354989982</v>
      </c>
      <c r="J303" s="129">
        <v>0</v>
      </c>
      <c r="K303" s="129">
        <v>60.869354989982</v>
      </c>
      <c r="L303" s="175">
        <v>17.018759885582</v>
      </c>
      <c r="M303" s="175">
        <v>6.9955150000000001</v>
      </c>
      <c r="N303" s="175">
        <v>0</v>
      </c>
      <c r="O303" s="175">
        <v>0</v>
      </c>
      <c r="P303" s="175">
        <v>0</v>
      </c>
      <c r="Q303" s="175">
        <v>0</v>
      </c>
      <c r="R303" s="175">
        <v>0</v>
      </c>
      <c r="S303" s="175">
        <v>1.295137</v>
      </c>
      <c r="T303" s="175">
        <v>17.018759885582</v>
      </c>
      <c r="U303" s="175">
        <v>5.7003780000000006</v>
      </c>
      <c r="V303" s="172">
        <f t="shared" si="84"/>
        <v>53.873839989982002</v>
      </c>
      <c r="W303" s="172">
        <f t="shared" si="85"/>
        <v>-10.023244885581999</v>
      </c>
      <c r="X303" s="377">
        <f t="shared" si="102"/>
        <v>-0.58895271764622059</v>
      </c>
      <c r="Y303" s="129" t="s">
        <v>1065</v>
      </c>
      <c r="Z303" s="82"/>
    </row>
    <row r="304" spans="1:26" ht="75">
      <c r="A304" s="8" t="s">
        <v>732</v>
      </c>
      <c r="B304" s="174" t="s">
        <v>471</v>
      </c>
      <c r="C304" s="8" t="s">
        <v>571</v>
      </c>
      <c r="D304" s="9" t="s">
        <v>39</v>
      </c>
      <c r="E304" s="212"/>
      <c r="F304" s="175">
        <v>36.452355153447996</v>
      </c>
      <c r="G304" s="212"/>
      <c r="H304" s="175">
        <v>36.452355153447996</v>
      </c>
      <c r="I304" s="175">
        <v>36.452355153447996</v>
      </c>
      <c r="J304" s="129">
        <v>0</v>
      </c>
      <c r="K304" s="129">
        <v>36.452355153447996</v>
      </c>
      <c r="L304" s="175">
        <v>4.1894569946479994</v>
      </c>
      <c r="M304" s="175">
        <v>0</v>
      </c>
      <c r="N304" s="175">
        <v>0</v>
      </c>
      <c r="O304" s="175">
        <v>0</v>
      </c>
      <c r="P304" s="175">
        <v>0</v>
      </c>
      <c r="Q304" s="175">
        <v>0</v>
      </c>
      <c r="R304" s="175">
        <v>0</v>
      </c>
      <c r="S304" s="175">
        <v>0</v>
      </c>
      <c r="T304" s="175">
        <v>4.1894569946479994</v>
      </c>
      <c r="U304" s="175">
        <v>0</v>
      </c>
      <c r="V304" s="172">
        <f t="shared" si="84"/>
        <v>36.452355153447996</v>
      </c>
      <c r="W304" s="172">
        <f t="shared" si="85"/>
        <v>-4.1894569946479994</v>
      </c>
      <c r="X304" s="377">
        <f t="shared" si="102"/>
        <v>-1</v>
      </c>
      <c r="Y304" s="129" t="s">
        <v>1065</v>
      </c>
      <c r="Z304" s="82"/>
    </row>
    <row r="305" spans="1:26" ht="36" customHeight="1">
      <c r="A305" s="6" t="s">
        <v>732</v>
      </c>
      <c r="B305" s="174" t="s">
        <v>215</v>
      </c>
      <c r="C305" s="8" t="s">
        <v>600</v>
      </c>
      <c r="D305" s="6" t="s">
        <v>39</v>
      </c>
      <c r="E305" s="212"/>
      <c r="F305" s="175">
        <v>2.2841900000000002</v>
      </c>
      <c r="G305" s="212"/>
      <c r="H305" s="175">
        <v>2.2841900000000002</v>
      </c>
      <c r="I305" s="175">
        <v>2.2841900000000002</v>
      </c>
      <c r="J305" s="129">
        <v>0</v>
      </c>
      <c r="K305" s="129">
        <v>2.2841900000000002</v>
      </c>
      <c r="L305" s="175">
        <v>2.2841900000000002</v>
      </c>
      <c r="M305" s="175">
        <v>0.57419200000000004</v>
      </c>
      <c r="N305" s="175">
        <v>0</v>
      </c>
      <c r="O305" s="175">
        <v>0</v>
      </c>
      <c r="P305" s="175">
        <v>0.30419000000000002</v>
      </c>
      <c r="Q305" s="175">
        <v>0.28117799999999987</v>
      </c>
      <c r="R305" s="175">
        <v>0</v>
      </c>
      <c r="S305" s="175">
        <v>0.29301400000000011</v>
      </c>
      <c r="T305" s="175">
        <v>1.98</v>
      </c>
      <c r="U305" s="175">
        <v>0</v>
      </c>
      <c r="V305" s="172">
        <f t="shared" si="84"/>
        <v>1.7099980000000001</v>
      </c>
      <c r="W305" s="172">
        <f t="shared" si="85"/>
        <v>-1.7099980000000001</v>
      </c>
      <c r="X305" s="377">
        <f t="shared" si="86"/>
        <v>-0.74862336320533762</v>
      </c>
      <c r="Y305" s="129" t="s">
        <v>199</v>
      </c>
      <c r="Z305" s="82"/>
    </row>
    <row r="306" spans="1:26">
      <c r="A306" s="83" t="s">
        <v>734</v>
      </c>
      <c r="B306" s="196" t="s">
        <v>735</v>
      </c>
      <c r="C306" s="171"/>
      <c r="D306" s="199"/>
      <c r="E306" s="212"/>
      <c r="F306" s="175">
        <f>SUM(F307:F417)</f>
        <v>1602.5757952041497</v>
      </c>
      <c r="G306" s="212"/>
      <c r="H306" s="175">
        <f t="shared" ref="H306:U306" si="103">SUM(H307:H417)</f>
        <v>1602.5757952041497</v>
      </c>
      <c r="I306" s="175">
        <f t="shared" ref="I306" si="104">SUM(I307:I417)</f>
        <v>1602.5757952041497</v>
      </c>
      <c r="J306" s="175">
        <f t="shared" si="103"/>
        <v>21.985612</v>
      </c>
      <c r="K306" s="175">
        <f t="shared" si="103"/>
        <v>1554.4041485941495</v>
      </c>
      <c r="L306" s="175">
        <f t="shared" si="103"/>
        <v>556.17931300797568</v>
      </c>
      <c r="M306" s="175">
        <f t="shared" si="103"/>
        <v>282.75358452000006</v>
      </c>
      <c r="N306" s="175">
        <f t="shared" si="103"/>
        <v>17.395737069999999</v>
      </c>
      <c r="O306" s="175">
        <f t="shared" si="103"/>
        <v>28.936849399999996</v>
      </c>
      <c r="P306" s="175">
        <f t="shared" si="103"/>
        <v>28.526776893976077</v>
      </c>
      <c r="Q306" s="175">
        <f t="shared" si="103"/>
        <v>17.91949782</v>
      </c>
      <c r="R306" s="175">
        <f t="shared" si="103"/>
        <v>206.84961409878673</v>
      </c>
      <c r="S306" s="175">
        <f t="shared" si="103"/>
        <v>36.258983970000003</v>
      </c>
      <c r="T306" s="175">
        <f t="shared" si="103"/>
        <v>303.40718494521303</v>
      </c>
      <c r="U306" s="175">
        <f t="shared" si="103"/>
        <v>199.63825333000003</v>
      </c>
      <c r="V306" s="28">
        <f t="shared" si="84"/>
        <v>1271.6505640741495</v>
      </c>
      <c r="W306" s="28">
        <f t="shared" si="85"/>
        <v>-273.42572848797562</v>
      </c>
      <c r="X306" s="378">
        <f t="shared" si="86"/>
        <v>-0.49161434467817899</v>
      </c>
      <c r="Y306" s="129"/>
      <c r="Z306" s="82"/>
    </row>
    <row r="307" spans="1:26" ht="45">
      <c r="A307" s="16" t="s">
        <v>734</v>
      </c>
      <c r="B307" s="213" t="s">
        <v>459</v>
      </c>
      <c r="C307" s="214" t="s">
        <v>556</v>
      </c>
      <c r="D307" s="9" t="s">
        <v>8</v>
      </c>
      <c r="E307" s="212"/>
      <c r="F307" s="57">
        <v>86.07786999999999</v>
      </c>
      <c r="G307" s="57"/>
      <c r="H307" s="57">
        <v>86.07786999999999</v>
      </c>
      <c r="I307" s="57">
        <v>86.07786999999999</v>
      </c>
      <c r="J307" s="57">
        <v>0</v>
      </c>
      <c r="K307" s="57">
        <v>86.07786999999999</v>
      </c>
      <c r="L307" s="57">
        <v>22.2938261</v>
      </c>
      <c r="M307" s="57">
        <v>3.4371388699999996</v>
      </c>
      <c r="N307" s="57">
        <v>3.0434821000000003</v>
      </c>
      <c r="O307" s="57">
        <v>3.0434820999999994</v>
      </c>
      <c r="P307" s="57">
        <v>0</v>
      </c>
      <c r="Q307" s="57">
        <v>0</v>
      </c>
      <c r="R307" s="57">
        <v>2.03477</v>
      </c>
      <c r="S307" s="57">
        <v>0.39764541000000009</v>
      </c>
      <c r="T307" s="57">
        <v>17.215574</v>
      </c>
      <c r="U307" s="57">
        <v>-3.9886399999995775E-3</v>
      </c>
      <c r="V307" s="172">
        <f t="shared" si="84"/>
        <v>82.640731129999992</v>
      </c>
      <c r="W307" s="172">
        <f t="shared" si="85"/>
        <v>-18.856687230000002</v>
      </c>
      <c r="X307" s="377">
        <f t="shared" si="86"/>
        <v>-0.84582552790254339</v>
      </c>
      <c r="Y307" s="129" t="s">
        <v>451</v>
      </c>
      <c r="Z307" s="82"/>
    </row>
    <row r="308" spans="1:26" ht="31.5">
      <c r="A308" s="6" t="s">
        <v>734</v>
      </c>
      <c r="B308" s="174" t="s">
        <v>38</v>
      </c>
      <c r="C308" s="8" t="s">
        <v>306</v>
      </c>
      <c r="D308" s="9" t="s">
        <v>1</v>
      </c>
      <c r="E308" s="212"/>
      <c r="F308" s="57">
        <v>0.49985700000000005</v>
      </c>
      <c r="G308" s="57"/>
      <c r="H308" s="57">
        <v>0.49985700000000005</v>
      </c>
      <c r="I308" s="57">
        <v>0.49985700000000005</v>
      </c>
      <c r="J308" s="57">
        <v>0</v>
      </c>
      <c r="K308" s="57">
        <v>0.49985700000000005</v>
      </c>
      <c r="L308" s="57">
        <v>0</v>
      </c>
      <c r="M308" s="57">
        <v>0.49985700000000005</v>
      </c>
      <c r="N308" s="57">
        <v>0</v>
      </c>
      <c r="O308" s="57">
        <v>0</v>
      </c>
      <c r="P308" s="57">
        <v>0</v>
      </c>
      <c r="Q308" s="57">
        <v>0</v>
      </c>
      <c r="R308" s="57">
        <v>0</v>
      </c>
      <c r="S308" s="57">
        <v>0</v>
      </c>
      <c r="T308" s="57">
        <v>0</v>
      </c>
      <c r="U308" s="57">
        <v>0.49985700000000005</v>
      </c>
      <c r="V308" s="172">
        <f t="shared" si="84"/>
        <v>0</v>
      </c>
      <c r="W308" s="172">
        <f t="shared" si="85"/>
        <v>0.49985700000000005</v>
      </c>
      <c r="X308" s="377"/>
      <c r="Y308" s="129" t="s">
        <v>996</v>
      </c>
      <c r="Z308" s="82"/>
    </row>
    <row r="309" spans="1:26" ht="31.5">
      <c r="A309" s="6" t="s">
        <v>734</v>
      </c>
      <c r="B309" s="174" t="s">
        <v>40</v>
      </c>
      <c r="C309" s="214" t="s">
        <v>307</v>
      </c>
      <c r="D309" s="9" t="s">
        <v>8</v>
      </c>
      <c r="E309" s="60"/>
      <c r="F309" s="57">
        <v>0.49991599999999997</v>
      </c>
      <c r="G309" s="57"/>
      <c r="H309" s="57">
        <v>0.49991599999999997</v>
      </c>
      <c r="I309" s="57">
        <v>0.49991599999999997</v>
      </c>
      <c r="J309" s="57">
        <v>0</v>
      </c>
      <c r="K309" s="57">
        <v>0.49991599999999997</v>
      </c>
      <c r="L309" s="57">
        <v>0</v>
      </c>
      <c r="M309" s="57">
        <v>0.49991599999999997</v>
      </c>
      <c r="N309" s="57">
        <v>0</v>
      </c>
      <c r="O309" s="57">
        <v>0</v>
      </c>
      <c r="P309" s="57">
        <v>0</v>
      </c>
      <c r="Q309" s="57">
        <v>0</v>
      </c>
      <c r="R309" s="57">
        <v>0</v>
      </c>
      <c r="S309" s="57">
        <v>0</v>
      </c>
      <c r="T309" s="57">
        <v>0</v>
      </c>
      <c r="U309" s="57">
        <v>0.49991599999999997</v>
      </c>
      <c r="V309" s="172">
        <f t="shared" si="84"/>
        <v>0</v>
      </c>
      <c r="W309" s="172">
        <f t="shared" si="85"/>
        <v>0.49991599999999997</v>
      </c>
      <c r="X309" s="377"/>
      <c r="Y309" s="129" t="s">
        <v>996</v>
      </c>
      <c r="Z309" s="82"/>
    </row>
    <row r="310" spans="1:26" ht="45">
      <c r="A310" s="6" t="s">
        <v>734</v>
      </c>
      <c r="B310" s="174" t="s">
        <v>138</v>
      </c>
      <c r="C310" s="214">
        <v>1502845</v>
      </c>
      <c r="D310" s="9" t="s">
        <v>8</v>
      </c>
      <c r="E310" s="129"/>
      <c r="F310" s="57">
        <v>12.15914527</v>
      </c>
      <c r="G310" s="57"/>
      <c r="H310" s="57">
        <v>12.15914527</v>
      </c>
      <c r="I310" s="57">
        <v>12.15914527</v>
      </c>
      <c r="J310" s="57">
        <v>11.1441</v>
      </c>
      <c r="K310" s="57">
        <v>1.0150452699999999</v>
      </c>
      <c r="L310" s="57">
        <v>0</v>
      </c>
      <c r="M310" s="57">
        <v>1.0150452699999999</v>
      </c>
      <c r="N310" s="57">
        <v>0</v>
      </c>
      <c r="O310" s="57">
        <v>1.0150452699999999</v>
      </c>
      <c r="P310" s="57">
        <v>0</v>
      </c>
      <c r="Q310" s="57">
        <v>0</v>
      </c>
      <c r="R310" s="57">
        <v>0</v>
      </c>
      <c r="S310" s="57">
        <v>0</v>
      </c>
      <c r="T310" s="57">
        <v>0</v>
      </c>
      <c r="U310" s="57">
        <v>0</v>
      </c>
      <c r="V310" s="172">
        <f t="shared" si="84"/>
        <v>0</v>
      </c>
      <c r="W310" s="172">
        <f t="shared" si="85"/>
        <v>1.0150452699999999</v>
      </c>
      <c r="X310" s="377"/>
      <c r="Y310" s="129" t="s">
        <v>1036</v>
      </c>
      <c r="Z310" s="82"/>
    </row>
    <row r="311" spans="1:26" ht="47.25">
      <c r="A311" s="6" t="s">
        <v>734</v>
      </c>
      <c r="B311" s="215" t="s">
        <v>464</v>
      </c>
      <c r="C311" s="214" t="s">
        <v>565</v>
      </c>
      <c r="D311" s="9" t="s">
        <v>8</v>
      </c>
      <c r="E311" s="129"/>
      <c r="F311" s="57">
        <v>9.0581169199999998</v>
      </c>
      <c r="G311" s="57"/>
      <c r="H311" s="57">
        <v>9.0581169199999998</v>
      </c>
      <c r="I311" s="57">
        <v>9.0581169199999998</v>
      </c>
      <c r="J311" s="57">
        <v>0</v>
      </c>
      <c r="K311" s="57">
        <v>9.0581169199999998</v>
      </c>
      <c r="L311" s="57">
        <v>9.0581169199999998</v>
      </c>
      <c r="M311" s="57">
        <v>0</v>
      </c>
      <c r="N311" s="57">
        <v>0</v>
      </c>
      <c r="O311" s="57">
        <v>0</v>
      </c>
      <c r="P311" s="57">
        <v>0</v>
      </c>
      <c r="Q311" s="57">
        <v>0</v>
      </c>
      <c r="R311" s="57">
        <v>9.0581169199999998</v>
      </c>
      <c r="S311" s="57">
        <v>0</v>
      </c>
      <c r="T311" s="57">
        <v>0</v>
      </c>
      <c r="U311" s="57">
        <v>0</v>
      </c>
      <c r="V311" s="172">
        <f t="shared" si="84"/>
        <v>9.0581169199999998</v>
      </c>
      <c r="W311" s="172">
        <f t="shared" si="85"/>
        <v>-9.0581169199999998</v>
      </c>
      <c r="X311" s="377">
        <f t="shared" si="86"/>
        <v>-1</v>
      </c>
      <c r="Y311" s="129" t="s">
        <v>932</v>
      </c>
      <c r="Z311" s="82"/>
    </row>
    <row r="312" spans="1:26" ht="60">
      <c r="A312" s="6" t="s">
        <v>734</v>
      </c>
      <c r="B312" s="174" t="s">
        <v>549</v>
      </c>
      <c r="C312" s="8" t="s">
        <v>550</v>
      </c>
      <c r="D312" s="9" t="s">
        <v>8</v>
      </c>
      <c r="E312" s="129"/>
      <c r="F312" s="57">
        <v>27.81016</v>
      </c>
      <c r="G312" s="57"/>
      <c r="H312" s="57">
        <v>27.81016</v>
      </c>
      <c r="I312" s="57">
        <v>27.81016</v>
      </c>
      <c r="J312" s="57">
        <v>0.90794000000000008</v>
      </c>
      <c r="K312" s="57">
        <v>26.90222</v>
      </c>
      <c r="L312" s="57">
        <v>24.2</v>
      </c>
      <c r="M312" s="57">
        <v>0.26530000000000004</v>
      </c>
      <c r="N312" s="57">
        <v>0</v>
      </c>
      <c r="O312" s="57">
        <v>0</v>
      </c>
      <c r="P312" s="57">
        <v>0</v>
      </c>
      <c r="Q312" s="57">
        <v>0</v>
      </c>
      <c r="R312" s="57">
        <v>5.89</v>
      </c>
      <c r="S312" s="57">
        <v>7.9590000000000008E-2</v>
      </c>
      <c r="T312" s="57">
        <v>18.309999999999999</v>
      </c>
      <c r="U312" s="57">
        <v>0.18571000000000001</v>
      </c>
      <c r="V312" s="172">
        <f t="shared" si="84"/>
        <v>26.63692</v>
      </c>
      <c r="W312" s="172">
        <f t="shared" si="85"/>
        <v>-23.934699999999999</v>
      </c>
      <c r="X312" s="377">
        <f t="shared" si="86"/>
        <v>-0.98903719008264468</v>
      </c>
      <c r="Y312" s="129" t="s">
        <v>1047</v>
      </c>
      <c r="Z312" s="82"/>
    </row>
    <row r="313" spans="1:26" ht="47.25">
      <c r="A313" s="6" t="s">
        <v>734</v>
      </c>
      <c r="B313" s="174" t="s">
        <v>15</v>
      </c>
      <c r="C313" s="8" t="s">
        <v>344</v>
      </c>
      <c r="D313" s="9" t="s">
        <v>8</v>
      </c>
      <c r="E313" s="129"/>
      <c r="F313" s="57">
        <v>28.401510914150538</v>
      </c>
      <c r="G313" s="57"/>
      <c r="H313" s="57">
        <v>28.401510914150538</v>
      </c>
      <c r="I313" s="57">
        <v>28.401510914150538</v>
      </c>
      <c r="J313" s="57">
        <v>0</v>
      </c>
      <c r="K313" s="57">
        <v>26.834720914150537</v>
      </c>
      <c r="L313" s="57">
        <v>23.5</v>
      </c>
      <c r="M313" s="57">
        <v>0.49099999999999999</v>
      </c>
      <c r="N313" s="57">
        <v>0</v>
      </c>
      <c r="O313" s="57">
        <v>0</v>
      </c>
      <c r="P313" s="57">
        <v>0.14730000000000001</v>
      </c>
      <c r="Q313" s="57">
        <v>0.14730000000000001</v>
      </c>
      <c r="R313" s="57">
        <v>5.25</v>
      </c>
      <c r="S313" s="57">
        <v>0.34370000000000001</v>
      </c>
      <c r="T313" s="57">
        <v>18.102699999999999</v>
      </c>
      <c r="U313" s="57">
        <v>0</v>
      </c>
      <c r="V313" s="172">
        <f t="shared" si="84"/>
        <v>26.343720914150538</v>
      </c>
      <c r="W313" s="172">
        <f t="shared" si="85"/>
        <v>-23.009</v>
      </c>
      <c r="X313" s="377">
        <f t="shared" si="86"/>
        <v>-0.97910638297872343</v>
      </c>
      <c r="Y313" s="129" t="s">
        <v>1047</v>
      </c>
      <c r="Z313" s="82"/>
    </row>
    <row r="314" spans="1:26" ht="60">
      <c r="A314" s="6" t="s">
        <v>734</v>
      </c>
      <c r="B314" s="174" t="s">
        <v>101</v>
      </c>
      <c r="C314" s="8" t="s">
        <v>445</v>
      </c>
      <c r="D314" s="9" t="s">
        <v>8</v>
      </c>
      <c r="E314" s="129"/>
      <c r="F314" s="57">
        <v>18.819481484074402</v>
      </c>
      <c r="G314" s="57"/>
      <c r="H314" s="57">
        <v>18.819481484074402</v>
      </c>
      <c r="I314" s="57">
        <v>18.819481484074402</v>
      </c>
      <c r="J314" s="57">
        <v>0</v>
      </c>
      <c r="K314" s="57">
        <v>18.819481484074402</v>
      </c>
      <c r="L314" s="57">
        <v>18.819481484074402</v>
      </c>
      <c r="M314" s="57">
        <v>13.924999999999999</v>
      </c>
      <c r="N314" s="57">
        <v>0</v>
      </c>
      <c r="O314" s="57">
        <v>0</v>
      </c>
      <c r="P314" s="57">
        <v>3.7638962968148801</v>
      </c>
      <c r="Q314" s="57">
        <v>0</v>
      </c>
      <c r="R314" s="57">
        <v>5.6458444452223198</v>
      </c>
      <c r="S314" s="57">
        <v>4.4338500000000005</v>
      </c>
      <c r="T314" s="57">
        <v>9.4097407420372008</v>
      </c>
      <c r="U314" s="57">
        <v>9.4911499999999975</v>
      </c>
      <c r="V314" s="172">
        <f t="shared" si="84"/>
        <v>4.8944814840744026</v>
      </c>
      <c r="W314" s="172">
        <f t="shared" si="85"/>
        <v>-4.8944814840744026</v>
      </c>
      <c r="X314" s="377">
        <f t="shared" si="86"/>
        <v>-0.26007525702640943</v>
      </c>
      <c r="Y314" s="129" t="s">
        <v>252</v>
      </c>
      <c r="Z314" s="82"/>
    </row>
    <row r="315" spans="1:26" ht="47.25">
      <c r="A315" s="6" t="s">
        <v>734</v>
      </c>
      <c r="B315" s="174" t="s">
        <v>116</v>
      </c>
      <c r="C315" s="8" t="s">
        <v>352</v>
      </c>
      <c r="D315" s="9" t="s">
        <v>8</v>
      </c>
      <c r="E315" s="129"/>
      <c r="F315" s="57">
        <v>190.62536985054803</v>
      </c>
      <c r="G315" s="57"/>
      <c r="H315" s="57">
        <v>190.62536985054803</v>
      </c>
      <c r="I315" s="57">
        <v>190.62536985054803</v>
      </c>
      <c r="J315" s="57">
        <v>0</v>
      </c>
      <c r="K315" s="57">
        <v>190.62536985054803</v>
      </c>
      <c r="L315" s="57">
        <v>37</v>
      </c>
      <c r="M315" s="57">
        <v>1.4996500000000001</v>
      </c>
      <c r="N315" s="57">
        <v>0</v>
      </c>
      <c r="O315" s="57">
        <v>0</v>
      </c>
      <c r="P315" s="57">
        <v>12.0858205971612</v>
      </c>
      <c r="Q315" s="57">
        <v>1.4996500000000001</v>
      </c>
      <c r="R315" s="57">
        <v>5</v>
      </c>
      <c r="S315" s="57">
        <v>0</v>
      </c>
      <c r="T315" s="57">
        <v>19.914179402838798</v>
      </c>
      <c r="U315" s="57">
        <v>0</v>
      </c>
      <c r="V315" s="172">
        <f t="shared" si="84"/>
        <v>189.12571985054802</v>
      </c>
      <c r="W315" s="172">
        <f t="shared" si="85"/>
        <v>-35.500349999999997</v>
      </c>
      <c r="X315" s="377">
        <f t="shared" si="86"/>
        <v>-0.95946891891891894</v>
      </c>
      <c r="Y315" s="129" t="s">
        <v>252</v>
      </c>
      <c r="Z315" s="82"/>
    </row>
    <row r="316" spans="1:26" ht="47.25">
      <c r="A316" s="6" t="s">
        <v>734</v>
      </c>
      <c r="B316" s="174" t="s">
        <v>13</v>
      </c>
      <c r="C316" s="8" t="s">
        <v>353</v>
      </c>
      <c r="D316" s="9" t="s">
        <v>8</v>
      </c>
      <c r="E316" s="129"/>
      <c r="F316" s="57">
        <v>2.9880705535637797</v>
      </c>
      <c r="G316" s="57"/>
      <c r="H316" s="57">
        <v>2.9880705535637797</v>
      </c>
      <c r="I316" s="57">
        <v>2.9880705535637797</v>
      </c>
      <c r="J316" s="57">
        <v>0</v>
      </c>
      <c r="K316" s="57">
        <v>2.9880705535637797</v>
      </c>
      <c r="L316" s="57">
        <v>2.9880705535637797</v>
      </c>
      <c r="M316" s="57">
        <v>0.49046148000000001</v>
      </c>
      <c r="N316" s="57">
        <v>0</v>
      </c>
      <c r="O316" s="57">
        <v>0</v>
      </c>
      <c r="P316" s="57">
        <v>0</v>
      </c>
      <c r="Q316" s="57">
        <v>0</v>
      </c>
      <c r="R316" s="57">
        <v>2.9880705535637797</v>
      </c>
      <c r="S316" s="57">
        <v>0.38344081000000002</v>
      </c>
      <c r="T316" s="57">
        <v>0</v>
      </c>
      <c r="U316" s="57">
        <v>0.10702067</v>
      </c>
      <c r="V316" s="172">
        <f t="shared" si="84"/>
        <v>2.4976090735637797</v>
      </c>
      <c r="W316" s="172">
        <f t="shared" si="85"/>
        <v>-2.4976090735637797</v>
      </c>
      <c r="X316" s="377">
        <f t="shared" si="86"/>
        <v>-0.835860140780464</v>
      </c>
      <c r="Y316" s="129" t="s">
        <v>252</v>
      </c>
      <c r="Z316" s="82"/>
    </row>
    <row r="317" spans="1:26" ht="47.25">
      <c r="A317" s="6" t="s">
        <v>734</v>
      </c>
      <c r="B317" s="174" t="s">
        <v>119</v>
      </c>
      <c r="C317" s="8" t="s">
        <v>354</v>
      </c>
      <c r="D317" s="9" t="s">
        <v>8</v>
      </c>
      <c r="E317" s="129"/>
      <c r="F317" s="57">
        <v>5.9319955228321897</v>
      </c>
      <c r="G317" s="57"/>
      <c r="H317" s="57">
        <v>5.9319955228321897</v>
      </c>
      <c r="I317" s="57">
        <v>5.9319955228321897</v>
      </c>
      <c r="J317" s="57">
        <v>0</v>
      </c>
      <c r="K317" s="57">
        <v>5.9319955228321897</v>
      </c>
      <c r="L317" s="57">
        <v>5.9319955228321897</v>
      </c>
      <c r="M317" s="57">
        <v>0.32189999999999996</v>
      </c>
      <c r="N317" s="57">
        <v>0</v>
      </c>
      <c r="O317" s="57">
        <v>0</v>
      </c>
      <c r="P317" s="57">
        <v>0</v>
      </c>
      <c r="Q317" s="57">
        <v>0</v>
      </c>
      <c r="R317" s="57">
        <v>0</v>
      </c>
      <c r="S317" s="57">
        <v>0.32189999999999996</v>
      </c>
      <c r="T317" s="57">
        <v>5.9319955228321897</v>
      </c>
      <c r="U317" s="57">
        <v>0</v>
      </c>
      <c r="V317" s="172">
        <f t="shared" si="84"/>
        <v>5.6100955228321894</v>
      </c>
      <c r="W317" s="172">
        <f t="shared" si="85"/>
        <v>-5.6100955228321894</v>
      </c>
      <c r="X317" s="377">
        <f t="shared" si="86"/>
        <v>-0.94573495567199772</v>
      </c>
      <c r="Y317" s="129" t="s">
        <v>252</v>
      </c>
      <c r="Z317" s="82"/>
    </row>
    <row r="318" spans="1:26" ht="47.25">
      <c r="A318" s="6" t="s">
        <v>734</v>
      </c>
      <c r="B318" s="174" t="s">
        <v>120</v>
      </c>
      <c r="C318" s="8" t="s">
        <v>355</v>
      </c>
      <c r="D318" s="9" t="s">
        <v>8</v>
      </c>
      <c r="E318" s="129"/>
      <c r="F318" s="57">
        <v>1.1079512464524099</v>
      </c>
      <c r="G318" s="57"/>
      <c r="H318" s="57">
        <v>1.1079512464524099</v>
      </c>
      <c r="I318" s="57">
        <v>1.1079512464524099</v>
      </c>
      <c r="J318" s="57">
        <v>0</v>
      </c>
      <c r="K318" s="57">
        <v>1.1079512464524099</v>
      </c>
      <c r="L318" s="57">
        <v>1.1079512464524099</v>
      </c>
      <c r="M318" s="57">
        <v>0</v>
      </c>
      <c r="N318" s="57">
        <v>0</v>
      </c>
      <c r="O318" s="57">
        <v>0</v>
      </c>
      <c r="P318" s="57">
        <v>0</v>
      </c>
      <c r="Q318" s="57">
        <v>0</v>
      </c>
      <c r="R318" s="57">
        <v>0.32100000000000001</v>
      </c>
      <c r="S318" s="57">
        <v>0</v>
      </c>
      <c r="T318" s="57">
        <v>0.78695124645240999</v>
      </c>
      <c r="U318" s="57">
        <v>0</v>
      </c>
      <c r="V318" s="172">
        <f t="shared" si="84"/>
        <v>1.1079512464524099</v>
      </c>
      <c r="W318" s="172">
        <f t="shared" si="85"/>
        <v>-1.1079512464524099</v>
      </c>
      <c r="X318" s="377">
        <f t="shared" si="86"/>
        <v>-1</v>
      </c>
      <c r="Y318" s="129" t="s">
        <v>252</v>
      </c>
      <c r="Z318" s="82"/>
    </row>
    <row r="319" spans="1:26" ht="47.25">
      <c r="A319" s="6" t="s">
        <v>734</v>
      </c>
      <c r="B319" s="174" t="s">
        <v>489</v>
      </c>
      <c r="C319" s="8" t="s">
        <v>369</v>
      </c>
      <c r="D319" s="9" t="s">
        <v>8</v>
      </c>
      <c r="E319" s="129"/>
      <c r="F319" s="57">
        <v>0.28060000000000002</v>
      </c>
      <c r="G319" s="57"/>
      <c r="H319" s="57">
        <v>0.28060000000000002</v>
      </c>
      <c r="I319" s="57">
        <v>0.28060000000000002</v>
      </c>
      <c r="J319" s="57">
        <v>0</v>
      </c>
      <c r="K319" s="57">
        <v>0.28060000000000002</v>
      </c>
      <c r="L319" s="57">
        <v>0.28060000000000002</v>
      </c>
      <c r="M319" s="57">
        <v>0.22565000000000002</v>
      </c>
      <c r="N319" s="57">
        <v>0</v>
      </c>
      <c r="O319" s="57">
        <v>0</v>
      </c>
      <c r="P319" s="57">
        <v>0.28060000000000002</v>
      </c>
      <c r="Q319" s="57">
        <v>0</v>
      </c>
      <c r="R319" s="57">
        <v>0</v>
      </c>
      <c r="S319" s="57">
        <v>0.01</v>
      </c>
      <c r="T319" s="57">
        <v>0</v>
      </c>
      <c r="U319" s="57">
        <v>0.21565000000000001</v>
      </c>
      <c r="V319" s="172">
        <f t="shared" si="84"/>
        <v>5.4949999999999999E-2</v>
      </c>
      <c r="W319" s="172">
        <f t="shared" si="85"/>
        <v>-5.4949999999999999E-2</v>
      </c>
      <c r="X319" s="377">
        <f t="shared" si="86"/>
        <v>-0.19583036350677119</v>
      </c>
      <c r="Y319" s="129" t="s">
        <v>252</v>
      </c>
      <c r="Z319" s="82"/>
    </row>
    <row r="320" spans="1:26" ht="45">
      <c r="A320" s="6" t="s">
        <v>734</v>
      </c>
      <c r="B320" s="174" t="s">
        <v>168</v>
      </c>
      <c r="C320" s="8" t="s">
        <v>280</v>
      </c>
      <c r="D320" s="9" t="s">
        <v>8</v>
      </c>
      <c r="E320" s="129"/>
      <c r="F320" s="57">
        <v>0.29598412000000002</v>
      </c>
      <c r="G320" s="57"/>
      <c r="H320" s="57">
        <v>0.29598412000000002</v>
      </c>
      <c r="I320" s="57">
        <v>0.29598412000000002</v>
      </c>
      <c r="J320" s="57">
        <v>0</v>
      </c>
      <c r="K320" s="57">
        <v>0.29598412000000002</v>
      </c>
      <c r="L320" s="57">
        <v>0.29598383</v>
      </c>
      <c r="M320" s="57">
        <v>0.29598383</v>
      </c>
      <c r="N320" s="57">
        <v>0.29598383</v>
      </c>
      <c r="O320" s="57">
        <v>0.29598383</v>
      </c>
      <c r="P320" s="57">
        <v>0</v>
      </c>
      <c r="Q320" s="57">
        <v>0</v>
      </c>
      <c r="R320" s="57">
        <v>0</v>
      </c>
      <c r="S320" s="57">
        <v>0</v>
      </c>
      <c r="T320" s="57">
        <v>0</v>
      </c>
      <c r="U320" s="57">
        <v>0</v>
      </c>
      <c r="V320" s="172">
        <f t="shared" si="84"/>
        <v>2.9000000001389026E-7</v>
      </c>
      <c r="W320" s="172">
        <f t="shared" si="85"/>
        <v>0</v>
      </c>
      <c r="X320" s="377">
        <f t="shared" si="86"/>
        <v>0</v>
      </c>
      <c r="Y320" s="129" t="s">
        <v>187</v>
      </c>
      <c r="Z320" s="82"/>
    </row>
    <row r="321" spans="1:26" ht="45">
      <c r="A321" s="6" t="s">
        <v>734</v>
      </c>
      <c r="B321" s="174" t="s">
        <v>794</v>
      </c>
      <c r="C321" s="8" t="s">
        <v>279</v>
      </c>
      <c r="D321" s="9" t="s">
        <v>8</v>
      </c>
      <c r="E321" s="129"/>
      <c r="F321" s="57">
        <v>2.28016</v>
      </c>
      <c r="G321" s="57"/>
      <c r="H321" s="57">
        <v>2.28016</v>
      </c>
      <c r="I321" s="57">
        <v>2.28016</v>
      </c>
      <c r="J321" s="57">
        <v>0</v>
      </c>
      <c r="K321" s="57">
        <v>2.28016</v>
      </c>
      <c r="L321" s="57">
        <v>2.28016</v>
      </c>
      <c r="M321" s="57">
        <v>1.9692833099999998</v>
      </c>
      <c r="N321" s="57">
        <v>0</v>
      </c>
      <c r="O321" s="57">
        <v>0</v>
      </c>
      <c r="P321" s="57">
        <v>2.28016</v>
      </c>
      <c r="Q321" s="57">
        <v>0.26615889000000004</v>
      </c>
      <c r="R321" s="57">
        <v>0</v>
      </c>
      <c r="S321" s="57">
        <v>1.7031244199999998</v>
      </c>
      <c r="T321" s="57">
        <v>0</v>
      </c>
      <c r="U321" s="57">
        <v>0</v>
      </c>
      <c r="V321" s="172">
        <f t="shared" si="84"/>
        <v>0.31087669000000018</v>
      </c>
      <c r="W321" s="172">
        <f t="shared" si="85"/>
        <v>-0.31087669000000018</v>
      </c>
      <c r="X321" s="377">
        <f t="shared" si="86"/>
        <v>-0.13633985772928225</v>
      </c>
      <c r="Y321" s="129" t="s">
        <v>448</v>
      </c>
      <c r="Z321" s="82"/>
    </row>
    <row r="322" spans="1:26" ht="45">
      <c r="A322" s="6" t="s">
        <v>734</v>
      </c>
      <c r="B322" s="174" t="s">
        <v>214</v>
      </c>
      <c r="C322" s="8" t="s">
        <v>356</v>
      </c>
      <c r="D322" s="9" t="s">
        <v>8</v>
      </c>
      <c r="E322" s="129"/>
      <c r="F322" s="57">
        <v>0.25</v>
      </c>
      <c r="G322" s="57"/>
      <c r="H322" s="57">
        <v>0.25</v>
      </c>
      <c r="I322" s="57">
        <v>0.25</v>
      </c>
      <c r="J322" s="57">
        <v>0</v>
      </c>
      <c r="K322" s="57">
        <v>0.25</v>
      </c>
      <c r="L322" s="57">
        <v>0.25</v>
      </c>
      <c r="M322" s="57">
        <v>0.245501</v>
      </c>
      <c r="N322" s="57">
        <v>0</v>
      </c>
      <c r="O322" s="57">
        <v>0</v>
      </c>
      <c r="P322" s="57">
        <v>0.25</v>
      </c>
      <c r="Q322" s="57">
        <v>2.8193000000000003E-3</v>
      </c>
      <c r="R322" s="57">
        <v>0</v>
      </c>
      <c r="S322" s="57">
        <v>0.22050600000000001</v>
      </c>
      <c r="T322" s="57">
        <v>0</v>
      </c>
      <c r="U322" s="57">
        <v>2.2175700000000007E-2</v>
      </c>
      <c r="V322" s="172">
        <f t="shared" si="84"/>
        <v>4.499000000000003E-3</v>
      </c>
      <c r="W322" s="172">
        <f t="shared" si="85"/>
        <v>-4.499000000000003E-3</v>
      </c>
      <c r="X322" s="377">
        <v>0</v>
      </c>
      <c r="Y322" s="129" t="s">
        <v>187</v>
      </c>
      <c r="Z322" s="82"/>
    </row>
    <row r="323" spans="1:26" ht="47.25">
      <c r="A323" s="6" t="s">
        <v>734</v>
      </c>
      <c r="B323" s="174" t="s">
        <v>490</v>
      </c>
      <c r="C323" s="8" t="s">
        <v>599</v>
      </c>
      <c r="D323" s="9" t="s">
        <v>8</v>
      </c>
      <c r="E323" s="129"/>
      <c r="F323" s="57">
        <v>2.5271999999999997</v>
      </c>
      <c r="G323" s="57"/>
      <c r="H323" s="57">
        <v>2.5271999999999997</v>
      </c>
      <c r="I323" s="57">
        <v>2.5271999999999997</v>
      </c>
      <c r="J323" s="57">
        <v>0</v>
      </c>
      <c r="K323" s="57">
        <v>2.5271999999999997</v>
      </c>
      <c r="L323" s="57">
        <v>2.5271999999999997</v>
      </c>
      <c r="M323" s="57">
        <v>0.49631191000000002</v>
      </c>
      <c r="N323" s="57">
        <v>0</v>
      </c>
      <c r="O323" s="57">
        <v>0</v>
      </c>
      <c r="P323" s="57">
        <v>0</v>
      </c>
      <c r="Q323" s="57">
        <v>0</v>
      </c>
      <c r="R323" s="57">
        <v>0</v>
      </c>
      <c r="S323" s="57">
        <v>0</v>
      </c>
      <c r="T323" s="57">
        <v>2.5271999999999997</v>
      </c>
      <c r="U323" s="57">
        <v>0.49631191000000002</v>
      </c>
      <c r="V323" s="172">
        <f t="shared" si="84"/>
        <v>2.0308880899999995</v>
      </c>
      <c r="W323" s="172">
        <f t="shared" si="85"/>
        <v>-2.0308880899999995</v>
      </c>
      <c r="X323" s="377">
        <f t="shared" si="86"/>
        <v>-0.80361193811332698</v>
      </c>
      <c r="Y323" s="129" t="s">
        <v>252</v>
      </c>
      <c r="Z323" s="82"/>
    </row>
    <row r="324" spans="1:26" ht="63">
      <c r="A324" s="6" t="s">
        <v>734</v>
      </c>
      <c r="B324" s="174" t="s">
        <v>207</v>
      </c>
      <c r="C324" s="8" t="s">
        <v>24</v>
      </c>
      <c r="D324" s="9" t="s">
        <v>8</v>
      </c>
      <c r="E324" s="129"/>
      <c r="F324" s="57">
        <v>1.6</v>
      </c>
      <c r="G324" s="57"/>
      <c r="H324" s="57">
        <v>1.6</v>
      </c>
      <c r="I324" s="57">
        <v>1.6</v>
      </c>
      <c r="J324" s="57">
        <v>0</v>
      </c>
      <c r="K324" s="57">
        <v>1.6</v>
      </c>
      <c r="L324" s="57">
        <v>0</v>
      </c>
      <c r="M324" s="57">
        <v>1.6</v>
      </c>
      <c r="N324" s="57">
        <v>0</v>
      </c>
      <c r="O324" s="57">
        <v>0</v>
      </c>
      <c r="P324" s="57">
        <v>0</v>
      </c>
      <c r="Q324" s="57">
        <v>1.6</v>
      </c>
      <c r="R324" s="57">
        <v>0</v>
      </c>
      <c r="S324" s="57">
        <v>0</v>
      </c>
      <c r="T324" s="57">
        <v>0</v>
      </c>
      <c r="U324" s="57">
        <v>0</v>
      </c>
      <c r="V324" s="172">
        <f t="shared" si="84"/>
        <v>0</v>
      </c>
      <c r="W324" s="172">
        <f t="shared" si="85"/>
        <v>1.6</v>
      </c>
      <c r="X324" s="377"/>
      <c r="Y324" s="129" t="s">
        <v>1078</v>
      </c>
      <c r="Z324" s="82"/>
    </row>
    <row r="325" spans="1:26">
      <c r="A325" s="6" t="s">
        <v>734</v>
      </c>
      <c r="B325" s="174" t="s">
        <v>491</v>
      </c>
      <c r="C325" s="8" t="s">
        <v>796</v>
      </c>
      <c r="D325" s="9" t="s">
        <v>8</v>
      </c>
      <c r="E325" s="129"/>
      <c r="F325" s="57">
        <v>29.86</v>
      </c>
      <c r="G325" s="57"/>
      <c r="H325" s="57">
        <v>29.86</v>
      </c>
      <c r="I325" s="57">
        <v>29.86</v>
      </c>
      <c r="J325" s="57">
        <v>0</v>
      </c>
      <c r="K325" s="57">
        <v>29.86</v>
      </c>
      <c r="L325" s="57">
        <v>29.86</v>
      </c>
      <c r="M325" s="57">
        <v>0</v>
      </c>
      <c r="N325" s="57">
        <v>0</v>
      </c>
      <c r="O325" s="57">
        <v>0</v>
      </c>
      <c r="P325" s="57">
        <v>0</v>
      </c>
      <c r="Q325" s="57">
        <v>0</v>
      </c>
      <c r="R325" s="57">
        <v>0</v>
      </c>
      <c r="S325" s="57">
        <v>0</v>
      </c>
      <c r="T325" s="57">
        <v>29.86</v>
      </c>
      <c r="U325" s="57">
        <v>0</v>
      </c>
      <c r="V325" s="172">
        <f t="shared" si="84"/>
        <v>29.86</v>
      </c>
      <c r="W325" s="172">
        <f t="shared" si="85"/>
        <v>-29.86</v>
      </c>
      <c r="X325" s="377">
        <f t="shared" si="86"/>
        <v>-1</v>
      </c>
      <c r="Y325" s="129" t="s">
        <v>199</v>
      </c>
      <c r="Z325" s="82"/>
    </row>
    <row r="326" spans="1:26" ht="30">
      <c r="A326" s="6" t="s">
        <v>734</v>
      </c>
      <c r="B326" s="174" t="s">
        <v>122</v>
      </c>
      <c r="C326" s="8" t="s">
        <v>272</v>
      </c>
      <c r="D326" s="9" t="s">
        <v>8</v>
      </c>
      <c r="E326" s="129"/>
      <c r="F326" s="57">
        <v>115.75564</v>
      </c>
      <c r="G326" s="57"/>
      <c r="H326" s="57">
        <v>115.75564</v>
      </c>
      <c r="I326" s="57">
        <v>115.75564</v>
      </c>
      <c r="J326" s="57">
        <v>0</v>
      </c>
      <c r="K326" s="57">
        <v>115.75564</v>
      </c>
      <c r="L326" s="57">
        <v>115.75564</v>
      </c>
      <c r="M326" s="57">
        <v>76.864361000000002</v>
      </c>
      <c r="N326" s="57">
        <v>0</v>
      </c>
      <c r="O326" s="57">
        <v>0</v>
      </c>
      <c r="P326" s="57">
        <v>0</v>
      </c>
      <c r="Q326" s="57">
        <v>0</v>
      </c>
      <c r="R326" s="57">
        <v>115.75564</v>
      </c>
      <c r="S326" s="57">
        <v>0</v>
      </c>
      <c r="T326" s="57">
        <v>0</v>
      </c>
      <c r="U326" s="57">
        <v>76.864361000000002</v>
      </c>
      <c r="V326" s="172">
        <f t="shared" si="84"/>
        <v>38.891278999999997</v>
      </c>
      <c r="W326" s="172">
        <f t="shared" si="85"/>
        <v>-38.891278999999997</v>
      </c>
      <c r="X326" s="377">
        <f t="shared" si="86"/>
        <v>-0.33597740032364731</v>
      </c>
      <c r="Y326" s="129" t="s">
        <v>199</v>
      </c>
      <c r="Z326" s="82"/>
    </row>
    <row r="327" spans="1:26" ht="30">
      <c r="A327" s="6" t="s">
        <v>734</v>
      </c>
      <c r="B327" s="174" t="s">
        <v>495</v>
      </c>
      <c r="C327" s="8" t="s">
        <v>856</v>
      </c>
      <c r="D327" s="9" t="s">
        <v>8</v>
      </c>
      <c r="E327" s="129"/>
      <c r="F327" s="57">
        <v>2.8965000000000001</v>
      </c>
      <c r="G327" s="57"/>
      <c r="H327" s="57">
        <v>2.8965000000000001</v>
      </c>
      <c r="I327" s="57">
        <v>2.8965000000000001</v>
      </c>
      <c r="J327" s="57">
        <v>0</v>
      </c>
      <c r="K327" s="57">
        <v>2.8965000000000001</v>
      </c>
      <c r="L327" s="57">
        <v>0.19309999999999999</v>
      </c>
      <c r="M327" s="57">
        <v>0</v>
      </c>
      <c r="N327" s="57">
        <v>0</v>
      </c>
      <c r="O327" s="57">
        <v>0</v>
      </c>
      <c r="P327" s="57">
        <v>0</v>
      </c>
      <c r="Q327" s="57">
        <v>0</v>
      </c>
      <c r="R327" s="57">
        <v>0</v>
      </c>
      <c r="S327" s="57">
        <v>0</v>
      </c>
      <c r="T327" s="57">
        <v>0.19309999999999999</v>
      </c>
      <c r="U327" s="57">
        <v>0</v>
      </c>
      <c r="V327" s="172">
        <f t="shared" si="84"/>
        <v>2.8965000000000001</v>
      </c>
      <c r="W327" s="172">
        <f t="shared" si="85"/>
        <v>-0.19309999999999999</v>
      </c>
      <c r="X327" s="377">
        <f t="shared" si="86"/>
        <v>-1</v>
      </c>
      <c r="Y327" s="129" t="s">
        <v>199</v>
      </c>
      <c r="Z327" s="82"/>
    </row>
    <row r="328" spans="1:26" ht="30">
      <c r="A328" s="6" t="s">
        <v>734</v>
      </c>
      <c r="B328" s="174" t="s">
        <v>496</v>
      </c>
      <c r="C328" s="8" t="s">
        <v>857</v>
      </c>
      <c r="D328" s="9" t="s">
        <v>8</v>
      </c>
      <c r="E328" s="129"/>
      <c r="F328" s="57">
        <v>3.5728</v>
      </c>
      <c r="G328" s="57"/>
      <c r="H328" s="57">
        <v>3.5728</v>
      </c>
      <c r="I328" s="57">
        <v>3.5728</v>
      </c>
      <c r="J328" s="57">
        <v>0</v>
      </c>
      <c r="K328" s="57">
        <v>3.5728</v>
      </c>
      <c r="L328" s="57">
        <v>0.25519999999999998</v>
      </c>
      <c r="M328" s="57">
        <v>0</v>
      </c>
      <c r="N328" s="57">
        <v>0</v>
      </c>
      <c r="O328" s="57">
        <v>0</v>
      </c>
      <c r="P328" s="57">
        <v>0</v>
      </c>
      <c r="Q328" s="57">
        <v>0</v>
      </c>
      <c r="R328" s="57">
        <v>0</v>
      </c>
      <c r="S328" s="57">
        <v>0</v>
      </c>
      <c r="T328" s="57">
        <v>0.25519999999999998</v>
      </c>
      <c r="U328" s="57">
        <v>0</v>
      </c>
      <c r="V328" s="172">
        <f t="shared" si="84"/>
        <v>3.5728</v>
      </c>
      <c r="W328" s="172">
        <f t="shared" si="85"/>
        <v>-0.25519999999999998</v>
      </c>
      <c r="X328" s="377">
        <f t="shared" si="86"/>
        <v>-1</v>
      </c>
      <c r="Y328" s="129" t="s">
        <v>199</v>
      </c>
      <c r="Z328" s="82"/>
    </row>
    <row r="329" spans="1:26" ht="30">
      <c r="A329" s="6" t="s">
        <v>734</v>
      </c>
      <c r="B329" s="174" t="s">
        <v>497</v>
      </c>
      <c r="C329" s="8" t="s">
        <v>858</v>
      </c>
      <c r="D329" s="9" t="s">
        <v>8</v>
      </c>
      <c r="E329" s="129"/>
      <c r="F329" s="57">
        <v>5.4420000000000002</v>
      </c>
      <c r="G329" s="57"/>
      <c r="H329" s="57">
        <v>5.4420000000000002</v>
      </c>
      <c r="I329" s="57">
        <v>5.4420000000000002</v>
      </c>
      <c r="J329" s="57">
        <v>0</v>
      </c>
      <c r="K329" s="57">
        <v>5.4420000000000002</v>
      </c>
      <c r="L329" s="57">
        <v>0.36280000000000001</v>
      </c>
      <c r="M329" s="57">
        <v>0</v>
      </c>
      <c r="N329" s="57">
        <v>0</v>
      </c>
      <c r="O329" s="57">
        <v>0</v>
      </c>
      <c r="P329" s="57">
        <v>0</v>
      </c>
      <c r="Q329" s="57">
        <v>0</v>
      </c>
      <c r="R329" s="57">
        <v>0</v>
      </c>
      <c r="S329" s="57">
        <v>0</v>
      </c>
      <c r="T329" s="57">
        <v>0.36280000000000001</v>
      </c>
      <c r="U329" s="57">
        <v>0</v>
      </c>
      <c r="V329" s="172">
        <f t="shared" si="84"/>
        <v>5.4420000000000002</v>
      </c>
      <c r="W329" s="172">
        <f t="shared" si="85"/>
        <v>-0.36280000000000001</v>
      </c>
      <c r="X329" s="377">
        <f t="shared" si="86"/>
        <v>-1</v>
      </c>
      <c r="Y329" s="129" t="s">
        <v>199</v>
      </c>
      <c r="Z329" s="82"/>
    </row>
    <row r="330" spans="1:26" ht="30">
      <c r="A330" s="6" t="s">
        <v>734</v>
      </c>
      <c r="B330" s="174" t="s">
        <v>498</v>
      </c>
      <c r="C330" s="8" t="s">
        <v>859</v>
      </c>
      <c r="D330" s="9" t="s">
        <v>8</v>
      </c>
      <c r="E330" s="129"/>
      <c r="F330" s="57">
        <v>9.2263711400000012</v>
      </c>
      <c r="G330" s="57"/>
      <c r="H330" s="57">
        <v>9.2263711400000012</v>
      </c>
      <c r="I330" s="57">
        <v>9.2263711400000012</v>
      </c>
      <c r="J330" s="57">
        <v>0</v>
      </c>
      <c r="K330" s="57">
        <v>9.2263711400000012</v>
      </c>
      <c r="L330" s="57">
        <v>9.2263711400000012</v>
      </c>
      <c r="M330" s="57">
        <v>0</v>
      </c>
      <c r="N330" s="57">
        <v>9.2263711400000012</v>
      </c>
      <c r="O330" s="57">
        <v>0</v>
      </c>
      <c r="P330" s="57">
        <v>0</v>
      </c>
      <c r="Q330" s="57">
        <v>0</v>
      </c>
      <c r="R330" s="57">
        <v>0</v>
      </c>
      <c r="S330" s="57">
        <v>0</v>
      </c>
      <c r="T330" s="57">
        <v>0</v>
      </c>
      <c r="U330" s="57">
        <v>0</v>
      </c>
      <c r="V330" s="172">
        <f t="shared" si="84"/>
        <v>9.2263711400000012</v>
      </c>
      <c r="W330" s="172">
        <f t="shared" si="85"/>
        <v>-9.2263711400000012</v>
      </c>
      <c r="X330" s="377">
        <f t="shared" si="86"/>
        <v>-1</v>
      </c>
      <c r="Y330" s="129" t="s">
        <v>199</v>
      </c>
      <c r="Z330" s="82"/>
    </row>
    <row r="331" spans="1:26" ht="30">
      <c r="A331" s="6" t="s">
        <v>734</v>
      </c>
      <c r="B331" s="174" t="s">
        <v>499</v>
      </c>
      <c r="C331" s="8" t="s">
        <v>860</v>
      </c>
      <c r="D331" s="9" t="s">
        <v>8</v>
      </c>
      <c r="E331" s="129"/>
      <c r="F331" s="57">
        <v>0.66088015000000011</v>
      </c>
      <c r="G331" s="57"/>
      <c r="H331" s="57">
        <v>0.66088015000000011</v>
      </c>
      <c r="I331" s="57">
        <v>0.66088015000000011</v>
      </c>
      <c r="J331" s="57">
        <v>0</v>
      </c>
      <c r="K331" s="57">
        <v>0.66088015000000011</v>
      </c>
      <c r="L331" s="57">
        <v>9.4411450000000008E-2</v>
      </c>
      <c r="M331" s="57">
        <v>9.369414999999999E-2</v>
      </c>
      <c r="N331" s="57">
        <v>0</v>
      </c>
      <c r="O331" s="57">
        <v>0</v>
      </c>
      <c r="P331" s="57">
        <v>0</v>
      </c>
      <c r="Q331" s="57">
        <v>0</v>
      </c>
      <c r="R331" s="57">
        <v>9.4411450000000008E-2</v>
      </c>
      <c r="S331" s="57">
        <v>9.369414999999999E-2</v>
      </c>
      <c r="T331" s="57">
        <v>0</v>
      </c>
      <c r="U331" s="57">
        <v>0</v>
      </c>
      <c r="V331" s="172">
        <f t="shared" si="84"/>
        <v>0.56718600000000008</v>
      </c>
      <c r="W331" s="172">
        <f t="shared" si="85"/>
        <v>-7.1730000000001792E-4</v>
      </c>
      <c r="X331" s="377">
        <v>0</v>
      </c>
      <c r="Y331" s="129" t="s">
        <v>187</v>
      </c>
      <c r="Z331" s="82"/>
    </row>
    <row r="332" spans="1:26" ht="30">
      <c r="A332" s="6" t="s">
        <v>734</v>
      </c>
      <c r="B332" s="174" t="s">
        <v>500</v>
      </c>
      <c r="C332" s="8" t="s">
        <v>861</v>
      </c>
      <c r="D332" s="9" t="s">
        <v>627</v>
      </c>
      <c r="E332" s="129"/>
      <c r="F332" s="57">
        <v>0.96207109999999996</v>
      </c>
      <c r="G332" s="57"/>
      <c r="H332" s="57">
        <v>0.96207109999999996</v>
      </c>
      <c r="I332" s="57">
        <v>0.96207109999999996</v>
      </c>
      <c r="J332" s="57">
        <v>0</v>
      </c>
      <c r="K332" s="57">
        <v>0.96207109999999996</v>
      </c>
      <c r="L332" s="57">
        <v>9.6207109999999998E-2</v>
      </c>
      <c r="M332" s="57">
        <v>9.5571550000000005E-2</v>
      </c>
      <c r="N332" s="57">
        <v>0</v>
      </c>
      <c r="O332" s="57">
        <v>0</v>
      </c>
      <c r="P332" s="57">
        <v>0</v>
      </c>
      <c r="Q332" s="57">
        <v>0</v>
      </c>
      <c r="R332" s="57">
        <v>9.6207109999999998E-2</v>
      </c>
      <c r="S332" s="57">
        <v>9.5571550000000005E-2</v>
      </c>
      <c r="T332" s="57">
        <v>0</v>
      </c>
      <c r="U332" s="57">
        <v>0</v>
      </c>
      <c r="V332" s="172">
        <f t="shared" si="84"/>
        <v>0.8664995499999999</v>
      </c>
      <c r="W332" s="172">
        <f t="shared" si="85"/>
        <v>-6.3555999999999335E-4</v>
      </c>
      <c r="X332" s="377">
        <v>0</v>
      </c>
      <c r="Y332" s="129" t="s">
        <v>187</v>
      </c>
      <c r="Z332" s="82"/>
    </row>
    <row r="333" spans="1:26" ht="30">
      <c r="A333" s="6" t="s">
        <v>734</v>
      </c>
      <c r="B333" s="174" t="s">
        <v>501</v>
      </c>
      <c r="C333" s="8" t="s">
        <v>862</v>
      </c>
      <c r="D333" s="9" t="s">
        <v>8</v>
      </c>
      <c r="E333" s="129"/>
      <c r="F333" s="57">
        <v>10.026977909999999</v>
      </c>
      <c r="G333" s="57"/>
      <c r="H333" s="57">
        <v>10.026977909999999</v>
      </c>
      <c r="I333" s="57">
        <v>10.026977909999999</v>
      </c>
      <c r="J333" s="57">
        <v>0</v>
      </c>
      <c r="K333" s="57">
        <v>10.026977909999999</v>
      </c>
      <c r="L333" s="57">
        <v>2.35928892</v>
      </c>
      <c r="M333" s="57">
        <v>2.3437030399999998</v>
      </c>
      <c r="N333" s="57">
        <v>0</v>
      </c>
      <c r="O333" s="57">
        <v>0</v>
      </c>
      <c r="P333" s="57">
        <v>0</v>
      </c>
      <c r="Q333" s="57">
        <v>0</v>
      </c>
      <c r="R333" s="57">
        <v>2.35928892</v>
      </c>
      <c r="S333" s="57">
        <v>2.3437030399999998</v>
      </c>
      <c r="T333" s="57">
        <v>0</v>
      </c>
      <c r="U333" s="57">
        <v>0</v>
      </c>
      <c r="V333" s="172">
        <f t="shared" si="84"/>
        <v>7.68327487</v>
      </c>
      <c r="W333" s="172">
        <f t="shared" si="85"/>
        <v>-1.5585880000000163E-2</v>
      </c>
      <c r="X333" s="377">
        <f t="shared" si="86"/>
        <v>-6.6061769153733518E-3</v>
      </c>
      <c r="Y333" s="129" t="s">
        <v>455</v>
      </c>
      <c r="Z333" s="82"/>
    </row>
    <row r="334" spans="1:26" ht="30">
      <c r="A334" s="6" t="s">
        <v>734</v>
      </c>
      <c r="B334" s="174" t="s">
        <v>502</v>
      </c>
      <c r="C334" s="8" t="s">
        <v>863</v>
      </c>
      <c r="D334" s="9" t="s">
        <v>625</v>
      </c>
      <c r="E334" s="129"/>
      <c r="F334" s="57">
        <v>6.31086759</v>
      </c>
      <c r="G334" s="57"/>
      <c r="H334" s="57">
        <v>6.31086759</v>
      </c>
      <c r="I334" s="57">
        <v>6.31086759</v>
      </c>
      <c r="J334" s="57">
        <v>0</v>
      </c>
      <c r="K334" s="57">
        <v>6.31086759</v>
      </c>
      <c r="L334" s="57">
        <v>1.4024150199999998</v>
      </c>
      <c r="M334" s="57">
        <v>1.39315038</v>
      </c>
      <c r="N334" s="57">
        <v>0</v>
      </c>
      <c r="O334" s="57">
        <v>0</v>
      </c>
      <c r="P334" s="57">
        <v>0</v>
      </c>
      <c r="Q334" s="57">
        <v>0</v>
      </c>
      <c r="R334" s="57">
        <v>1.4024150199999998</v>
      </c>
      <c r="S334" s="57">
        <v>1.39315038</v>
      </c>
      <c r="T334" s="57">
        <v>0</v>
      </c>
      <c r="U334" s="57">
        <v>0</v>
      </c>
      <c r="V334" s="172">
        <f t="shared" si="84"/>
        <v>4.9177172100000002</v>
      </c>
      <c r="W334" s="172">
        <f t="shared" si="85"/>
        <v>-9.2646399999998241E-3</v>
      </c>
      <c r="X334" s="377">
        <f t="shared" si="86"/>
        <v>-6.6062042033746549E-3</v>
      </c>
      <c r="Y334" s="129" t="s">
        <v>455</v>
      </c>
      <c r="Z334" s="82"/>
    </row>
    <row r="335" spans="1:26" ht="30">
      <c r="A335" s="6" t="s">
        <v>734</v>
      </c>
      <c r="B335" s="174" t="s">
        <v>503</v>
      </c>
      <c r="C335" s="8" t="s">
        <v>864</v>
      </c>
      <c r="D335" s="9" t="s">
        <v>8</v>
      </c>
      <c r="E335" s="129"/>
      <c r="F335" s="57">
        <v>18.240501760000001</v>
      </c>
      <c r="G335" s="57"/>
      <c r="H335" s="57">
        <v>18.240501760000001</v>
      </c>
      <c r="I335" s="57">
        <v>18.240501760000001</v>
      </c>
      <c r="J335" s="57">
        <v>0</v>
      </c>
      <c r="K335" s="57">
        <v>18.240501760000001</v>
      </c>
      <c r="L335" s="57">
        <v>1.4031155200000001</v>
      </c>
      <c r="M335" s="57">
        <v>1.39315038</v>
      </c>
      <c r="N335" s="57">
        <v>0</v>
      </c>
      <c r="O335" s="57">
        <v>0</v>
      </c>
      <c r="P335" s="57">
        <v>0</v>
      </c>
      <c r="Q335" s="57">
        <v>0</v>
      </c>
      <c r="R335" s="57">
        <v>1.4031155200000001</v>
      </c>
      <c r="S335" s="57">
        <v>1.39315038</v>
      </c>
      <c r="T335" s="57">
        <v>0</v>
      </c>
      <c r="U335" s="57">
        <v>0</v>
      </c>
      <c r="V335" s="172">
        <f t="shared" si="84"/>
        <v>16.847351379999999</v>
      </c>
      <c r="W335" s="172">
        <f t="shared" si="85"/>
        <v>-9.965140000000039E-3</v>
      </c>
      <c r="X335" s="377">
        <f t="shared" si="86"/>
        <v>-7.1021522162337813E-3</v>
      </c>
      <c r="Y335" s="129" t="s">
        <v>455</v>
      </c>
      <c r="Z335" s="82"/>
    </row>
    <row r="336" spans="1:26" ht="30">
      <c r="A336" s="6" t="s">
        <v>734</v>
      </c>
      <c r="B336" s="174" t="s">
        <v>504</v>
      </c>
      <c r="C336" s="8" t="s">
        <v>865</v>
      </c>
      <c r="D336" s="9" t="s">
        <v>8</v>
      </c>
      <c r="E336" s="129"/>
      <c r="F336" s="57">
        <v>3.5424688200000007</v>
      </c>
      <c r="G336" s="57"/>
      <c r="H336" s="57">
        <v>3.5424688200000007</v>
      </c>
      <c r="I336" s="57">
        <v>3.5424688200000007</v>
      </c>
      <c r="J336" s="57">
        <v>0</v>
      </c>
      <c r="K336" s="57">
        <v>3.5424688200000007</v>
      </c>
      <c r="L336" s="57">
        <v>0.59041147000000005</v>
      </c>
      <c r="M336" s="57">
        <v>0.58592575999999996</v>
      </c>
      <c r="N336" s="57">
        <v>0</v>
      </c>
      <c r="O336" s="57">
        <v>0</v>
      </c>
      <c r="P336" s="57">
        <v>0</v>
      </c>
      <c r="Q336" s="57">
        <v>0</v>
      </c>
      <c r="R336" s="57">
        <v>0.59041147000000005</v>
      </c>
      <c r="S336" s="57">
        <v>0.58592575999999996</v>
      </c>
      <c r="T336" s="57">
        <v>0</v>
      </c>
      <c r="U336" s="57">
        <v>0</v>
      </c>
      <c r="V336" s="172">
        <f t="shared" si="84"/>
        <v>2.9565430600000009</v>
      </c>
      <c r="W336" s="172">
        <f t="shared" si="85"/>
        <v>-4.4857100000000871E-3</v>
      </c>
      <c r="X336" s="377">
        <v>0</v>
      </c>
      <c r="Y336" s="129" t="s">
        <v>187</v>
      </c>
      <c r="Z336" s="82"/>
    </row>
    <row r="337" spans="1:26" ht="30">
      <c r="A337" s="6" t="s">
        <v>734</v>
      </c>
      <c r="B337" s="174" t="s">
        <v>505</v>
      </c>
      <c r="C337" s="8" t="s">
        <v>866</v>
      </c>
      <c r="D337" s="9" t="s">
        <v>8</v>
      </c>
      <c r="E337" s="129"/>
      <c r="F337" s="57">
        <v>3.8680907400000004</v>
      </c>
      <c r="G337" s="57"/>
      <c r="H337" s="57">
        <v>3.8680907400000004</v>
      </c>
      <c r="I337" s="57">
        <v>3.8680907400000004</v>
      </c>
      <c r="J337" s="57">
        <v>0</v>
      </c>
      <c r="K337" s="57">
        <v>3.8680907400000004</v>
      </c>
      <c r="L337" s="57">
        <v>0.64468179000000014</v>
      </c>
      <c r="M337" s="57">
        <v>0.6397837500000001</v>
      </c>
      <c r="N337" s="57">
        <v>0</v>
      </c>
      <c r="O337" s="57">
        <v>0</v>
      </c>
      <c r="P337" s="57">
        <v>0</v>
      </c>
      <c r="Q337" s="57">
        <v>0</v>
      </c>
      <c r="R337" s="57">
        <v>0.64468179000000014</v>
      </c>
      <c r="S337" s="57">
        <v>0.6397837500000001</v>
      </c>
      <c r="T337" s="57">
        <v>0</v>
      </c>
      <c r="U337" s="57">
        <v>0</v>
      </c>
      <c r="V337" s="172">
        <f t="shared" si="84"/>
        <v>3.2283069900000001</v>
      </c>
      <c r="W337" s="172">
        <f t="shared" si="85"/>
        <v>-4.8980400000000479E-3</v>
      </c>
      <c r="X337" s="377">
        <v>0</v>
      </c>
      <c r="Y337" s="129" t="s">
        <v>187</v>
      </c>
      <c r="Z337" s="82"/>
    </row>
    <row r="338" spans="1:26" ht="30">
      <c r="A338" s="6" t="s">
        <v>734</v>
      </c>
      <c r="B338" s="174" t="s">
        <v>506</v>
      </c>
      <c r="C338" s="8" t="s">
        <v>867</v>
      </c>
      <c r="D338" s="9" t="s">
        <v>8</v>
      </c>
      <c r="E338" s="129"/>
      <c r="F338" s="57">
        <v>7.1725306900000003</v>
      </c>
      <c r="G338" s="57"/>
      <c r="H338" s="57">
        <v>7.1725306900000003</v>
      </c>
      <c r="I338" s="57">
        <v>7.1725306900000003</v>
      </c>
      <c r="J338" s="57">
        <v>0</v>
      </c>
      <c r="K338" s="57">
        <v>7.1725306900000003</v>
      </c>
      <c r="L338" s="57">
        <v>0.84382714000000003</v>
      </c>
      <c r="M338" s="57">
        <v>0.78553534000000003</v>
      </c>
      <c r="N338" s="57">
        <v>0</v>
      </c>
      <c r="O338" s="57">
        <v>0</v>
      </c>
      <c r="P338" s="57">
        <v>0</v>
      </c>
      <c r="Q338" s="57">
        <v>0</v>
      </c>
      <c r="R338" s="57">
        <v>0.84382714000000003</v>
      </c>
      <c r="S338" s="57">
        <v>0.78553534000000003</v>
      </c>
      <c r="T338" s="57">
        <v>0</v>
      </c>
      <c r="U338" s="57">
        <v>0</v>
      </c>
      <c r="V338" s="172">
        <f t="shared" si="84"/>
        <v>6.3869953500000003</v>
      </c>
      <c r="W338" s="172">
        <f t="shared" si="85"/>
        <v>-5.8291800000000005E-2</v>
      </c>
      <c r="X338" s="377">
        <f t="shared" si="86"/>
        <v>-6.9080262102022449E-2</v>
      </c>
      <c r="Y338" s="129" t="s">
        <v>455</v>
      </c>
      <c r="Z338" s="82"/>
    </row>
    <row r="339" spans="1:26" ht="30">
      <c r="A339" s="6" t="s">
        <v>734</v>
      </c>
      <c r="B339" s="174" t="s">
        <v>507</v>
      </c>
      <c r="C339" s="8" t="s">
        <v>868</v>
      </c>
      <c r="D339" s="9" t="s">
        <v>8</v>
      </c>
      <c r="E339" s="129"/>
      <c r="F339" s="57">
        <v>0.78056999999999988</v>
      </c>
      <c r="G339" s="57"/>
      <c r="H339" s="57">
        <v>0.78056999999999988</v>
      </c>
      <c r="I339" s="57">
        <v>0.78056999999999988</v>
      </c>
      <c r="J339" s="57">
        <v>0</v>
      </c>
      <c r="K339" s="57">
        <v>0.78056999999999988</v>
      </c>
      <c r="L339" s="57">
        <v>0.43364999999999998</v>
      </c>
      <c r="M339" s="57">
        <v>0.43069999999999997</v>
      </c>
      <c r="N339" s="57">
        <v>0</v>
      </c>
      <c r="O339" s="57">
        <v>0</v>
      </c>
      <c r="P339" s="57">
        <v>0</v>
      </c>
      <c r="Q339" s="57">
        <v>0</v>
      </c>
      <c r="R339" s="57">
        <v>0.43364999999999998</v>
      </c>
      <c r="S339" s="57">
        <v>0.43069999999999997</v>
      </c>
      <c r="T339" s="57">
        <v>0</v>
      </c>
      <c r="U339" s="57">
        <v>0</v>
      </c>
      <c r="V339" s="172">
        <f t="shared" si="84"/>
        <v>0.3498699999999999</v>
      </c>
      <c r="W339" s="172">
        <f t="shared" si="85"/>
        <v>-2.9500000000000082E-3</v>
      </c>
      <c r="X339" s="377">
        <v>0</v>
      </c>
      <c r="Y339" s="129" t="s">
        <v>187</v>
      </c>
      <c r="Z339" s="82"/>
    </row>
    <row r="340" spans="1:26" ht="30">
      <c r="A340" s="6" t="s">
        <v>734</v>
      </c>
      <c r="B340" s="174" t="s">
        <v>508</v>
      </c>
      <c r="C340" s="8" t="s">
        <v>869</v>
      </c>
      <c r="D340" s="9" t="s">
        <v>8</v>
      </c>
      <c r="E340" s="129"/>
      <c r="F340" s="57">
        <v>1.7600880000000001</v>
      </c>
      <c r="G340" s="57"/>
      <c r="H340" s="57">
        <v>1.7600880000000001</v>
      </c>
      <c r="I340" s="57">
        <v>1.7600880000000001</v>
      </c>
      <c r="J340" s="57">
        <v>0</v>
      </c>
      <c r="K340" s="57">
        <v>1.7600880000000001</v>
      </c>
      <c r="L340" s="57">
        <v>0.64003200000000005</v>
      </c>
      <c r="M340" s="57">
        <v>0.63248000000000004</v>
      </c>
      <c r="N340" s="57">
        <v>0</v>
      </c>
      <c r="O340" s="57">
        <v>0</v>
      </c>
      <c r="P340" s="57">
        <v>0</v>
      </c>
      <c r="Q340" s="57">
        <v>0</v>
      </c>
      <c r="R340" s="57">
        <v>0.64003200000000005</v>
      </c>
      <c r="S340" s="57">
        <v>0.63248000000000004</v>
      </c>
      <c r="T340" s="57">
        <v>0</v>
      </c>
      <c r="U340" s="57">
        <v>0</v>
      </c>
      <c r="V340" s="172">
        <f t="shared" si="84"/>
        <v>1.1276079999999999</v>
      </c>
      <c r="W340" s="172">
        <f t="shared" si="85"/>
        <v>-7.5520000000000032E-3</v>
      </c>
      <c r="X340" s="377">
        <f t="shared" si="86"/>
        <v>-1.179941002949858E-2</v>
      </c>
      <c r="Y340" s="129" t="s">
        <v>455</v>
      </c>
      <c r="Z340" s="82"/>
    </row>
    <row r="341" spans="1:26" ht="30">
      <c r="A341" s="6" t="s">
        <v>734</v>
      </c>
      <c r="B341" s="174" t="s">
        <v>509</v>
      </c>
      <c r="C341" s="8" t="s">
        <v>870</v>
      </c>
      <c r="D341" s="9" t="s">
        <v>8</v>
      </c>
      <c r="E341" s="129"/>
      <c r="F341" s="57">
        <v>0.97208400000000017</v>
      </c>
      <c r="G341" s="57"/>
      <c r="H341" s="57">
        <v>0.97208400000000017</v>
      </c>
      <c r="I341" s="57">
        <v>0.97208400000000017</v>
      </c>
      <c r="J341" s="57">
        <v>0</v>
      </c>
      <c r="K341" s="57">
        <v>0.97208400000000017</v>
      </c>
      <c r="L341" s="57">
        <v>0.24302100000000004</v>
      </c>
      <c r="M341" s="57">
        <v>0.24071999999999999</v>
      </c>
      <c r="N341" s="57">
        <v>0</v>
      </c>
      <c r="O341" s="57">
        <v>0</v>
      </c>
      <c r="P341" s="57">
        <v>0</v>
      </c>
      <c r="Q341" s="57">
        <v>0</v>
      </c>
      <c r="R341" s="57">
        <v>0.24302100000000004</v>
      </c>
      <c r="S341" s="57">
        <v>0.24071999999999999</v>
      </c>
      <c r="T341" s="57">
        <v>0</v>
      </c>
      <c r="U341" s="57">
        <v>0</v>
      </c>
      <c r="V341" s="172">
        <f t="shared" si="84"/>
        <v>0.73136400000000013</v>
      </c>
      <c r="W341" s="172">
        <f t="shared" si="85"/>
        <v>-2.301000000000053E-3</v>
      </c>
      <c r="X341" s="377">
        <v>0</v>
      </c>
      <c r="Y341" s="129" t="s">
        <v>187</v>
      </c>
      <c r="Z341" s="82"/>
    </row>
    <row r="342" spans="1:26" ht="30">
      <c r="A342" s="6" t="s">
        <v>734</v>
      </c>
      <c r="B342" s="174" t="s">
        <v>510</v>
      </c>
      <c r="C342" s="8" t="s">
        <v>871</v>
      </c>
      <c r="D342" s="9" t="s">
        <v>8</v>
      </c>
      <c r="E342" s="129"/>
      <c r="F342" s="57">
        <v>1.155869</v>
      </c>
      <c r="G342" s="57"/>
      <c r="H342" s="57">
        <v>1.155869</v>
      </c>
      <c r="I342" s="57">
        <v>1.155869</v>
      </c>
      <c r="J342" s="57">
        <v>0</v>
      </c>
      <c r="K342" s="57">
        <v>1.155869</v>
      </c>
      <c r="L342" s="57">
        <v>0.21015799999999998</v>
      </c>
      <c r="M342" s="57">
        <v>0.20768</v>
      </c>
      <c r="N342" s="57">
        <v>0</v>
      </c>
      <c r="O342" s="57">
        <v>0</v>
      </c>
      <c r="P342" s="57">
        <v>0</v>
      </c>
      <c r="Q342" s="57">
        <v>0</v>
      </c>
      <c r="R342" s="57">
        <v>0.21015799999999998</v>
      </c>
      <c r="S342" s="57">
        <v>0.20768</v>
      </c>
      <c r="T342" s="57">
        <v>0</v>
      </c>
      <c r="U342" s="57">
        <v>0</v>
      </c>
      <c r="V342" s="172">
        <f t="shared" si="84"/>
        <v>0.94818900000000006</v>
      </c>
      <c r="W342" s="172">
        <f t="shared" si="85"/>
        <v>-2.4779999999999802E-3</v>
      </c>
      <c r="X342" s="377">
        <v>0</v>
      </c>
      <c r="Y342" s="129" t="s">
        <v>187</v>
      </c>
      <c r="Z342" s="82"/>
    </row>
    <row r="343" spans="1:26" ht="30">
      <c r="A343" s="6" t="s">
        <v>734</v>
      </c>
      <c r="B343" s="174" t="s">
        <v>511</v>
      </c>
      <c r="C343" s="8" t="s">
        <v>872</v>
      </c>
      <c r="D343" s="9" t="s">
        <v>8</v>
      </c>
      <c r="E343" s="129"/>
      <c r="F343" s="57">
        <v>1.4667399999999999</v>
      </c>
      <c r="G343" s="57"/>
      <c r="H343" s="57">
        <v>1.4667399999999999</v>
      </c>
      <c r="I343" s="57">
        <v>1.4667399999999999</v>
      </c>
      <c r="J343" s="57">
        <v>0</v>
      </c>
      <c r="K343" s="57">
        <v>1.4667399999999999</v>
      </c>
      <c r="L343" s="57">
        <v>0.293348</v>
      </c>
      <c r="M343" s="57">
        <v>0.28792000000000001</v>
      </c>
      <c r="N343" s="57">
        <v>0</v>
      </c>
      <c r="O343" s="57">
        <v>0</v>
      </c>
      <c r="P343" s="57">
        <v>0</v>
      </c>
      <c r="Q343" s="57">
        <v>0</v>
      </c>
      <c r="R343" s="57">
        <v>0.293348</v>
      </c>
      <c r="S343" s="57">
        <v>0.28792000000000001</v>
      </c>
      <c r="T343" s="57">
        <v>0</v>
      </c>
      <c r="U343" s="57">
        <v>0</v>
      </c>
      <c r="V343" s="172">
        <f t="shared" si="84"/>
        <v>1.17882</v>
      </c>
      <c r="W343" s="172">
        <f t="shared" si="85"/>
        <v>-5.4279999999999884E-3</v>
      </c>
      <c r="X343" s="377">
        <f t="shared" si="86"/>
        <v>-1.8503620273531696E-2</v>
      </c>
      <c r="Y343" s="129" t="s">
        <v>455</v>
      </c>
      <c r="Z343" s="82"/>
    </row>
    <row r="344" spans="1:26" ht="30">
      <c r="A344" s="6" t="s">
        <v>734</v>
      </c>
      <c r="B344" s="174" t="s">
        <v>512</v>
      </c>
      <c r="C344" s="8" t="s">
        <v>873</v>
      </c>
      <c r="D344" s="9" t="s">
        <v>629</v>
      </c>
      <c r="E344" s="129"/>
      <c r="F344" s="57">
        <v>1.8677039999999998</v>
      </c>
      <c r="G344" s="57"/>
      <c r="H344" s="57">
        <v>1.8677039999999998</v>
      </c>
      <c r="I344" s="57">
        <v>1.8677039999999998</v>
      </c>
      <c r="J344" s="57">
        <v>0</v>
      </c>
      <c r="K344" s="57">
        <v>1.8677039999999998</v>
      </c>
      <c r="L344" s="57">
        <v>0.38910500000000003</v>
      </c>
      <c r="M344" s="57">
        <v>0.38350000000000001</v>
      </c>
      <c r="N344" s="57">
        <v>0</v>
      </c>
      <c r="O344" s="57">
        <v>0</v>
      </c>
      <c r="P344" s="57">
        <v>0</v>
      </c>
      <c r="Q344" s="57">
        <v>0</v>
      </c>
      <c r="R344" s="57">
        <v>0.38910500000000003</v>
      </c>
      <c r="S344" s="57">
        <v>0.38350000000000001</v>
      </c>
      <c r="T344" s="57">
        <v>0</v>
      </c>
      <c r="U344" s="57">
        <v>0</v>
      </c>
      <c r="V344" s="172">
        <f t="shared" si="84"/>
        <v>1.4842039999999999</v>
      </c>
      <c r="W344" s="172">
        <f t="shared" si="85"/>
        <v>-5.6050000000000266E-3</v>
      </c>
      <c r="X344" s="377">
        <f t="shared" si="86"/>
        <v>-1.4404852160727843E-2</v>
      </c>
      <c r="Y344" s="129" t="s">
        <v>455</v>
      </c>
      <c r="Z344" s="82"/>
    </row>
    <row r="345" spans="1:26" ht="30">
      <c r="A345" s="6" t="s">
        <v>734</v>
      </c>
      <c r="B345" s="174" t="s">
        <v>513</v>
      </c>
      <c r="C345" s="8" t="s">
        <v>874</v>
      </c>
      <c r="D345" s="9" t="s">
        <v>8</v>
      </c>
      <c r="E345" s="129"/>
      <c r="F345" s="57">
        <v>0.72481499999999999</v>
      </c>
      <c r="G345" s="57"/>
      <c r="H345" s="57">
        <v>0.72481499999999999</v>
      </c>
      <c r="I345" s="57">
        <v>0.72481499999999999</v>
      </c>
      <c r="J345" s="57">
        <v>0</v>
      </c>
      <c r="K345" s="57">
        <v>0.72481499999999999</v>
      </c>
      <c r="L345" s="57">
        <v>0.103545</v>
      </c>
      <c r="M345" s="57">
        <v>0.10266</v>
      </c>
      <c r="N345" s="57">
        <v>0</v>
      </c>
      <c r="O345" s="57">
        <v>0</v>
      </c>
      <c r="P345" s="57">
        <v>0</v>
      </c>
      <c r="Q345" s="57">
        <v>0</v>
      </c>
      <c r="R345" s="57">
        <v>0.103545</v>
      </c>
      <c r="S345" s="57">
        <v>0.10266</v>
      </c>
      <c r="T345" s="57">
        <v>0</v>
      </c>
      <c r="U345" s="57">
        <v>0</v>
      </c>
      <c r="V345" s="172">
        <f t="shared" ref="V345:V408" si="105">K345-M345</f>
        <v>0.62215500000000001</v>
      </c>
      <c r="W345" s="172">
        <f t="shared" ref="W345:W408" si="106">M345-L345</f>
        <v>-8.849999999999969E-4</v>
      </c>
      <c r="X345" s="377">
        <v>0</v>
      </c>
      <c r="Y345" s="129" t="s">
        <v>187</v>
      </c>
      <c r="Z345" s="82"/>
    </row>
    <row r="346" spans="1:26" ht="30">
      <c r="A346" s="6" t="s">
        <v>734</v>
      </c>
      <c r="B346" s="174" t="s">
        <v>514</v>
      </c>
      <c r="C346" s="8" t="s">
        <v>875</v>
      </c>
      <c r="D346" s="9" t="s">
        <v>0</v>
      </c>
      <c r="E346" s="129"/>
      <c r="F346" s="57">
        <v>0.299012</v>
      </c>
      <c r="G346" s="57"/>
      <c r="H346" s="57">
        <v>0.299012</v>
      </c>
      <c r="I346" s="57">
        <v>0.299012</v>
      </c>
      <c r="J346" s="57">
        <v>0</v>
      </c>
      <c r="K346" s="57">
        <v>0.299012</v>
      </c>
      <c r="L346" s="57">
        <v>7.4753E-2</v>
      </c>
      <c r="M346" s="57">
        <v>7.4162999999999993E-2</v>
      </c>
      <c r="N346" s="57">
        <v>0</v>
      </c>
      <c r="O346" s="57">
        <v>0</v>
      </c>
      <c r="P346" s="57">
        <v>0</v>
      </c>
      <c r="Q346" s="57">
        <v>0</v>
      </c>
      <c r="R346" s="57">
        <v>7.4753E-2</v>
      </c>
      <c r="S346" s="57">
        <v>7.4162999999999993E-2</v>
      </c>
      <c r="T346" s="57">
        <v>0</v>
      </c>
      <c r="U346" s="57">
        <v>0</v>
      </c>
      <c r="V346" s="172">
        <f t="shared" si="105"/>
        <v>0.22484900000000002</v>
      </c>
      <c r="W346" s="172">
        <f t="shared" si="106"/>
        <v>-5.9000000000000719E-4</v>
      </c>
      <c r="X346" s="377">
        <v>0</v>
      </c>
      <c r="Y346" s="129" t="s">
        <v>187</v>
      </c>
      <c r="Z346" s="82"/>
    </row>
    <row r="347" spans="1:26" ht="30">
      <c r="A347" s="6" t="s">
        <v>734</v>
      </c>
      <c r="B347" s="174" t="s">
        <v>515</v>
      </c>
      <c r="C347" s="8" t="s">
        <v>876</v>
      </c>
      <c r="D347" s="9" t="s">
        <v>551</v>
      </c>
      <c r="E347" s="129"/>
      <c r="F347" s="57">
        <v>0.98193699999999995</v>
      </c>
      <c r="G347" s="57"/>
      <c r="H347" s="57">
        <v>0.98193699999999995</v>
      </c>
      <c r="I347" s="57">
        <v>0.98193699999999995</v>
      </c>
      <c r="J347" s="57">
        <v>0</v>
      </c>
      <c r="K347" s="57">
        <v>0.98193699999999995</v>
      </c>
      <c r="L347" s="57">
        <v>0.44633499999999998</v>
      </c>
      <c r="M347" s="57">
        <v>0.4425</v>
      </c>
      <c r="N347" s="57">
        <v>0</v>
      </c>
      <c r="O347" s="57">
        <v>0</v>
      </c>
      <c r="P347" s="57">
        <v>0</v>
      </c>
      <c r="Q347" s="57">
        <v>0</v>
      </c>
      <c r="R347" s="57">
        <v>0.44633499999999998</v>
      </c>
      <c r="S347" s="57">
        <v>0.4425</v>
      </c>
      <c r="T347" s="57">
        <v>0</v>
      </c>
      <c r="U347" s="57">
        <v>0</v>
      </c>
      <c r="V347" s="172">
        <f t="shared" si="105"/>
        <v>0.53943699999999994</v>
      </c>
      <c r="W347" s="172">
        <f t="shared" si="106"/>
        <v>-3.8349999999999773E-3</v>
      </c>
      <c r="X347" s="377">
        <v>0</v>
      </c>
      <c r="Y347" s="129" t="s">
        <v>187</v>
      </c>
      <c r="Z347" s="82"/>
    </row>
    <row r="348" spans="1:26" ht="30">
      <c r="A348" s="6" t="s">
        <v>734</v>
      </c>
      <c r="B348" s="174" t="s">
        <v>516</v>
      </c>
      <c r="C348" s="8" t="s">
        <v>877</v>
      </c>
      <c r="D348" s="9" t="s">
        <v>2</v>
      </c>
      <c r="E348" s="129"/>
      <c r="F348" s="57">
        <v>0.798624</v>
      </c>
      <c r="G348" s="57"/>
      <c r="H348" s="57">
        <v>0.798624</v>
      </c>
      <c r="I348" s="57">
        <v>0.798624</v>
      </c>
      <c r="J348" s="57">
        <v>0</v>
      </c>
      <c r="K348" s="57">
        <v>0.798624</v>
      </c>
      <c r="L348" s="57">
        <v>0.133104</v>
      </c>
      <c r="M348" s="57">
        <v>0</v>
      </c>
      <c r="N348" s="57">
        <v>0</v>
      </c>
      <c r="O348" s="57">
        <v>0</v>
      </c>
      <c r="P348" s="57">
        <v>0</v>
      </c>
      <c r="Q348" s="57">
        <v>0</v>
      </c>
      <c r="R348" s="57">
        <v>0.133104</v>
      </c>
      <c r="S348" s="57">
        <v>0</v>
      </c>
      <c r="T348" s="57">
        <v>0</v>
      </c>
      <c r="U348" s="57">
        <v>0</v>
      </c>
      <c r="V348" s="172">
        <f t="shared" si="105"/>
        <v>0.798624</v>
      </c>
      <c r="W348" s="172">
        <f t="shared" si="106"/>
        <v>-0.133104</v>
      </c>
      <c r="X348" s="377">
        <f t="shared" ref="X348:X399" si="107">(M348/SUM(N348+P348+R348+T348))-1</f>
        <v>-1</v>
      </c>
      <c r="Y348" s="129" t="s">
        <v>199</v>
      </c>
      <c r="Z348" s="82"/>
    </row>
    <row r="349" spans="1:26" ht="30">
      <c r="A349" s="6" t="s">
        <v>734</v>
      </c>
      <c r="B349" s="174" t="s">
        <v>517</v>
      </c>
      <c r="C349" s="8" t="s">
        <v>878</v>
      </c>
      <c r="D349" s="9" t="s">
        <v>8</v>
      </c>
      <c r="E349" s="129"/>
      <c r="F349" s="57">
        <v>12.65668</v>
      </c>
      <c r="G349" s="57"/>
      <c r="H349" s="57">
        <v>12.65668</v>
      </c>
      <c r="I349" s="57">
        <v>12.65668</v>
      </c>
      <c r="J349" s="57">
        <v>0</v>
      </c>
      <c r="K349" s="57">
        <v>12.65668</v>
      </c>
      <c r="L349" s="57">
        <v>1.2248399999999999</v>
      </c>
      <c r="M349" s="57">
        <v>1.1686248000000001</v>
      </c>
      <c r="N349" s="57">
        <v>0</v>
      </c>
      <c r="O349" s="57">
        <v>0</v>
      </c>
      <c r="P349" s="57">
        <v>0</v>
      </c>
      <c r="Q349" s="57">
        <v>0</v>
      </c>
      <c r="R349" s="57">
        <v>0</v>
      </c>
      <c r="S349" s="57">
        <v>0</v>
      </c>
      <c r="T349" s="57">
        <v>1.2248399999999999</v>
      </c>
      <c r="U349" s="57">
        <v>1.1686248000000001</v>
      </c>
      <c r="V349" s="172">
        <f t="shared" si="105"/>
        <v>11.4880552</v>
      </c>
      <c r="W349" s="172">
        <f t="shared" si="106"/>
        <v>-5.6215199999999799E-2</v>
      </c>
      <c r="X349" s="377">
        <f t="shared" si="107"/>
        <v>-4.5895953757225216E-2</v>
      </c>
      <c r="Y349" s="129" t="s">
        <v>455</v>
      </c>
      <c r="Z349" s="82"/>
    </row>
    <row r="350" spans="1:26" ht="30">
      <c r="A350" s="6" t="s">
        <v>734</v>
      </c>
      <c r="B350" s="174" t="s">
        <v>518</v>
      </c>
      <c r="C350" s="8" t="s">
        <v>879</v>
      </c>
      <c r="D350" s="9" t="s">
        <v>8</v>
      </c>
      <c r="E350" s="129"/>
      <c r="F350" s="57">
        <v>12.836394000000002</v>
      </c>
      <c r="G350" s="57"/>
      <c r="H350" s="57">
        <v>12.836394000000002</v>
      </c>
      <c r="I350" s="57">
        <v>12.836394000000002</v>
      </c>
      <c r="J350" s="57">
        <v>0</v>
      </c>
      <c r="K350" s="57">
        <v>12.836394000000002</v>
      </c>
      <c r="L350" s="57">
        <v>6.7957380000000001</v>
      </c>
      <c r="M350" s="57">
        <v>4.18521798</v>
      </c>
      <c r="N350" s="57">
        <v>0</v>
      </c>
      <c r="O350" s="57">
        <v>0</v>
      </c>
      <c r="P350" s="57">
        <v>0</v>
      </c>
      <c r="Q350" s="57">
        <v>0</v>
      </c>
      <c r="R350" s="57">
        <v>0</v>
      </c>
      <c r="S350" s="57">
        <v>0</v>
      </c>
      <c r="T350" s="57">
        <v>6.7957380000000001</v>
      </c>
      <c r="U350" s="57">
        <v>4.18521798</v>
      </c>
      <c r="V350" s="172">
        <f t="shared" si="105"/>
        <v>8.6511760200000012</v>
      </c>
      <c r="W350" s="172">
        <f t="shared" si="106"/>
        <v>-2.6105200200000001</v>
      </c>
      <c r="X350" s="377">
        <f t="shared" si="107"/>
        <v>-0.38414076881716164</v>
      </c>
      <c r="Y350" s="129" t="s">
        <v>455</v>
      </c>
      <c r="Z350" s="82"/>
    </row>
    <row r="351" spans="1:26" ht="30">
      <c r="A351" s="6" t="s">
        <v>734</v>
      </c>
      <c r="B351" s="174" t="s">
        <v>519</v>
      </c>
      <c r="C351" s="8" t="s">
        <v>880</v>
      </c>
      <c r="D351" s="9" t="s">
        <v>624</v>
      </c>
      <c r="E351" s="129"/>
      <c r="F351" s="57">
        <v>72.544787500000012</v>
      </c>
      <c r="G351" s="57"/>
      <c r="H351" s="57">
        <v>72.544787500000012</v>
      </c>
      <c r="I351" s="57">
        <v>72.544787500000012</v>
      </c>
      <c r="J351" s="57">
        <v>0</v>
      </c>
      <c r="K351" s="57">
        <v>72.544787500000012</v>
      </c>
      <c r="L351" s="57">
        <v>14.508957500000001</v>
      </c>
      <c r="M351" s="57">
        <v>14.73</v>
      </c>
      <c r="N351" s="57">
        <v>0</v>
      </c>
      <c r="O351" s="57">
        <v>0</v>
      </c>
      <c r="P351" s="57">
        <v>0</v>
      </c>
      <c r="Q351" s="57">
        <v>0</v>
      </c>
      <c r="R351" s="57">
        <v>0</v>
      </c>
      <c r="S351" s="57">
        <v>0</v>
      </c>
      <c r="T351" s="57">
        <v>14.508957500000001</v>
      </c>
      <c r="U351" s="57">
        <v>14.73</v>
      </c>
      <c r="V351" s="172">
        <f t="shared" si="105"/>
        <v>57.814787500000008</v>
      </c>
      <c r="W351" s="172">
        <f t="shared" si="106"/>
        <v>0.22104249999999936</v>
      </c>
      <c r="X351" s="377">
        <f t="shared" si="107"/>
        <v>1.5234898854724621E-2</v>
      </c>
      <c r="Y351" s="129" t="s">
        <v>199</v>
      </c>
      <c r="Z351" s="82"/>
    </row>
    <row r="352" spans="1:26" ht="30">
      <c r="A352" s="6" t="s">
        <v>734</v>
      </c>
      <c r="B352" s="174" t="s">
        <v>520</v>
      </c>
      <c r="C352" s="8" t="s">
        <v>881</v>
      </c>
      <c r="D352" s="9" t="s">
        <v>1048</v>
      </c>
      <c r="E352" s="129"/>
      <c r="F352" s="57">
        <v>66.038345800000002</v>
      </c>
      <c r="G352" s="57"/>
      <c r="H352" s="57">
        <v>66.038345800000002</v>
      </c>
      <c r="I352" s="57">
        <v>66.038345800000002</v>
      </c>
      <c r="J352" s="57">
        <v>0</v>
      </c>
      <c r="K352" s="57">
        <v>66.038345800000002</v>
      </c>
      <c r="L352" s="57">
        <v>9.4340493999999993</v>
      </c>
      <c r="M352" s="57">
        <v>9.2130260600000007</v>
      </c>
      <c r="N352" s="57">
        <v>0</v>
      </c>
      <c r="O352" s="57">
        <v>0</v>
      </c>
      <c r="P352" s="57">
        <v>0</v>
      </c>
      <c r="Q352" s="57">
        <v>0</v>
      </c>
      <c r="R352" s="57">
        <v>0</v>
      </c>
      <c r="S352" s="57">
        <v>0</v>
      </c>
      <c r="T352" s="57">
        <v>9.4340493999999993</v>
      </c>
      <c r="U352" s="57">
        <v>9.2130260600000007</v>
      </c>
      <c r="V352" s="172">
        <f t="shared" si="105"/>
        <v>56.825319739999998</v>
      </c>
      <c r="W352" s="172">
        <f t="shared" si="106"/>
        <v>-0.22102333999999857</v>
      </c>
      <c r="X352" s="377">
        <f t="shared" si="107"/>
        <v>-2.342825764724088E-2</v>
      </c>
      <c r="Y352" s="129" t="s">
        <v>455</v>
      </c>
      <c r="Z352" s="82"/>
    </row>
    <row r="353" spans="1:26" ht="47.25">
      <c r="A353" s="6" t="s">
        <v>734</v>
      </c>
      <c r="B353" s="174" t="s">
        <v>521</v>
      </c>
      <c r="C353" s="8" t="s">
        <v>882</v>
      </c>
      <c r="D353" s="9" t="s">
        <v>8</v>
      </c>
      <c r="E353" s="129"/>
      <c r="F353" s="57">
        <v>8.9600000000000009</v>
      </c>
      <c r="G353" s="57"/>
      <c r="H353" s="57">
        <v>8.9600000000000009</v>
      </c>
      <c r="I353" s="57">
        <v>8.9600000000000009</v>
      </c>
      <c r="J353" s="57">
        <v>0</v>
      </c>
      <c r="K353" s="57">
        <v>8.9600000000000009</v>
      </c>
      <c r="L353" s="57">
        <v>3.5840000000000001</v>
      </c>
      <c r="M353" s="57">
        <v>5.2859999999999996</v>
      </c>
      <c r="N353" s="57">
        <v>0</v>
      </c>
      <c r="O353" s="57">
        <v>0</v>
      </c>
      <c r="P353" s="57">
        <v>0</v>
      </c>
      <c r="Q353" s="57">
        <v>0</v>
      </c>
      <c r="R353" s="57">
        <v>0</v>
      </c>
      <c r="S353" s="57">
        <v>0</v>
      </c>
      <c r="T353" s="57">
        <v>3.5840000000000001</v>
      </c>
      <c r="U353" s="57">
        <v>5.2859999999999996</v>
      </c>
      <c r="V353" s="172">
        <f t="shared" si="105"/>
        <v>3.6740000000000013</v>
      </c>
      <c r="W353" s="172">
        <f t="shared" si="106"/>
        <v>1.7019999999999995</v>
      </c>
      <c r="X353" s="377">
        <f t="shared" si="107"/>
        <v>0.47488839285714279</v>
      </c>
      <c r="Y353" s="129" t="s">
        <v>945</v>
      </c>
      <c r="Z353" s="82"/>
    </row>
    <row r="354" spans="1:26" ht="30">
      <c r="A354" s="6" t="s">
        <v>734</v>
      </c>
      <c r="B354" s="174" t="s">
        <v>522</v>
      </c>
      <c r="C354" s="8" t="s">
        <v>883</v>
      </c>
      <c r="D354" s="9" t="s">
        <v>8</v>
      </c>
      <c r="E354" s="129"/>
      <c r="F354" s="57">
        <v>2.2000000000000002</v>
      </c>
      <c r="G354" s="57"/>
      <c r="H354" s="57">
        <v>2.2000000000000002</v>
      </c>
      <c r="I354" s="57">
        <v>2.2000000000000002</v>
      </c>
      <c r="J354" s="57">
        <v>0</v>
      </c>
      <c r="K354" s="57">
        <v>2.2000000000000002</v>
      </c>
      <c r="L354" s="57">
        <v>1.1000000000000001</v>
      </c>
      <c r="M354" s="57">
        <v>0.54</v>
      </c>
      <c r="N354" s="57">
        <v>0</v>
      </c>
      <c r="O354" s="57">
        <v>0</v>
      </c>
      <c r="P354" s="57">
        <v>0</v>
      </c>
      <c r="Q354" s="57">
        <v>0</v>
      </c>
      <c r="R354" s="57">
        <v>0</v>
      </c>
      <c r="S354" s="57">
        <v>0</v>
      </c>
      <c r="T354" s="57">
        <v>1.1000000000000001</v>
      </c>
      <c r="U354" s="57">
        <v>0.54</v>
      </c>
      <c r="V354" s="172">
        <f t="shared" si="105"/>
        <v>1.6600000000000001</v>
      </c>
      <c r="W354" s="172">
        <f t="shared" si="106"/>
        <v>-0.56000000000000005</v>
      </c>
      <c r="X354" s="377">
        <f t="shared" si="107"/>
        <v>-0.50909090909090904</v>
      </c>
      <c r="Y354" s="129" t="s">
        <v>455</v>
      </c>
      <c r="Z354" s="82"/>
    </row>
    <row r="355" spans="1:26" ht="30">
      <c r="A355" s="6" t="s">
        <v>734</v>
      </c>
      <c r="B355" s="174" t="s">
        <v>527</v>
      </c>
      <c r="C355" s="8" t="s">
        <v>884</v>
      </c>
      <c r="D355" s="9" t="s">
        <v>626</v>
      </c>
      <c r="E355" s="129"/>
      <c r="F355" s="57">
        <v>11.99</v>
      </c>
      <c r="G355" s="57"/>
      <c r="H355" s="57">
        <v>11.99</v>
      </c>
      <c r="I355" s="57">
        <v>11.99</v>
      </c>
      <c r="J355" s="57">
        <v>0</v>
      </c>
      <c r="K355" s="57">
        <v>11.99</v>
      </c>
      <c r="L355" s="57">
        <v>11.99</v>
      </c>
      <c r="M355" s="57">
        <v>6.0279999999999996</v>
      </c>
      <c r="N355" s="57">
        <v>0</v>
      </c>
      <c r="O355" s="57">
        <v>0</v>
      </c>
      <c r="P355" s="57">
        <v>0</v>
      </c>
      <c r="Q355" s="57">
        <v>0</v>
      </c>
      <c r="R355" s="57">
        <v>0</v>
      </c>
      <c r="S355" s="57">
        <v>0</v>
      </c>
      <c r="T355" s="57">
        <v>11.99</v>
      </c>
      <c r="U355" s="57">
        <v>6.0279999999999996</v>
      </c>
      <c r="V355" s="172">
        <f t="shared" si="105"/>
        <v>5.9620000000000006</v>
      </c>
      <c r="W355" s="172">
        <f t="shared" si="106"/>
        <v>-5.9620000000000006</v>
      </c>
      <c r="X355" s="377">
        <f t="shared" si="107"/>
        <v>-0.49724770642201843</v>
      </c>
      <c r="Y355" s="129" t="s">
        <v>199</v>
      </c>
      <c r="Z355" s="82"/>
    </row>
    <row r="356" spans="1:26" ht="30">
      <c r="A356" s="6" t="s">
        <v>734</v>
      </c>
      <c r="B356" s="174" t="s">
        <v>528</v>
      </c>
      <c r="C356" s="8" t="s">
        <v>885</v>
      </c>
      <c r="D356" s="9" t="s">
        <v>8</v>
      </c>
      <c r="E356" s="129"/>
      <c r="F356" s="57">
        <v>13.6</v>
      </c>
      <c r="G356" s="57"/>
      <c r="H356" s="57">
        <v>13.6</v>
      </c>
      <c r="I356" s="57">
        <v>13.6</v>
      </c>
      <c r="J356" s="57">
        <v>0</v>
      </c>
      <c r="K356" s="57">
        <v>13.6</v>
      </c>
      <c r="L356" s="57">
        <v>13.6</v>
      </c>
      <c r="M356" s="57">
        <v>0</v>
      </c>
      <c r="N356" s="57">
        <v>0</v>
      </c>
      <c r="O356" s="57">
        <v>0</v>
      </c>
      <c r="P356" s="57">
        <v>0</v>
      </c>
      <c r="Q356" s="57">
        <v>0</v>
      </c>
      <c r="R356" s="57">
        <v>0</v>
      </c>
      <c r="S356" s="57">
        <v>0</v>
      </c>
      <c r="T356" s="57">
        <v>13.6</v>
      </c>
      <c r="U356" s="57">
        <v>0</v>
      </c>
      <c r="V356" s="172">
        <f t="shared" si="105"/>
        <v>13.6</v>
      </c>
      <c r="W356" s="172">
        <f t="shared" si="106"/>
        <v>-13.6</v>
      </c>
      <c r="X356" s="377">
        <f t="shared" si="107"/>
        <v>-1</v>
      </c>
      <c r="Y356" s="129" t="s">
        <v>199</v>
      </c>
      <c r="Z356" s="82"/>
    </row>
    <row r="357" spans="1:26" ht="30">
      <c r="A357" s="6" t="s">
        <v>734</v>
      </c>
      <c r="B357" s="174" t="s">
        <v>529</v>
      </c>
      <c r="C357" s="8" t="s">
        <v>886</v>
      </c>
      <c r="D357" s="9" t="s">
        <v>8</v>
      </c>
      <c r="E357" s="129"/>
      <c r="F357" s="57">
        <v>8.34</v>
      </c>
      <c r="G357" s="57"/>
      <c r="H357" s="57">
        <v>8.34</v>
      </c>
      <c r="I357" s="57">
        <v>8.34</v>
      </c>
      <c r="J357" s="57">
        <v>0</v>
      </c>
      <c r="K357" s="57">
        <v>8.34</v>
      </c>
      <c r="L357" s="57">
        <v>8.34</v>
      </c>
      <c r="M357" s="57">
        <v>0</v>
      </c>
      <c r="N357" s="57">
        <v>0</v>
      </c>
      <c r="O357" s="57">
        <v>0</v>
      </c>
      <c r="P357" s="57">
        <v>0</v>
      </c>
      <c r="Q357" s="57">
        <v>0</v>
      </c>
      <c r="R357" s="57">
        <v>0</v>
      </c>
      <c r="S357" s="57">
        <v>0</v>
      </c>
      <c r="T357" s="57">
        <v>8.34</v>
      </c>
      <c r="U357" s="57">
        <v>0</v>
      </c>
      <c r="V357" s="172">
        <f t="shared" si="105"/>
        <v>8.34</v>
      </c>
      <c r="W357" s="172">
        <f t="shared" si="106"/>
        <v>-8.34</v>
      </c>
      <c r="X357" s="377">
        <f t="shared" si="107"/>
        <v>-1</v>
      </c>
      <c r="Y357" s="129" t="s">
        <v>199</v>
      </c>
      <c r="Z357" s="82"/>
    </row>
    <row r="358" spans="1:26" ht="30">
      <c r="A358" s="6" t="s">
        <v>734</v>
      </c>
      <c r="B358" s="174" t="s">
        <v>530</v>
      </c>
      <c r="C358" s="8" t="s">
        <v>887</v>
      </c>
      <c r="D358" s="9" t="s">
        <v>8</v>
      </c>
      <c r="E358" s="129"/>
      <c r="F358" s="57">
        <v>10.9</v>
      </c>
      <c r="G358" s="57"/>
      <c r="H358" s="57">
        <v>10.9</v>
      </c>
      <c r="I358" s="57">
        <v>10.9</v>
      </c>
      <c r="J358" s="57">
        <v>0</v>
      </c>
      <c r="K358" s="57">
        <v>10.9</v>
      </c>
      <c r="L358" s="57">
        <v>10.9</v>
      </c>
      <c r="M358" s="57">
        <v>0</v>
      </c>
      <c r="N358" s="57">
        <v>0</v>
      </c>
      <c r="O358" s="57">
        <v>0</v>
      </c>
      <c r="P358" s="57">
        <v>0</v>
      </c>
      <c r="Q358" s="57">
        <v>0</v>
      </c>
      <c r="R358" s="57">
        <v>0</v>
      </c>
      <c r="S358" s="57">
        <v>0</v>
      </c>
      <c r="T358" s="57">
        <v>10.9</v>
      </c>
      <c r="U358" s="57">
        <v>0</v>
      </c>
      <c r="V358" s="172">
        <f t="shared" si="105"/>
        <v>10.9</v>
      </c>
      <c r="W358" s="172">
        <f t="shared" si="106"/>
        <v>-10.9</v>
      </c>
      <c r="X358" s="377">
        <f t="shared" si="107"/>
        <v>-1</v>
      </c>
      <c r="Y358" s="129" t="s">
        <v>199</v>
      </c>
      <c r="Z358" s="82"/>
    </row>
    <row r="359" spans="1:26" ht="30">
      <c r="A359" s="6" t="s">
        <v>734</v>
      </c>
      <c r="B359" s="174" t="s">
        <v>531</v>
      </c>
      <c r="C359" s="8" t="s">
        <v>888</v>
      </c>
      <c r="D359" s="9" t="s">
        <v>1</v>
      </c>
      <c r="E359" s="129"/>
      <c r="F359" s="57">
        <v>12.89</v>
      </c>
      <c r="G359" s="57"/>
      <c r="H359" s="57">
        <v>12.89</v>
      </c>
      <c r="I359" s="57">
        <v>12.89</v>
      </c>
      <c r="J359" s="57">
        <v>0</v>
      </c>
      <c r="K359" s="57">
        <v>12.89</v>
      </c>
      <c r="L359" s="57">
        <v>12.89</v>
      </c>
      <c r="M359" s="57">
        <v>0</v>
      </c>
      <c r="N359" s="57">
        <v>0</v>
      </c>
      <c r="O359" s="57">
        <v>0</v>
      </c>
      <c r="P359" s="57">
        <v>0</v>
      </c>
      <c r="Q359" s="57">
        <v>0</v>
      </c>
      <c r="R359" s="57">
        <v>0</v>
      </c>
      <c r="S359" s="57">
        <v>0</v>
      </c>
      <c r="T359" s="57">
        <v>12.89</v>
      </c>
      <c r="U359" s="57">
        <v>0</v>
      </c>
      <c r="V359" s="172">
        <f t="shared" si="105"/>
        <v>12.89</v>
      </c>
      <c r="W359" s="172">
        <f t="shared" si="106"/>
        <v>-12.89</v>
      </c>
      <c r="X359" s="377">
        <f t="shared" si="107"/>
        <v>-1</v>
      </c>
      <c r="Y359" s="129" t="s">
        <v>199</v>
      </c>
      <c r="Z359" s="82"/>
    </row>
    <row r="360" spans="1:26" ht="30">
      <c r="A360" s="6" t="s">
        <v>734</v>
      </c>
      <c r="B360" s="174" t="s">
        <v>532</v>
      </c>
      <c r="C360" s="8" t="s">
        <v>889</v>
      </c>
      <c r="D360" s="9" t="s">
        <v>8</v>
      </c>
      <c r="E360" s="129"/>
      <c r="F360" s="57">
        <v>13.649999999999999</v>
      </c>
      <c r="G360" s="57"/>
      <c r="H360" s="57">
        <v>13.649999999999999</v>
      </c>
      <c r="I360" s="57">
        <v>13.649999999999999</v>
      </c>
      <c r="J360" s="57">
        <v>0</v>
      </c>
      <c r="K360" s="57">
        <v>13.649999999999999</v>
      </c>
      <c r="L360" s="57">
        <v>13.649999999999999</v>
      </c>
      <c r="M360" s="57">
        <v>4.1159999999999997</v>
      </c>
      <c r="N360" s="57">
        <v>0</v>
      </c>
      <c r="O360" s="57">
        <v>0</v>
      </c>
      <c r="P360" s="57">
        <v>0</v>
      </c>
      <c r="Q360" s="57">
        <v>0</v>
      </c>
      <c r="R360" s="57">
        <v>0</v>
      </c>
      <c r="S360" s="57">
        <v>0</v>
      </c>
      <c r="T360" s="57">
        <v>13.649999999999999</v>
      </c>
      <c r="U360" s="57">
        <v>4.1159999999999997</v>
      </c>
      <c r="V360" s="172">
        <f t="shared" si="105"/>
        <v>9.5339999999999989</v>
      </c>
      <c r="W360" s="172">
        <f t="shared" si="106"/>
        <v>-9.5339999999999989</v>
      </c>
      <c r="X360" s="377">
        <f t="shared" si="107"/>
        <v>-0.69846153846153847</v>
      </c>
      <c r="Y360" s="129" t="s">
        <v>199</v>
      </c>
      <c r="Z360" s="82"/>
    </row>
    <row r="361" spans="1:26" ht="47.25">
      <c r="A361" s="6" t="s">
        <v>734</v>
      </c>
      <c r="B361" s="174" t="s">
        <v>534</v>
      </c>
      <c r="C361" s="8" t="s">
        <v>890</v>
      </c>
      <c r="D361" s="9" t="s">
        <v>8</v>
      </c>
      <c r="E361" s="129"/>
      <c r="F361" s="57">
        <v>18</v>
      </c>
      <c r="G361" s="57"/>
      <c r="H361" s="57">
        <v>18</v>
      </c>
      <c r="I361" s="57">
        <v>18</v>
      </c>
      <c r="J361" s="57">
        <v>0</v>
      </c>
      <c r="K361" s="57">
        <v>18</v>
      </c>
      <c r="L361" s="57">
        <v>6</v>
      </c>
      <c r="M361" s="57">
        <v>11.269</v>
      </c>
      <c r="N361" s="57">
        <v>0</v>
      </c>
      <c r="O361" s="57">
        <v>0</v>
      </c>
      <c r="P361" s="57">
        <v>0</v>
      </c>
      <c r="Q361" s="57">
        <v>0</v>
      </c>
      <c r="R361" s="57">
        <v>0</v>
      </c>
      <c r="S361" s="57">
        <v>0</v>
      </c>
      <c r="T361" s="57">
        <v>6</v>
      </c>
      <c r="U361" s="57">
        <v>11.269</v>
      </c>
      <c r="V361" s="172">
        <f t="shared" si="105"/>
        <v>6.7309999999999999</v>
      </c>
      <c r="W361" s="172">
        <f t="shared" si="106"/>
        <v>5.2690000000000001</v>
      </c>
      <c r="X361" s="377">
        <f t="shared" si="107"/>
        <v>0.87816666666666676</v>
      </c>
      <c r="Y361" s="129" t="s">
        <v>945</v>
      </c>
      <c r="Z361" s="82"/>
    </row>
    <row r="362" spans="1:26" ht="30">
      <c r="A362" s="6" t="s">
        <v>734</v>
      </c>
      <c r="B362" s="174" t="s">
        <v>535</v>
      </c>
      <c r="C362" s="8" t="s">
        <v>891</v>
      </c>
      <c r="D362" s="9" t="s">
        <v>8</v>
      </c>
      <c r="E362" s="129"/>
      <c r="F362" s="57">
        <v>3.82</v>
      </c>
      <c r="G362" s="57"/>
      <c r="H362" s="57">
        <v>3.82</v>
      </c>
      <c r="I362" s="57">
        <v>3.82</v>
      </c>
      <c r="J362" s="57">
        <v>0</v>
      </c>
      <c r="K362" s="57">
        <v>3.82</v>
      </c>
      <c r="L362" s="57">
        <v>1.91</v>
      </c>
      <c r="M362" s="57">
        <v>0</v>
      </c>
      <c r="N362" s="57">
        <v>0</v>
      </c>
      <c r="O362" s="57">
        <v>0</v>
      </c>
      <c r="P362" s="57">
        <v>0</v>
      </c>
      <c r="Q362" s="57">
        <v>0</v>
      </c>
      <c r="R362" s="57">
        <v>0</v>
      </c>
      <c r="S362" s="57">
        <v>0</v>
      </c>
      <c r="T362" s="57">
        <v>1.91</v>
      </c>
      <c r="U362" s="57">
        <v>0</v>
      </c>
      <c r="V362" s="172">
        <f t="shared" si="105"/>
        <v>3.82</v>
      </c>
      <c r="W362" s="172">
        <f t="shared" si="106"/>
        <v>-1.91</v>
      </c>
      <c r="X362" s="377">
        <f t="shared" si="107"/>
        <v>-1</v>
      </c>
      <c r="Y362" s="129" t="s">
        <v>199</v>
      </c>
      <c r="Z362" s="82"/>
    </row>
    <row r="363" spans="1:26" ht="30">
      <c r="A363" s="6" t="s">
        <v>734</v>
      </c>
      <c r="B363" s="174" t="s">
        <v>536</v>
      </c>
      <c r="C363" s="8" t="s">
        <v>892</v>
      </c>
      <c r="D363" s="9" t="s">
        <v>8</v>
      </c>
      <c r="E363" s="129"/>
      <c r="F363" s="57">
        <v>3</v>
      </c>
      <c r="G363" s="57"/>
      <c r="H363" s="57">
        <v>3</v>
      </c>
      <c r="I363" s="57">
        <v>3</v>
      </c>
      <c r="J363" s="57">
        <v>0</v>
      </c>
      <c r="K363" s="57">
        <v>3</v>
      </c>
      <c r="L363" s="57">
        <v>3</v>
      </c>
      <c r="M363" s="57">
        <v>1.4112840100000001</v>
      </c>
      <c r="N363" s="57">
        <v>0</v>
      </c>
      <c r="O363" s="57">
        <v>0</v>
      </c>
      <c r="P363" s="57">
        <v>0</v>
      </c>
      <c r="Q363" s="57">
        <v>0</v>
      </c>
      <c r="R363" s="57">
        <v>0.89999999999999991</v>
      </c>
      <c r="S363" s="57">
        <v>0</v>
      </c>
      <c r="T363" s="57">
        <v>2.1</v>
      </c>
      <c r="U363" s="57">
        <v>1.4112840100000001</v>
      </c>
      <c r="V363" s="172">
        <f t="shared" si="105"/>
        <v>1.5887159899999999</v>
      </c>
      <c r="W363" s="172">
        <f t="shared" si="106"/>
        <v>-1.5887159899999999</v>
      </c>
      <c r="X363" s="377">
        <f t="shared" si="107"/>
        <v>-0.52957199666666654</v>
      </c>
      <c r="Y363" s="129" t="s">
        <v>199</v>
      </c>
      <c r="Z363" s="82"/>
    </row>
    <row r="364" spans="1:26" ht="30">
      <c r="A364" s="6" t="s">
        <v>734</v>
      </c>
      <c r="B364" s="174" t="s">
        <v>537</v>
      </c>
      <c r="C364" s="8" t="s">
        <v>893</v>
      </c>
      <c r="D364" s="9" t="s">
        <v>8</v>
      </c>
      <c r="E364" s="129"/>
      <c r="F364" s="57">
        <v>1</v>
      </c>
      <c r="G364" s="57"/>
      <c r="H364" s="57">
        <v>1</v>
      </c>
      <c r="I364" s="57">
        <v>1</v>
      </c>
      <c r="J364" s="57">
        <v>0</v>
      </c>
      <c r="K364" s="57">
        <v>1</v>
      </c>
      <c r="L364" s="57">
        <v>1</v>
      </c>
      <c r="M364" s="57">
        <v>0.47042800000000001</v>
      </c>
      <c r="N364" s="57">
        <v>0</v>
      </c>
      <c r="O364" s="57">
        <v>0</v>
      </c>
      <c r="P364" s="57">
        <v>0</v>
      </c>
      <c r="Q364" s="57">
        <v>0</v>
      </c>
      <c r="R364" s="57">
        <v>0.3</v>
      </c>
      <c r="S364" s="57">
        <v>0</v>
      </c>
      <c r="T364" s="57">
        <v>0.7</v>
      </c>
      <c r="U364" s="57">
        <v>0.47042800000000001</v>
      </c>
      <c r="V364" s="172">
        <f t="shared" si="105"/>
        <v>0.52957199999999993</v>
      </c>
      <c r="W364" s="172">
        <f t="shared" si="106"/>
        <v>-0.52957199999999993</v>
      </c>
      <c r="X364" s="377">
        <f t="shared" si="107"/>
        <v>-0.52957199999999993</v>
      </c>
      <c r="Y364" s="129" t="s">
        <v>455</v>
      </c>
      <c r="Z364" s="82"/>
    </row>
    <row r="365" spans="1:26" ht="47.25">
      <c r="A365" s="6" t="s">
        <v>734</v>
      </c>
      <c r="B365" s="174" t="s">
        <v>538</v>
      </c>
      <c r="C365" s="8" t="s">
        <v>894</v>
      </c>
      <c r="D365" s="9" t="s">
        <v>1</v>
      </c>
      <c r="E365" s="129"/>
      <c r="F365" s="57">
        <v>1.2719051099999998</v>
      </c>
      <c r="G365" s="57"/>
      <c r="H365" s="57">
        <v>1.2719051099999998</v>
      </c>
      <c r="I365" s="57">
        <v>1.2719051099999998</v>
      </c>
      <c r="J365" s="57">
        <v>0</v>
      </c>
      <c r="K365" s="57">
        <v>1.2719051099999998</v>
      </c>
      <c r="L365" s="57">
        <v>0.9</v>
      </c>
      <c r="M365" s="57">
        <v>1.2719051099999998</v>
      </c>
      <c r="N365" s="57">
        <v>0</v>
      </c>
      <c r="O365" s="57">
        <v>0</v>
      </c>
      <c r="P365" s="57">
        <v>0</v>
      </c>
      <c r="Q365" s="57">
        <v>0</v>
      </c>
      <c r="R365" s="57">
        <v>0</v>
      </c>
      <c r="S365" s="57">
        <v>0</v>
      </c>
      <c r="T365" s="57">
        <v>0.9</v>
      </c>
      <c r="U365" s="57">
        <v>1.2719051099999998</v>
      </c>
      <c r="V365" s="172">
        <f t="shared" si="105"/>
        <v>0</v>
      </c>
      <c r="W365" s="172">
        <f t="shared" si="106"/>
        <v>0.37190510999999982</v>
      </c>
      <c r="X365" s="377">
        <f t="shared" si="107"/>
        <v>0.41322789999999987</v>
      </c>
      <c r="Y365" s="129" t="s">
        <v>945</v>
      </c>
      <c r="Z365" s="82"/>
    </row>
    <row r="366" spans="1:26">
      <c r="A366" s="6" t="s">
        <v>734</v>
      </c>
      <c r="B366" s="174" t="s">
        <v>539</v>
      </c>
      <c r="C366" s="8" t="s">
        <v>895</v>
      </c>
      <c r="D366" s="9" t="s">
        <v>8</v>
      </c>
      <c r="E366" s="129"/>
      <c r="F366" s="57">
        <v>4</v>
      </c>
      <c r="G366" s="57"/>
      <c r="H366" s="57">
        <v>4</v>
      </c>
      <c r="I366" s="57">
        <v>4</v>
      </c>
      <c r="J366" s="57">
        <v>0</v>
      </c>
      <c r="K366" s="57">
        <v>4</v>
      </c>
      <c r="L366" s="57">
        <v>4</v>
      </c>
      <c r="M366" s="57">
        <v>3.5163011099999997</v>
      </c>
      <c r="N366" s="57">
        <v>0</v>
      </c>
      <c r="O366" s="57">
        <v>0</v>
      </c>
      <c r="P366" s="57">
        <v>0</v>
      </c>
      <c r="Q366" s="57">
        <v>0</v>
      </c>
      <c r="R366" s="57">
        <v>4</v>
      </c>
      <c r="S366" s="57">
        <v>0</v>
      </c>
      <c r="T366" s="57">
        <v>0</v>
      </c>
      <c r="U366" s="57">
        <v>3.5163011099999997</v>
      </c>
      <c r="V366" s="172">
        <f t="shared" si="105"/>
        <v>0.48369889000000033</v>
      </c>
      <c r="W366" s="172">
        <f t="shared" si="106"/>
        <v>-0.48369889000000033</v>
      </c>
      <c r="X366" s="377">
        <f t="shared" si="107"/>
        <v>-0.12092472250000008</v>
      </c>
      <c r="Y366" s="129" t="s">
        <v>455</v>
      </c>
      <c r="Z366" s="82"/>
    </row>
    <row r="367" spans="1:26">
      <c r="A367" s="6" t="s">
        <v>734</v>
      </c>
      <c r="B367" s="174" t="s">
        <v>540</v>
      </c>
      <c r="C367" s="8" t="s">
        <v>601</v>
      </c>
      <c r="D367" s="9" t="s">
        <v>4</v>
      </c>
      <c r="E367" s="129"/>
      <c r="F367" s="57">
        <v>4.45</v>
      </c>
      <c r="G367" s="57"/>
      <c r="H367" s="57">
        <v>4.45</v>
      </c>
      <c r="I367" s="57">
        <v>4.45</v>
      </c>
      <c r="J367" s="57">
        <v>0</v>
      </c>
      <c r="K367" s="57">
        <v>4.45</v>
      </c>
      <c r="L367" s="57">
        <v>4.45</v>
      </c>
      <c r="M367" s="57">
        <v>4.3484999999999996</v>
      </c>
      <c r="N367" s="57">
        <v>0</v>
      </c>
      <c r="O367" s="57">
        <v>0</v>
      </c>
      <c r="P367" s="57">
        <v>0</v>
      </c>
      <c r="Q367" s="57">
        <v>0</v>
      </c>
      <c r="R367" s="57">
        <v>4.45</v>
      </c>
      <c r="S367" s="57">
        <v>0</v>
      </c>
      <c r="T367" s="57">
        <v>0</v>
      </c>
      <c r="U367" s="57">
        <v>4.3484999999999996</v>
      </c>
      <c r="V367" s="172">
        <f t="shared" si="105"/>
        <v>0.10150000000000059</v>
      </c>
      <c r="W367" s="172">
        <f t="shared" si="106"/>
        <v>-0.10150000000000059</v>
      </c>
      <c r="X367" s="377">
        <f t="shared" si="107"/>
        <v>-2.2808988764045024E-2</v>
      </c>
      <c r="Y367" s="129" t="s">
        <v>199</v>
      </c>
      <c r="Z367" s="82"/>
    </row>
    <row r="368" spans="1:26" ht="30">
      <c r="A368" s="171" t="s">
        <v>734</v>
      </c>
      <c r="B368" s="174" t="s">
        <v>541</v>
      </c>
      <c r="C368" s="5" t="s">
        <v>896</v>
      </c>
      <c r="D368" s="9" t="s">
        <v>4</v>
      </c>
      <c r="E368" s="129"/>
      <c r="F368" s="57">
        <v>4.4785779999999997</v>
      </c>
      <c r="G368" s="57"/>
      <c r="H368" s="57">
        <v>4.4785779999999997</v>
      </c>
      <c r="I368" s="57">
        <v>4.4785779999999997</v>
      </c>
      <c r="J368" s="57">
        <v>0</v>
      </c>
      <c r="K368" s="57">
        <v>4.4785779999999997</v>
      </c>
      <c r="L368" s="57">
        <v>3.5793300000000001</v>
      </c>
      <c r="M368" s="57">
        <v>0.13619999999999999</v>
      </c>
      <c r="N368" s="57">
        <v>0</v>
      </c>
      <c r="O368" s="57">
        <v>0.13619999999999999</v>
      </c>
      <c r="P368" s="57">
        <v>0</v>
      </c>
      <c r="Q368" s="57">
        <v>0</v>
      </c>
      <c r="R368" s="57">
        <v>0</v>
      </c>
      <c r="S368" s="57">
        <v>0</v>
      </c>
      <c r="T368" s="57">
        <v>3.5793300000000001</v>
      </c>
      <c r="U368" s="57">
        <v>0</v>
      </c>
      <c r="V368" s="28">
        <f t="shared" si="105"/>
        <v>4.3423780000000001</v>
      </c>
      <c r="W368" s="28">
        <f t="shared" si="106"/>
        <v>-3.44313</v>
      </c>
      <c r="X368" s="378">
        <f t="shared" si="107"/>
        <v>-0.9619481858336616</v>
      </c>
      <c r="Y368" s="129"/>
      <c r="Z368" s="82"/>
    </row>
    <row r="369" spans="1:26" ht="33" customHeight="1">
      <c r="A369" s="6" t="s">
        <v>734</v>
      </c>
      <c r="B369" s="174" t="s">
        <v>1016</v>
      </c>
      <c r="C369" s="8"/>
      <c r="D369" s="9" t="s">
        <v>4</v>
      </c>
      <c r="E369" s="129"/>
      <c r="F369" s="57">
        <v>11.234175</v>
      </c>
      <c r="G369" s="57"/>
      <c r="H369" s="57">
        <v>11.234175</v>
      </c>
      <c r="I369" s="57">
        <v>11.234175</v>
      </c>
      <c r="J369" s="57">
        <v>0</v>
      </c>
      <c r="K369" s="57">
        <v>11.234175</v>
      </c>
      <c r="L369" s="57">
        <v>0</v>
      </c>
      <c r="M369" s="57">
        <v>10.004468000000003</v>
      </c>
      <c r="N369" s="57">
        <v>0</v>
      </c>
      <c r="O369" s="57">
        <v>0</v>
      </c>
      <c r="P369" s="57">
        <v>0</v>
      </c>
      <c r="Q369" s="57">
        <v>7.57308</v>
      </c>
      <c r="R369" s="57">
        <v>0</v>
      </c>
      <c r="S369" s="57">
        <v>1.0439620000000001</v>
      </c>
      <c r="T369" s="57">
        <v>0</v>
      </c>
      <c r="U369" s="57">
        <v>1.3874259999999998</v>
      </c>
      <c r="V369" s="172">
        <f t="shared" si="105"/>
        <v>1.2297069999999977</v>
      </c>
      <c r="W369" s="172">
        <f t="shared" si="106"/>
        <v>10.004468000000003</v>
      </c>
      <c r="X369" s="377"/>
      <c r="Y369" s="129"/>
      <c r="Z369" s="82"/>
    </row>
    <row r="370" spans="1:26" ht="45">
      <c r="A370" s="6" t="s">
        <v>734</v>
      </c>
      <c r="B370" s="174" t="s">
        <v>542</v>
      </c>
      <c r="C370" s="8" t="s">
        <v>897</v>
      </c>
      <c r="D370" s="9" t="s">
        <v>39</v>
      </c>
      <c r="E370" s="129"/>
      <c r="F370" s="57">
        <v>19.84</v>
      </c>
      <c r="G370" s="57"/>
      <c r="H370" s="57">
        <v>19.84</v>
      </c>
      <c r="I370" s="57">
        <v>19.84</v>
      </c>
      <c r="J370" s="57">
        <v>0</v>
      </c>
      <c r="K370" s="57">
        <v>19.84</v>
      </c>
      <c r="L370" s="57">
        <v>7.69</v>
      </c>
      <c r="M370" s="57">
        <v>7.5956753399999997</v>
      </c>
      <c r="N370" s="57">
        <v>0</v>
      </c>
      <c r="O370" s="57">
        <v>0</v>
      </c>
      <c r="P370" s="57">
        <v>0</v>
      </c>
      <c r="Q370" s="57">
        <v>0</v>
      </c>
      <c r="R370" s="57">
        <v>7.69</v>
      </c>
      <c r="S370" s="57">
        <v>0</v>
      </c>
      <c r="T370" s="57">
        <v>0</v>
      </c>
      <c r="U370" s="57">
        <v>7.5956753399999997</v>
      </c>
      <c r="V370" s="172">
        <f t="shared" si="105"/>
        <v>12.24432466</v>
      </c>
      <c r="W370" s="172">
        <f t="shared" si="106"/>
        <v>-9.4324660000000726E-2</v>
      </c>
      <c r="X370" s="377">
        <f t="shared" si="107"/>
        <v>-1.2265885565669765E-2</v>
      </c>
      <c r="Y370" s="129" t="s">
        <v>199</v>
      </c>
      <c r="Z370" s="82"/>
    </row>
    <row r="371" spans="1:26" ht="47.25">
      <c r="A371" s="6" t="s">
        <v>734</v>
      </c>
      <c r="B371" s="174" t="s">
        <v>543</v>
      </c>
      <c r="C371" s="8" t="s">
        <v>898</v>
      </c>
      <c r="D371" s="9" t="s">
        <v>1</v>
      </c>
      <c r="E371" s="129"/>
      <c r="F371" s="57">
        <v>7.9720000000000004</v>
      </c>
      <c r="G371" s="57"/>
      <c r="H371" s="57">
        <v>7.9720000000000004</v>
      </c>
      <c r="I371" s="57">
        <v>7.9720000000000004</v>
      </c>
      <c r="J371" s="57">
        <v>0</v>
      </c>
      <c r="K371" s="57">
        <v>7.9720000000000004</v>
      </c>
      <c r="L371" s="57">
        <v>7.5</v>
      </c>
      <c r="M371" s="57">
        <v>7.9720000000000004</v>
      </c>
      <c r="N371" s="57">
        <v>0</v>
      </c>
      <c r="O371" s="57">
        <v>0</v>
      </c>
      <c r="P371" s="57">
        <v>0</v>
      </c>
      <c r="Q371" s="57">
        <v>0</v>
      </c>
      <c r="R371" s="57">
        <v>0</v>
      </c>
      <c r="S371" s="57">
        <v>0</v>
      </c>
      <c r="T371" s="57">
        <v>7.5</v>
      </c>
      <c r="U371" s="57">
        <v>7.9720000000000004</v>
      </c>
      <c r="V371" s="172">
        <f t="shared" si="105"/>
        <v>0</v>
      </c>
      <c r="W371" s="172">
        <f t="shared" si="106"/>
        <v>0.47200000000000042</v>
      </c>
      <c r="X371" s="377">
        <f t="shared" si="107"/>
        <v>6.2933333333333286E-2</v>
      </c>
      <c r="Y371" s="129" t="s">
        <v>945</v>
      </c>
      <c r="Z371" s="82"/>
    </row>
    <row r="372" spans="1:26" ht="47.25">
      <c r="A372" s="6" t="s">
        <v>734</v>
      </c>
      <c r="B372" s="174" t="s">
        <v>544</v>
      </c>
      <c r="C372" s="8" t="s">
        <v>899</v>
      </c>
      <c r="D372" s="9" t="s">
        <v>1</v>
      </c>
      <c r="E372" s="129"/>
      <c r="F372" s="57">
        <v>2.4919980000000002</v>
      </c>
      <c r="G372" s="57"/>
      <c r="H372" s="57">
        <v>2.4919980000000002</v>
      </c>
      <c r="I372" s="57">
        <v>2.4919980000000002</v>
      </c>
      <c r="J372" s="57">
        <v>0</v>
      </c>
      <c r="K372" s="57">
        <v>2.4919980000000002</v>
      </c>
      <c r="L372" s="57">
        <v>2.1</v>
      </c>
      <c r="M372" s="57">
        <v>2.4919980000000002</v>
      </c>
      <c r="N372" s="57">
        <v>0</v>
      </c>
      <c r="O372" s="57">
        <v>0</v>
      </c>
      <c r="P372" s="57">
        <v>0</v>
      </c>
      <c r="Q372" s="57">
        <v>0</v>
      </c>
      <c r="R372" s="57">
        <v>0</v>
      </c>
      <c r="S372" s="57">
        <v>0</v>
      </c>
      <c r="T372" s="57">
        <v>2.1</v>
      </c>
      <c r="U372" s="57">
        <v>2.4919980000000002</v>
      </c>
      <c r="V372" s="172">
        <f t="shared" si="105"/>
        <v>0</v>
      </c>
      <c r="W372" s="172">
        <f t="shared" si="106"/>
        <v>0.39199800000000007</v>
      </c>
      <c r="X372" s="377">
        <f t="shared" si="107"/>
        <v>0.18666571428571421</v>
      </c>
      <c r="Y372" s="129" t="s">
        <v>945</v>
      </c>
      <c r="Z372" s="82"/>
    </row>
    <row r="373" spans="1:26" ht="30">
      <c r="A373" s="6" t="s">
        <v>734</v>
      </c>
      <c r="B373" s="174" t="s">
        <v>545</v>
      </c>
      <c r="C373" s="8"/>
      <c r="D373" s="9" t="s">
        <v>1</v>
      </c>
      <c r="E373" s="129"/>
      <c r="F373" s="57">
        <v>16.927969703199246</v>
      </c>
      <c r="G373" s="57"/>
      <c r="H373" s="57">
        <v>16.927969703199246</v>
      </c>
      <c r="I373" s="57">
        <v>16.927969703199246</v>
      </c>
      <c r="J373" s="57">
        <v>0</v>
      </c>
      <c r="K373" s="57">
        <v>16.927969703199246</v>
      </c>
      <c r="L373" s="57">
        <v>0</v>
      </c>
      <c r="M373" s="57">
        <v>0</v>
      </c>
      <c r="N373" s="57">
        <v>0</v>
      </c>
      <c r="O373" s="57">
        <v>0</v>
      </c>
      <c r="P373" s="57">
        <v>0</v>
      </c>
      <c r="Q373" s="57">
        <v>0</v>
      </c>
      <c r="R373" s="57">
        <v>0</v>
      </c>
      <c r="S373" s="57">
        <v>0</v>
      </c>
      <c r="T373" s="57">
        <v>0</v>
      </c>
      <c r="U373" s="57">
        <v>0</v>
      </c>
      <c r="V373" s="172">
        <f t="shared" si="105"/>
        <v>16.927969703199246</v>
      </c>
      <c r="W373" s="172">
        <f t="shared" si="106"/>
        <v>0</v>
      </c>
      <c r="X373" s="377"/>
      <c r="Y373" s="129" t="s">
        <v>187</v>
      </c>
      <c r="Z373" s="82"/>
    </row>
    <row r="374" spans="1:26" ht="45">
      <c r="A374" s="6" t="s">
        <v>734</v>
      </c>
      <c r="B374" s="174" t="s">
        <v>546</v>
      </c>
      <c r="C374" s="8"/>
      <c r="D374" s="9" t="s">
        <v>1</v>
      </c>
      <c r="E374" s="129"/>
      <c r="F374" s="57">
        <v>14.862543986799997</v>
      </c>
      <c r="G374" s="57"/>
      <c r="H374" s="57">
        <v>14.862543986799997</v>
      </c>
      <c r="I374" s="57">
        <v>14.862543986799997</v>
      </c>
      <c r="J374" s="57">
        <v>0</v>
      </c>
      <c r="K374" s="57">
        <v>14.862543986799997</v>
      </c>
      <c r="L374" s="57">
        <v>0</v>
      </c>
      <c r="M374" s="57">
        <v>0</v>
      </c>
      <c r="N374" s="57">
        <v>0</v>
      </c>
      <c r="O374" s="57">
        <v>0</v>
      </c>
      <c r="P374" s="57">
        <v>0</v>
      </c>
      <c r="Q374" s="57">
        <v>0</v>
      </c>
      <c r="R374" s="57">
        <v>0</v>
      </c>
      <c r="S374" s="57">
        <v>0</v>
      </c>
      <c r="T374" s="57">
        <v>0</v>
      </c>
      <c r="U374" s="57">
        <v>0</v>
      </c>
      <c r="V374" s="172">
        <f t="shared" si="105"/>
        <v>14.862543986799997</v>
      </c>
      <c r="W374" s="172">
        <f t="shared" si="106"/>
        <v>0</v>
      </c>
      <c r="X374" s="377"/>
      <c r="Y374" s="129" t="s">
        <v>187</v>
      </c>
      <c r="Z374" s="82"/>
    </row>
    <row r="375" spans="1:26" ht="45">
      <c r="A375" s="6" t="s">
        <v>734</v>
      </c>
      <c r="B375" s="174" t="s">
        <v>547</v>
      </c>
      <c r="C375" s="8"/>
      <c r="D375" s="9" t="s">
        <v>5</v>
      </c>
      <c r="E375" s="129"/>
      <c r="F375" s="57">
        <v>28.19109031</v>
      </c>
      <c r="G375" s="57"/>
      <c r="H375" s="57">
        <v>28.19109031</v>
      </c>
      <c r="I375" s="57">
        <v>28.19109031</v>
      </c>
      <c r="J375" s="57">
        <v>0</v>
      </c>
      <c r="K375" s="57">
        <v>28.19109031</v>
      </c>
      <c r="L375" s="57">
        <v>0</v>
      </c>
      <c r="M375" s="57">
        <v>0</v>
      </c>
      <c r="N375" s="57">
        <v>0</v>
      </c>
      <c r="O375" s="57">
        <v>0</v>
      </c>
      <c r="P375" s="57">
        <v>0</v>
      </c>
      <c r="Q375" s="57">
        <v>0</v>
      </c>
      <c r="R375" s="57">
        <v>0</v>
      </c>
      <c r="S375" s="57">
        <v>0</v>
      </c>
      <c r="T375" s="57">
        <v>0</v>
      </c>
      <c r="U375" s="57">
        <v>0</v>
      </c>
      <c r="V375" s="172">
        <f t="shared" si="105"/>
        <v>28.19109031</v>
      </c>
      <c r="W375" s="172">
        <f t="shared" si="106"/>
        <v>0</v>
      </c>
      <c r="X375" s="377"/>
      <c r="Y375" s="129" t="s">
        <v>187</v>
      </c>
      <c r="Z375" s="82"/>
    </row>
    <row r="376" spans="1:26" ht="31.5">
      <c r="A376" s="6" t="s">
        <v>734</v>
      </c>
      <c r="B376" s="174" t="s">
        <v>618</v>
      </c>
      <c r="C376" s="8"/>
      <c r="D376" s="9" t="s">
        <v>8</v>
      </c>
      <c r="E376" s="129"/>
      <c r="F376" s="57">
        <v>0.12</v>
      </c>
      <c r="G376" s="57"/>
      <c r="H376" s="57">
        <v>0.12</v>
      </c>
      <c r="I376" s="57">
        <v>0.12</v>
      </c>
      <c r="J376" s="57">
        <v>0</v>
      </c>
      <c r="K376" s="57">
        <v>0.12</v>
      </c>
      <c r="L376" s="57">
        <v>0</v>
      </c>
      <c r="M376" s="57">
        <v>0.12</v>
      </c>
      <c r="N376" s="57">
        <v>0</v>
      </c>
      <c r="O376" s="57">
        <v>0</v>
      </c>
      <c r="P376" s="57">
        <v>0</v>
      </c>
      <c r="Q376" s="57">
        <v>0</v>
      </c>
      <c r="R376" s="57">
        <v>0</v>
      </c>
      <c r="S376" s="57">
        <v>0.12</v>
      </c>
      <c r="T376" s="57">
        <v>0</v>
      </c>
      <c r="U376" s="57">
        <v>0</v>
      </c>
      <c r="V376" s="172">
        <f t="shared" si="105"/>
        <v>0</v>
      </c>
      <c r="W376" s="172">
        <f t="shared" si="106"/>
        <v>0.12</v>
      </c>
      <c r="X376" s="377"/>
      <c r="Y376" s="129" t="s">
        <v>1034</v>
      </c>
      <c r="Z376" s="82"/>
    </row>
    <row r="377" spans="1:26" ht="31.5">
      <c r="A377" s="6" t="s">
        <v>734</v>
      </c>
      <c r="B377" s="174" t="s">
        <v>619</v>
      </c>
      <c r="C377" s="8"/>
      <c r="D377" s="9" t="s">
        <v>628</v>
      </c>
      <c r="E377" s="129"/>
      <c r="F377" s="57">
        <v>2.0823870000000002</v>
      </c>
      <c r="G377" s="57"/>
      <c r="H377" s="57">
        <v>2.0823870000000002</v>
      </c>
      <c r="I377" s="57">
        <v>2.0823870000000002</v>
      </c>
      <c r="J377" s="57">
        <v>0</v>
      </c>
      <c r="K377" s="57">
        <v>2.0823870000000002</v>
      </c>
      <c r="L377" s="57">
        <v>0</v>
      </c>
      <c r="M377" s="57">
        <v>2.0823870000000002</v>
      </c>
      <c r="N377" s="57">
        <v>0</v>
      </c>
      <c r="O377" s="57">
        <v>2.0823870000000002</v>
      </c>
      <c r="P377" s="57">
        <v>0</v>
      </c>
      <c r="Q377" s="57">
        <v>0</v>
      </c>
      <c r="R377" s="57">
        <v>0</v>
      </c>
      <c r="S377" s="57">
        <v>0</v>
      </c>
      <c r="T377" s="57">
        <v>0</v>
      </c>
      <c r="U377" s="57">
        <v>0</v>
      </c>
      <c r="V377" s="172">
        <f t="shared" si="105"/>
        <v>0</v>
      </c>
      <c r="W377" s="172">
        <f t="shared" si="106"/>
        <v>2.0823870000000002</v>
      </c>
      <c r="X377" s="377"/>
      <c r="Y377" s="129" t="s">
        <v>1034</v>
      </c>
      <c r="Z377" s="82"/>
    </row>
    <row r="378" spans="1:26" ht="31.5">
      <c r="A378" s="6" t="s">
        <v>734</v>
      </c>
      <c r="B378" s="174" t="s">
        <v>620</v>
      </c>
      <c r="C378" s="8"/>
      <c r="D378" s="9" t="s">
        <v>8</v>
      </c>
      <c r="E378" s="129"/>
      <c r="F378" s="57">
        <v>1.4435129999999998</v>
      </c>
      <c r="G378" s="57"/>
      <c r="H378" s="57">
        <v>1.4435129999999998</v>
      </c>
      <c r="I378" s="57">
        <v>1.4435129999999998</v>
      </c>
      <c r="J378" s="57">
        <v>0</v>
      </c>
      <c r="K378" s="57">
        <v>1.4435129999999998</v>
      </c>
      <c r="L378" s="57">
        <v>0</v>
      </c>
      <c r="M378" s="57">
        <v>1.4435129999999998</v>
      </c>
      <c r="N378" s="57">
        <v>0</v>
      </c>
      <c r="O378" s="57">
        <v>1.4435129999999998</v>
      </c>
      <c r="P378" s="57">
        <v>0</v>
      </c>
      <c r="Q378" s="57">
        <v>0</v>
      </c>
      <c r="R378" s="57">
        <v>0</v>
      </c>
      <c r="S378" s="57">
        <v>0</v>
      </c>
      <c r="T378" s="57">
        <v>0</v>
      </c>
      <c r="U378" s="57">
        <v>0</v>
      </c>
      <c r="V378" s="172">
        <f t="shared" si="105"/>
        <v>0</v>
      </c>
      <c r="W378" s="172">
        <f t="shared" si="106"/>
        <v>1.4435129999999998</v>
      </c>
      <c r="X378" s="377"/>
      <c r="Y378" s="129" t="s">
        <v>1034</v>
      </c>
      <c r="Z378" s="82"/>
    </row>
    <row r="379" spans="1:26" ht="31.5">
      <c r="A379" s="6" t="s">
        <v>734</v>
      </c>
      <c r="B379" s="174" t="s">
        <v>621</v>
      </c>
      <c r="C379" s="8"/>
      <c r="D379" s="9" t="s">
        <v>8</v>
      </c>
      <c r="E379" s="129"/>
      <c r="F379" s="57">
        <v>2.9815689999999999</v>
      </c>
      <c r="G379" s="57"/>
      <c r="H379" s="57">
        <v>2.9815689999999999</v>
      </c>
      <c r="I379" s="57">
        <v>2.9815689999999999</v>
      </c>
      <c r="J379" s="57">
        <v>0</v>
      </c>
      <c r="K379" s="57">
        <v>2.9815689999999999</v>
      </c>
      <c r="L379" s="57">
        <v>0</v>
      </c>
      <c r="M379" s="57">
        <v>2.9815689999999999</v>
      </c>
      <c r="N379" s="57">
        <v>0</v>
      </c>
      <c r="O379" s="57">
        <v>2.9815689999999999</v>
      </c>
      <c r="P379" s="57">
        <v>0</v>
      </c>
      <c r="Q379" s="57">
        <v>0</v>
      </c>
      <c r="R379" s="57">
        <v>0</v>
      </c>
      <c r="S379" s="57">
        <v>0</v>
      </c>
      <c r="T379" s="57">
        <v>0</v>
      </c>
      <c r="U379" s="57">
        <v>0</v>
      </c>
      <c r="V379" s="172">
        <f t="shared" si="105"/>
        <v>0</v>
      </c>
      <c r="W379" s="172">
        <f t="shared" si="106"/>
        <v>2.9815689999999999</v>
      </c>
      <c r="X379" s="377"/>
      <c r="Y379" s="129" t="s">
        <v>1034</v>
      </c>
      <c r="Z379" s="82"/>
    </row>
    <row r="380" spans="1:26" ht="31.5">
      <c r="A380" s="6" t="s">
        <v>734</v>
      </c>
      <c r="B380" s="174" t="s">
        <v>622</v>
      </c>
      <c r="C380" s="8"/>
      <c r="D380" s="9" t="s">
        <v>8</v>
      </c>
      <c r="E380" s="129"/>
      <c r="F380" s="57">
        <v>2.7189009999999998</v>
      </c>
      <c r="G380" s="57"/>
      <c r="H380" s="57">
        <v>2.7189009999999998</v>
      </c>
      <c r="I380" s="57">
        <v>2.7189009999999998</v>
      </c>
      <c r="J380" s="57">
        <v>0</v>
      </c>
      <c r="K380" s="57">
        <v>2.7189009999999998</v>
      </c>
      <c r="L380" s="57">
        <v>0</v>
      </c>
      <c r="M380" s="57">
        <v>2.7189009999999998</v>
      </c>
      <c r="N380" s="57">
        <v>0</v>
      </c>
      <c r="O380" s="57">
        <v>2.7189009999999998</v>
      </c>
      <c r="P380" s="57">
        <v>0</v>
      </c>
      <c r="Q380" s="57">
        <v>0</v>
      </c>
      <c r="R380" s="57">
        <v>0</v>
      </c>
      <c r="S380" s="57">
        <v>0</v>
      </c>
      <c r="T380" s="57">
        <v>0</v>
      </c>
      <c r="U380" s="57">
        <v>0</v>
      </c>
      <c r="V380" s="172">
        <f t="shared" si="105"/>
        <v>0</v>
      </c>
      <c r="W380" s="172">
        <f t="shared" si="106"/>
        <v>2.7189009999999998</v>
      </c>
      <c r="X380" s="377"/>
      <c r="Y380" s="129" t="s">
        <v>1034</v>
      </c>
      <c r="Z380" s="82"/>
    </row>
    <row r="381" spans="1:26" ht="31.5">
      <c r="A381" s="6" t="s">
        <v>734</v>
      </c>
      <c r="B381" s="174" t="s">
        <v>623</v>
      </c>
      <c r="C381" s="8"/>
      <c r="D381" s="9" t="s">
        <v>8</v>
      </c>
      <c r="E381" s="129"/>
      <c r="F381" s="57">
        <v>0.486066</v>
      </c>
      <c r="G381" s="57"/>
      <c r="H381" s="57">
        <v>0.486066</v>
      </c>
      <c r="I381" s="57">
        <v>0.486066</v>
      </c>
      <c r="J381" s="57">
        <v>0</v>
      </c>
      <c r="K381" s="57">
        <v>0.486066</v>
      </c>
      <c r="L381" s="57">
        <v>0</v>
      </c>
      <c r="M381" s="57">
        <v>0.486066</v>
      </c>
      <c r="N381" s="57">
        <v>0</v>
      </c>
      <c r="O381" s="57">
        <v>0</v>
      </c>
      <c r="P381" s="57">
        <v>0</v>
      </c>
      <c r="Q381" s="57">
        <v>0.48607</v>
      </c>
      <c r="R381" s="57">
        <v>0</v>
      </c>
      <c r="S381" s="57">
        <v>0</v>
      </c>
      <c r="T381" s="57">
        <v>0</v>
      </c>
      <c r="U381" s="57">
        <v>-4.0000000000190996E-6</v>
      </c>
      <c r="V381" s="172">
        <f t="shared" si="105"/>
        <v>0</v>
      </c>
      <c r="W381" s="172">
        <f t="shared" si="106"/>
        <v>0.486066</v>
      </c>
      <c r="X381" s="377"/>
      <c r="Y381" s="129" t="s">
        <v>1034</v>
      </c>
      <c r="Z381" s="82"/>
    </row>
    <row r="382" spans="1:26" ht="30">
      <c r="A382" s="6" t="s">
        <v>734</v>
      </c>
      <c r="B382" s="174" t="s">
        <v>182</v>
      </c>
      <c r="C382" s="8" t="s">
        <v>357</v>
      </c>
      <c r="D382" s="9" t="s">
        <v>8</v>
      </c>
      <c r="E382" s="129"/>
      <c r="F382" s="57">
        <v>4.8298999999999994</v>
      </c>
      <c r="G382" s="57"/>
      <c r="H382" s="57">
        <v>4.8298999999999994</v>
      </c>
      <c r="I382" s="57">
        <v>4.8298999999999994</v>
      </c>
      <c r="J382" s="57">
        <v>0</v>
      </c>
      <c r="K382" s="57">
        <v>4.8298999999999994</v>
      </c>
      <c r="L382" s="57">
        <v>4.8299000000000003</v>
      </c>
      <c r="M382" s="57">
        <v>4.8298999999999994</v>
      </c>
      <c r="N382" s="57">
        <v>4.8298999999999994</v>
      </c>
      <c r="O382" s="57">
        <v>4.8298999999999994</v>
      </c>
      <c r="P382" s="57">
        <v>0</v>
      </c>
      <c r="Q382" s="57">
        <v>0</v>
      </c>
      <c r="R382" s="57">
        <v>0</v>
      </c>
      <c r="S382" s="57">
        <v>0</v>
      </c>
      <c r="T382" s="57">
        <v>0</v>
      </c>
      <c r="U382" s="57">
        <v>0</v>
      </c>
      <c r="V382" s="172">
        <f t="shared" si="105"/>
        <v>0</v>
      </c>
      <c r="W382" s="172">
        <f t="shared" si="106"/>
        <v>0</v>
      </c>
      <c r="X382" s="377">
        <f t="shared" si="107"/>
        <v>0</v>
      </c>
      <c r="Y382" s="129" t="s">
        <v>187</v>
      </c>
      <c r="Z382" s="82"/>
    </row>
    <row r="383" spans="1:26">
      <c r="A383" s="6" t="s">
        <v>734</v>
      </c>
      <c r="B383" s="174" t="s">
        <v>523</v>
      </c>
      <c r="C383" s="8" t="s">
        <v>273</v>
      </c>
      <c r="D383" s="9" t="s">
        <v>8</v>
      </c>
      <c r="E383" s="129"/>
      <c r="F383" s="57">
        <v>45</v>
      </c>
      <c r="G383" s="57"/>
      <c r="H383" s="57">
        <v>45</v>
      </c>
      <c r="I383" s="57">
        <v>45</v>
      </c>
      <c r="J383" s="57">
        <v>0</v>
      </c>
      <c r="K383" s="57">
        <v>45</v>
      </c>
      <c r="L383" s="57">
        <v>5</v>
      </c>
      <c r="M383" s="57">
        <v>0</v>
      </c>
      <c r="N383" s="57">
        <v>0</v>
      </c>
      <c r="O383" s="57">
        <v>0</v>
      </c>
      <c r="P383" s="57">
        <v>0</v>
      </c>
      <c r="Q383" s="57">
        <v>0</v>
      </c>
      <c r="R383" s="57">
        <v>0</v>
      </c>
      <c r="S383" s="57">
        <v>0</v>
      </c>
      <c r="T383" s="57">
        <v>5</v>
      </c>
      <c r="U383" s="57">
        <v>0</v>
      </c>
      <c r="V383" s="172">
        <f t="shared" si="105"/>
        <v>45</v>
      </c>
      <c r="W383" s="172">
        <f t="shared" si="106"/>
        <v>-5</v>
      </c>
      <c r="X383" s="377">
        <f t="shared" si="107"/>
        <v>-1</v>
      </c>
      <c r="Y383" s="129" t="s">
        <v>199</v>
      </c>
      <c r="Z383" s="82"/>
    </row>
    <row r="384" spans="1:26" ht="30">
      <c r="A384" s="6" t="s">
        <v>734</v>
      </c>
      <c r="B384" s="174" t="s">
        <v>123</v>
      </c>
      <c r="C384" s="8" t="s">
        <v>358</v>
      </c>
      <c r="D384" s="9" t="s">
        <v>8</v>
      </c>
      <c r="E384" s="129"/>
      <c r="F384" s="57">
        <v>1.5789473684210527</v>
      </c>
      <c r="G384" s="57"/>
      <c r="H384" s="57">
        <v>1.5789473684210527</v>
      </c>
      <c r="I384" s="57">
        <v>1.5789473684210527</v>
      </c>
      <c r="J384" s="57">
        <v>0</v>
      </c>
      <c r="K384" s="57">
        <v>1.5789473684210527</v>
      </c>
      <c r="L384" s="57">
        <v>1.5789473684210527</v>
      </c>
      <c r="M384" s="57">
        <v>1.2989200000000001</v>
      </c>
      <c r="N384" s="57">
        <v>0</v>
      </c>
      <c r="O384" s="57">
        <v>0</v>
      </c>
      <c r="P384" s="57">
        <v>0</v>
      </c>
      <c r="Q384" s="57">
        <v>0</v>
      </c>
      <c r="R384" s="57">
        <v>0</v>
      </c>
      <c r="S384" s="57">
        <v>1.2989200000000001</v>
      </c>
      <c r="T384" s="57">
        <v>1.5789473684210527</v>
      </c>
      <c r="U384" s="57">
        <v>0</v>
      </c>
      <c r="V384" s="172">
        <f t="shared" si="105"/>
        <v>0.28002736842105258</v>
      </c>
      <c r="W384" s="172">
        <f t="shared" si="106"/>
        <v>-0.28002736842105258</v>
      </c>
      <c r="X384" s="377">
        <f t="shared" si="107"/>
        <v>-0.17735066666666666</v>
      </c>
      <c r="Y384" s="129" t="s">
        <v>455</v>
      </c>
      <c r="Z384" s="82"/>
    </row>
    <row r="385" spans="1:26" ht="30">
      <c r="A385" s="6" t="s">
        <v>734</v>
      </c>
      <c r="B385" s="174" t="s">
        <v>124</v>
      </c>
      <c r="C385" s="8" t="s">
        <v>359</v>
      </c>
      <c r="D385" s="9" t="s">
        <v>8</v>
      </c>
      <c r="E385" s="129"/>
      <c r="F385" s="57">
        <v>0.52631578947368418</v>
      </c>
      <c r="G385" s="57"/>
      <c r="H385" s="57">
        <v>0.52631578947368418</v>
      </c>
      <c r="I385" s="57">
        <v>0.52631578947368418</v>
      </c>
      <c r="J385" s="57">
        <v>0</v>
      </c>
      <c r="K385" s="57">
        <v>0.52631578947368418</v>
      </c>
      <c r="L385" s="57">
        <v>0.52631578947368418</v>
      </c>
      <c r="M385" s="57">
        <v>0.42786000000000002</v>
      </c>
      <c r="N385" s="57">
        <v>0</v>
      </c>
      <c r="O385" s="57">
        <v>0</v>
      </c>
      <c r="P385" s="57">
        <v>0</v>
      </c>
      <c r="Q385" s="57">
        <v>0</v>
      </c>
      <c r="R385" s="57">
        <v>0</v>
      </c>
      <c r="S385" s="57">
        <v>0.42786000000000002</v>
      </c>
      <c r="T385" s="57">
        <v>0.52631578947368418</v>
      </c>
      <c r="U385" s="57">
        <v>0</v>
      </c>
      <c r="V385" s="172">
        <f t="shared" si="105"/>
        <v>9.8455789473684163E-2</v>
      </c>
      <c r="W385" s="172">
        <f t="shared" si="106"/>
        <v>-9.8455789473684163E-2</v>
      </c>
      <c r="X385" s="377">
        <f t="shared" si="107"/>
        <v>-0.18706599999999995</v>
      </c>
      <c r="Y385" s="129" t="s">
        <v>199</v>
      </c>
      <c r="Z385" s="82"/>
    </row>
    <row r="386" spans="1:26" ht="30">
      <c r="A386" s="6" t="s">
        <v>734</v>
      </c>
      <c r="B386" s="174" t="s">
        <v>125</v>
      </c>
      <c r="C386" s="8" t="s">
        <v>360</v>
      </c>
      <c r="D386" s="9" t="s">
        <v>8</v>
      </c>
      <c r="E386" s="129"/>
      <c r="F386" s="57">
        <v>1.0526315789473684</v>
      </c>
      <c r="G386" s="57"/>
      <c r="H386" s="57">
        <v>1.0526315789473684</v>
      </c>
      <c r="I386" s="57">
        <v>1.0526315789473684</v>
      </c>
      <c r="J386" s="57">
        <v>0</v>
      </c>
      <c r="K386" s="57">
        <v>1.0526315789473684</v>
      </c>
      <c r="L386" s="57">
        <v>1.0526315789473684</v>
      </c>
      <c r="M386" s="57">
        <v>0.87105999999999995</v>
      </c>
      <c r="N386" s="57">
        <v>0</v>
      </c>
      <c r="O386" s="57">
        <v>0</v>
      </c>
      <c r="P386" s="57">
        <v>0</v>
      </c>
      <c r="Q386" s="57">
        <v>0</v>
      </c>
      <c r="R386" s="57">
        <v>0</v>
      </c>
      <c r="S386" s="57">
        <v>0.87105999999999995</v>
      </c>
      <c r="T386" s="57">
        <v>1.0526315789473684</v>
      </c>
      <c r="U386" s="57">
        <v>0</v>
      </c>
      <c r="V386" s="172">
        <f t="shared" si="105"/>
        <v>0.18157157894736842</v>
      </c>
      <c r="W386" s="172">
        <f t="shared" si="106"/>
        <v>-0.18157157894736842</v>
      </c>
      <c r="X386" s="377">
        <f t="shared" si="107"/>
        <v>-0.17249300000000001</v>
      </c>
      <c r="Y386" s="129" t="s">
        <v>199</v>
      </c>
      <c r="Z386" s="82"/>
    </row>
    <row r="387" spans="1:26" ht="30">
      <c r="A387" s="6" t="s">
        <v>734</v>
      </c>
      <c r="B387" s="174" t="s">
        <v>126</v>
      </c>
      <c r="C387" s="8" t="s">
        <v>361</v>
      </c>
      <c r="D387" s="9" t="s">
        <v>7</v>
      </c>
      <c r="E387" s="129"/>
      <c r="F387" s="57">
        <v>1.0526315789473684</v>
      </c>
      <c r="G387" s="57"/>
      <c r="H387" s="57">
        <v>1.0526315789473684</v>
      </c>
      <c r="I387" s="57">
        <v>1.0526315789473684</v>
      </c>
      <c r="J387" s="57">
        <v>0</v>
      </c>
      <c r="K387" s="57">
        <v>1.0526315789473684</v>
      </c>
      <c r="L387" s="57">
        <v>1.0526315789473684</v>
      </c>
      <c r="M387" s="57">
        <v>0.87105999999999995</v>
      </c>
      <c r="N387" s="57">
        <v>0</v>
      </c>
      <c r="O387" s="57">
        <v>0</v>
      </c>
      <c r="P387" s="57">
        <v>0</v>
      </c>
      <c r="Q387" s="57">
        <v>0</v>
      </c>
      <c r="R387" s="57">
        <v>0</v>
      </c>
      <c r="S387" s="57">
        <v>0.87105999999999995</v>
      </c>
      <c r="T387" s="57">
        <v>1.0526315789473684</v>
      </c>
      <c r="U387" s="57">
        <v>0</v>
      </c>
      <c r="V387" s="172">
        <f t="shared" si="105"/>
        <v>0.18157157894736842</v>
      </c>
      <c r="W387" s="172">
        <f t="shared" si="106"/>
        <v>-0.18157157894736842</v>
      </c>
      <c r="X387" s="377">
        <f t="shared" si="107"/>
        <v>-0.17249300000000001</v>
      </c>
      <c r="Y387" s="129" t="s">
        <v>455</v>
      </c>
      <c r="Z387" s="82"/>
    </row>
    <row r="388" spans="1:26" ht="30">
      <c r="A388" s="6" t="s">
        <v>734</v>
      </c>
      <c r="B388" s="174" t="s">
        <v>127</v>
      </c>
      <c r="C388" s="8" t="s">
        <v>362</v>
      </c>
      <c r="D388" s="9" t="s">
        <v>7</v>
      </c>
      <c r="E388" s="129"/>
      <c r="F388" s="57">
        <v>1.5789473684210527</v>
      </c>
      <c r="G388" s="57"/>
      <c r="H388" s="57">
        <v>1.5789473684210527</v>
      </c>
      <c r="I388" s="57">
        <v>1.5789473684210527</v>
      </c>
      <c r="J388" s="57">
        <v>0</v>
      </c>
      <c r="K388" s="57">
        <v>1.5789473684210527</v>
      </c>
      <c r="L388" s="57">
        <v>1.5789473684210527</v>
      </c>
      <c r="M388" s="57">
        <v>1.2989200000000001</v>
      </c>
      <c r="N388" s="57">
        <v>0</v>
      </c>
      <c r="O388" s="57">
        <v>0</v>
      </c>
      <c r="P388" s="57">
        <v>0</v>
      </c>
      <c r="Q388" s="57">
        <v>0</v>
      </c>
      <c r="R388" s="57">
        <v>0</v>
      </c>
      <c r="S388" s="57">
        <v>1.2989200000000001</v>
      </c>
      <c r="T388" s="57">
        <v>1.5789473684210527</v>
      </c>
      <c r="U388" s="57">
        <v>0</v>
      </c>
      <c r="V388" s="172">
        <f t="shared" si="105"/>
        <v>0.28002736842105258</v>
      </c>
      <c r="W388" s="172">
        <f t="shared" si="106"/>
        <v>-0.28002736842105258</v>
      </c>
      <c r="X388" s="377">
        <f t="shared" si="107"/>
        <v>-0.17735066666666666</v>
      </c>
      <c r="Y388" s="129" t="s">
        <v>455</v>
      </c>
      <c r="Z388" s="82"/>
    </row>
    <row r="389" spans="1:26" ht="30">
      <c r="A389" s="6" t="s">
        <v>734</v>
      </c>
      <c r="B389" s="174" t="s">
        <v>128</v>
      </c>
      <c r="C389" s="8" t="s">
        <v>363</v>
      </c>
      <c r="D389" s="9" t="s">
        <v>1</v>
      </c>
      <c r="E389" s="129"/>
      <c r="F389" s="57">
        <v>1.0526315789473684</v>
      </c>
      <c r="G389" s="57"/>
      <c r="H389" s="57">
        <v>1.0526315789473684</v>
      </c>
      <c r="I389" s="57">
        <v>1.0526315789473684</v>
      </c>
      <c r="J389" s="57">
        <v>0</v>
      </c>
      <c r="K389" s="57">
        <v>1.0526315789473684</v>
      </c>
      <c r="L389" s="57">
        <v>1.0526315789473684</v>
      </c>
      <c r="M389" s="57">
        <v>0.87105999999999995</v>
      </c>
      <c r="N389" s="57">
        <v>0</v>
      </c>
      <c r="O389" s="57">
        <v>0</v>
      </c>
      <c r="P389" s="57">
        <v>0</v>
      </c>
      <c r="Q389" s="57">
        <v>0</v>
      </c>
      <c r="R389" s="57">
        <v>0</v>
      </c>
      <c r="S389" s="57">
        <v>0.87105999999999995</v>
      </c>
      <c r="T389" s="57">
        <v>1.0526315789473684</v>
      </c>
      <c r="U389" s="57">
        <v>0</v>
      </c>
      <c r="V389" s="172">
        <f t="shared" si="105"/>
        <v>0.18157157894736842</v>
      </c>
      <c r="W389" s="172">
        <f t="shared" si="106"/>
        <v>-0.18157157894736842</v>
      </c>
      <c r="X389" s="377">
        <f t="shared" si="107"/>
        <v>-0.17249300000000001</v>
      </c>
      <c r="Y389" s="129" t="s">
        <v>455</v>
      </c>
      <c r="Z389" s="82"/>
    </row>
    <row r="390" spans="1:26" ht="30">
      <c r="A390" s="6" t="s">
        <v>734</v>
      </c>
      <c r="B390" s="174" t="s">
        <v>129</v>
      </c>
      <c r="C390" s="8" t="s">
        <v>364</v>
      </c>
      <c r="D390" s="9" t="s">
        <v>1</v>
      </c>
      <c r="E390" s="129"/>
      <c r="F390" s="57">
        <v>1.0526315789473684</v>
      </c>
      <c r="G390" s="57"/>
      <c r="H390" s="57">
        <v>1.0526315789473684</v>
      </c>
      <c r="I390" s="57">
        <v>1.0526315789473684</v>
      </c>
      <c r="J390" s="57">
        <v>0</v>
      </c>
      <c r="K390" s="57">
        <v>1.0526315789473684</v>
      </c>
      <c r="L390" s="57">
        <v>1.0526315789473684</v>
      </c>
      <c r="M390" s="57">
        <v>0.87105999999999995</v>
      </c>
      <c r="N390" s="57">
        <v>0</v>
      </c>
      <c r="O390" s="57">
        <v>0</v>
      </c>
      <c r="P390" s="57">
        <v>0</v>
      </c>
      <c r="Q390" s="57">
        <v>0</v>
      </c>
      <c r="R390" s="57">
        <v>0</v>
      </c>
      <c r="S390" s="57">
        <v>0.87105999999999995</v>
      </c>
      <c r="T390" s="57">
        <v>1.0526315789473684</v>
      </c>
      <c r="U390" s="57">
        <v>0</v>
      </c>
      <c r="V390" s="172">
        <f t="shared" si="105"/>
        <v>0.18157157894736842</v>
      </c>
      <c r="W390" s="172">
        <f t="shared" si="106"/>
        <v>-0.18157157894736842</v>
      </c>
      <c r="X390" s="377">
        <f t="shared" si="107"/>
        <v>-0.17249300000000001</v>
      </c>
      <c r="Y390" s="129" t="s">
        <v>199</v>
      </c>
      <c r="Z390" s="82"/>
    </row>
    <row r="391" spans="1:26" ht="30">
      <c r="A391" s="6" t="s">
        <v>734</v>
      </c>
      <c r="B391" s="174" t="s">
        <v>130</v>
      </c>
      <c r="C391" s="8" t="s">
        <v>365</v>
      </c>
      <c r="D391" s="9" t="s">
        <v>1</v>
      </c>
      <c r="E391" s="129"/>
      <c r="F391" s="57">
        <v>1.0526315789473684</v>
      </c>
      <c r="G391" s="57"/>
      <c r="H391" s="57">
        <v>1.0526315789473684</v>
      </c>
      <c r="I391" s="57">
        <v>1.0526315789473684</v>
      </c>
      <c r="J391" s="57">
        <v>0</v>
      </c>
      <c r="K391" s="57">
        <v>1.0526315789473684</v>
      </c>
      <c r="L391" s="57">
        <v>1.0526315789473684</v>
      </c>
      <c r="M391" s="57">
        <v>0.87105999999999995</v>
      </c>
      <c r="N391" s="57">
        <v>0</v>
      </c>
      <c r="O391" s="57">
        <v>0</v>
      </c>
      <c r="P391" s="57">
        <v>0</v>
      </c>
      <c r="Q391" s="57">
        <v>0</v>
      </c>
      <c r="R391" s="57">
        <v>0</v>
      </c>
      <c r="S391" s="57">
        <v>0.87105999999999995</v>
      </c>
      <c r="T391" s="57">
        <v>1.0526315789473684</v>
      </c>
      <c r="U391" s="57">
        <v>0</v>
      </c>
      <c r="V391" s="172">
        <f t="shared" si="105"/>
        <v>0.18157157894736842</v>
      </c>
      <c r="W391" s="172">
        <f t="shared" si="106"/>
        <v>-0.18157157894736842</v>
      </c>
      <c r="X391" s="377">
        <f t="shared" si="107"/>
        <v>-0.17249300000000001</v>
      </c>
      <c r="Y391" s="129" t="s">
        <v>199</v>
      </c>
      <c r="Z391" s="82"/>
    </row>
    <row r="392" spans="1:26" ht="30">
      <c r="A392" s="6" t="s">
        <v>734</v>
      </c>
      <c r="B392" s="174" t="s">
        <v>524</v>
      </c>
      <c r="C392" s="8" t="s">
        <v>366</v>
      </c>
      <c r="D392" s="9" t="s">
        <v>1</v>
      </c>
      <c r="E392" s="129"/>
      <c r="F392" s="57">
        <v>0.26400000000000001</v>
      </c>
      <c r="G392" s="57"/>
      <c r="H392" s="57">
        <v>0.26400000000000001</v>
      </c>
      <c r="I392" s="57">
        <v>0.26400000000000001</v>
      </c>
      <c r="J392" s="57">
        <v>0</v>
      </c>
      <c r="K392" s="57">
        <v>0.26400000000000001</v>
      </c>
      <c r="L392" s="57">
        <v>0.26400000000000001</v>
      </c>
      <c r="M392" s="57">
        <v>0.25</v>
      </c>
      <c r="N392" s="57">
        <v>0</v>
      </c>
      <c r="O392" s="57">
        <v>0</v>
      </c>
      <c r="P392" s="57">
        <v>0.26400000000000001</v>
      </c>
      <c r="Q392" s="57">
        <v>0.25</v>
      </c>
      <c r="R392" s="57">
        <v>0</v>
      </c>
      <c r="S392" s="57">
        <v>0</v>
      </c>
      <c r="T392" s="57">
        <v>0</v>
      </c>
      <c r="U392" s="57">
        <v>0</v>
      </c>
      <c r="V392" s="172">
        <f t="shared" si="105"/>
        <v>1.4000000000000012E-2</v>
      </c>
      <c r="W392" s="172">
        <f t="shared" si="106"/>
        <v>-1.4000000000000012E-2</v>
      </c>
      <c r="X392" s="377">
        <f t="shared" si="107"/>
        <v>-5.3030303030303094E-2</v>
      </c>
      <c r="Y392" s="129" t="s">
        <v>455</v>
      </c>
      <c r="Z392" s="82"/>
    </row>
    <row r="393" spans="1:26" ht="30">
      <c r="A393" s="6" t="s">
        <v>734</v>
      </c>
      <c r="B393" s="174" t="s">
        <v>533</v>
      </c>
      <c r="C393" s="8" t="s">
        <v>274</v>
      </c>
      <c r="D393" s="9" t="s">
        <v>1</v>
      </c>
      <c r="E393" s="129"/>
      <c r="F393" s="57">
        <v>5.0000000000004547</v>
      </c>
      <c r="G393" s="57"/>
      <c r="H393" s="57">
        <v>5.0000000000004547</v>
      </c>
      <c r="I393" s="57">
        <v>5.0000000000004547</v>
      </c>
      <c r="J393" s="57">
        <v>0</v>
      </c>
      <c r="K393" s="57">
        <v>5.0000000000004547</v>
      </c>
      <c r="L393" s="57">
        <v>5.0000000000004547</v>
      </c>
      <c r="M393" s="57">
        <v>4.9817</v>
      </c>
      <c r="N393" s="57">
        <v>0</v>
      </c>
      <c r="O393" s="57">
        <v>0</v>
      </c>
      <c r="P393" s="57">
        <v>0</v>
      </c>
      <c r="Q393" s="57">
        <v>0</v>
      </c>
      <c r="R393" s="57">
        <v>5.0000000000004547</v>
      </c>
      <c r="S393" s="57">
        <v>4.9817</v>
      </c>
      <c r="T393" s="57">
        <v>0</v>
      </c>
      <c r="U393" s="57">
        <v>0</v>
      </c>
      <c r="V393" s="172">
        <f t="shared" si="105"/>
        <v>1.830000000045473E-2</v>
      </c>
      <c r="W393" s="172">
        <f t="shared" si="106"/>
        <v>-1.830000000045473E-2</v>
      </c>
      <c r="X393" s="377">
        <f t="shared" si="107"/>
        <v>-3.6600000000905908E-3</v>
      </c>
      <c r="Y393" s="129" t="s">
        <v>455</v>
      </c>
      <c r="Z393" s="82"/>
    </row>
    <row r="394" spans="1:26">
      <c r="A394" s="6" t="s">
        <v>734</v>
      </c>
      <c r="B394" s="174" t="s">
        <v>417</v>
      </c>
      <c r="C394" s="8" t="s">
        <v>601</v>
      </c>
      <c r="D394" s="9" t="s">
        <v>4</v>
      </c>
      <c r="E394" s="129"/>
      <c r="F394" s="57">
        <v>6.7516951100001457</v>
      </c>
      <c r="G394" s="57"/>
      <c r="H394" s="57">
        <v>6.7516951100001457</v>
      </c>
      <c r="I394" s="57">
        <v>6.7516951100001457</v>
      </c>
      <c r="J394" s="57">
        <v>0</v>
      </c>
      <c r="K394" s="57">
        <v>6.7516951100001457</v>
      </c>
      <c r="L394" s="57">
        <v>6.7516951100001457</v>
      </c>
      <c r="M394" s="57">
        <v>1.968</v>
      </c>
      <c r="N394" s="57">
        <v>0</v>
      </c>
      <c r="O394" s="57">
        <v>0</v>
      </c>
      <c r="P394" s="57">
        <v>0</v>
      </c>
      <c r="Q394" s="57">
        <v>0</v>
      </c>
      <c r="R394" s="57">
        <v>6.7516951100001457</v>
      </c>
      <c r="S394" s="57">
        <v>1.968</v>
      </c>
      <c r="T394" s="57">
        <v>0</v>
      </c>
      <c r="U394" s="57">
        <v>0</v>
      </c>
      <c r="V394" s="172">
        <f t="shared" si="105"/>
        <v>4.7836951100001457</v>
      </c>
      <c r="W394" s="172">
        <f t="shared" si="106"/>
        <v>-4.7836951100001457</v>
      </c>
      <c r="X394" s="377">
        <f t="shared" si="107"/>
        <v>-0.70851764365290526</v>
      </c>
      <c r="Y394" s="129" t="s">
        <v>455</v>
      </c>
      <c r="Z394" s="82"/>
    </row>
    <row r="395" spans="1:26" ht="30">
      <c r="A395" s="6" t="s">
        <v>734</v>
      </c>
      <c r="B395" s="174" t="s">
        <v>525</v>
      </c>
      <c r="C395" s="8" t="s">
        <v>275</v>
      </c>
      <c r="D395" s="9" t="s">
        <v>4</v>
      </c>
      <c r="E395" s="129"/>
      <c r="F395" s="57">
        <v>87.06</v>
      </c>
      <c r="G395" s="57"/>
      <c r="H395" s="57">
        <v>87.06</v>
      </c>
      <c r="I395" s="57">
        <v>87.06</v>
      </c>
      <c r="J395" s="57">
        <v>0</v>
      </c>
      <c r="K395" s="57">
        <v>87.06</v>
      </c>
      <c r="L395" s="57">
        <v>43.53</v>
      </c>
      <c r="M395" s="57">
        <v>0</v>
      </c>
      <c r="N395" s="57">
        <v>0</v>
      </c>
      <c r="O395" s="57">
        <v>0</v>
      </c>
      <c r="P395" s="57">
        <v>7.2549999999999999</v>
      </c>
      <c r="Q395" s="57">
        <v>0</v>
      </c>
      <c r="R395" s="57">
        <v>7.2549999999999999</v>
      </c>
      <c r="S395" s="57">
        <v>0</v>
      </c>
      <c r="T395" s="57">
        <v>29.02</v>
      </c>
      <c r="U395" s="57">
        <v>0</v>
      </c>
      <c r="V395" s="172">
        <f t="shared" si="105"/>
        <v>87.06</v>
      </c>
      <c r="W395" s="172">
        <f t="shared" si="106"/>
        <v>-43.53</v>
      </c>
      <c r="X395" s="377">
        <f t="shared" si="107"/>
        <v>-1</v>
      </c>
      <c r="Y395" s="129" t="s">
        <v>199</v>
      </c>
      <c r="Z395" s="82"/>
    </row>
    <row r="396" spans="1:26" ht="45">
      <c r="A396" s="6" t="s">
        <v>734</v>
      </c>
      <c r="B396" s="174" t="s">
        <v>526</v>
      </c>
      <c r="C396" s="8" t="s">
        <v>276</v>
      </c>
      <c r="D396" s="9" t="s">
        <v>4</v>
      </c>
      <c r="E396" s="129"/>
      <c r="F396" s="57">
        <v>32.94</v>
      </c>
      <c r="G396" s="57"/>
      <c r="H396" s="57">
        <v>32.94</v>
      </c>
      <c r="I396" s="57">
        <v>32.94</v>
      </c>
      <c r="J396" s="57">
        <v>0</v>
      </c>
      <c r="K396" s="57">
        <v>32.94</v>
      </c>
      <c r="L396" s="57">
        <v>5.49</v>
      </c>
      <c r="M396" s="57">
        <v>0</v>
      </c>
      <c r="N396" s="57">
        <v>0</v>
      </c>
      <c r="O396" s="57">
        <v>0</v>
      </c>
      <c r="P396" s="57">
        <v>0</v>
      </c>
      <c r="Q396" s="57">
        <v>0</v>
      </c>
      <c r="R396" s="57">
        <v>5.49</v>
      </c>
      <c r="S396" s="57">
        <v>0</v>
      </c>
      <c r="T396" s="57">
        <v>0</v>
      </c>
      <c r="U396" s="57">
        <v>0</v>
      </c>
      <c r="V396" s="172">
        <f t="shared" si="105"/>
        <v>32.94</v>
      </c>
      <c r="W396" s="172">
        <f t="shared" si="106"/>
        <v>-5.49</v>
      </c>
      <c r="X396" s="377">
        <f t="shared" si="107"/>
        <v>-1</v>
      </c>
      <c r="Y396" s="129" t="s">
        <v>199</v>
      </c>
      <c r="Z396" s="82"/>
    </row>
    <row r="397" spans="1:26" ht="45">
      <c r="A397" s="6" t="s">
        <v>734</v>
      </c>
      <c r="B397" s="174" t="s">
        <v>131</v>
      </c>
      <c r="C397" s="8" t="s">
        <v>277</v>
      </c>
      <c r="D397" s="9" t="s">
        <v>8</v>
      </c>
      <c r="E397" s="129"/>
      <c r="F397" s="57">
        <v>17</v>
      </c>
      <c r="G397" s="57"/>
      <c r="H397" s="57">
        <v>17</v>
      </c>
      <c r="I397" s="57">
        <v>17</v>
      </c>
      <c r="J397" s="57">
        <v>0</v>
      </c>
      <c r="K397" s="57">
        <v>17</v>
      </c>
      <c r="L397" s="57">
        <v>2.5</v>
      </c>
      <c r="M397" s="57">
        <v>2.5</v>
      </c>
      <c r="N397" s="57">
        <v>0</v>
      </c>
      <c r="O397" s="57">
        <v>0</v>
      </c>
      <c r="P397" s="57">
        <v>0</v>
      </c>
      <c r="Q397" s="57">
        <v>0</v>
      </c>
      <c r="R397" s="57">
        <v>0</v>
      </c>
      <c r="S397" s="57">
        <v>0</v>
      </c>
      <c r="T397" s="57">
        <v>2.5</v>
      </c>
      <c r="U397" s="57">
        <v>2.5</v>
      </c>
      <c r="V397" s="172">
        <f t="shared" si="105"/>
        <v>14.5</v>
      </c>
      <c r="W397" s="172">
        <f t="shared" si="106"/>
        <v>0</v>
      </c>
      <c r="X397" s="377">
        <f t="shared" si="107"/>
        <v>0</v>
      </c>
      <c r="Y397" s="129" t="s">
        <v>187</v>
      </c>
      <c r="Z397" s="82"/>
    </row>
    <row r="398" spans="1:26" ht="60">
      <c r="A398" s="6" t="s">
        <v>734</v>
      </c>
      <c r="B398" s="174" t="s">
        <v>232</v>
      </c>
      <c r="C398" s="8" t="s">
        <v>367</v>
      </c>
      <c r="D398" s="9" t="s">
        <v>8</v>
      </c>
      <c r="E398" s="129"/>
      <c r="F398" s="57">
        <v>9.0859999999999985</v>
      </c>
      <c r="G398" s="57"/>
      <c r="H398" s="57">
        <v>9.0859999999999985</v>
      </c>
      <c r="I398" s="57">
        <v>9.0859999999999985</v>
      </c>
      <c r="J398" s="57">
        <v>0</v>
      </c>
      <c r="K398" s="57">
        <v>2.1999999999999993</v>
      </c>
      <c r="L398" s="57">
        <v>2.2000000000000002</v>
      </c>
      <c r="M398" s="57">
        <v>2.2000000000000002</v>
      </c>
      <c r="N398" s="57">
        <v>0</v>
      </c>
      <c r="O398" s="57">
        <v>0</v>
      </c>
      <c r="P398" s="57">
        <v>2.2000000000000002</v>
      </c>
      <c r="Q398" s="57">
        <v>2.2000000000000002</v>
      </c>
      <c r="R398" s="57">
        <v>0</v>
      </c>
      <c r="S398" s="57">
        <v>0</v>
      </c>
      <c r="T398" s="57">
        <v>0</v>
      </c>
      <c r="U398" s="57">
        <v>0</v>
      </c>
      <c r="V398" s="172">
        <f t="shared" si="105"/>
        <v>0</v>
      </c>
      <c r="W398" s="172">
        <f t="shared" si="106"/>
        <v>0</v>
      </c>
      <c r="X398" s="377">
        <f t="shared" si="107"/>
        <v>0</v>
      </c>
      <c r="Y398" s="129" t="s">
        <v>187</v>
      </c>
      <c r="Z398" s="82"/>
    </row>
    <row r="399" spans="1:26" ht="60">
      <c r="A399" s="6" t="s">
        <v>734</v>
      </c>
      <c r="B399" s="174" t="s">
        <v>132</v>
      </c>
      <c r="C399" s="8" t="s">
        <v>278</v>
      </c>
      <c r="D399" s="9" t="s">
        <v>8</v>
      </c>
      <c r="E399" s="129"/>
      <c r="F399" s="57">
        <v>12.794458169999999</v>
      </c>
      <c r="G399" s="57"/>
      <c r="H399" s="57">
        <v>12.794458169999999</v>
      </c>
      <c r="I399" s="57">
        <v>12.794458169999999</v>
      </c>
      <c r="J399" s="57">
        <v>0</v>
      </c>
      <c r="K399" s="57">
        <v>12.794458169999999</v>
      </c>
      <c r="L399" s="57">
        <v>3.5533497699999996</v>
      </c>
      <c r="M399" s="57">
        <v>3.5533497699999996</v>
      </c>
      <c r="N399" s="57">
        <v>0</v>
      </c>
      <c r="O399" s="57">
        <v>0</v>
      </c>
      <c r="P399" s="57">
        <v>0</v>
      </c>
      <c r="Q399" s="57">
        <v>0</v>
      </c>
      <c r="R399" s="57">
        <v>1.2898890599999999</v>
      </c>
      <c r="S399" s="57">
        <v>1.2898890599999999</v>
      </c>
      <c r="T399" s="57">
        <v>2.2634607099999999</v>
      </c>
      <c r="U399" s="57">
        <v>2.2634607099999999</v>
      </c>
      <c r="V399" s="172">
        <f t="shared" si="105"/>
        <v>9.2411083999999981</v>
      </c>
      <c r="W399" s="172">
        <f t="shared" si="106"/>
        <v>0</v>
      </c>
      <c r="X399" s="377">
        <f t="shared" si="107"/>
        <v>0</v>
      </c>
      <c r="Y399" s="129" t="s">
        <v>187</v>
      </c>
      <c r="Z399" s="82"/>
    </row>
    <row r="400" spans="1:26" ht="60">
      <c r="A400" s="6" t="s">
        <v>734</v>
      </c>
      <c r="B400" s="174" t="s">
        <v>492</v>
      </c>
      <c r="C400" s="8" t="s">
        <v>900</v>
      </c>
      <c r="D400" s="9"/>
      <c r="E400" s="129"/>
      <c r="F400" s="57">
        <v>13.499199999999998</v>
      </c>
      <c r="G400" s="57"/>
      <c r="H400" s="57">
        <v>13.499199999999998</v>
      </c>
      <c r="I400" s="57">
        <v>13.499199999999998</v>
      </c>
      <c r="J400" s="57">
        <v>0</v>
      </c>
      <c r="K400" s="57">
        <v>1.3781785899999974</v>
      </c>
      <c r="L400" s="57">
        <v>1.3781785900000001</v>
      </c>
      <c r="M400" s="57">
        <v>1.3736785899999999</v>
      </c>
      <c r="N400" s="57">
        <v>0</v>
      </c>
      <c r="O400" s="57">
        <v>0</v>
      </c>
      <c r="P400" s="57">
        <v>0</v>
      </c>
      <c r="Q400" s="57">
        <v>0</v>
      </c>
      <c r="R400" s="57">
        <v>1.3781785900000001</v>
      </c>
      <c r="S400" s="57">
        <v>0</v>
      </c>
      <c r="T400" s="57">
        <v>0</v>
      </c>
      <c r="U400" s="57">
        <v>1.3736785899999999</v>
      </c>
      <c r="V400" s="172">
        <f t="shared" si="105"/>
        <v>4.499999999997506E-3</v>
      </c>
      <c r="W400" s="172">
        <f t="shared" si="106"/>
        <v>-4.5000000000001705E-3</v>
      </c>
      <c r="X400" s="377">
        <v>0</v>
      </c>
      <c r="Y400" s="129" t="s">
        <v>187</v>
      </c>
      <c r="Z400" s="82"/>
    </row>
    <row r="401" spans="1:26" ht="30">
      <c r="A401" s="6" t="s">
        <v>734</v>
      </c>
      <c r="B401" s="174" t="s">
        <v>631</v>
      </c>
      <c r="C401" s="8"/>
      <c r="D401" s="9"/>
      <c r="E401" s="129"/>
      <c r="F401" s="57">
        <v>0</v>
      </c>
      <c r="G401" s="57"/>
      <c r="H401" s="57">
        <v>0</v>
      </c>
      <c r="I401" s="57">
        <v>0</v>
      </c>
      <c r="J401" s="57">
        <v>0</v>
      </c>
      <c r="K401" s="57">
        <v>0</v>
      </c>
      <c r="L401" s="57">
        <v>0</v>
      </c>
      <c r="M401" s="57">
        <v>0</v>
      </c>
      <c r="N401" s="57">
        <v>0</v>
      </c>
      <c r="O401" s="57">
        <v>0</v>
      </c>
      <c r="P401" s="57">
        <v>0</v>
      </c>
      <c r="Q401" s="57">
        <v>0</v>
      </c>
      <c r="R401" s="57">
        <v>0</v>
      </c>
      <c r="S401" s="57">
        <v>0</v>
      </c>
      <c r="T401" s="57">
        <v>0</v>
      </c>
      <c r="U401" s="57">
        <v>0</v>
      </c>
      <c r="V401" s="172">
        <f t="shared" si="105"/>
        <v>0</v>
      </c>
      <c r="W401" s="172">
        <f t="shared" si="106"/>
        <v>0</v>
      </c>
      <c r="X401" s="377"/>
      <c r="Y401" s="129" t="s">
        <v>187</v>
      </c>
      <c r="Z401" s="82"/>
    </row>
    <row r="402" spans="1:26" ht="45">
      <c r="A402" s="6" t="s">
        <v>734</v>
      </c>
      <c r="B402" s="174" t="s">
        <v>169</v>
      </c>
      <c r="C402" s="8">
        <v>1400935</v>
      </c>
      <c r="D402" s="9"/>
      <c r="E402" s="129"/>
      <c r="F402" s="57">
        <v>7.68</v>
      </c>
      <c r="G402" s="57"/>
      <c r="H402" s="57">
        <v>7.68</v>
      </c>
      <c r="I402" s="57">
        <v>7.68</v>
      </c>
      <c r="J402" s="57">
        <v>0</v>
      </c>
      <c r="K402" s="57">
        <v>7.68</v>
      </c>
      <c r="L402" s="57">
        <v>0</v>
      </c>
      <c r="M402" s="57">
        <v>7.68</v>
      </c>
      <c r="N402" s="57">
        <v>0</v>
      </c>
      <c r="O402" s="57">
        <v>7.68</v>
      </c>
      <c r="P402" s="57">
        <v>0</v>
      </c>
      <c r="Q402" s="57">
        <v>0</v>
      </c>
      <c r="R402" s="57">
        <v>0</v>
      </c>
      <c r="S402" s="57">
        <v>0</v>
      </c>
      <c r="T402" s="57">
        <v>0</v>
      </c>
      <c r="U402" s="57">
        <v>0</v>
      </c>
      <c r="V402" s="172">
        <f t="shared" si="105"/>
        <v>0</v>
      </c>
      <c r="W402" s="172">
        <f t="shared" si="106"/>
        <v>7.68</v>
      </c>
      <c r="X402" s="377"/>
      <c r="Y402" s="129" t="s">
        <v>1034</v>
      </c>
      <c r="Z402" s="82"/>
    </row>
    <row r="403" spans="1:26" ht="30">
      <c r="A403" s="6" t="s">
        <v>734</v>
      </c>
      <c r="B403" s="174" t="s">
        <v>630</v>
      </c>
      <c r="C403" s="8"/>
      <c r="D403" s="9"/>
      <c r="E403" s="129"/>
      <c r="F403" s="57">
        <v>33.843801839999998</v>
      </c>
      <c r="G403" s="57"/>
      <c r="H403" s="57">
        <v>33.843801839999998</v>
      </c>
      <c r="I403" s="57">
        <v>33.843801839999998</v>
      </c>
      <c r="J403" s="57">
        <v>0</v>
      </c>
      <c r="K403" s="57">
        <v>33.843801839999998</v>
      </c>
      <c r="L403" s="57">
        <v>0</v>
      </c>
      <c r="M403" s="57">
        <v>0</v>
      </c>
      <c r="N403" s="57">
        <v>0</v>
      </c>
      <c r="O403" s="57">
        <v>0</v>
      </c>
      <c r="P403" s="57">
        <v>0</v>
      </c>
      <c r="Q403" s="57">
        <v>0</v>
      </c>
      <c r="R403" s="57">
        <v>0</v>
      </c>
      <c r="S403" s="57">
        <v>0</v>
      </c>
      <c r="T403" s="57">
        <v>0</v>
      </c>
      <c r="U403" s="57">
        <v>0</v>
      </c>
      <c r="V403" s="172">
        <f t="shared" si="105"/>
        <v>33.843801839999998</v>
      </c>
      <c r="W403" s="172">
        <f t="shared" si="106"/>
        <v>0</v>
      </c>
      <c r="X403" s="377"/>
      <c r="Y403" s="129" t="s">
        <v>187</v>
      </c>
      <c r="Z403" s="82"/>
    </row>
    <row r="404" spans="1:26" ht="63">
      <c r="A404" s="6" t="s">
        <v>734</v>
      </c>
      <c r="B404" s="174" t="s">
        <v>396</v>
      </c>
      <c r="C404" s="8" t="s">
        <v>24</v>
      </c>
      <c r="D404" s="9"/>
      <c r="E404" s="129"/>
      <c r="F404" s="57">
        <v>9.7696299999999994</v>
      </c>
      <c r="G404" s="57"/>
      <c r="H404" s="57">
        <v>9.7696299999999994</v>
      </c>
      <c r="I404" s="57">
        <v>9.7696299999999994</v>
      </c>
      <c r="J404" s="57">
        <v>5.8233699999999997</v>
      </c>
      <c r="K404" s="57">
        <v>2.9014000000000002</v>
      </c>
      <c r="L404" s="57">
        <v>0</v>
      </c>
      <c r="M404" s="57">
        <v>0.20161999999999999</v>
      </c>
      <c r="N404" s="57">
        <v>0</v>
      </c>
      <c r="O404" s="57">
        <v>1.4599999999999999E-3</v>
      </c>
      <c r="P404" s="57">
        <v>0</v>
      </c>
      <c r="Q404" s="57">
        <v>1.0499999999999997E-3</v>
      </c>
      <c r="R404" s="57">
        <v>0</v>
      </c>
      <c r="S404" s="57">
        <v>3.1999999999999986E-4</v>
      </c>
      <c r="T404" s="57">
        <v>0</v>
      </c>
      <c r="U404" s="57">
        <v>0.19878999999999999</v>
      </c>
      <c r="V404" s="172">
        <f t="shared" si="105"/>
        <v>2.6997800000000001</v>
      </c>
      <c r="W404" s="172">
        <f t="shared" si="106"/>
        <v>0.20161999999999999</v>
      </c>
      <c r="X404" s="377"/>
      <c r="Y404" s="129" t="s">
        <v>1079</v>
      </c>
      <c r="Z404" s="82"/>
    </row>
    <row r="405" spans="1:26" ht="45">
      <c r="A405" s="6" t="s">
        <v>734</v>
      </c>
      <c r="B405" s="174" t="s">
        <v>167</v>
      </c>
      <c r="C405" s="8" t="s">
        <v>395</v>
      </c>
      <c r="D405" s="9"/>
      <c r="E405" s="129"/>
      <c r="F405" s="57">
        <v>4.7645</v>
      </c>
      <c r="G405" s="57"/>
      <c r="H405" s="57">
        <v>4.7645</v>
      </c>
      <c r="I405" s="57">
        <v>4.7645</v>
      </c>
      <c r="J405" s="57">
        <v>0.68268000000000006</v>
      </c>
      <c r="K405" s="57">
        <v>3.9624800000000002</v>
      </c>
      <c r="L405" s="57">
        <v>0</v>
      </c>
      <c r="M405" s="57">
        <v>4.1600000000000005E-3</v>
      </c>
      <c r="N405" s="57">
        <v>0</v>
      </c>
      <c r="O405" s="57">
        <v>6.8999999999999997E-4</v>
      </c>
      <c r="P405" s="57">
        <v>0</v>
      </c>
      <c r="Q405" s="57">
        <v>1.15E-3</v>
      </c>
      <c r="R405" s="57">
        <v>0</v>
      </c>
      <c r="S405" s="57">
        <v>1.1600000000000002E-3</v>
      </c>
      <c r="T405" s="57">
        <v>0</v>
      </c>
      <c r="U405" s="57">
        <v>1.1600000000000002E-3</v>
      </c>
      <c r="V405" s="172">
        <f t="shared" si="105"/>
        <v>3.9583200000000001</v>
      </c>
      <c r="W405" s="172">
        <f t="shared" si="106"/>
        <v>4.1600000000000005E-3</v>
      </c>
      <c r="X405" s="377"/>
      <c r="Y405" s="129" t="s">
        <v>187</v>
      </c>
      <c r="Z405" s="82"/>
    </row>
    <row r="406" spans="1:26" ht="78.75">
      <c r="A406" s="6" t="s">
        <v>734</v>
      </c>
      <c r="B406" s="174" t="s">
        <v>183</v>
      </c>
      <c r="C406" s="8" t="s">
        <v>184</v>
      </c>
      <c r="D406" s="9"/>
      <c r="E406" s="129"/>
      <c r="F406" s="57">
        <v>13.718757009999999</v>
      </c>
      <c r="G406" s="57"/>
      <c r="H406" s="57">
        <v>13.718757009999999</v>
      </c>
      <c r="I406" s="57">
        <v>13.718757009999999</v>
      </c>
      <c r="J406" s="57">
        <v>0</v>
      </c>
      <c r="K406" s="57">
        <v>13.718757009999999</v>
      </c>
      <c r="L406" s="57">
        <v>0</v>
      </c>
      <c r="M406" s="57">
        <v>13.718757009999999</v>
      </c>
      <c r="N406" s="57">
        <v>0</v>
      </c>
      <c r="O406" s="57">
        <v>1.8045889900000001</v>
      </c>
      <c r="P406" s="57">
        <v>0</v>
      </c>
      <c r="Q406" s="57">
        <v>3.5237132999999994</v>
      </c>
      <c r="R406" s="57">
        <v>0</v>
      </c>
      <c r="S406" s="57">
        <v>7.7389999999999418E-2</v>
      </c>
      <c r="T406" s="57">
        <v>0</v>
      </c>
      <c r="U406" s="57">
        <v>8.3130647199999999</v>
      </c>
      <c r="V406" s="172">
        <f t="shared" si="105"/>
        <v>0</v>
      </c>
      <c r="W406" s="172">
        <f t="shared" si="106"/>
        <v>13.718757009999999</v>
      </c>
      <c r="X406" s="377"/>
      <c r="Y406" s="129" t="s">
        <v>1049</v>
      </c>
      <c r="Z406" s="82"/>
    </row>
    <row r="407" spans="1:26" ht="45">
      <c r="A407" s="6" t="s">
        <v>734</v>
      </c>
      <c r="B407" s="174" t="s">
        <v>185</v>
      </c>
      <c r="C407" s="8" t="s">
        <v>242</v>
      </c>
      <c r="D407" s="9"/>
      <c r="E407" s="129"/>
      <c r="F407" s="57">
        <v>6.8319993100000005</v>
      </c>
      <c r="G407" s="57"/>
      <c r="H407" s="57">
        <v>6.8319993100000005</v>
      </c>
      <c r="I407" s="57">
        <v>6.8319993100000005</v>
      </c>
      <c r="J407" s="57">
        <v>0</v>
      </c>
      <c r="K407" s="57">
        <v>6.8319993100000005</v>
      </c>
      <c r="L407" s="57">
        <v>0</v>
      </c>
      <c r="M407" s="57">
        <v>6.8319993100000005</v>
      </c>
      <c r="N407" s="57">
        <v>0</v>
      </c>
      <c r="O407" s="57">
        <v>0.9031292099999999</v>
      </c>
      <c r="P407" s="57">
        <v>0</v>
      </c>
      <c r="Q407" s="57">
        <v>0.36850633000000005</v>
      </c>
      <c r="R407" s="57">
        <v>0</v>
      </c>
      <c r="S407" s="57">
        <v>3.6119210000000068E-2</v>
      </c>
      <c r="T407" s="57">
        <v>0</v>
      </c>
      <c r="U407" s="57">
        <v>5.5242445600000005</v>
      </c>
      <c r="V407" s="172">
        <f t="shared" si="105"/>
        <v>0</v>
      </c>
      <c r="W407" s="172">
        <f t="shared" si="106"/>
        <v>6.8319993100000005</v>
      </c>
      <c r="X407" s="377"/>
      <c r="Y407" s="129" t="s">
        <v>1050</v>
      </c>
      <c r="Z407" s="82"/>
    </row>
    <row r="408" spans="1:26" ht="31.5">
      <c r="A408" s="6" t="s">
        <v>734</v>
      </c>
      <c r="B408" s="174" t="s">
        <v>426</v>
      </c>
      <c r="C408" s="8">
        <v>1200624</v>
      </c>
      <c r="D408" s="9"/>
      <c r="E408" s="129"/>
      <c r="F408" s="57">
        <v>184.79176999999999</v>
      </c>
      <c r="G408" s="57"/>
      <c r="H408" s="57">
        <v>184.79176999999999</v>
      </c>
      <c r="I408" s="57">
        <v>184.79176999999999</v>
      </c>
      <c r="J408" s="57">
        <v>0.92752200000000007</v>
      </c>
      <c r="K408" s="57">
        <v>183.864248</v>
      </c>
      <c r="L408" s="57">
        <v>0</v>
      </c>
      <c r="M408" s="57">
        <v>0.33123079999999999</v>
      </c>
      <c r="N408" s="57">
        <v>0</v>
      </c>
      <c r="O408" s="57">
        <v>0</v>
      </c>
      <c r="P408" s="57">
        <v>0</v>
      </c>
      <c r="Q408" s="57">
        <v>0</v>
      </c>
      <c r="R408" s="57">
        <v>0</v>
      </c>
      <c r="S408" s="57">
        <v>0.33123079999999999</v>
      </c>
      <c r="T408" s="57">
        <v>0</v>
      </c>
      <c r="U408" s="57">
        <v>0</v>
      </c>
      <c r="V408" s="172">
        <f t="shared" si="105"/>
        <v>183.53301720000002</v>
      </c>
      <c r="W408" s="172">
        <f t="shared" si="106"/>
        <v>0.33123079999999999</v>
      </c>
      <c r="X408" s="377"/>
      <c r="Y408" s="129" t="s">
        <v>1034</v>
      </c>
      <c r="Z408" s="82"/>
    </row>
    <row r="409" spans="1:26" ht="135">
      <c r="A409" s="6" t="s">
        <v>734</v>
      </c>
      <c r="B409" s="174" t="s">
        <v>432</v>
      </c>
      <c r="C409" s="8">
        <v>1603408</v>
      </c>
      <c r="D409" s="9"/>
      <c r="E409" s="129"/>
      <c r="F409" s="57">
        <v>32.145769999999999</v>
      </c>
      <c r="G409" s="57"/>
      <c r="H409" s="57">
        <v>32.145769999999999</v>
      </c>
      <c r="I409" s="57">
        <v>32.145769999999999</v>
      </c>
      <c r="J409" s="57">
        <v>0</v>
      </c>
      <c r="K409" s="57">
        <v>32.145769999999999</v>
      </c>
      <c r="L409" s="57">
        <v>0</v>
      </c>
      <c r="M409" s="57">
        <v>0</v>
      </c>
      <c r="N409" s="57">
        <v>0</v>
      </c>
      <c r="O409" s="57">
        <v>0</v>
      </c>
      <c r="P409" s="57">
        <v>0</v>
      </c>
      <c r="Q409" s="57">
        <v>0</v>
      </c>
      <c r="R409" s="57">
        <v>0</v>
      </c>
      <c r="S409" s="57">
        <v>0</v>
      </c>
      <c r="T409" s="57">
        <v>0</v>
      </c>
      <c r="U409" s="57">
        <v>0</v>
      </c>
      <c r="V409" s="172">
        <f t="shared" ref="V409:V416" si="108">K409-M409</f>
        <v>32.145769999999999</v>
      </c>
      <c r="W409" s="172">
        <f t="shared" ref="W409:W416" si="109">M409-L409</f>
        <v>0</v>
      </c>
      <c r="X409" s="377"/>
      <c r="Y409" s="129" t="s">
        <v>187</v>
      </c>
      <c r="Z409" s="82"/>
    </row>
    <row r="410" spans="1:26" ht="63">
      <c r="A410" s="6" t="s">
        <v>734</v>
      </c>
      <c r="B410" s="174" t="s">
        <v>433</v>
      </c>
      <c r="C410" s="8" t="s">
        <v>434</v>
      </c>
      <c r="D410" s="9"/>
      <c r="E410" s="129"/>
      <c r="F410" s="57">
        <v>28.504669999999997</v>
      </c>
      <c r="G410" s="57"/>
      <c r="H410" s="57">
        <v>28.504669999999997</v>
      </c>
      <c r="I410" s="57">
        <v>28.504669999999997</v>
      </c>
      <c r="J410" s="57">
        <v>0</v>
      </c>
      <c r="K410" s="57">
        <v>26.854669999999999</v>
      </c>
      <c r="L410" s="57">
        <v>0</v>
      </c>
      <c r="M410" s="57">
        <v>1.65</v>
      </c>
      <c r="N410" s="57">
        <v>0</v>
      </c>
      <c r="O410" s="57">
        <v>0</v>
      </c>
      <c r="P410" s="57">
        <v>0</v>
      </c>
      <c r="Q410" s="57">
        <v>0</v>
      </c>
      <c r="R410" s="57">
        <v>0</v>
      </c>
      <c r="S410" s="57">
        <v>0</v>
      </c>
      <c r="T410" s="57">
        <v>0</v>
      </c>
      <c r="U410" s="57">
        <v>1.65</v>
      </c>
      <c r="V410" s="172">
        <f t="shared" si="108"/>
        <v>25.20467</v>
      </c>
      <c r="W410" s="172">
        <f t="shared" si="109"/>
        <v>1.65</v>
      </c>
      <c r="X410" s="377"/>
      <c r="Y410" s="129" t="s">
        <v>1080</v>
      </c>
      <c r="Z410" s="82"/>
    </row>
    <row r="411" spans="1:26" ht="94.5">
      <c r="A411" s="6" t="s">
        <v>734</v>
      </c>
      <c r="B411" s="174" t="s">
        <v>403</v>
      </c>
      <c r="C411" s="8">
        <v>1501960</v>
      </c>
      <c r="D411" s="9"/>
      <c r="E411" s="129"/>
      <c r="F411" s="57">
        <v>8.5474599999999992</v>
      </c>
      <c r="G411" s="57"/>
      <c r="H411" s="57">
        <v>8.5474599999999992</v>
      </c>
      <c r="I411" s="57">
        <v>8.5474599999999992</v>
      </c>
      <c r="J411" s="57">
        <v>0</v>
      </c>
      <c r="K411" s="57">
        <v>3.2494367999999998</v>
      </c>
      <c r="L411" s="57">
        <v>0</v>
      </c>
      <c r="M411" s="57">
        <v>1.6853399999999998</v>
      </c>
      <c r="N411" s="57">
        <v>0</v>
      </c>
      <c r="O411" s="57">
        <v>0</v>
      </c>
      <c r="P411" s="57">
        <v>0</v>
      </c>
      <c r="Q411" s="57">
        <v>0</v>
      </c>
      <c r="R411" s="57">
        <v>0</v>
      </c>
      <c r="S411" s="57">
        <v>0.42075000000000001</v>
      </c>
      <c r="T411" s="57">
        <v>0</v>
      </c>
      <c r="U411" s="57">
        <v>1.2645899999999999</v>
      </c>
      <c r="V411" s="172">
        <f t="shared" si="108"/>
        <v>1.5640968</v>
      </c>
      <c r="W411" s="172">
        <f t="shared" si="109"/>
        <v>1.6853399999999998</v>
      </c>
      <c r="X411" s="377"/>
      <c r="Y411" s="129" t="s">
        <v>1012</v>
      </c>
      <c r="Z411" s="82"/>
    </row>
    <row r="412" spans="1:26" ht="47.25">
      <c r="A412" s="6" t="s">
        <v>734</v>
      </c>
      <c r="B412" s="174" t="s">
        <v>606</v>
      </c>
      <c r="C412" s="8">
        <v>1604437</v>
      </c>
      <c r="D412" s="9"/>
      <c r="E412" s="129"/>
      <c r="F412" s="57">
        <v>0.22284000000000001</v>
      </c>
      <c r="G412" s="57"/>
      <c r="H412" s="57">
        <v>0.22284000000000001</v>
      </c>
      <c r="I412" s="57">
        <v>0.22284000000000001</v>
      </c>
      <c r="J412" s="57">
        <v>0</v>
      </c>
      <c r="K412" s="57">
        <v>0.22284000000000001</v>
      </c>
      <c r="L412" s="57">
        <v>0</v>
      </c>
      <c r="M412" s="57">
        <v>0.22284000000000001</v>
      </c>
      <c r="N412" s="57">
        <v>0</v>
      </c>
      <c r="O412" s="57">
        <v>0</v>
      </c>
      <c r="P412" s="57">
        <v>0</v>
      </c>
      <c r="Q412" s="57">
        <v>0</v>
      </c>
      <c r="R412" s="57">
        <v>0</v>
      </c>
      <c r="S412" s="57">
        <v>0</v>
      </c>
      <c r="T412" s="57">
        <v>0</v>
      </c>
      <c r="U412" s="57">
        <v>0.22284000000000001</v>
      </c>
      <c r="V412" s="172">
        <f t="shared" si="108"/>
        <v>0</v>
      </c>
      <c r="W412" s="172">
        <f t="shared" si="109"/>
        <v>0.22284000000000001</v>
      </c>
      <c r="X412" s="377"/>
      <c r="Y412" s="129" t="s">
        <v>188</v>
      </c>
      <c r="Z412" s="82"/>
    </row>
    <row r="413" spans="1:26" ht="45">
      <c r="A413" s="6" t="s">
        <v>734</v>
      </c>
      <c r="B413" s="174" t="s">
        <v>632</v>
      </c>
      <c r="C413" s="8">
        <v>1602489</v>
      </c>
      <c r="D413" s="9"/>
      <c r="E413" s="129"/>
      <c r="F413" s="57">
        <v>3.3647109999999998</v>
      </c>
      <c r="G413" s="57"/>
      <c r="H413" s="57">
        <v>3.3647109999999998</v>
      </c>
      <c r="I413" s="57">
        <v>3.3647109999999998</v>
      </c>
      <c r="J413" s="57">
        <v>0</v>
      </c>
      <c r="K413" s="57">
        <v>3.3647109999999998</v>
      </c>
      <c r="L413" s="57">
        <v>0</v>
      </c>
      <c r="M413" s="57">
        <v>0</v>
      </c>
      <c r="N413" s="57">
        <v>0</v>
      </c>
      <c r="O413" s="57">
        <v>0</v>
      </c>
      <c r="P413" s="57">
        <v>0</v>
      </c>
      <c r="Q413" s="57">
        <v>0</v>
      </c>
      <c r="R413" s="57">
        <v>0</v>
      </c>
      <c r="S413" s="57">
        <v>0</v>
      </c>
      <c r="T413" s="57">
        <v>0</v>
      </c>
      <c r="U413" s="57">
        <v>0</v>
      </c>
      <c r="V413" s="172">
        <f t="shared" si="108"/>
        <v>3.3647109999999998</v>
      </c>
      <c r="W413" s="172">
        <f t="shared" si="109"/>
        <v>0</v>
      </c>
      <c r="X413" s="377"/>
      <c r="Y413" s="129" t="s">
        <v>187</v>
      </c>
      <c r="Z413" s="82"/>
    </row>
    <row r="414" spans="1:26" ht="63">
      <c r="A414" s="6" t="s">
        <v>734</v>
      </c>
      <c r="B414" s="174" t="s">
        <v>617</v>
      </c>
      <c r="C414" s="8" t="s">
        <v>855</v>
      </c>
      <c r="D414" s="9"/>
      <c r="E414" s="129"/>
      <c r="F414" s="57">
        <v>7.2326199999999993E-2</v>
      </c>
      <c r="G414" s="57"/>
      <c r="H414" s="57">
        <v>7.2326199999999993E-2</v>
      </c>
      <c r="I414" s="57">
        <v>7.2326199999999993E-2</v>
      </c>
      <c r="J414" s="57">
        <v>0</v>
      </c>
      <c r="K414" s="57">
        <v>7.2326199999999993E-2</v>
      </c>
      <c r="L414" s="57">
        <v>0</v>
      </c>
      <c r="M414" s="57">
        <v>7.2326199999999993E-2</v>
      </c>
      <c r="N414" s="57">
        <v>0</v>
      </c>
      <c r="O414" s="57">
        <v>0</v>
      </c>
      <c r="P414" s="57">
        <v>0</v>
      </c>
      <c r="Q414" s="57">
        <v>0</v>
      </c>
      <c r="R414" s="57">
        <v>0</v>
      </c>
      <c r="S414" s="57">
        <v>0</v>
      </c>
      <c r="T414" s="57">
        <v>0</v>
      </c>
      <c r="U414" s="57">
        <v>7.2326199999999993E-2</v>
      </c>
      <c r="V414" s="172">
        <f t="shared" si="108"/>
        <v>0</v>
      </c>
      <c r="W414" s="172">
        <f t="shared" si="109"/>
        <v>7.2326199999999993E-2</v>
      </c>
      <c r="X414" s="377"/>
      <c r="Y414" s="129" t="s">
        <v>1081</v>
      </c>
      <c r="Z414" s="82"/>
    </row>
    <row r="415" spans="1:26" ht="31.5">
      <c r="A415" s="6" t="s">
        <v>734</v>
      </c>
      <c r="B415" s="174" t="s">
        <v>418</v>
      </c>
      <c r="C415" s="8" t="s">
        <v>419</v>
      </c>
      <c r="D415" s="9"/>
      <c r="E415" s="129"/>
      <c r="F415" s="57">
        <v>6.6405513014758899</v>
      </c>
      <c r="G415" s="57"/>
      <c r="H415" s="57">
        <v>6.6405513014758899</v>
      </c>
      <c r="I415" s="57">
        <v>6.6405513014758899</v>
      </c>
      <c r="J415" s="57">
        <v>2.5</v>
      </c>
      <c r="K415" s="57">
        <v>6.6405513014758899</v>
      </c>
      <c r="L415" s="57">
        <v>0</v>
      </c>
      <c r="M415" s="57">
        <v>0.48846976000000003</v>
      </c>
      <c r="N415" s="57">
        <v>0</v>
      </c>
      <c r="O415" s="57">
        <v>0</v>
      </c>
      <c r="P415" s="57">
        <v>0</v>
      </c>
      <c r="Q415" s="57">
        <v>0</v>
      </c>
      <c r="R415" s="57">
        <v>0</v>
      </c>
      <c r="S415" s="57">
        <v>0.48846976000000003</v>
      </c>
      <c r="T415" s="57">
        <v>0</v>
      </c>
      <c r="U415" s="57">
        <v>0</v>
      </c>
      <c r="V415" s="172">
        <f t="shared" si="108"/>
        <v>6.1520815414758898</v>
      </c>
      <c r="W415" s="172">
        <f t="shared" si="109"/>
        <v>0.48846976000000003</v>
      </c>
      <c r="X415" s="377"/>
      <c r="Y415" s="129" t="s">
        <v>1034</v>
      </c>
      <c r="Z415" s="82"/>
    </row>
    <row r="416" spans="1:26" ht="157.5">
      <c r="A416" s="6" t="s">
        <v>734</v>
      </c>
      <c r="B416" s="174" t="s">
        <v>1014</v>
      </c>
      <c r="C416" s="8">
        <v>1502657</v>
      </c>
      <c r="D416" s="9"/>
      <c r="E416" s="129"/>
      <c r="F416" s="57">
        <v>0.96695165000000005</v>
      </c>
      <c r="G416" s="57"/>
      <c r="H416" s="57">
        <v>0.96695165000000005</v>
      </c>
      <c r="I416" s="57">
        <v>0.96695165000000005</v>
      </c>
      <c r="J416" s="57">
        <v>0</v>
      </c>
      <c r="K416" s="57">
        <v>0.96695165000000005</v>
      </c>
      <c r="L416" s="57">
        <v>0</v>
      </c>
      <c r="M416" s="57">
        <v>0.96695165000000005</v>
      </c>
      <c r="N416" s="57">
        <v>0</v>
      </c>
      <c r="O416" s="57">
        <v>0</v>
      </c>
      <c r="P416" s="57">
        <v>0</v>
      </c>
      <c r="Q416" s="57">
        <v>0</v>
      </c>
      <c r="R416" s="57">
        <v>0</v>
      </c>
      <c r="S416" s="57">
        <v>9.2399149999999985E-2</v>
      </c>
      <c r="T416" s="57">
        <v>0</v>
      </c>
      <c r="U416" s="57">
        <v>0.87455250000000018</v>
      </c>
      <c r="V416" s="172">
        <f t="shared" si="108"/>
        <v>0</v>
      </c>
      <c r="W416" s="172">
        <f t="shared" si="109"/>
        <v>0.96695165000000005</v>
      </c>
      <c r="X416" s="377"/>
      <c r="Y416" s="129" t="s">
        <v>1015</v>
      </c>
      <c r="Z416" s="82"/>
    </row>
    <row r="417" spans="1:26">
      <c r="A417" s="171"/>
      <c r="B417" s="216"/>
      <c r="C417" s="5"/>
      <c r="D417" s="9"/>
      <c r="E417" s="129"/>
      <c r="F417" s="175"/>
      <c r="G417" s="129"/>
      <c r="H417" s="175"/>
      <c r="I417" s="175"/>
      <c r="J417" s="129"/>
      <c r="K417" s="129"/>
      <c r="L417" s="175"/>
      <c r="M417" s="175"/>
      <c r="N417" s="175"/>
      <c r="O417" s="175"/>
      <c r="P417" s="175"/>
      <c r="Q417" s="175"/>
      <c r="R417" s="175"/>
      <c r="S417" s="175"/>
      <c r="T417" s="175"/>
      <c r="U417" s="175"/>
      <c r="V417" s="28"/>
      <c r="W417" s="28"/>
      <c r="X417" s="378"/>
      <c r="Y417" s="129"/>
      <c r="Z417" s="82"/>
    </row>
    <row r="418" spans="1:26">
      <c r="A418" s="87">
        <v>2</v>
      </c>
      <c r="B418" s="196" t="s">
        <v>602</v>
      </c>
      <c r="C418" s="171"/>
      <c r="D418" s="199"/>
      <c r="E418" s="129"/>
      <c r="F418" s="175">
        <f t="shared" ref="F418" si="110">F419+F446+F474+F479+F480+F481</f>
        <v>2559.6248424655569</v>
      </c>
      <c r="G418" s="129"/>
      <c r="H418" s="175">
        <f t="shared" ref="H418:U418" si="111">H419+H446+H474+H479+H480+H481</f>
        <v>2559.6248424655569</v>
      </c>
      <c r="I418" s="175">
        <f t="shared" ref="I418" si="112">I419+I446+I474+I479+I480+I481</f>
        <v>2559.6248424655569</v>
      </c>
      <c r="J418" s="175">
        <f t="shared" si="111"/>
        <v>21.72147</v>
      </c>
      <c r="K418" s="175">
        <f t="shared" si="111"/>
        <v>2526.2887296063564</v>
      </c>
      <c r="L418" s="175">
        <f t="shared" si="111"/>
        <v>1268.1971549074358</v>
      </c>
      <c r="M418" s="175">
        <f t="shared" si="111"/>
        <v>1412.2581831100001</v>
      </c>
      <c r="N418" s="175">
        <f t="shared" si="111"/>
        <v>401.8055333799993</v>
      </c>
      <c r="O418" s="175">
        <f t="shared" si="111"/>
        <v>204.88320999999996</v>
      </c>
      <c r="P418" s="175">
        <f t="shared" si="111"/>
        <v>327.68163351607257</v>
      </c>
      <c r="Q418" s="175">
        <f t="shared" si="111"/>
        <v>394.64697317999997</v>
      </c>
      <c r="R418" s="175">
        <f t="shared" si="111"/>
        <v>339.21183937051433</v>
      </c>
      <c r="S418" s="175">
        <f t="shared" si="111"/>
        <v>387.61742943999997</v>
      </c>
      <c r="T418" s="175">
        <f t="shared" si="111"/>
        <v>199.49814864084954</v>
      </c>
      <c r="U418" s="175">
        <f t="shared" si="111"/>
        <v>425.11057449000009</v>
      </c>
      <c r="V418" s="28">
        <f t="shared" ref="V418:V481" si="113">K418-M418</f>
        <v>1114.0305464963562</v>
      </c>
      <c r="W418" s="28">
        <f t="shared" ref="W418:W481" si="114">M418-L418</f>
        <v>144.06102820256433</v>
      </c>
      <c r="X418" s="378">
        <f t="shared" ref="X418:X478" si="115">(M418/SUM(N418+P418+R418+T418))-1</f>
        <v>0.11359513593379678</v>
      </c>
      <c r="Y418" s="129"/>
      <c r="Z418" s="82"/>
    </row>
    <row r="419" spans="1:26" ht="30.75" customHeight="1">
      <c r="A419" s="88" t="s">
        <v>736</v>
      </c>
      <c r="B419" s="196" t="s">
        <v>651</v>
      </c>
      <c r="C419" s="171"/>
      <c r="D419" s="199"/>
      <c r="E419" s="60"/>
      <c r="F419" s="175">
        <f t="shared" ref="F419" si="116">F420+F431+F434+F443</f>
        <v>571.00029025920037</v>
      </c>
      <c r="G419" s="60">
        <f t="shared" ref="G419" si="117">G420+G447+G475+G480+G481+G482</f>
        <v>0</v>
      </c>
      <c r="H419" s="175">
        <f t="shared" ref="H419:U419" si="118">H420+H431+H434+H443</f>
        <v>571.00029025920037</v>
      </c>
      <c r="I419" s="175">
        <f t="shared" ref="I419" si="119">I420+I431+I434+I443</f>
        <v>571.00029025920037</v>
      </c>
      <c r="J419" s="175">
        <f t="shared" si="118"/>
        <v>2.1535899999999999</v>
      </c>
      <c r="K419" s="175">
        <f t="shared" si="118"/>
        <v>563.0406564000001</v>
      </c>
      <c r="L419" s="175">
        <f t="shared" si="118"/>
        <v>113.13790888</v>
      </c>
      <c r="M419" s="175">
        <f t="shared" si="118"/>
        <v>306.98100562000008</v>
      </c>
      <c r="N419" s="175">
        <f t="shared" si="118"/>
        <v>56.120000000000012</v>
      </c>
      <c r="O419" s="175">
        <f t="shared" si="118"/>
        <v>56.471499999999999</v>
      </c>
      <c r="P419" s="175">
        <f t="shared" si="118"/>
        <v>13.28</v>
      </c>
      <c r="Q419" s="175">
        <f t="shared" si="118"/>
        <v>73.980950179999979</v>
      </c>
      <c r="R419" s="175">
        <f t="shared" si="118"/>
        <v>18.72</v>
      </c>
      <c r="S419" s="175">
        <f t="shared" si="118"/>
        <v>111.58732943999996</v>
      </c>
      <c r="T419" s="175">
        <f t="shared" si="118"/>
        <v>25.017908880000007</v>
      </c>
      <c r="U419" s="175">
        <f t="shared" si="118"/>
        <v>64.941230000000061</v>
      </c>
      <c r="V419" s="28">
        <f t="shared" si="113"/>
        <v>256.05965078000003</v>
      </c>
      <c r="W419" s="28">
        <f t="shared" si="114"/>
        <v>193.84309674000008</v>
      </c>
      <c r="X419" s="378">
        <f t="shared" si="115"/>
        <v>1.7133346254932129</v>
      </c>
      <c r="Y419" s="129"/>
      <c r="Z419" s="82"/>
    </row>
    <row r="420" spans="1:26" ht="28.5">
      <c r="A420" s="88" t="s">
        <v>737</v>
      </c>
      <c r="B420" s="196" t="s">
        <v>653</v>
      </c>
      <c r="C420" s="171"/>
      <c r="D420" s="199"/>
      <c r="E420" s="60"/>
      <c r="F420" s="175">
        <f t="shared" ref="F420" si="120">F421+F422+F423+F424+F425</f>
        <v>571.00029025920037</v>
      </c>
      <c r="G420" s="60">
        <f t="shared" ref="G420" si="121">G421+G432+G435</f>
        <v>0</v>
      </c>
      <c r="H420" s="175">
        <f t="shared" ref="H420:U420" si="122">H421+H422+H423+H424+H425</f>
        <v>571.00029025920037</v>
      </c>
      <c r="I420" s="175">
        <f t="shared" ref="I420" si="123">I421+I422+I423+I424+I425</f>
        <v>571.00029025920037</v>
      </c>
      <c r="J420" s="175">
        <f t="shared" si="122"/>
        <v>2.1535899999999999</v>
      </c>
      <c r="K420" s="175">
        <f t="shared" si="122"/>
        <v>563.0406564000001</v>
      </c>
      <c r="L420" s="175">
        <f t="shared" si="122"/>
        <v>113.13790888</v>
      </c>
      <c r="M420" s="175">
        <f t="shared" si="122"/>
        <v>306.98100562000008</v>
      </c>
      <c r="N420" s="175">
        <f t="shared" si="122"/>
        <v>56.120000000000012</v>
      </c>
      <c r="O420" s="175">
        <f t="shared" si="122"/>
        <v>56.471499999999999</v>
      </c>
      <c r="P420" s="175">
        <f t="shared" si="122"/>
        <v>13.28</v>
      </c>
      <c r="Q420" s="175">
        <f t="shared" si="122"/>
        <v>73.980950179999979</v>
      </c>
      <c r="R420" s="175">
        <f t="shared" si="122"/>
        <v>18.72</v>
      </c>
      <c r="S420" s="175">
        <f t="shared" si="122"/>
        <v>111.58732943999996</v>
      </c>
      <c r="T420" s="175">
        <f t="shared" si="122"/>
        <v>25.017908880000007</v>
      </c>
      <c r="U420" s="175">
        <f t="shared" si="122"/>
        <v>64.941230000000061</v>
      </c>
      <c r="V420" s="28">
        <f t="shared" si="113"/>
        <v>256.05965078000003</v>
      </c>
      <c r="W420" s="28">
        <f t="shared" si="114"/>
        <v>193.84309674000008</v>
      </c>
      <c r="X420" s="378">
        <f t="shared" si="115"/>
        <v>1.7133346254932129</v>
      </c>
      <c r="Y420" s="129"/>
      <c r="Z420" s="82"/>
    </row>
    <row r="421" spans="1:26" ht="42.75">
      <c r="A421" s="88" t="s">
        <v>675</v>
      </c>
      <c r="B421" s="196" t="s">
        <v>655</v>
      </c>
      <c r="C421" s="171" t="s">
        <v>584</v>
      </c>
      <c r="D421" s="199" t="s">
        <v>8</v>
      </c>
      <c r="E421" s="60"/>
      <c r="F421" s="175">
        <v>203.80782465049609</v>
      </c>
      <c r="G421" s="60"/>
      <c r="H421" s="175">
        <v>203.80782465049609</v>
      </c>
      <c r="I421" s="175">
        <v>203.80782465049609</v>
      </c>
      <c r="J421" s="175"/>
      <c r="K421" s="129">
        <v>203.03879727199998</v>
      </c>
      <c r="L421" s="175">
        <v>42.293205374400003</v>
      </c>
      <c r="M421" s="175">
        <v>198.372005</v>
      </c>
      <c r="N421" s="175">
        <v>21.211600000000001</v>
      </c>
      <c r="O421" s="175">
        <v>32.444074999999998</v>
      </c>
      <c r="P421" s="175">
        <v>4.7880000000000003</v>
      </c>
      <c r="Q421" s="175">
        <v>44.616439999999976</v>
      </c>
      <c r="R421" s="175">
        <v>7.03</v>
      </c>
      <c r="S421" s="175">
        <v>79.242639999999952</v>
      </c>
      <c r="T421" s="175">
        <v>9.2636053744000026</v>
      </c>
      <c r="U421" s="175">
        <v>42.068850000000062</v>
      </c>
      <c r="V421" s="28">
        <f t="shared" si="113"/>
        <v>4.6667922719999808</v>
      </c>
      <c r="W421" s="28">
        <f t="shared" si="114"/>
        <v>156.0787996256</v>
      </c>
      <c r="X421" s="378">
        <f t="shared" si="115"/>
        <v>3.690398924458778</v>
      </c>
      <c r="Y421" s="129"/>
      <c r="Z421" s="82"/>
    </row>
    <row r="422" spans="1:26" ht="88.5" customHeight="1">
      <c r="A422" s="217" t="s">
        <v>675</v>
      </c>
      <c r="B422" s="198" t="s">
        <v>656</v>
      </c>
      <c r="C422" s="6" t="s">
        <v>585</v>
      </c>
      <c r="D422" s="199" t="s">
        <v>8</v>
      </c>
      <c r="E422" s="60"/>
      <c r="F422" s="175">
        <v>332.52855600870413</v>
      </c>
      <c r="G422" s="60"/>
      <c r="H422" s="175">
        <v>332.52855600870413</v>
      </c>
      <c r="I422" s="175">
        <v>332.52855600870413</v>
      </c>
      <c r="J422" s="175"/>
      <c r="K422" s="129">
        <v>331.27382712799999</v>
      </c>
      <c r="L422" s="175">
        <v>69.004703505600006</v>
      </c>
      <c r="M422" s="175">
        <v>89.081041000000042</v>
      </c>
      <c r="N422" s="175">
        <v>34.608400000000003</v>
      </c>
      <c r="O422" s="175">
        <v>23.375094999999998</v>
      </c>
      <c r="P422" s="175">
        <v>7.8119999999999994</v>
      </c>
      <c r="Q422" s="175">
        <v>14.247389999999999</v>
      </c>
      <c r="R422" s="175">
        <v>11.47</v>
      </c>
      <c r="S422" s="175">
        <v>29.71087</v>
      </c>
      <c r="T422" s="175">
        <v>15.114303505600004</v>
      </c>
      <c r="U422" s="175">
        <v>21.747689999999995</v>
      </c>
      <c r="V422" s="172">
        <f t="shared" si="113"/>
        <v>242.19278612799997</v>
      </c>
      <c r="W422" s="172">
        <f t="shared" si="114"/>
        <v>20.076337494400036</v>
      </c>
      <c r="X422" s="377">
        <f t="shared" si="115"/>
        <v>0.29094158042097473</v>
      </c>
      <c r="Y422" s="129" t="s">
        <v>1033</v>
      </c>
      <c r="Z422" s="82"/>
    </row>
    <row r="423" spans="1:26" ht="45">
      <c r="A423" s="217" t="s">
        <v>676</v>
      </c>
      <c r="B423" s="198" t="s">
        <v>738</v>
      </c>
      <c r="C423" s="6" t="s">
        <v>581</v>
      </c>
      <c r="D423" s="199" t="s">
        <v>8</v>
      </c>
      <c r="E423" s="60"/>
      <c r="F423" s="175">
        <v>2.3557873999999996</v>
      </c>
      <c r="G423" s="60"/>
      <c r="H423" s="175">
        <v>2.3557873999999996</v>
      </c>
      <c r="I423" s="175">
        <v>2.3557873999999996</v>
      </c>
      <c r="J423" s="175"/>
      <c r="K423" s="129">
        <v>2.3024873999999995</v>
      </c>
      <c r="L423" s="175">
        <v>0.45999999999999996</v>
      </c>
      <c r="M423" s="175">
        <v>0</v>
      </c>
      <c r="N423" s="175">
        <v>7.4999999999999997E-2</v>
      </c>
      <c r="O423" s="175">
        <v>0</v>
      </c>
      <c r="P423" s="175">
        <v>0.16999999999999998</v>
      </c>
      <c r="Q423" s="175">
        <v>0</v>
      </c>
      <c r="R423" s="175">
        <v>5.5E-2</v>
      </c>
      <c r="S423" s="175">
        <v>0</v>
      </c>
      <c r="T423" s="175">
        <v>0.16</v>
      </c>
      <c r="U423" s="175">
        <v>0</v>
      </c>
      <c r="V423" s="172">
        <f t="shared" si="113"/>
        <v>2.3024873999999995</v>
      </c>
      <c r="W423" s="172">
        <f t="shared" si="114"/>
        <v>-0.45999999999999996</v>
      </c>
      <c r="X423" s="377">
        <f t="shared" si="115"/>
        <v>-1</v>
      </c>
      <c r="Y423" s="129" t="s">
        <v>922</v>
      </c>
      <c r="Z423" s="82"/>
    </row>
    <row r="424" spans="1:26" ht="42.75">
      <c r="A424" s="88" t="s">
        <v>676</v>
      </c>
      <c r="B424" s="196" t="s">
        <v>659</v>
      </c>
      <c r="C424" s="171" t="s">
        <v>582</v>
      </c>
      <c r="D424" s="199" t="s">
        <v>8</v>
      </c>
      <c r="E424" s="60"/>
      <c r="F424" s="175">
        <v>7.0673621999999989</v>
      </c>
      <c r="G424" s="60"/>
      <c r="H424" s="175">
        <v>7.0673621999999989</v>
      </c>
      <c r="I424" s="175">
        <v>7.0673621999999989</v>
      </c>
      <c r="J424" s="175"/>
      <c r="K424" s="129">
        <v>6.9074621999999986</v>
      </c>
      <c r="L424" s="175">
        <v>1.38</v>
      </c>
      <c r="M424" s="175">
        <v>2.3402196200000001</v>
      </c>
      <c r="N424" s="175">
        <v>0.22499999999999998</v>
      </c>
      <c r="O424" s="175">
        <v>0.40407999999999999</v>
      </c>
      <c r="P424" s="175">
        <v>0.51</v>
      </c>
      <c r="Q424" s="175">
        <v>0.57628018000000014</v>
      </c>
      <c r="R424" s="175">
        <v>0.16500000000000001</v>
      </c>
      <c r="S424" s="175">
        <v>0.23516944000000001</v>
      </c>
      <c r="T424" s="175">
        <v>0.48</v>
      </c>
      <c r="U424" s="175">
        <v>1.1246899999999995</v>
      </c>
      <c r="V424" s="28">
        <f t="shared" si="113"/>
        <v>4.5672425799999985</v>
      </c>
      <c r="W424" s="28">
        <f t="shared" si="114"/>
        <v>0.96021962000000016</v>
      </c>
      <c r="X424" s="378">
        <f t="shared" si="115"/>
        <v>0.6958113188405799</v>
      </c>
      <c r="Y424" s="129"/>
      <c r="Z424" s="82"/>
    </row>
    <row r="425" spans="1:26" ht="28.5">
      <c r="A425" s="88" t="s">
        <v>739</v>
      </c>
      <c r="B425" s="196" t="s">
        <v>661</v>
      </c>
      <c r="C425" s="171"/>
      <c r="D425" s="199"/>
      <c r="E425" s="60"/>
      <c r="F425" s="175">
        <f t="shared" ref="F425" si="124">F426+F427+F428+F429+F430</f>
        <v>25.240760000000002</v>
      </c>
      <c r="G425" s="60"/>
      <c r="H425" s="175">
        <f t="shared" ref="H425:U425" si="125">H426+H427+H428+H429+H430</f>
        <v>25.240760000000002</v>
      </c>
      <c r="I425" s="175">
        <f t="shared" ref="I425" si="126">I426+I427+I428+I429+I430</f>
        <v>25.240760000000002</v>
      </c>
      <c r="J425" s="175">
        <f t="shared" si="125"/>
        <v>2.1535899999999999</v>
      </c>
      <c r="K425" s="175">
        <f t="shared" si="125"/>
        <v>19.518082399999997</v>
      </c>
      <c r="L425" s="175">
        <f t="shared" si="125"/>
        <v>0</v>
      </c>
      <c r="M425" s="175">
        <f t="shared" si="125"/>
        <v>17.187740000000002</v>
      </c>
      <c r="N425" s="175">
        <f t="shared" si="125"/>
        <v>0</v>
      </c>
      <c r="O425" s="175">
        <f t="shared" si="125"/>
        <v>0.24825</v>
      </c>
      <c r="P425" s="175">
        <f t="shared" si="125"/>
        <v>0</v>
      </c>
      <c r="Q425" s="175">
        <f t="shared" si="125"/>
        <v>14.540840000000001</v>
      </c>
      <c r="R425" s="175">
        <f t="shared" si="125"/>
        <v>0</v>
      </c>
      <c r="S425" s="175">
        <f t="shared" si="125"/>
        <v>2.3986500000000017</v>
      </c>
      <c r="T425" s="175">
        <f t="shared" si="125"/>
        <v>0</v>
      </c>
      <c r="U425" s="175">
        <f t="shared" si="125"/>
        <v>0</v>
      </c>
      <c r="V425" s="28">
        <f t="shared" si="113"/>
        <v>2.3303423999999957</v>
      </c>
      <c r="W425" s="28">
        <f t="shared" si="114"/>
        <v>17.187740000000002</v>
      </c>
      <c r="X425" s="378"/>
      <c r="Y425" s="129"/>
      <c r="Z425" s="82"/>
    </row>
    <row r="426" spans="1:26" ht="120">
      <c r="A426" s="16" t="s">
        <v>739</v>
      </c>
      <c r="B426" s="200" t="s">
        <v>229</v>
      </c>
      <c r="C426" s="6">
        <v>1503550</v>
      </c>
      <c r="D426" s="6" t="s">
        <v>4</v>
      </c>
      <c r="E426" s="60"/>
      <c r="F426" s="175">
        <v>1.2609900000000001</v>
      </c>
      <c r="G426" s="60"/>
      <c r="H426" s="175">
        <v>1.2609900000000001</v>
      </c>
      <c r="I426" s="175">
        <v>1.2609900000000001</v>
      </c>
      <c r="J426" s="129">
        <v>0</v>
      </c>
      <c r="K426" s="129">
        <v>1.2609900000000001</v>
      </c>
      <c r="L426" s="175">
        <v>0</v>
      </c>
      <c r="M426" s="175">
        <v>1.0968600000000002</v>
      </c>
      <c r="N426" s="175">
        <v>0</v>
      </c>
      <c r="O426" s="175">
        <v>0</v>
      </c>
      <c r="P426" s="175">
        <v>0</v>
      </c>
      <c r="Q426" s="175">
        <v>0.13686000000000001</v>
      </c>
      <c r="R426" s="175">
        <v>0</v>
      </c>
      <c r="S426" s="175">
        <v>0.96000000000000008</v>
      </c>
      <c r="T426" s="175">
        <v>0</v>
      </c>
      <c r="U426" s="175">
        <v>0</v>
      </c>
      <c r="V426" s="172">
        <f t="shared" si="113"/>
        <v>0.16412999999999989</v>
      </c>
      <c r="W426" s="172">
        <f t="shared" si="114"/>
        <v>1.0968600000000002</v>
      </c>
      <c r="X426" s="377"/>
      <c r="Y426" s="172" t="s">
        <v>250</v>
      </c>
      <c r="Z426" s="82"/>
    </row>
    <row r="427" spans="1:26" ht="120">
      <c r="A427" s="16" t="s">
        <v>739</v>
      </c>
      <c r="B427" s="218" t="s">
        <v>231</v>
      </c>
      <c r="C427" s="172">
        <v>1503549</v>
      </c>
      <c r="D427" s="6" t="s">
        <v>4</v>
      </c>
      <c r="E427" s="60"/>
      <c r="F427" s="175">
        <v>1.2891900000000001</v>
      </c>
      <c r="G427" s="60"/>
      <c r="H427" s="175">
        <v>1.2891900000000001</v>
      </c>
      <c r="I427" s="175">
        <v>1.2891900000000001</v>
      </c>
      <c r="J427" s="129">
        <v>0.36834</v>
      </c>
      <c r="K427" s="129">
        <v>1.2891900000000001</v>
      </c>
      <c r="L427" s="175">
        <v>0</v>
      </c>
      <c r="M427" s="175">
        <v>0.80686000000000002</v>
      </c>
      <c r="N427" s="175">
        <v>0</v>
      </c>
      <c r="O427" s="175">
        <v>0</v>
      </c>
      <c r="P427" s="175">
        <v>0</v>
      </c>
      <c r="Q427" s="175">
        <v>0.13686000000000001</v>
      </c>
      <c r="R427" s="175">
        <v>0</v>
      </c>
      <c r="S427" s="175">
        <v>0.67</v>
      </c>
      <c r="T427" s="175">
        <v>0</v>
      </c>
      <c r="U427" s="175">
        <v>0</v>
      </c>
      <c r="V427" s="172">
        <f t="shared" si="113"/>
        <v>0.48233000000000004</v>
      </c>
      <c r="W427" s="172">
        <f t="shared" si="114"/>
        <v>0.80686000000000002</v>
      </c>
      <c r="X427" s="377"/>
      <c r="Y427" s="129" t="s">
        <v>250</v>
      </c>
      <c r="Z427" s="82"/>
    </row>
    <row r="428" spans="1:26" ht="75">
      <c r="A428" s="6" t="s">
        <v>739</v>
      </c>
      <c r="B428" s="174" t="s">
        <v>201</v>
      </c>
      <c r="C428" s="8">
        <v>1401494</v>
      </c>
      <c r="D428" s="9" t="s">
        <v>3</v>
      </c>
      <c r="E428" s="60"/>
      <c r="F428" s="175">
        <v>16.7608</v>
      </c>
      <c r="G428" s="60"/>
      <c r="H428" s="175">
        <v>16.7608</v>
      </c>
      <c r="I428" s="175">
        <v>16.7608</v>
      </c>
      <c r="J428" s="129">
        <v>1.72525</v>
      </c>
      <c r="K428" s="129">
        <v>15.298719999999999</v>
      </c>
      <c r="L428" s="175">
        <v>0</v>
      </c>
      <c r="M428" s="175">
        <v>14.598410000000001</v>
      </c>
      <c r="N428" s="175">
        <v>0</v>
      </c>
      <c r="O428" s="175">
        <v>0</v>
      </c>
      <c r="P428" s="175">
        <v>0</v>
      </c>
      <c r="Q428" s="175">
        <v>13.82976</v>
      </c>
      <c r="R428" s="175">
        <v>0</v>
      </c>
      <c r="S428" s="175">
        <v>0.7686500000000015</v>
      </c>
      <c r="T428" s="175">
        <v>0</v>
      </c>
      <c r="U428" s="175">
        <v>0</v>
      </c>
      <c r="V428" s="172">
        <f t="shared" si="113"/>
        <v>0.70030999999999821</v>
      </c>
      <c r="W428" s="172">
        <f t="shared" si="114"/>
        <v>14.598410000000001</v>
      </c>
      <c r="X428" s="377"/>
      <c r="Y428" s="129" t="s">
        <v>250</v>
      </c>
      <c r="Z428" s="82"/>
    </row>
    <row r="429" spans="1:26" ht="60">
      <c r="A429" s="6" t="s">
        <v>739</v>
      </c>
      <c r="B429" s="174" t="s">
        <v>151</v>
      </c>
      <c r="C429" s="8">
        <v>1400452</v>
      </c>
      <c r="D429" s="9" t="s">
        <v>4</v>
      </c>
      <c r="E429" s="60"/>
      <c r="F429" s="175">
        <v>0.47644999999999998</v>
      </c>
      <c r="G429" s="60"/>
      <c r="H429" s="175">
        <v>0.47644999999999998</v>
      </c>
      <c r="I429" s="175">
        <v>0.47644999999999998</v>
      </c>
      <c r="J429" s="129">
        <v>0</v>
      </c>
      <c r="K429" s="129">
        <v>0.24825</v>
      </c>
      <c r="L429" s="175">
        <v>0</v>
      </c>
      <c r="M429" s="175">
        <v>0.24825</v>
      </c>
      <c r="N429" s="175">
        <v>0</v>
      </c>
      <c r="O429" s="175">
        <v>0.24825</v>
      </c>
      <c r="P429" s="175">
        <v>0</v>
      </c>
      <c r="Q429" s="175">
        <v>0</v>
      </c>
      <c r="R429" s="175">
        <v>0</v>
      </c>
      <c r="S429" s="175">
        <v>0</v>
      </c>
      <c r="T429" s="175">
        <v>0</v>
      </c>
      <c r="U429" s="175">
        <v>0</v>
      </c>
      <c r="V429" s="172">
        <f t="shared" si="113"/>
        <v>0</v>
      </c>
      <c r="W429" s="172">
        <f t="shared" si="114"/>
        <v>0.24825</v>
      </c>
      <c r="X429" s="377"/>
      <c r="Y429" s="129" t="s">
        <v>1038</v>
      </c>
      <c r="Z429" s="82"/>
    </row>
    <row r="430" spans="1:26" ht="90">
      <c r="A430" s="6" t="s">
        <v>739</v>
      </c>
      <c r="B430" s="174" t="s">
        <v>225</v>
      </c>
      <c r="C430" s="8">
        <v>1301555.1601511</v>
      </c>
      <c r="D430" s="9" t="s">
        <v>4</v>
      </c>
      <c r="E430" s="60"/>
      <c r="F430" s="175">
        <v>5.4533300000000002</v>
      </c>
      <c r="G430" s="60"/>
      <c r="H430" s="175">
        <v>5.4533300000000002</v>
      </c>
      <c r="I430" s="175">
        <v>5.4533300000000002</v>
      </c>
      <c r="J430" s="129">
        <v>0.06</v>
      </c>
      <c r="K430" s="129">
        <v>1.4209323999999999</v>
      </c>
      <c r="L430" s="175">
        <v>0</v>
      </c>
      <c r="M430" s="175">
        <v>0.43736000000000003</v>
      </c>
      <c r="N430" s="175">
        <v>0</v>
      </c>
      <c r="O430" s="175">
        <v>0</v>
      </c>
      <c r="P430" s="175">
        <v>0</v>
      </c>
      <c r="Q430" s="175">
        <v>0.43736000000000003</v>
      </c>
      <c r="R430" s="175">
        <v>0</v>
      </c>
      <c r="S430" s="175">
        <v>0</v>
      </c>
      <c r="T430" s="175">
        <v>0</v>
      </c>
      <c r="U430" s="175">
        <v>0</v>
      </c>
      <c r="V430" s="172">
        <f t="shared" si="113"/>
        <v>0.9835723999999999</v>
      </c>
      <c r="W430" s="172">
        <f t="shared" si="114"/>
        <v>0.43736000000000003</v>
      </c>
      <c r="X430" s="377"/>
      <c r="Y430" s="129" t="s">
        <v>250</v>
      </c>
      <c r="Z430" s="82"/>
    </row>
    <row r="431" spans="1:26" ht="30">
      <c r="A431" s="217" t="s">
        <v>740</v>
      </c>
      <c r="B431" s="198" t="s">
        <v>663</v>
      </c>
      <c r="C431" s="6"/>
      <c r="D431" s="199"/>
      <c r="E431" s="60"/>
      <c r="F431" s="175">
        <v>0</v>
      </c>
      <c r="G431" s="60"/>
      <c r="H431" s="175">
        <v>0</v>
      </c>
      <c r="I431" s="175">
        <v>0</v>
      </c>
      <c r="J431" s="175">
        <v>0</v>
      </c>
      <c r="K431" s="175">
        <v>0</v>
      </c>
      <c r="L431" s="175">
        <v>0</v>
      </c>
      <c r="M431" s="175">
        <v>0</v>
      </c>
      <c r="N431" s="175">
        <v>0</v>
      </c>
      <c r="O431" s="175">
        <v>0</v>
      </c>
      <c r="P431" s="175">
        <v>0</v>
      </c>
      <c r="Q431" s="175">
        <v>0</v>
      </c>
      <c r="R431" s="175">
        <v>0</v>
      </c>
      <c r="S431" s="175">
        <v>0</v>
      </c>
      <c r="T431" s="175">
        <v>0</v>
      </c>
      <c r="U431" s="175">
        <v>0</v>
      </c>
      <c r="V431" s="172">
        <f t="shared" si="113"/>
        <v>0</v>
      </c>
      <c r="W431" s="172">
        <f t="shared" si="114"/>
        <v>0</v>
      </c>
      <c r="X431" s="377"/>
      <c r="Y431" s="129" t="s">
        <v>187</v>
      </c>
      <c r="Z431" s="82"/>
    </row>
    <row r="432" spans="1:26" ht="42.75">
      <c r="A432" s="88" t="s">
        <v>741</v>
      </c>
      <c r="B432" s="196" t="s">
        <v>665</v>
      </c>
      <c r="C432" s="171"/>
      <c r="D432" s="199"/>
      <c r="E432" s="60"/>
      <c r="F432" s="175">
        <v>0</v>
      </c>
      <c r="G432" s="60"/>
      <c r="H432" s="175">
        <v>0</v>
      </c>
      <c r="I432" s="175">
        <v>0</v>
      </c>
      <c r="J432" s="175">
        <v>0</v>
      </c>
      <c r="K432" s="175">
        <v>0</v>
      </c>
      <c r="L432" s="175">
        <v>0</v>
      </c>
      <c r="M432" s="175">
        <v>0</v>
      </c>
      <c r="N432" s="175">
        <v>0</v>
      </c>
      <c r="O432" s="175">
        <v>0</v>
      </c>
      <c r="P432" s="175">
        <v>0</v>
      </c>
      <c r="Q432" s="175">
        <v>0</v>
      </c>
      <c r="R432" s="175">
        <v>0</v>
      </c>
      <c r="S432" s="175">
        <v>0</v>
      </c>
      <c r="T432" s="175">
        <v>0</v>
      </c>
      <c r="U432" s="175">
        <v>0</v>
      </c>
      <c r="V432" s="28">
        <f t="shared" si="113"/>
        <v>0</v>
      </c>
      <c r="W432" s="28">
        <f t="shared" si="114"/>
        <v>0</v>
      </c>
      <c r="X432" s="378"/>
      <c r="Y432" s="129"/>
      <c r="Z432" s="82"/>
    </row>
    <row r="433" spans="1:26" ht="28.5">
      <c r="A433" s="88" t="s">
        <v>742</v>
      </c>
      <c r="B433" s="196" t="s">
        <v>667</v>
      </c>
      <c r="C433" s="171"/>
      <c r="D433" s="199"/>
      <c r="E433" s="60"/>
      <c r="F433" s="175">
        <v>0</v>
      </c>
      <c r="G433" s="60"/>
      <c r="H433" s="175">
        <v>0</v>
      </c>
      <c r="I433" s="175">
        <v>0</v>
      </c>
      <c r="J433" s="175">
        <v>0</v>
      </c>
      <c r="K433" s="175">
        <v>0</v>
      </c>
      <c r="L433" s="175">
        <v>0</v>
      </c>
      <c r="M433" s="175">
        <v>0</v>
      </c>
      <c r="N433" s="175">
        <v>0</v>
      </c>
      <c r="O433" s="175">
        <v>0</v>
      </c>
      <c r="P433" s="175">
        <v>0</v>
      </c>
      <c r="Q433" s="175">
        <v>0</v>
      </c>
      <c r="R433" s="175">
        <v>0</v>
      </c>
      <c r="S433" s="175">
        <v>0</v>
      </c>
      <c r="T433" s="175">
        <v>0</v>
      </c>
      <c r="U433" s="175">
        <v>0</v>
      </c>
      <c r="V433" s="28">
        <f t="shared" si="113"/>
        <v>0</v>
      </c>
      <c r="W433" s="28">
        <f t="shared" si="114"/>
        <v>0</v>
      </c>
      <c r="X433" s="378"/>
      <c r="Y433" s="129"/>
      <c r="Z433" s="82"/>
    </row>
    <row r="434" spans="1:26" ht="28.5">
      <c r="A434" s="88" t="s">
        <v>743</v>
      </c>
      <c r="B434" s="196" t="s">
        <v>669</v>
      </c>
      <c r="C434" s="171"/>
      <c r="D434" s="199"/>
      <c r="E434" s="60"/>
      <c r="F434" s="175">
        <v>0</v>
      </c>
      <c r="G434" s="60"/>
      <c r="H434" s="175">
        <v>0</v>
      </c>
      <c r="I434" s="175">
        <v>0</v>
      </c>
      <c r="J434" s="175">
        <v>0</v>
      </c>
      <c r="K434" s="175">
        <v>0</v>
      </c>
      <c r="L434" s="175">
        <v>0</v>
      </c>
      <c r="M434" s="175">
        <v>0</v>
      </c>
      <c r="N434" s="175">
        <v>0</v>
      </c>
      <c r="O434" s="175">
        <v>0</v>
      </c>
      <c r="P434" s="175">
        <v>0</v>
      </c>
      <c r="Q434" s="175">
        <v>0</v>
      </c>
      <c r="R434" s="175">
        <v>0</v>
      </c>
      <c r="S434" s="175">
        <v>0</v>
      </c>
      <c r="T434" s="175">
        <v>0</v>
      </c>
      <c r="U434" s="175">
        <v>0</v>
      </c>
      <c r="V434" s="28">
        <f t="shared" si="113"/>
        <v>0</v>
      </c>
      <c r="W434" s="28">
        <f t="shared" si="114"/>
        <v>0</v>
      </c>
      <c r="X434" s="378"/>
      <c r="Y434" s="129"/>
      <c r="Z434" s="82"/>
    </row>
    <row r="435" spans="1:26" ht="28.5">
      <c r="A435" s="88" t="s">
        <v>744</v>
      </c>
      <c r="B435" s="196" t="s">
        <v>671</v>
      </c>
      <c r="C435" s="171"/>
      <c r="D435" s="199"/>
      <c r="E435" s="60"/>
      <c r="F435" s="175">
        <v>0</v>
      </c>
      <c r="G435" s="60"/>
      <c r="H435" s="175">
        <v>0</v>
      </c>
      <c r="I435" s="175">
        <v>0</v>
      </c>
      <c r="J435" s="175">
        <v>0</v>
      </c>
      <c r="K435" s="175">
        <v>0</v>
      </c>
      <c r="L435" s="175">
        <v>0</v>
      </c>
      <c r="M435" s="175">
        <v>0</v>
      </c>
      <c r="N435" s="175">
        <v>0</v>
      </c>
      <c r="O435" s="175">
        <v>0</v>
      </c>
      <c r="P435" s="175">
        <v>0</v>
      </c>
      <c r="Q435" s="175">
        <v>0</v>
      </c>
      <c r="R435" s="175">
        <v>0</v>
      </c>
      <c r="S435" s="175">
        <v>0</v>
      </c>
      <c r="T435" s="175">
        <v>0</v>
      </c>
      <c r="U435" s="175">
        <v>0</v>
      </c>
      <c r="V435" s="28">
        <f t="shared" si="113"/>
        <v>0</v>
      </c>
      <c r="W435" s="28">
        <f t="shared" si="114"/>
        <v>0</v>
      </c>
      <c r="X435" s="378"/>
      <c r="Y435" s="129"/>
      <c r="Z435" s="82"/>
    </row>
    <row r="436" spans="1:26" ht="71.25">
      <c r="A436" s="88" t="s">
        <v>744</v>
      </c>
      <c r="B436" s="196" t="s">
        <v>672</v>
      </c>
      <c r="C436" s="171"/>
      <c r="D436" s="199"/>
      <c r="E436" s="60"/>
      <c r="F436" s="175">
        <v>0</v>
      </c>
      <c r="G436" s="60"/>
      <c r="H436" s="175">
        <v>0</v>
      </c>
      <c r="I436" s="175">
        <v>0</v>
      </c>
      <c r="J436" s="175">
        <v>0</v>
      </c>
      <c r="K436" s="175">
        <v>0</v>
      </c>
      <c r="L436" s="175">
        <v>0</v>
      </c>
      <c r="M436" s="175">
        <v>0</v>
      </c>
      <c r="N436" s="175">
        <v>0</v>
      </c>
      <c r="O436" s="175">
        <v>0</v>
      </c>
      <c r="P436" s="175">
        <v>0</v>
      </c>
      <c r="Q436" s="175">
        <v>0</v>
      </c>
      <c r="R436" s="175">
        <v>0</v>
      </c>
      <c r="S436" s="175">
        <v>0</v>
      </c>
      <c r="T436" s="175">
        <v>0</v>
      </c>
      <c r="U436" s="175">
        <v>0</v>
      </c>
      <c r="V436" s="28">
        <f t="shared" si="113"/>
        <v>0</v>
      </c>
      <c r="W436" s="28">
        <f t="shared" si="114"/>
        <v>0</v>
      </c>
      <c r="X436" s="378"/>
      <c r="Y436" s="129"/>
      <c r="Z436" s="82"/>
    </row>
    <row r="437" spans="1:26" ht="57">
      <c r="A437" s="88" t="s">
        <v>744</v>
      </c>
      <c r="B437" s="196" t="s">
        <v>673</v>
      </c>
      <c r="C437" s="171"/>
      <c r="D437" s="199"/>
      <c r="E437" s="60"/>
      <c r="F437" s="175">
        <v>0</v>
      </c>
      <c r="G437" s="60"/>
      <c r="H437" s="175">
        <v>0</v>
      </c>
      <c r="I437" s="175">
        <v>0</v>
      </c>
      <c r="J437" s="175">
        <v>0</v>
      </c>
      <c r="K437" s="175">
        <v>0</v>
      </c>
      <c r="L437" s="175">
        <v>0</v>
      </c>
      <c r="M437" s="175">
        <v>0</v>
      </c>
      <c r="N437" s="175">
        <v>0</v>
      </c>
      <c r="O437" s="175">
        <v>0</v>
      </c>
      <c r="P437" s="175">
        <v>0</v>
      </c>
      <c r="Q437" s="175">
        <v>0</v>
      </c>
      <c r="R437" s="175">
        <v>0</v>
      </c>
      <c r="S437" s="175">
        <v>0</v>
      </c>
      <c r="T437" s="175">
        <v>0</v>
      </c>
      <c r="U437" s="175">
        <v>0</v>
      </c>
      <c r="V437" s="28">
        <f t="shared" si="113"/>
        <v>0</v>
      </c>
      <c r="W437" s="28">
        <f t="shared" si="114"/>
        <v>0</v>
      </c>
      <c r="X437" s="378"/>
      <c r="Y437" s="129"/>
      <c r="Z437" s="82"/>
    </row>
    <row r="438" spans="1:26" ht="57">
      <c r="A438" s="88" t="s">
        <v>744</v>
      </c>
      <c r="B438" s="196" t="s">
        <v>674</v>
      </c>
      <c r="C438" s="171"/>
      <c r="D438" s="199"/>
      <c r="E438" s="60"/>
      <c r="F438" s="175">
        <v>0</v>
      </c>
      <c r="G438" s="60"/>
      <c r="H438" s="175">
        <v>0</v>
      </c>
      <c r="I438" s="175">
        <v>0</v>
      </c>
      <c r="J438" s="175">
        <v>0</v>
      </c>
      <c r="K438" s="175">
        <v>0</v>
      </c>
      <c r="L438" s="175">
        <v>0</v>
      </c>
      <c r="M438" s="175">
        <v>0</v>
      </c>
      <c r="N438" s="175">
        <v>0</v>
      </c>
      <c r="O438" s="175">
        <v>0</v>
      </c>
      <c r="P438" s="175">
        <v>0</v>
      </c>
      <c r="Q438" s="175">
        <v>0</v>
      </c>
      <c r="R438" s="175">
        <v>0</v>
      </c>
      <c r="S438" s="175">
        <v>0</v>
      </c>
      <c r="T438" s="175">
        <v>0</v>
      </c>
      <c r="U438" s="175">
        <v>0</v>
      </c>
      <c r="V438" s="28">
        <f t="shared" si="113"/>
        <v>0</v>
      </c>
      <c r="W438" s="28">
        <f t="shared" si="114"/>
        <v>0</v>
      </c>
      <c r="X438" s="378"/>
      <c r="Y438" s="129"/>
      <c r="Z438" s="82"/>
    </row>
    <row r="439" spans="1:26" ht="28.5">
      <c r="A439" s="88" t="s">
        <v>745</v>
      </c>
      <c r="B439" s="196" t="s">
        <v>671</v>
      </c>
      <c r="C439" s="171"/>
      <c r="D439" s="199"/>
      <c r="E439" s="60"/>
      <c r="F439" s="175">
        <v>0</v>
      </c>
      <c r="G439" s="60"/>
      <c r="H439" s="175">
        <v>0</v>
      </c>
      <c r="I439" s="175">
        <v>0</v>
      </c>
      <c r="J439" s="175">
        <v>0</v>
      </c>
      <c r="K439" s="175">
        <v>0</v>
      </c>
      <c r="L439" s="175">
        <v>0</v>
      </c>
      <c r="M439" s="175">
        <v>0</v>
      </c>
      <c r="N439" s="175">
        <v>0</v>
      </c>
      <c r="O439" s="175">
        <v>0</v>
      </c>
      <c r="P439" s="175">
        <v>0</v>
      </c>
      <c r="Q439" s="175">
        <v>0</v>
      </c>
      <c r="R439" s="175">
        <v>0</v>
      </c>
      <c r="S439" s="175">
        <v>0</v>
      </c>
      <c r="T439" s="175">
        <v>0</v>
      </c>
      <c r="U439" s="175">
        <v>0</v>
      </c>
      <c r="V439" s="28">
        <f t="shared" si="113"/>
        <v>0</v>
      </c>
      <c r="W439" s="28">
        <f t="shared" si="114"/>
        <v>0</v>
      </c>
      <c r="X439" s="378"/>
      <c r="Y439" s="129"/>
      <c r="Z439" s="82"/>
    </row>
    <row r="440" spans="1:26" ht="71.25">
      <c r="A440" s="88" t="s">
        <v>745</v>
      </c>
      <c r="B440" s="196" t="s">
        <v>672</v>
      </c>
      <c r="C440" s="171"/>
      <c r="D440" s="199"/>
      <c r="E440" s="60"/>
      <c r="F440" s="175">
        <v>0</v>
      </c>
      <c r="G440" s="60"/>
      <c r="H440" s="175">
        <v>0</v>
      </c>
      <c r="I440" s="175">
        <v>0</v>
      </c>
      <c r="J440" s="175">
        <v>0</v>
      </c>
      <c r="K440" s="175">
        <v>0</v>
      </c>
      <c r="L440" s="175">
        <v>0</v>
      </c>
      <c r="M440" s="175">
        <v>0</v>
      </c>
      <c r="N440" s="175">
        <v>0</v>
      </c>
      <c r="O440" s="175">
        <v>0</v>
      </c>
      <c r="P440" s="175">
        <v>0</v>
      </c>
      <c r="Q440" s="175">
        <v>0</v>
      </c>
      <c r="R440" s="175">
        <v>0</v>
      </c>
      <c r="S440" s="175">
        <v>0</v>
      </c>
      <c r="T440" s="175">
        <v>0</v>
      </c>
      <c r="U440" s="175">
        <v>0</v>
      </c>
      <c r="V440" s="28">
        <f t="shared" si="113"/>
        <v>0</v>
      </c>
      <c r="W440" s="28">
        <f t="shared" si="114"/>
        <v>0</v>
      </c>
      <c r="X440" s="378"/>
      <c r="Y440" s="129"/>
      <c r="Z440" s="82"/>
    </row>
    <row r="441" spans="1:26" ht="57">
      <c r="A441" s="88" t="s">
        <v>745</v>
      </c>
      <c r="B441" s="196" t="s">
        <v>673</v>
      </c>
      <c r="C441" s="171"/>
      <c r="D441" s="199"/>
      <c r="E441" s="60"/>
      <c r="F441" s="175">
        <v>0</v>
      </c>
      <c r="G441" s="60"/>
      <c r="H441" s="175">
        <v>0</v>
      </c>
      <c r="I441" s="175">
        <v>0</v>
      </c>
      <c r="J441" s="175">
        <v>0</v>
      </c>
      <c r="K441" s="175">
        <v>0</v>
      </c>
      <c r="L441" s="175">
        <v>0</v>
      </c>
      <c r="M441" s="175">
        <v>0</v>
      </c>
      <c r="N441" s="175">
        <v>0</v>
      </c>
      <c r="O441" s="175">
        <v>0</v>
      </c>
      <c r="P441" s="175">
        <v>0</v>
      </c>
      <c r="Q441" s="175">
        <v>0</v>
      </c>
      <c r="R441" s="175">
        <v>0</v>
      </c>
      <c r="S441" s="175">
        <v>0</v>
      </c>
      <c r="T441" s="175">
        <v>0</v>
      </c>
      <c r="U441" s="175">
        <v>0</v>
      </c>
      <c r="V441" s="28">
        <f t="shared" si="113"/>
        <v>0</v>
      </c>
      <c r="W441" s="28">
        <f t="shared" si="114"/>
        <v>0</v>
      </c>
      <c r="X441" s="378"/>
      <c r="Y441" s="129"/>
      <c r="Z441" s="82"/>
    </row>
    <row r="442" spans="1:26" ht="57">
      <c r="A442" s="88" t="s">
        <v>745</v>
      </c>
      <c r="B442" s="196" t="s">
        <v>678</v>
      </c>
      <c r="C442" s="171"/>
      <c r="D442" s="199"/>
      <c r="E442" s="60"/>
      <c r="F442" s="175">
        <v>0</v>
      </c>
      <c r="G442" s="60"/>
      <c r="H442" s="175">
        <v>0</v>
      </c>
      <c r="I442" s="175">
        <v>0</v>
      </c>
      <c r="J442" s="175">
        <v>0</v>
      </c>
      <c r="K442" s="175">
        <v>0</v>
      </c>
      <c r="L442" s="175">
        <v>0</v>
      </c>
      <c r="M442" s="175">
        <v>0</v>
      </c>
      <c r="N442" s="175">
        <v>0</v>
      </c>
      <c r="O442" s="175">
        <v>0</v>
      </c>
      <c r="P442" s="175">
        <v>0</v>
      </c>
      <c r="Q442" s="175">
        <v>0</v>
      </c>
      <c r="R442" s="175">
        <v>0</v>
      </c>
      <c r="S442" s="175">
        <v>0</v>
      </c>
      <c r="T442" s="175">
        <v>0</v>
      </c>
      <c r="U442" s="175">
        <v>0</v>
      </c>
      <c r="V442" s="28">
        <f t="shared" si="113"/>
        <v>0</v>
      </c>
      <c r="W442" s="28">
        <f t="shared" si="114"/>
        <v>0</v>
      </c>
      <c r="X442" s="378"/>
      <c r="Y442" s="129"/>
      <c r="Z442" s="82"/>
    </row>
    <row r="443" spans="1:26" ht="57">
      <c r="A443" s="88" t="s">
        <v>746</v>
      </c>
      <c r="B443" s="196" t="s">
        <v>680</v>
      </c>
      <c r="C443" s="171"/>
      <c r="D443" s="199"/>
      <c r="E443" s="60"/>
      <c r="F443" s="175">
        <v>0</v>
      </c>
      <c r="G443" s="60"/>
      <c r="H443" s="175">
        <v>0</v>
      </c>
      <c r="I443" s="175">
        <v>0</v>
      </c>
      <c r="J443" s="175">
        <v>0</v>
      </c>
      <c r="K443" s="175">
        <v>0</v>
      </c>
      <c r="L443" s="175">
        <v>0</v>
      </c>
      <c r="M443" s="175">
        <v>0</v>
      </c>
      <c r="N443" s="175">
        <v>0</v>
      </c>
      <c r="O443" s="175">
        <v>0</v>
      </c>
      <c r="P443" s="175">
        <v>0</v>
      </c>
      <c r="Q443" s="175">
        <v>0</v>
      </c>
      <c r="R443" s="175">
        <v>0</v>
      </c>
      <c r="S443" s="175">
        <v>0</v>
      </c>
      <c r="T443" s="175">
        <v>0</v>
      </c>
      <c r="U443" s="175">
        <v>0</v>
      </c>
      <c r="V443" s="28">
        <f t="shared" si="113"/>
        <v>0</v>
      </c>
      <c r="W443" s="28">
        <f t="shared" si="114"/>
        <v>0</v>
      </c>
      <c r="X443" s="378"/>
      <c r="Y443" s="129"/>
      <c r="Z443" s="82"/>
    </row>
    <row r="444" spans="1:26" ht="42.75">
      <c r="A444" s="88" t="s">
        <v>747</v>
      </c>
      <c r="B444" s="196" t="s">
        <v>682</v>
      </c>
      <c r="C444" s="171"/>
      <c r="D444" s="199"/>
      <c r="E444" s="60"/>
      <c r="F444" s="175">
        <v>0</v>
      </c>
      <c r="G444" s="60"/>
      <c r="H444" s="175">
        <v>0</v>
      </c>
      <c r="I444" s="175">
        <v>0</v>
      </c>
      <c r="J444" s="175">
        <v>0</v>
      </c>
      <c r="K444" s="175">
        <v>0</v>
      </c>
      <c r="L444" s="175">
        <v>0</v>
      </c>
      <c r="M444" s="175">
        <v>0</v>
      </c>
      <c r="N444" s="175">
        <v>0</v>
      </c>
      <c r="O444" s="175">
        <v>0</v>
      </c>
      <c r="P444" s="175">
        <v>0</v>
      </c>
      <c r="Q444" s="175">
        <v>0</v>
      </c>
      <c r="R444" s="175">
        <v>0</v>
      </c>
      <c r="S444" s="175">
        <v>0</v>
      </c>
      <c r="T444" s="175">
        <v>0</v>
      </c>
      <c r="U444" s="175">
        <v>0</v>
      </c>
      <c r="V444" s="28">
        <f t="shared" si="113"/>
        <v>0</v>
      </c>
      <c r="W444" s="28">
        <f t="shared" si="114"/>
        <v>0</v>
      </c>
      <c r="X444" s="378"/>
      <c r="Y444" s="129"/>
      <c r="Z444" s="82"/>
    </row>
    <row r="445" spans="1:26" ht="57">
      <c r="A445" s="88" t="s">
        <v>748</v>
      </c>
      <c r="B445" s="196" t="s">
        <v>684</v>
      </c>
      <c r="C445" s="171"/>
      <c r="D445" s="199"/>
      <c r="E445" s="60"/>
      <c r="F445" s="175">
        <v>0</v>
      </c>
      <c r="G445" s="60"/>
      <c r="H445" s="175">
        <v>0</v>
      </c>
      <c r="I445" s="175">
        <v>0</v>
      </c>
      <c r="J445" s="175">
        <v>0</v>
      </c>
      <c r="K445" s="175">
        <v>0</v>
      </c>
      <c r="L445" s="175">
        <v>0</v>
      </c>
      <c r="M445" s="175">
        <v>0</v>
      </c>
      <c r="N445" s="175">
        <v>0</v>
      </c>
      <c r="O445" s="175">
        <v>0</v>
      </c>
      <c r="P445" s="175">
        <v>0</v>
      </c>
      <c r="Q445" s="175">
        <v>0</v>
      </c>
      <c r="R445" s="175">
        <v>0</v>
      </c>
      <c r="S445" s="175">
        <v>0</v>
      </c>
      <c r="T445" s="175">
        <v>0</v>
      </c>
      <c r="U445" s="175">
        <v>0</v>
      </c>
      <c r="V445" s="28">
        <f t="shared" si="113"/>
        <v>0</v>
      </c>
      <c r="W445" s="28">
        <f t="shared" si="114"/>
        <v>0</v>
      </c>
      <c r="X445" s="378"/>
      <c r="Y445" s="129"/>
      <c r="Z445" s="82"/>
    </row>
    <row r="446" spans="1:26" ht="28.5">
      <c r="A446" s="88" t="s">
        <v>749</v>
      </c>
      <c r="B446" s="196" t="s">
        <v>686</v>
      </c>
      <c r="C446" s="171"/>
      <c r="D446" s="199"/>
      <c r="E446" s="60"/>
      <c r="F446" s="175">
        <f t="shared" ref="F446" si="127">F447+F458+F462+F471</f>
        <v>1259.5854001929592</v>
      </c>
      <c r="G446" s="60"/>
      <c r="H446" s="175">
        <f t="shared" ref="H446:U446" si="128">H447+H458+H462+H471</f>
        <v>1259.5854001929592</v>
      </c>
      <c r="I446" s="175">
        <f t="shared" ref="I446" si="129">I447+I458+I462+I471</f>
        <v>1259.5854001929592</v>
      </c>
      <c r="J446" s="175">
        <f t="shared" si="128"/>
        <v>2.2644699999999998</v>
      </c>
      <c r="K446" s="175">
        <f t="shared" si="128"/>
        <v>1253.6503211929592</v>
      </c>
      <c r="L446" s="175">
        <f t="shared" si="128"/>
        <v>446.8830170140385</v>
      </c>
      <c r="M446" s="175">
        <f t="shared" si="128"/>
        <v>516.10793448999993</v>
      </c>
      <c r="N446" s="175">
        <f t="shared" si="128"/>
        <v>103.82723757999933</v>
      </c>
      <c r="O446" s="175">
        <f t="shared" si="128"/>
        <v>0.10596</v>
      </c>
      <c r="P446" s="175">
        <f t="shared" si="128"/>
        <v>19.663408626594538</v>
      </c>
      <c r="Q446" s="175">
        <f t="shared" si="128"/>
        <v>1.6576</v>
      </c>
      <c r="R446" s="175">
        <f t="shared" si="128"/>
        <v>148.91213104659514</v>
      </c>
      <c r="S446" s="175">
        <f t="shared" si="128"/>
        <v>161.31313</v>
      </c>
      <c r="T446" s="175">
        <f t="shared" si="128"/>
        <v>174.48023976084954</v>
      </c>
      <c r="U446" s="175">
        <f t="shared" si="128"/>
        <v>353.03124449000006</v>
      </c>
      <c r="V446" s="28">
        <f t="shared" si="113"/>
        <v>737.54238670295922</v>
      </c>
      <c r="W446" s="28">
        <f t="shared" si="114"/>
        <v>69.224917475961433</v>
      </c>
      <c r="X446" s="378">
        <f t="shared" si="115"/>
        <v>0.15490612719746011</v>
      </c>
      <c r="Y446" s="129"/>
      <c r="Z446" s="82"/>
    </row>
    <row r="447" spans="1:26" ht="42.75">
      <c r="A447" s="88" t="s">
        <v>750</v>
      </c>
      <c r="B447" s="196" t="s">
        <v>688</v>
      </c>
      <c r="C447" s="171"/>
      <c r="D447" s="199"/>
      <c r="E447" s="60"/>
      <c r="F447" s="175">
        <f t="shared" ref="F447" si="130">F448</f>
        <v>1246.1165286081623</v>
      </c>
      <c r="G447" s="60">
        <f t="shared" ref="G447" si="131">G448+G459+G463+G472</f>
        <v>0</v>
      </c>
      <c r="H447" s="175">
        <f t="shared" ref="H447:U447" si="132">H448</f>
        <v>1246.1165286081623</v>
      </c>
      <c r="I447" s="175">
        <f t="shared" si="132"/>
        <v>1246.1165286081623</v>
      </c>
      <c r="J447" s="175">
        <f t="shared" si="132"/>
        <v>1.9125999999999999</v>
      </c>
      <c r="K447" s="175">
        <f t="shared" si="132"/>
        <v>1240.5333196081622</v>
      </c>
      <c r="L447" s="175">
        <f t="shared" si="132"/>
        <v>437.80602128989341</v>
      </c>
      <c r="M447" s="175">
        <f t="shared" si="132"/>
        <v>512.51961448999998</v>
      </c>
      <c r="N447" s="175">
        <f t="shared" si="132"/>
        <v>103.78097757999933</v>
      </c>
      <c r="O447" s="175">
        <f t="shared" si="132"/>
        <v>5.9700000000000003E-2</v>
      </c>
      <c r="P447" s="175">
        <f t="shared" si="132"/>
        <v>19.163408626594538</v>
      </c>
      <c r="Q447" s="175">
        <f t="shared" si="132"/>
        <v>1.1244399999999999</v>
      </c>
      <c r="R447" s="175">
        <f t="shared" si="132"/>
        <v>146.78213104659514</v>
      </c>
      <c r="S447" s="175">
        <f t="shared" si="132"/>
        <v>160.208</v>
      </c>
      <c r="T447" s="175">
        <f t="shared" si="132"/>
        <v>168.07950403670446</v>
      </c>
      <c r="U447" s="175">
        <f t="shared" si="132"/>
        <v>351.12747449000005</v>
      </c>
      <c r="V447" s="28">
        <f t="shared" si="113"/>
        <v>728.01370511816219</v>
      </c>
      <c r="W447" s="28">
        <f t="shared" si="114"/>
        <v>74.713593200106573</v>
      </c>
      <c r="X447" s="378">
        <f t="shared" si="115"/>
        <v>0.17065455833608745</v>
      </c>
      <c r="Y447" s="129"/>
      <c r="Z447" s="82"/>
    </row>
    <row r="448" spans="1:26" ht="28.5">
      <c r="A448" s="88" t="s">
        <v>751</v>
      </c>
      <c r="B448" s="196" t="s">
        <v>690</v>
      </c>
      <c r="C448" s="171"/>
      <c r="D448" s="199"/>
      <c r="E448" s="60"/>
      <c r="F448" s="175">
        <f t="shared" ref="F448" si="133">SUM(F449:F456)</f>
        <v>1246.1165286081623</v>
      </c>
      <c r="G448" s="60">
        <f t="shared" ref="G448" si="134">G449</f>
        <v>0</v>
      </c>
      <c r="H448" s="175">
        <f t="shared" ref="H448:U448" si="135">SUM(H449:H456)</f>
        <v>1246.1165286081623</v>
      </c>
      <c r="I448" s="175">
        <f t="shared" ref="I448" si="136">SUM(I449:I456)</f>
        <v>1246.1165286081623</v>
      </c>
      <c r="J448" s="175">
        <f t="shared" si="135"/>
        <v>1.9125999999999999</v>
      </c>
      <c r="K448" s="175">
        <f t="shared" si="135"/>
        <v>1240.5333196081622</v>
      </c>
      <c r="L448" s="175">
        <f t="shared" si="135"/>
        <v>437.80602128989341</v>
      </c>
      <c r="M448" s="175">
        <f t="shared" si="135"/>
        <v>512.51961448999998</v>
      </c>
      <c r="N448" s="175">
        <f t="shared" si="135"/>
        <v>103.78097757999933</v>
      </c>
      <c r="O448" s="175">
        <f t="shared" si="135"/>
        <v>5.9700000000000003E-2</v>
      </c>
      <c r="P448" s="175">
        <f t="shared" si="135"/>
        <v>19.163408626594538</v>
      </c>
      <c r="Q448" s="175">
        <f t="shared" si="135"/>
        <v>1.1244399999999999</v>
      </c>
      <c r="R448" s="175">
        <f t="shared" si="135"/>
        <v>146.78213104659514</v>
      </c>
      <c r="S448" s="175">
        <f t="shared" si="135"/>
        <v>160.208</v>
      </c>
      <c r="T448" s="175">
        <f t="shared" si="135"/>
        <v>168.07950403670446</v>
      </c>
      <c r="U448" s="175">
        <f t="shared" si="135"/>
        <v>351.12747449000005</v>
      </c>
      <c r="V448" s="28">
        <f t="shared" si="113"/>
        <v>728.01370511816219</v>
      </c>
      <c r="W448" s="28">
        <f t="shared" si="114"/>
        <v>74.713593200106573</v>
      </c>
      <c r="X448" s="378">
        <f t="shared" si="115"/>
        <v>0.17065455833608745</v>
      </c>
      <c r="Y448" s="129"/>
      <c r="Z448" s="82"/>
    </row>
    <row r="449" spans="1:26" ht="31.5">
      <c r="A449" s="6" t="s">
        <v>751</v>
      </c>
      <c r="B449" s="174" t="s">
        <v>209</v>
      </c>
      <c r="C449" s="8">
        <v>1500749</v>
      </c>
      <c r="D449" s="9" t="s">
        <v>4</v>
      </c>
      <c r="E449" s="60"/>
      <c r="F449" s="175">
        <v>49.171810000000001</v>
      </c>
      <c r="G449" s="60">
        <f t="shared" ref="G449" si="137">SUM(G450:G457)</f>
        <v>0</v>
      </c>
      <c r="H449" s="175">
        <v>49.171810000000001</v>
      </c>
      <c r="I449" s="175">
        <v>49.171810000000001</v>
      </c>
      <c r="J449" s="129">
        <v>1.9125999999999999</v>
      </c>
      <c r="K449" s="129">
        <v>47.041820999999999</v>
      </c>
      <c r="L449" s="175">
        <v>0</v>
      </c>
      <c r="M449" s="175">
        <v>0.81452999999999998</v>
      </c>
      <c r="N449" s="175">
        <v>0</v>
      </c>
      <c r="O449" s="175">
        <v>0</v>
      </c>
      <c r="P449" s="175">
        <v>0</v>
      </c>
      <c r="Q449" s="175">
        <v>0.81452999999999998</v>
      </c>
      <c r="R449" s="175">
        <v>0</v>
      </c>
      <c r="S449" s="175">
        <v>0</v>
      </c>
      <c r="T449" s="175">
        <v>0</v>
      </c>
      <c r="U449" s="175">
        <v>0</v>
      </c>
      <c r="V449" s="172">
        <f t="shared" si="113"/>
        <v>46.227291000000001</v>
      </c>
      <c r="W449" s="172">
        <f t="shared" si="114"/>
        <v>0.81452999999999998</v>
      </c>
      <c r="X449" s="377"/>
      <c r="Y449" s="129" t="s">
        <v>1038</v>
      </c>
      <c r="Z449" s="82"/>
    </row>
    <row r="450" spans="1:26" ht="31.5">
      <c r="A450" s="6" t="s">
        <v>751</v>
      </c>
      <c r="B450" s="174" t="s">
        <v>30</v>
      </c>
      <c r="C450" s="8" t="s">
        <v>253</v>
      </c>
      <c r="D450" s="9" t="s">
        <v>3</v>
      </c>
      <c r="E450" s="129"/>
      <c r="F450" s="175">
        <v>588.83293448802999</v>
      </c>
      <c r="G450" s="129"/>
      <c r="H450" s="175">
        <v>588.83293448802999</v>
      </c>
      <c r="I450" s="175">
        <v>588.83293448802999</v>
      </c>
      <c r="J450" s="129">
        <v>0</v>
      </c>
      <c r="K450" s="129">
        <v>585.64971448802999</v>
      </c>
      <c r="L450" s="175">
        <v>274.47132586791167</v>
      </c>
      <c r="M450" s="175">
        <v>308.86637999999999</v>
      </c>
      <c r="N450" s="175">
        <v>103.78097757999933</v>
      </c>
      <c r="O450" s="175">
        <v>5.9700000000000003E-2</v>
      </c>
      <c r="P450" s="175">
        <v>0</v>
      </c>
      <c r="Q450" s="175">
        <v>0.30991000000000002</v>
      </c>
      <c r="R450" s="175">
        <v>130.27872242000061</v>
      </c>
      <c r="S450" s="175">
        <v>160.18200999999999</v>
      </c>
      <c r="T450" s="175">
        <v>40.411625867911738</v>
      </c>
      <c r="U450" s="175">
        <v>148.31476000000004</v>
      </c>
      <c r="V450" s="172">
        <f t="shared" si="113"/>
        <v>276.78333448802999</v>
      </c>
      <c r="W450" s="172">
        <f t="shared" si="114"/>
        <v>34.395054132088319</v>
      </c>
      <c r="X450" s="377">
        <f t="shared" si="115"/>
        <v>0.12531383387072204</v>
      </c>
      <c r="Y450" s="129" t="s">
        <v>440</v>
      </c>
      <c r="Z450" s="82"/>
    </row>
    <row r="451" spans="1:26" ht="31.5">
      <c r="A451" s="6" t="s">
        <v>751</v>
      </c>
      <c r="B451" s="174" t="s">
        <v>493</v>
      </c>
      <c r="C451" s="199" t="s">
        <v>553</v>
      </c>
      <c r="D451" s="9" t="s">
        <v>4</v>
      </c>
      <c r="E451" s="129"/>
      <c r="F451" s="175">
        <v>460.14168000000001</v>
      </c>
      <c r="G451" s="129"/>
      <c r="H451" s="175">
        <v>460.14168000000001</v>
      </c>
      <c r="I451" s="175">
        <v>460.14168000000001</v>
      </c>
      <c r="J451" s="129">
        <v>0</v>
      </c>
      <c r="K451" s="129">
        <v>460.14168000000001</v>
      </c>
      <c r="L451" s="175">
        <v>85.990000000000009</v>
      </c>
      <c r="M451" s="175">
        <v>108.78358449</v>
      </c>
      <c r="N451" s="175">
        <v>0</v>
      </c>
      <c r="O451" s="175">
        <v>0</v>
      </c>
      <c r="P451" s="175">
        <v>0</v>
      </c>
      <c r="Q451" s="175">
        <v>0</v>
      </c>
      <c r="R451" s="175">
        <v>0</v>
      </c>
      <c r="S451" s="175">
        <v>0</v>
      </c>
      <c r="T451" s="175">
        <v>85.990000000000009</v>
      </c>
      <c r="U451" s="175">
        <v>108.78358449</v>
      </c>
      <c r="V451" s="172">
        <f t="shared" si="113"/>
        <v>351.35809551</v>
      </c>
      <c r="W451" s="172">
        <f t="shared" si="114"/>
        <v>22.793584489999986</v>
      </c>
      <c r="X451" s="377">
        <f t="shared" si="115"/>
        <v>0.26507250250029046</v>
      </c>
      <c r="Y451" s="129" t="s">
        <v>1036</v>
      </c>
      <c r="Z451" s="82"/>
    </row>
    <row r="452" spans="1:26" ht="57" customHeight="1">
      <c r="A452" s="6" t="s">
        <v>751</v>
      </c>
      <c r="B452" s="174" t="s">
        <v>46</v>
      </c>
      <c r="C452" s="8" t="s">
        <v>255</v>
      </c>
      <c r="D452" s="9" t="s">
        <v>3</v>
      </c>
      <c r="E452" s="129"/>
      <c r="F452" s="175">
        <v>101.850104120132</v>
      </c>
      <c r="G452" s="129"/>
      <c r="H452" s="175">
        <v>101.850104120132</v>
      </c>
      <c r="I452" s="175">
        <v>101.850104120132</v>
      </c>
      <c r="J452" s="129">
        <v>0</v>
      </c>
      <c r="K452" s="129">
        <v>101.850104120132</v>
      </c>
      <c r="L452" s="175">
        <v>54.344695421981797</v>
      </c>
      <c r="M452" s="175">
        <v>92.761499999999998</v>
      </c>
      <c r="N452" s="175">
        <v>0</v>
      </c>
      <c r="O452" s="175">
        <v>0</v>
      </c>
      <c r="P452" s="175">
        <v>16.303408626594539</v>
      </c>
      <c r="Q452" s="175">
        <v>0</v>
      </c>
      <c r="R452" s="175">
        <v>16.303408626594535</v>
      </c>
      <c r="S452" s="175">
        <v>0</v>
      </c>
      <c r="T452" s="175">
        <v>21.737878168792722</v>
      </c>
      <c r="U452" s="175">
        <v>92.761499999999998</v>
      </c>
      <c r="V452" s="172">
        <f t="shared" si="113"/>
        <v>9.088604120132004</v>
      </c>
      <c r="W452" s="172">
        <f t="shared" si="114"/>
        <v>38.416804578018201</v>
      </c>
      <c r="X452" s="377">
        <f t="shared" si="115"/>
        <v>0.70690992524137042</v>
      </c>
      <c r="Y452" s="129" t="s">
        <v>1082</v>
      </c>
      <c r="Z452" s="82"/>
    </row>
    <row r="453" spans="1:26" ht="30">
      <c r="A453" s="6" t="s">
        <v>751</v>
      </c>
      <c r="B453" s="174" t="s">
        <v>57</v>
      </c>
      <c r="C453" s="8" t="s">
        <v>298</v>
      </c>
      <c r="D453" s="9" t="s">
        <v>4</v>
      </c>
      <c r="E453" s="129"/>
      <c r="F453" s="175">
        <v>23.55</v>
      </c>
      <c r="G453" s="129"/>
      <c r="H453" s="175">
        <v>23.55</v>
      </c>
      <c r="I453" s="175">
        <v>23.55</v>
      </c>
      <c r="J453" s="129">
        <v>0</v>
      </c>
      <c r="K453" s="129">
        <v>23.55</v>
      </c>
      <c r="L453" s="175">
        <v>0.7</v>
      </c>
      <c r="M453" s="175">
        <v>0.55440999999999996</v>
      </c>
      <c r="N453" s="175">
        <v>0</v>
      </c>
      <c r="O453" s="175">
        <v>0</v>
      </c>
      <c r="P453" s="175">
        <v>0</v>
      </c>
      <c r="Q453" s="175">
        <v>0</v>
      </c>
      <c r="R453" s="175">
        <v>0</v>
      </c>
      <c r="S453" s="175">
        <v>0</v>
      </c>
      <c r="T453" s="175">
        <v>0.7</v>
      </c>
      <c r="U453" s="175">
        <v>0.55440999999999996</v>
      </c>
      <c r="V453" s="172">
        <f t="shared" si="113"/>
        <v>22.99559</v>
      </c>
      <c r="W453" s="172">
        <f t="shared" si="114"/>
        <v>-0.14559</v>
      </c>
      <c r="X453" s="377">
        <f t="shared" si="115"/>
        <v>-0.20798571428571433</v>
      </c>
      <c r="Y453" s="129" t="s">
        <v>448</v>
      </c>
      <c r="Z453" s="82"/>
    </row>
    <row r="454" spans="1:26" ht="30">
      <c r="A454" s="6" t="s">
        <v>751</v>
      </c>
      <c r="B454" s="174" t="s">
        <v>58</v>
      </c>
      <c r="C454" s="8" t="s">
        <v>299</v>
      </c>
      <c r="D454" s="9" t="s">
        <v>4</v>
      </c>
      <c r="E454" s="129"/>
      <c r="F454" s="175">
        <v>0.9</v>
      </c>
      <c r="G454" s="129"/>
      <c r="H454" s="175">
        <v>0.9</v>
      </c>
      <c r="I454" s="175">
        <v>0.9</v>
      </c>
      <c r="J454" s="129">
        <v>0</v>
      </c>
      <c r="K454" s="129">
        <v>0.9</v>
      </c>
      <c r="L454" s="175">
        <v>0.9</v>
      </c>
      <c r="M454" s="175">
        <v>0.71322000000000008</v>
      </c>
      <c r="N454" s="175">
        <v>0</v>
      </c>
      <c r="O454" s="175">
        <v>0</v>
      </c>
      <c r="P454" s="175">
        <v>0</v>
      </c>
      <c r="Q454" s="175">
        <v>0</v>
      </c>
      <c r="R454" s="175">
        <v>0</v>
      </c>
      <c r="S454" s="175">
        <v>0</v>
      </c>
      <c r="T454" s="175">
        <v>0.9</v>
      </c>
      <c r="U454" s="175">
        <v>0.71322000000000008</v>
      </c>
      <c r="V454" s="172">
        <f t="shared" si="113"/>
        <v>0.18677999999999995</v>
      </c>
      <c r="W454" s="172">
        <f t="shared" si="114"/>
        <v>-0.18677999999999995</v>
      </c>
      <c r="X454" s="377">
        <f t="shared" si="115"/>
        <v>-0.20753333333333324</v>
      </c>
      <c r="Y454" s="129" t="s">
        <v>922</v>
      </c>
      <c r="Z454" s="82"/>
    </row>
    <row r="455" spans="1:26" ht="30">
      <c r="A455" s="6" t="s">
        <v>751</v>
      </c>
      <c r="B455" s="174" t="s">
        <v>59</v>
      </c>
      <c r="C455" s="8" t="s">
        <v>1204</v>
      </c>
      <c r="D455" s="9" t="s">
        <v>3</v>
      </c>
      <c r="E455" s="129"/>
      <c r="F455" s="175">
        <v>20.97</v>
      </c>
      <c r="G455" s="129"/>
      <c r="H455" s="175">
        <v>20.97</v>
      </c>
      <c r="I455" s="175">
        <v>20.97</v>
      </c>
      <c r="J455" s="129">
        <v>0</v>
      </c>
      <c r="K455" s="129">
        <v>20.7</v>
      </c>
      <c r="L455" s="175">
        <v>20.7</v>
      </c>
      <c r="M455" s="175">
        <v>2.5989999999999999E-2</v>
      </c>
      <c r="N455" s="175">
        <v>0</v>
      </c>
      <c r="O455" s="175">
        <v>0</v>
      </c>
      <c r="P455" s="175">
        <v>2.36</v>
      </c>
      <c r="Q455" s="175">
        <v>0</v>
      </c>
      <c r="R455" s="175">
        <v>0</v>
      </c>
      <c r="S455" s="175">
        <v>2.5989999999999999E-2</v>
      </c>
      <c r="T455" s="175">
        <v>18.34</v>
      </c>
      <c r="U455" s="175">
        <v>0</v>
      </c>
      <c r="V455" s="172">
        <f t="shared" si="113"/>
        <v>20.674009999999999</v>
      </c>
      <c r="W455" s="172">
        <f t="shared" si="114"/>
        <v>-20.674009999999999</v>
      </c>
      <c r="X455" s="377">
        <f t="shared" si="115"/>
        <v>-0.99874444444444443</v>
      </c>
      <c r="Y455" s="129" t="s">
        <v>199</v>
      </c>
      <c r="Z455" s="82"/>
    </row>
    <row r="456" spans="1:26" ht="31.5">
      <c r="A456" s="6" t="s">
        <v>751</v>
      </c>
      <c r="B456" s="174" t="s">
        <v>60</v>
      </c>
      <c r="C456" s="8" t="s">
        <v>257</v>
      </c>
      <c r="D456" s="9" t="s">
        <v>3</v>
      </c>
      <c r="E456" s="129"/>
      <c r="F456" s="175">
        <v>0.7</v>
      </c>
      <c r="G456" s="129"/>
      <c r="H456" s="175">
        <v>0.7</v>
      </c>
      <c r="I456" s="175">
        <v>0.7</v>
      </c>
      <c r="J456" s="129">
        <v>0</v>
      </c>
      <c r="K456" s="129">
        <v>0.7</v>
      </c>
      <c r="L456" s="175">
        <v>0.7</v>
      </c>
      <c r="M456" s="175">
        <v>0</v>
      </c>
      <c r="N456" s="175">
        <v>0</v>
      </c>
      <c r="O456" s="175">
        <v>0</v>
      </c>
      <c r="P456" s="175">
        <v>0.5</v>
      </c>
      <c r="Q456" s="175">
        <v>0</v>
      </c>
      <c r="R456" s="175">
        <v>0.19999999999999996</v>
      </c>
      <c r="S456" s="175">
        <v>0</v>
      </c>
      <c r="T456" s="175">
        <v>0</v>
      </c>
      <c r="U456" s="175">
        <v>0</v>
      </c>
      <c r="V456" s="172">
        <f t="shared" si="113"/>
        <v>0.7</v>
      </c>
      <c r="W456" s="172">
        <f t="shared" si="114"/>
        <v>-0.7</v>
      </c>
      <c r="X456" s="377">
        <f t="shared" si="115"/>
        <v>-1</v>
      </c>
      <c r="Y456" s="129" t="s">
        <v>450</v>
      </c>
      <c r="Z456" s="82"/>
    </row>
    <row r="457" spans="1:26" ht="42.75">
      <c r="A457" s="88" t="s">
        <v>752</v>
      </c>
      <c r="B457" s="196" t="s">
        <v>697</v>
      </c>
      <c r="C457" s="171"/>
      <c r="D457" s="199"/>
      <c r="E457" s="129"/>
      <c r="F457" s="175">
        <v>0</v>
      </c>
      <c r="G457" s="129"/>
      <c r="H457" s="175">
        <v>0</v>
      </c>
      <c r="I457" s="175">
        <v>0</v>
      </c>
      <c r="J457" s="175">
        <v>0</v>
      </c>
      <c r="K457" s="175">
        <v>0</v>
      </c>
      <c r="L457" s="175">
        <v>0</v>
      </c>
      <c r="M457" s="175">
        <v>0</v>
      </c>
      <c r="N457" s="175">
        <v>0</v>
      </c>
      <c r="O457" s="175">
        <v>0</v>
      </c>
      <c r="P457" s="175">
        <v>0</v>
      </c>
      <c r="Q457" s="175">
        <v>0</v>
      </c>
      <c r="R457" s="175">
        <v>0</v>
      </c>
      <c r="S457" s="175">
        <v>0</v>
      </c>
      <c r="T457" s="175">
        <v>0</v>
      </c>
      <c r="U457" s="175">
        <v>0</v>
      </c>
      <c r="V457" s="28">
        <f t="shared" si="113"/>
        <v>0</v>
      </c>
      <c r="W457" s="28">
        <f t="shared" si="114"/>
        <v>0</v>
      </c>
      <c r="X457" s="378"/>
      <c r="Y457" s="129"/>
      <c r="Z457" s="82"/>
    </row>
    <row r="458" spans="1:26" ht="30">
      <c r="A458" s="88" t="s">
        <v>753</v>
      </c>
      <c r="B458" s="198" t="s">
        <v>693</v>
      </c>
      <c r="C458" s="171"/>
      <c r="D458" s="199"/>
      <c r="E458" s="60"/>
      <c r="F458" s="175">
        <f t="shared" ref="F458" si="138">F459</f>
        <v>13.468871584796981</v>
      </c>
      <c r="G458" s="60"/>
      <c r="H458" s="175">
        <f t="shared" ref="H458:U458" si="139">H459</f>
        <v>13.468871584796981</v>
      </c>
      <c r="I458" s="175">
        <f t="shared" si="139"/>
        <v>13.468871584796981</v>
      </c>
      <c r="J458" s="175">
        <f t="shared" si="139"/>
        <v>0.35187000000000002</v>
      </c>
      <c r="K458" s="175">
        <f t="shared" si="139"/>
        <v>13.117001584796981</v>
      </c>
      <c r="L458" s="175">
        <f t="shared" si="139"/>
        <v>9.0769957241450712</v>
      </c>
      <c r="M458" s="175">
        <f t="shared" si="139"/>
        <v>3.58832</v>
      </c>
      <c r="N458" s="175">
        <f t="shared" si="139"/>
        <v>4.6259999999999996E-2</v>
      </c>
      <c r="O458" s="175">
        <f t="shared" si="139"/>
        <v>4.6259999999999996E-2</v>
      </c>
      <c r="P458" s="175">
        <f t="shared" si="139"/>
        <v>0.5</v>
      </c>
      <c r="Q458" s="175">
        <f t="shared" si="139"/>
        <v>0.53315999999999997</v>
      </c>
      <c r="R458" s="175">
        <f t="shared" si="139"/>
        <v>2.13</v>
      </c>
      <c r="S458" s="175">
        <f t="shared" si="139"/>
        <v>1.1051300000000002</v>
      </c>
      <c r="T458" s="175">
        <f t="shared" si="139"/>
        <v>6.4007357241450702</v>
      </c>
      <c r="U458" s="175">
        <f t="shared" si="139"/>
        <v>1.90377</v>
      </c>
      <c r="V458" s="28">
        <f t="shared" si="113"/>
        <v>9.5286815847969812</v>
      </c>
      <c r="W458" s="28">
        <f t="shared" si="114"/>
        <v>-5.4886757241450717</v>
      </c>
      <c r="X458" s="378">
        <f t="shared" si="115"/>
        <v>-0.60467977411788731</v>
      </c>
      <c r="Y458" s="129"/>
      <c r="Z458" s="82"/>
    </row>
    <row r="459" spans="1:26">
      <c r="A459" s="88" t="s">
        <v>754</v>
      </c>
      <c r="B459" s="198" t="s">
        <v>695</v>
      </c>
      <c r="C459" s="171"/>
      <c r="D459" s="199"/>
      <c r="E459" s="60"/>
      <c r="F459" s="175">
        <f t="shared" ref="F459" si="140">F460+F461</f>
        <v>13.468871584796981</v>
      </c>
      <c r="G459" s="60">
        <f t="shared" ref="G459" si="141">G460</f>
        <v>0</v>
      </c>
      <c r="H459" s="175">
        <f t="shared" ref="H459:U459" si="142">H460+H461</f>
        <v>13.468871584796981</v>
      </c>
      <c r="I459" s="175">
        <f t="shared" ref="I459" si="143">I460+I461</f>
        <v>13.468871584796981</v>
      </c>
      <c r="J459" s="175">
        <f t="shared" si="142"/>
        <v>0.35187000000000002</v>
      </c>
      <c r="K459" s="175">
        <f t="shared" si="142"/>
        <v>13.117001584796981</v>
      </c>
      <c r="L459" s="175">
        <f t="shared" si="142"/>
        <v>9.0769957241450712</v>
      </c>
      <c r="M459" s="175">
        <f t="shared" si="142"/>
        <v>3.58832</v>
      </c>
      <c r="N459" s="175">
        <f t="shared" si="142"/>
        <v>4.6259999999999996E-2</v>
      </c>
      <c r="O459" s="175">
        <f t="shared" si="142"/>
        <v>4.6259999999999996E-2</v>
      </c>
      <c r="P459" s="175">
        <f t="shared" si="142"/>
        <v>0.5</v>
      </c>
      <c r="Q459" s="175">
        <f t="shared" si="142"/>
        <v>0.53315999999999997</v>
      </c>
      <c r="R459" s="175">
        <f t="shared" si="142"/>
        <v>2.13</v>
      </c>
      <c r="S459" s="175">
        <f t="shared" si="142"/>
        <v>1.1051300000000002</v>
      </c>
      <c r="T459" s="175">
        <f t="shared" si="142"/>
        <v>6.4007357241450702</v>
      </c>
      <c r="U459" s="175">
        <f t="shared" si="142"/>
        <v>1.90377</v>
      </c>
      <c r="V459" s="28">
        <f t="shared" si="113"/>
        <v>9.5286815847969812</v>
      </c>
      <c r="W459" s="28">
        <f t="shared" si="114"/>
        <v>-5.4886757241450717</v>
      </c>
      <c r="X459" s="378">
        <f t="shared" si="115"/>
        <v>-0.60467977411788731</v>
      </c>
      <c r="Y459" s="129"/>
      <c r="Z459" s="82"/>
    </row>
    <row r="460" spans="1:26" ht="31.5">
      <c r="A460" s="6" t="s">
        <v>754</v>
      </c>
      <c r="B460" s="174" t="s">
        <v>156</v>
      </c>
      <c r="C460" s="8" t="s">
        <v>254</v>
      </c>
      <c r="D460" s="9" t="s">
        <v>3</v>
      </c>
      <c r="E460" s="60"/>
      <c r="F460" s="175">
        <v>6.9063115847969803</v>
      </c>
      <c r="G460" s="60">
        <f t="shared" ref="G460" si="144">G461+G462</f>
        <v>0</v>
      </c>
      <c r="H460" s="175">
        <v>6.9063115847969803</v>
      </c>
      <c r="I460" s="175">
        <v>6.9063115847969803</v>
      </c>
      <c r="J460" s="129">
        <v>0.35187000000000002</v>
      </c>
      <c r="K460" s="129">
        <v>6.5544415847969804</v>
      </c>
      <c r="L460" s="175">
        <v>6.5544415847969804</v>
      </c>
      <c r="M460" s="175">
        <v>3.0894599999999999</v>
      </c>
      <c r="N460" s="175">
        <v>4.6259999999999996E-2</v>
      </c>
      <c r="O460" s="175">
        <v>4.6259999999999996E-2</v>
      </c>
      <c r="P460" s="175">
        <v>0</v>
      </c>
      <c r="Q460" s="175">
        <v>0.53315999999999997</v>
      </c>
      <c r="R460" s="175">
        <v>2.13</v>
      </c>
      <c r="S460" s="175">
        <v>1.1051300000000002</v>
      </c>
      <c r="T460" s="175">
        <v>4.3781815847969803</v>
      </c>
      <c r="U460" s="175">
        <v>1.4049099999999999</v>
      </c>
      <c r="V460" s="172">
        <f t="shared" si="113"/>
        <v>3.4649815847969805</v>
      </c>
      <c r="W460" s="172">
        <f t="shared" si="114"/>
        <v>-3.4649815847969805</v>
      </c>
      <c r="X460" s="377">
        <f t="shared" si="115"/>
        <v>-0.5286463446152303</v>
      </c>
      <c r="Y460" s="219" t="s">
        <v>450</v>
      </c>
      <c r="Z460" s="82"/>
    </row>
    <row r="461" spans="1:26" ht="47.25">
      <c r="A461" s="6" t="s">
        <v>754</v>
      </c>
      <c r="B461" s="174" t="s">
        <v>475</v>
      </c>
      <c r="C461" s="8" t="s">
        <v>264</v>
      </c>
      <c r="D461" s="9" t="s">
        <v>3</v>
      </c>
      <c r="E461" s="129"/>
      <c r="F461" s="175">
        <v>6.5625600000000004</v>
      </c>
      <c r="G461" s="129"/>
      <c r="H461" s="175">
        <v>6.5625600000000004</v>
      </c>
      <c r="I461" s="175">
        <v>6.5625600000000004</v>
      </c>
      <c r="J461" s="129">
        <v>0</v>
      </c>
      <c r="K461" s="129">
        <v>6.5625600000000004</v>
      </c>
      <c r="L461" s="175">
        <v>2.5225541393480899</v>
      </c>
      <c r="M461" s="175">
        <v>0.49886000000000003</v>
      </c>
      <c r="N461" s="175">
        <v>0</v>
      </c>
      <c r="O461" s="175">
        <v>0</v>
      </c>
      <c r="P461" s="175">
        <v>0.5</v>
      </c>
      <c r="Q461" s="175">
        <v>0</v>
      </c>
      <c r="R461" s="175">
        <v>0</v>
      </c>
      <c r="S461" s="175">
        <v>0</v>
      </c>
      <c r="T461" s="175">
        <v>2.0225541393480899</v>
      </c>
      <c r="U461" s="175">
        <v>0.49886000000000003</v>
      </c>
      <c r="V461" s="172">
        <f t="shared" si="113"/>
        <v>6.0637000000000008</v>
      </c>
      <c r="W461" s="172">
        <f t="shared" si="114"/>
        <v>-2.0236941393480898</v>
      </c>
      <c r="X461" s="377">
        <f t="shared" si="115"/>
        <v>-0.80224012154247692</v>
      </c>
      <c r="Y461" s="219" t="s">
        <v>936</v>
      </c>
      <c r="Z461" s="82"/>
    </row>
    <row r="462" spans="1:26" ht="28.5">
      <c r="A462" s="88" t="s">
        <v>755</v>
      </c>
      <c r="B462" s="196" t="s">
        <v>701</v>
      </c>
      <c r="C462" s="171"/>
      <c r="D462" s="199"/>
      <c r="E462" s="129"/>
      <c r="F462" s="175">
        <v>0</v>
      </c>
      <c r="G462" s="129"/>
      <c r="H462" s="175">
        <v>0</v>
      </c>
      <c r="I462" s="175">
        <v>0</v>
      </c>
      <c r="J462" s="175">
        <v>0</v>
      </c>
      <c r="K462" s="175">
        <v>0</v>
      </c>
      <c r="L462" s="175">
        <v>0</v>
      </c>
      <c r="M462" s="175">
        <v>0</v>
      </c>
      <c r="N462" s="175">
        <v>0</v>
      </c>
      <c r="O462" s="175">
        <v>0</v>
      </c>
      <c r="P462" s="175">
        <v>0</v>
      </c>
      <c r="Q462" s="175">
        <v>0</v>
      </c>
      <c r="R462" s="175">
        <v>0</v>
      </c>
      <c r="S462" s="175">
        <v>0</v>
      </c>
      <c r="T462" s="175">
        <v>0</v>
      </c>
      <c r="U462" s="175">
        <v>0</v>
      </c>
      <c r="V462" s="28">
        <f t="shared" si="113"/>
        <v>0</v>
      </c>
      <c r="W462" s="28">
        <f t="shared" si="114"/>
        <v>0</v>
      </c>
      <c r="X462" s="378"/>
      <c r="Y462" s="129"/>
      <c r="Z462" s="82"/>
    </row>
    <row r="463" spans="1:26" ht="28.5">
      <c r="A463" s="88" t="s">
        <v>756</v>
      </c>
      <c r="B463" s="196" t="s">
        <v>703</v>
      </c>
      <c r="C463" s="171"/>
      <c r="D463" s="199"/>
      <c r="E463" s="60"/>
      <c r="F463" s="175">
        <v>0</v>
      </c>
      <c r="G463" s="60"/>
      <c r="H463" s="175">
        <v>0</v>
      </c>
      <c r="I463" s="175">
        <v>0</v>
      </c>
      <c r="J463" s="175">
        <v>0</v>
      </c>
      <c r="K463" s="175">
        <v>0</v>
      </c>
      <c r="L463" s="175">
        <v>0</v>
      </c>
      <c r="M463" s="175">
        <v>0</v>
      </c>
      <c r="N463" s="175">
        <v>0</v>
      </c>
      <c r="O463" s="175">
        <v>0</v>
      </c>
      <c r="P463" s="175">
        <v>0</v>
      </c>
      <c r="Q463" s="175">
        <v>0</v>
      </c>
      <c r="R463" s="175">
        <v>0</v>
      </c>
      <c r="S463" s="175">
        <v>0</v>
      </c>
      <c r="T463" s="175">
        <v>0</v>
      </c>
      <c r="U463" s="175">
        <v>0</v>
      </c>
      <c r="V463" s="28">
        <f t="shared" si="113"/>
        <v>0</v>
      </c>
      <c r="W463" s="28">
        <f t="shared" si="114"/>
        <v>0</v>
      </c>
      <c r="X463" s="378"/>
      <c r="Y463" s="129"/>
      <c r="Z463" s="82"/>
    </row>
    <row r="464" spans="1:26" ht="28.5">
      <c r="A464" s="88" t="s">
        <v>757</v>
      </c>
      <c r="B464" s="196" t="s">
        <v>705</v>
      </c>
      <c r="C464" s="171"/>
      <c r="D464" s="199"/>
      <c r="E464" s="60"/>
      <c r="F464" s="175">
        <v>0</v>
      </c>
      <c r="G464" s="60"/>
      <c r="H464" s="175">
        <v>0</v>
      </c>
      <c r="I464" s="175">
        <v>0</v>
      </c>
      <c r="J464" s="175">
        <v>0</v>
      </c>
      <c r="K464" s="175">
        <v>0</v>
      </c>
      <c r="L464" s="175">
        <v>0</v>
      </c>
      <c r="M464" s="175">
        <v>0</v>
      </c>
      <c r="N464" s="175">
        <v>0</v>
      </c>
      <c r="O464" s="175">
        <v>0</v>
      </c>
      <c r="P464" s="175">
        <v>0</v>
      </c>
      <c r="Q464" s="175">
        <v>0</v>
      </c>
      <c r="R464" s="175">
        <v>0</v>
      </c>
      <c r="S464" s="175">
        <v>0</v>
      </c>
      <c r="T464" s="175">
        <v>0</v>
      </c>
      <c r="U464" s="175">
        <v>0</v>
      </c>
      <c r="V464" s="28">
        <f t="shared" si="113"/>
        <v>0</v>
      </c>
      <c r="W464" s="28">
        <f t="shared" si="114"/>
        <v>0</v>
      </c>
      <c r="X464" s="378"/>
      <c r="Y464" s="129"/>
      <c r="Z464" s="82"/>
    </row>
    <row r="465" spans="1:26" ht="28.5">
      <c r="A465" s="88" t="s">
        <v>758</v>
      </c>
      <c r="B465" s="196" t="s">
        <v>707</v>
      </c>
      <c r="C465" s="171"/>
      <c r="D465" s="199"/>
      <c r="E465" s="60"/>
      <c r="F465" s="175">
        <v>0</v>
      </c>
      <c r="G465" s="60"/>
      <c r="H465" s="175">
        <v>0</v>
      </c>
      <c r="I465" s="175">
        <v>0</v>
      </c>
      <c r="J465" s="175">
        <v>0</v>
      </c>
      <c r="K465" s="175">
        <v>0</v>
      </c>
      <c r="L465" s="175">
        <v>0</v>
      </c>
      <c r="M465" s="175">
        <v>0</v>
      </c>
      <c r="N465" s="175">
        <v>0</v>
      </c>
      <c r="O465" s="175">
        <v>0</v>
      </c>
      <c r="P465" s="175">
        <v>0</v>
      </c>
      <c r="Q465" s="175">
        <v>0</v>
      </c>
      <c r="R465" s="175">
        <v>0</v>
      </c>
      <c r="S465" s="175">
        <v>0</v>
      </c>
      <c r="T465" s="175">
        <v>0</v>
      </c>
      <c r="U465" s="175">
        <v>0</v>
      </c>
      <c r="V465" s="28">
        <f t="shared" si="113"/>
        <v>0</v>
      </c>
      <c r="W465" s="28">
        <f t="shared" si="114"/>
        <v>0</v>
      </c>
      <c r="X465" s="378"/>
      <c r="Y465" s="129"/>
      <c r="Z465" s="82"/>
    </row>
    <row r="466" spans="1:26" ht="28.5">
      <c r="A466" s="88" t="s">
        <v>759</v>
      </c>
      <c r="B466" s="196" t="s">
        <v>709</v>
      </c>
      <c r="C466" s="171"/>
      <c r="D466" s="199"/>
      <c r="E466" s="60"/>
      <c r="F466" s="175">
        <v>0</v>
      </c>
      <c r="G466" s="60"/>
      <c r="H466" s="175">
        <v>0</v>
      </c>
      <c r="I466" s="175">
        <v>0</v>
      </c>
      <c r="J466" s="175">
        <v>0</v>
      </c>
      <c r="K466" s="175">
        <v>0</v>
      </c>
      <c r="L466" s="175">
        <v>0</v>
      </c>
      <c r="M466" s="175">
        <v>0</v>
      </c>
      <c r="N466" s="175">
        <v>0</v>
      </c>
      <c r="O466" s="175">
        <v>0</v>
      </c>
      <c r="P466" s="175">
        <v>0</v>
      </c>
      <c r="Q466" s="175">
        <v>0</v>
      </c>
      <c r="R466" s="175">
        <v>0</v>
      </c>
      <c r="S466" s="175">
        <v>0</v>
      </c>
      <c r="T466" s="175">
        <v>0</v>
      </c>
      <c r="U466" s="175">
        <v>0</v>
      </c>
      <c r="V466" s="28">
        <f t="shared" si="113"/>
        <v>0</v>
      </c>
      <c r="W466" s="28">
        <f t="shared" si="114"/>
        <v>0</v>
      </c>
      <c r="X466" s="378"/>
      <c r="Y466" s="129"/>
      <c r="Z466" s="82"/>
    </row>
    <row r="467" spans="1:26" ht="28.5">
      <c r="A467" s="88" t="s">
        <v>760</v>
      </c>
      <c r="B467" s="196" t="s">
        <v>711</v>
      </c>
      <c r="C467" s="171"/>
      <c r="D467" s="199"/>
      <c r="E467" s="60"/>
      <c r="F467" s="175">
        <v>0</v>
      </c>
      <c r="G467" s="60"/>
      <c r="H467" s="175">
        <v>0</v>
      </c>
      <c r="I467" s="175">
        <v>0</v>
      </c>
      <c r="J467" s="175">
        <v>0</v>
      </c>
      <c r="K467" s="175">
        <v>0</v>
      </c>
      <c r="L467" s="175">
        <v>0</v>
      </c>
      <c r="M467" s="175">
        <v>0</v>
      </c>
      <c r="N467" s="175">
        <v>0</v>
      </c>
      <c r="O467" s="175">
        <v>0</v>
      </c>
      <c r="P467" s="175">
        <v>0</v>
      </c>
      <c r="Q467" s="175">
        <v>0</v>
      </c>
      <c r="R467" s="175">
        <v>0</v>
      </c>
      <c r="S467" s="175">
        <v>0</v>
      </c>
      <c r="T467" s="175">
        <v>0</v>
      </c>
      <c r="U467" s="175">
        <v>0</v>
      </c>
      <c r="V467" s="28">
        <f t="shared" si="113"/>
        <v>0</v>
      </c>
      <c r="W467" s="28">
        <f t="shared" si="114"/>
        <v>0</v>
      </c>
      <c r="X467" s="378"/>
      <c r="Y467" s="129"/>
      <c r="Z467" s="82"/>
    </row>
    <row r="468" spans="1:26" ht="28.5">
      <c r="A468" s="88" t="s">
        <v>761</v>
      </c>
      <c r="B468" s="196" t="s">
        <v>713</v>
      </c>
      <c r="C468" s="171"/>
      <c r="D468" s="199"/>
      <c r="E468" s="60"/>
      <c r="F468" s="175">
        <v>0</v>
      </c>
      <c r="G468" s="60"/>
      <c r="H468" s="175">
        <v>0</v>
      </c>
      <c r="I468" s="175">
        <v>0</v>
      </c>
      <c r="J468" s="175">
        <v>0</v>
      </c>
      <c r="K468" s="175">
        <v>0</v>
      </c>
      <c r="L468" s="175">
        <v>0</v>
      </c>
      <c r="M468" s="175">
        <v>0</v>
      </c>
      <c r="N468" s="175">
        <v>0</v>
      </c>
      <c r="O468" s="175">
        <v>0</v>
      </c>
      <c r="P468" s="175">
        <v>0</v>
      </c>
      <c r="Q468" s="175">
        <v>0</v>
      </c>
      <c r="R468" s="175">
        <v>0</v>
      </c>
      <c r="S468" s="175">
        <v>0</v>
      </c>
      <c r="T468" s="175">
        <v>0</v>
      </c>
      <c r="U468" s="175">
        <v>0</v>
      </c>
      <c r="V468" s="28">
        <f t="shared" si="113"/>
        <v>0</v>
      </c>
      <c r="W468" s="28">
        <f t="shared" si="114"/>
        <v>0</v>
      </c>
      <c r="X468" s="378"/>
      <c r="Y468" s="129"/>
      <c r="Z468" s="82"/>
    </row>
    <row r="469" spans="1:26" ht="28.5">
      <c r="A469" s="88" t="s">
        <v>762</v>
      </c>
      <c r="B469" s="196" t="s">
        <v>715</v>
      </c>
      <c r="C469" s="171"/>
      <c r="D469" s="199"/>
      <c r="E469" s="60"/>
      <c r="F469" s="175">
        <v>0</v>
      </c>
      <c r="G469" s="60"/>
      <c r="H469" s="175">
        <v>0</v>
      </c>
      <c r="I469" s="175">
        <v>0</v>
      </c>
      <c r="J469" s="175">
        <v>0</v>
      </c>
      <c r="K469" s="175">
        <v>0</v>
      </c>
      <c r="L469" s="175">
        <v>0</v>
      </c>
      <c r="M469" s="175">
        <v>0</v>
      </c>
      <c r="N469" s="175">
        <v>0</v>
      </c>
      <c r="O469" s="175">
        <v>0</v>
      </c>
      <c r="P469" s="175">
        <v>0</v>
      </c>
      <c r="Q469" s="175">
        <v>0</v>
      </c>
      <c r="R469" s="175">
        <v>0</v>
      </c>
      <c r="S469" s="175">
        <v>0</v>
      </c>
      <c r="T469" s="175">
        <v>0</v>
      </c>
      <c r="U469" s="175">
        <v>0</v>
      </c>
      <c r="V469" s="28">
        <f t="shared" si="113"/>
        <v>0</v>
      </c>
      <c r="W469" s="28">
        <f t="shared" si="114"/>
        <v>0</v>
      </c>
      <c r="X469" s="378"/>
      <c r="Y469" s="129"/>
      <c r="Z469" s="82"/>
    </row>
    <row r="470" spans="1:26" ht="42.75">
      <c r="A470" s="88" t="s">
        <v>763</v>
      </c>
      <c r="B470" s="196" t="s">
        <v>717</v>
      </c>
      <c r="C470" s="171"/>
      <c r="D470" s="199"/>
      <c r="E470" s="60"/>
      <c r="F470" s="175">
        <v>0</v>
      </c>
      <c r="G470" s="60"/>
      <c r="H470" s="175">
        <v>0</v>
      </c>
      <c r="I470" s="175">
        <v>0</v>
      </c>
      <c r="J470" s="175">
        <v>0</v>
      </c>
      <c r="K470" s="175">
        <v>0</v>
      </c>
      <c r="L470" s="175">
        <v>0</v>
      </c>
      <c r="M470" s="175">
        <v>0</v>
      </c>
      <c r="N470" s="175">
        <v>0</v>
      </c>
      <c r="O470" s="175">
        <v>0</v>
      </c>
      <c r="P470" s="175">
        <v>0</v>
      </c>
      <c r="Q470" s="175">
        <v>0</v>
      </c>
      <c r="R470" s="175">
        <v>0</v>
      </c>
      <c r="S470" s="175">
        <v>0</v>
      </c>
      <c r="T470" s="175">
        <v>0</v>
      </c>
      <c r="U470" s="175">
        <v>0</v>
      </c>
      <c r="V470" s="28">
        <f t="shared" si="113"/>
        <v>0</v>
      </c>
      <c r="W470" s="28">
        <f t="shared" si="114"/>
        <v>0</v>
      </c>
      <c r="X470" s="378"/>
      <c r="Y470" s="129"/>
      <c r="Z470" s="82"/>
    </row>
    <row r="471" spans="1:26" ht="28.5">
      <c r="A471" s="88" t="s">
        <v>764</v>
      </c>
      <c r="B471" s="196" t="s">
        <v>719</v>
      </c>
      <c r="C471" s="171"/>
      <c r="D471" s="199"/>
      <c r="E471" s="60"/>
      <c r="F471" s="175">
        <v>0</v>
      </c>
      <c r="G471" s="60"/>
      <c r="H471" s="175">
        <v>0</v>
      </c>
      <c r="I471" s="175">
        <v>0</v>
      </c>
      <c r="J471" s="175">
        <v>0</v>
      </c>
      <c r="K471" s="175">
        <v>0</v>
      </c>
      <c r="L471" s="175">
        <v>0</v>
      </c>
      <c r="M471" s="175">
        <v>0</v>
      </c>
      <c r="N471" s="175">
        <v>0</v>
      </c>
      <c r="O471" s="175">
        <v>0</v>
      </c>
      <c r="P471" s="175">
        <v>0</v>
      </c>
      <c r="Q471" s="175">
        <v>0</v>
      </c>
      <c r="R471" s="175">
        <v>0</v>
      </c>
      <c r="S471" s="175">
        <v>0</v>
      </c>
      <c r="T471" s="175">
        <v>0</v>
      </c>
      <c r="U471" s="175">
        <v>0</v>
      </c>
      <c r="V471" s="28">
        <f t="shared" si="113"/>
        <v>0</v>
      </c>
      <c r="W471" s="28">
        <f t="shared" si="114"/>
        <v>0</v>
      </c>
      <c r="X471" s="378"/>
      <c r="Y471" s="129"/>
      <c r="Z471" s="82"/>
    </row>
    <row r="472" spans="1:26" ht="28.5">
      <c r="A472" s="88" t="s">
        <v>765</v>
      </c>
      <c r="B472" s="196" t="s">
        <v>721</v>
      </c>
      <c r="C472" s="171"/>
      <c r="D472" s="199"/>
      <c r="E472" s="60"/>
      <c r="F472" s="175">
        <v>0</v>
      </c>
      <c r="G472" s="60"/>
      <c r="H472" s="175">
        <v>0</v>
      </c>
      <c r="I472" s="175">
        <v>0</v>
      </c>
      <c r="J472" s="175">
        <v>0</v>
      </c>
      <c r="K472" s="175">
        <v>0</v>
      </c>
      <c r="L472" s="175">
        <v>0</v>
      </c>
      <c r="M472" s="175">
        <v>0</v>
      </c>
      <c r="N472" s="175">
        <v>0</v>
      </c>
      <c r="O472" s="175">
        <v>0</v>
      </c>
      <c r="P472" s="175">
        <v>0</v>
      </c>
      <c r="Q472" s="175">
        <v>0</v>
      </c>
      <c r="R472" s="175">
        <v>0</v>
      </c>
      <c r="S472" s="175">
        <v>0</v>
      </c>
      <c r="T472" s="175">
        <v>0</v>
      </c>
      <c r="U472" s="175">
        <v>0</v>
      </c>
      <c r="V472" s="28">
        <f t="shared" si="113"/>
        <v>0</v>
      </c>
      <c r="W472" s="28">
        <f t="shared" si="114"/>
        <v>0</v>
      </c>
      <c r="X472" s="378"/>
      <c r="Y472" s="129"/>
      <c r="Z472" s="82"/>
    </row>
    <row r="473" spans="1:26" ht="28.5">
      <c r="A473" s="88" t="s">
        <v>766</v>
      </c>
      <c r="B473" s="196" t="s">
        <v>723</v>
      </c>
      <c r="C473" s="171"/>
      <c r="D473" s="199"/>
      <c r="E473" s="60"/>
      <c r="F473" s="175">
        <v>0</v>
      </c>
      <c r="G473" s="60"/>
      <c r="H473" s="175">
        <v>0</v>
      </c>
      <c r="I473" s="175">
        <v>0</v>
      </c>
      <c r="J473" s="175">
        <v>0</v>
      </c>
      <c r="K473" s="175">
        <v>0</v>
      </c>
      <c r="L473" s="175">
        <v>0</v>
      </c>
      <c r="M473" s="175">
        <v>0</v>
      </c>
      <c r="N473" s="175">
        <v>0</v>
      </c>
      <c r="O473" s="175">
        <v>0</v>
      </c>
      <c r="P473" s="175">
        <v>0</v>
      </c>
      <c r="Q473" s="175">
        <v>0</v>
      </c>
      <c r="R473" s="175">
        <v>0</v>
      </c>
      <c r="S473" s="175">
        <v>0</v>
      </c>
      <c r="T473" s="175">
        <v>0</v>
      </c>
      <c r="U473" s="175">
        <v>0</v>
      </c>
      <c r="V473" s="28">
        <f t="shared" si="113"/>
        <v>0</v>
      </c>
      <c r="W473" s="28">
        <f t="shared" si="114"/>
        <v>0</v>
      </c>
      <c r="X473" s="378"/>
      <c r="Y473" s="129"/>
      <c r="Z473" s="82"/>
    </row>
    <row r="474" spans="1:26" s="42" customFormat="1" ht="42.75">
      <c r="A474" s="88" t="s">
        <v>767</v>
      </c>
      <c r="B474" s="196" t="s">
        <v>725</v>
      </c>
      <c r="C474" s="171"/>
      <c r="D474" s="170"/>
      <c r="E474" s="67"/>
      <c r="F474" s="220">
        <f t="shared" ref="F474" si="145">F475+F476</f>
        <v>727.61762901339694</v>
      </c>
      <c r="G474" s="67"/>
      <c r="H474" s="220">
        <f t="shared" ref="H474:U474" si="146">H475+H476</f>
        <v>727.61762901339694</v>
      </c>
      <c r="I474" s="220">
        <f t="shared" ref="I474" si="147">I475+I476</f>
        <v>727.61762901339694</v>
      </c>
      <c r="J474" s="220">
        <f t="shared" si="146"/>
        <v>17.30341</v>
      </c>
      <c r="K474" s="220">
        <f t="shared" si="146"/>
        <v>708.17622901339689</v>
      </c>
      <c r="L474" s="220">
        <f t="shared" si="146"/>
        <v>708.17622901339723</v>
      </c>
      <c r="M474" s="220">
        <f t="shared" si="146"/>
        <v>587.74771999999996</v>
      </c>
      <c r="N474" s="220">
        <f t="shared" si="146"/>
        <v>241.85829579999995</v>
      </c>
      <c r="O474" s="220">
        <f t="shared" si="146"/>
        <v>148.30574999999996</v>
      </c>
      <c r="P474" s="220">
        <f t="shared" si="146"/>
        <v>294.73822488947803</v>
      </c>
      <c r="Q474" s="220">
        <f t="shared" si="146"/>
        <v>317.58690000000001</v>
      </c>
      <c r="R474" s="220">
        <f t="shared" si="146"/>
        <v>171.57970832391919</v>
      </c>
      <c r="S474" s="220">
        <f t="shared" si="146"/>
        <v>114.71697</v>
      </c>
      <c r="T474" s="220">
        <f t="shared" si="146"/>
        <v>0</v>
      </c>
      <c r="U474" s="220">
        <f t="shared" si="146"/>
        <v>7.1380999999999615</v>
      </c>
      <c r="V474" s="28">
        <f t="shared" si="113"/>
        <v>120.42850901339693</v>
      </c>
      <c r="W474" s="28">
        <f t="shared" si="114"/>
        <v>-120.42850901339727</v>
      </c>
      <c r="X474" s="378">
        <f t="shared" si="115"/>
        <v>-0.17005443571746748</v>
      </c>
      <c r="Y474" s="192"/>
      <c r="Z474" s="82"/>
    </row>
    <row r="475" spans="1:26" ht="42.75">
      <c r="A475" s="88" t="s">
        <v>768</v>
      </c>
      <c r="B475" s="196" t="s">
        <v>727</v>
      </c>
      <c r="C475" s="171"/>
      <c r="D475" s="199"/>
      <c r="E475" s="60"/>
      <c r="F475" s="175">
        <v>0</v>
      </c>
      <c r="G475" s="60"/>
      <c r="H475" s="175">
        <v>0</v>
      </c>
      <c r="I475" s="175">
        <v>0</v>
      </c>
      <c r="J475" s="175">
        <v>0</v>
      </c>
      <c r="K475" s="175">
        <v>0</v>
      </c>
      <c r="L475" s="175">
        <v>0</v>
      </c>
      <c r="M475" s="175">
        <v>0</v>
      </c>
      <c r="N475" s="175">
        <v>0</v>
      </c>
      <c r="O475" s="175">
        <v>0</v>
      </c>
      <c r="P475" s="175">
        <v>0</v>
      </c>
      <c r="Q475" s="175">
        <v>0</v>
      </c>
      <c r="R475" s="175">
        <v>0</v>
      </c>
      <c r="S475" s="175">
        <v>0</v>
      </c>
      <c r="T475" s="175">
        <v>0</v>
      </c>
      <c r="U475" s="175">
        <v>0</v>
      </c>
      <c r="V475" s="28">
        <f t="shared" si="113"/>
        <v>0</v>
      </c>
      <c r="W475" s="28">
        <f t="shared" si="114"/>
        <v>0</v>
      </c>
      <c r="X475" s="378"/>
      <c r="Y475" s="172"/>
      <c r="Z475" s="82"/>
    </row>
    <row r="476" spans="1:26" s="42" customFormat="1" ht="42.75">
      <c r="A476" s="88" t="s">
        <v>769</v>
      </c>
      <c r="B476" s="196" t="s">
        <v>729</v>
      </c>
      <c r="C476" s="171"/>
      <c r="D476" s="170"/>
      <c r="E476" s="67"/>
      <c r="F476" s="220">
        <f t="shared" ref="F476" si="148">F477+F478</f>
        <v>727.61762901339694</v>
      </c>
      <c r="G476" s="67"/>
      <c r="H476" s="220">
        <f t="shared" ref="H476:U476" si="149">H477+H478</f>
        <v>727.61762901339694</v>
      </c>
      <c r="I476" s="220">
        <f t="shared" ref="I476" si="150">I477+I478</f>
        <v>727.61762901339694</v>
      </c>
      <c r="J476" s="220">
        <f t="shared" si="149"/>
        <v>17.30341</v>
      </c>
      <c r="K476" s="220">
        <f t="shared" si="149"/>
        <v>708.17622901339689</v>
      </c>
      <c r="L476" s="220">
        <f t="shared" si="149"/>
        <v>708.17622901339723</v>
      </c>
      <c r="M476" s="220">
        <f t="shared" si="149"/>
        <v>587.74771999999996</v>
      </c>
      <c r="N476" s="220">
        <f t="shared" si="149"/>
        <v>241.85829579999995</v>
      </c>
      <c r="O476" s="220">
        <f t="shared" si="149"/>
        <v>148.30574999999996</v>
      </c>
      <c r="P476" s="220">
        <f t="shared" si="149"/>
        <v>294.73822488947803</v>
      </c>
      <c r="Q476" s="220">
        <f t="shared" si="149"/>
        <v>317.58690000000001</v>
      </c>
      <c r="R476" s="220">
        <f t="shared" si="149"/>
        <v>171.57970832391919</v>
      </c>
      <c r="S476" s="220">
        <f t="shared" si="149"/>
        <v>114.71697</v>
      </c>
      <c r="T476" s="220">
        <f t="shared" si="149"/>
        <v>0</v>
      </c>
      <c r="U476" s="220">
        <f t="shared" si="149"/>
        <v>7.1380999999999615</v>
      </c>
      <c r="V476" s="28">
        <f t="shared" si="113"/>
        <v>120.42850901339693</v>
      </c>
      <c r="W476" s="28">
        <f t="shared" si="114"/>
        <v>-120.42850901339727</v>
      </c>
      <c r="X476" s="378">
        <f t="shared" si="115"/>
        <v>-0.17005443571746748</v>
      </c>
      <c r="Y476" s="192"/>
      <c r="Z476" s="82"/>
    </row>
    <row r="477" spans="1:26" ht="75">
      <c r="A477" s="6" t="s">
        <v>769</v>
      </c>
      <c r="B477" s="174" t="s">
        <v>36</v>
      </c>
      <c r="C477" s="8" t="s">
        <v>287</v>
      </c>
      <c r="D477" s="9" t="s">
        <v>4</v>
      </c>
      <c r="E477" s="60"/>
      <c r="F477" s="175">
        <v>590.83609901339696</v>
      </c>
      <c r="G477" s="60"/>
      <c r="H477" s="175">
        <v>590.83609901339696</v>
      </c>
      <c r="I477" s="175">
        <v>590.83609901339696</v>
      </c>
      <c r="J477" s="129">
        <v>17.30341</v>
      </c>
      <c r="K477" s="129">
        <v>571.39469901339692</v>
      </c>
      <c r="L477" s="175">
        <v>571.39469901339726</v>
      </c>
      <c r="M477" s="175">
        <v>524.76463000000001</v>
      </c>
      <c r="N477" s="175">
        <v>241.85829579999995</v>
      </c>
      <c r="O477" s="175">
        <v>148.30574999999996</v>
      </c>
      <c r="P477" s="175">
        <v>292.96647488947804</v>
      </c>
      <c r="Q477" s="175">
        <v>287.32515000000001</v>
      </c>
      <c r="R477" s="175">
        <v>36.5699283239192</v>
      </c>
      <c r="S477" s="175">
        <v>82.227640000000008</v>
      </c>
      <c r="T477" s="175">
        <v>0</v>
      </c>
      <c r="U477" s="175">
        <v>6.906089999999967</v>
      </c>
      <c r="V477" s="172">
        <f t="shared" si="113"/>
        <v>46.630069013396906</v>
      </c>
      <c r="W477" s="172">
        <f t="shared" si="114"/>
        <v>-46.630069013397247</v>
      </c>
      <c r="X477" s="377">
        <f t="shared" si="115"/>
        <v>-8.1607458196429339E-2</v>
      </c>
      <c r="Y477" s="172" t="s">
        <v>1006</v>
      </c>
      <c r="Z477" s="82"/>
    </row>
    <row r="478" spans="1:26" ht="94.5">
      <c r="A478" s="6" t="s">
        <v>769</v>
      </c>
      <c r="B478" s="174" t="s">
        <v>212</v>
      </c>
      <c r="C478" s="8" t="s">
        <v>286</v>
      </c>
      <c r="D478" s="9" t="s">
        <v>4</v>
      </c>
      <c r="E478" s="129"/>
      <c r="F478" s="175">
        <v>136.78153</v>
      </c>
      <c r="G478" s="129"/>
      <c r="H478" s="175">
        <v>136.78153</v>
      </c>
      <c r="I478" s="175">
        <v>136.78153</v>
      </c>
      <c r="J478" s="129">
        <v>0</v>
      </c>
      <c r="K478" s="129">
        <v>136.78153</v>
      </c>
      <c r="L478" s="175">
        <v>136.78153</v>
      </c>
      <c r="M478" s="175">
        <v>62.98308999999999</v>
      </c>
      <c r="N478" s="175">
        <v>0</v>
      </c>
      <c r="O478" s="175">
        <v>0</v>
      </c>
      <c r="P478" s="175">
        <v>1.7717500000000008</v>
      </c>
      <c r="Q478" s="175">
        <v>30.261749999999999</v>
      </c>
      <c r="R478" s="175">
        <v>135.00978000000001</v>
      </c>
      <c r="S478" s="175">
        <v>32.489329999999995</v>
      </c>
      <c r="T478" s="175">
        <v>0</v>
      </c>
      <c r="U478" s="175">
        <v>0.23200999999999475</v>
      </c>
      <c r="V478" s="172">
        <f t="shared" si="113"/>
        <v>73.798440000000014</v>
      </c>
      <c r="W478" s="172">
        <f t="shared" si="114"/>
        <v>-73.798440000000014</v>
      </c>
      <c r="X478" s="377">
        <f t="shared" si="115"/>
        <v>-0.53953512583168217</v>
      </c>
      <c r="Y478" s="129" t="s">
        <v>1007</v>
      </c>
      <c r="Z478" s="82"/>
    </row>
    <row r="479" spans="1:26" ht="28.5">
      <c r="A479" s="88" t="s">
        <v>770</v>
      </c>
      <c r="B479" s="196" t="s">
        <v>731</v>
      </c>
      <c r="C479" s="171"/>
      <c r="D479" s="199"/>
      <c r="E479" s="129"/>
      <c r="F479" s="175">
        <v>0</v>
      </c>
      <c r="G479" s="129"/>
      <c r="H479" s="175">
        <v>0</v>
      </c>
      <c r="I479" s="175">
        <v>0</v>
      </c>
      <c r="J479" s="175">
        <v>0</v>
      </c>
      <c r="K479" s="175">
        <v>0</v>
      </c>
      <c r="L479" s="175">
        <v>0</v>
      </c>
      <c r="M479" s="175">
        <v>0</v>
      </c>
      <c r="N479" s="175">
        <v>0</v>
      </c>
      <c r="O479" s="175">
        <v>0</v>
      </c>
      <c r="P479" s="175">
        <v>0</v>
      </c>
      <c r="Q479" s="175">
        <v>0</v>
      </c>
      <c r="R479" s="175">
        <v>0</v>
      </c>
      <c r="S479" s="175">
        <v>0</v>
      </c>
      <c r="T479" s="175">
        <v>0</v>
      </c>
      <c r="U479" s="175">
        <v>0</v>
      </c>
      <c r="V479" s="28">
        <f t="shared" si="113"/>
        <v>0</v>
      </c>
      <c r="W479" s="28">
        <f t="shared" si="114"/>
        <v>0</v>
      </c>
      <c r="X479" s="378"/>
      <c r="Y479" s="129"/>
      <c r="Z479" s="82"/>
    </row>
    <row r="480" spans="1:26" ht="28.5">
      <c r="A480" s="88" t="s">
        <v>771</v>
      </c>
      <c r="B480" s="196" t="s">
        <v>733</v>
      </c>
      <c r="C480" s="171"/>
      <c r="D480" s="199"/>
      <c r="E480" s="60"/>
      <c r="F480" s="175">
        <v>0</v>
      </c>
      <c r="G480" s="60"/>
      <c r="H480" s="175">
        <v>0</v>
      </c>
      <c r="I480" s="175">
        <v>0</v>
      </c>
      <c r="J480" s="175">
        <v>0</v>
      </c>
      <c r="K480" s="175">
        <v>0</v>
      </c>
      <c r="L480" s="175">
        <v>0</v>
      </c>
      <c r="M480" s="175">
        <v>0</v>
      </c>
      <c r="N480" s="175">
        <v>0</v>
      </c>
      <c r="O480" s="175">
        <v>0</v>
      </c>
      <c r="P480" s="175">
        <v>0</v>
      </c>
      <c r="Q480" s="175">
        <v>0</v>
      </c>
      <c r="R480" s="175">
        <v>0</v>
      </c>
      <c r="S480" s="175">
        <v>0</v>
      </c>
      <c r="T480" s="175">
        <v>0</v>
      </c>
      <c r="U480" s="175">
        <v>0</v>
      </c>
      <c r="V480" s="28">
        <f t="shared" si="113"/>
        <v>0</v>
      </c>
      <c r="W480" s="28">
        <f t="shared" si="114"/>
        <v>0</v>
      </c>
      <c r="X480" s="378"/>
      <c r="Y480" s="129"/>
      <c r="Z480" s="82"/>
    </row>
    <row r="481" spans="1:26" ht="60.75" customHeight="1">
      <c r="A481" s="88" t="s">
        <v>772</v>
      </c>
      <c r="B481" s="198" t="s">
        <v>735</v>
      </c>
      <c r="C481" s="171"/>
      <c r="D481" s="199"/>
      <c r="E481" s="60"/>
      <c r="F481" s="175">
        <f t="shared" ref="F481" si="151">F482+F483+F486+F485+F484</f>
        <v>1.4215230000000001</v>
      </c>
      <c r="G481" s="60"/>
      <c r="H481" s="175">
        <f t="shared" ref="H481:U481" si="152">H482+H483+H486+H485+H484</f>
        <v>1.4215230000000001</v>
      </c>
      <c r="I481" s="175">
        <f t="shared" ref="I481" si="153">I482+I483+I486+I485+I484</f>
        <v>1.4215230000000001</v>
      </c>
      <c r="J481" s="175">
        <f t="shared" si="152"/>
        <v>0</v>
      </c>
      <c r="K481" s="175">
        <f t="shared" si="152"/>
        <v>1.4215230000000001</v>
      </c>
      <c r="L481" s="175">
        <f t="shared" si="152"/>
        <v>0</v>
      </c>
      <c r="M481" s="175">
        <f t="shared" si="152"/>
        <v>1.4215230000000001</v>
      </c>
      <c r="N481" s="175">
        <f t="shared" si="152"/>
        <v>0</v>
      </c>
      <c r="O481" s="175">
        <f t="shared" si="152"/>
        <v>0</v>
      </c>
      <c r="P481" s="175">
        <f t="shared" si="152"/>
        <v>0</v>
      </c>
      <c r="Q481" s="175">
        <f t="shared" si="152"/>
        <v>1.4215230000000001</v>
      </c>
      <c r="R481" s="175">
        <f t="shared" si="152"/>
        <v>0</v>
      </c>
      <c r="S481" s="175">
        <f t="shared" si="152"/>
        <v>0</v>
      </c>
      <c r="T481" s="175">
        <f t="shared" si="152"/>
        <v>0</v>
      </c>
      <c r="U481" s="175">
        <f t="shared" si="152"/>
        <v>0</v>
      </c>
      <c r="V481" s="28">
        <f t="shared" si="113"/>
        <v>0</v>
      </c>
      <c r="W481" s="28">
        <f t="shared" si="114"/>
        <v>1.4215230000000001</v>
      </c>
      <c r="X481" s="378"/>
      <c r="Y481" s="129"/>
      <c r="Z481" s="82"/>
    </row>
    <row r="482" spans="1:26" ht="69.75" customHeight="1">
      <c r="A482" s="6" t="s">
        <v>772</v>
      </c>
      <c r="B482" s="174" t="s">
        <v>202</v>
      </c>
      <c r="C482" s="8" t="s">
        <v>24</v>
      </c>
      <c r="D482" s="6" t="s">
        <v>3</v>
      </c>
      <c r="E482" s="60"/>
      <c r="F482" s="175">
        <v>0.28383199999999997</v>
      </c>
      <c r="G482" s="60"/>
      <c r="H482" s="175">
        <v>0.28383199999999997</v>
      </c>
      <c r="I482" s="175">
        <v>0.28383199999999997</v>
      </c>
      <c r="J482" s="175"/>
      <c r="K482" s="175">
        <v>0.28383199999999997</v>
      </c>
      <c r="L482" s="175">
        <v>0</v>
      </c>
      <c r="M482" s="175">
        <v>0.28383199999999997</v>
      </c>
      <c r="N482" s="175">
        <v>0</v>
      </c>
      <c r="O482" s="175">
        <v>0</v>
      </c>
      <c r="P482" s="175">
        <v>0</v>
      </c>
      <c r="Q482" s="175">
        <v>0.28383199999999997</v>
      </c>
      <c r="R482" s="175">
        <v>0</v>
      </c>
      <c r="S482" s="175">
        <v>0</v>
      </c>
      <c r="T482" s="175">
        <v>0</v>
      </c>
      <c r="U482" s="175">
        <v>0</v>
      </c>
      <c r="V482" s="172">
        <f t="shared" ref="V482:V486" si="154">K482-M482</f>
        <v>0</v>
      </c>
      <c r="W482" s="172">
        <f t="shared" ref="W482:W486" si="155">M482-L482</f>
        <v>0.28383199999999997</v>
      </c>
      <c r="X482" s="377"/>
      <c r="Y482" s="172" t="s">
        <v>1008</v>
      </c>
      <c r="Z482" s="82"/>
    </row>
    <row r="483" spans="1:26" ht="72" customHeight="1">
      <c r="A483" s="6" t="s">
        <v>772</v>
      </c>
      <c r="B483" s="174" t="s">
        <v>203</v>
      </c>
      <c r="C483" s="8" t="s">
        <v>24</v>
      </c>
      <c r="D483" s="6" t="s">
        <v>3</v>
      </c>
      <c r="E483" s="129"/>
      <c r="F483" s="175">
        <v>0.47997600000000001</v>
      </c>
      <c r="G483" s="129"/>
      <c r="H483" s="175">
        <v>0.47997600000000001</v>
      </c>
      <c r="I483" s="175">
        <v>0.47997600000000001</v>
      </c>
      <c r="J483" s="175"/>
      <c r="K483" s="175">
        <v>0.47997600000000001</v>
      </c>
      <c r="L483" s="175">
        <v>0</v>
      </c>
      <c r="M483" s="175">
        <v>0.47997600000000001</v>
      </c>
      <c r="N483" s="175">
        <v>0</v>
      </c>
      <c r="O483" s="175">
        <v>0</v>
      </c>
      <c r="P483" s="175">
        <v>0</v>
      </c>
      <c r="Q483" s="175">
        <v>0.47997600000000001</v>
      </c>
      <c r="R483" s="175">
        <v>0</v>
      </c>
      <c r="S483" s="175">
        <v>0</v>
      </c>
      <c r="T483" s="175">
        <v>0</v>
      </c>
      <c r="U483" s="175">
        <v>0</v>
      </c>
      <c r="V483" s="172">
        <f t="shared" si="154"/>
        <v>0</v>
      </c>
      <c r="W483" s="172">
        <f t="shared" si="155"/>
        <v>0.47997600000000001</v>
      </c>
      <c r="X483" s="377"/>
      <c r="Y483" s="129" t="s">
        <v>1008</v>
      </c>
      <c r="Z483" s="82"/>
    </row>
    <row r="484" spans="1:26" ht="72" customHeight="1">
      <c r="A484" s="6" t="s">
        <v>772</v>
      </c>
      <c r="B484" s="174" t="s">
        <v>204</v>
      </c>
      <c r="C484" s="8" t="s">
        <v>24</v>
      </c>
      <c r="D484" s="6" t="s">
        <v>3</v>
      </c>
      <c r="E484" s="129"/>
      <c r="F484" s="175">
        <v>0.26430700000000001</v>
      </c>
      <c r="G484" s="129"/>
      <c r="H484" s="175">
        <v>0.26430700000000001</v>
      </c>
      <c r="I484" s="175">
        <v>0.26430700000000001</v>
      </c>
      <c r="J484" s="175"/>
      <c r="K484" s="175">
        <v>0.26430700000000001</v>
      </c>
      <c r="L484" s="175">
        <v>0</v>
      </c>
      <c r="M484" s="175">
        <v>0.26430700000000001</v>
      </c>
      <c r="N484" s="175">
        <v>0</v>
      </c>
      <c r="O484" s="175">
        <v>0</v>
      </c>
      <c r="P484" s="175">
        <v>0</v>
      </c>
      <c r="Q484" s="175">
        <v>0.26430700000000001</v>
      </c>
      <c r="R484" s="175">
        <v>0</v>
      </c>
      <c r="S484" s="175">
        <v>0</v>
      </c>
      <c r="T484" s="175">
        <v>0</v>
      </c>
      <c r="U484" s="175">
        <v>0</v>
      </c>
      <c r="V484" s="172">
        <f t="shared" si="154"/>
        <v>0</v>
      </c>
      <c r="W484" s="172">
        <f t="shared" si="155"/>
        <v>0.26430700000000001</v>
      </c>
      <c r="X484" s="377"/>
      <c r="Y484" s="129" t="s">
        <v>1008</v>
      </c>
      <c r="Z484" s="82"/>
    </row>
    <row r="485" spans="1:26" ht="72" customHeight="1">
      <c r="A485" s="6" t="s">
        <v>772</v>
      </c>
      <c r="B485" s="174" t="s">
        <v>205</v>
      </c>
      <c r="C485" s="8" t="s">
        <v>24</v>
      </c>
      <c r="D485" s="6" t="s">
        <v>3</v>
      </c>
      <c r="E485" s="129"/>
      <c r="F485" s="175">
        <v>0.18498500000000001</v>
      </c>
      <c r="G485" s="129"/>
      <c r="H485" s="175">
        <v>0.18498500000000001</v>
      </c>
      <c r="I485" s="175">
        <v>0.18498500000000001</v>
      </c>
      <c r="J485" s="175"/>
      <c r="K485" s="175">
        <v>0.18498500000000001</v>
      </c>
      <c r="L485" s="175">
        <v>0</v>
      </c>
      <c r="M485" s="175">
        <v>0.18498500000000001</v>
      </c>
      <c r="N485" s="175">
        <v>0</v>
      </c>
      <c r="O485" s="175">
        <v>0</v>
      </c>
      <c r="P485" s="175">
        <v>0</v>
      </c>
      <c r="Q485" s="175">
        <v>0.18498500000000001</v>
      </c>
      <c r="R485" s="175">
        <v>0</v>
      </c>
      <c r="S485" s="175">
        <v>0</v>
      </c>
      <c r="T485" s="175">
        <v>0</v>
      </c>
      <c r="U485" s="175">
        <v>0</v>
      </c>
      <c r="V485" s="172">
        <f t="shared" si="154"/>
        <v>0</v>
      </c>
      <c r="W485" s="172">
        <f t="shared" si="155"/>
        <v>0.18498500000000001</v>
      </c>
      <c r="X485" s="377"/>
      <c r="Y485" s="129" t="s">
        <v>1008</v>
      </c>
      <c r="Z485" s="82"/>
    </row>
    <row r="486" spans="1:26" ht="72" customHeight="1">
      <c r="A486" s="6" t="s">
        <v>772</v>
      </c>
      <c r="B486" s="174" t="s">
        <v>206</v>
      </c>
      <c r="C486" s="8" t="s">
        <v>24</v>
      </c>
      <c r="D486" s="6" t="s">
        <v>3</v>
      </c>
      <c r="E486" s="129"/>
      <c r="F486" s="175">
        <v>0.208423</v>
      </c>
      <c r="G486" s="129"/>
      <c r="H486" s="175">
        <v>0.208423</v>
      </c>
      <c r="I486" s="175">
        <v>0.208423</v>
      </c>
      <c r="J486" s="175"/>
      <c r="K486" s="175">
        <v>0.208423</v>
      </c>
      <c r="L486" s="175">
        <v>0</v>
      </c>
      <c r="M486" s="175">
        <v>0.208423</v>
      </c>
      <c r="N486" s="175">
        <v>0</v>
      </c>
      <c r="O486" s="175">
        <v>0</v>
      </c>
      <c r="P486" s="175">
        <v>0</v>
      </c>
      <c r="Q486" s="175">
        <v>0.208423</v>
      </c>
      <c r="R486" s="175">
        <v>0</v>
      </c>
      <c r="S486" s="175">
        <v>0</v>
      </c>
      <c r="T486" s="175">
        <v>0</v>
      </c>
      <c r="U486" s="175">
        <v>0</v>
      </c>
      <c r="V486" s="172">
        <f t="shared" si="154"/>
        <v>0</v>
      </c>
      <c r="W486" s="172">
        <f t="shared" si="155"/>
        <v>0.208423</v>
      </c>
      <c r="X486" s="377"/>
      <c r="Y486" s="129" t="s">
        <v>1008</v>
      </c>
      <c r="Z486" s="82"/>
    </row>
    <row r="487" spans="1:26">
      <c r="D487" s="221"/>
      <c r="E487" s="221"/>
      <c r="F487" s="221"/>
      <c r="G487" s="221"/>
      <c r="H487" s="221"/>
      <c r="I487" s="221"/>
      <c r="J487" s="221"/>
      <c r="K487" s="221"/>
      <c r="L487" s="221"/>
      <c r="M487" s="221"/>
      <c r="N487" s="221"/>
      <c r="O487" s="221"/>
      <c r="P487" s="221"/>
      <c r="Q487" s="221"/>
      <c r="R487" s="221"/>
      <c r="S487" s="221"/>
      <c r="T487" s="221"/>
      <c r="U487" s="221"/>
    </row>
  </sheetData>
  <autoFilter ref="A20:BV486"/>
  <mergeCells count="28">
    <mergeCell ref="X18:X19"/>
    <mergeCell ref="N18:O18"/>
    <mergeCell ref="P18:Q18"/>
    <mergeCell ref="R18:S18"/>
    <mergeCell ref="T18:U18"/>
    <mergeCell ref="W18:W19"/>
    <mergeCell ref="A12:Z12"/>
    <mergeCell ref="A4:Z4"/>
    <mergeCell ref="A6:Z6"/>
    <mergeCell ref="A7:Z7"/>
    <mergeCell ref="A9:Z9"/>
    <mergeCell ref="A10:Z10"/>
    <mergeCell ref="A13:Z13"/>
    <mergeCell ref="A16:Y16"/>
    <mergeCell ref="A17:A19"/>
    <mergeCell ref="B17:B19"/>
    <mergeCell ref="C17:C19"/>
    <mergeCell ref="D17:D19"/>
    <mergeCell ref="E17:G18"/>
    <mergeCell ref="H17:H19"/>
    <mergeCell ref="I17:I19"/>
    <mergeCell ref="J17:J19"/>
    <mergeCell ref="K17:K19"/>
    <mergeCell ref="L17:U17"/>
    <mergeCell ref="V17:V19"/>
    <mergeCell ref="W17:X17"/>
    <mergeCell ref="Y17:Y19"/>
    <mergeCell ref="L18:M18"/>
  </mergeCells>
  <printOptions horizontalCentered="1"/>
  <pageMargins left="0.56999999999999995" right="0.39370078740157483" top="0.78740157480314965" bottom="0.78740157480314965" header="0.51181102362204722" footer="0.51181102362204722"/>
  <pageSetup paperSize="8" scale="40" fitToHeight="0" orientation="landscape" r:id="rId1"/>
  <headerFooter differentFirst="1" alignWithMargins="0">
    <oddHeader>&amp;C&amp;P</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T486"/>
  <sheetViews>
    <sheetView view="pageBreakPreview" topLeftCell="D1" zoomScale="66" zoomScaleNormal="100" zoomScaleSheetLayoutView="66" workbookViewId="0">
      <pane ySplit="19" topLeftCell="A20" activePane="bottomLeft" state="frozen"/>
      <selection pane="bottomLeft" activeCell="AE19" sqref="AE19"/>
    </sheetView>
  </sheetViews>
  <sheetFormatPr defaultRowHeight="15.75"/>
  <cols>
    <col min="1" max="1" width="13.42578125" style="121" bestFit="1" customWidth="1"/>
    <col min="2" max="2" width="62.5703125" style="121" customWidth="1"/>
    <col min="3" max="3" width="27.42578125" style="121" customWidth="1"/>
    <col min="4" max="4" width="17.28515625" style="121" customWidth="1"/>
    <col min="5" max="24" width="17.28515625" style="262" customWidth="1"/>
    <col min="25" max="25" width="17.28515625" customWidth="1"/>
    <col min="26" max="26" width="12.140625" customWidth="1"/>
    <col min="27" max="27" width="26" style="121" customWidth="1"/>
    <col min="28" max="65" width="12.140625" style="121" customWidth="1"/>
    <col min="66" max="66" width="13.85546875" style="121" customWidth="1"/>
    <col min="67" max="67" width="13.140625" style="121" customWidth="1"/>
    <col min="68" max="68" width="16.140625" style="121" customWidth="1"/>
    <col min="69" max="69" width="17.28515625" style="121" customWidth="1"/>
    <col min="70" max="70" width="14.85546875" style="121" customWidth="1"/>
    <col min="71" max="71" width="13.42578125" style="121" customWidth="1"/>
    <col min="72" max="72" width="20" style="121" customWidth="1"/>
    <col min="73" max="16384" width="9.140625" style="121"/>
  </cols>
  <sheetData>
    <row r="2" spans="1:26" s="264" customFormat="1" ht="18.75">
      <c r="A2" s="121"/>
      <c r="B2" s="121"/>
      <c r="C2" s="121"/>
      <c r="D2" s="121"/>
      <c r="E2" s="288"/>
      <c r="F2" s="266"/>
      <c r="G2" s="266"/>
      <c r="H2" s="288"/>
      <c r="I2" s="288"/>
      <c r="J2" s="288"/>
      <c r="K2" s="266"/>
      <c r="L2" s="266"/>
      <c r="M2" s="288"/>
      <c r="N2" s="288"/>
      <c r="O2" s="288"/>
      <c r="P2" s="266"/>
      <c r="Q2" s="266"/>
      <c r="R2" s="288"/>
      <c r="S2" s="288"/>
      <c r="T2" s="288"/>
      <c r="U2" s="289"/>
      <c r="V2" s="268"/>
      <c r="W2" s="262"/>
      <c r="X2" s="263" t="s">
        <v>1085</v>
      </c>
      <c r="Y2"/>
      <c r="Z2"/>
    </row>
    <row r="3" spans="1:26" s="264" customFormat="1" ht="18.75">
      <c r="A3" s="121"/>
      <c r="B3" s="121"/>
      <c r="C3" s="121"/>
      <c r="D3" s="121"/>
      <c r="E3" s="266"/>
      <c r="F3" s="266"/>
      <c r="G3" s="266"/>
      <c r="H3" s="266"/>
      <c r="I3" s="266"/>
      <c r="J3" s="266"/>
      <c r="K3" s="266"/>
      <c r="L3" s="266"/>
      <c r="M3" s="266"/>
      <c r="N3" s="266"/>
      <c r="O3" s="266"/>
      <c r="P3" s="266"/>
      <c r="Q3" s="266"/>
      <c r="R3" s="266"/>
      <c r="S3" s="266"/>
      <c r="T3" s="266"/>
      <c r="U3" s="266"/>
      <c r="V3" s="262"/>
      <c r="W3" s="262"/>
      <c r="X3" s="265" t="s">
        <v>799</v>
      </c>
      <c r="Y3"/>
      <c r="Z3"/>
    </row>
    <row r="4" spans="1:26" s="264" customFormat="1" ht="18.75">
      <c r="A4" s="121"/>
      <c r="B4" s="121"/>
      <c r="C4" s="121"/>
      <c r="D4" s="121"/>
      <c r="E4" s="266"/>
      <c r="F4" s="266"/>
      <c r="G4" s="266"/>
      <c r="H4" s="266"/>
      <c r="I4" s="266"/>
      <c r="J4" s="266"/>
      <c r="K4" s="266"/>
      <c r="L4" s="266"/>
      <c r="M4" s="266"/>
      <c r="N4" s="266"/>
      <c r="O4" s="266"/>
      <c r="P4" s="266"/>
      <c r="Q4" s="266"/>
      <c r="R4" s="266"/>
      <c r="S4" s="266"/>
      <c r="T4" s="266"/>
      <c r="U4" s="266"/>
      <c r="V4" s="262"/>
      <c r="W4" s="262"/>
      <c r="X4" s="265" t="s">
        <v>800</v>
      </c>
      <c r="Y4"/>
      <c r="Z4"/>
    </row>
    <row r="5" spans="1:26" s="264" customFormat="1" ht="18.75">
      <c r="A5" s="706" t="s">
        <v>785</v>
      </c>
      <c r="B5" s="706"/>
      <c r="C5" s="706"/>
      <c r="D5" s="706"/>
      <c r="E5" s="706"/>
      <c r="F5" s="706"/>
      <c r="G5" s="706"/>
      <c r="H5" s="706"/>
      <c r="I5" s="706"/>
      <c r="J5" s="706"/>
      <c r="K5" s="706"/>
      <c r="L5" s="706"/>
      <c r="M5" s="706"/>
      <c r="N5" s="706"/>
      <c r="O5" s="706"/>
      <c r="P5" s="706"/>
      <c r="Q5" s="706"/>
      <c r="R5" s="706"/>
      <c r="S5" s="706"/>
      <c r="T5" s="706"/>
      <c r="U5" s="706"/>
      <c r="V5" s="706"/>
      <c r="W5" s="706"/>
      <c r="X5" s="706"/>
      <c r="Y5"/>
      <c r="Z5"/>
    </row>
    <row r="6" spans="1:26">
      <c r="O6" s="267"/>
      <c r="R6" s="267"/>
      <c r="S6" s="268"/>
      <c r="T6" s="268"/>
      <c r="U6" s="268"/>
      <c r="V6" s="268"/>
      <c r="W6" s="268"/>
      <c r="X6" s="268"/>
    </row>
    <row r="7" spans="1:26" ht="18.75">
      <c r="A7" s="597" t="s">
        <v>802</v>
      </c>
      <c r="B7" s="597"/>
      <c r="C7" s="597"/>
      <c r="D7" s="597"/>
      <c r="E7" s="597"/>
      <c r="F7" s="597"/>
      <c r="G7" s="597"/>
      <c r="H7" s="597"/>
      <c r="I7" s="597"/>
      <c r="J7" s="597"/>
      <c r="K7" s="597"/>
      <c r="L7" s="597"/>
      <c r="M7" s="597"/>
      <c r="N7" s="597"/>
      <c r="O7" s="597"/>
      <c r="P7" s="597"/>
      <c r="Q7" s="597"/>
      <c r="R7" s="597"/>
      <c r="S7" s="597"/>
      <c r="T7" s="597"/>
      <c r="U7" s="597"/>
      <c r="V7" s="597"/>
      <c r="W7" s="597"/>
      <c r="X7" s="597"/>
    </row>
    <row r="8" spans="1:26" ht="18.75">
      <c r="A8" s="597" t="s">
        <v>778</v>
      </c>
      <c r="B8" s="597"/>
      <c r="C8" s="597"/>
      <c r="D8" s="597"/>
      <c r="E8" s="597"/>
      <c r="F8" s="597"/>
      <c r="G8" s="597"/>
      <c r="H8" s="597"/>
      <c r="I8" s="597"/>
      <c r="J8" s="597"/>
      <c r="K8" s="597"/>
      <c r="L8" s="597"/>
      <c r="M8" s="597"/>
      <c r="N8" s="597"/>
      <c r="O8" s="597"/>
      <c r="P8" s="597"/>
      <c r="Q8" s="597"/>
      <c r="R8" s="597"/>
      <c r="S8" s="597"/>
      <c r="T8" s="597"/>
      <c r="U8" s="597"/>
      <c r="V8" s="597"/>
      <c r="W8" s="597"/>
      <c r="X8" s="597"/>
    </row>
    <row r="9" spans="1:26" ht="18.75">
      <c r="A9" s="261"/>
      <c r="B9" s="261"/>
      <c r="C9" s="261"/>
      <c r="D9" s="261"/>
      <c r="E9" s="261"/>
      <c r="F9" s="261"/>
      <c r="G9" s="261"/>
      <c r="H9" s="261"/>
      <c r="I9" s="261"/>
      <c r="J9" s="261"/>
      <c r="K9" s="261"/>
      <c r="L9" s="261"/>
      <c r="M9" s="261"/>
      <c r="N9" s="261"/>
      <c r="O9" s="261"/>
      <c r="P9" s="261"/>
      <c r="Q9" s="261"/>
      <c r="R9" s="261"/>
      <c r="S9" s="223"/>
      <c r="T9" s="261"/>
      <c r="U9" s="261"/>
      <c r="V9" s="261"/>
      <c r="W9" s="261"/>
      <c r="X9" s="261"/>
    </row>
    <row r="10" spans="1:26" ht="18.75">
      <c r="A10" s="595" t="s">
        <v>1145</v>
      </c>
      <c r="B10" s="595"/>
      <c r="C10" s="595"/>
      <c r="D10" s="595"/>
      <c r="E10" s="595"/>
      <c r="F10" s="595"/>
      <c r="G10" s="595"/>
      <c r="H10" s="595"/>
      <c r="I10" s="595"/>
      <c r="J10" s="595"/>
      <c r="K10" s="595"/>
      <c r="L10" s="595"/>
      <c r="M10" s="595"/>
      <c r="N10" s="595"/>
      <c r="O10" s="595"/>
      <c r="P10" s="595"/>
      <c r="Q10" s="595"/>
      <c r="R10" s="595"/>
      <c r="S10" s="595"/>
      <c r="T10" s="595"/>
      <c r="U10" s="595"/>
      <c r="V10" s="595"/>
      <c r="W10" s="595"/>
      <c r="X10" s="595"/>
    </row>
    <row r="11" spans="1:26">
      <c r="A11" s="598" t="s">
        <v>779</v>
      </c>
      <c r="B11" s="598"/>
      <c r="C11" s="598"/>
      <c r="D11" s="598"/>
      <c r="E11" s="598"/>
      <c r="F11" s="598"/>
      <c r="G11" s="598"/>
      <c r="H11" s="598"/>
      <c r="I11" s="598"/>
      <c r="J11" s="598"/>
      <c r="K11" s="598"/>
      <c r="L11" s="598"/>
      <c r="M11" s="598"/>
      <c r="N11" s="598"/>
      <c r="O11" s="598"/>
      <c r="P11" s="598"/>
      <c r="Q11" s="598"/>
      <c r="R11" s="598"/>
      <c r="S11" s="598"/>
      <c r="T11" s="598"/>
      <c r="U11" s="598"/>
      <c r="V11" s="598"/>
      <c r="W11" s="598"/>
      <c r="X11" s="598"/>
    </row>
    <row r="12" spans="1:26">
      <c r="A12" s="269"/>
      <c r="B12" s="269"/>
      <c r="C12" s="269"/>
      <c r="D12" s="269"/>
      <c r="E12" s="269"/>
      <c r="F12" s="269"/>
      <c r="G12" s="269"/>
      <c r="H12" s="269"/>
      <c r="I12" s="269"/>
      <c r="J12" s="269"/>
      <c r="K12" s="269"/>
      <c r="L12" s="269"/>
      <c r="M12" s="269"/>
      <c r="N12" s="269"/>
      <c r="O12" s="269"/>
      <c r="P12" s="269"/>
      <c r="Q12" s="269"/>
      <c r="R12" s="269"/>
      <c r="S12" s="269"/>
      <c r="T12" s="269"/>
      <c r="U12" s="269"/>
      <c r="V12" s="269"/>
      <c r="W12" s="269"/>
      <c r="X12" s="269"/>
    </row>
    <row r="13" spans="1:26" ht="18.75">
      <c r="A13" s="595" t="s">
        <v>1146</v>
      </c>
      <c r="B13" s="595"/>
      <c r="C13" s="595"/>
      <c r="D13" s="595"/>
      <c r="E13" s="595"/>
      <c r="F13" s="595"/>
      <c r="G13" s="595"/>
      <c r="H13" s="595"/>
      <c r="I13" s="595"/>
      <c r="J13" s="595"/>
      <c r="K13" s="595"/>
      <c r="L13" s="595"/>
      <c r="M13" s="595"/>
      <c r="N13" s="595"/>
      <c r="O13" s="595"/>
      <c r="P13" s="595"/>
      <c r="Q13" s="595"/>
      <c r="R13" s="595"/>
      <c r="S13" s="595"/>
      <c r="T13" s="595"/>
      <c r="U13" s="595"/>
      <c r="V13" s="595"/>
      <c r="W13" s="595"/>
      <c r="X13" s="595"/>
    </row>
    <row r="14" spans="1:26">
      <c r="A14" s="598" t="s">
        <v>784</v>
      </c>
      <c r="B14" s="598"/>
      <c r="C14" s="598"/>
      <c r="D14" s="598"/>
      <c r="E14" s="598"/>
      <c r="F14" s="598"/>
      <c r="G14" s="598"/>
      <c r="H14" s="598"/>
      <c r="I14" s="598"/>
      <c r="J14" s="598"/>
      <c r="K14" s="598"/>
      <c r="L14" s="598"/>
      <c r="M14" s="598"/>
      <c r="N14" s="598"/>
      <c r="O14" s="598"/>
      <c r="P14" s="598"/>
      <c r="Q14" s="598"/>
      <c r="R14" s="598"/>
      <c r="S14" s="598"/>
      <c r="T14" s="598"/>
      <c r="U14" s="598"/>
      <c r="V14" s="598"/>
      <c r="W14" s="598"/>
      <c r="X14" s="598"/>
    </row>
    <row r="15" spans="1:26" ht="24" customHeight="1">
      <c r="A15" s="608" t="s">
        <v>1087</v>
      </c>
      <c r="B15" s="608"/>
      <c r="C15" s="608"/>
      <c r="D15" s="608"/>
      <c r="E15" s="608"/>
      <c r="F15" s="608"/>
      <c r="G15" s="608"/>
      <c r="H15" s="608"/>
      <c r="I15" s="608"/>
      <c r="J15" s="608"/>
      <c r="K15" s="608"/>
      <c r="L15" s="608"/>
      <c r="M15" s="608"/>
      <c r="N15" s="608"/>
      <c r="O15" s="608"/>
      <c r="P15" s="608"/>
      <c r="Q15" s="608"/>
      <c r="R15" s="608"/>
      <c r="S15" s="608"/>
      <c r="T15" s="608"/>
      <c r="U15" s="608"/>
      <c r="V15" s="608"/>
      <c r="W15" s="608"/>
      <c r="X15" s="608"/>
    </row>
    <row r="16" spans="1:26" ht="81" customHeight="1">
      <c r="A16" s="707" t="s">
        <v>971</v>
      </c>
      <c r="B16" s="707" t="s">
        <v>773</v>
      </c>
      <c r="C16" s="707" t="s">
        <v>774</v>
      </c>
      <c r="D16" s="707" t="s">
        <v>16</v>
      </c>
      <c r="E16" s="707" t="s">
        <v>1026</v>
      </c>
      <c r="F16" s="707"/>
      <c r="G16" s="707"/>
      <c r="H16" s="707"/>
      <c r="I16" s="707"/>
      <c r="J16" s="707"/>
      <c r="K16" s="707"/>
      <c r="L16" s="707"/>
      <c r="M16" s="707"/>
      <c r="N16" s="707"/>
      <c r="O16" s="707"/>
      <c r="P16" s="707"/>
      <c r="Q16" s="707"/>
      <c r="R16" s="707"/>
      <c r="S16" s="707"/>
      <c r="T16" s="707"/>
      <c r="U16" s="707"/>
      <c r="V16" s="707"/>
      <c r="W16" s="707"/>
      <c r="X16" s="707"/>
    </row>
    <row r="17" spans="1:26" ht="42.75" customHeight="1">
      <c r="A17" s="707"/>
      <c r="B17" s="707"/>
      <c r="C17" s="708"/>
      <c r="D17" s="707"/>
      <c r="E17" s="707" t="s">
        <v>811</v>
      </c>
      <c r="F17" s="707"/>
      <c r="G17" s="707"/>
      <c r="H17" s="707"/>
      <c r="I17" s="707"/>
      <c r="J17" s="707"/>
      <c r="K17" s="707"/>
      <c r="L17" s="707"/>
      <c r="M17" s="707"/>
      <c r="N17" s="707"/>
      <c r="O17" s="707" t="s">
        <v>1088</v>
      </c>
      <c r="P17" s="707"/>
      <c r="Q17" s="707"/>
      <c r="R17" s="707"/>
      <c r="S17" s="707"/>
      <c r="T17" s="707"/>
      <c r="U17" s="707"/>
      <c r="V17" s="707"/>
      <c r="W17" s="707"/>
      <c r="X17" s="707"/>
    </row>
    <row r="18" spans="1:26" ht="42.75" customHeight="1">
      <c r="A18" s="707"/>
      <c r="B18" s="707"/>
      <c r="C18" s="708"/>
      <c r="D18" s="707"/>
      <c r="E18" s="707" t="s">
        <v>782</v>
      </c>
      <c r="F18" s="707"/>
      <c r="G18" s="707"/>
      <c r="H18" s="707"/>
      <c r="I18" s="707"/>
      <c r="J18" s="707" t="s">
        <v>809</v>
      </c>
      <c r="K18" s="707"/>
      <c r="L18" s="707"/>
      <c r="M18" s="707"/>
      <c r="N18" s="707"/>
      <c r="O18" s="707" t="s">
        <v>782</v>
      </c>
      <c r="P18" s="707"/>
      <c r="Q18" s="707"/>
      <c r="R18" s="707"/>
      <c r="S18" s="707"/>
      <c r="T18" s="707" t="s">
        <v>809</v>
      </c>
      <c r="U18" s="707"/>
      <c r="V18" s="707"/>
      <c r="W18" s="707"/>
      <c r="X18" s="707"/>
    </row>
    <row r="19" spans="1:26" ht="184.5" customHeight="1">
      <c r="A19" s="707"/>
      <c r="B19" s="707"/>
      <c r="C19" s="708"/>
      <c r="D19" s="708"/>
      <c r="E19" s="270" t="s">
        <v>1089</v>
      </c>
      <c r="F19" s="270" t="s">
        <v>1083</v>
      </c>
      <c r="G19" s="270" t="s">
        <v>1090</v>
      </c>
      <c r="H19" s="270" t="s">
        <v>1091</v>
      </c>
      <c r="I19" s="270" t="s">
        <v>1084</v>
      </c>
      <c r="J19" s="270" t="s">
        <v>1092</v>
      </c>
      <c r="K19" s="270" t="s">
        <v>1083</v>
      </c>
      <c r="L19" s="270" t="s">
        <v>1090</v>
      </c>
      <c r="M19" s="270" t="s">
        <v>1091</v>
      </c>
      <c r="N19" s="270" t="s">
        <v>1084</v>
      </c>
      <c r="O19" s="270" t="s">
        <v>1089</v>
      </c>
      <c r="P19" s="270" t="s">
        <v>1083</v>
      </c>
      <c r="Q19" s="270" t="s">
        <v>1090</v>
      </c>
      <c r="R19" s="270" t="s">
        <v>1091</v>
      </c>
      <c r="S19" s="270" t="s">
        <v>1084</v>
      </c>
      <c r="T19" s="270" t="s">
        <v>1092</v>
      </c>
      <c r="U19" s="270" t="s">
        <v>1083</v>
      </c>
      <c r="V19" s="270" t="s">
        <v>1090</v>
      </c>
      <c r="W19" s="270" t="s">
        <v>1091</v>
      </c>
      <c r="X19" s="270" t="s">
        <v>1084</v>
      </c>
    </row>
    <row r="20" spans="1:26" s="272" customFormat="1" ht="26.25" customHeight="1">
      <c r="A20" s="271">
        <v>1</v>
      </c>
      <c r="B20" s="271">
        <f t="shared" ref="B20:X20" si="0">A20+1</f>
        <v>2</v>
      </c>
      <c r="C20" s="271"/>
      <c r="D20" s="271"/>
      <c r="E20" s="271">
        <f>B20+1</f>
        <v>3</v>
      </c>
      <c r="F20" s="271">
        <f t="shared" si="0"/>
        <v>4</v>
      </c>
      <c r="G20" s="271">
        <f t="shared" si="0"/>
        <v>5</v>
      </c>
      <c r="H20" s="271">
        <f t="shared" si="0"/>
        <v>6</v>
      </c>
      <c r="I20" s="271">
        <f t="shared" si="0"/>
        <v>7</v>
      </c>
      <c r="J20" s="271">
        <f>I20+1</f>
        <v>8</v>
      </c>
      <c r="K20" s="271">
        <f t="shared" si="0"/>
        <v>9</v>
      </c>
      <c r="L20" s="271">
        <f t="shared" si="0"/>
        <v>10</v>
      </c>
      <c r="M20" s="271">
        <f t="shared" si="0"/>
        <v>11</v>
      </c>
      <c r="N20" s="271">
        <f t="shared" si="0"/>
        <v>12</v>
      </c>
      <c r="O20" s="271">
        <f>N20+1</f>
        <v>13</v>
      </c>
      <c r="P20" s="271">
        <f t="shared" si="0"/>
        <v>14</v>
      </c>
      <c r="Q20" s="271">
        <f t="shared" si="0"/>
        <v>15</v>
      </c>
      <c r="R20" s="271">
        <f t="shared" si="0"/>
        <v>16</v>
      </c>
      <c r="S20" s="271">
        <f t="shared" si="0"/>
        <v>17</v>
      </c>
      <c r="T20" s="271">
        <f>S20+1</f>
        <v>18</v>
      </c>
      <c r="U20" s="271">
        <f t="shared" si="0"/>
        <v>19</v>
      </c>
      <c r="V20" s="271">
        <f t="shared" si="0"/>
        <v>20</v>
      </c>
      <c r="W20" s="271">
        <f t="shared" si="0"/>
        <v>21</v>
      </c>
      <c r="X20" s="271">
        <f t="shared" si="0"/>
        <v>22</v>
      </c>
      <c r="Y20"/>
      <c r="Z20"/>
    </row>
    <row r="21" spans="1:26">
      <c r="A21" s="124" t="s">
        <v>643</v>
      </c>
      <c r="B21" s="224" t="s">
        <v>636</v>
      </c>
      <c r="C21" s="228"/>
      <c r="D21" s="122"/>
      <c r="E21" s="273">
        <f t="shared" ref="E21:X21" si="1">E22+E23+E24+E25+E26+E27</f>
        <v>6049.9370565570207</v>
      </c>
      <c r="F21" s="273">
        <f t="shared" si="1"/>
        <v>0</v>
      </c>
      <c r="G21" s="273">
        <f t="shared" si="1"/>
        <v>0</v>
      </c>
      <c r="H21" s="273">
        <f t="shared" si="1"/>
        <v>3861.376553127724</v>
      </c>
      <c r="I21" s="273">
        <f t="shared" si="1"/>
        <v>2188.5605034292957</v>
      </c>
      <c r="J21" s="273">
        <f t="shared" si="1"/>
        <v>6078.7401276395531</v>
      </c>
      <c r="K21" s="273">
        <f t="shared" si="1"/>
        <v>0</v>
      </c>
      <c r="L21" s="273">
        <f t="shared" si="1"/>
        <v>0</v>
      </c>
      <c r="M21" s="273">
        <f t="shared" si="1"/>
        <v>4182.4494642699992</v>
      </c>
      <c r="N21" s="273">
        <f t="shared" si="1"/>
        <v>1896.2906633695541</v>
      </c>
      <c r="O21" s="273">
        <f t="shared" si="1"/>
        <v>2751.8500351918256</v>
      </c>
      <c r="P21" s="273">
        <f t="shared" si="1"/>
        <v>0</v>
      </c>
      <c r="Q21" s="273">
        <f t="shared" si="1"/>
        <v>0</v>
      </c>
      <c r="R21" s="273">
        <f t="shared" si="1"/>
        <v>899.31889264794449</v>
      </c>
      <c r="S21" s="273">
        <f t="shared" si="1"/>
        <v>1852.5311425438811</v>
      </c>
      <c r="T21" s="273">
        <f t="shared" si="1"/>
        <v>2565.5358594165541</v>
      </c>
      <c r="U21" s="273">
        <f t="shared" si="1"/>
        <v>0</v>
      </c>
      <c r="V21" s="273">
        <f t="shared" si="1"/>
        <v>0</v>
      </c>
      <c r="W21" s="273">
        <f t="shared" si="1"/>
        <v>1260.3959731570001</v>
      </c>
      <c r="X21" s="273">
        <f t="shared" si="1"/>
        <v>1305.139886259554</v>
      </c>
    </row>
    <row r="22" spans="1:26">
      <c r="A22" s="124" t="s">
        <v>644</v>
      </c>
      <c r="B22" s="224" t="s">
        <v>637</v>
      </c>
      <c r="C22" s="228"/>
      <c r="D22" s="122"/>
      <c r="E22" s="273">
        <f t="shared" ref="E22:N22" si="2">E29+E419</f>
        <v>2008.2757697832012</v>
      </c>
      <c r="F22" s="273">
        <f t="shared" si="2"/>
        <v>0</v>
      </c>
      <c r="G22" s="273">
        <f t="shared" si="2"/>
        <v>0</v>
      </c>
      <c r="H22" s="273">
        <f t="shared" si="2"/>
        <v>1266.7578315800265</v>
      </c>
      <c r="I22" s="273">
        <f t="shared" si="2"/>
        <v>741.51793820317482</v>
      </c>
      <c r="J22" s="273">
        <f t="shared" si="2"/>
        <v>3245.0099419795538</v>
      </c>
      <c r="K22" s="273">
        <f t="shared" si="2"/>
        <v>0</v>
      </c>
      <c r="L22" s="273">
        <f t="shared" si="2"/>
        <v>0</v>
      </c>
      <c r="M22" s="273">
        <f t="shared" si="2"/>
        <v>2471.7257789999999</v>
      </c>
      <c r="N22" s="273">
        <f t="shared" si="2"/>
        <v>773.28416297955414</v>
      </c>
      <c r="O22" s="273">
        <v>781.55765204132206</v>
      </c>
      <c r="P22" s="273">
        <f t="shared" ref="P22:X22" si="3">P29+P419</f>
        <v>0</v>
      </c>
      <c r="Q22" s="273">
        <f t="shared" si="3"/>
        <v>0</v>
      </c>
      <c r="R22" s="273">
        <f t="shared" si="3"/>
        <v>62.69065349743925</v>
      </c>
      <c r="S22" s="273">
        <f t="shared" si="3"/>
        <v>629.44686442859074</v>
      </c>
      <c r="T22" s="273">
        <f t="shared" si="3"/>
        <v>918.30443490655375</v>
      </c>
      <c r="U22" s="273">
        <f t="shared" si="3"/>
        <v>0</v>
      </c>
      <c r="V22" s="273">
        <f t="shared" si="3"/>
        <v>0</v>
      </c>
      <c r="W22" s="273">
        <f t="shared" si="3"/>
        <v>534.37553012699993</v>
      </c>
      <c r="X22" s="273">
        <f t="shared" si="3"/>
        <v>383.92890477955393</v>
      </c>
    </row>
    <row r="23" spans="1:26" ht="28.5">
      <c r="A23" s="124" t="s">
        <v>645</v>
      </c>
      <c r="B23" s="224" t="s">
        <v>638</v>
      </c>
      <c r="C23" s="228"/>
      <c r="D23" s="122"/>
      <c r="E23" s="273">
        <f t="shared" ref="E23:N23" si="4">E133+E446</f>
        <v>2526.3327486720009</v>
      </c>
      <c r="F23" s="273">
        <f t="shared" si="4"/>
        <v>0</v>
      </c>
      <c r="G23" s="273">
        <f t="shared" si="4"/>
        <v>0</v>
      </c>
      <c r="H23" s="273">
        <f t="shared" si="4"/>
        <v>1212.603827561172</v>
      </c>
      <c r="I23" s="273">
        <f t="shared" si="4"/>
        <v>1313.7289211108291</v>
      </c>
      <c r="J23" s="273">
        <f t="shared" si="4"/>
        <v>1882.9200996500001</v>
      </c>
      <c r="K23" s="273">
        <f t="shared" si="4"/>
        <v>0</v>
      </c>
      <c r="L23" s="273">
        <f t="shared" si="4"/>
        <v>0</v>
      </c>
      <c r="M23" s="273">
        <f t="shared" si="4"/>
        <v>830.55660708000005</v>
      </c>
      <c r="N23" s="273">
        <f t="shared" si="4"/>
        <v>1052.3634925699998</v>
      </c>
      <c r="O23" s="273">
        <v>1596.9042720975076</v>
      </c>
      <c r="P23" s="273">
        <f t="shared" ref="P23:X23" si="5">P133+P446</f>
        <v>0</v>
      </c>
      <c r="Q23" s="273">
        <f t="shared" si="5"/>
        <v>0</v>
      </c>
      <c r="R23" s="273">
        <f t="shared" si="5"/>
        <v>485.98113809750771</v>
      </c>
      <c r="S23" s="273">
        <f t="shared" si="5"/>
        <v>1110.9231339999999</v>
      </c>
      <c r="T23" s="273">
        <f t="shared" si="5"/>
        <v>1383.7175777100001</v>
      </c>
      <c r="U23" s="273">
        <f t="shared" si="5"/>
        <v>0</v>
      </c>
      <c r="V23" s="273">
        <f t="shared" si="5"/>
        <v>0</v>
      </c>
      <c r="W23" s="273">
        <f t="shared" si="5"/>
        <v>494.9263594900001</v>
      </c>
      <c r="X23" s="273">
        <f t="shared" si="5"/>
        <v>888.79121822000002</v>
      </c>
    </row>
    <row r="24" spans="1:26" ht="42.75">
      <c r="A24" s="124" t="s">
        <v>646</v>
      </c>
      <c r="B24" s="224" t="s">
        <v>639</v>
      </c>
      <c r="C24" s="228"/>
      <c r="D24" s="122"/>
      <c r="E24" s="273">
        <f t="shared" ref="E24:N24" si="6">E286+E474</f>
        <v>858.90546901339724</v>
      </c>
      <c r="F24" s="273">
        <f t="shared" si="6"/>
        <v>0</v>
      </c>
      <c r="G24" s="273">
        <f t="shared" si="6"/>
        <v>0</v>
      </c>
      <c r="H24" s="273">
        <f t="shared" si="6"/>
        <v>821.00546901339726</v>
      </c>
      <c r="I24" s="273">
        <f t="shared" si="6"/>
        <v>37.9</v>
      </c>
      <c r="J24" s="273">
        <f t="shared" si="6"/>
        <v>642.73251439000001</v>
      </c>
      <c r="K24" s="273">
        <f t="shared" si="6"/>
        <v>0</v>
      </c>
      <c r="L24" s="273">
        <f t="shared" si="6"/>
        <v>0</v>
      </c>
      <c r="M24" s="273">
        <f t="shared" si="6"/>
        <v>618.9363658499999</v>
      </c>
      <c r="N24" s="273">
        <f t="shared" si="6"/>
        <v>23.796148539999997</v>
      </c>
      <c r="O24" s="273">
        <v>60.021270732175616</v>
      </c>
      <c r="P24" s="273">
        <f t="shared" ref="P24:X24" si="7">P286+P474</f>
        <v>0</v>
      </c>
      <c r="Q24" s="273">
        <f t="shared" si="7"/>
        <v>0</v>
      </c>
      <c r="R24" s="273">
        <f t="shared" si="7"/>
        <v>43.273770732177297</v>
      </c>
      <c r="S24" s="273">
        <f t="shared" si="7"/>
        <v>16.747499999998315</v>
      </c>
      <c r="T24" s="273">
        <f t="shared" si="7"/>
        <v>41.842458369999953</v>
      </c>
      <c r="U24" s="273">
        <f t="shared" si="7"/>
        <v>0</v>
      </c>
      <c r="V24" s="273">
        <f t="shared" si="7"/>
        <v>0</v>
      </c>
      <c r="W24" s="273">
        <f t="shared" si="7"/>
        <v>41.26287982999996</v>
      </c>
      <c r="X24" s="273">
        <f t="shared" si="7"/>
        <v>0.57957853999999498</v>
      </c>
    </row>
    <row r="25" spans="1:26" ht="28.5">
      <c r="A25" s="124" t="s">
        <v>647</v>
      </c>
      <c r="B25" s="224" t="s">
        <v>640</v>
      </c>
      <c r="C25" s="228"/>
      <c r="D25" s="122"/>
      <c r="E25" s="273">
        <f t="shared" ref="E25:N25" si="8">E297+E479</f>
        <v>8.5394319651531401</v>
      </c>
      <c r="F25" s="273">
        <f t="shared" si="8"/>
        <v>0</v>
      </c>
      <c r="G25" s="273">
        <f t="shared" si="8"/>
        <v>0</v>
      </c>
      <c r="H25" s="273">
        <f t="shared" si="8"/>
        <v>2.54592196515314</v>
      </c>
      <c r="I25" s="273">
        <f t="shared" si="8"/>
        <v>5.9935100000000006</v>
      </c>
      <c r="J25" s="273">
        <f t="shared" si="8"/>
        <v>0.3788551</v>
      </c>
      <c r="K25" s="273">
        <f t="shared" si="8"/>
        <v>0</v>
      </c>
      <c r="L25" s="273">
        <f t="shared" si="8"/>
        <v>0</v>
      </c>
      <c r="M25" s="273">
        <f t="shared" si="8"/>
        <v>0.3788551</v>
      </c>
      <c r="N25" s="273">
        <f t="shared" si="8"/>
        <v>0</v>
      </c>
      <c r="O25" s="273">
        <v>7.979655375607198</v>
      </c>
      <c r="P25" s="273">
        <f t="shared" ref="P25:X25" si="9">P297+P479</f>
        <v>0</v>
      </c>
      <c r="Q25" s="273">
        <f t="shared" si="9"/>
        <v>0</v>
      </c>
      <c r="R25" s="273">
        <f t="shared" si="9"/>
        <v>1.9861453756071983</v>
      </c>
      <c r="S25" s="273">
        <f t="shared" si="9"/>
        <v>5.9935100000000006</v>
      </c>
      <c r="T25" s="273">
        <f t="shared" si="9"/>
        <v>0.3788551</v>
      </c>
      <c r="U25" s="273">
        <f t="shared" si="9"/>
        <v>0</v>
      </c>
      <c r="V25" s="273">
        <f t="shared" si="9"/>
        <v>0</v>
      </c>
      <c r="W25" s="273">
        <f t="shared" si="9"/>
        <v>0.3788551</v>
      </c>
      <c r="X25" s="273">
        <f t="shared" si="9"/>
        <v>0</v>
      </c>
    </row>
    <row r="26" spans="1:26" ht="28.5">
      <c r="A26" s="124" t="s">
        <v>648</v>
      </c>
      <c r="B26" s="224" t="s">
        <v>641</v>
      </c>
      <c r="C26" s="228"/>
      <c r="D26" s="122"/>
      <c r="E26" s="273">
        <f t="shared" ref="E26:N26" si="10">E301+E480</f>
        <v>91.704324115291996</v>
      </c>
      <c r="F26" s="273">
        <f t="shared" si="10"/>
        <v>0</v>
      </c>
      <c r="G26" s="273">
        <f t="shared" si="10"/>
        <v>0</v>
      </c>
      <c r="H26" s="273">
        <f t="shared" si="10"/>
        <v>2.2841900000000002</v>
      </c>
      <c r="I26" s="273">
        <f t="shared" si="10"/>
        <v>89.420134115292001</v>
      </c>
      <c r="J26" s="273">
        <f t="shared" si="10"/>
        <v>23.523609</v>
      </c>
      <c r="K26" s="273">
        <f t="shared" si="10"/>
        <v>0</v>
      </c>
      <c r="L26" s="273">
        <f t="shared" si="10"/>
        <v>0</v>
      </c>
      <c r="M26" s="273">
        <f t="shared" si="10"/>
        <v>0.57419200000000004</v>
      </c>
      <c r="N26" s="273">
        <f t="shared" si="10"/>
        <v>22.949417</v>
      </c>
      <c r="O26" s="273">
        <v>1.98</v>
      </c>
      <c r="P26" s="273">
        <f t="shared" ref="P26:X26" si="11">P301+P480</f>
        <v>0</v>
      </c>
      <c r="Q26" s="273">
        <f t="shared" si="11"/>
        <v>0</v>
      </c>
      <c r="R26" s="273">
        <f t="shared" si="11"/>
        <v>1.98</v>
      </c>
      <c r="S26" s="273">
        <f t="shared" si="11"/>
        <v>89.420134115292001</v>
      </c>
      <c r="T26" s="273">
        <f t="shared" si="11"/>
        <v>21.65428</v>
      </c>
      <c r="U26" s="273">
        <f t="shared" si="11"/>
        <v>0</v>
      </c>
      <c r="V26" s="273">
        <f t="shared" si="11"/>
        <v>0</v>
      </c>
      <c r="W26" s="273">
        <f t="shared" si="11"/>
        <v>0</v>
      </c>
      <c r="X26" s="273">
        <f t="shared" si="11"/>
        <v>21.65428</v>
      </c>
    </row>
    <row r="27" spans="1:26">
      <c r="A27" s="124" t="s">
        <v>649</v>
      </c>
      <c r="B27" s="224" t="s">
        <v>642</v>
      </c>
      <c r="C27" s="228"/>
      <c r="D27" s="122"/>
      <c r="E27" s="273">
        <f t="shared" ref="E27:N27" si="12">E306+E481</f>
        <v>556.17931300797568</v>
      </c>
      <c r="F27" s="273">
        <f t="shared" si="12"/>
        <v>0</v>
      </c>
      <c r="G27" s="273">
        <f t="shared" si="12"/>
        <v>0</v>
      </c>
      <c r="H27" s="273">
        <f t="shared" si="12"/>
        <v>556.17931300797568</v>
      </c>
      <c r="I27" s="273">
        <f t="shared" si="12"/>
        <v>0</v>
      </c>
      <c r="J27" s="273">
        <f t="shared" si="12"/>
        <v>284.17510752000004</v>
      </c>
      <c r="K27" s="273">
        <f t="shared" si="12"/>
        <v>0</v>
      </c>
      <c r="L27" s="273">
        <f t="shared" si="12"/>
        <v>0</v>
      </c>
      <c r="M27" s="273">
        <f t="shared" si="12"/>
        <v>260.27766524000003</v>
      </c>
      <c r="N27" s="273">
        <f t="shared" si="12"/>
        <v>23.897442279999996</v>
      </c>
      <c r="O27" s="273">
        <v>303.40718494521303</v>
      </c>
      <c r="P27" s="273">
        <f t="shared" ref="P27:X27" si="13">P306+P481</f>
        <v>0</v>
      </c>
      <c r="Q27" s="273">
        <f t="shared" si="13"/>
        <v>0</v>
      </c>
      <c r="R27" s="273">
        <f t="shared" si="13"/>
        <v>303.40718494521303</v>
      </c>
      <c r="S27" s="273">
        <f t="shared" si="13"/>
        <v>0</v>
      </c>
      <c r="T27" s="273">
        <f t="shared" si="13"/>
        <v>199.63825333000003</v>
      </c>
      <c r="U27" s="273">
        <f t="shared" si="13"/>
        <v>0</v>
      </c>
      <c r="V27" s="273">
        <f t="shared" si="13"/>
        <v>0</v>
      </c>
      <c r="W27" s="273">
        <f t="shared" si="13"/>
        <v>189.45234861000003</v>
      </c>
      <c r="X27" s="273">
        <f t="shared" si="13"/>
        <v>10.18590472</v>
      </c>
    </row>
    <row r="28" spans="1:26" ht="34.5" customHeight="1">
      <c r="A28" s="124" t="s">
        <v>121</v>
      </c>
      <c r="B28" s="224" t="s">
        <v>603</v>
      </c>
      <c r="C28" s="228"/>
      <c r="D28" s="122"/>
      <c r="E28" s="273">
        <f t="shared" ref="E28:X28" si="14">E29++E133+E286+E297+E301+E306</f>
        <v>4781.7399016495847</v>
      </c>
      <c r="F28" s="273">
        <f t="shared" si="14"/>
        <v>0</v>
      </c>
      <c r="G28" s="273">
        <f t="shared" si="14"/>
        <v>0</v>
      </c>
      <c r="H28" s="273">
        <f t="shared" si="14"/>
        <v>2680.4993982202886</v>
      </c>
      <c r="I28" s="273">
        <f t="shared" si="14"/>
        <v>2101.240503429296</v>
      </c>
      <c r="J28" s="273">
        <f t="shared" si="14"/>
        <v>4666.4819445295543</v>
      </c>
      <c r="K28" s="273">
        <f t="shared" si="14"/>
        <v>0</v>
      </c>
      <c r="L28" s="273">
        <f t="shared" si="14"/>
        <v>0</v>
      </c>
      <c r="M28" s="273">
        <f t="shared" si="14"/>
        <v>2898.4945982700001</v>
      </c>
      <c r="N28" s="273">
        <f t="shared" si="14"/>
        <v>1767.9873462595542</v>
      </c>
      <c r="O28" s="273">
        <f t="shared" si="14"/>
        <v>2552.3518865509759</v>
      </c>
      <c r="P28" s="273">
        <f t="shared" si="14"/>
        <v>0</v>
      </c>
      <c r="Q28" s="273">
        <f t="shared" si="14"/>
        <v>0</v>
      </c>
      <c r="R28" s="273">
        <f t="shared" si="14"/>
        <v>786.45074400709495</v>
      </c>
      <c r="S28" s="273">
        <f t="shared" si="14"/>
        <v>1765.9011425438812</v>
      </c>
      <c r="T28" s="273">
        <f t="shared" si="14"/>
        <v>2140.4252849265536</v>
      </c>
      <c r="U28" s="273">
        <f t="shared" si="14"/>
        <v>0</v>
      </c>
      <c r="V28" s="273">
        <f t="shared" si="14"/>
        <v>0</v>
      </c>
      <c r="W28" s="273">
        <f t="shared" si="14"/>
        <v>945.185446157</v>
      </c>
      <c r="X28" s="273">
        <f t="shared" si="14"/>
        <v>1195.2398387695541</v>
      </c>
    </row>
    <row r="29" spans="1:26">
      <c r="A29" s="124" t="s">
        <v>650</v>
      </c>
      <c r="B29" s="224" t="s">
        <v>651</v>
      </c>
      <c r="C29" s="228"/>
      <c r="D29" s="122"/>
      <c r="E29" s="273">
        <f t="shared" ref="E29:X29" si="15">E30+E116+E119+E130</f>
        <v>1895.1378609032013</v>
      </c>
      <c r="F29" s="273">
        <f t="shared" si="15"/>
        <v>0</v>
      </c>
      <c r="G29" s="273">
        <f t="shared" si="15"/>
        <v>0</v>
      </c>
      <c r="H29" s="273">
        <f t="shared" si="15"/>
        <v>1154.9499227000265</v>
      </c>
      <c r="I29" s="273">
        <f t="shared" si="15"/>
        <v>740.18793820317478</v>
      </c>
      <c r="J29" s="273">
        <f t="shared" si="15"/>
        <v>2938.0289363595539</v>
      </c>
      <c r="K29" s="273">
        <f t="shared" si="15"/>
        <v>0</v>
      </c>
      <c r="L29" s="273">
        <f t="shared" si="15"/>
        <v>0</v>
      </c>
      <c r="M29" s="273">
        <f t="shared" si="15"/>
        <v>2184.264506</v>
      </c>
      <c r="N29" s="273">
        <f t="shared" si="15"/>
        <v>753.76443035955413</v>
      </c>
      <c r="O29" s="273">
        <f t="shared" si="15"/>
        <v>667.11960904602995</v>
      </c>
      <c r="P29" s="273">
        <f t="shared" si="15"/>
        <v>0</v>
      </c>
      <c r="Q29" s="273">
        <f t="shared" si="15"/>
        <v>0</v>
      </c>
      <c r="R29" s="273">
        <f t="shared" si="15"/>
        <v>38.312744617439243</v>
      </c>
      <c r="S29" s="273">
        <f t="shared" si="15"/>
        <v>628.80686442859076</v>
      </c>
      <c r="T29" s="273">
        <f t="shared" si="15"/>
        <v>853.36320490655373</v>
      </c>
      <c r="U29" s="273">
        <f t="shared" si="15"/>
        <v>0</v>
      </c>
      <c r="V29" s="273">
        <f t="shared" si="15"/>
        <v>0</v>
      </c>
      <c r="W29" s="273">
        <f t="shared" si="15"/>
        <v>470.55076312699993</v>
      </c>
      <c r="X29" s="273">
        <f t="shared" si="15"/>
        <v>382.81244177955392</v>
      </c>
    </row>
    <row r="30" spans="1:26" ht="28.5">
      <c r="A30" s="124" t="s">
        <v>652</v>
      </c>
      <c r="B30" s="224" t="s">
        <v>653</v>
      </c>
      <c r="C30" s="228"/>
      <c r="D30" s="122"/>
      <c r="E30" s="273">
        <f t="shared" ref="E30:X30" si="16">E31+E32+E33+E34+E35</f>
        <v>1847.5916478488418</v>
      </c>
      <c r="F30" s="273">
        <f t="shared" si="16"/>
        <v>0</v>
      </c>
      <c r="G30" s="273">
        <f t="shared" si="16"/>
        <v>0</v>
      </c>
      <c r="H30" s="273">
        <f t="shared" si="16"/>
        <v>1154.9499227000265</v>
      </c>
      <c r="I30" s="273">
        <f t="shared" si="16"/>
        <v>692.64172514881534</v>
      </c>
      <c r="J30" s="273">
        <f t="shared" si="16"/>
        <v>2935.6250413495541</v>
      </c>
      <c r="K30" s="273">
        <f t="shared" si="16"/>
        <v>0</v>
      </c>
      <c r="L30" s="273">
        <f t="shared" si="16"/>
        <v>0</v>
      </c>
      <c r="M30" s="273">
        <f t="shared" si="16"/>
        <v>2184.264506</v>
      </c>
      <c r="N30" s="273">
        <f t="shared" si="16"/>
        <v>751.36053534955408</v>
      </c>
      <c r="O30" s="273">
        <f t="shared" si="16"/>
        <v>622.63380599167044</v>
      </c>
      <c r="P30" s="273">
        <f t="shared" si="16"/>
        <v>0</v>
      </c>
      <c r="Q30" s="273">
        <f t="shared" si="16"/>
        <v>0</v>
      </c>
      <c r="R30" s="273">
        <f t="shared" si="16"/>
        <v>38.312744617439243</v>
      </c>
      <c r="S30" s="273">
        <f t="shared" si="16"/>
        <v>584.32106137423125</v>
      </c>
      <c r="T30" s="273">
        <f t="shared" si="16"/>
        <v>850.96369290655377</v>
      </c>
      <c r="U30" s="273">
        <f t="shared" si="16"/>
        <v>0</v>
      </c>
      <c r="V30" s="273">
        <f t="shared" si="16"/>
        <v>0</v>
      </c>
      <c r="W30" s="273">
        <f t="shared" si="16"/>
        <v>470.55076312699993</v>
      </c>
      <c r="X30" s="273">
        <f t="shared" si="16"/>
        <v>380.41292977955391</v>
      </c>
    </row>
    <row r="31" spans="1:26" ht="42.75">
      <c r="A31" s="124" t="s">
        <v>654</v>
      </c>
      <c r="B31" s="224" t="s">
        <v>655</v>
      </c>
      <c r="C31" s="228" t="s">
        <v>260</v>
      </c>
      <c r="D31" s="122" t="s">
        <v>8</v>
      </c>
      <c r="E31" s="273">
        <v>558.14834186325709</v>
      </c>
      <c r="F31" s="273"/>
      <c r="G31" s="273"/>
      <c r="H31" s="273">
        <v>558.14834186325709</v>
      </c>
      <c r="I31" s="273"/>
      <c r="J31" s="273">
        <v>1364.843064829201</v>
      </c>
      <c r="K31" s="273"/>
      <c r="L31" s="273"/>
      <c r="M31" s="273">
        <v>1364.843064829201</v>
      </c>
      <c r="N31" s="273"/>
      <c r="O31" s="273">
        <v>16.822754984386002</v>
      </c>
      <c r="P31" s="273"/>
      <c r="Q31" s="273"/>
      <c r="R31" s="273">
        <v>16.822754984386002</v>
      </c>
      <c r="S31" s="273"/>
      <c r="T31" s="273">
        <v>296.0879196572007</v>
      </c>
      <c r="U31" s="273"/>
      <c r="V31" s="273"/>
      <c r="W31" s="273">
        <v>296.0879196572007</v>
      </c>
      <c r="X31" s="273"/>
    </row>
    <row r="32" spans="1:26" ht="42.75">
      <c r="A32" s="124" t="s">
        <v>654</v>
      </c>
      <c r="B32" s="224" t="s">
        <v>656</v>
      </c>
      <c r="C32" s="228" t="s">
        <v>583</v>
      </c>
      <c r="D32" s="122" t="s">
        <v>8</v>
      </c>
      <c r="E32" s="273">
        <v>581.88158083676922</v>
      </c>
      <c r="F32" s="273"/>
      <c r="G32" s="273"/>
      <c r="H32" s="273">
        <v>581.88158083676922</v>
      </c>
      <c r="I32" s="273"/>
      <c r="J32" s="273">
        <v>818.58258717079877</v>
      </c>
      <c r="K32" s="273"/>
      <c r="L32" s="273"/>
      <c r="M32" s="273">
        <v>818.58258717079877</v>
      </c>
      <c r="N32" s="273"/>
      <c r="O32" s="273">
        <v>21.489989633053241</v>
      </c>
      <c r="P32" s="273"/>
      <c r="Q32" s="273"/>
      <c r="R32" s="273">
        <v>21.489989633053241</v>
      </c>
      <c r="S32" s="273"/>
      <c r="T32" s="273">
        <v>173.62398946979917</v>
      </c>
      <c r="U32" s="273"/>
      <c r="V32" s="273"/>
      <c r="W32" s="273">
        <v>173.62398946979917</v>
      </c>
      <c r="X32" s="273"/>
    </row>
    <row r="33" spans="1:30" ht="42.75">
      <c r="A33" s="124" t="s">
        <v>657</v>
      </c>
      <c r="B33" s="224" t="s">
        <v>658</v>
      </c>
      <c r="C33" s="228" t="s">
        <v>259</v>
      </c>
      <c r="D33" s="122" t="s">
        <v>8</v>
      </c>
      <c r="E33" s="273">
        <v>7.9620799999999949</v>
      </c>
      <c r="F33" s="273"/>
      <c r="G33" s="273"/>
      <c r="H33" s="273">
        <v>2.0888</v>
      </c>
      <c r="I33" s="273">
        <f>E33-H33</f>
        <v>5.8732799999999949</v>
      </c>
      <c r="J33" s="273">
        <v>0.80603439999999993</v>
      </c>
      <c r="K33" s="273"/>
      <c r="L33" s="273"/>
      <c r="M33" s="273"/>
      <c r="N33" s="273">
        <v>0.80603439999999993</v>
      </c>
      <c r="O33" s="273">
        <v>1.9712000000000003</v>
      </c>
      <c r="P33" s="273"/>
      <c r="Q33" s="273"/>
      <c r="R33" s="273"/>
      <c r="S33" s="273">
        <v>1.9712000000000003</v>
      </c>
      <c r="T33" s="273">
        <v>5.5800000245653795E-7</v>
      </c>
      <c r="U33" s="273"/>
      <c r="V33" s="273"/>
      <c r="W33" s="273"/>
      <c r="X33" s="273">
        <v>5.5800000245653795E-7</v>
      </c>
      <c r="AC33" s="222"/>
      <c r="AD33" s="222"/>
    </row>
    <row r="34" spans="1:30" ht="42.75">
      <c r="A34" s="124" t="s">
        <v>657</v>
      </c>
      <c r="B34" s="224" t="s">
        <v>659</v>
      </c>
      <c r="C34" s="228" t="s">
        <v>580</v>
      </c>
      <c r="D34" s="122" t="s">
        <v>8</v>
      </c>
      <c r="E34" s="273">
        <v>48.909919999999964</v>
      </c>
      <c r="F34" s="273"/>
      <c r="G34" s="273"/>
      <c r="H34" s="273">
        <v>12.831200000000001</v>
      </c>
      <c r="I34" s="273">
        <f>E34-H34</f>
        <v>36.078719999999961</v>
      </c>
      <c r="J34" s="273">
        <v>49.659094550000006</v>
      </c>
      <c r="K34" s="273"/>
      <c r="L34" s="273"/>
      <c r="M34" s="273">
        <v>0.83885399999999999</v>
      </c>
      <c r="N34" s="273">
        <f>J34-M34</f>
        <v>48.820240550000008</v>
      </c>
      <c r="O34" s="273">
        <v>12.108800000000006</v>
      </c>
      <c r="P34" s="273"/>
      <c r="Q34" s="273"/>
      <c r="R34" s="273"/>
      <c r="S34" s="273">
        <v>12.108800000000006</v>
      </c>
      <c r="T34" s="273">
        <v>15.546405941999998</v>
      </c>
      <c r="U34" s="273"/>
      <c r="V34" s="273"/>
      <c r="W34" s="273">
        <v>0.83885399999999999</v>
      </c>
      <c r="X34" s="273">
        <v>14.707551941999998</v>
      </c>
    </row>
    <row r="35" spans="1:30" ht="42.75">
      <c r="A35" s="124" t="s">
        <v>660</v>
      </c>
      <c r="B35" s="224" t="s">
        <v>661</v>
      </c>
      <c r="C35" s="228"/>
      <c r="D35" s="122"/>
      <c r="E35" s="273">
        <f t="shared" ref="E35:X35" si="17">SUM(E36:E115)</f>
        <v>650.68972514881534</v>
      </c>
      <c r="F35" s="273">
        <f t="shared" si="17"/>
        <v>0</v>
      </c>
      <c r="G35" s="273">
        <f t="shared" si="17"/>
        <v>0</v>
      </c>
      <c r="H35" s="273">
        <f t="shared" si="17"/>
        <v>0</v>
      </c>
      <c r="I35" s="273">
        <f t="shared" si="17"/>
        <v>650.68972514881534</v>
      </c>
      <c r="J35" s="273">
        <f t="shared" si="17"/>
        <v>701.73426039955405</v>
      </c>
      <c r="K35" s="273">
        <f t="shared" si="17"/>
        <v>0</v>
      </c>
      <c r="L35" s="273">
        <f t="shared" si="17"/>
        <v>0</v>
      </c>
      <c r="M35" s="273">
        <f t="shared" si="17"/>
        <v>0</v>
      </c>
      <c r="N35" s="273">
        <f t="shared" si="17"/>
        <v>701.73426039955405</v>
      </c>
      <c r="O35" s="273">
        <f t="shared" si="17"/>
        <v>570.24106137423121</v>
      </c>
      <c r="P35" s="273">
        <f t="shared" si="17"/>
        <v>0</v>
      </c>
      <c r="Q35" s="273">
        <f t="shared" si="17"/>
        <v>0</v>
      </c>
      <c r="R35" s="273">
        <f t="shared" si="17"/>
        <v>0</v>
      </c>
      <c r="S35" s="273">
        <f t="shared" si="17"/>
        <v>570.24106137423121</v>
      </c>
      <c r="T35" s="273">
        <f t="shared" si="17"/>
        <v>365.70537727955389</v>
      </c>
      <c r="U35" s="273">
        <f t="shared" si="17"/>
        <v>0</v>
      </c>
      <c r="V35" s="273">
        <f t="shared" si="17"/>
        <v>0</v>
      </c>
      <c r="W35" s="273">
        <f t="shared" si="17"/>
        <v>0</v>
      </c>
      <c r="X35" s="273">
        <f t="shared" si="17"/>
        <v>365.70537727955389</v>
      </c>
    </row>
    <row r="36" spans="1:30">
      <c r="A36" s="274" t="s">
        <v>660</v>
      </c>
      <c r="B36" s="275" t="s">
        <v>162</v>
      </c>
      <c r="C36" s="126">
        <v>1501695</v>
      </c>
      <c r="D36" s="126" t="s">
        <v>39</v>
      </c>
      <c r="E36" s="273"/>
      <c r="F36" s="273"/>
      <c r="G36" s="273"/>
      <c r="H36" s="273"/>
      <c r="I36" s="273"/>
      <c r="J36" s="273">
        <v>32.753479999999996</v>
      </c>
      <c r="K36" s="273"/>
      <c r="L36" s="273"/>
      <c r="M36" s="273"/>
      <c r="N36" s="273">
        <v>32.753479999999996</v>
      </c>
      <c r="O36" s="273">
        <v>0</v>
      </c>
      <c r="P36" s="273"/>
      <c r="Q36" s="273"/>
      <c r="R36" s="273"/>
      <c r="S36" s="273">
        <v>0</v>
      </c>
      <c r="T36" s="273">
        <v>0</v>
      </c>
      <c r="U36" s="273"/>
      <c r="V36" s="273"/>
      <c r="W36" s="273"/>
      <c r="X36" s="273">
        <v>0</v>
      </c>
    </row>
    <row r="37" spans="1:30">
      <c r="A37" s="274" t="s">
        <v>660</v>
      </c>
      <c r="B37" s="276" t="s">
        <v>236</v>
      </c>
      <c r="C37" s="277">
        <v>1503388</v>
      </c>
      <c r="D37" s="126" t="s">
        <v>2</v>
      </c>
      <c r="E37" s="273"/>
      <c r="F37" s="273"/>
      <c r="G37" s="273"/>
      <c r="H37" s="273"/>
      <c r="I37" s="273"/>
      <c r="J37" s="273">
        <v>1.0012490300000001</v>
      </c>
      <c r="K37" s="273"/>
      <c r="L37" s="273"/>
      <c r="M37" s="273"/>
      <c r="N37" s="273">
        <v>1.0012490300000001</v>
      </c>
      <c r="O37" s="273">
        <v>0</v>
      </c>
      <c r="P37" s="273"/>
      <c r="Q37" s="273"/>
      <c r="R37" s="273"/>
      <c r="S37" s="273">
        <v>0</v>
      </c>
      <c r="T37" s="273">
        <v>2.0000000000663933E-6</v>
      </c>
      <c r="U37" s="273"/>
      <c r="V37" s="273"/>
      <c r="W37" s="273"/>
      <c r="X37" s="273">
        <v>2.0000000000663933E-6</v>
      </c>
    </row>
    <row r="38" spans="1:30" ht="60">
      <c r="A38" s="274" t="s">
        <v>660</v>
      </c>
      <c r="B38" s="275" t="s">
        <v>226</v>
      </c>
      <c r="C38" s="126">
        <v>1301259</v>
      </c>
      <c r="D38" s="126" t="s">
        <v>4</v>
      </c>
      <c r="E38" s="273">
        <v>0</v>
      </c>
      <c r="F38" s="273"/>
      <c r="G38" s="273"/>
      <c r="H38" s="273"/>
      <c r="I38" s="273">
        <v>0</v>
      </c>
      <c r="J38" s="273">
        <v>0.11680999999999998</v>
      </c>
      <c r="K38" s="273"/>
      <c r="L38" s="273"/>
      <c r="M38" s="273"/>
      <c r="N38" s="273">
        <v>0.11680999999999998</v>
      </c>
      <c r="O38" s="273">
        <v>0</v>
      </c>
      <c r="P38" s="273"/>
      <c r="Q38" s="273"/>
      <c r="R38" s="273"/>
      <c r="S38" s="273">
        <v>0</v>
      </c>
      <c r="T38" s="273">
        <v>0</v>
      </c>
      <c r="U38" s="273"/>
      <c r="V38" s="273"/>
      <c r="W38" s="273"/>
      <c r="X38" s="273">
        <v>0</v>
      </c>
    </row>
    <row r="39" spans="1:30" ht="180">
      <c r="A39" s="274" t="s">
        <v>660</v>
      </c>
      <c r="B39" s="275" t="s">
        <v>227</v>
      </c>
      <c r="C39" s="126">
        <v>1503700</v>
      </c>
      <c r="D39" s="126" t="s">
        <v>4</v>
      </c>
      <c r="E39" s="273">
        <v>0</v>
      </c>
      <c r="F39" s="273"/>
      <c r="G39" s="273"/>
      <c r="H39" s="273"/>
      <c r="I39" s="273">
        <v>0</v>
      </c>
      <c r="J39" s="273">
        <v>2.2759999999999998</v>
      </c>
      <c r="K39" s="273"/>
      <c r="L39" s="273"/>
      <c r="M39" s="273"/>
      <c r="N39" s="273">
        <v>2.2759999999999998</v>
      </c>
      <c r="O39" s="273">
        <v>0</v>
      </c>
      <c r="P39" s="273"/>
      <c r="Q39" s="273"/>
      <c r="R39" s="273"/>
      <c r="S39" s="273">
        <v>0</v>
      </c>
      <c r="T39" s="273">
        <v>0</v>
      </c>
      <c r="U39" s="273"/>
      <c r="V39" s="273"/>
      <c r="W39" s="273"/>
      <c r="X39" s="273">
        <v>0</v>
      </c>
    </row>
    <row r="40" spans="1:30" ht="105">
      <c r="A40" s="274" t="s">
        <v>660</v>
      </c>
      <c r="B40" s="275" t="s">
        <v>228</v>
      </c>
      <c r="C40" s="126">
        <v>1501794</v>
      </c>
      <c r="D40" s="126" t="s">
        <v>4</v>
      </c>
      <c r="E40" s="273">
        <v>0</v>
      </c>
      <c r="F40" s="273"/>
      <c r="G40" s="273"/>
      <c r="H40" s="273"/>
      <c r="I40" s="273">
        <v>0</v>
      </c>
      <c r="J40" s="273">
        <v>3.8828299999999998</v>
      </c>
      <c r="K40" s="273"/>
      <c r="L40" s="273"/>
      <c r="M40" s="273"/>
      <c r="N40" s="273">
        <v>3.8828299999999998</v>
      </c>
      <c r="O40" s="273">
        <v>0</v>
      </c>
      <c r="P40" s="273"/>
      <c r="Q40" s="273"/>
      <c r="R40" s="273"/>
      <c r="S40" s="273">
        <v>0</v>
      </c>
      <c r="T40" s="273">
        <v>0</v>
      </c>
      <c r="U40" s="273"/>
      <c r="V40" s="273"/>
      <c r="W40" s="273"/>
      <c r="X40" s="273">
        <v>0</v>
      </c>
    </row>
    <row r="41" spans="1:30" ht="90">
      <c r="A41" s="274" t="s">
        <v>660</v>
      </c>
      <c r="B41" s="275" t="s">
        <v>230</v>
      </c>
      <c r="C41" s="126">
        <v>1300378</v>
      </c>
      <c r="D41" s="126" t="s">
        <v>4</v>
      </c>
      <c r="E41" s="273">
        <v>0</v>
      </c>
      <c r="F41" s="273"/>
      <c r="G41" s="273"/>
      <c r="H41" s="273"/>
      <c r="I41" s="273">
        <v>0</v>
      </c>
      <c r="J41" s="273">
        <v>0.11602999999999999</v>
      </c>
      <c r="K41" s="273"/>
      <c r="L41" s="273"/>
      <c r="M41" s="273"/>
      <c r="N41" s="273">
        <v>0.11602999999999999</v>
      </c>
      <c r="O41" s="273">
        <v>0</v>
      </c>
      <c r="P41" s="273"/>
      <c r="Q41" s="273"/>
      <c r="R41" s="273"/>
      <c r="S41" s="273">
        <v>0</v>
      </c>
      <c r="T41" s="273">
        <v>0</v>
      </c>
      <c r="U41" s="273"/>
      <c r="V41" s="273"/>
      <c r="W41" s="273"/>
      <c r="X41" s="273">
        <v>0</v>
      </c>
    </row>
    <row r="42" spans="1:30" ht="45">
      <c r="A42" s="274" t="s">
        <v>660</v>
      </c>
      <c r="B42" s="275" t="s">
        <v>194</v>
      </c>
      <c r="C42" s="126">
        <v>1503546</v>
      </c>
      <c r="D42" s="126" t="s">
        <v>4</v>
      </c>
      <c r="E42" s="273">
        <v>0</v>
      </c>
      <c r="F42" s="273"/>
      <c r="G42" s="273"/>
      <c r="H42" s="273"/>
      <c r="I42" s="273">
        <v>0</v>
      </c>
      <c r="J42" s="273">
        <v>0.29766999999999999</v>
      </c>
      <c r="K42" s="273"/>
      <c r="L42" s="273"/>
      <c r="M42" s="273"/>
      <c r="N42" s="273">
        <v>0.29766999999999999</v>
      </c>
      <c r="O42" s="273">
        <v>0</v>
      </c>
      <c r="P42" s="273"/>
      <c r="Q42" s="273"/>
      <c r="R42" s="273"/>
      <c r="S42" s="273">
        <v>0</v>
      </c>
      <c r="T42" s="273">
        <v>0</v>
      </c>
      <c r="U42" s="273"/>
      <c r="V42" s="273"/>
      <c r="W42" s="273"/>
      <c r="X42" s="273">
        <v>0</v>
      </c>
    </row>
    <row r="43" spans="1:30" ht="135">
      <c r="A43" s="274" t="s">
        <v>660</v>
      </c>
      <c r="B43" s="275" t="s">
        <v>405</v>
      </c>
      <c r="C43" s="126" t="s">
        <v>404</v>
      </c>
      <c r="D43" s="126" t="s">
        <v>4</v>
      </c>
      <c r="E43" s="273">
        <v>0</v>
      </c>
      <c r="F43" s="273"/>
      <c r="G43" s="273"/>
      <c r="H43" s="273"/>
      <c r="I43" s="273">
        <v>0</v>
      </c>
      <c r="J43" s="273">
        <v>0.86711000000000005</v>
      </c>
      <c r="K43" s="273"/>
      <c r="L43" s="273"/>
      <c r="M43" s="273"/>
      <c r="N43" s="273">
        <v>0.86711000000000005</v>
      </c>
      <c r="O43" s="273">
        <v>0</v>
      </c>
      <c r="P43" s="273"/>
      <c r="Q43" s="273"/>
      <c r="R43" s="273"/>
      <c r="S43" s="273">
        <v>0</v>
      </c>
      <c r="T43" s="273">
        <v>0</v>
      </c>
      <c r="U43" s="273"/>
      <c r="V43" s="273"/>
      <c r="W43" s="273"/>
      <c r="X43" s="273">
        <v>0</v>
      </c>
    </row>
    <row r="44" spans="1:30" ht="45">
      <c r="A44" s="274" t="s">
        <v>660</v>
      </c>
      <c r="B44" s="275" t="s">
        <v>198</v>
      </c>
      <c r="C44" s="126">
        <v>1503547</v>
      </c>
      <c r="D44" s="126" t="s">
        <v>4</v>
      </c>
      <c r="E44" s="273">
        <v>0</v>
      </c>
      <c r="F44" s="273"/>
      <c r="G44" s="273"/>
      <c r="H44" s="273"/>
      <c r="I44" s="273">
        <v>0</v>
      </c>
      <c r="J44" s="273">
        <v>1.4850099999999999</v>
      </c>
      <c r="K44" s="273"/>
      <c r="L44" s="273"/>
      <c r="M44" s="273"/>
      <c r="N44" s="273">
        <v>1.4850099999999999</v>
      </c>
      <c r="O44" s="273">
        <v>0</v>
      </c>
      <c r="P44" s="273"/>
      <c r="Q44" s="273"/>
      <c r="R44" s="273"/>
      <c r="S44" s="273">
        <v>0</v>
      </c>
      <c r="T44" s="273">
        <v>0</v>
      </c>
      <c r="U44" s="273"/>
      <c r="V44" s="273"/>
      <c r="W44" s="273"/>
      <c r="X44" s="273">
        <v>0</v>
      </c>
    </row>
    <row r="45" spans="1:30" ht="30">
      <c r="A45" s="274" t="s">
        <v>660</v>
      </c>
      <c r="B45" s="278" t="s">
        <v>63</v>
      </c>
      <c r="C45" s="274" t="s">
        <v>319</v>
      </c>
      <c r="D45" s="126" t="s">
        <v>39</v>
      </c>
      <c r="E45" s="273">
        <v>209.24066519935147</v>
      </c>
      <c r="F45" s="273"/>
      <c r="G45" s="273"/>
      <c r="H45" s="273"/>
      <c r="I45" s="273">
        <v>209.24066519935147</v>
      </c>
      <c r="J45" s="273">
        <v>105.53115</v>
      </c>
      <c r="K45" s="273"/>
      <c r="L45" s="273"/>
      <c r="M45" s="273"/>
      <c r="N45" s="273">
        <v>105.53115</v>
      </c>
      <c r="O45" s="273">
        <v>201.31869519935145</v>
      </c>
      <c r="P45" s="273"/>
      <c r="Q45" s="273"/>
      <c r="R45" s="273"/>
      <c r="S45" s="273">
        <v>201.31869519935145</v>
      </c>
      <c r="T45" s="273">
        <v>94.126816999999988</v>
      </c>
      <c r="U45" s="273"/>
      <c r="V45" s="273"/>
      <c r="W45" s="273"/>
      <c r="X45" s="273">
        <v>94.126816999999988</v>
      </c>
    </row>
    <row r="46" spans="1:30" ht="45">
      <c r="A46" s="274" t="s">
        <v>660</v>
      </c>
      <c r="B46" s="278" t="s">
        <v>468</v>
      </c>
      <c r="C46" s="274" t="s">
        <v>320</v>
      </c>
      <c r="D46" s="126" t="s">
        <v>39</v>
      </c>
      <c r="E46" s="273">
        <v>103.78399999999999</v>
      </c>
      <c r="F46" s="273"/>
      <c r="G46" s="273"/>
      <c r="H46" s="273"/>
      <c r="I46" s="273">
        <v>103.78399999999999</v>
      </c>
      <c r="J46" s="273">
        <v>126.77410500000001</v>
      </c>
      <c r="K46" s="273"/>
      <c r="L46" s="273"/>
      <c r="M46" s="273"/>
      <c r="N46" s="273">
        <v>126.77410500000001</v>
      </c>
      <c r="O46" s="273">
        <v>103.43387999999999</v>
      </c>
      <c r="P46" s="273"/>
      <c r="Q46" s="273"/>
      <c r="R46" s="273"/>
      <c r="S46" s="273">
        <v>103.43387999999999</v>
      </c>
      <c r="T46" s="273">
        <v>126.42398500000002</v>
      </c>
      <c r="U46" s="273"/>
      <c r="V46" s="273"/>
      <c r="W46" s="273"/>
      <c r="X46" s="273">
        <v>126.42398500000002</v>
      </c>
    </row>
    <row r="47" spans="1:30" ht="75">
      <c r="A47" s="274" t="s">
        <v>660</v>
      </c>
      <c r="B47" s="278" t="s">
        <v>64</v>
      </c>
      <c r="C47" s="274" t="s">
        <v>321</v>
      </c>
      <c r="D47" s="126" t="s">
        <v>1</v>
      </c>
      <c r="E47" s="273">
        <v>8.1404372541447003</v>
      </c>
      <c r="F47" s="273"/>
      <c r="G47" s="273"/>
      <c r="H47" s="273"/>
      <c r="I47" s="273">
        <v>8.1404372541447003</v>
      </c>
      <c r="J47" s="273">
        <v>0.49996907000000002</v>
      </c>
      <c r="K47" s="273"/>
      <c r="L47" s="273"/>
      <c r="M47" s="273"/>
      <c r="N47" s="273">
        <v>0.49996907000000002</v>
      </c>
      <c r="O47" s="273">
        <v>7.5101446879432814</v>
      </c>
      <c r="P47" s="273"/>
      <c r="Q47" s="273"/>
      <c r="R47" s="273"/>
      <c r="S47" s="273">
        <v>7.5101446879432814</v>
      </c>
      <c r="T47" s="273">
        <v>0</v>
      </c>
      <c r="U47" s="273"/>
      <c r="V47" s="273"/>
      <c r="W47" s="273"/>
      <c r="X47" s="273">
        <v>0</v>
      </c>
    </row>
    <row r="48" spans="1:30" ht="135">
      <c r="A48" s="274" t="s">
        <v>660</v>
      </c>
      <c r="B48" s="278" t="s">
        <v>420</v>
      </c>
      <c r="C48" s="274" t="s">
        <v>322</v>
      </c>
      <c r="D48" s="126" t="s">
        <v>1</v>
      </c>
      <c r="E48" s="273">
        <v>30.027650000000001</v>
      </c>
      <c r="F48" s="273"/>
      <c r="G48" s="273"/>
      <c r="H48" s="273"/>
      <c r="I48" s="273">
        <v>30.027650000000001</v>
      </c>
      <c r="J48" s="273">
        <v>16.488459219999999</v>
      </c>
      <c r="K48" s="273"/>
      <c r="L48" s="273"/>
      <c r="M48" s="273"/>
      <c r="N48" s="273">
        <v>16.488459219999999</v>
      </c>
      <c r="O48" s="273">
        <v>26.744880000000002</v>
      </c>
      <c r="P48" s="273"/>
      <c r="Q48" s="273"/>
      <c r="R48" s="273"/>
      <c r="S48" s="273">
        <v>26.744880000000002</v>
      </c>
      <c r="T48" s="273">
        <v>14.907921330000001</v>
      </c>
      <c r="U48" s="273"/>
      <c r="V48" s="273"/>
      <c r="W48" s="273"/>
      <c r="X48" s="273">
        <v>14.907921330000001</v>
      </c>
    </row>
    <row r="49" spans="1:72" ht="90">
      <c r="A49" s="274" t="s">
        <v>660</v>
      </c>
      <c r="B49" s="278" t="s">
        <v>65</v>
      </c>
      <c r="C49" s="274" t="s">
        <v>323</v>
      </c>
      <c r="D49" s="126" t="s">
        <v>1</v>
      </c>
      <c r="E49" s="273">
        <v>7.2435700000000001</v>
      </c>
      <c r="F49" s="273"/>
      <c r="G49" s="273"/>
      <c r="H49" s="273"/>
      <c r="I49" s="273">
        <v>7.2435700000000001</v>
      </c>
      <c r="J49" s="273">
        <v>3.6076812600000001</v>
      </c>
      <c r="K49" s="273"/>
      <c r="L49" s="273"/>
      <c r="M49" s="273"/>
      <c r="N49" s="273">
        <v>3.6076812600000001</v>
      </c>
      <c r="O49" s="273">
        <v>6.8891299999999998</v>
      </c>
      <c r="P49" s="273"/>
      <c r="Q49" s="273"/>
      <c r="R49" s="273"/>
      <c r="S49" s="273">
        <v>6.8891299999999998</v>
      </c>
      <c r="T49" s="273">
        <v>3.6076812600000001</v>
      </c>
      <c r="U49" s="273"/>
      <c r="V49" s="273"/>
      <c r="W49" s="273"/>
      <c r="X49" s="273">
        <v>3.6076812600000001</v>
      </c>
    </row>
    <row r="50" spans="1:72" ht="30">
      <c r="A50" s="274" t="s">
        <v>660</v>
      </c>
      <c r="B50" s="277" t="s">
        <v>427</v>
      </c>
      <c r="C50" s="277" t="s">
        <v>428</v>
      </c>
      <c r="D50" s="126" t="s">
        <v>39</v>
      </c>
      <c r="E50" s="273">
        <v>0</v>
      </c>
      <c r="F50" s="273"/>
      <c r="G50" s="273"/>
      <c r="H50" s="273"/>
      <c r="I50" s="273">
        <v>0</v>
      </c>
      <c r="J50" s="273">
        <v>0.49943200000000004</v>
      </c>
      <c r="K50" s="273"/>
      <c r="L50" s="273"/>
      <c r="M50" s="273"/>
      <c r="N50" s="273">
        <v>0.49943200000000004</v>
      </c>
      <c r="O50" s="273">
        <v>0</v>
      </c>
      <c r="P50" s="273"/>
      <c r="Q50" s="273"/>
      <c r="R50" s="273"/>
      <c r="S50" s="273">
        <v>0</v>
      </c>
      <c r="T50" s="273">
        <v>0</v>
      </c>
      <c r="U50" s="273"/>
      <c r="V50" s="273"/>
      <c r="W50" s="273"/>
      <c r="X50" s="273">
        <v>0</v>
      </c>
    </row>
    <row r="51" spans="1:72" ht="60">
      <c r="A51" s="274" t="s">
        <v>660</v>
      </c>
      <c r="B51" s="278" t="s">
        <v>170</v>
      </c>
      <c r="C51" s="274" t="s">
        <v>171</v>
      </c>
      <c r="D51" s="126" t="s">
        <v>1</v>
      </c>
      <c r="E51" s="273">
        <v>0</v>
      </c>
      <c r="F51" s="273"/>
      <c r="G51" s="273"/>
      <c r="H51" s="273"/>
      <c r="I51" s="273">
        <v>0</v>
      </c>
      <c r="J51" s="273">
        <v>2.4707561</v>
      </c>
      <c r="K51" s="273"/>
      <c r="L51" s="273"/>
      <c r="M51" s="273"/>
      <c r="N51" s="273">
        <v>2.4707561</v>
      </c>
      <c r="O51" s="273">
        <v>0</v>
      </c>
      <c r="P51" s="273"/>
      <c r="Q51" s="273"/>
      <c r="R51" s="273"/>
      <c r="S51" s="273">
        <v>0</v>
      </c>
      <c r="T51" s="273">
        <v>0</v>
      </c>
      <c r="U51" s="273"/>
      <c r="V51" s="273"/>
      <c r="W51" s="273"/>
      <c r="X51" s="273">
        <v>0</v>
      </c>
    </row>
    <row r="52" spans="1:72" ht="75">
      <c r="A52" s="274" t="s">
        <v>660</v>
      </c>
      <c r="B52" s="278" t="s">
        <v>172</v>
      </c>
      <c r="C52" s="274">
        <v>1500012</v>
      </c>
      <c r="D52" s="126" t="s">
        <v>1</v>
      </c>
      <c r="E52" s="273">
        <v>0</v>
      </c>
      <c r="F52" s="273"/>
      <c r="G52" s="273"/>
      <c r="H52" s="273"/>
      <c r="I52" s="273">
        <v>0</v>
      </c>
      <c r="J52" s="273">
        <v>0.22670043000000001</v>
      </c>
      <c r="K52" s="273"/>
      <c r="L52" s="273"/>
      <c r="M52" s="273"/>
      <c r="N52" s="273">
        <v>0.22670043000000001</v>
      </c>
      <c r="O52" s="273">
        <v>0</v>
      </c>
      <c r="P52" s="273"/>
      <c r="Q52" s="273"/>
      <c r="R52" s="273"/>
      <c r="S52" s="273">
        <v>0</v>
      </c>
      <c r="T52" s="273">
        <v>0</v>
      </c>
      <c r="U52" s="273"/>
      <c r="V52" s="273"/>
      <c r="W52" s="273"/>
      <c r="X52" s="273">
        <v>0</v>
      </c>
    </row>
    <row r="53" spans="1:72" ht="75">
      <c r="A53" s="274" t="s">
        <v>660</v>
      </c>
      <c r="B53" s="278" t="s">
        <v>191</v>
      </c>
      <c r="C53" s="274">
        <v>1502133</v>
      </c>
      <c r="D53" s="126" t="s">
        <v>1</v>
      </c>
      <c r="E53" s="273">
        <v>0</v>
      </c>
      <c r="F53" s="273"/>
      <c r="G53" s="273"/>
      <c r="H53" s="273"/>
      <c r="I53" s="273">
        <v>0</v>
      </c>
      <c r="J53" s="273">
        <v>4.5664259999999999</v>
      </c>
      <c r="K53" s="273"/>
      <c r="L53" s="273"/>
      <c r="M53" s="273"/>
      <c r="N53" s="273">
        <v>4.5664259999999999</v>
      </c>
      <c r="O53" s="273">
        <v>0</v>
      </c>
      <c r="P53" s="273"/>
      <c r="Q53" s="273"/>
      <c r="R53" s="273"/>
      <c r="S53" s="273">
        <v>0</v>
      </c>
      <c r="T53" s="273">
        <v>0</v>
      </c>
      <c r="U53" s="273"/>
      <c r="V53" s="273"/>
      <c r="W53" s="273"/>
      <c r="X53" s="273">
        <v>0</v>
      </c>
    </row>
    <row r="54" spans="1:72" ht="75">
      <c r="A54" s="274" t="s">
        <v>660</v>
      </c>
      <c r="B54" s="278" t="s">
        <v>241</v>
      </c>
      <c r="C54" s="274">
        <v>1402127</v>
      </c>
      <c r="D54" s="126" t="s">
        <v>1</v>
      </c>
      <c r="E54" s="273">
        <v>0</v>
      </c>
      <c r="F54" s="273"/>
      <c r="G54" s="273"/>
      <c r="H54" s="273"/>
      <c r="I54" s="273">
        <v>0</v>
      </c>
      <c r="J54" s="273">
        <v>0</v>
      </c>
      <c r="K54" s="273"/>
      <c r="L54" s="273"/>
      <c r="M54" s="273"/>
      <c r="N54" s="273">
        <v>0</v>
      </c>
      <c r="O54" s="273">
        <v>0</v>
      </c>
      <c r="P54" s="273"/>
      <c r="Q54" s="273"/>
      <c r="R54" s="273"/>
      <c r="S54" s="273">
        <v>0</v>
      </c>
      <c r="T54" s="273">
        <v>0</v>
      </c>
      <c r="U54" s="273"/>
      <c r="V54" s="273"/>
      <c r="W54" s="273"/>
      <c r="X54" s="273">
        <v>0</v>
      </c>
    </row>
    <row r="55" spans="1:72" ht="90">
      <c r="A55" s="274" t="s">
        <v>660</v>
      </c>
      <c r="B55" s="278" t="s">
        <v>192</v>
      </c>
      <c r="C55" s="274" t="s">
        <v>441</v>
      </c>
      <c r="D55" s="126" t="s">
        <v>1</v>
      </c>
      <c r="E55" s="273">
        <v>0</v>
      </c>
      <c r="F55" s="273"/>
      <c r="G55" s="273"/>
      <c r="H55" s="273"/>
      <c r="I55" s="273">
        <v>0</v>
      </c>
      <c r="J55" s="273">
        <v>4.8778202895539993</v>
      </c>
      <c r="K55" s="273"/>
      <c r="L55" s="273"/>
      <c r="M55" s="273"/>
      <c r="N55" s="273">
        <v>4.8778202895539993</v>
      </c>
      <c r="O55" s="273">
        <v>0</v>
      </c>
      <c r="P55" s="273"/>
      <c r="Q55" s="273"/>
      <c r="R55" s="273"/>
      <c r="S55" s="273">
        <v>0</v>
      </c>
      <c r="T55" s="273">
        <v>2.0726968595539987</v>
      </c>
      <c r="U55" s="273"/>
      <c r="V55" s="273"/>
      <c r="W55" s="273"/>
      <c r="X55" s="273">
        <v>2.0726968595539987</v>
      </c>
    </row>
    <row r="56" spans="1:72" ht="45">
      <c r="A56" s="274" t="s">
        <v>660</v>
      </c>
      <c r="B56" s="278" t="s">
        <v>472</v>
      </c>
      <c r="C56" s="274" t="s">
        <v>325</v>
      </c>
      <c r="D56" s="126" t="s">
        <v>39</v>
      </c>
      <c r="E56" s="273">
        <v>23.026603667131599</v>
      </c>
      <c r="F56" s="273"/>
      <c r="G56" s="273"/>
      <c r="H56" s="273"/>
      <c r="I56" s="273">
        <v>23.026603667131599</v>
      </c>
      <c r="J56" s="273">
        <v>24.501207999999998</v>
      </c>
      <c r="K56" s="273"/>
      <c r="L56" s="273"/>
      <c r="M56" s="273"/>
      <c r="N56" s="273">
        <v>24.501207999999998</v>
      </c>
      <c r="O56" s="273">
        <v>23.026603667131599</v>
      </c>
      <c r="P56" s="273"/>
      <c r="Q56" s="273"/>
      <c r="R56" s="273"/>
      <c r="S56" s="273">
        <v>23.026603667131599</v>
      </c>
      <c r="T56" s="273">
        <v>24.501207999999998</v>
      </c>
      <c r="U56" s="273"/>
      <c r="V56" s="273"/>
      <c r="W56" s="273"/>
      <c r="X56" s="273">
        <v>24.501207999999998</v>
      </c>
    </row>
    <row r="57" spans="1:72" ht="75">
      <c r="A57" s="274" t="s">
        <v>660</v>
      </c>
      <c r="B57" s="278" t="s">
        <v>470</v>
      </c>
      <c r="C57" s="274" t="s">
        <v>570</v>
      </c>
      <c r="D57" s="126" t="s">
        <v>39</v>
      </c>
      <c r="E57" s="273">
        <v>7.4942423856568006</v>
      </c>
      <c r="F57" s="273"/>
      <c r="G57" s="273"/>
      <c r="H57" s="273"/>
      <c r="I57" s="273">
        <v>7.4942423856568006</v>
      </c>
      <c r="J57" s="273">
        <v>2.1700219999999999</v>
      </c>
      <c r="K57" s="273"/>
      <c r="L57" s="273"/>
      <c r="M57" s="273"/>
      <c r="N57" s="273">
        <v>2.1700219999999999</v>
      </c>
      <c r="O57" s="273">
        <v>7.4942423856568006</v>
      </c>
      <c r="P57" s="273"/>
      <c r="Q57" s="273"/>
      <c r="R57" s="273"/>
      <c r="S57" s="273">
        <v>7.4942423856568006</v>
      </c>
      <c r="T57" s="273">
        <v>0.62000550999999993</v>
      </c>
      <c r="U57" s="273"/>
      <c r="V57" s="273"/>
      <c r="W57" s="273"/>
      <c r="X57" s="273">
        <v>0.62000550999999993</v>
      </c>
    </row>
    <row r="58" spans="1:72" ht="30">
      <c r="A58" s="274" t="s">
        <v>660</v>
      </c>
      <c r="B58" s="278" t="s">
        <v>474</v>
      </c>
      <c r="C58" s="274" t="s">
        <v>326</v>
      </c>
      <c r="D58" s="126" t="s">
        <v>39</v>
      </c>
      <c r="E58" s="273">
        <v>15.048251373144044</v>
      </c>
      <c r="F58" s="273"/>
      <c r="G58" s="273"/>
      <c r="H58" s="273"/>
      <c r="I58" s="273">
        <v>15.048251373144044</v>
      </c>
      <c r="J58" s="273">
        <v>14.628667</v>
      </c>
      <c r="K58" s="273"/>
      <c r="L58" s="273"/>
      <c r="M58" s="273"/>
      <c r="N58" s="273">
        <v>14.628667</v>
      </c>
      <c r="O58" s="273">
        <v>15.048251373144044</v>
      </c>
      <c r="P58" s="273"/>
      <c r="Q58" s="273"/>
      <c r="R58" s="273"/>
      <c r="S58" s="273">
        <v>15.048251373144044</v>
      </c>
      <c r="T58" s="273">
        <v>14.628667</v>
      </c>
      <c r="U58" s="273"/>
      <c r="V58" s="273"/>
      <c r="W58" s="273"/>
      <c r="X58" s="273">
        <v>14.628667</v>
      </c>
    </row>
    <row r="59" spans="1:72" s="264" customFormat="1" ht="45">
      <c r="A59" s="279" t="s">
        <v>660</v>
      </c>
      <c r="B59" s="280" t="s">
        <v>67</v>
      </c>
      <c r="C59" s="279" t="s">
        <v>327</v>
      </c>
      <c r="D59" s="279" t="s">
        <v>39</v>
      </c>
      <c r="E59" s="273">
        <v>13.2595208965766</v>
      </c>
      <c r="F59" s="273"/>
      <c r="G59" s="273"/>
      <c r="H59" s="273"/>
      <c r="I59" s="273">
        <v>13.2595208965766</v>
      </c>
      <c r="J59" s="273">
        <v>12.503853000000001</v>
      </c>
      <c r="K59" s="273"/>
      <c r="L59" s="273"/>
      <c r="M59" s="273"/>
      <c r="N59" s="273">
        <v>12.503853000000001</v>
      </c>
      <c r="O59" s="273">
        <v>13.2595208965766</v>
      </c>
      <c r="P59" s="273"/>
      <c r="Q59" s="273"/>
      <c r="R59" s="273"/>
      <c r="S59" s="273">
        <v>13.2595208965766</v>
      </c>
      <c r="T59" s="273">
        <v>11.615812000000002</v>
      </c>
      <c r="U59" s="273"/>
      <c r="V59" s="273"/>
      <c r="W59" s="273"/>
      <c r="X59" s="273">
        <v>11.615812000000002</v>
      </c>
      <c r="Y59"/>
      <c r="Z59"/>
      <c r="AA59" s="121"/>
      <c r="AB59" s="121"/>
      <c r="AC59" s="121"/>
      <c r="AD59" s="121"/>
      <c r="AE59" s="121"/>
      <c r="AF59" s="121"/>
      <c r="AG59" s="121"/>
      <c r="AH59" s="121"/>
      <c r="AI59" s="121"/>
      <c r="AJ59" s="121"/>
      <c r="AK59" s="121"/>
      <c r="AL59" s="121"/>
      <c r="AM59" s="121"/>
      <c r="AN59" s="121"/>
      <c r="AO59" s="121"/>
      <c r="AP59" s="121"/>
      <c r="AQ59" s="121"/>
      <c r="AR59" s="121"/>
      <c r="AS59" s="121"/>
      <c r="AT59" s="121"/>
      <c r="AU59" s="121"/>
      <c r="AV59" s="121"/>
      <c r="AW59" s="121"/>
      <c r="AX59" s="121"/>
      <c r="AY59" s="121"/>
      <c r="AZ59" s="121"/>
      <c r="BA59" s="121"/>
      <c r="BB59" s="121"/>
      <c r="BC59" s="121"/>
      <c r="BD59" s="121"/>
      <c r="BE59" s="121"/>
      <c r="BF59" s="121"/>
      <c r="BG59" s="121"/>
      <c r="BH59" s="121"/>
      <c r="BI59" s="121"/>
      <c r="BJ59" s="121"/>
      <c r="BK59" s="121"/>
      <c r="BL59" s="121"/>
      <c r="BM59" s="121"/>
      <c r="BN59" s="121"/>
      <c r="BO59" s="121"/>
      <c r="BP59" s="121"/>
      <c r="BQ59" s="121"/>
      <c r="BR59" s="121"/>
      <c r="BS59" s="121"/>
      <c r="BT59" s="121"/>
    </row>
    <row r="60" spans="1:72" s="264" customFormat="1">
      <c r="A60" s="274" t="s">
        <v>660</v>
      </c>
      <c r="B60" s="278" t="s">
        <v>240</v>
      </c>
      <c r="C60" s="274">
        <v>1400811</v>
      </c>
      <c r="D60" s="126" t="s">
        <v>39</v>
      </c>
      <c r="E60" s="273">
        <v>0</v>
      </c>
      <c r="F60" s="273"/>
      <c r="G60" s="273"/>
      <c r="H60" s="273"/>
      <c r="I60" s="273">
        <v>0</v>
      </c>
      <c r="J60" s="273">
        <v>5.0221490000000015</v>
      </c>
      <c r="K60" s="273"/>
      <c r="L60" s="273"/>
      <c r="M60" s="273"/>
      <c r="N60" s="273">
        <v>5.0221490000000015</v>
      </c>
      <c r="O60" s="273">
        <v>0</v>
      </c>
      <c r="P60" s="273"/>
      <c r="Q60" s="273"/>
      <c r="R60" s="273"/>
      <c r="S60" s="273">
        <v>0</v>
      </c>
      <c r="T60" s="273">
        <v>-0.17676899999999843</v>
      </c>
      <c r="U60" s="273"/>
      <c r="V60" s="273"/>
      <c r="W60" s="273"/>
      <c r="X60" s="273">
        <v>-0.17676899999999843</v>
      </c>
      <c r="Y60"/>
      <c r="Z60"/>
      <c r="AA60" s="121"/>
      <c r="AB60" s="121"/>
      <c r="AC60" s="121"/>
      <c r="AD60" s="121"/>
      <c r="AE60" s="121"/>
      <c r="AF60" s="121"/>
      <c r="AG60" s="121"/>
      <c r="AH60" s="121"/>
      <c r="AI60" s="121"/>
      <c r="AJ60" s="121"/>
      <c r="AK60" s="121"/>
      <c r="AL60" s="121"/>
      <c r="AM60" s="121"/>
      <c r="AN60" s="121"/>
      <c r="AO60" s="121"/>
      <c r="AP60" s="121"/>
      <c r="AQ60" s="121"/>
      <c r="AR60" s="121"/>
      <c r="AS60" s="121"/>
      <c r="AT60" s="121"/>
      <c r="AU60" s="121"/>
      <c r="AV60" s="121"/>
      <c r="AW60" s="121"/>
      <c r="AX60" s="121"/>
      <c r="AY60" s="121"/>
      <c r="AZ60" s="121"/>
      <c r="BA60" s="121"/>
      <c r="BB60" s="121"/>
      <c r="BC60" s="121"/>
      <c r="BD60" s="121"/>
      <c r="BE60" s="121"/>
      <c r="BF60" s="121"/>
      <c r="BG60" s="121"/>
      <c r="BH60" s="121"/>
      <c r="BI60" s="121"/>
      <c r="BJ60" s="121"/>
      <c r="BK60" s="121"/>
      <c r="BL60" s="121"/>
      <c r="BM60" s="121"/>
      <c r="BN60" s="121"/>
      <c r="BO60" s="121"/>
      <c r="BP60" s="121"/>
      <c r="BQ60" s="121"/>
      <c r="BR60" s="121"/>
      <c r="BS60" s="121"/>
      <c r="BT60" s="121"/>
    </row>
    <row r="61" spans="1:72" s="264" customFormat="1" ht="60">
      <c r="A61" s="274" t="s">
        <v>660</v>
      </c>
      <c r="B61" s="278" t="s">
        <v>552</v>
      </c>
      <c r="C61" s="274" t="s">
        <v>573</v>
      </c>
      <c r="D61" s="126" t="s">
        <v>39</v>
      </c>
      <c r="E61" s="273">
        <v>126.92016832522199</v>
      </c>
      <c r="F61" s="273"/>
      <c r="G61" s="273"/>
      <c r="H61" s="273"/>
      <c r="I61" s="273">
        <v>126.92016832522199</v>
      </c>
      <c r="J61" s="273">
        <v>119.28612600000001</v>
      </c>
      <c r="K61" s="273"/>
      <c r="L61" s="273"/>
      <c r="M61" s="273"/>
      <c r="N61" s="273">
        <v>119.28612600000001</v>
      </c>
      <c r="O61" s="273">
        <v>126.92016832522199</v>
      </c>
      <c r="P61" s="273"/>
      <c r="Q61" s="273"/>
      <c r="R61" s="273"/>
      <c r="S61" s="273">
        <v>126.92016832522199</v>
      </c>
      <c r="T61" s="273">
        <v>50.494957999999997</v>
      </c>
      <c r="U61" s="273"/>
      <c r="V61" s="273"/>
      <c r="W61" s="273"/>
      <c r="X61" s="273">
        <v>50.494957999999997</v>
      </c>
      <c r="Y61"/>
      <c r="Z61"/>
      <c r="AA61" s="121"/>
      <c r="AB61" s="121"/>
      <c r="AC61" s="121"/>
      <c r="AD61" s="121"/>
      <c r="AE61" s="121"/>
      <c r="AF61" s="121"/>
      <c r="AG61" s="121"/>
      <c r="AH61" s="121"/>
      <c r="AI61" s="121"/>
      <c r="AJ61" s="121"/>
      <c r="AK61" s="121"/>
      <c r="AL61" s="121"/>
      <c r="AM61" s="121"/>
      <c r="AN61" s="121"/>
      <c r="AO61" s="121"/>
      <c r="AP61" s="121"/>
      <c r="AQ61" s="121"/>
      <c r="AR61" s="121"/>
      <c r="AS61" s="121"/>
      <c r="AT61" s="121"/>
      <c r="AU61" s="121"/>
      <c r="AV61" s="121"/>
      <c r="AW61" s="121"/>
      <c r="AX61" s="121"/>
      <c r="AY61" s="121"/>
      <c r="AZ61" s="121"/>
      <c r="BA61" s="121"/>
      <c r="BB61" s="121"/>
      <c r="BC61" s="121"/>
      <c r="BD61" s="121"/>
      <c r="BE61" s="121"/>
      <c r="BF61" s="121"/>
      <c r="BG61" s="121"/>
      <c r="BH61" s="121"/>
      <c r="BI61" s="121"/>
      <c r="BJ61" s="121"/>
      <c r="BK61" s="121"/>
      <c r="BL61" s="121"/>
      <c r="BM61" s="121"/>
      <c r="BN61" s="121"/>
      <c r="BO61" s="121"/>
      <c r="BP61" s="121"/>
      <c r="BQ61" s="121"/>
      <c r="BR61" s="121"/>
      <c r="BS61" s="121"/>
      <c r="BT61" s="121"/>
    </row>
    <row r="62" spans="1:72" s="264" customFormat="1" ht="90">
      <c r="A62" s="274" t="s">
        <v>660</v>
      </c>
      <c r="B62" s="278" t="s">
        <v>139</v>
      </c>
      <c r="C62" s="274">
        <v>1300144</v>
      </c>
      <c r="D62" s="126" t="s">
        <v>2</v>
      </c>
      <c r="E62" s="273">
        <v>0</v>
      </c>
      <c r="F62" s="273"/>
      <c r="G62" s="273"/>
      <c r="H62" s="273"/>
      <c r="I62" s="273">
        <v>0</v>
      </c>
      <c r="J62" s="273">
        <v>5.2318647299999999</v>
      </c>
      <c r="K62" s="273"/>
      <c r="L62" s="273"/>
      <c r="M62" s="273"/>
      <c r="N62" s="273">
        <v>5.2318647299999999</v>
      </c>
      <c r="O62" s="273">
        <v>0</v>
      </c>
      <c r="P62" s="273"/>
      <c r="Q62" s="273"/>
      <c r="R62" s="273"/>
      <c r="S62" s="273">
        <v>0</v>
      </c>
      <c r="T62" s="273">
        <v>0.48773471999999946</v>
      </c>
      <c r="U62" s="273"/>
      <c r="V62" s="273"/>
      <c r="W62" s="273"/>
      <c r="X62" s="273">
        <v>0.48773471999999946</v>
      </c>
      <c r="Y62"/>
      <c r="Z62"/>
      <c r="AA62" s="121"/>
      <c r="AB62" s="121"/>
      <c r="AC62" s="121"/>
      <c r="AD62" s="121"/>
      <c r="AE62" s="121"/>
      <c r="AF62" s="121"/>
      <c r="AG62" s="121"/>
      <c r="AH62" s="121"/>
      <c r="AI62" s="121"/>
      <c r="AJ62" s="121"/>
      <c r="AK62" s="121"/>
      <c r="AL62" s="121"/>
      <c r="AM62" s="121"/>
      <c r="AN62" s="121"/>
      <c r="AO62" s="121"/>
      <c r="AP62" s="121"/>
      <c r="AQ62" s="121"/>
      <c r="AR62" s="121"/>
      <c r="AS62" s="121"/>
      <c r="AT62" s="121"/>
      <c r="AU62" s="121"/>
      <c r="AV62" s="121"/>
      <c r="AW62" s="121"/>
      <c r="AX62" s="121"/>
      <c r="AY62" s="121"/>
      <c r="AZ62" s="121"/>
      <c r="BA62" s="121"/>
      <c r="BB62" s="121"/>
      <c r="BC62" s="121"/>
      <c r="BD62" s="121"/>
      <c r="BE62" s="121"/>
      <c r="BF62" s="121"/>
      <c r="BG62" s="121"/>
      <c r="BH62" s="121"/>
      <c r="BI62" s="121"/>
      <c r="BJ62" s="121"/>
      <c r="BK62" s="121"/>
      <c r="BL62" s="121"/>
      <c r="BM62" s="121"/>
      <c r="BN62" s="121"/>
      <c r="BO62" s="121"/>
      <c r="BP62" s="121"/>
      <c r="BQ62" s="121"/>
      <c r="BR62" s="121"/>
      <c r="BS62" s="121"/>
      <c r="BT62" s="121"/>
    </row>
    <row r="63" spans="1:72" s="264" customFormat="1" ht="60">
      <c r="A63" s="274" t="s">
        <v>660</v>
      </c>
      <c r="B63" s="278" t="s">
        <v>140</v>
      </c>
      <c r="C63" s="274">
        <v>1400665</v>
      </c>
      <c r="D63" s="126" t="s">
        <v>2</v>
      </c>
      <c r="E63" s="273">
        <v>0</v>
      </c>
      <c r="F63" s="273"/>
      <c r="G63" s="273"/>
      <c r="H63" s="273"/>
      <c r="I63" s="273">
        <v>0</v>
      </c>
      <c r="J63" s="273">
        <v>48.280880509999996</v>
      </c>
      <c r="K63" s="273"/>
      <c r="L63" s="273"/>
      <c r="M63" s="273"/>
      <c r="N63" s="273">
        <v>48.280880509999996</v>
      </c>
      <c r="O63" s="273">
        <v>0</v>
      </c>
      <c r="P63" s="273"/>
      <c r="Q63" s="273"/>
      <c r="R63" s="273"/>
      <c r="S63" s="273">
        <v>0</v>
      </c>
      <c r="T63" s="273">
        <v>0</v>
      </c>
      <c r="U63" s="273"/>
      <c r="V63" s="273"/>
      <c r="W63" s="273"/>
      <c r="X63" s="273">
        <v>0</v>
      </c>
      <c r="Y63"/>
      <c r="Z63"/>
      <c r="AA63" s="121"/>
      <c r="AB63" s="121"/>
      <c r="AC63" s="121"/>
      <c r="AD63" s="121"/>
      <c r="AE63" s="121"/>
      <c r="AF63" s="121"/>
      <c r="AG63" s="121"/>
      <c r="AH63" s="121"/>
      <c r="AI63" s="121"/>
      <c r="AJ63" s="121"/>
      <c r="AK63" s="121"/>
      <c r="AL63" s="121"/>
      <c r="AM63" s="121"/>
      <c r="AN63" s="121"/>
      <c r="AO63" s="121"/>
      <c r="AP63" s="121"/>
      <c r="AQ63" s="121"/>
      <c r="AR63" s="121"/>
      <c r="AS63" s="121"/>
      <c r="AT63" s="121"/>
      <c r="AU63" s="121"/>
      <c r="AV63" s="121"/>
      <c r="AW63" s="121"/>
      <c r="AX63" s="121"/>
      <c r="AY63" s="121"/>
      <c r="AZ63" s="121"/>
      <c r="BA63" s="121"/>
      <c r="BB63" s="121"/>
      <c r="BC63" s="121"/>
      <c r="BD63" s="121"/>
      <c r="BE63" s="121"/>
      <c r="BF63" s="121"/>
      <c r="BG63" s="121"/>
      <c r="BH63" s="121"/>
      <c r="BI63" s="121"/>
      <c r="BJ63" s="121"/>
      <c r="BK63" s="121"/>
      <c r="BL63" s="121"/>
      <c r="BM63" s="121"/>
      <c r="BN63" s="121"/>
      <c r="BO63" s="121"/>
      <c r="BP63" s="121"/>
      <c r="BQ63" s="121"/>
      <c r="BR63" s="121"/>
      <c r="BS63" s="121"/>
      <c r="BT63" s="121"/>
    </row>
    <row r="64" spans="1:72" s="264" customFormat="1" ht="30">
      <c r="A64" s="274" t="s">
        <v>660</v>
      </c>
      <c r="B64" s="278" t="s">
        <v>141</v>
      </c>
      <c r="C64" s="274">
        <v>1400666</v>
      </c>
      <c r="D64" s="126" t="s">
        <v>2</v>
      </c>
      <c r="E64" s="273">
        <v>0</v>
      </c>
      <c r="F64" s="273"/>
      <c r="G64" s="273"/>
      <c r="H64" s="273"/>
      <c r="I64" s="273">
        <v>0</v>
      </c>
      <c r="J64" s="273">
        <v>8.599222730000001</v>
      </c>
      <c r="K64" s="273"/>
      <c r="L64" s="273"/>
      <c r="M64" s="273"/>
      <c r="N64" s="273">
        <v>8.599222730000001</v>
      </c>
      <c r="O64" s="273">
        <v>0</v>
      </c>
      <c r="P64" s="273"/>
      <c r="Q64" s="273"/>
      <c r="R64" s="273"/>
      <c r="S64" s="273">
        <v>0</v>
      </c>
      <c r="T64" s="273">
        <v>0</v>
      </c>
      <c r="U64" s="273"/>
      <c r="V64" s="273"/>
      <c r="W64" s="273"/>
      <c r="X64" s="273">
        <v>0</v>
      </c>
      <c r="Y64"/>
      <c r="Z64"/>
      <c r="AA64" s="121"/>
      <c r="AB64" s="121"/>
      <c r="AC64" s="121"/>
      <c r="AD64" s="121"/>
      <c r="AE64" s="121"/>
      <c r="AF64" s="121"/>
      <c r="AG64" s="121"/>
      <c r="AH64" s="121"/>
      <c r="AI64" s="121"/>
      <c r="AJ64" s="121"/>
      <c r="AK64" s="121"/>
      <c r="AL64" s="121"/>
      <c r="AM64" s="121"/>
      <c r="AN64" s="121"/>
      <c r="AO64" s="121"/>
      <c r="AP64" s="121"/>
      <c r="AQ64" s="121"/>
      <c r="AR64" s="121"/>
      <c r="AS64" s="121"/>
      <c r="AT64" s="121"/>
      <c r="AU64" s="121"/>
      <c r="AV64" s="121"/>
      <c r="AW64" s="121"/>
      <c r="AX64" s="121"/>
      <c r="AY64" s="121"/>
      <c r="AZ64" s="121"/>
      <c r="BA64" s="121"/>
      <c r="BB64" s="121"/>
      <c r="BC64" s="121"/>
      <c r="BD64" s="121"/>
      <c r="BE64" s="121"/>
      <c r="BF64" s="121"/>
      <c r="BG64" s="121"/>
      <c r="BH64" s="121"/>
      <c r="BI64" s="121"/>
      <c r="BJ64" s="121"/>
      <c r="BK64" s="121"/>
      <c r="BL64" s="121"/>
      <c r="BM64" s="121"/>
      <c r="BN64" s="121"/>
      <c r="BO64" s="121"/>
      <c r="BP64" s="121"/>
      <c r="BQ64" s="121"/>
      <c r="BR64" s="121"/>
      <c r="BS64" s="121"/>
      <c r="BT64" s="121"/>
    </row>
    <row r="65" spans="1:72" s="264" customFormat="1" ht="90">
      <c r="A65" s="274" t="s">
        <v>660</v>
      </c>
      <c r="B65" s="278" t="s">
        <v>244</v>
      </c>
      <c r="C65" s="274" t="s">
        <v>245</v>
      </c>
      <c r="D65" s="126" t="s">
        <v>2</v>
      </c>
      <c r="E65" s="273">
        <v>0</v>
      </c>
      <c r="F65" s="273"/>
      <c r="G65" s="273"/>
      <c r="H65" s="273"/>
      <c r="I65" s="273">
        <v>0</v>
      </c>
      <c r="J65" s="273">
        <v>3.6126130000000006E-2</v>
      </c>
      <c r="K65" s="273"/>
      <c r="L65" s="273"/>
      <c r="M65" s="273"/>
      <c r="N65" s="273">
        <v>3.6126130000000006E-2</v>
      </c>
      <c r="O65" s="273">
        <v>0</v>
      </c>
      <c r="P65" s="273"/>
      <c r="Q65" s="273"/>
      <c r="R65" s="273"/>
      <c r="S65" s="273">
        <v>0</v>
      </c>
      <c r="T65" s="273">
        <v>0</v>
      </c>
      <c r="U65" s="273"/>
      <c r="V65" s="273"/>
      <c r="W65" s="273"/>
      <c r="X65" s="273">
        <v>0</v>
      </c>
      <c r="Y65"/>
      <c r="Z65"/>
      <c r="AA65" s="121"/>
      <c r="AB65" s="121"/>
      <c r="AC65" s="121"/>
      <c r="AD65" s="121"/>
      <c r="AE65" s="121"/>
      <c r="AF65" s="121"/>
      <c r="AG65" s="121"/>
      <c r="AH65" s="121"/>
      <c r="AI65" s="121"/>
      <c r="AJ65" s="121"/>
      <c r="AK65" s="121"/>
      <c r="AL65" s="121"/>
      <c r="AM65" s="121"/>
      <c r="AN65" s="121"/>
      <c r="AO65" s="121"/>
      <c r="AP65" s="121"/>
      <c r="AQ65" s="121"/>
      <c r="AR65" s="121"/>
      <c r="AS65" s="121"/>
      <c r="AT65" s="121"/>
      <c r="AU65" s="121"/>
      <c r="AV65" s="121"/>
      <c r="AW65" s="121"/>
      <c r="AX65" s="121"/>
      <c r="AY65" s="121"/>
      <c r="AZ65" s="121"/>
      <c r="BA65" s="121"/>
      <c r="BB65" s="121"/>
      <c r="BC65" s="121"/>
      <c r="BD65" s="121"/>
      <c r="BE65" s="121"/>
      <c r="BF65" s="121"/>
      <c r="BG65" s="121"/>
      <c r="BH65" s="121"/>
      <c r="BI65" s="121"/>
      <c r="BJ65" s="121"/>
      <c r="BK65" s="121"/>
      <c r="BL65" s="121"/>
      <c r="BM65" s="121"/>
      <c r="BN65" s="121"/>
      <c r="BO65" s="121"/>
      <c r="BP65" s="121"/>
      <c r="BQ65" s="121"/>
      <c r="BR65" s="121"/>
      <c r="BS65" s="121"/>
      <c r="BT65" s="121"/>
    </row>
    <row r="66" spans="1:72" s="264" customFormat="1" ht="75">
      <c r="A66" s="274" t="s">
        <v>660</v>
      </c>
      <c r="B66" s="278" t="s">
        <v>142</v>
      </c>
      <c r="C66" s="274" t="s">
        <v>411</v>
      </c>
      <c r="D66" s="126" t="s">
        <v>2</v>
      </c>
      <c r="E66" s="273">
        <v>0</v>
      </c>
      <c r="F66" s="273"/>
      <c r="G66" s="273"/>
      <c r="H66" s="273"/>
      <c r="I66" s="273">
        <v>0</v>
      </c>
      <c r="J66" s="273">
        <v>10.490596669999999</v>
      </c>
      <c r="K66" s="273"/>
      <c r="L66" s="273"/>
      <c r="M66" s="273"/>
      <c r="N66" s="273">
        <v>10.490596669999999</v>
      </c>
      <c r="O66" s="273">
        <v>0</v>
      </c>
      <c r="P66" s="273"/>
      <c r="Q66" s="273"/>
      <c r="R66" s="273"/>
      <c r="S66" s="273">
        <v>0</v>
      </c>
      <c r="T66" s="273">
        <v>9.1314000000000312E-2</v>
      </c>
      <c r="U66" s="273"/>
      <c r="V66" s="273"/>
      <c r="W66" s="273"/>
      <c r="X66" s="273">
        <v>9.1314000000000312E-2</v>
      </c>
      <c r="Y66"/>
      <c r="Z66"/>
      <c r="AA66" s="121"/>
      <c r="AB66" s="121"/>
      <c r="AC66" s="121"/>
      <c r="AD66" s="121"/>
      <c r="AE66" s="121"/>
      <c r="AF66" s="121"/>
      <c r="AG66" s="121"/>
      <c r="AH66" s="121"/>
      <c r="AI66" s="121"/>
      <c r="AJ66" s="121"/>
      <c r="AK66" s="121"/>
      <c r="AL66" s="121"/>
      <c r="AM66" s="121"/>
      <c r="AN66" s="121"/>
      <c r="AO66" s="121"/>
      <c r="AP66" s="121"/>
      <c r="AQ66" s="121"/>
      <c r="AR66" s="121"/>
      <c r="AS66" s="121"/>
      <c r="AT66" s="121"/>
      <c r="AU66" s="121"/>
      <c r="AV66" s="121"/>
      <c r="AW66" s="121"/>
      <c r="AX66" s="121"/>
      <c r="AY66" s="121"/>
      <c r="AZ66" s="121"/>
      <c r="BA66" s="121"/>
      <c r="BB66" s="121"/>
      <c r="BC66" s="121"/>
      <c r="BD66" s="121"/>
      <c r="BE66" s="121"/>
      <c r="BF66" s="121"/>
      <c r="BG66" s="121"/>
      <c r="BH66" s="121"/>
      <c r="BI66" s="121"/>
      <c r="BJ66" s="121"/>
      <c r="BK66" s="121"/>
      <c r="BL66" s="121"/>
      <c r="BM66" s="121"/>
      <c r="BN66" s="121"/>
      <c r="BO66" s="121"/>
      <c r="BP66" s="121"/>
      <c r="BQ66" s="121"/>
      <c r="BR66" s="121"/>
      <c r="BS66" s="121"/>
      <c r="BT66" s="121"/>
    </row>
    <row r="67" spans="1:72" s="264" customFormat="1" ht="75">
      <c r="A67" s="274" t="s">
        <v>660</v>
      </c>
      <c r="B67" s="278" t="s">
        <v>143</v>
      </c>
      <c r="C67" s="274" t="s">
        <v>574</v>
      </c>
      <c r="D67" s="126" t="s">
        <v>2</v>
      </c>
      <c r="E67" s="273">
        <v>30</v>
      </c>
      <c r="F67" s="273"/>
      <c r="G67" s="273"/>
      <c r="H67" s="273"/>
      <c r="I67" s="273">
        <v>30</v>
      </c>
      <c r="J67" s="273">
        <v>4.8886835300000007</v>
      </c>
      <c r="K67" s="273"/>
      <c r="L67" s="273"/>
      <c r="M67" s="273"/>
      <c r="N67" s="273">
        <v>4.8886835300000007</v>
      </c>
      <c r="O67" s="273">
        <v>27.182433760865379</v>
      </c>
      <c r="P67" s="273"/>
      <c r="Q67" s="273"/>
      <c r="R67" s="273"/>
      <c r="S67" s="273">
        <v>27.182433760865379</v>
      </c>
      <c r="T67" s="273">
        <v>0.44973671000000015</v>
      </c>
      <c r="U67" s="273"/>
      <c r="V67" s="273"/>
      <c r="W67" s="273"/>
      <c r="X67" s="273">
        <v>0.44973671000000015</v>
      </c>
      <c r="Y67"/>
      <c r="Z67"/>
      <c r="AA67" s="121"/>
      <c r="AB67" s="121"/>
      <c r="AC67" s="121"/>
      <c r="AD67" s="121"/>
      <c r="AE67" s="121"/>
      <c r="AF67" s="121"/>
      <c r="AG67" s="121"/>
      <c r="AH67" s="121"/>
      <c r="AI67" s="121"/>
      <c r="AJ67" s="121"/>
      <c r="AK67" s="121"/>
      <c r="AL67" s="121"/>
      <c r="AM67" s="121"/>
      <c r="AN67" s="121"/>
      <c r="AO67" s="121"/>
      <c r="AP67" s="121"/>
      <c r="AQ67" s="121"/>
      <c r="AR67" s="121"/>
      <c r="AS67" s="121"/>
      <c r="AT67" s="121"/>
      <c r="AU67" s="121"/>
      <c r="AV67" s="121"/>
      <c r="AW67" s="121"/>
      <c r="AX67" s="121"/>
      <c r="AY67" s="121"/>
      <c r="AZ67" s="121"/>
      <c r="BA67" s="121"/>
      <c r="BB67" s="121"/>
      <c r="BC67" s="121"/>
      <c r="BD67" s="121"/>
      <c r="BE67" s="121"/>
      <c r="BF67" s="121"/>
      <c r="BG67" s="121"/>
      <c r="BH67" s="121"/>
      <c r="BI67" s="121"/>
      <c r="BJ67" s="121"/>
      <c r="BK67" s="121"/>
      <c r="BL67" s="121"/>
      <c r="BM67" s="121"/>
      <c r="BN67" s="121"/>
      <c r="BO67" s="121"/>
      <c r="BP67" s="121"/>
      <c r="BQ67" s="121"/>
      <c r="BR67" s="121"/>
      <c r="BS67" s="121"/>
      <c r="BT67" s="121"/>
    </row>
    <row r="68" spans="1:72" s="264" customFormat="1" ht="30">
      <c r="A68" s="274" t="s">
        <v>660</v>
      </c>
      <c r="B68" s="278" t="s">
        <v>414</v>
      </c>
      <c r="C68" s="274">
        <v>1503145</v>
      </c>
      <c r="D68" s="126" t="s">
        <v>2</v>
      </c>
      <c r="E68" s="273">
        <v>0</v>
      </c>
      <c r="F68" s="273"/>
      <c r="G68" s="273"/>
      <c r="H68" s="273"/>
      <c r="I68" s="273">
        <v>0</v>
      </c>
      <c r="J68" s="273">
        <v>0.31248558999999998</v>
      </c>
      <c r="K68" s="273"/>
      <c r="L68" s="273"/>
      <c r="M68" s="273"/>
      <c r="N68" s="273">
        <v>0.31248558999999998</v>
      </c>
      <c r="O68" s="273">
        <v>0</v>
      </c>
      <c r="P68" s="273"/>
      <c r="Q68" s="273"/>
      <c r="R68" s="273"/>
      <c r="S68" s="273">
        <v>0</v>
      </c>
      <c r="T68" s="273">
        <v>0</v>
      </c>
      <c r="U68" s="273"/>
      <c r="V68" s="273"/>
      <c r="W68" s="273"/>
      <c r="X68" s="273">
        <v>0</v>
      </c>
      <c r="Y68"/>
      <c r="Z68"/>
      <c r="AA68" s="121"/>
      <c r="AB68" s="121"/>
      <c r="AC68" s="121"/>
      <c r="AD68" s="121"/>
      <c r="AE68" s="121"/>
      <c r="AF68" s="121"/>
      <c r="AG68" s="121"/>
      <c r="AH68" s="121"/>
      <c r="AI68" s="121"/>
      <c r="AJ68" s="121"/>
      <c r="AK68" s="121"/>
      <c r="AL68" s="121"/>
      <c r="AM68" s="121"/>
      <c r="AN68" s="121"/>
      <c r="AO68" s="121"/>
      <c r="AP68" s="121"/>
      <c r="AQ68" s="121"/>
      <c r="AR68" s="121"/>
      <c r="AS68" s="121"/>
      <c r="AT68" s="121"/>
      <c r="AU68" s="121"/>
      <c r="AV68" s="121"/>
      <c r="AW68" s="121"/>
      <c r="AX68" s="121"/>
      <c r="AY68" s="121"/>
      <c r="AZ68" s="121"/>
      <c r="BA68" s="121"/>
      <c r="BB68" s="121"/>
      <c r="BC68" s="121"/>
      <c r="BD68" s="121"/>
      <c r="BE68" s="121"/>
      <c r="BF68" s="121"/>
      <c r="BG68" s="121"/>
      <c r="BH68" s="121"/>
      <c r="BI68" s="121"/>
      <c r="BJ68" s="121"/>
      <c r="BK68" s="121"/>
      <c r="BL68" s="121"/>
      <c r="BM68" s="121"/>
      <c r="BN68" s="121"/>
      <c r="BO68" s="121"/>
      <c r="BP68" s="121"/>
      <c r="BQ68" s="121"/>
      <c r="BR68" s="121"/>
      <c r="BS68" s="121"/>
      <c r="BT68" s="121"/>
    </row>
    <row r="69" spans="1:72" s="264" customFormat="1" ht="90">
      <c r="A69" s="274" t="s">
        <v>660</v>
      </c>
      <c r="B69" s="278" t="s">
        <v>634</v>
      </c>
      <c r="C69" s="274">
        <v>1602468</v>
      </c>
      <c r="D69" s="126" t="s">
        <v>2</v>
      </c>
      <c r="E69" s="273">
        <v>0</v>
      </c>
      <c r="F69" s="273"/>
      <c r="G69" s="273"/>
      <c r="H69" s="273"/>
      <c r="I69" s="273">
        <v>0</v>
      </c>
      <c r="J69" s="273">
        <v>0</v>
      </c>
      <c r="K69" s="273"/>
      <c r="L69" s="273"/>
      <c r="M69" s="273"/>
      <c r="N69" s="273">
        <v>0</v>
      </c>
      <c r="O69" s="273">
        <v>0</v>
      </c>
      <c r="P69" s="273"/>
      <c r="Q69" s="273"/>
      <c r="R69" s="273"/>
      <c r="S69" s="273">
        <v>0</v>
      </c>
      <c r="T69" s="273">
        <v>0</v>
      </c>
      <c r="U69" s="273"/>
      <c r="V69" s="273"/>
      <c r="W69" s="273"/>
      <c r="X69" s="273">
        <v>0</v>
      </c>
      <c r="Y69"/>
      <c r="Z69"/>
      <c r="AA69" s="121"/>
      <c r="AB69" s="121"/>
      <c r="AC69" s="121"/>
      <c r="AD69" s="121"/>
      <c r="AE69" s="121"/>
      <c r="AF69" s="121"/>
      <c r="AG69" s="121"/>
      <c r="AH69" s="121"/>
      <c r="AI69" s="121"/>
      <c r="AJ69" s="121"/>
      <c r="AK69" s="121"/>
      <c r="AL69" s="121"/>
      <c r="AM69" s="121"/>
      <c r="AN69" s="121"/>
      <c r="AO69" s="121"/>
      <c r="AP69" s="121"/>
      <c r="AQ69" s="121"/>
      <c r="AR69" s="121"/>
      <c r="AS69" s="121"/>
      <c r="AT69" s="121"/>
      <c r="AU69" s="121"/>
      <c r="AV69" s="121"/>
      <c r="AW69" s="121"/>
      <c r="AX69" s="121"/>
      <c r="AY69" s="121"/>
      <c r="AZ69" s="121"/>
      <c r="BA69" s="121"/>
      <c r="BB69" s="121"/>
      <c r="BC69" s="121"/>
      <c r="BD69" s="121"/>
      <c r="BE69" s="121"/>
      <c r="BF69" s="121"/>
      <c r="BG69" s="121"/>
      <c r="BH69" s="121"/>
      <c r="BI69" s="121"/>
      <c r="BJ69" s="121"/>
      <c r="BK69" s="121"/>
      <c r="BL69" s="121"/>
      <c r="BM69" s="121"/>
      <c r="BN69" s="121"/>
      <c r="BO69" s="121"/>
      <c r="BP69" s="121"/>
      <c r="BQ69" s="121"/>
      <c r="BR69" s="121"/>
      <c r="BS69" s="121"/>
      <c r="BT69" s="121"/>
    </row>
    <row r="70" spans="1:72" s="264" customFormat="1" ht="75">
      <c r="A70" s="274" t="s">
        <v>660</v>
      </c>
      <c r="B70" s="278" t="s">
        <v>635</v>
      </c>
      <c r="C70" s="274">
        <v>1602469</v>
      </c>
      <c r="D70" s="126" t="s">
        <v>2</v>
      </c>
      <c r="E70" s="273">
        <v>0</v>
      </c>
      <c r="F70" s="273"/>
      <c r="G70" s="273"/>
      <c r="H70" s="273"/>
      <c r="I70" s="273">
        <v>0</v>
      </c>
      <c r="J70" s="273">
        <v>0</v>
      </c>
      <c r="K70" s="273"/>
      <c r="L70" s="273"/>
      <c r="M70" s="273"/>
      <c r="N70" s="273">
        <v>0</v>
      </c>
      <c r="O70" s="273">
        <v>0</v>
      </c>
      <c r="P70" s="273"/>
      <c r="Q70" s="273"/>
      <c r="R70" s="273"/>
      <c r="S70" s="273">
        <v>0</v>
      </c>
      <c r="T70" s="273">
        <v>0</v>
      </c>
      <c r="U70" s="273"/>
      <c r="V70" s="273"/>
      <c r="W70" s="273"/>
      <c r="X70" s="273">
        <v>0</v>
      </c>
      <c r="Y70"/>
      <c r="Z70"/>
      <c r="AA70" s="121"/>
      <c r="AB70" s="121"/>
      <c r="AC70" s="121"/>
      <c r="AD70" s="121"/>
      <c r="AE70" s="121"/>
      <c r="AF70" s="121"/>
      <c r="AG70" s="121"/>
      <c r="AH70" s="121"/>
      <c r="AI70" s="121"/>
      <c r="AJ70" s="121"/>
      <c r="AK70" s="121"/>
      <c r="AL70" s="121"/>
      <c r="AM70" s="121"/>
      <c r="AN70" s="121"/>
      <c r="AO70" s="121"/>
      <c r="AP70" s="121"/>
      <c r="AQ70" s="121"/>
      <c r="AR70" s="121"/>
      <c r="AS70" s="121"/>
      <c r="AT70" s="121"/>
      <c r="AU70" s="121"/>
      <c r="AV70" s="121"/>
      <c r="AW70" s="121"/>
      <c r="AX70" s="121"/>
      <c r="AY70" s="121"/>
      <c r="AZ70" s="121"/>
      <c r="BA70" s="121"/>
      <c r="BB70" s="121"/>
      <c r="BC70" s="121"/>
      <c r="BD70" s="121"/>
      <c r="BE70" s="121"/>
      <c r="BF70" s="121"/>
      <c r="BG70" s="121"/>
      <c r="BH70" s="121"/>
      <c r="BI70" s="121"/>
      <c r="BJ70" s="121"/>
      <c r="BK70" s="121"/>
      <c r="BL70" s="121"/>
      <c r="BM70" s="121"/>
      <c r="BN70" s="121"/>
      <c r="BO70" s="121"/>
      <c r="BP70" s="121"/>
      <c r="BQ70" s="121"/>
      <c r="BR70" s="121"/>
      <c r="BS70" s="121"/>
      <c r="BT70" s="121"/>
    </row>
    <row r="71" spans="1:72" s="264" customFormat="1" ht="45">
      <c r="A71" s="274" t="s">
        <v>660</v>
      </c>
      <c r="B71" s="278" t="s">
        <v>149</v>
      </c>
      <c r="C71" s="274">
        <v>1503548</v>
      </c>
      <c r="D71" s="126" t="s">
        <v>4</v>
      </c>
      <c r="E71" s="273">
        <v>0</v>
      </c>
      <c r="F71" s="273"/>
      <c r="G71" s="273"/>
      <c r="H71" s="273"/>
      <c r="I71" s="273">
        <v>0</v>
      </c>
      <c r="J71" s="273">
        <v>2.5417899999999998</v>
      </c>
      <c r="K71" s="273"/>
      <c r="L71" s="273"/>
      <c r="M71" s="273"/>
      <c r="N71" s="273">
        <v>2.5417899999999998</v>
      </c>
      <c r="O71" s="273">
        <v>0</v>
      </c>
      <c r="P71" s="273"/>
      <c r="Q71" s="273"/>
      <c r="R71" s="273"/>
      <c r="S71" s="273">
        <v>0</v>
      </c>
      <c r="T71" s="273">
        <v>0</v>
      </c>
      <c r="U71" s="273"/>
      <c r="V71" s="273"/>
      <c r="W71" s="273"/>
      <c r="X71" s="273">
        <v>0</v>
      </c>
      <c r="Y71"/>
      <c r="Z71"/>
      <c r="AA71" s="121"/>
      <c r="AB71" s="121"/>
      <c r="AC71" s="121"/>
      <c r="AD71" s="121"/>
      <c r="AE71" s="121"/>
      <c r="AF71" s="121"/>
      <c r="AG71" s="121"/>
      <c r="AH71" s="121"/>
      <c r="AI71" s="121"/>
      <c r="AJ71" s="121"/>
      <c r="AK71" s="121"/>
      <c r="AL71" s="121"/>
      <c r="AM71" s="121"/>
      <c r="AN71" s="121"/>
      <c r="AO71" s="121"/>
      <c r="AP71" s="121"/>
      <c r="AQ71" s="121"/>
      <c r="AR71" s="121"/>
      <c r="AS71" s="121"/>
      <c r="AT71" s="121"/>
      <c r="AU71" s="121"/>
      <c r="AV71" s="121"/>
      <c r="AW71" s="121"/>
      <c r="AX71" s="121"/>
      <c r="AY71" s="121"/>
      <c r="AZ71" s="121"/>
      <c r="BA71" s="121"/>
      <c r="BB71" s="121"/>
      <c r="BC71" s="121"/>
      <c r="BD71" s="121"/>
      <c r="BE71" s="121"/>
      <c r="BF71" s="121"/>
      <c r="BG71" s="121"/>
      <c r="BH71" s="121"/>
      <c r="BI71" s="121"/>
      <c r="BJ71" s="121"/>
      <c r="BK71" s="121"/>
      <c r="BL71" s="121"/>
      <c r="BM71" s="121"/>
      <c r="BN71" s="121"/>
      <c r="BO71" s="121"/>
      <c r="BP71" s="121"/>
      <c r="BQ71" s="121"/>
      <c r="BR71" s="121"/>
      <c r="BS71" s="121"/>
      <c r="BT71" s="121"/>
    </row>
    <row r="72" spans="1:72" s="264" customFormat="1" ht="30">
      <c r="A72" s="274" t="s">
        <v>660</v>
      </c>
      <c r="B72" s="278" t="s">
        <v>195</v>
      </c>
      <c r="C72" s="274">
        <v>298</v>
      </c>
      <c r="D72" s="126" t="s">
        <v>4</v>
      </c>
      <c r="E72" s="273">
        <v>0</v>
      </c>
      <c r="F72" s="273"/>
      <c r="G72" s="273"/>
      <c r="H72" s="273"/>
      <c r="I72" s="273">
        <v>0</v>
      </c>
      <c r="J72" s="273">
        <v>0</v>
      </c>
      <c r="K72" s="273"/>
      <c r="L72" s="273"/>
      <c r="M72" s="273"/>
      <c r="N72" s="273">
        <v>0</v>
      </c>
      <c r="O72" s="273">
        <v>0</v>
      </c>
      <c r="P72" s="273"/>
      <c r="Q72" s="273"/>
      <c r="R72" s="273"/>
      <c r="S72" s="273">
        <v>0</v>
      </c>
      <c r="T72" s="273">
        <v>0</v>
      </c>
      <c r="U72" s="273"/>
      <c r="V72" s="273"/>
      <c r="W72" s="273"/>
      <c r="X72" s="273">
        <v>0</v>
      </c>
      <c r="Y72"/>
      <c r="Z72"/>
      <c r="AA72" s="121"/>
      <c r="AB72" s="121"/>
      <c r="AC72" s="121"/>
      <c r="AD72" s="121"/>
      <c r="AE72" s="121"/>
      <c r="AF72" s="121"/>
      <c r="AG72" s="121"/>
      <c r="AH72" s="121"/>
      <c r="AI72" s="121"/>
      <c r="AJ72" s="121"/>
      <c r="AK72" s="121"/>
      <c r="AL72" s="121"/>
      <c r="AM72" s="121"/>
      <c r="AN72" s="121"/>
      <c r="AO72" s="121"/>
      <c r="AP72" s="121"/>
      <c r="AQ72" s="121"/>
      <c r="AR72" s="121"/>
      <c r="AS72" s="121"/>
      <c r="AT72" s="121"/>
      <c r="AU72" s="121"/>
      <c r="AV72" s="121"/>
      <c r="AW72" s="121"/>
      <c r="AX72" s="121"/>
      <c r="AY72" s="121"/>
      <c r="AZ72" s="121"/>
      <c r="BA72" s="121"/>
      <c r="BB72" s="121"/>
      <c r="BC72" s="121"/>
      <c r="BD72" s="121"/>
      <c r="BE72" s="121"/>
      <c r="BF72" s="121"/>
      <c r="BG72" s="121"/>
      <c r="BH72" s="121"/>
      <c r="BI72" s="121"/>
      <c r="BJ72" s="121"/>
      <c r="BK72" s="121"/>
      <c r="BL72" s="121"/>
      <c r="BM72" s="121"/>
      <c r="BN72" s="121"/>
      <c r="BO72" s="121"/>
      <c r="BP72" s="121"/>
      <c r="BQ72" s="121"/>
      <c r="BR72" s="121"/>
      <c r="BS72" s="121"/>
      <c r="BT72" s="121"/>
    </row>
    <row r="73" spans="1:72" s="264" customFormat="1" ht="30">
      <c r="A73" s="274" t="s">
        <v>660</v>
      </c>
      <c r="B73" s="281" t="s">
        <v>605</v>
      </c>
      <c r="C73" s="274">
        <v>1402135</v>
      </c>
      <c r="D73" s="126" t="s">
        <v>4</v>
      </c>
      <c r="E73" s="273">
        <v>0</v>
      </c>
      <c r="F73" s="273"/>
      <c r="G73" s="273"/>
      <c r="H73" s="273"/>
      <c r="I73" s="273">
        <v>0</v>
      </c>
      <c r="J73" s="273">
        <v>0.39518000000000003</v>
      </c>
      <c r="K73" s="273"/>
      <c r="L73" s="273"/>
      <c r="M73" s="273"/>
      <c r="N73" s="273">
        <v>0.39518000000000003</v>
      </c>
      <c r="O73" s="273">
        <v>0</v>
      </c>
      <c r="P73" s="273"/>
      <c r="Q73" s="273"/>
      <c r="R73" s="273"/>
      <c r="S73" s="273">
        <v>0</v>
      </c>
      <c r="T73" s="273">
        <v>0.39518000000000003</v>
      </c>
      <c r="U73" s="273"/>
      <c r="V73" s="273"/>
      <c r="W73" s="273"/>
      <c r="X73" s="273">
        <v>0.39518000000000003</v>
      </c>
      <c r="Y73"/>
      <c r="Z73"/>
      <c r="AA73" s="121"/>
      <c r="AB73" s="121"/>
      <c r="AC73" s="121"/>
      <c r="AD73" s="121"/>
      <c r="AE73" s="121"/>
      <c r="AF73" s="121"/>
      <c r="AG73" s="121"/>
      <c r="AH73" s="121"/>
      <c r="AI73" s="121"/>
      <c r="AJ73" s="121"/>
      <c r="AK73" s="121"/>
      <c r="AL73" s="121"/>
      <c r="AM73" s="121"/>
      <c r="AN73" s="121"/>
      <c r="AO73" s="121"/>
      <c r="AP73" s="121"/>
      <c r="AQ73" s="121"/>
      <c r="AR73" s="121"/>
      <c r="AS73" s="121"/>
      <c r="AT73" s="121"/>
      <c r="AU73" s="121"/>
      <c r="AV73" s="121"/>
      <c r="AW73" s="121"/>
      <c r="AX73" s="121"/>
      <c r="AY73" s="121"/>
      <c r="AZ73" s="121"/>
      <c r="BA73" s="121"/>
      <c r="BB73" s="121"/>
      <c r="BC73" s="121"/>
      <c r="BD73" s="121"/>
      <c r="BE73" s="121"/>
      <c r="BF73" s="121"/>
      <c r="BG73" s="121"/>
      <c r="BH73" s="121"/>
      <c r="BI73" s="121"/>
      <c r="BJ73" s="121"/>
      <c r="BK73" s="121"/>
      <c r="BL73" s="121"/>
      <c r="BM73" s="121"/>
      <c r="BN73" s="121"/>
      <c r="BO73" s="121"/>
      <c r="BP73" s="121"/>
      <c r="BQ73" s="121"/>
      <c r="BR73" s="121"/>
      <c r="BS73" s="121"/>
      <c r="BT73" s="121"/>
    </row>
    <row r="74" spans="1:72" s="264" customFormat="1" ht="30">
      <c r="A74" s="274" t="s">
        <v>660</v>
      </c>
      <c r="B74" s="278" t="s">
        <v>155</v>
      </c>
      <c r="C74" s="274" t="s">
        <v>258</v>
      </c>
      <c r="D74" s="126" t="s">
        <v>3</v>
      </c>
      <c r="E74" s="273">
        <v>0</v>
      </c>
      <c r="F74" s="273"/>
      <c r="G74" s="273"/>
      <c r="H74" s="273"/>
      <c r="I74" s="273">
        <v>0</v>
      </c>
      <c r="J74" s="273">
        <v>2.0869999999999996E-2</v>
      </c>
      <c r="K74" s="273"/>
      <c r="L74" s="273"/>
      <c r="M74" s="273"/>
      <c r="N74" s="273">
        <v>2.0869999999999996E-2</v>
      </c>
      <c r="O74" s="273">
        <v>0</v>
      </c>
      <c r="P74" s="273"/>
      <c r="Q74" s="273"/>
      <c r="R74" s="273"/>
      <c r="S74" s="273">
        <v>0</v>
      </c>
      <c r="T74" s="273">
        <v>5.2199999999999981E-3</v>
      </c>
      <c r="U74" s="273"/>
      <c r="V74" s="273"/>
      <c r="W74" s="273"/>
      <c r="X74" s="273">
        <v>5.2199999999999981E-3</v>
      </c>
      <c r="Y74"/>
      <c r="Z74"/>
      <c r="AA74" s="121"/>
      <c r="AB74" s="121"/>
      <c r="AC74" s="121"/>
      <c r="AD74" s="121"/>
      <c r="AE74" s="121"/>
      <c r="AF74" s="121"/>
      <c r="AG74" s="121"/>
      <c r="AH74" s="121"/>
      <c r="AI74" s="121"/>
      <c r="AJ74" s="121"/>
      <c r="AK74" s="121"/>
      <c r="AL74" s="121"/>
      <c r="AM74" s="121"/>
      <c r="AN74" s="121"/>
      <c r="AO74" s="121"/>
      <c r="AP74" s="121"/>
      <c r="AQ74" s="121"/>
      <c r="AR74" s="121"/>
      <c r="AS74" s="121"/>
      <c r="AT74" s="121"/>
      <c r="AU74" s="121"/>
      <c r="AV74" s="121"/>
      <c r="AW74" s="121"/>
      <c r="AX74" s="121"/>
      <c r="AY74" s="121"/>
      <c r="AZ74" s="121"/>
      <c r="BA74" s="121"/>
      <c r="BB74" s="121"/>
      <c r="BC74" s="121"/>
      <c r="BD74" s="121"/>
      <c r="BE74" s="121"/>
      <c r="BF74" s="121"/>
      <c r="BG74" s="121"/>
      <c r="BH74" s="121"/>
      <c r="BI74" s="121"/>
      <c r="BJ74" s="121"/>
      <c r="BK74" s="121"/>
      <c r="BL74" s="121"/>
      <c r="BM74" s="121"/>
      <c r="BN74" s="121"/>
      <c r="BO74" s="121"/>
      <c r="BP74" s="121"/>
      <c r="BQ74" s="121"/>
      <c r="BR74" s="121"/>
      <c r="BS74" s="121"/>
      <c r="BT74" s="121"/>
    </row>
    <row r="75" spans="1:72" s="264" customFormat="1" ht="30">
      <c r="A75" s="274" t="s">
        <v>660</v>
      </c>
      <c r="B75" s="278" t="s">
        <v>157</v>
      </c>
      <c r="C75" s="274" t="s">
        <v>158</v>
      </c>
      <c r="D75" s="126" t="s">
        <v>45</v>
      </c>
      <c r="E75" s="273">
        <v>0</v>
      </c>
      <c r="F75" s="273"/>
      <c r="G75" s="273"/>
      <c r="H75" s="273"/>
      <c r="I75" s="273">
        <v>0</v>
      </c>
      <c r="J75" s="273">
        <v>7.4422499999999996</v>
      </c>
      <c r="K75" s="273"/>
      <c r="L75" s="273"/>
      <c r="M75" s="273"/>
      <c r="N75" s="273">
        <v>7.4422499999999996</v>
      </c>
      <c r="O75" s="273">
        <v>0</v>
      </c>
      <c r="P75" s="273"/>
      <c r="Q75" s="273"/>
      <c r="R75" s="273"/>
      <c r="S75" s="273">
        <v>0</v>
      </c>
      <c r="T75" s="273">
        <v>4.2657499999999997</v>
      </c>
      <c r="U75" s="273"/>
      <c r="V75" s="273"/>
      <c r="W75" s="273"/>
      <c r="X75" s="273">
        <v>4.2657499999999997</v>
      </c>
      <c r="Y75"/>
      <c r="Z75"/>
      <c r="AA75" s="121"/>
      <c r="AB75" s="121"/>
      <c r="AC75" s="121"/>
      <c r="AD75" s="121"/>
      <c r="AE75" s="121"/>
      <c r="AF75" s="121"/>
      <c r="AG75" s="121"/>
      <c r="AH75" s="121"/>
      <c r="AI75" s="121"/>
      <c r="AJ75" s="121"/>
      <c r="AK75" s="121"/>
      <c r="AL75" s="121"/>
      <c r="AM75" s="121"/>
      <c r="AN75" s="121"/>
      <c r="AO75" s="121"/>
      <c r="AP75" s="121"/>
      <c r="AQ75" s="121"/>
      <c r="AR75" s="121"/>
      <c r="AS75" s="121"/>
      <c r="AT75" s="121"/>
      <c r="AU75" s="121"/>
      <c r="AV75" s="121"/>
      <c r="AW75" s="121"/>
      <c r="AX75" s="121"/>
      <c r="AY75" s="121"/>
      <c r="AZ75" s="121"/>
      <c r="BA75" s="121"/>
      <c r="BB75" s="121"/>
      <c r="BC75" s="121"/>
      <c r="BD75" s="121"/>
      <c r="BE75" s="121"/>
      <c r="BF75" s="121"/>
      <c r="BG75" s="121"/>
      <c r="BH75" s="121"/>
      <c r="BI75" s="121"/>
      <c r="BJ75" s="121"/>
      <c r="BK75" s="121"/>
      <c r="BL75" s="121"/>
      <c r="BM75" s="121"/>
      <c r="BN75" s="121"/>
      <c r="BO75" s="121"/>
      <c r="BP75" s="121"/>
      <c r="BQ75" s="121"/>
      <c r="BR75" s="121"/>
      <c r="BS75" s="121"/>
      <c r="BT75" s="121"/>
    </row>
    <row r="76" spans="1:72" s="264" customFormat="1" ht="30">
      <c r="A76" s="274" t="s">
        <v>660</v>
      </c>
      <c r="B76" s="278" t="s">
        <v>164</v>
      </c>
      <c r="C76" s="274" t="s">
        <v>165</v>
      </c>
      <c r="D76" s="126" t="s">
        <v>6</v>
      </c>
      <c r="E76" s="273">
        <v>0</v>
      </c>
      <c r="F76" s="273"/>
      <c r="G76" s="273"/>
      <c r="H76" s="273"/>
      <c r="I76" s="273">
        <v>0</v>
      </c>
      <c r="J76" s="273">
        <v>33.778605909999996</v>
      </c>
      <c r="K76" s="273"/>
      <c r="L76" s="273"/>
      <c r="M76" s="273"/>
      <c r="N76" s="273">
        <v>33.778605909999996</v>
      </c>
      <c r="O76" s="273">
        <v>0</v>
      </c>
      <c r="P76" s="273"/>
      <c r="Q76" s="273"/>
      <c r="R76" s="273"/>
      <c r="S76" s="273">
        <v>0</v>
      </c>
      <c r="T76" s="273">
        <v>0</v>
      </c>
      <c r="U76" s="273"/>
      <c r="V76" s="273"/>
      <c r="W76" s="273"/>
      <c r="X76" s="273">
        <v>0</v>
      </c>
      <c r="Y76"/>
      <c r="Z76"/>
      <c r="AA76" s="121"/>
      <c r="AB76" s="121"/>
      <c r="AC76" s="121"/>
      <c r="AD76" s="121"/>
      <c r="AE76" s="121"/>
      <c r="AF76" s="121"/>
      <c r="AG76" s="121"/>
      <c r="AH76" s="121"/>
      <c r="AI76" s="121"/>
      <c r="AJ76" s="121"/>
      <c r="AK76" s="121"/>
      <c r="AL76" s="121"/>
      <c r="AM76" s="121"/>
      <c r="AN76" s="121"/>
      <c r="AO76" s="121"/>
      <c r="AP76" s="121"/>
      <c r="AQ76" s="121"/>
      <c r="AR76" s="121"/>
      <c r="AS76" s="121"/>
      <c r="AT76" s="121"/>
      <c r="AU76" s="121"/>
      <c r="AV76" s="121"/>
      <c r="AW76" s="121"/>
      <c r="AX76" s="121"/>
      <c r="AY76" s="121"/>
      <c r="AZ76" s="121"/>
      <c r="BA76" s="121"/>
      <c r="BB76" s="121"/>
      <c r="BC76" s="121"/>
      <c r="BD76" s="121"/>
      <c r="BE76" s="121"/>
      <c r="BF76" s="121"/>
      <c r="BG76" s="121"/>
      <c r="BH76" s="121"/>
      <c r="BI76" s="121"/>
      <c r="BJ76" s="121"/>
      <c r="BK76" s="121"/>
      <c r="BL76" s="121"/>
      <c r="BM76" s="121"/>
      <c r="BN76" s="121"/>
      <c r="BO76" s="121"/>
      <c r="BP76" s="121"/>
      <c r="BQ76" s="121"/>
      <c r="BR76" s="121"/>
      <c r="BS76" s="121"/>
      <c r="BT76" s="121"/>
    </row>
    <row r="77" spans="1:72" s="264" customFormat="1" ht="75">
      <c r="A77" s="274" t="s">
        <v>660</v>
      </c>
      <c r="B77" s="275" t="s">
        <v>144</v>
      </c>
      <c r="C77" s="126">
        <v>1200787</v>
      </c>
      <c r="D77" s="126" t="s">
        <v>2</v>
      </c>
      <c r="E77" s="273">
        <v>0</v>
      </c>
      <c r="F77" s="273"/>
      <c r="G77" s="273"/>
      <c r="H77" s="273"/>
      <c r="I77" s="273">
        <v>0</v>
      </c>
      <c r="J77" s="273">
        <v>0.38541609999999998</v>
      </c>
      <c r="K77" s="273"/>
      <c r="L77" s="273"/>
      <c r="M77" s="273"/>
      <c r="N77" s="273">
        <v>0.38541609999999998</v>
      </c>
      <c r="O77" s="273">
        <v>0</v>
      </c>
      <c r="P77" s="273"/>
      <c r="Q77" s="273"/>
      <c r="R77" s="273"/>
      <c r="S77" s="273">
        <v>0</v>
      </c>
      <c r="T77" s="273">
        <v>0</v>
      </c>
      <c r="U77" s="273"/>
      <c r="V77" s="273"/>
      <c r="W77" s="273"/>
      <c r="X77" s="273">
        <v>0</v>
      </c>
      <c r="Y77"/>
      <c r="Z77"/>
      <c r="AA77" s="121"/>
      <c r="AB77" s="121"/>
      <c r="AC77" s="121"/>
      <c r="AD77" s="121"/>
      <c r="AE77" s="121"/>
      <c r="AF77" s="121"/>
      <c r="AG77" s="121"/>
      <c r="AH77" s="121"/>
      <c r="AI77" s="121"/>
      <c r="AJ77" s="121"/>
      <c r="AK77" s="121"/>
      <c r="AL77" s="121"/>
      <c r="AM77" s="121"/>
      <c r="AN77" s="121"/>
      <c r="AO77" s="121"/>
      <c r="AP77" s="121"/>
      <c r="AQ77" s="121"/>
      <c r="AR77" s="121"/>
      <c r="AS77" s="121"/>
      <c r="AT77" s="121"/>
      <c r="AU77" s="121"/>
      <c r="AV77" s="121"/>
      <c r="AW77" s="121"/>
      <c r="AX77" s="121"/>
      <c r="AY77" s="121"/>
      <c r="AZ77" s="121"/>
      <c r="BA77" s="121"/>
      <c r="BB77" s="121"/>
      <c r="BC77" s="121"/>
      <c r="BD77" s="121"/>
      <c r="BE77" s="121"/>
      <c r="BF77" s="121"/>
      <c r="BG77" s="121"/>
      <c r="BH77" s="121"/>
      <c r="BI77" s="121"/>
      <c r="BJ77" s="121"/>
      <c r="BK77" s="121"/>
      <c r="BL77" s="121"/>
      <c r="BM77" s="121"/>
      <c r="BN77" s="121"/>
      <c r="BO77" s="121"/>
      <c r="BP77" s="121"/>
      <c r="BQ77" s="121"/>
      <c r="BR77" s="121"/>
      <c r="BS77" s="121"/>
      <c r="BT77" s="121"/>
    </row>
    <row r="78" spans="1:72" s="264" customFormat="1" ht="90">
      <c r="A78" s="274" t="s">
        <v>660</v>
      </c>
      <c r="B78" s="225" t="s">
        <v>400</v>
      </c>
      <c r="C78" s="126">
        <v>1503551</v>
      </c>
      <c r="D78" s="282" t="s">
        <v>4</v>
      </c>
      <c r="E78" s="273">
        <v>0</v>
      </c>
      <c r="F78" s="273"/>
      <c r="G78" s="273"/>
      <c r="H78" s="273"/>
      <c r="I78" s="273">
        <v>0</v>
      </c>
      <c r="J78" s="273">
        <v>2.2999999999999998</v>
      </c>
      <c r="K78" s="273"/>
      <c r="L78" s="273"/>
      <c r="M78" s="273"/>
      <c r="N78" s="273">
        <v>2.2999999999999998</v>
      </c>
      <c r="O78" s="273">
        <v>0</v>
      </c>
      <c r="P78" s="273"/>
      <c r="Q78" s="273"/>
      <c r="R78" s="273"/>
      <c r="S78" s="273">
        <v>0</v>
      </c>
      <c r="T78" s="273">
        <v>0</v>
      </c>
      <c r="U78" s="273"/>
      <c r="V78" s="273"/>
      <c r="W78" s="273"/>
      <c r="X78" s="273">
        <v>0</v>
      </c>
      <c r="Y78"/>
      <c r="Z78"/>
      <c r="AA78" s="121"/>
      <c r="AB78" s="121"/>
      <c r="AC78" s="121"/>
      <c r="AD78" s="121"/>
      <c r="AE78" s="121"/>
      <c r="AF78" s="121"/>
      <c r="AG78" s="121"/>
      <c r="AH78" s="121"/>
      <c r="AI78" s="121"/>
      <c r="AJ78" s="121"/>
      <c r="AK78" s="121"/>
      <c r="AL78" s="121"/>
      <c r="AM78" s="121"/>
      <c r="AN78" s="121"/>
      <c r="AO78" s="121"/>
      <c r="AP78" s="121"/>
      <c r="AQ78" s="121"/>
      <c r="AR78" s="121"/>
      <c r="AS78" s="121"/>
      <c r="AT78" s="121"/>
      <c r="AU78" s="121"/>
      <c r="AV78" s="121"/>
      <c r="AW78" s="121"/>
      <c r="AX78" s="121"/>
      <c r="AY78" s="121"/>
      <c r="AZ78" s="121"/>
      <c r="BA78" s="121"/>
      <c r="BB78" s="121"/>
      <c r="BC78" s="121"/>
      <c r="BD78" s="121"/>
      <c r="BE78" s="121"/>
      <c r="BF78" s="121"/>
      <c r="BG78" s="121"/>
      <c r="BH78" s="121"/>
      <c r="BI78" s="121"/>
      <c r="BJ78" s="121"/>
      <c r="BK78" s="121"/>
      <c r="BL78" s="121"/>
      <c r="BM78" s="121"/>
      <c r="BN78" s="121"/>
      <c r="BO78" s="121"/>
      <c r="BP78" s="121"/>
      <c r="BQ78" s="121"/>
      <c r="BR78" s="121"/>
      <c r="BS78" s="121"/>
      <c r="BT78" s="121"/>
    </row>
    <row r="79" spans="1:72" s="264" customFormat="1" ht="60">
      <c r="A79" s="274" t="s">
        <v>660</v>
      </c>
      <c r="B79" s="225" t="s">
        <v>401</v>
      </c>
      <c r="C79" s="126" t="s">
        <v>402</v>
      </c>
      <c r="D79" s="282" t="s">
        <v>4</v>
      </c>
      <c r="E79" s="273">
        <v>0</v>
      </c>
      <c r="F79" s="273"/>
      <c r="G79" s="273"/>
      <c r="H79" s="273"/>
      <c r="I79" s="273">
        <v>0</v>
      </c>
      <c r="J79" s="273">
        <v>2.2999999999999998</v>
      </c>
      <c r="K79" s="273"/>
      <c r="L79" s="273"/>
      <c r="M79" s="273"/>
      <c r="N79" s="273">
        <v>2.2999999999999998</v>
      </c>
      <c r="O79" s="273">
        <v>0</v>
      </c>
      <c r="P79" s="273"/>
      <c r="Q79" s="273"/>
      <c r="R79" s="273"/>
      <c r="S79" s="273">
        <v>0</v>
      </c>
      <c r="T79" s="273">
        <v>0</v>
      </c>
      <c r="U79" s="273"/>
      <c r="V79" s="273"/>
      <c r="W79" s="273"/>
      <c r="X79" s="273">
        <v>0</v>
      </c>
      <c r="Y79"/>
      <c r="Z79"/>
      <c r="AA79" s="121"/>
      <c r="AB79" s="121"/>
      <c r="AC79" s="121"/>
      <c r="AD79" s="121"/>
      <c r="AE79" s="121"/>
      <c r="AF79" s="121"/>
      <c r="AG79" s="121"/>
      <c r="AH79" s="121"/>
      <c r="AI79" s="121"/>
      <c r="AJ79" s="121"/>
      <c r="AK79" s="121"/>
      <c r="AL79" s="121"/>
      <c r="AM79" s="121"/>
      <c r="AN79" s="121"/>
      <c r="AO79" s="121"/>
      <c r="AP79" s="121"/>
      <c r="AQ79" s="121"/>
      <c r="AR79" s="121"/>
      <c r="AS79" s="121"/>
      <c r="AT79" s="121"/>
      <c r="AU79" s="121"/>
      <c r="AV79" s="121"/>
      <c r="AW79" s="121"/>
      <c r="AX79" s="121"/>
      <c r="AY79" s="121"/>
      <c r="AZ79" s="121"/>
      <c r="BA79" s="121"/>
      <c r="BB79" s="121"/>
      <c r="BC79" s="121"/>
      <c r="BD79" s="121"/>
      <c r="BE79" s="121"/>
      <c r="BF79" s="121"/>
      <c r="BG79" s="121"/>
      <c r="BH79" s="121"/>
      <c r="BI79" s="121"/>
      <c r="BJ79" s="121"/>
      <c r="BK79" s="121"/>
      <c r="BL79" s="121"/>
      <c r="BM79" s="121"/>
      <c r="BN79" s="121"/>
      <c r="BO79" s="121"/>
      <c r="BP79" s="121"/>
      <c r="BQ79" s="121"/>
      <c r="BR79" s="121"/>
      <c r="BS79" s="121"/>
      <c r="BT79" s="121"/>
    </row>
    <row r="80" spans="1:72" s="264" customFormat="1" ht="60">
      <c r="A80" s="274" t="s">
        <v>660</v>
      </c>
      <c r="B80" s="278" t="s">
        <v>68</v>
      </c>
      <c r="C80" s="274" t="s">
        <v>261</v>
      </c>
      <c r="D80" s="126" t="s">
        <v>3</v>
      </c>
      <c r="E80" s="273">
        <v>2.5245420216942898</v>
      </c>
      <c r="F80" s="273"/>
      <c r="G80" s="273"/>
      <c r="H80" s="273"/>
      <c r="I80" s="273">
        <v>2.5245420216942898</v>
      </c>
      <c r="J80" s="273">
        <v>2.2946300000000002</v>
      </c>
      <c r="K80" s="273"/>
      <c r="L80" s="273"/>
      <c r="M80" s="273"/>
      <c r="N80" s="273">
        <v>2.2946300000000002</v>
      </c>
      <c r="O80" s="273">
        <v>0</v>
      </c>
      <c r="P80" s="273"/>
      <c r="Q80" s="273"/>
      <c r="R80" s="273"/>
      <c r="S80" s="273">
        <v>0</v>
      </c>
      <c r="T80" s="273">
        <v>0</v>
      </c>
      <c r="U80" s="273"/>
      <c r="V80" s="273"/>
      <c r="W80" s="273"/>
      <c r="X80" s="273">
        <v>0</v>
      </c>
      <c r="Y80"/>
      <c r="Z80"/>
      <c r="AA80" s="121"/>
      <c r="AB80" s="121"/>
      <c r="AC80" s="121"/>
      <c r="AD80" s="121"/>
      <c r="AE80" s="121"/>
      <c r="AF80" s="121"/>
      <c r="AG80" s="121"/>
      <c r="AH80" s="121"/>
      <c r="AI80" s="121"/>
      <c r="AJ80" s="121"/>
      <c r="AK80" s="121"/>
      <c r="AL80" s="121"/>
      <c r="AM80" s="121"/>
      <c r="AN80" s="121"/>
      <c r="AO80" s="121"/>
      <c r="AP80" s="121"/>
      <c r="AQ80" s="121"/>
      <c r="AR80" s="121"/>
      <c r="AS80" s="121"/>
      <c r="AT80" s="121"/>
      <c r="AU80" s="121"/>
      <c r="AV80" s="121"/>
      <c r="AW80" s="121"/>
      <c r="AX80" s="121"/>
      <c r="AY80" s="121"/>
      <c r="AZ80" s="121"/>
      <c r="BA80" s="121"/>
      <c r="BB80" s="121"/>
      <c r="BC80" s="121"/>
      <c r="BD80" s="121"/>
      <c r="BE80" s="121"/>
      <c r="BF80" s="121"/>
      <c r="BG80" s="121"/>
      <c r="BH80" s="121"/>
      <c r="BI80" s="121"/>
      <c r="BJ80" s="121"/>
      <c r="BK80" s="121"/>
      <c r="BL80" s="121"/>
      <c r="BM80" s="121"/>
      <c r="BN80" s="121"/>
      <c r="BO80" s="121"/>
      <c r="BP80" s="121"/>
      <c r="BQ80" s="121"/>
      <c r="BR80" s="121"/>
      <c r="BS80" s="121"/>
      <c r="BT80" s="121"/>
    </row>
    <row r="81" spans="1:72" s="264" customFormat="1" ht="150">
      <c r="A81" s="274" t="s">
        <v>660</v>
      </c>
      <c r="B81" s="278" t="s">
        <v>69</v>
      </c>
      <c r="C81" s="274" t="s">
        <v>328</v>
      </c>
      <c r="D81" s="126" t="s">
        <v>1</v>
      </c>
      <c r="E81" s="273">
        <v>4.6750975816000002</v>
      </c>
      <c r="F81" s="273"/>
      <c r="G81" s="273"/>
      <c r="H81" s="273"/>
      <c r="I81" s="273">
        <v>4.6750975816000002</v>
      </c>
      <c r="J81" s="273">
        <v>4.7149983000000004</v>
      </c>
      <c r="K81" s="273"/>
      <c r="L81" s="273"/>
      <c r="M81" s="273"/>
      <c r="N81" s="273">
        <v>4.7149983000000004</v>
      </c>
      <c r="O81" s="273">
        <v>0</v>
      </c>
      <c r="P81" s="273"/>
      <c r="Q81" s="273"/>
      <c r="R81" s="273"/>
      <c r="S81" s="273">
        <v>0</v>
      </c>
      <c r="T81" s="273">
        <v>0</v>
      </c>
      <c r="U81" s="273"/>
      <c r="V81" s="273"/>
      <c r="W81" s="273"/>
      <c r="X81" s="273">
        <v>0</v>
      </c>
      <c r="Y81"/>
      <c r="Z81"/>
      <c r="AA81" s="121"/>
      <c r="AB81" s="121"/>
      <c r="AC81" s="121"/>
      <c r="AD81" s="121"/>
      <c r="AE81" s="121"/>
      <c r="AF81" s="121"/>
      <c r="AG81" s="121"/>
      <c r="AH81" s="121"/>
      <c r="AI81" s="121"/>
      <c r="AJ81" s="121"/>
      <c r="AK81" s="121"/>
      <c r="AL81" s="121"/>
      <c r="AM81" s="121"/>
      <c r="AN81" s="121"/>
      <c r="AO81" s="121"/>
      <c r="AP81" s="121"/>
      <c r="AQ81" s="121"/>
      <c r="AR81" s="121"/>
      <c r="AS81" s="121"/>
      <c r="AT81" s="121"/>
      <c r="AU81" s="121"/>
      <c r="AV81" s="121"/>
      <c r="AW81" s="121"/>
      <c r="AX81" s="121"/>
      <c r="AY81" s="121"/>
      <c r="AZ81" s="121"/>
      <c r="BA81" s="121"/>
      <c r="BB81" s="121"/>
      <c r="BC81" s="121"/>
      <c r="BD81" s="121"/>
      <c r="BE81" s="121"/>
      <c r="BF81" s="121"/>
      <c r="BG81" s="121"/>
      <c r="BH81" s="121"/>
      <c r="BI81" s="121"/>
      <c r="BJ81" s="121"/>
      <c r="BK81" s="121"/>
      <c r="BL81" s="121"/>
      <c r="BM81" s="121"/>
      <c r="BN81" s="121"/>
      <c r="BO81" s="121"/>
      <c r="BP81" s="121"/>
      <c r="BQ81" s="121"/>
      <c r="BR81" s="121"/>
      <c r="BS81" s="121"/>
      <c r="BT81" s="121"/>
    </row>
    <row r="82" spans="1:72" s="264" customFormat="1" ht="120">
      <c r="A82" s="274" t="s">
        <v>660</v>
      </c>
      <c r="B82" s="278" t="s">
        <v>70</v>
      </c>
      <c r="C82" s="274" t="s">
        <v>329</v>
      </c>
      <c r="D82" s="126" t="s">
        <v>1</v>
      </c>
      <c r="E82" s="273">
        <v>0.77727503461179004</v>
      </c>
      <c r="F82" s="273"/>
      <c r="G82" s="273"/>
      <c r="H82" s="273"/>
      <c r="I82" s="273">
        <v>0.77727503461179004</v>
      </c>
      <c r="J82" s="273">
        <v>0.71911976</v>
      </c>
      <c r="K82" s="273"/>
      <c r="L82" s="273"/>
      <c r="M82" s="273"/>
      <c r="N82" s="273">
        <v>0.71911976</v>
      </c>
      <c r="O82" s="273">
        <v>0</v>
      </c>
      <c r="P82" s="273"/>
      <c r="Q82" s="273"/>
      <c r="R82" s="273"/>
      <c r="S82" s="273">
        <v>0</v>
      </c>
      <c r="T82" s="273">
        <v>0</v>
      </c>
      <c r="U82" s="273"/>
      <c r="V82" s="273"/>
      <c r="W82" s="273"/>
      <c r="X82" s="273">
        <v>0</v>
      </c>
      <c r="Y82"/>
      <c r="Z82"/>
      <c r="AA82" s="121"/>
      <c r="AB82" s="121"/>
      <c r="AC82" s="121"/>
      <c r="AD82" s="121"/>
      <c r="AE82" s="121"/>
      <c r="AF82" s="121"/>
      <c r="AG82" s="121"/>
      <c r="AH82" s="121"/>
      <c r="AI82" s="121"/>
      <c r="AJ82" s="121"/>
      <c r="AK82" s="121"/>
      <c r="AL82" s="121"/>
      <c r="AM82" s="121"/>
      <c r="AN82" s="121"/>
      <c r="AO82" s="121"/>
      <c r="AP82" s="121"/>
      <c r="AQ82" s="121"/>
      <c r="AR82" s="121"/>
      <c r="AS82" s="121"/>
      <c r="AT82" s="121"/>
      <c r="AU82" s="121"/>
      <c r="AV82" s="121"/>
      <c r="AW82" s="121"/>
      <c r="AX82" s="121"/>
      <c r="AY82" s="121"/>
      <c r="AZ82" s="121"/>
      <c r="BA82" s="121"/>
      <c r="BB82" s="121"/>
      <c r="BC82" s="121"/>
      <c r="BD82" s="121"/>
      <c r="BE82" s="121"/>
      <c r="BF82" s="121"/>
      <c r="BG82" s="121"/>
      <c r="BH82" s="121"/>
      <c r="BI82" s="121"/>
      <c r="BJ82" s="121"/>
      <c r="BK82" s="121"/>
      <c r="BL82" s="121"/>
      <c r="BM82" s="121"/>
      <c r="BN82" s="121"/>
      <c r="BO82" s="121"/>
      <c r="BP82" s="121"/>
      <c r="BQ82" s="121"/>
      <c r="BR82" s="121"/>
      <c r="BS82" s="121"/>
      <c r="BT82" s="121"/>
    </row>
    <row r="83" spans="1:72" s="264" customFormat="1" ht="90">
      <c r="A83" s="274" t="s">
        <v>660</v>
      </c>
      <c r="B83" s="278" t="s">
        <v>71</v>
      </c>
      <c r="C83" s="274" t="s">
        <v>330</v>
      </c>
      <c r="D83" s="126" t="s">
        <v>1</v>
      </c>
      <c r="E83" s="273">
        <v>2.3844802070950193</v>
      </c>
      <c r="F83" s="273"/>
      <c r="G83" s="273"/>
      <c r="H83" s="273"/>
      <c r="I83" s="273">
        <v>2.3844802070950193</v>
      </c>
      <c r="J83" s="273">
        <v>2.1267499300000003</v>
      </c>
      <c r="K83" s="273"/>
      <c r="L83" s="273"/>
      <c r="M83" s="273"/>
      <c r="N83" s="273">
        <v>2.1267499300000003</v>
      </c>
      <c r="O83" s="273">
        <v>0</v>
      </c>
      <c r="P83" s="273"/>
      <c r="Q83" s="273"/>
      <c r="R83" s="273"/>
      <c r="S83" s="273">
        <v>0</v>
      </c>
      <c r="T83" s="273">
        <v>0.10367012000000023</v>
      </c>
      <c r="U83" s="273"/>
      <c r="V83" s="273"/>
      <c r="W83" s="273"/>
      <c r="X83" s="273">
        <v>0.10367012000000023</v>
      </c>
      <c r="Y83"/>
      <c r="Z83"/>
      <c r="AA83" s="121"/>
      <c r="AB83" s="121"/>
      <c r="AC83" s="121"/>
      <c r="AD83" s="121"/>
      <c r="AE83" s="121"/>
      <c r="AF83" s="121"/>
      <c r="AG83" s="121"/>
      <c r="AH83" s="121"/>
      <c r="AI83" s="121"/>
      <c r="AJ83" s="121"/>
      <c r="AK83" s="121"/>
      <c r="AL83" s="121"/>
      <c r="AM83" s="121"/>
      <c r="AN83" s="121"/>
      <c r="AO83" s="121"/>
      <c r="AP83" s="121"/>
      <c r="AQ83" s="121"/>
      <c r="AR83" s="121"/>
      <c r="AS83" s="121"/>
      <c r="AT83" s="121"/>
      <c r="AU83" s="121"/>
      <c r="AV83" s="121"/>
      <c r="AW83" s="121"/>
      <c r="AX83" s="121"/>
      <c r="AY83" s="121"/>
      <c r="AZ83" s="121"/>
      <c r="BA83" s="121"/>
      <c r="BB83" s="121"/>
      <c r="BC83" s="121"/>
      <c r="BD83" s="121"/>
      <c r="BE83" s="121"/>
      <c r="BF83" s="121"/>
      <c r="BG83" s="121"/>
      <c r="BH83" s="121"/>
      <c r="BI83" s="121"/>
      <c r="BJ83" s="121"/>
      <c r="BK83" s="121"/>
      <c r="BL83" s="121"/>
      <c r="BM83" s="121"/>
      <c r="BN83" s="121"/>
      <c r="BO83" s="121"/>
      <c r="BP83" s="121"/>
      <c r="BQ83" s="121"/>
      <c r="BR83" s="121"/>
      <c r="BS83" s="121"/>
      <c r="BT83" s="121"/>
    </row>
    <row r="84" spans="1:72" s="264" customFormat="1" ht="150">
      <c r="A84" s="274" t="s">
        <v>660</v>
      </c>
      <c r="B84" s="278" t="s">
        <v>72</v>
      </c>
      <c r="C84" s="274" t="s">
        <v>333</v>
      </c>
      <c r="D84" s="126" t="s">
        <v>1</v>
      </c>
      <c r="E84" s="273">
        <v>0</v>
      </c>
      <c r="F84" s="273"/>
      <c r="G84" s="273"/>
      <c r="H84" s="273"/>
      <c r="I84" s="273">
        <v>0</v>
      </c>
      <c r="J84" s="273">
        <v>5.4468597299999999</v>
      </c>
      <c r="K84" s="273"/>
      <c r="L84" s="273"/>
      <c r="M84" s="273"/>
      <c r="N84" s="273">
        <v>5.4468597299999999</v>
      </c>
      <c r="O84" s="273">
        <v>0</v>
      </c>
      <c r="P84" s="273"/>
      <c r="Q84" s="273"/>
      <c r="R84" s="273"/>
      <c r="S84" s="273">
        <v>0</v>
      </c>
      <c r="T84" s="273">
        <v>0</v>
      </c>
      <c r="U84" s="273"/>
      <c r="V84" s="273"/>
      <c r="W84" s="273"/>
      <c r="X84" s="273">
        <v>0</v>
      </c>
      <c r="Y84"/>
      <c r="Z84"/>
      <c r="AA84" s="121"/>
      <c r="AB84" s="121"/>
      <c r="AC84" s="121"/>
      <c r="AD84" s="121"/>
      <c r="AE84" s="121"/>
      <c r="AF84" s="121"/>
      <c r="AG84" s="121"/>
      <c r="AH84" s="121"/>
      <c r="AI84" s="121"/>
      <c r="AJ84" s="121"/>
      <c r="AK84" s="121"/>
      <c r="AL84" s="121"/>
      <c r="AM84" s="121"/>
      <c r="AN84" s="121"/>
      <c r="AO84" s="121"/>
      <c r="AP84" s="121"/>
      <c r="AQ84" s="121"/>
      <c r="AR84" s="121"/>
      <c r="AS84" s="121"/>
      <c r="AT84" s="121"/>
      <c r="AU84" s="121"/>
      <c r="AV84" s="121"/>
      <c r="AW84" s="121"/>
      <c r="AX84" s="121"/>
      <c r="AY84" s="121"/>
      <c r="AZ84" s="121"/>
      <c r="BA84" s="121"/>
      <c r="BB84" s="121"/>
      <c r="BC84" s="121"/>
      <c r="BD84" s="121"/>
      <c r="BE84" s="121"/>
      <c r="BF84" s="121"/>
      <c r="BG84" s="121"/>
      <c r="BH84" s="121"/>
      <c r="BI84" s="121"/>
      <c r="BJ84" s="121"/>
      <c r="BK84" s="121"/>
      <c r="BL84" s="121"/>
      <c r="BM84" s="121"/>
      <c r="BN84" s="121"/>
      <c r="BO84" s="121"/>
      <c r="BP84" s="121"/>
      <c r="BQ84" s="121"/>
      <c r="BR84" s="121"/>
      <c r="BS84" s="121"/>
      <c r="BT84" s="121"/>
    </row>
    <row r="85" spans="1:72" s="264" customFormat="1" ht="60">
      <c r="A85" s="274" t="s">
        <v>660</v>
      </c>
      <c r="B85" s="278" t="s">
        <v>607</v>
      </c>
      <c r="C85" s="274">
        <v>1501516</v>
      </c>
      <c r="D85" s="126" t="s">
        <v>1</v>
      </c>
      <c r="E85" s="273">
        <v>0</v>
      </c>
      <c r="F85" s="273"/>
      <c r="G85" s="273"/>
      <c r="H85" s="273"/>
      <c r="I85" s="273">
        <v>0</v>
      </c>
      <c r="J85" s="273">
        <v>2.7721571300000001</v>
      </c>
      <c r="K85" s="273"/>
      <c r="L85" s="273"/>
      <c r="M85" s="273"/>
      <c r="N85" s="273">
        <v>2.7721571300000001</v>
      </c>
      <c r="O85" s="273">
        <v>0</v>
      </c>
      <c r="P85" s="273"/>
      <c r="Q85" s="273"/>
      <c r="R85" s="273"/>
      <c r="S85" s="273">
        <v>0</v>
      </c>
      <c r="T85" s="273">
        <v>2.7721571300000001</v>
      </c>
      <c r="U85" s="273"/>
      <c r="V85" s="273"/>
      <c r="W85" s="273"/>
      <c r="X85" s="273">
        <v>2.7721571300000001</v>
      </c>
      <c r="Y85"/>
      <c r="Z85"/>
      <c r="AA85" s="121"/>
      <c r="AB85" s="121"/>
      <c r="AC85" s="121"/>
      <c r="AD85" s="121"/>
      <c r="AE85" s="121"/>
      <c r="AF85" s="121"/>
      <c r="AG85" s="121"/>
      <c r="AH85" s="121"/>
      <c r="AI85" s="121"/>
      <c r="AJ85" s="121"/>
      <c r="AK85" s="121"/>
      <c r="AL85" s="121"/>
      <c r="AM85" s="121"/>
      <c r="AN85" s="121"/>
      <c r="AO85" s="121"/>
      <c r="AP85" s="121"/>
      <c r="AQ85" s="121"/>
      <c r="AR85" s="121"/>
      <c r="AS85" s="121"/>
      <c r="AT85" s="121"/>
      <c r="AU85" s="121"/>
      <c r="AV85" s="121"/>
      <c r="AW85" s="121"/>
      <c r="AX85" s="121"/>
      <c r="AY85" s="121"/>
      <c r="AZ85" s="121"/>
      <c r="BA85" s="121"/>
      <c r="BB85" s="121"/>
      <c r="BC85" s="121"/>
      <c r="BD85" s="121"/>
      <c r="BE85" s="121"/>
      <c r="BF85" s="121"/>
      <c r="BG85" s="121"/>
      <c r="BH85" s="121"/>
      <c r="BI85" s="121"/>
      <c r="BJ85" s="121"/>
      <c r="BK85" s="121"/>
      <c r="BL85" s="121"/>
      <c r="BM85" s="121"/>
      <c r="BN85" s="121"/>
      <c r="BO85" s="121"/>
      <c r="BP85" s="121"/>
      <c r="BQ85" s="121"/>
      <c r="BR85" s="121"/>
      <c r="BS85" s="121"/>
      <c r="BT85" s="121"/>
    </row>
    <row r="86" spans="1:72" s="264" customFormat="1" ht="90">
      <c r="A86" s="274" t="s">
        <v>660</v>
      </c>
      <c r="B86" s="278" t="s">
        <v>608</v>
      </c>
      <c r="C86" s="274" t="s">
        <v>923</v>
      </c>
      <c r="D86" s="126" t="s">
        <v>1</v>
      </c>
      <c r="E86" s="273">
        <v>0</v>
      </c>
      <c r="F86" s="273"/>
      <c r="G86" s="273"/>
      <c r="H86" s="273"/>
      <c r="I86" s="273">
        <v>0</v>
      </c>
      <c r="J86" s="273">
        <v>0.70016982000000005</v>
      </c>
      <c r="K86" s="273"/>
      <c r="L86" s="273"/>
      <c r="M86" s="273"/>
      <c r="N86" s="273">
        <v>0.70016982000000005</v>
      </c>
      <c r="O86" s="273">
        <v>0</v>
      </c>
      <c r="P86" s="273"/>
      <c r="Q86" s="273"/>
      <c r="R86" s="273"/>
      <c r="S86" s="273">
        <v>0</v>
      </c>
      <c r="T86" s="273">
        <v>0.70016982000000005</v>
      </c>
      <c r="U86" s="273"/>
      <c r="V86" s="273"/>
      <c r="W86" s="273"/>
      <c r="X86" s="273">
        <v>0.70016982000000005</v>
      </c>
      <c r="Y86"/>
      <c r="Z86"/>
      <c r="AA86" s="121"/>
      <c r="AB86" s="121"/>
      <c r="AC86" s="121"/>
      <c r="AD86" s="121"/>
      <c r="AE86" s="121"/>
      <c r="AF86" s="121"/>
      <c r="AG86" s="121"/>
      <c r="AH86" s="121"/>
      <c r="AI86" s="121"/>
      <c r="AJ86" s="121"/>
      <c r="AK86" s="121"/>
      <c r="AL86" s="121"/>
      <c r="AM86" s="121"/>
      <c r="AN86" s="121"/>
      <c r="AO86" s="121"/>
      <c r="AP86" s="121"/>
      <c r="AQ86" s="121"/>
      <c r="AR86" s="121"/>
      <c r="AS86" s="121"/>
      <c r="AT86" s="121"/>
      <c r="AU86" s="121"/>
      <c r="AV86" s="121"/>
      <c r="AW86" s="121"/>
      <c r="AX86" s="121"/>
      <c r="AY86" s="121"/>
      <c r="AZ86" s="121"/>
      <c r="BA86" s="121"/>
      <c r="BB86" s="121"/>
      <c r="BC86" s="121"/>
      <c r="BD86" s="121"/>
      <c r="BE86" s="121"/>
      <c r="BF86" s="121"/>
      <c r="BG86" s="121"/>
      <c r="BH86" s="121"/>
      <c r="BI86" s="121"/>
      <c r="BJ86" s="121"/>
      <c r="BK86" s="121"/>
      <c r="BL86" s="121"/>
      <c r="BM86" s="121"/>
      <c r="BN86" s="121"/>
      <c r="BO86" s="121"/>
      <c r="BP86" s="121"/>
      <c r="BQ86" s="121"/>
      <c r="BR86" s="121"/>
      <c r="BS86" s="121"/>
      <c r="BT86" s="121"/>
    </row>
    <row r="87" spans="1:72" s="264" customFormat="1" ht="90">
      <c r="A87" s="274" t="s">
        <v>660</v>
      </c>
      <c r="B87" s="278" t="s">
        <v>609</v>
      </c>
      <c r="C87" s="274" t="s">
        <v>924</v>
      </c>
      <c r="D87" s="126" t="s">
        <v>1</v>
      </c>
      <c r="E87" s="273">
        <v>0</v>
      </c>
      <c r="F87" s="273"/>
      <c r="G87" s="273"/>
      <c r="H87" s="273"/>
      <c r="I87" s="273">
        <v>0</v>
      </c>
      <c r="J87" s="273">
        <v>0.48101876000000005</v>
      </c>
      <c r="K87" s="273"/>
      <c r="L87" s="273"/>
      <c r="M87" s="273"/>
      <c r="N87" s="273">
        <v>0.48101876000000005</v>
      </c>
      <c r="O87" s="273">
        <v>0</v>
      </c>
      <c r="P87" s="273"/>
      <c r="Q87" s="273"/>
      <c r="R87" s="273"/>
      <c r="S87" s="273">
        <v>0</v>
      </c>
      <c r="T87" s="273">
        <v>0.48101876000000005</v>
      </c>
      <c r="U87" s="273"/>
      <c r="V87" s="273"/>
      <c r="W87" s="273"/>
      <c r="X87" s="273">
        <v>0.48101876000000005</v>
      </c>
      <c r="Y87"/>
      <c r="Z87"/>
      <c r="AA87" s="121"/>
      <c r="AB87" s="121"/>
      <c r="AC87" s="121"/>
      <c r="AD87" s="121"/>
      <c r="AE87" s="121"/>
      <c r="AF87" s="121"/>
      <c r="AG87" s="121"/>
      <c r="AH87" s="121"/>
      <c r="AI87" s="121"/>
      <c r="AJ87" s="121"/>
      <c r="AK87" s="121"/>
      <c r="AL87" s="121"/>
      <c r="AM87" s="121"/>
      <c r="AN87" s="121"/>
      <c r="AO87" s="121"/>
      <c r="AP87" s="121"/>
      <c r="AQ87" s="121"/>
      <c r="AR87" s="121"/>
      <c r="AS87" s="121"/>
      <c r="AT87" s="121"/>
      <c r="AU87" s="121"/>
      <c r="AV87" s="121"/>
      <c r="AW87" s="121"/>
      <c r="AX87" s="121"/>
      <c r="AY87" s="121"/>
      <c r="AZ87" s="121"/>
      <c r="BA87" s="121"/>
      <c r="BB87" s="121"/>
      <c r="BC87" s="121"/>
      <c r="BD87" s="121"/>
      <c r="BE87" s="121"/>
      <c r="BF87" s="121"/>
      <c r="BG87" s="121"/>
      <c r="BH87" s="121"/>
      <c r="BI87" s="121"/>
      <c r="BJ87" s="121"/>
      <c r="BK87" s="121"/>
      <c r="BL87" s="121"/>
      <c r="BM87" s="121"/>
      <c r="BN87" s="121"/>
      <c r="BO87" s="121"/>
      <c r="BP87" s="121"/>
      <c r="BQ87" s="121"/>
      <c r="BR87" s="121"/>
      <c r="BS87" s="121"/>
      <c r="BT87" s="121"/>
    </row>
    <row r="88" spans="1:72" s="264" customFormat="1" ht="90">
      <c r="A88" s="274" t="s">
        <v>660</v>
      </c>
      <c r="B88" s="278" t="s">
        <v>610</v>
      </c>
      <c r="C88" s="274" t="s">
        <v>925</v>
      </c>
      <c r="D88" s="126" t="s">
        <v>1</v>
      </c>
      <c r="E88" s="273">
        <v>0</v>
      </c>
      <c r="F88" s="273"/>
      <c r="G88" s="273"/>
      <c r="H88" s="273"/>
      <c r="I88" s="273">
        <v>0</v>
      </c>
      <c r="J88" s="273">
        <v>2.0757546899999997</v>
      </c>
      <c r="K88" s="273"/>
      <c r="L88" s="273"/>
      <c r="M88" s="273"/>
      <c r="N88" s="273">
        <v>2.0757546899999997</v>
      </c>
      <c r="O88" s="273">
        <v>0</v>
      </c>
      <c r="P88" s="273"/>
      <c r="Q88" s="273"/>
      <c r="R88" s="273"/>
      <c r="S88" s="273">
        <v>0</v>
      </c>
      <c r="T88" s="273">
        <v>2.0757546899999997</v>
      </c>
      <c r="U88" s="273"/>
      <c r="V88" s="273"/>
      <c r="W88" s="273"/>
      <c r="X88" s="273">
        <v>2.0757546899999997</v>
      </c>
      <c r="Y88"/>
      <c r="Z88"/>
      <c r="AA88" s="121"/>
      <c r="AB88" s="121"/>
      <c r="AC88" s="121"/>
      <c r="AD88" s="121"/>
      <c r="AE88" s="121"/>
      <c r="AF88" s="121"/>
      <c r="AG88" s="121"/>
      <c r="AH88" s="121"/>
      <c r="AI88" s="121"/>
      <c r="AJ88" s="121"/>
      <c r="AK88" s="121"/>
      <c r="AL88" s="121"/>
      <c r="AM88" s="121"/>
      <c r="AN88" s="121"/>
      <c r="AO88" s="121"/>
      <c r="AP88" s="121"/>
      <c r="AQ88" s="121"/>
      <c r="AR88" s="121"/>
      <c r="AS88" s="121"/>
      <c r="AT88" s="121"/>
      <c r="AU88" s="121"/>
      <c r="AV88" s="121"/>
      <c r="AW88" s="121"/>
      <c r="AX88" s="121"/>
      <c r="AY88" s="121"/>
      <c r="AZ88" s="121"/>
      <c r="BA88" s="121"/>
      <c r="BB88" s="121"/>
      <c r="BC88" s="121"/>
      <c r="BD88" s="121"/>
      <c r="BE88" s="121"/>
      <c r="BF88" s="121"/>
      <c r="BG88" s="121"/>
      <c r="BH88" s="121"/>
      <c r="BI88" s="121"/>
      <c r="BJ88" s="121"/>
      <c r="BK88" s="121"/>
      <c r="BL88" s="121"/>
      <c r="BM88" s="121"/>
      <c r="BN88" s="121"/>
      <c r="BO88" s="121"/>
      <c r="BP88" s="121"/>
      <c r="BQ88" s="121"/>
      <c r="BR88" s="121"/>
      <c r="BS88" s="121"/>
      <c r="BT88" s="121"/>
    </row>
    <row r="89" spans="1:72" s="264" customFormat="1" ht="30">
      <c r="A89" s="274" t="s">
        <v>660</v>
      </c>
      <c r="B89" s="278" t="s">
        <v>416</v>
      </c>
      <c r="C89" s="274">
        <v>1301745</v>
      </c>
      <c r="D89" s="126" t="s">
        <v>2</v>
      </c>
      <c r="E89" s="273">
        <v>0</v>
      </c>
      <c r="F89" s="273"/>
      <c r="G89" s="273"/>
      <c r="H89" s="273"/>
      <c r="I89" s="273">
        <v>0</v>
      </c>
      <c r="J89" s="273">
        <v>0.15099338000000001</v>
      </c>
      <c r="K89" s="273"/>
      <c r="L89" s="273"/>
      <c r="M89" s="273"/>
      <c r="N89" s="273">
        <v>0.15099338000000001</v>
      </c>
      <c r="O89" s="273">
        <v>0</v>
      </c>
      <c r="P89" s="273"/>
      <c r="Q89" s="273"/>
      <c r="R89" s="273"/>
      <c r="S89" s="273">
        <v>0</v>
      </c>
      <c r="T89" s="273">
        <v>0</v>
      </c>
      <c r="U89" s="273"/>
      <c r="V89" s="273"/>
      <c r="W89" s="273"/>
      <c r="X89" s="273">
        <v>0</v>
      </c>
      <c r="Y89"/>
      <c r="Z89"/>
      <c r="AA89" s="121"/>
      <c r="AB89" s="121"/>
      <c r="AC89" s="121"/>
      <c r="AD89" s="121"/>
      <c r="AE89" s="121"/>
      <c r="AF89" s="121"/>
      <c r="AG89" s="121"/>
      <c r="AH89" s="121"/>
      <c r="AI89" s="121"/>
      <c r="AJ89" s="121"/>
      <c r="AK89" s="121"/>
      <c r="AL89" s="121"/>
      <c r="AM89" s="121"/>
      <c r="AN89" s="121"/>
      <c r="AO89" s="121"/>
      <c r="AP89" s="121"/>
      <c r="AQ89" s="121"/>
      <c r="AR89" s="121"/>
      <c r="AS89" s="121"/>
      <c r="AT89" s="121"/>
      <c r="AU89" s="121"/>
      <c r="AV89" s="121"/>
      <c r="AW89" s="121"/>
      <c r="AX89" s="121"/>
      <c r="AY89" s="121"/>
      <c r="AZ89" s="121"/>
      <c r="BA89" s="121"/>
      <c r="BB89" s="121"/>
      <c r="BC89" s="121"/>
      <c r="BD89" s="121"/>
      <c r="BE89" s="121"/>
      <c r="BF89" s="121"/>
      <c r="BG89" s="121"/>
      <c r="BH89" s="121"/>
      <c r="BI89" s="121"/>
      <c r="BJ89" s="121"/>
      <c r="BK89" s="121"/>
      <c r="BL89" s="121"/>
      <c r="BM89" s="121"/>
      <c r="BN89" s="121"/>
      <c r="BO89" s="121"/>
      <c r="BP89" s="121"/>
      <c r="BQ89" s="121"/>
      <c r="BR89" s="121"/>
      <c r="BS89" s="121"/>
      <c r="BT89" s="121"/>
    </row>
    <row r="90" spans="1:72" s="264" customFormat="1" ht="45">
      <c r="A90" s="274" t="s">
        <v>660</v>
      </c>
      <c r="B90" s="278" t="s">
        <v>431</v>
      </c>
      <c r="C90" s="274">
        <v>1502393</v>
      </c>
      <c r="D90" s="126" t="s">
        <v>2</v>
      </c>
      <c r="E90" s="273">
        <v>0</v>
      </c>
      <c r="F90" s="273"/>
      <c r="G90" s="273"/>
      <c r="H90" s="273"/>
      <c r="I90" s="273">
        <v>0</v>
      </c>
      <c r="J90" s="273">
        <v>0</v>
      </c>
      <c r="K90" s="273"/>
      <c r="L90" s="273"/>
      <c r="M90" s="273"/>
      <c r="N90" s="273">
        <v>0</v>
      </c>
      <c r="O90" s="273">
        <v>0</v>
      </c>
      <c r="P90" s="273"/>
      <c r="Q90" s="273"/>
      <c r="R90" s="273"/>
      <c r="S90" s="273">
        <v>0</v>
      </c>
      <c r="T90" s="273">
        <v>0</v>
      </c>
      <c r="U90" s="273"/>
      <c r="V90" s="273"/>
      <c r="W90" s="273"/>
      <c r="X90" s="273">
        <v>0</v>
      </c>
      <c r="Y90"/>
      <c r="Z90"/>
      <c r="AA90" s="121"/>
      <c r="AB90" s="121"/>
      <c r="AC90" s="121"/>
      <c r="AD90" s="121"/>
      <c r="AE90" s="121"/>
      <c r="AF90" s="121"/>
      <c r="AG90" s="121"/>
      <c r="AH90" s="121"/>
      <c r="AI90" s="121"/>
      <c r="AJ90" s="121"/>
      <c r="AK90" s="121"/>
      <c r="AL90" s="121"/>
      <c r="AM90" s="121"/>
      <c r="AN90" s="121"/>
      <c r="AO90" s="121"/>
      <c r="AP90" s="121"/>
      <c r="AQ90" s="121"/>
      <c r="AR90" s="121"/>
      <c r="AS90" s="121"/>
      <c r="AT90" s="121"/>
      <c r="AU90" s="121"/>
      <c r="AV90" s="121"/>
      <c r="AW90" s="121"/>
      <c r="AX90" s="121"/>
      <c r="AY90" s="121"/>
      <c r="AZ90" s="121"/>
      <c r="BA90" s="121"/>
      <c r="BB90" s="121"/>
      <c r="BC90" s="121"/>
      <c r="BD90" s="121"/>
      <c r="BE90" s="121"/>
      <c r="BF90" s="121"/>
      <c r="BG90" s="121"/>
      <c r="BH90" s="121"/>
      <c r="BI90" s="121"/>
      <c r="BJ90" s="121"/>
      <c r="BK90" s="121"/>
      <c r="BL90" s="121"/>
      <c r="BM90" s="121"/>
      <c r="BN90" s="121"/>
      <c r="BO90" s="121"/>
      <c r="BP90" s="121"/>
      <c r="BQ90" s="121"/>
      <c r="BR90" s="121"/>
      <c r="BS90" s="121"/>
      <c r="BT90" s="121"/>
    </row>
    <row r="91" spans="1:72" s="264" customFormat="1" ht="75">
      <c r="A91" s="274" t="s">
        <v>660</v>
      </c>
      <c r="B91" s="278" t="s">
        <v>611</v>
      </c>
      <c r="C91" s="274">
        <v>1301559</v>
      </c>
      <c r="D91" s="126" t="s">
        <v>6</v>
      </c>
      <c r="E91" s="273">
        <v>0</v>
      </c>
      <c r="F91" s="273"/>
      <c r="G91" s="273"/>
      <c r="H91" s="273"/>
      <c r="I91" s="273">
        <v>0</v>
      </c>
      <c r="J91" s="273">
        <v>0.95732091999999991</v>
      </c>
      <c r="K91" s="273"/>
      <c r="L91" s="273"/>
      <c r="M91" s="273"/>
      <c r="N91" s="273">
        <v>0.95732091999999991</v>
      </c>
      <c r="O91" s="273">
        <v>0</v>
      </c>
      <c r="P91" s="273"/>
      <c r="Q91" s="273"/>
      <c r="R91" s="273"/>
      <c r="S91" s="273">
        <v>0</v>
      </c>
      <c r="T91" s="273">
        <v>0.95732091999999991</v>
      </c>
      <c r="U91" s="273"/>
      <c r="V91" s="273"/>
      <c r="W91" s="273"/>
      <c r="X91" s="273">
        <v>0.95732091999999991</v>
      </c>
      <c r="Y91"/>
      <c r="Z91"/>
      <c r="AA91" s="121"/>
      <c r="AB91" s="121"/>
      <c r="AC91" s="121"/>
      <c r="AD91" s="121"/>
      <c r="AE91" s="121"/>
      <c r="AF91" s="121"/>
      <c r="AG91" s="121"/>
      <c r="AH91" s="121"/>
      <c r="AI91" s="121"/>
      <c r="AJ91" s="121"/>
      <c r="AK91" s="121"/>
      <c r="AL91" s="121"/>
      <c r="AM91" s="121"/>
      <c r="AN91" s="121"/>
      <c r="AO91" s="121"/>
      <c r="AP91" s="121"/>
      <c r="AQ91" s="121"/>
      <c r="AR91" s="121"/>
      <c r="AS91" s="121"/>
      <c r="AT91" s="121"/>
      <c r="AU91" s="121"/>
      <c r="AV91" s="121"/>
      <c r="AW91" s="121"/>
      <c r="AX91" s="121"/>
      <c r="AY91" s="121"/>
      <c r="AZ91" s="121"/>
      <c r="BA91" s="121"/>
      <c r="BB91" s="121"/>
      <c r="BC91" s="121"/>
      <c r="BD91" s="121"/>
      <c r="BE91" s="121"/>
      <c r="BF91" s="121"/>
      <c r="BG91" s="121"/>
      <c r="BH91" s="121"/>
      <c r="BI91" s="121"/>
      <c r="BJ91" s="121"/>
      <c r="BK91" s="121"/>
      <c r="BL91" s="121"/>
      <c r="BM91" s="121"/>
      <c r="BN91" s="121"/>
      <c r="BO91" s="121"/>
      <c r="BP91" s="121"/>
      <c r="BQ91" s="121"/>
      <c r="BR91" s="121"/>
      <c r="BS91" s="121"/>
      <c r="BT91" s="121"/>
    </row>
    <row r="92" spans="1:72" s="264" customFormat="1" ht="45">
      <c r="A92" s="274" t="s">
        <v>660</v>
      </c>
      <c r="B92" s="278" t="s">
        <v>74</v>
      </c>
      <c r="C92" s="274" t="s">
        <v>332</v>
      </c>
      <c r="D92" s="126" t="s">
        <v>7</v>
      </c>
      <c r="E92" s="273">
        <v>13.580269784246997</v>
      </c>
      <c r="F92" s="273"/>
      <c r="G92" s="273"/>
      <c r="H92" s="273"/>
      <c r="I92" s="273">
        <v>13.580269784246997</v>
      </c>
      <c r="J92" s="273">
        <v>3.2204099999999998</v>
      </c>
      <c r="K92" s="273"/>
      <c r="L92" s="273"/>
      <c r="M92" s="273"/>
      <c r="N92" s="273">
        <v>3.2204099999999998</v>
      </c>
      <c r="O92" s="273">
        <v>7.6187400000000007</v>
      </c>
      <c r="P92" s="273"/>
      <c r="Q92" s="273"/>
      <c r="R92" s="273"/>
      <c r="S92" s="273">
        <v>7.6187400000000007</v>
      </c>
      <c r="T92" s="273">
        <v>0.56107000000000018</v>
      </c>
      <c r="U92" s="273"/>
      <c r="V92" s="273"/>
      <c r="W92" s="273"/>
      <c r="X92" s="273">
        <v>0.56107000000000018</v>
      </c>
      <c r="Y92"/>
      <c r="Z92"/>
      <c r="AA92" s="121"/>
      <c r="AB92" s="121"/>
      <c r="AC92" s="121"/>
      <c r="AD92" s="121"/>
      <c r="AE92" s="121"/>
      <c r="AF92" s="121"/>
      <c r="AG92" s="121"/>
      <c r="AH92" s="121"/>
      <c r="AI92" s="121"/>
      <c r="AJ92" s="121"/>
      <c r="AK92" s="121"/>
      <c r="AL92" s="121"/>
      <c r="AM92" s="121"/>
      <c r="AN92" s="121"/>
      <c r="AO92" s="121"/>
      <c r="AP92" s="121"/>
      <c r="AQ92" s="121"/>
      <c r="AR92" s="121"/>
      <c r="AS92" s="121"/>
      <c r="AT92" s="121"/>
      <c r="AU92" s="121"/>
      <c r="AV92" s="121"/>
      <c r="AW92" s="121"/>
      <c r="AX92" s="121"/>
      <c r="AY92" s="121"/>
      <c r="AZ92" s="121"/>
      <c r="BA92" s="121"/>
      <c r="BB92" s="121"/>
      <c r="BC92" s="121"/>
      <c r="BD92" s="121"/>
      <c r="BE92" s="121"/>
      <c r="BF92" s="121"/>
      <c r="BG92" s="121"/>
      <c r="BH92" s="121"/>
      <c r="BI92" s="121"/>
      <c r="BJ92" s="121"/>
      <c r="BK92" s="121"/>
      <c r="BL92" s="121"/>
      <c r="BM92" s="121"/>
      <c r="BN92" s="121"/>
      <c r="BO92" s="121"/>
      <c r="BP92" s="121"/>
      <c r="BQ92" s="121"/>
      <c r="BR92" s="121"/>
      <c r="BS92" s="121"/>
      <c r="BT92" s="121"/>
    </row>
    <row r="93" spans="1:72" s="264" customFormat="1" ht="75">
      <c r="A93" s="274" t="s">
        <v>660</v>
      </c>
      <c r="B93" s="278" t="s">
        <v>150</v>
      </c>
      <c r="C93" s="274">
        <v>1201230</v>
      </c>
      <c r="D93" s="126" t="s">
        <v>4</v>
      </c>
      <c r="E93" s="273">
        <v>0</v>
      </c>
      <c r="F93" s="273"/>
      <c r="G93" s="273"/>
      <c r="H93" s="273"/>
      <c r="I93" s="273">
        <v>0</v>
      </c>
      <c r="J93" s="273">
        <v>2.1909999999999999E-2</v>
      </c>
      <c r="K93" s="273"/>
      <c r="L93" s="273"/>
      <c r="M93" s="273"/>
      <c r="N93" s="273">
        <v>2.1909999999999999E-2</v>
      </c>
      <c r="O93" s="273">
        <v>0</v>
      </c>
      <c r="P93" s="273"/>
      <c r="Q93" s="273"/>
      <c r="R93" s="273"/>
      <c r="S93" s="273">
        <v>0</v>
      </c>
      <c r="T93" s="273">
        <v>0</v>
      </c>
      <c r="U93" s="273"/>
      <c r="V93" s="273"/>
      <c r="W93" s="273"/>
      <c r="X93" s="273">
        <v>0</v>
      </c>
      <c r="Y93"/>
      <c r="Z93"/>
      <c r="AA93" s="121"/>
      <c r="AB93" s="121"/>
      <c r="AC93" s="121"/>
      <c r="AD93" s="121"/>
      <c r="AE93" s="121"/>
      <c r="AF93" s="121"/>
      <c r="AG93" s="121"/>
      <c r="AH93" s="121"/>
      <c r="AI93" s="121"/>
      <c r="AJ93" s="121"/>
      <c r="AK93" s="121"/>
      <c r="AL93" s="121"/>
      <c r="AM93" s="121"/>
      <c r="AN93" s="121"/>
      <c r="AO93" s="121"/>
      <c r="AP93" s="121"/>
      <c r="AQ93" s="121"/>
      <c r="AR93" s="121"/>
      <c r="AS93" s="121"/>
      <c r="AT93" s="121"/>
      <c r="AU93" s="121"/>
      <c r="AV93" s="121"/>
      <c r="AW93" s="121"/>
      <c r="AX93" s="121"/>
      <c r="AY93" s="121"/>
      <c r="AZ93" s="121"/>
      <c r="BA93" s="121"/>
      <c r="BB93" s="121"/>
      <c r="BC93" s="121"/>
      <c r="BD93" s="121"/>
      <c r="BE93" s="121"/>
      <c r="BF93" s="121"/>
      <c r="BG93" s="121"/>
      <c r="BH93" s="121"/>
      <c r="BI93" s="121"/>
      <c r="BJ93" s="121"/>
      <c r="BK93" s="121"/>
      <c r="BL93" s="121"/>
      <c r="BM93" s="121"/>
      <c r="BN93" s="121"/>
      <c r="BO93" s="121"/>
      <c r="BP93" s="121"/>
      <c r="BQ93" s="121"/>
      <c r="BR93" s="121"/>
      <c r="BS93" s="121"/>
      <c r="BT93" s="121"/>
    </row>
    <row r="94" spans="1:72" s="264" customFormat="1" ht="75">
      <c r="A94" s="274" t="s">
        <v>660</v>
      </c>
      <c r="B94" s="278" t="s">
        <v>186</v>
      </c>
      <c r="C94" s="274">
        <v>1201229</v>
      </c>
      <c r="D94" s="126" t="s">
        <v>4</v>
      </c>
      <c r="E94" s="273">
        <v>0</v>
      </c>
      <c r="F94" s="273"/>
      <c r="G94" s="273"/>
      <c r="H94" s="273"/>
      <c r="I94" s="273">
        <v>0</v>
      </c>
      <c r="J94" s="273">
        <v>9.8150000000000001E-2</v>
      </c>
      <c r="K94" s="273"/>
      <c r="L94" s="273"/>
      <c r="M94" s="273"/>
      <c r="N94" s="273">
        <v>9.8150000000000001E-2</v>
      </c>
      <c r="O94" s="273">
        <v>0</v>
      </c>
      <c r="P94" s="273"/>
      <c r="Q94" s="273"/>
      <c r="R94" s="273"/>
      <c r="S94" s="273">
        <v>0</v>
      </c>
      <c r="T94" s="273">
        <v>0</v>
      </c>
      <c r="U94" s="273"/>
      <c r="V94" s="273"/>
      <c r="W94" s="273"/>
      <c r="X94" s="273">
        <v>0</v>
      </c>
      <c r="Y94"/>
      <c r="Z94"/>
      <c r="AA94" s="121"/>
      <c r="AB94" s="121"/>
      <c r="AC94" s="121"/>
      <c r="AD94" s="121"/>
      <c r="AE94" s="121"/>
      <c r="AF94" s="121"/>
      <c r="AG94" s="121"/>
      <c r="AH94" s="121"/>
      <c r="AI94" s="121"/>
      <c r="AJ94" s="121"/>
      <c r="AK94" s="121"/>
      <c r="AL94" s="121"/>
      <c r="AM94" s="121"/>
      <c r="AN94" s="121"/>
      <c r="AO94" s="121"/>
      <c r="AP94" s="121"/>
      <c r="AQ94" s="121"/>
      <c r="AR94" s="121"/>
      <c r="AS94" s="121"/>
      <c r="AT94" s="121"/>
      <c r="AU94" s="121"/>
      <c r="AV94" s="121"/>
      <c r="AW94" s="121"/>
      <c r="AX94" s="121"/>
      <c r="AY94" s="121"/>
      <c r="AZ94" s="121"/>
      <c r="BA94" s="121"/>
      <c r="BB94" s="121"/>
      <c r="BC94" s="121"/>
      <c r="BD94" s="121"/>
      <c r="BE94" s="121"/>
      <c r="BF94" s="121"/>
      <c r="BG94" s="121"/>
      <c r="BH94" s="121"/>
      <c r="BI94" s="121"/>
      <c r="BJ94" s="121"/>
      <c r="BK94" s="121"/>
      <c r="BL94" s="121"/>
      <c r="BM94" s="121"/>
      <c r="BN94" s="121"/>
      <c r="BO94" s="121"/>
      <c r="BP94" s="121"/>
      <c r="BQ94" s="121"/>
      <c r="BR94" s="121"/>
      <c r="BS94" s="121"/>
      <c r="BT94" s="121"/>
    </row>
    <row r="95" spans="1:72" s="264" customFormat="1" ht="45">
      <c r="A95" s="274" t="s">
        <v>660</v>
      </c>
      <c r="B95" s="278" t="s">
        <v>152</v>
      </c>
      <c r="C95" s="274" t="s">
        <v>407</v>
      </c>
      <c r="D95" s="126" t="s">
        <v>4</v>
      </c>
      <c r="E95" s="273">
        <v>0</v>
      </c>
      <c r="F95" s="273"/>
      <c r="G95" s="273"/>
      <c r="H95" s="273"/>
      <c r="I95" s="273">
        <v>0</v>
      </c>
      <c r="J95" s="273">
        <v>0.19514999999999999</v>
      </c>
      <c r="K95" s="273"/>
      <c r="L95" s="273"/>
      <c r="M95" s="273"/>
      <c r="N95" s="273">
        <v>0.19514999999999999</v>
      </c>
      <c r="O95" s="273">
        <v>0</v>
      </c>
      <c r="P95" s="273"/>
      <c r="Q95" s="273"/>
      <c r="R95" s="273"/>
      <c r="S95" s="273">
        <v>0</v>
      </c>
      <c r="T95" s="273">
        <v>2.5000000000000001E-2</v>
      </c>
      <c r="U95" s="273"/>
      <c r="V95" s="273"/>
      <c r="W95" s="273"/>
      <c r="X95" s="273">
        <v>2.5000000000000001E-2</v>
      </c>
      <c r="Y95"/>
      <c r="Z95"/>
      <c r="AA95" s="121"/>
      <c r="AB95" s="121"/>
      <c r="AC95" s="121"/>
      <c r="AD95" s="121"/>
      <c r="AE95" s="121"/>
      <c r="AF95" s="121"/>
      <c r="AG95" s="121"/>
      <c r="AH95" s="121"/>
      <c r="AI95" s="121"/>
      <c r="AJ95" s="121"/>
      <c r="AK95" s="121"/>
      <c r="AL95" s="121"/>
      <c r="AM95" s="121"/>
      <c r="AN95" s="121"/>
      <c r="AO95" s="121"/>
      <c r="AP95" s="121"/>
      <c r="AQ95" s="121"/>
      <c r="AR95" s="121"/>
      <c r="AS95" s="121"/>
      <c r="AT95" s="121"/>
      <c r="AU95" s="121"/>
      <c r="AV95" s="121"/>
      <c r="AW95" s="121"/>
      <c r="AX95" s="121"/>
      <c r="AY95" s="121"/>
      <c r="AZ95" s="121"/>
      <c r="BA95" s="121"/>
      <c r="BB95" s="121"/>
      <c r="BC95" s="121"/>
      <c r="BD95" s="121"/>
      <c r="BE95" s="121"/>
      <c r="BF95" s="121"/>
      <c r="BG95" s="121"/>
      <c r="BH95" s="121"/>
      <c r="BI95" s="121"/>
      <c r="BJ95" s="121"/>
      <c r="BK95" s="121"/>
      <c r="BL95" s="121"/>
      <c r="BM95" s="121"/>
      <c r="BN95" s="121"/>
      <c r="BO95" s="121"/>
      <c r="BP95" s="121"/>
      <c r="BQ95" s="121"/>
      <c r="BR95" s="121"/>
      <c r="BS95" s="121"/>
      <c r="BT95" s="121"/>
    </row>
    <row r="96" spans="1:72" s="264" customFormat="1" ht="45">
      <c r="A96" s="274" t="s">
        <v>660</v>
      </c>
      <c r="B96" s="278" t="s">
        <v>153</v>
      </c>
      <c r="C96" s="274">
        <v>1200838</v>
      </c>
      <c r="D96" s="126" t="s">
        <v>4</v>
      </c>
      <c r="E96" s="273">
        <v>0</v>
      </c>
      <c r="F96" s="273"/>
      <c r="G96" s="273"/>
      <c r="H96" s="273"/>
      <c r="I96" s="273">
        <v>0</v>
      </c>
      <c r="J96" s="273">
        <v>0.14495</v>
      </c>
      <c r="K96" s="273"/>
      <c r="L96" s="273"/>
      <c r="M96" s="273"/>
      <c r="N96" s="273">
        <v>0.14495</v>
      </c>
      <c r="O96" s="273">
        <v>0</v>
      </c>
      <c r="P96" s="273"/>
      <c r="Q96" s="273"/>
      <c r="R96" s="273"/>
      <c r="S96" s="273">
        <v>0</v>
      </c>
      <c r="T96" s="273">
        <v>0</v>
      </c>
      <c r="U96" s="273"/>
      <c r="V96" s="273"/>
      <c r="W96" s="273"/>
      <c r="X96" s="273">
        <v>0</v>
      </c>
      <c r="Y96"/>
      <c r="Z96"/>
      <c r="AA96" s="121"/>
      <c r="AB96" s="121"/>
      <c r="AC96" s="121"/>
      <c r="AD96" s="121"/>
      <c r="AE96" s="121"/>
      <c r="AF96" s="121"/>
      <c r="AG96" s="121"/>
      <c r="AH96" s="121"/>
      <c r="AI96" s="121"/>
      <c r="AJ96" s="121"/>
      <c r="AK96" s="121"/>
      <c r="AL96" s="121"/>
      <c r="AM96" s="121"/>
      <c r="AN96" s="121"/>
      <c r="AO96" s="121"/>
      <c r="AP96" s="121"/>
      <c r="AQ96" s="121"/>
      <c r="AR96" s="121"/>
      <c r="AS96" s="121"/>
      <c r="AT96" s="121"/>
      <c r="AU96" s="121"/>
      <c r="AV96" s="121"/>
      <c r="AW96" s="121"/>
      <c r="AX96" s="121"/>
      <c r="AY96" s="121"/>
      <c r="AZ96" s="121"/>
      <c r="BA96" s="121"/>
      <c r="BB96" s="121"/>
      <c r="BC96" s="121"/>
      <c r="BD96" s="121"/>
      <c r="BE96" s="121"/>
      <c r="BF96" s="121"/>
      <c r="BG96" s="121"/>
      <c r="BH96" s="121"/>
      <c r="BI96" s="121"/>
      <c r="BJ96" s="121"/>
      <c r="BK96" s="121"/>
      <c r="BL96" s="121"/>
      <c r="BM96" s="121"/>
      <c r="BN96" s="121"/>
      <c r="BO96" s="121"/>
      <c r="BP96" s="121"/>
      <c r="BQ96" s="121"/>
      <c r="BR96" s="121"/>
      <c r="BS96" s="121"/>
      <c r="BT96" s="121"/>
    </row>
    <row r="97" spans="1:72" s="264" customFormat="1" ht="90">
      <c r="A97" s="274" t="s">
        <v>660</v>
      </c>
      <c r="B97" s="278" t="s">
        <v>224</v>
      </c>
      <c r="C97" s="274" t="s">
        <v>408</v>
      </c>
      <c r="D97" s="126" t="s">
        <v>4</v>
      </c>
      <c r="E97" s="273">
        <v>0</v>
      </c>
      <c r="F97" s="273"/>
      <c r="G97" s="273"/>
      <c r="H97" s="273"/>
      <c r="I97" s="273">
        <v>0</v>
      </c>
      <c r="J97" s="273">
        <v>0.61578000000000011</v>
      </c>
      <c r="K97" s="273"/>
      <c r="L97" s="273"/>
      <c r="M97" s="273"/>
      <c r="N97" s="273">
        <v>0.61578000000000011</v>
      </c>
      <c r="O97" s="273">
        <v>0</v>
      </c>
      <c r="P97" s="273"/>
      <c r="Q97" s="273"/>
      <c r="R97" s="273"/>
      <c r="S97" s="273">
        <v>0</v>
      </c>
      <c r="T97" s="273">
        <v>0</v>
      </c>
      <c r="U97" s="273"/>
      <c r="V97" s="273"/>
      <c r="W97" s="273"/>
      <c r="X97" s="273">
        <v>0</v>
      </c>
      <c r="Y97"/>
      <c r="Z97"/>
      <c r="AA97" s="121"/>
      <c r="AB97" s="121"/>
      <c r="AC97" s="121"/>
      <c r="AD97" s="121"/>
      <c r="AE97" s="121"/>
      <c r="AF97" s="121"/>
      <c r="AG97" s="121"/>
      <c r="AH97" s="121"/>
      <c r="AI97" s="121"/>
      <c r="AJ97" s="121"/>
      <c r="AK97" s="121"/>
      <c r="AL97" s="121"/>
      <c r="AM97" s="121"/>
      <c r="AN97" s="121"/>
      <c r="AO97" s="121"/>
      <c r="AP97" s="121"/>
      <c r="AQ97" s="121"/>
      <c r="AR97" s="121"/>
      <c r="AS97" s="121"/>
      <c r="AT97" s="121"/>
      <c r="AU97" s="121"/>
      <c r="AV97" s="121"/>
      <c r="AW97" s="121"/>
      <c r="AX97" s="121"/>
      <c r="AY97" s="121"/>
      <c r="AZ97" s="121"/>
      <c r="BA97" s="121"/>
      <c r="BB97" s="121"/>
      <c r="BC97" s="121"/>
      <c r="BD97" s="121"/>
      <c r="BE97" s="121"/>
      <c r="BF97" s="121"/>
      <c r="BG97" s="121"/>
      <c r="BH97" s="121"/>
      <c r="BI97" s="121"/>
      <c r="BJ97" s="121"/>
      <c r="BK97" s="121"/>
      <c r="BL97" s="121"/>
      <c r="BM97" s="121"/>
      <c r="BN97" s="121"/>
      <c r="BO97" s="121"/>
      <c r="BP97" s="121"/>
      <c r="BQ97" s="121"/>
      <c r="BR97" s="121"/>
      <c r="BS97" s="121"/>
      <c r="BT97" s="121"/>
    </row>
    <row r="98" spans="1:72" s="264" customFormat="1" ht="105">
      <c r="A98" s="274" t="s">
        <v>660</v>
      </c>
      <c r="B98" s="278" t="s">
        <v>223</v>
      </c>
      <c r="C98" s="274" t="s">
        <v>575</v>
      </c>
      <c r="D98" s="126" t="s">
        <v>4</v>
      </c>
      <c r="E98" s="273">
        <v>13.4499410783401</v>
      </c>
      <c r="F98" s="273"/>
      <c r="G98" s="273"/>
      <c r="H98" s="273"/>
      <c r="I98" s="273">
        <v>13.4499410783401</v>
      </c>
      <c r="J98" s="273">
        <v>7.4949100000000008</v>
      </c>
      <c r="K98" s="273"/>
      <c r="L98" s="273"/>
      <c r="M98" s="273"/>
      <c r="N98" s="273">
        <v>7.4949100000000008</v>
      </c>
      <c r="O98" s="273">
        <v>3.7943710783401006</v>
      </c>
      <c r="P98" s="273"/>
      <c r="Q98" s="273"/>
      <c r="R98" s="273"/>
      <c r="S98" s="273">
        <v>3.7943710783401006</v>
      </c>
      <c r="T98" s="273">
        <v>0.33934000000000014</v>
      </c>
      <c r="U98" s="273"/>
      <c r="V98" s="273"/>
      <c r="W98" s="273"/>
      <c r="X98" s="273">
        <v>0.33934000000000014</v>
      </c>
      <c r="Y98"/>
      <c r="Z98"/>
      <c r="AA98" s="121"/>
      <c r="AB98" s="121"/>
      <c r="AC98" s="121"/>
      <c r="AD98" s="121"/>
      <c r="AE98" s="121"/>
      <c r="AF98" s="121"/>
      <c r="AG98" s="121"/>
      <c r="AH98" s="121"/>
      <c r="AI98" s="121"/>
      <c r="AJ98" s="121"/>
      <c r="AK98" s="121"/>
      <c r="AL98" s="121"/>
      <c r="AM98" s="121"/>
      <c r="AN98" s="121"/>
      <c r="AO98" s="121"/>
      <c r="AP98" s="121"/>
      <c r="AQ98" s="121"/>
      <c r="AR98" s="121"/>
      <c r="AS98" s="121"/>
      <c r="AT98" s="121"/>
      <c r="AU98" s="121"/>
      <c r="AV98" s="121"/>
      <c r="AW98" s="121"/>
      <c r="AX98" s="121"/>
      <c r="AY98" s="121"/>
      <c r="AZ98" s="121"/>
      <c r="BA98" s="121"/>
      <c r="BB98" s="121"/>
      <c r="BC98" s="121"/>
      <c r="BD98" s="121"/>
      <c r="BE98" s="121"/>
      <c r="BF98" s="121"/>
      <c r="BG98" s="121"/>
      <c r="BH98" s="121"/>
      <c r="BI98" s="121"/>
      <c r="BJ98" s="121"/>
      <c r="BK98" s="121"/>
      <c r="BL98" s="121"/>
      <c r="BM98" s="121"/>
      <c r="BN98" s="121"/>
      <c r="BO98" s="121"/>
      <c r="BP98" s="121"/>
      <c r="BQ98" s="121"/>
      <c r="BR98" s="121"/>
      <c r="BS98" s="121"/>
      <c r="BT98" s="121"/>
    </row>
    <row r="99" spans="1:72" s="264" customFormat="1" ht="45">
      <c r="A99" s="274" t="s">
        <v>660</v>
      </c>
      <c r="B99" s="283" t="s">
        <v>406</v>
      </c>
      <c r="C99" s="274">
        <v>1302826</v>
      </c>
      <c r="D99" s="126" t="s">
        <v>4</v>
      </c>
      <c r="E99" s="273">
        <v>0</v>
      </c>
      <c r="F99" s="273"/>
      <c r="G99" s="273"/>
      <c r="H99" s="273"/>
      <c r="I99" s="273">
        <v>0</v>
      </c>
      <c r="J99" s="273">
        <v>0.27473000000000003</v>
      </c>
      <c r="K99" s="273"/>
      <c r="L99" s="273"/>
      <c r="M99" s="273"/>
      <c r="N99" s="273">
        <v>0.27473000000000003</v>
      </c>
      <c r="O99" s="273">
        <v>0</v>
      </c>
      <c r="P99" s="273"/>
      <c r="Q99" s="273"/>
      <c r="R99" s="273"/>
      <c r="S99" s="273">
        <v>0</v>
      </c>
      <c r="T99" s="273">
        <v>0</v>
      </c>
      <c r="U99" s="273"/>
      <c r="V99" s="273"/>
      <c r="W99" s="273"/>
      <c r="X99" s="273">
        <v>0</v>
      </c>
      <c r="Y99"/>
      <c r="Z99"/>
      <c r="AA99" s="121"/>
      <c r="AB99" s="121"/>
      <c r="AC99" s="121"/>
      <c r="AD99" s="121"/>
      <c r="AE99" s="121"/>
      <c r="AF99" s="121"/>
      <c r="AG99" s="121"/>
      <c r="AH99" s="121"/>
      <c r="AI99" s="121"/>
      <c r="AJ99" s="121"/>
      <c r="AK99" s="121"/>
      <c r="AL99" s="121"/>
      <c r="AM99" s="121"/>
      <c r="AN99" s="121"/>
      <c r="AO99" s="121"/>
      <c r="AP99" s="121"/>
      <c r="AQ99" s="121"/>
      <c r="AR99" s="121"/>
      <c r="AS99" s="121"/>
      <c r="AT99" s="121"/>
      <c r="AU99" s="121"/>
      <c r="AV99" s="121"/>
      <c r="AW99" s="121"/>
      <c r="AX99" s="121"/>
      <c r="AY99" s="121"/>
      <c r="AZ99" s="121"/>
      <c r="BA99" s="121"/>
      <c r="BB99" s="121"/>
      <c r="BC99" s="121"/>
      <c r="BD99" s="121"/>
      <c r="BE99" s="121"/>
      <c r="BF99" s="121"/>
      <c r="BG99" s="121"/>
      <c r="BH99" s="121"/>
      <c r="BI99" s="121"/>
      <c r="BJ99" s="121"/>
      <c r="BK99" s="121"/>
      <c r="BL99" s="121"/>
      <c r="BM99" s="121"/>
      <c r="BN99" s="121"/>
      <c r="BO99" s="121"/>
      <c r="BP99" s="121"/>
      <c r="BQ99" s="121"/>
      <c r="BR99" s="121"/>
      <c r="BS99" s="121"/>
      <c r="BT99" s="121"/>
    </row>
    <row r="100" spans="1:72" s="264" customFormat="1" ht="90">
      <c r="A100" s="274" t="s">
        <v>660</v>
      </c>
      <c r="B100" s="283" t="s">
        <v>604</v>
      </c>
      <c r="C100" s="274">
        <v>1400451</v>
      </c>
      <c r="D100" s="126" t="s">
        <v>4</v>
      </c>
      <c r="E100" s="273">
        <v>0</v>
      </c>
      <c r="F100" s="273"/>
      <c r="G100" s="273"/>
      <c r="H100" s="273"/>
      <c r="I100" s="273">
        <v>0</v>
      </c>
      <c r="J100" s="273">
        <v>2.1010000000000001E-2</v>
      </c>
      <c r="K100" s="273"/>
      <c r="L100" s="273"/>
      <c r="M100" s="273"/>
      <c r="N100" s="273">
        <v>2.1010000000000001E-2</v>
      </c>
      <c r="O100" s="273">
        <v>0</v>
      </c>
      <c r="P100" s="273"/>
      <c r="Q100" s="273"/>
      <c r="R100" s="273"/>
      <c r="S100" s="273">
        <v>0</v>
      </c>
      <c r="T100" s="273">
        <v>2.1010000000000001E-2</v>
      </c>
      <c r="U100" s="273"/>
      <c r="V100" s="273"/>
      <c r="W100" s="273"/>
      <c r="X100" s="273">
        <v>2.1010000000000001E-2</v>
      </c>
      <c r="Y100"/>
      <c r="Z100"/>
      <c r="AA100" s="121"/>
      <c r="AB100" s="121"/>
      <c r="AC100" s="121"/>
      <c r="AD100" s="121"/>
      <c r="AE100" s="121"/>
      <c r="AF100" s="121"/>
      <c r="AG100" s="121"/>
      <c r="AH100" s="121"/>
      <c r="AI100" s="121"/>
      <c r="AJ100" s="121"/>
      <c r="AK100" s="121"/>
      <c r="AL100" s="121"/>
      <c r="AM100" s="121"/>
      <c r="AN100" s="121"/>
      <c r="AO100" s="121"/>
      <c r="AP100" s="121"/>
      <c r="AQ100" s="121"/>
      <c r="AR100" s="121"/>
      <c r="AS100" s="121"/>
      <c r="AT100" s="121"/>
      <c r="AU100" s="121"/>
      <c r="AV100" s="121"/>
      <c r="AW100" s="121"/>
      <c r="AX100" s="121"/>
      <c r="AY100" s="121"/>
      <c r="AZ100" s="121"/>
      <c r="BA100" s="121"/>
      <c r="BB100" s="121"/>
      <c r="BC100" s="121"/>
      <c r="BD100" s="121"/>
      <c r="BE100" s="121"/>
      <c r="BF100" s="121"/>
      <c r="BG100" s="121"/>
      <c r="BH100" s="121"/>
      <c r="BI100" s="121"/>
      <c r="BJ100" s="121"/>
      <c r="BK100" s="121"/>
      <c r="BL100" s="121"/>
      <c r="BM100" s="121"/>
      <c r="BN100" s="121"/>
      <c r="BO100" s="121"/>
      <c r="BP100" s="121"/>
      <c r="BQ100" s="121"/>
      <c r="BR100" s="121"/>
      <c r="BS100" s="121"/>
      <c r="BT100" s="121"/>
    </row>
    <row r="101" spans="1:72" s="264" customFormat="1" ht="120">
      <c r="A101" s="274" t="s">
        <v>660</v>
      </c>
      <c r="B101" s="283" t="s">
        <v>633</v>
      </c>
      <c r="C101" s="274">
        <v>1502770</v>
      </c>
      <c r="D101" s="126" t="s">
        <v>4</v>
      </c>
      <c r="E101" s="273">
        <v>0</v>
      </c>
      <c r="F101" s="273"/>
      <c r="G101" s="273"/>
      <c r="H101" s="273"/>
      <c r="I101" s="273">
        <v>0</v>
      </c>
      <c r="J101" s="273">
        <v>0</v>
      </c>
      <c r="K101" s="273"/>
      <c r="L101" s="273"/>
      <c r="M101" s="273"/>
      <c r="N101" s="273">
        <v>0</v>
      </c>
      <c r="O101" s="273">
        <v>0</v>
      </c>
      <c r="P101" s="273"/>
      <c r="Q101" s="273"/>
      <c r="R101" s="273"/>
      <c r="S101" s="273">
        <v>0</v>
      </c>
      <c r="T101" s="273">
        <v>0</v>
      </c>
      <c r="U101" s="273"/>
      <c r="V101" s="273"/>
      <c r="W101" s="273"/>
      <c r="X101" s="273">
        <v>0</v>
      </c>
      <c r="Y101"/>
      <c r="Z101"/>
      <c r="AA101" s="121"/>
      <c r="AB101" s="121"/>
      <c r="AC101" s="121"/>
      <c r="AD101" s="121"/>
      <c r="AE101" s="121"/>
      <c r="AF101" s="121"/>
      <c r="AG101" s="121"/>
      <c r="AH101" s="121"/>
      <c r="AI101" s="121"/>
      <c r="AJ101" s="121"/>
      <c r="AK101" s="121"/>
      <c r="AL101" s="121"/>
      <c r="AM101" s="121"/>
      <c r="AN101" s="121"/>
      <c r="AO101" s="121"/>
      <c r="AP101" s="121"/>
      <c r="AQ101" s="121"/>
      <c r="AR101" s="121"/>
      <c r="AS101" s="121"/>
      <c r="AT101" s="121"/>
      <c r="AU101" s="121"/>
      <c r="AV101" s="121"/>
      <c r="AW101" s="121"/>
      <c r="AX101" s="121"/>
      <c r="AY101" s="121"/>
      <c r="AZ101" s="121"/>
      <c r="BA101" s="121"/>
      <c r="BB101" s="121"/>
      <c r="BC101" s="121"/>
      <c r="BD101" s="121"/>
      <c r="BE101" s="121"/>
      <c r="BF101" s="121"/>
      <c r="BG101" s="121"/>
      <c r="BH101" s="121"/>
      <c r="BI101" s="121"/>
      <c r="BJ101" s="121"/>
      <c r="BK101" s="121"/>
      <c r="BL101" s="121"/>
      <c r="BM101" s="121"/>
      <c r="BN101" s="121"/>
      <c r="BO101" s="121"/>
      <c r="BP101" s="121"/>
      <c r="BQ101" s="121"/>
      <c r="BR101" s="121"/>
      <c r="BS101" s="121"/>
      <c r="BT101" s="121"/>
    </row>
    <row r="102" spans="1:72" s="264" customFormat="1" ht="45">
      <c r="A102" s="274" t="s">
        <v>660</v>
      </c>
      <c r="B102" s="278" t="s">
        <v>159</v>
      </c>
      <c r="C102" s="274">
        <v>1502132</v>
      </c>
      <c r="D102" s="126" t="s">
        <v>45</v>
      </c>
      <c r="E102" s="273">
        <v>0</v>
      </c>
      <c r="F102" s="273"/>
      <c r="G102" s="273"/>
      <c r="H102" s="273"/>
      <c r="I102" s="273">
        <v>0</v>
      </c>
      <c r="J102" s="273">
        <v>0.58169999999999999</v>
      </c>
      <c r="K102" s="273"/>
      <c r="L102" s="273"/>
      <c r="M102" s="273"/>
      <c r="N102" s="273">
        <v>0.58169999999999999</v>
      </c>
      <c r="O102" s="273">
        <v>0</v>
      </c>
      <c r="P102" s="273"/>
      <c r="Q102" s="273"/>
      <c r="R102" s="273"/>
      <c r="S102" s="273">
        <v>0</v>
      </c>
      <c r="T102" s="273">
        <v>0</v>
      </c>
      <c r="U102" s="273"/>
      <c r="V102" s="273"/>
      <c r="W102" s="273"/>
      <c r="X102" s="273">
        <v>0</v>
      </c>
      <c r="Y102"/>
      <c r="Z102"/>
      <c r="AA102" s="121"/>
      <c r="AB102" s="121"/>
      <c r="AC102" s="121"/>
      <c r="AD102" s="121"/>
      <c r="AE102" s="121"/>
      <c r="AF102" s="121"/>
      <c r="AG102" s="121"/>
      <c r="AH102" s="121"/>
      <c r="AI102" s="121"/>
      <c r="AJ102" s="121"/>
      <c r="AK102" s="121"/>
      <c r="AL102" s="121"/>
      <c r="AM102" s="121"/>
      <c r="AN102" s="121"/>
      <c r="AO102" s="121"/>
      <c r="AP102" s="121"/>
      <c r="AQ102" s="121"/>
      <c r="AR102" s="121"/>
      <c r="AS102" s="121"/>
      <c r="AT102" s="121"/>
      <c r="AU102" s="121"/>
      <c r="AV102" s="121"/>
      <c r="AW102" s="121"/>
      <c r="AX102" s="121"/>
      <c r="AY102" s="121"/>
      <c r="AZ102" s="121"/>
      <c r="BA102" s="121"/>
      <c r="BB102" s="121"/>
      <c r="BC102" s="121"/>
      <c r="BD102" s="121"/>
      <c r="BE102" s="121"/>
      <c r="BF102" s="121"/>
      <c r="BG102" s="121"/>
      <c r="BH102" s="121"/>
      <c r="BI102" s="121"/>
      <c r="BJ102" s="121"/>
      <c r="BK102" s="121"/>
      <c r="BL102" s="121"/>
      <c r="BM102" s="121"/>
      <c r="BN102" s="121"/>
      <c r="BO102" s="121"/>
      <c r="BP102" s="121"/>
      <c r="BQ102" s="121"/>
      <c r="BR102" s="121"/>
      <c r="BS102" s="121"/>
      <c r="BT102" s="121"/>
    </row>
    <row r="103" spans="1:72" s="264" customFormat="1" ht="60">
      <c r="A103" s="274" t="s">
        <v>660</v>
      </c>
      <c r="B103" s="278" t="s">
        <v>197</v>
      </c>
      <c r="C103" s="274">
        <v>1600104</v>
      </c>
      <c r="D103" s="126" t="s">
        <v>45</v>
      </c>
      <c r="E103" s="273">
        <v>0</v>
      </c>
      <c r="F103" s="273"/>
      <c r="G103" s="273"/>
      <c r="H103" s="273"/>
      <c r="I103" s="273">
        <v>0</v>
      </c>
      <c r="J103" s="273">
        <v>0.495</v>
      </c>
      <c r="K103" s="273"/>
      <c r="L103" s="273"/>
      <c r="M103" s="273"/>
      <c r="N103" s="273">
        <v>0.495</v>
      </c>
      <c r="O103" s="273">
        <v>0</v>
      </c>
      <c r="P103" s="273"/>
      <c r="Q103" s="273"/>
      <c r="R103" s="273"/>
      <c r="S103" s="273">
        <v>0</v>
      </c>
      <c r="T103" s="273">
        <v>0</v>
      </c>
      <c r="U103" s="273"/>
      <c r="V103" s="273"/>
      <c r="W103" s="273"/>
      <c r="X103" s="273">
        <v>0</v>
      </c>
      <c r="Y103"/>
      <c r="Z103"/>
      <c r="AA103" s="121"/>
      <c r="AB103" s="121"/>
      <c r="AC103" s="121"/>
      <c r="AD103" s="121"/>
      <c r="AE103" s="121"/>
      <c r="AF103" s="121"/>
      <c r="AG103" s="121"/>
      <c r="AH103" s="121"/>
      <c r="AI103" s="121"/>
      <c r="AJ103" s="121"/>
      <c r="AK103" s="121"/>
      <c r="AL103" s="121"/>
      <c r="AM103" s="121"/>
      <c r="AN103" s="121"/>
      <c r="AO103" s="121"/>
      <c r="AP103" s="121"/>
      <c r="AQ103" s="121"/>
      <c r="AR103" s="121"/>
      <c r="AS103" s="121"/>
      <c r="AT103" s="121"/>
      <c r="AU103" s="121"/>
      <c r="AV103" s="121"/>
      <c r="AW103" s="121"/>
      <c r="AX103" s="121"/>
      <c r="AY103" s="121"/>
      <c r="AZ103" s="121"/>
      <c r="BA103" s="121"/>
      <c r="BB103" s="121"/>
      <c r="BC103" s="121"/>
      <c r="BD103" s="121"/>
      <c r="BE103" s="121"/>
      <c r="BF103" s="121"/>
      <c r="BG103" s="121"/>
      <c r="BH103" s="121"/>
      <c r="BI103" s="121"/>
      <c r="BJ103" s="121"/>
      <c r="BK103" s="121"/>
      <c r="BL103" s="121"/>
      <c r="BM103" s="121"/>
      <c r="BN103" s="121"/>
      <c r="BO103" s="121"/>
      <c r="BP103" s="121"/>
      <c r="BQ103" s="121"/>
      <c r="BR103" s="121"/>
      <c r="BS103" s="121"/>
      <c r="BT103" s="121"/>
    </row>
    <row r="104" spans="1:72" s="264" customFormat="1" ht="60">
      <c r="A104" s="274" t="s">
        <v>660</v>
      </c>
      <c r="B104" s="278" t="s">
        <v>160</v>
      </c>
      <c r="C104" s="274">
        <v>1401129</v>
      </c>
      <c r="D104" s="126" t="s">
        <v>0</v>
      </c>
      <c r="E104" s="273">
        <v>0</v>
      </c>
      <c r="F104" s="273"/>
      <c r="G104" s="273"/>
      <c r="H104" s="273"/>
      <c r="I104" s="273">
        <v>0</v>
      </c>
      <c r="J104" s="273">
        <v>1.7915009999999999E-2</v>
      </c>
      <c r="K104" s="273"/>
      <c r="L104" s="273"/>
      <c r="M104" s="273"/>
      <c r="N104" s="273">
        <v>1.7915009999999999E-2</v>
      </c>
      <c r="O104" s="273">
        <v>0</v>
      </c>
      <c r="P104" s="273"/>
      <c r="Q104" s="273"/>
      <c r="R104" s="273"/>
      <c r="S104" s="273">
        <v>0</v>
      </c>
      <c r="T104" s="273">
        <v>0</v>
      </c>
      <c r="U104" s="273"/>
      <c r="V104" s="273"/>
      <c r="W104" s="273"/>
      <c r="X104" s="273">
        <v>0</v>
      </c>
      <c r="Y104"/>
      <c r="Z104"/>
      <c r="AA104" s="121"/>
      <c r="AB104" s="121"/>
      <c r="AC104" s="121"/>
      <c r="AD104" s="121"/>
      <c r="AE104" s="121"/>
      <c r="AF104" s="121"/>
      <c r="AG104" s="121"/>
      <c r="AH104" s="121"/>
      <c r="AI104" s="121"/>
      <c r="AJ104" s="121"/>
      <c r="AK104" s="121"/>
      <c r="AL104" s="121"/>
      <c r="AM104" s="121"/>
      <c r="AN104" s="121"/>
      <c r="AO104" s="121"/>
      <c r="AP104" s="121"/>
      <c r="AQ104" s="121"/>
      <c r="AR104" s="121"/>
      <c r="AS104" s="121"/>
      <c r="AT104" s="121"/>
      <c r="AU104" s="121"/>
      <c r="AV104" s="121"/>
      <c r="AW104" s="121"/>
      <c r="AX104" s="121"/>
      <c r="AY104" s="121"/>
      <c r="AZ104" s="121"/>
      <c r="BA104" s="121"/>
      <c r="BB104" s="121"/>
      <c r="BC104" s="121"/>
      <c r="BD104" s="121"/>
      <c r="BE104" s="121"/>
      <c r="BF104" s="121"/>
      <c r="BG104" s="121"/>
      <c r="BH104" s="121"/>
      <c r="BI104" s="121"/>
      <c r="BJ104" s="121"/>
      <c r="BK104" s="121"/>
      <c r="BL104" s="121"/>
      <c r="BM104" s="121"/>
      <c r="BN104" s="121"/>
      <c r="BO104" s="121"/>
      <c r="BP104" s="121"/>
      <c r="BQ104" s="121"/>
      <c r="BR104" s="121"/>
      <c r="BS104" s="121"/>
      <c r="BT104" s="121"/>
    </row>
    <row r="105" spans="1:72" s="264" customFormat="1" ht="90">
      <c r="A105" s="274" t="s">
        <v>660</v>
      </c>
      <c r="B105" s="278" t="s">
        <v>410</v>
      </c>
      <c r="C105" s="274">
        <v>1401130</v>
      </c>
      <c r="D105" s="126" t="s">
        <v>0</v>
      </c>
      <c r="E105" s="273">
        <v>0</v>
      </c>
      <c r="F105" s="273"/>
      <c r="G105" s="273"/>
      <c r="H105" s="273"/>
      <c r="I105" s="273">
        <v>0</v>
      </c>
      <c r="J105" s="273">
        <v>1.236108E-2</v>
      </c>
      <c r="K105" s="273"/>
      <c r="L105" s="273"/>
      <c r="M105" s="273"/>
      <c r="N105" s="273">
        <v>1.236108E-2</v>
      </c>
      <c r="O105" s="273">
        <v>0</v>
      </c>
      <c r="P105" s="273"/>
      <c r="Q105" s="273"/>
      <c r="R105" s="273"/>
      <c r="S105" s="273">
        <v>0</v>
      </c>
      <c r="T105" s="273">
        <v>0</v>
      </c>
      <c r="U105" s="273"/>
      <c r="V105" s="273"/>
      <c r="W105" s="273"/>
      <c r="X105" s="273">
        <v>0</v>
      </c>
      <c r="Y105"/>
      <c r="Z105"/>
      <c r="AA105" s="121"/>
      <c r="AB105" s="121"/>
      <c r="AC105" s="121"/>
      <c r="AD105" s="121"/>
      <c r="AE105" s="121"/>
      <c r="AF105" s="121"/>
      <c r="AG105" s="121"/>
      <c r="AH105" s="121"/>
      <c r="AI105" s="121"/>
      <c r="AJ105" s="121"/>
      <c r="AK105" s="121"/>
      <c r="AL105" s="121"/>
      <c r="AM105" s="121"/>
      <c r="AN105" s="121"/>
      <c r="AO105" s="121"/>
      <c r="AP105" s="121"/>
      <c r="AQ105" s="121"/>
      <c r="AR105" s="121"/>
      <c r="AS105" s="121"/>
      <c r="AT105" s="121"/>
      <c r="AU105" s="121"/>
      <c r="AV105" s="121"/>
      <c r="AW105" s="121"/>
      <c r="AX105" s="121"/>
      <c r="AY105" s="121"/>
      <c r="AZ105" s="121"/>
      <c r="BA105" s="121"/>
      <c r="BB105" s="121"/>
      <c r="BC105" s="121"/>
      <c r="BD105" s="121"/>
      <c r="BE105" s="121"/>
      <c r="BF105" s="121"/>
      <c r="BG105" s="121"/>
      <c r="BH105" s="121"/>
      <c r="BI105" s="121"/>
      <c r="BJ105" s="121"/>
      <c r="BK105" s="121"/>
      <c r="BL105" s="121"/>
      <c r="BM105" s="121"/>
      <c r="BN105" s="121"/>
      <c r="BO105" s="121"/>
      <c r="BP105" s="121"/>
      <c r="BQ105" s="121"/>
      <c r="BR105" s="121"/>
      <c r="BS105" s="121"/>
      <c r="BT105" s="121"/>
    </row>
    <row r="106" spans="1:72" s="264" customFormat="1" ht="75">
      <c r="A106" s="274" t="s">
        <v>660</v>
      </c>
      <c r="B106" s="278" t="s">
        <v>166</v>
      </c>
      <c r="C106" s="274">
        <v>1502450</v>
      </c>
      <c r="D106" s="126" t="s">
        <v>7</v>
      </c>
      <c r="E106" s="273">
        <v>0</v>
      </c>
      <c r="F106" s="273"/>
      <c r="G106" s="273"/>
      <c r="H106" s="273"/>
      <c r="I106" s="273">
        <v>0</v>
      </c>
      <c r="J106" s="273">
        <v>2.05233</v>
      </c>
      <c r="K106" s="273"/>
      <c r="L106" s="273"/>
      <c r="M106" s="273"/>
      <c r="N106" s="273">
        <v>2.05233</v>
      </c>
      <c r="O106" s="273">
        <v>0</v>
      </c>
      <c r="P106" s="273"/>
      <c r="Q106" s="273"/>
      <c r="R106" s="273"/>
      <c r="S106" s="273">
        <v>0</v>
      </c>
      <c r="T106" s="273">
        <v>0</v>
      </c>
      <c r="U106" s="273"/>
      <c r="V106" s="273"/>
      <c r="W106" s="273"/>
      <c r="X106" s="273">
        <v>0</v>
      </c>
      <c r="Y106"/>
      <c r="Z106"/>
      <c r="AA106" s="121"/>
      <c r="AB106" s="121"/>
      <c r="AC106" s="121"/>
      <c r="AD106" s="121"/>
      <c r="AE106" s="121"/>
      <c r="AF106" s="121"/>
      <c r="AG106" s="121"/>
      <c r="AH106" s="121"/>
      <c r="AI106" s="121"/>
      <c r="AJ106" s="121"/>
      <c r="AK106" s="121"/>
      <c r="AL106" s="121"/>
      <c r="AM106" s="121"/>
      <c r="AN106" s="121"/>
      <c r="AO106" s="121"/>
      <c r="AP106" s="121"/>
      <c r="AQ106" s="121"/>
      <c r="AR106" s="121"/>
      <c r="AS106" s="121"/>
      <c r="AT106" s="121"/>
      <c r="AU106" s="121"/>
      <c r="AV106" s="121"/>
      <c r="AW106" s="121"/>
      <c r="AX106" s="121"/>
      <c r="AY106" s="121"/>
      <c r="AZ106" s="121"/>
      <c r="BA106" s="121"/>
      <c r="BB106" s="121"/>
      <c r="BC106" s="121"/>
      <c r="BD106" s="121"/>
      <c r="BE106" s="121"/>
      <c r="BF106" s="121"/>
      <c r="BG106" s="121"/>
      <c r="BH106" s="121"/>
      <c r="BI106" s="121"/>
      <c r="BJ106" s="121"/>
      <c r="BK106" s="121"/>
      <c r="BL106" s="121"/>
      <c r="BM106" s="121"/>
      <c r="BN106" s="121"/>
      <c r="BO106" s="121"/>
      <c r="BP106" s="121"/>
      <c r="BQ106" s="121"/>
      <c r="BR106" s="121"/>
      <c r="BS106" s="121"/>
      <c r="BT106" s="121"/>
    </row>
    <row r="107" spans="1:72" s="264" customFormat="1" ht="120">
      <c r="A107" s="274" t="s">
        <v>660</v>
      </c>
      <c r="B107" s="278" t="s">
        <v>173</v>
      </c>
      <c r="C107" s="274" t="s">
        <v>577</v>
      </c>
      <c r="D107" s="126" t="s">
        <v>1</v>
      </c>
      <c r="E107" s="273">
        <v>6.6218053999999995</v>
      </c>
      <c r="F107" s="273"/>
      <c r="G107" s="273"/>
      <c r="H107" s="273"/>
      <c r="I107" s="273">
        <v>6.6218053999999995</v>
      </c>
      <c r="J107" s="273">
        <v>6.5758195199999996</v>
      </c>
      <c r="K107" s="273"/>
      <c r="L107" s="273"/>
      <c r="M107" s="273"/>
      <c r="N107" s="273">
        <v>6.5758195199999996</v>
      </c>
      <c r="O107" s="273">
        <v>0</v>
      </c>
      <c r="P107" s="273"/>
      <c r="Q107" s="273"/>
      <c r="R107" s="273"/>
      <c r="S107" s="273">
        <v>0</v>
      </c>
      <c r="T107" s="273">
        <v>0</v>
      </c>
      <c r="U107" s="273"/>
      <c r="V107" s="273"/>
      <c r="W107" s="273"/>
      <c r="X107" s="273">
        <v>0</v>
      </c>
      <c r="Y107"/>
      <c r="Z107"/>
      <c r="AA107" s="121"/>
      <c r="AB107" s="121"/>
      <c r="AC107" s="121"/>
      <c r="AD107" s="121"/>
      <c r="AE107" s="121"/>
      <c r="AF107" s="121"/>
      <c r="AG107" s="121"/>
      <c r="AH107" s="121"/>
      <c r="AI107" s="121"/>
      <c r="AJ107" s="121"/>
      <c r="AK107" s="121"/>
      <c r="AL107" s="121"/>
      <c r="AM107" s="121"/>
      <c r="AN107" s="121"/>
      <c r="AO107" s="121"/>
      <c r="AP107" s="121"/>
      <c r="AQ107" s="121"/>
      <c r="AR107" s="121"/>
      <c r="AS107" s="121"/>
      <c r="AT107" s="121"/>
      <c r="AU107" s="121"/>
      <c r="AV107" s="121"/>
      <c r="AW107" s="121"/>
      <c r="AX107" s="121"/>
      <c r="AY107" s="121"/>
      <c r="AZ107" s="121"/>
      <c r="BA107" s="121"/>
      <c r="BB107" s="121"/>
      <c r="BC107" s="121"/>
      <c r="BD107" s="121"/>
      <c r="BE107" s="121"/>
      <c r="BF107" s="121"/>
      <c r="BG107" s="121"/>
      <c r="BH107" s="121"/>
      <c r="BI107" s="121"/>
      <c r="BJ107" s="121"/>
      <c r="BK107" s="121"/>
      <c r="BL107" s="121"/>
      <c r="BM107" s="121"/>
      <c r="BN107" s="121"/>
      <c r="BO107" s="121"/>
      <c r="BP107" s="121"/>
      <c r="BQ107" s="121"/>
      <c r="BR107" s="121"/>
      <c r="BS107" s="121"/>
      <c r="BT107" s="121"/>
    </row>
    <row r="108" spans="1:72" s="264" customFormat="1" ht="135">
      <c r="A108" s="274" t="s">
        <v>660</v>
      </c>
      <c r="B108" s="278" t="s">
        <v>174</v>
      </c>
      <c r="C108" s="274" t="s">
        <v>576</v>
      </c>
      <c r="D108" s="126" t="s">
        <v>1</v>
      </c>
      <c r="E108" s="273">
        <v>12.65975506519999</v>
      </c>
      <c r="F108" s="273"/>
      <c r="G108" s="273"/>
      <c r="H108" s="273"/>
      <c r="I108" s="273">
        <v>12.65975506519999</v>
      </c>
      <c r="J108" s="273">
        <v>12.785849150000001</v>
      </c>
      <c r="K108" s="273"/>
      <c r="L108" s="273"/>
      <c r="M108" s="273"/>
      <c r="N108" s="273">
        <v>12.785849150000001</v>
      </c>
      <c r="O108" s="273">
        <v>0</v>
      </c>
      <c r="P108" s="273"/>
      <c r="Q108" s="273"/>
      <c r="R108" s="273"/>
      <c r="S108" s="273">
        <v>0</v>
      </c>
      <c r="T108" s="273">
        <v>0</v>
      </c>
      <c r="U108" s="273"/>
      <c r="V108" s="273"/>
      <c r="W108" s="273"/>
      <c r="X108" s="273">
        <v>0</v>
      </c>
      <c r="Y108"/>
      <c r="Z108"/>
      <c r="AA108" s="121"/>
      <c r="AB108" s="121"/>
      <c r="AC108" s="121"/>
      <c r="AD108" s="121"/>
      <c r="AE108" s="121"/>
      <c r="AF108" s="121"/>
      <c r="AG108" s="121"/>
      <c r="AH108" s="121"/>
      <c r="AI108" s="121"/>
      <c r="AJ108" s="121"/>
      <c r="AK108" s="121"/>
      <c r="AL108" s="121"/>
      <c r="AM108" s="121"/>
      <c r="AN108" s="121"/>
      <c r="AO108" s="121"/>
      <c r="AP108" s="121"/>
      <c r="AQ108" s="121"/>
      <c r="AR108" s="121"/>
      <c r="AS108" s="121"/>
      <c r="AT108" s="121"/>
      <c r="AU108" s="121"/>
      <c r="AV108" s="121"/>
      <c r="AW108" s="121"/>
      <c r="AX108" s="121"/>
      <c r="AY108" s="121"/>
      <c r="AZ108" s="121"/>
      <c r="BA108" s="121"/>
      <c r="BB108" s="121"/>
      <c r="BC108" s="121"/>
      <c r="BD108" s="121"/>
      <c r="BE108" s="121"/>
      <c r="BF108" s="121"/>
      <c r="BG108" s="121"/>
      <c r="BH108" s="121"/>
      <c r="BI108" s="121"/>
      <c r="BJ108" s="121"/>
      <c r="BK108" s="121"/>
      <c r="BL108" s="121"/>
      <c r="BM108" s="121"/>
      <c r="BN108" s="121"/>
      <c r="BO108" s="121"/>
      <c r="BP108" s="121"/>
      <c r="BQ108" s="121"/>
      <c r="BR108" s="121"/>
      <c r="BS108" s="121"/>
      <c r="BT108" s="121"/>
    </row>
    <row r="109" spans="1:72" s="264" customFormat="1" ht="60">
      <c r="A109" s="274" t="s">
        <v>660</v>
      </c>
      <c r="B109" s="278" t="s">
        <v>175</v>
      </c>
      <c r="C109" s="274">
        <v>1400453</v>
      </c>
      <c r="D109" s="126" t="s">
        <v>1</v>
      </c>
      <c r="E109" s="273">
        <v>0</v>
      </c>
      <c r="F109" s="273"/>
      <c r="G109" s="273"/>
      <c r="H109" s="273"/>
      <c r="I109" s="273">
        <v>0</v>
      </c>
      <c r="J109" s="273">
        <v>1.56756655</v>
      </c>
      <c r="K109" s="273"/>
      <c r="L109" s="273"/>
      <c r="M109" s="273"/>
      <c r="N109" s="273">
        <v>1.56756655</v>
      </c>
      <c r="O109" s="273">
        <v>0</v>
      </c>
      <c r="P109" s="273"/>
      <c r="Q109" s="273"/>
      <c r="R109" s="273"/>
      <c r="S109" s="273">
        <v>0</v>
      </c>
      <c r="T109" s="273">
        <v>0</v>
      </c>
      <c r="U109" s="273"/>
      <c r="V109" s="273"/>
      <c r="W109" s="273"/>
      <c r="X109" s="273">
        <v>0</v>
      </c>
      <c r="Y109"/>
      <c r="Z109"/>
      <c r="AA109" s="121"/>
      <c r="AB109" s="121"/>
      <c r="AC109" s="121"/>
      <c r="AD109" s="121"/>
      <c r="AE109" s="121"/>
      <c r="AF109" s="121"/>
      <c r="AG109" s="121"/>
      <c r="AH109" s="121"/>
      <c r="AI109" s="121"/>
      <c r="AJ109" s="121"/>
      <c r="AK109" s="121"/>
      <c r="AL109" s="121"/>
      <c r="AM109" s="121"/>
      <c r="AN109" s="121"/>
      <c r="AO109" s="121"/>
      <c r="AP109" s="121"/>
      <c r="AQ109" s="121"/>
      <c r="AR109" s="121"/>
      <c r="AS109" s="121"/>
      <c r="AT109" s="121"/>
      <c r="AU109" s="121"/>
      <c r="AV109" s="121"/>
      <c r="AW109" s="121"/>
      <c r="AX109" s="121"/>
      <c r="AY109" s="121"/>
      <c r="AZ109" s="121"/>
      <c r="BA109" s="121"/>
      <c r="BB109" s="121"/>
      <c r="BC109" s="121"/>
      <c r="BD109" s="121"/>
      <c r="BE109" s="121"/>
      <c r="BF109" s="121"/>
      <c r="BG109" s="121"/>
      <c r="BH109" s="121"/>
      <c r="BI109" s="121"/>
      <c r="BJ109" s="121"/>
      <c r="BK109" s="121"/>
      <c r="BL109" s="121"/>
      <c r="BM109" s="121"/>
      <c r="BN109" s="121"/>
      <c r="BO109" s="121"/>
      <c r="BP109" s="121"/>
      <c r="BQ109" s="121"/>
      <c r="BR109" s="121"/>
      <c r="BS109" s="121"/>
      <c r="BT109" s="121"/>
    </row>
    <row r="110" spans="1:72" s="264" customFormat="1" ht="105">
      <c r="A110" s="274" t="s">
        <v>660</v>
      </c>
      <c r="B110" s="278" t="s">
        <v>176</v>
      </c>
      <c r="C110" s="274" t="s">
        <v>578</v>
      </c>
      <c r="D110" s="126" t="s">
        <v>1</v>
      </c>
      <c r="E110" s="273">
        <v>3.3239502437999997</v>
      </c>
      <c r="F110" s="273"/>
      <c r="G110" s="273"/>
      <c r="H110" s="273"/>
      <c r="I110" s="273">
        <v>3.3239502437999997</v>
      </c>
      <c r="J110" s="273">
        <v>3.3087727599999996</v>
      </c>
      <c r="K110" s="273"/>
      <c r="L110" s="273"/>
      <c r="M110" s="273"/>
      <c r="N110" s="273">
        <v>3.3087727599999996</v>
      </c>
      <c r="O110" s="273">
        <v>0</v>
      </c>
      <c r="P110" s="273"/>
      <c r="Q110" s="273"/>
      <c r="R110" s="273"/>
      <c r="S110" s="273">
        <v>0</v>
      </c>
      <c r="T110" s="273">
        <v>0</v>
      </c>
      <c r="U110" s="273"/>
      <c r="V110" s="273"/>
      <c r="W110" s="273"/>
      <c r="X110" s="273">
        <v>0</v>
      </c>
      <c r="Y110"/>
      <c r="Z110"/>
      <c r="AA110" s="121"/>
      <c r="AB110" s="121"/>
      <c r="AC110" s="121"/>
      <c r="AD110" s="121"/>
      <c r="AE110" s="121"/>
      <c r="AF110" s="121"/>
      <c r="AG110" s="121"/>
      <c r="AH110" s="121"/>
      <c r="AI110" s="121"/>
      <c r="AJ110" s="121"/>
      <c r="AK110" s="121"/>
      <c r="AL110" s="121"/>
      <c r="AM110" s="121"/>
      <c r="AN110" s="121"/>
      <c r="AO110" s="121"/>
      <c r="AP110" s="121"/>
      <c r="AQ110" s="121"/>
      <c r="AR110" s="121"/>
      <c r="AS110" s="121"/>
      <c r="AT110" s="121"/>
      <c r="AU110" s="121"/>
      <c r="AV110" s="121"/>
      <c r="AW110" s="121"/>
      <c r="AX110" s="121"/>
      <c r="AY110" s="121"/>
      <c r="AZ110" s="121"/>
      <c r="BA110" s="121"/>
      <c r="BB110" s="121"/>
      <c r="BC110" s="121"/>
      <c r="BD110" s="121"/>
      <c r="BE110" s="121"/>
      <c r="BF110" s="121"/>
      <c r="BG110" s="121"/>
      <c r="BH110" s="121"/>
      <c r="BI110" s="121"/>
      <c r="BJ110" s="121"/>
      <c r="BK110" s="121"/>
      <c r="BL110" s="121"/>
      <c r="BM110" s="121"/>
      <c r="BN110" s="121"/>
      <c r="BO110" s="121"/>
      <c r="BP110" s="121"/>
      <c r="BQ110" s="121"/>
      <c r="BR110" s="121"/>
      <c r="BS110" s="121"/>
      <c r="BT110" s="121"/>
    </row>
    <row r="111" spans="1:72" s="264" customFormat="1" ht="135">
      <c r="A111" s="274" t="s">
        <v>660</v>
      </c>
      <c r="B111" s="278" t="s">
        <v>177</v>
      </c>
      <c r="C111" s="274" t="s">
        <v>579</v>
      </c>
      <c r="D111" s="126" t="s">
        <v>1</v>
      </c>
      <c r="E111" s="273">
        <v>10.534572243</v>
      </c>
      <c r="F111" s="273"/>
      <c r="G111" s="273"/>
      <c r="H111" s="273"/>
      <c r="I111" s="273">
        <v>10.534572243</v>
      </c>
      <c r="J111" s="273">
        <v>10.480532859999999</v>
      </c>
      <c r="K111" s="273"/>
      <c r="L111" s="273"/>
      <c r="M111" s="273"/>
      <c r="N111" s="273">
        <v>10.480532859999999</v>
      </c>
      <c r="O111" s="273">
        <v>0</v>
      </c>
      <c r="P111" s="273"/>
      <c r="Q111" s="273"/>
      <c r="R111" s="273"/>
      <c r="S111" s="273">
        <v>0</v>
      </c>
      <c r="T111" s="273">
        <v>0</v>
      </c>
      <c r="U111" s="273"/>
      <c r="V111" s="273"/>
      <c r="W111" s="273"/>
      <c r="X111" s="273">
        <v>0</v>
      </c>
      <c r="Y111"/>
      <c r="Z111"/>
      <c r="AA111" s="121"/>
      <c r="AB111" s="121"/>
      <c r="AC111" s="121"/>
      <c r="AD111" s="121"/>
      <c r="AE111" s="121"/>
      <c r="AF111" s="121"/>
      <c r="AG111" s="121"/>
      <c r="AH111" s="121"/>
      <c r="AI111" s="121"/>
      <c r="AJ111" s="121"/>
      <c r="AK111" s="121"/>
      <c r="AL111" s="121"/>
      <c r="AM111" s="121"/>
      <c r="AN111" s="121"/>
      <c r="AO111" s="121"/>
      <c r="AP111" s="121"/>
      <c r="AQ111" s="121"/>
      <c r="AR111" s="121"/>
      <c r="AS111" s="121"/>
      <c r="AT111" s="121"/>
      <c r="AU111" s="121"/>
      <c r="AV111" s="121"/>
      <c r="AW111" s="121"/>
      <c r="AX111" s="121"/>
      <c r="AY111" s="121"/>
      <c r="AZ111" s="121"/>
      <c r="BA111" s="121"/>
      <c r="BB111" s="121"/>
      <c r="BC111" s="121"/>
      <c r="BD111" s="121"/>
      <c r="BE111" s="121"/>
      <c r="BF111" s="121"/>
      <c r="BG111" s="121"/>
      <c r="BH111" s="121"/>
      <c r="BI111" s="121"/>
      <c r="BJ111" s="121"/>
      <c r="BK111" s="121"/>
      <c r="BL111" s="121"/>
      <c r="BM111" s="121"/>
      <c r="BN111" s="121"/>
      <c r="BO111" s="121"/>
      <c r="BP111" s="121"/>
      <c r="BQ111" s="121"/>
      <c r="BR111" s="121"/>
      <c r="BS111" s="121"/>
      <c r="BT111" s="121"/>
    </row>
    <row r="112" spans="1:72" s="264" customFormat="1" ht="75">
      <c r="A112" s="274" t="s">
        <v>660</v>
      </c>
      <c r="B112" s="278" t="s">
        <v>423</v>
      </c>
      <c r="C112" s="274">
        <v>1601076</v>
      </c>
      <c r="D112" s="126" t="s">
        <v>1</v>
      </c>
      <c r="E112" s="273">
        <v>0</v>
      </c>
      <c r="F112" s="273"/>
      <c r="G112" s="273"/>
      <c r="H112" s="273"/>
      <c r="I112" s="273">
        <v>0</v>
      </c>
      <c r="J112" s="273">
        <v>6.9898532100000006</v>
      </c>
      <c r="K112" s="273"/>
      <c r="L112" s="273"/>
      <c r="M112" s="273"/>
      <c r="N112" s="273">
        <v>6.9898532100000006</v>
      </c>
      <c r="O112" s="273">
        <v>0</v>
      </c>
      <c r="P112" s="273"/>
      <c r="Q112" s="273"/>
      <c r="R112" s="273"/>
      <c r="S112" s="273">
        <v>0</v>
      </c>
      <c r="T112" s="273">
        <v>6.4899365600000003</v>
      </c>
      <c r="U112" s="273"/>
      <c r="V112" s="273"/>
      <c r="W112" s="273"/>
      <c r="X112" s="273">
        <v>6.4899365600000003</v>
      </c>
      <c r="Y112"/>
      <c r="Z112"/>
      <c r="AA112" s="121"/>
      <c r="AB112" s="121"/>
      <c r="AC112" s="121"/>
      <c r="AD112" s="121"/>
      <c r="AE112" s="121"/>
      <c r="AF112" s="121"/>
      <c r="AG112" s="121"/>
      <c r="AH112" s="121"/>
      <c r="AI112" s="121"/>
      <c r="AJ112" s="121"/>
      <c r="AK112" s="121"/>
      <c r="AL112" s="121"/>
      <c r="AM112" s="121"/>
      <c r="AN112" s="121"/>
      <c r="AO112" s="121"/>
      <c r="AP112" s="121"/>
      <c r="AQ112" s="121"/>
      <c r="AR112" s="121"/>
      <c r="AS112" s="121"/>
      <c r="AT112" s="121"/>
      <c r="AU112" s="121"/>
      <c r="AV112" s="121"/>
      <c r="AW112" s="121"/>
      <c r="AX112" s="121"/>
      <c r="AY112" s="121"/>
      <c r="AZ112" s="121"/>
      <c r="BA112" s="121"/>
      <c r="BB112" s="121"/>
      <c r="BC112" s="121"/>
      <c r="BD112" s="121"/>
      <c r="BE112" s="121"/>
      <c r="BF112" s="121"/>
      <c r="BG112" s="121"/>
      <c r="BH112" s="121"/>
      <c r="BI112" s="121"/>
      <c r="BJ112" s="121"/>
      <c r="BK112" s="121"/>
      <c r="BL112" s="121"/>
      <c r="BM112" s="121"/>
      <c r="BN112" s="121"/>
      <c r="BO112" s="121"/>
      <c r="BP112" s="121"/>
      <c r="BQ112" s="121"/>
      <c r="BR112" s="121"/>
      <c r="BS112" s="121"/>
      <c r="BT112" s="121"/>
    </row>
    <row r="113" spans="1:72" s="264" customFormat="1" ht="135">
      <c r="A113" s="274" t="s">
        <v>660</v>
      </c>
      <c r="B113" s="278" t="s">
        <v>435</v>
      </c>
      <c r="C113" s="274">
        <v>1601327</v>
      </c>
      <c r="D113" s="126" t="s">
        <v>1</v>
      </c>
      <c r="E113" s="273">
        <v>0</v>
      </c>
      <c r="F113" s="273"/>
      <c r="G113" s="273"/>
      <c r="H113" s="273"/>
      <c r="I113" s="273">
        <v>0</v>
      </c>
      <c r="J113" s="273">
        <v>1.8964080799999998</v>
      </c>
      <c r="K113" s="273"/>
      <c r="L113" s="273"/>
      <c r="M113" s="273"/>
      <c r="N113" s="273">
        <v>1.8964080799999998</v>
      </c>
      <c r="O113" s="273">
        <v>0</v>
      </c>
      <c r="P113" s="273"/>
      <c r="Q113" s="273"/>
      <c r="R113" s="273"/>
      <c r="S113" s="273">
        <v>0</v>
      </c>
      <c r="T113" s="273">
        <v>1.8964080799999998</v>
      </c>
      <c r="U113" s="273"/>
      <c r="V113" s="273"/>
      <c r="W113" s="273"/>
      <c r="X113" s="273">
        <v>1.8964080799999998</v>
      </c>
      <c r="Y113"/>
      <c r="Z113"/>
      <c r="AA113" s="121"/>
      <c r="AB113" s="121"/>
      <c r="AC113" s="121"/>
      <c r="AD113" s="121"/>
      <c r="AE113" s="121"/>
      <c r="AF113" s="121"/>
      <c r="AG113" s="121"/>
      <c r="AH113" s="121"/>
      <c r="AI113" s="121"/>
      <c r="AJ113" s="121"/>
      <c r="AK113" s="121"/>
      <c r="AL113" s="121"/>
      <c r="AM113" s="121"/>
      <c r="AN113" s="121"/>
      <c r="AO113" s="121"/>
      <c r="AP113" s="121"/>
      <c r="AQ113" s="121"/>
      <c r="AR113" s="121"/>
      <c r="AS113" s="121"/>
      <c r="AT113" s="121"/>
      <c r="AU113" s="121"/>
      <c r="AV113" s="121"/>
      <c r="AW113" s="121"/>
      <c r="AX113" s="121"/>
      <c r="AY113" s="121"/>
      <c r="AZ113" s="121"/>
      <c r="BA113" s="121"/>
      <c r="BB113" s="121"/>
      <c r="BC113" s="121"/>
      <c r="BD113" s="121"/>
      <c r="BE113" s="121"/>
      <c r="BF113" s="121"/>
      <c r="BG113" s="121"/>
      <c r="BH113" s="121"/>
      <c r="BI113" s="121"/>
      <c r="BJ113" s="121"/>
      <c r="BK113" s="121"/>
      <c r="BL113" s="121"/>
      <c r="BM113" s="121"/>
      <c r="BN113" s="121"/>
      <c r="BO113" s="121"/>
      <c r="BP113" s="121"/>
      <c r="BQ113" s="121"/>
      <c r="BR113" s="121"/>
      <c r="BS113" s="121"/>
      <c r="BT113" s="121"/>
    </row>
    <row r="114" spans="1:72" s="264" customFormat="1" ht="75">
      <c r="A114" s="274" t="s">
        <v>660</v>
      </c>
      <c r="B114" s="278" t="s">
        <v>222</v>
      </c>
      <c r="C114" s="274">
        <v>1503418</v>
      </c>
      <c r="D114" s="126" t="s">
        <v>1</v>
      </c>
      <c r="E114" s="273">
        <v>0</v>
      </c>
      <c r="F114" s="273"/>
      <c r="G114" s="273"/>
      <c r="H114" s="273"/>
      <c r="I114" s="273">
        <v>0</v>
      </c>
      <c r="J114" s="273">
        <v>1.02665841</v>
      </c>
      <c r="K114" s="273"/>
      <c r="L114" s="273"/>
      <c r="M114" s="273"/>
      <c r="N114" s="273">
        <v>1.02665841</v>
      </c>
      <c r="O114" s="273">
        <v>0</v>
      </c>
      <c r="P114" s="273"/>
      <c r="Q114" s="273"/>
      <c r="R114" s="273"/>
      <c r="S114" s="273">
        <v>0</v>
      </c>
      <c r="T114" s="273">
        <v>0.76460081000000002</v>
      </c>
      <c r="U114" s="273"/>
      <c r="V114" s="273"/>
      <c r="W114" s="273"/>
      <c r="X114" s="273">
        <v>0.76460081000000002</v>
      </c>
      <c r="Y114"/>
      <c r="Z114"/>
      <c r="AA114" s="121"/>
      <c r="AB114" s="121"/>
      <c r="AC114" s="121"/>
      <c r="AD114" s="121"/>
      <c r="AE114" s="121"/>
      <c r="AF114" s="121"/>
      <c r="AG114" s="121"/>
      <c r="AH114" s="121"/>
      <c r="AI114" s="121"/>
      <c r="AJ114" s="121"/>
      <c r="AK114" s="121"/>
      <c r="AL114" s="121"/>
      <c r="AM114" s="121"/>
      <c r="AN114" s="121"/>
      <c r="AO114" s="121"/>
      <c r="AP114" s="121"/>
      <c r="AQ114" s="121"/>
      <c r="AR114" s="121"/>
      <c r="AS114" s="121"/>
      <c r="AT114" s="121"/>
      <c r="AU114" s="121"/>
      <c r="AV114" s="121"/>
      <c r="AW114" s="121"/>
      <c r="AX114" s="121"/>
      <c r="AY114" s="121"/>
      <c r="AZ114" s="121"/>
      <c r="BA114" s="121"/>
      <c r="BB114" s="121"/>
      <c r="BC114" s="121"/>
      <c r="BD114" s="121"/>
      <c r="BE114" s="121"/>
      <c r="BF114" s="121"/>
      <c r="BG114" s="121"/>
      <c r="BH114" s="121"/>
      <c r="BI114" s="121"/>
      <c r="BJ114" s="121"/>
      <c r="BK114" s="121"/>
      <c r="BL114" s="121"/>
      <c r="BM114" s="121"/>
      <c r="BN114" s="121"/>
      <c r="BO114" s="121"/>
      <c r="BP114" s="121"/>
      <c r="BQ114" s="121"/>
      <c r="BR114" s="121"/>
      <c r="BS114" s="121"/>
      <c r="BT114" s="121"/>
    </row>
    <row r="115" spans="1:72" s="264" customFormat="1" ht="60">
      <c r="A115" s="274" t="s">
        <v>660</v>
      </c>
      <c r="B115" s="278" t="s">
        <v>178</v>
      </c>
      <c r="C115" s="274" t="s">
        <v>345</v>
      </c>
      <c r="D115" s="126" t="s">
        <v>1</v>
      </c>
      <c r="E115" s="273">
        <v>5.9729273879999996</v>
      </c>
      <c r="F115" s="273"/>
      <c r="G115" s="273"/>
      <c r="H115" s="273"/>
      <c r="I115" s="273">
        <v>5.9729273879999996</v>
      </c>
      <c r="J115" s="273">
        <v>5.96203605</v>
      </c>
      <c r="K115" s="273"/>
      <c r="L115" s="273"/>
      <c r="M115" s="273"/>
      <c r="N115" s="273">
        <v>5.96203605</v>
      </c>
      <c r="O115" s="273">
        <v>0</v>
      </c>
      <c r="P115" s="273"/>
      <c r="Q115" s="273"/>
      <c r="R115" s="273"/>
      <c r="S115" s="273">
        <v>0</v>
      </c>
      <c r="T115" s="273">
        <v>0</v>
      </c>
      <c r="U115" s="273"/>
      <c r="V115" s="273"/>
      <c r="W115" s="273"/>
      <c r="X115" s="273">
        <v>0</v>
      </c>
      <c r="Y115"/>
      <c r="Z115"/>
      <c r="AA115" s="121"/>
      <c r="AB115" s="121"/>
      <c r="AC115" s="121"/>
      <c r="AD115" s="121"/>
      <c r="AE115" s="121"/>
      <c r="AF115" s="121"/>
      <c r="AG115" s="121"/>
      <c r="AH115" s="121"/>
      <c r="AI115" s="121"/>
      <c r="AJ115" s="121"/>
      <c r="AK115" s="121"/>
      <c r="AL115" s="121"/>
      <c r="AM115" s="121"/>
      <c r="AN115" s="121"/>
      <c r="AO115" s="121"/>
      <c r="AP115" s="121"/>
      <c r="AQ115" s="121"/>
      <c r="AR115" s="121"/>
      <c r="AS115" s="121"/>
      <c r="AT115" s="121"/>
      <c r="AU115" s="121"/>
      <c r="AV115" s="121"/>
      <c r="AW115" s="121"/>
      <c r="AX115" s="121"/>
      <c r="AY115" s="121"/>
      <c r="AZ115" s="121"/>
      <c r="BA115" s="121"/>
      <c r="BB115" s="121"/>
      <c r="BC115" s="121"/>
      <c r="BD115" s="121"/>
      <c r="BE115" s="121"/>
      <c r="BF115" s="121"/>
      <c r="BG115" s="121"/>
      <c r="BH115" s="121"/>
      <c r="BI115" s="121"/>
      <c r="BJ115" s="121"/>
      <c r="BK115" s="121"/>
      <c r="BL115" s="121"/>
      <c r="BM115" s="121"/>
      <c r="BN115" s="121"/>
      <c r="BO115" s="121"/>
      <c r="BP115" s="121"/>
      <c r="BQ115" s="121"/>
      <c r="BR115" s="121"/>
      <c r="BS115" s="121"/>
      <c r="BT115" s="121"/>
    </row>
    <row r="116" spans="1:72" s="264" customFormat="1" ht="28.5">
      <c r="A116" s="124" t="s">
        <v>662</v>
      </c>
      <c r="B116" s="224" t="s">
        <v>663</v>
      </c>
      <c r="C116" s="122">
        <f>C117+C118</f>
        <v>0</v>
      </c>
      <c r="D116" s="122"/>
      <c r="E116" s="273">
        <f t="shared" ref="E116:X116" si="18">E117+E118</f>
        <v>0</v>
      </c>
      <c r="F116" s="273">
        <f t="shared" si="18"/>
        <v>0</v>
      </c>
      <c r="G116" s="273">
        <f t="shared" si="18"/>
        <v>0</v>
      </c>
      <c r="H116" s="273">
        <f t="shared" si="18"/>
        <v>0</v>
      </c>
      <c r="I116" s="273">
        <f t="shared" si="18"/>
        <v>0</v>
      </c>
      <c r="J116" s="273">
        <f t="shared" si="18"/>
        <v>0</v>
      </c>
      <c r="K116" s="273">
        <f t="shared" si="18"/>
        <v>0</v>
      </c>
      <c r="L116" s="273">
        <f t="shared" si="18"/>
        <v>0</v>
      </c>
      <c r="M116" s="273">
        <f t="shared" si="18"/>
        <v>0</v>
      </c>
      <c r="N116" s="273">
        <f t="shared" si="18"/>
        <v>0</v>
      </c>
      <c r="O116" s="273">
        <f t="shared" si="18"/>
        <v>0</v>
      </c>
      <c r="P116" s="273">
        <f t="shared" si="18"/>
        <v>0</v>
      </c>
      <c r="Q116" s="273">
        <f t="shared" si="18"/>
        <v>0</v>
      </c>
      <c r="R116" s="273">
        <f t="shared" si="18"/>
        <v>0</v>
      </c>
      <c r="S116" s="273">
        <f t="shared" si="18"/>
        <v>0</v>
      </c>
      <c r="T116" s="273">
        <f t="shared" si="18"/>
        <v>0</v>
      </c>
      <c r="U116" s="273">
        <f t="shared" si="18"/>
        <v>0</v>
      </c>
      <c r="V116" s="273">
        <f t="shared" si="18"/>
        <v>0</v>
      </c>
      <c r="W116" s="273">
        <f t="shared" si="18"/>
        <v>0</v>
      </c>
      <c r="X116" s="273">
        <f t="shared" si="18"/>
        <v>0</v>
      </c>
      <c r="Y116"/>
      <c r="Z116"/>
      <c r="AA116" s="121"/>
      <c r="AB116" s="121"/>
      <c r="AC116" s="121"/>
      <c r="AD116" s="121"/>
      <c r="AE116" s="121"/>
      <c r="AF116" s="121"/>
      <c r="AG116" s="121"/>
      <c r="AH116" s="121"/>
      <c r="AI116" s="121"/>
      <c r="AJ116" s="121"/>
      <c r="AK116" s="121"/>
      <c r="AL116" s="121"/>
      <c r="AM116" s="121"/>
      <c r="AN116" s="121"/>
      <c r="AO116" s="121"/>
      <c r="AP116" s="121"/>
      <c r="AQ116" s="121"/>
      <c r="AR116" s="121"/>
      <c r="AS116" s="121"/>
      <c r="AT116" s="121"/>
      <c r="AU116" s="121"/>
      <c r="AV116" s="121"/>
      <c r="AW116" s="121"/>
      <c r="AX116" s="121"/>
      <c r="AY116" s="121"/>
      <c r="AZ116" s="121"/>
      <c r="BA116" s="121"/>
      <c r="BB116" s="121"/>
      <c r="BC116" s="121"/>
      <c r="BD116" s="121"/>
      <c r="BE116" s="121"/>
      <c r="BF116" s="121"/>
      <c r="BG116" s="121"/>
      <c r="BH116" s="121"/>
      <c r="BI116" s="121"/>
      <c r="BJ116" s="121"/>
      <c r="BK116" s="121"/>
      <c r="BL116" s="121"/>
      <c r="BM116" s="121"/>
      <c r="BN116" s="121"/>
      <c r="BO116" s="121"/>
      <c r="BP116" s="121"/>
      <c r="BQ116" s="121"/>
      <c r="BR116" s="121"/>
      <c r="BS116" s="121"/>
      <c r="BT116" s="121"/>
    </row>
    <row r="117" spans="1:72" s="264" customFormat="1" ht="42.75">
      <c r="A117" s="124" t="s">
        <v>664</v>
      </c>
      <c r="B117" s="224" t="s">
        <v>665</v>
      </c>
      <c r="C117" s="122">
        <v>0</v>
      </c>
      <c r="D117" s="122"/>
      <c r="E117" s="273">
        <v>0</v>
      </c>
      <c r="F117" s="273">
        <v>0</v>
      </c>
      <c r="G117" s="273">
        <v>0</v>
      </c>
      <c r="H117" s="273">
        <v>0</v>
      </c>
      <c r="I117" s="273">
        <v>0</v>
      </c>
      <c r="J117" s="273">
        <v>0</v>
      </c>
      <c r="K117" s="273">
        <v>0</v>
      </c>
      <c r="L117" s="273">
        <v>0</v>
      </c>
      <c r="M117" s="273">
        <v>0</v>
      </c>
      <c r="N117" s="273">
        <v>0</v>
      </c>
      <c r="O117" s="273">
        <v>0</v>
      </c>
      <c r="P117" s="273">
        <v>0</v>
      </c>
      <c r="Q117" s="273">
        <v>0</v>
      </c>
      <c r="R117" s="273">
        <v>0</v>
      </c>
      <c r="S117" s="273">
        <v>0</v>
      </c>
      <c r="T117" s="273">
        <v>0</v>
      </c>
      <c r="U117" s="273">
        <v>0</v>
      </c>
      <c r="V117" s="273">
        <v>0</v>
      </c>
      <c r="W117" s="273">
        <v>0</v>
      </c>
      <c r="X117" s="273">
        <v>0</v>
      </c>
      <c r="Y117"/>
      <c r="Z117"/>
      <c r="AA117" s="121"/>
      <c r="AB117" s="121"/>
      <c r="AC117" s="121"/>
      <c r="AD117" s="121"/>
      <c r="AE117" s="121"/>
      <c r="AF117" s="121"/>
      <c r="AG117" s="121"/>
      <c r="AH117" s="121"/>
      <c r="AI117" s="121"/>
      <c r="AJ117" s="121"/>
      <c r="AK117" s="121"/>
      <c r="AL117" s="121"/>
      <c r="AM117" s="121"/>
      <c r="AN117" s="121"/>
      <c r="AO117" s="121"/>
      <c r="AP117" s="121"/>
      <c r="AQ117" s="121"/>
      <c r="AR117" s="121"/>
      <c r="AS117" s="121"/>
      <c r="AT117" s="121"/>
      <c r="AU117" s="121"/>
      <c r="AV117" s="121"/>
      <c r="AW117" s="121"/>
      <c r="AX117" s="121"/>
      <c r="AY117" s="121"/>
      <c r="AZ117" s="121"/>
      <c r="BA117" s="121"/>
      <c r="BB117" s="121"/>
      <c r="BC117" s="121"/>
      <c r="BD117" s="121"/>
      <c r="BE117" s="121"/>
      <c r="BF117" s="121"/>
      <c r="BG117" s="121"/>
      <c r="BH117" s="121"/>
      <c r="BI117" s="121"/>
      <c r="BJ117" s="121"/>
      <c r="BK117" s="121"/>
      <c r="BL117" s="121"/>
      <c r="BM117" s="121"/>
      <c r="BN117" s="121"/>
      <c r="BO117" s="121"/>
      <c r="BP117" s="121"/>
      <c r="BQ117" s="121"/>
      <c r="BR117" s="121"/>
      <c r="BS117" s="121"/>
      <c r="BT117" s="121"/>
    </row>
    <row r="118" spans="1:72" s="264" customFormat="1" ht="28.5">
      <c r="A118" s="124" t="s">
        <v>666</v>
      </c>
      <c r="B118" s="224" t="s">
        <v>667</v>
      </c>
      <c r="C118" s="122">
        <v>0</v>
      </c>
      <c r="D118" s="122"/>
      <c r="E118" s="273">
        <v>0</v>
      </c>
      <c r="F118" s="273">
        <v>0</v>
      </c>
      <c r="G118" s="273">
        <v>0</v>
      </c>
      <c r="H118" s="273">
        <v>0</v>
      </c>
      <c r="I118" s="273">
        <v>0</v>
      </c>
      <c r="J118" s="273">
        <v>0</v>
      </c>
      <c r="K118" s="273">
        <v>0</v>
      </c>
      <c r="L118" s="273">
        <v>0</v>
      </c>
      <c r="M118" s="273">
        <v>0</v>
      </c>
      <c r="N118" s="273">
        <v>0</v>
      </c>
      <c r="O118" s="273">
        <v>0</v>
      </c>
      <c r="P118" s="273">
        <v>0</v>
      </c>
      <c r="Q118" s="273">
        <v>0</v>
      </c>
      <c r="R118" s="273">
        <v>0</v>
      </c>
      <c r="S118" s="273">
        <v>0</v>
      </c>
      <c r="T118" s="273">
        <v>0</v>
      </c>
      <c r="U118" s="273">
        <v>0</v>
      </c>
      <c r="V118" s="273">
        <v>0</v>
      </c>
      <c r="W118" s="273">
        <v>0</v>
      </c>
      <c r="X118" s="273">
        <v>0</v>
      </c>
      <c r="Y118"/>
      <c r="Z118"/>
      <c r="AA118" s="121"/>
      <c r="AB118" s="121"/>
      <c r="AC118" s="121"/>
      <c r="AD118" s="121"/>
      <c r="AE118" s="121"/>
      <c r="AF118" s="121"/>
      <c r="AG118" s="121"/>
      <c r="AH118" s="121"/>
      <c r="AI118" s="121"/>
      <c r="AJ118" s="121"/>
      <c r="AK118" s="121"/>
      <c r="AL118" s="121"/>
      <c r="AM118" s="121"/>
      <c r="AN118" s="121"/>
      <c r="AO118" s="121"/>
      <c r="AP118" s="121"/>
      <c r="AQ118" s="121"/>
      <c r="AR118" s="121"/>
      <c r="AS118" s="121"/>
      <c r="AT118" s="121"/>
      <c r="AU118" s="121"/>
      <c r="AV118" s="121"/>
      <c r="AW118" s="121"/>
      <c r="AX118" s="121"/>
      <c r="AY118" s="121"/>
      <c r="AZ118" s="121"/>
      <c r="BA118" s="121"/>
      <c r="BB118" s="121"/>
      <c r="BC118" s="121"/>
      <c r="BD118" s="121"/>
      <c r="BE118" s="121"/>
      <c r="BF118" s="121"/>
      <c r="BG118" s="121"/>
      <c r="BH118" s="121"/>
      <c r="BI118" s="121"/>
      <c r="BJ118" s="121"/>
      <c r="BK118" s="121"/>
      <c r="BL118" s="121"/>
      <c r="BM118" s="121"/>
      <c r="BN118" s="121"/>
      <c r="BO118" s="121"/>
      <c r="BP118" s="121"/>
      <c r="BQ118" s="121"/>
      <c r="BR118" s="121"/>
      <c r="BS118" s="121"/>
      <c r="BT118" s="121"/>
    </row>
    <row r="119" spans="1:72" s="264" customFormat="1" ht="28.5">
      <c r="A119" s="124" t="s">
        <v>668</v>
      </c>
      <c r="B119" s="224" t="s">
        <v>669</v>
      </c>
      <c r="C119" s="122">
        <f>C120+C125</f>
        <v>0</v>
      </c>
      <c r="D119" s="122"/>
      <c r="E119" s="273">
        <f t="shared" ref="E119:X119" si="19">E120+E125</f>
        <v>47.546213054359477</v>
      </c>
      <c r="F119" s="273">
        <f t="shared" si="19"/>
        <v>0</v>
      </c>
      <c r="G119" s="273">
        <f t="shared" si="19"/>
        <v>0</v>
      </c>
      <c r="H119" s="273">
        <f t="shared" si="19"/>
        <v>0</v>
      </c>
      <c r="I119" s="273">
        <f t="shared" si="19"/>
        <v>47.546213054359477</v>
      </c>
      <c r="J119" s="273">
        <f t="shared" si="19"/>
        <v>2.4038950099999998</v>
      </c>
      <c r="K119" s="273">
        <f t="shared" si="19"/>
        <v>0</v>
      </c>
      <c r="L119" s="273">
        <f t="shared" si="19"/>
        <v>0</v>
      </c>
      <c r="M119" s="273">
        <f t="shared" si="19"/>
        <v>0</v>
      </c>
      <c r="N119" s="273">
        <f t="shared" si="19"/>
        <v>2.4038950099999998</v>
      </c>
      <c r="O119" s="273">
        <f t="shared" si="19"/>
        <v>44.485803054359472</v>
      </c>
      <c r="P119" s="273">
        <f t="shared" si="19"/>
        <v>0</v>
      </c>
      <c r="Q119" s="273">
        <f t="shared" si="19"/>
        <v>0</v>
      </c>
      <c r="R119" s="273">
        <f t="shared" si="19"/>
        <v>0</v>
      </c>
      <c r="S119" s="273">
        <f t="shared" si="19"/>
        <v>44.485803054359472</v>
      </c>
      <c r="T119" s="273">
        <f t="shared" si="19"/>
        <v>2.3995120000000001</v>
      </c>
      <c r="U119" s="273">
        <f t="shared" si="19"/>
        <v>0</v>
      </c>
      <c r="V119" s="273">
        <f t="shared" si="19"/>
        <v>0</v>
      </c>
      <c r="W119" s="273">
        <f t="shared" si="19"/>
        <v>0</v>
      </c>
      <c r="X119" s="273">
        <f t="shared" si="19"/>
        <v>2.3995120000000001</v>
      </c>
      <c r="Y119"/>
      <c r="Z119"/>
      <c r="AA119" s="121"/>
      <c r="AB119" s="121"/>
      <c r="AC119" s="121"/>
      <c r="AD119" s="121"/>
      <c r="AE119" s="121"/>
      <c r="AF119" s="121"/>
      <c r="AG119" s="121"/>
      <c r="AH119" s="121"/>
      <c r="AI119" s="121"/>
      <c r="AJ119" s="121"/>
      <c r="AK119" s="121"/>
      <c r="AL119" s="121"/>
      <c r="AM119" s="121"/>
      <c r="AN119" s="121"/>
      <c r="AO119" s="121"/>
      <c r="AP119" s="121"/>
      <c r="AQ119" s="121"/>
      <c r="AR119" s="121"/>
      <c r="AS119" s="121"/>
      <c r="AT119" s="121"/>
      <c r="AU119" s="121"/>
      <c r="AV119" s="121"/>
      <c r="AW119" s="121"/>
      <c r="AX119" s="121"/>
      <c r="AY119" s="121"/>
      <c r="AZ119" s="121"/>
      <c r="BA119" s="121"/>
      <c r="BB119" s="121"/>
      <c r="BC119" s="121"/>
      <c r="BD119" s="121"/>
      <c r="BE119" s="121"/>
      <c r="BF119" s="121"/>
      <c r="BG119" s="121"/>
      <c r="BH119" s="121"/>
      <c r="BI119" s="121"/>
      <c r="BJ119" s="121"/>
      <c r="BK119" s="121"/>
      <c r="BL119" s="121"/>
      <c r="BM119" s="121"/>
      <c r="BN119" s="121"/>
      <c r="BO119" s="121"/>
      <c r="BP119" s="121"/>
      <c r="BQ119" s="121"/>
      <c r="BR119" s="121"/>
      <c r="BS119" s="121"/>
      <c r="BT119" s="121"/>
    </row>
    <row r="120" spans="1:72" s="264" customFormat="1" ht="28.5">
      <c r="A120" s="124" t="s">
        <v>670</v>
      </c>
      <c r="B120" s="224" t="s">
        <v>671</v>
      </c>
      <c r="C120" s="122">
        <f>C121+C122+C123</f>
        <v>0</v>
      </c>
      <c r="D120" s="122"/>
      <c r="E120" s="273">
        <f t="shared" ref="E120:X120" si="20">E121+E122+E123</f>
        <v>3.2214599999997517</v>
      </c>
      <c r="F120" s="273">
        <f t="shared" si="20"/>
        <v>0</v>
      </c>
      <c r="G120" s="273">
        <f t="shared" si="20"/>
        <v>0</v>
      </c>
      <c r="H120" s="273">
        <f t="shared" si="20"/>
        <v>0</v>
      </c>
      <c r="I120" s="273">
        <f t="shared" si="20"/>
        <v>3.2214599999997517</v>
      </c>
      <c r="J120" s="273">
        <f t="shared" si="20"/>
        <v>0.49951200000000001</v>
      </c>
      <c r="K120" s="273">
        <f t="shared" si="20"/>
        <v>0</v>
      </c>
      <c r="L120" s="273">
        <f t="shared" si="20"/>
        <v>0</v>
      </c>
      <c r="M120" s="273">
        <f t="shared" si="20"/>
        <v>0</v>
      </c>
      <c r="N120" s="273">
        <f t="shared" si="20"/>
        <v>0.49951200000000001</v>
      </c>
      <c r="O120" s="273">
        <f t="shared" si="20"/>
        <v>2.7214599999997517</v>
      </c>
      <c r="P120" s="273">
        <f t="shared" si="20"/>
        <v>0</v>
      </c>
      <c r="Q120" s="273">
        <f t="shared" si="20"/>
        <v>0</v>
      </c>
      <c r="R120" s="273">
        <f t="shared" si="20"/>
        <v>0</v>
      </c>
      <c r="S120" s="273">
        <f t="shared" si="20"/>
        <v>2.7214599999997517</v>
      </c>
      <c r="T120" s="273">
        <f t="shared" si="20"/>
        <v>0.49951200000000001</v>
      </c>
      <c r="U120" s="273">
        <f t="shared" si="20"/>
        <v>0</v>
      </c>
      <c r="V120" s="273">
        <f t="shared" si="20"/>
        <v>0</v>
      </c>
      <c r="W120" s="273">
        <f t="shared" si="20"/>
        <v>0</v>
      </c>
      <c r="X120" s="273">
        <f t="shared" si="20"/>
        <v>0.49951200000000001</v>
      </c>
      <c r="Y120"/>
      <c r="Z120"/>
      <c r="AA120" s="121"/>
      <c r="AB120" s="121"/>
      <c r="AC120" s="121"/>
      <c r="AD120" s="121"/>
      <c r="AE120" s="121"/>
      <c r="AF120" s="121"/>
      <c r="AG120" s="121"/>
      <c r="AH120" s="121"/>
      <c r="AI120" s="121"/>
      <c r="AJ120" s="121"/>
      <c r="AK120" s="121"/>
      <c r="AL120" s="121"/>
      <c r="AM120" s="121"/>
      <c r="AN120" s="121"/>
      <c r="AO120" s="121"/>
      <c r="AP120" s="121"/>
      <c r="AQ120" s="121"/>
      <c r="AR120" s="121"/>
      <c r="AS120" s="121"/>
      <c r="AT120" s="121"/>
      <c r="AU120" s="121"/>
      <c r="AV120" s="121"/>
      <c r="AW120" s="121"/>
      <c r="AX120" s="121"/>
      <c r="AY120" s="121"/>
      <c r="AZ120" s="121"/>
      <c r="BA120" s="121"/>
      <c r="BB120" s="121"/>
      <c r="BC120" s="121"/>
      <c r="BD120" s="121"/>
      <c r="BE120" s="121"/>
      <c r="BF120" s="121"/>
      <c r="BG120" s="121"/>
      <c r="BH120" s="121"/>
      <c r="BI120" s="121"/>
      <c r="BJ120" s="121"/>
      <c r="BK120" s="121"/>
      <c r="BL120" s="121"/>
      <c r="BM120" s="121"/>
      <c r="BN120" s="121"/>
      <c r="BO120" s="121"/>
      <c r="BP120" s="121"/>
      <c r="BQ120" s="121"/>
      <c r="BR120" s="121"/>
      <c r="BS120" s="121"/>
      <c r="BT120" s="121"/>
    </row>
    <row r="121" spans="1:72" s="264" customFormat="1" ht="71.25">
      <c r="A121" s="124" t="s">
        <v>670</v>
      </c>
      <c r="B121" s="224" t="s">
        <v>672</v>
      </c>
      <c r="C121" s="228"/>
      <c r="D121" s="122"/>
      <c r="E121" s="273"/>
      <c r="F121" s="273"/>
      <c r="G121" s="273"/>
      <c r="H121" s="273"/>
      <c r="I121" s="273"/>
      <c r="J121" s="273"/>
      <c r="K121" s="273"/>
      <c r="L121" s="273"/>
      <c r="M121" s="273"/>
      <c r="N121" s="273"/>
      <c r="O121" s="273"/>
      <c r="P121" s="273"/>
      <c r="Q121" s="273"/>
      <c r="R121" s="273"/>
      <c r="S121" s="273"/>
      <c r="T121" s="273"/>
      <c r="U121" s="273"/>
      <c r="V121" s="273"/>
      <c r="W121" s="273"/>
      <c r="X121" s="273"/>
      <c r="Y121"/>
      <c r="Z121"/>
      <c r="AA121" s="121"/>
      <c r="AB121" s="121"/>
      <c r="AC121" s="121"/>
      <c r="AD121" s="121"/>
      <c r="AE121" s="121"/>
      <c r="AF121" s="121"/>
      <c r="AG121" s="121"/>
      <c r="AH121" s="121"/>
      <c r="AI121" s="121"/>
      <c r="AJ121" s="121"/>
      <c r="AK121" s="121"/>
      <c r="AL121" s="121"/>
      <c r="AM121" s="121"/>
      <c r="AN121" s="121"/>
      <c r="AO121" s="121"/>
      <c r="AP121" s="121"/>
      <c r="AQ121" s="121"/>
      <c r="AR121" s="121"/>
      <c r="AS121" s="121"/>
      <c r="AT121" s="121"/>
      <c r="AU121" s="121"/>
      <c r="AV121" s="121"/>
      <c r="AW121" s="121"/>
      <c r="AX121" s="121"/>
      <c r="AY121" s="121"/>
      <c r="AZ121" s="121"/>
      <c r="BA121" s="121"/>
      <c r="BB121" s="121"/>
      <c r="BC121" s="121"/>
      <c r="BD121" s="121"/>
      <c r="BE121" s="121"/>
      <c r="BF121" s="121"/>
      <c r="BG121" s="121"/>
      <c r="BH121" s="121"/>
      <c r="BI121" s="121"/>
      <c r="BJ121" s="121"/>
      <c r="BK121" s="121"/>
      <c r="BL121" s="121"/>
      <c r="BM121" s="121"/>
      <c r="BN121" s="121"/>
      <c r="BO121" s="121"/>
      <c r="BP121" s="121"/>
      <c r="BQ121" s="121"/>
      <c r="BR121" s="121"/>
      <c r="BS121" s="121"/>
      <c r="BT121" s="121"/>
    </row>
    <row r="122" spans="1:72" s="264" customFormat="1" ht="71.25">
      <c r="A122" s="124" t="s">
        <v>670</v>
      </c>
      <c r="B122" s="224" t="s">
        <v>673</v>
      </c>
      <c r="C122" s="228"/>
      <c r="D122" s="122"/>
      <c r="E122" s="273"/>
      <c r="F122" s="273"/>
      <c r="G122" s="273"/>
      <c r="H122" s="273"/>
      <c r="I122" s="273"/>
      <c r="J122" s="273"/>
      <c r="K122" s="273"/>
      <c r="L122" s="273"/>
      <c r="M122" s="273"/>
      <c r="N122" s="273"/>
      <c r="O122" s="273"/>
      <c r="P122" s="273"/>
      <c r="Q122" s="273"/>
      <c r="R122" s="273"/>
      <c r="S122" s="273"/>
      <c r="T122" s="273"/>
      <c r="U122" s="273"/>
      <c r="V122" s="273"/>
      <c r="W122" s="273"/>
      <c r="X122" s="273"/>
      <c r="Y122"/>
      <c r="Z122"/>
      <c r="AA122" s="121"/>
      <c r="AB122" s="121"/>
      <c r="AC122" s="121"/>
      <c r="AD122" s="121"/>
      <c r="AE122" s="121"/>
      <c r="AF122" s="121"/>
      <c r="AG122" s="121"/>
      <c r="AH122" s="121"/>
      <c r="AI122" s="121"/>
      <c r="AJ122" s="121"/>
      <c r="AK122" s="121"/>
      <c r="AL122" s="121"/>
      <c r="AM122" s="121"/>
      <c r="AN122" s="121"/>
      <c r="AO122" s="121"/>
      <c r="AP122" s="121"/>
      <c r="AQ122" s="121"/>
      <c r="AR122" s="121"/>
      <c r="AS122" s="121"/>
      <c r="AT122" s="121"/>
      <c r="AU122" s="121"/>
      <c r="AV122" s="121"/>
      <c r="AW122" s="121"/>
      <c r="AX122" s="121"/>
      <c r="AY122" s="121"/>
      <c r="AZ122" s="121"/>
      <c r="BA122" s="121"/>
      <c r="BB122" s="121"/>
      <c r="BC122" s="121"/>
      <c r="BD122" s="121"/>
      <c r="BE122" s="121"/>
      <c r="BF122" s="121"/>
      <c r="BG122" s="121"/>
      <c r="BH122" s="121"/>
      <c r="BI122" s="121"/>
      <c r="BJ122" s="121"/>
      <c r="BK122" s="121"/>
      <c r="BL122" s="121"/>
      <c r="BM122" s="121"/>
      <c r="BN122" s="121"/>
      <c r="BO122" s="121"/>
      <c r="BP122" s="121"/>
      <c r="BQ122" s="121"/>
      <c r="BR122" s="121"/>
      <c r="BS122" s="121"/>
      <c r="BT122" s="121"/>
    </row>
    <row r="123" spans="1:72" s="264" customFormat="1" ht="71.25">
      <c r="A123" s="124" t="s">
        <v>670</v>
      </c>
      <c r="B123" s="224" t="s">
        <v>674</v>
      </c>
      <c r="C123" s="122"/>
      <c r="D123" s="122"/>
      <c r="E123" s="273">
        <f t="shared" ref="E123:X123" si="21">E124</f>
        <v>3.2214599999997517</v>
      </c>
      <c r="F123" s="273">
        <f t="shared" si="21"/>
        <v>0</v>
      </c>
      <c r="G123" s="273">
        <f t="shared" si="21"/>
        <v>0</v>
      </c>
      <c r="H123" s="273">
        <f t="shared" si="21"/>
        <v>0</v>
      </c>
      <c r="I123" s="273">
        <f t="shared" si="21"/>
        <v>3.2214599999997517</v>
      </c>
      <c r="J123" s="273">
        <f t="shared" si="21"/>
        <v>0.49951200000000001</v>
      </c>
      <c r="K123" s="273">
        <f t="shared" si="21"/>
        <v>0</v>
      </c>
      <c r="L123" s="273">
        <f t="shared" si="21"/>
        <v>0</v>
      </c>
      <c r="M123" s="273">
        <f t="shared" si="21"/>
        <v>0</v>
      </c>
      <c r="N123" s="273">
        <f t="shared" si="21"/>
        <v>0.49951200000000001</v>
      </c>
      <c r="O123" s="273">
        <f t="shared" si="21"/>
        <v>2.7214599999997517</v>
      </c>
      <c r="P123" s="273">
        <f t="shared" si="21"/>
        <v>0</v>
      </c>
      <c r="Q123" s="273">
        <f t="shared" si="21"/>
        <v>0</v>
      </c>
      <c r="R123" s="273">
        <f t="shared" si="21"/>
        <v>0</v>
      </c>
      <c r="S123" s="273">
        <f t="shared" si="21"/>
        <v>2.7214599999997517</v>
      </c>
      <c r="T123" s="273">
        <f t="shared" si="21"/>
        <v>0.49951200000000001</v>
      </c>
      <c r="U123" s="273">
        <f t="shared" si="21"/>
        <v>0</v>
      </c>
      <c r="V123" s="273">
        <f t="shared" si="21"/>
        <v>0</v>
      </c>
      <c r="W123" s="273">
        <f t="shared" si="21"/>
        <v>0</v>
      </c>
      <c r="X123" s="273">
        <f t="shared" si="21"/>
        <v>0.49951200000000001</v>
      </c>
      <c r="Y123"/>
      <c r="Z123"/>
      <c r="AA123" s="121"/>
      <c r="AB123" s="121"/>
      <c r="AC123" s="121"/>
      <c r="AD123" s="121"/>
      <c r="AE123" s="121"/>
      <c r="AF123" s="121"/>
      <c r="AG123" s="121"/>
      <c r="AH123" s="121"/>
      <c r="AI123" s="121"/>
      <c r="AJ123" s="121"/>
      <c r="AK123" s="121"/>
      <c r="AL123" s="121"/>
      <c r="AM123" s="121"/>
      <c r="AN123" s="121"/>
      <c r="AO123" s="121"/>
      <c r="AP123" s="121"/>
      <c r="AQ123" s="121"/>
      <c r="AR123" s="121"/>
      <c r="AS123" s="121"/>
      <c r="AT123" s="121"/>
      <c r="AU123" s="121"/>
      <c r="AV123" s="121"/>
      <c r="AW123" s="121"/>
      <c r="AX123" s="121"/>
      <c r="AY123" s="121"/>
      <c r="AZ123" s="121"/>
      <c r="BA123" s="121"/>
      <c r="BB123" s="121"/>
      <c r="BC123" s="121"/>
      <c r="BD123" s="121"/>
      <c r="BE123" s="121"/>
      <c r="BF123" s="121"/>
      <c r="BG123" s="121"/>
      <c r="BH123" s="121"/>
      <c r="BI123" s="121"/>
      <c r="BJ123" s="121"/>
      <c r="BK123" s="121"/>
      <c r="BL123" s="121"/>
      <c r="BM123" s="121"/>
      <c r="BN123" s="121"/>
      <c r="BO123" s="121"/>
      <c r="BP123" s="121"/>
      <c r="BQ123" s="121"/>
      <c r="BR123" s="121"/>
      <c r="BS123" s="121"/>
      <c r="BT123" s="121"/>
    </row>
    <row r="124" spans="1:72" s="264" customFormat="1" ht="45">
      <c r="A124" s="274" t="s">
        <v>670</v>
      </c>
      <c r="B124" s="275" t="s">
        <v>439</v>
      </c>
      <c r="C124" s="126">
        <v>1603409</v>
      </c>
      <c r="D124" s="126" t="s">
        <v>39</v>
      </c>
      <c r="E124" s="126">
        <v>3.2214599999997517</v>
      </c>
      <c r="F124" s="273"/>
      <c r="G124" s="273"/>
      <c r="H124" s="273"/>
      <c r="I124" s="273">
        <v>3.2214599999997517</v>
      </c>
      <c r="J124" s="145">
        <v>0.49951200000000001</v>
      </c>
      <c r="K124" s="273"/>
      <c r="L124" s="273"/>
      <c r="M124" s="273"/>
      <c r="N124" s="273">
        <v>0.49951200000000001</v>
      </c>
      <c r="O124" s="273">
        <v>2.7214599999997517</v>
      </c>
      <c r="P124" s="273"/>
      <c r="Q124" s="273"/>
      <c r="R124" s="273"/>
      <c r="S124" s="273">
        <v>2.7214599999997517</v>
      </c>
      <c r="T124" s="273">
        <v>0.49951200000000001</v>
      </c>
      <c r="U124" s="273"/>
      <c r="V124" s="273"/>
      <c r="W124" s="273"/>
      <c r="X124" s="273">
        <v>0.49951200000000001</v>
      </c>
      <c r="Y124"/>
      <c r="Z124"/>
      <c r="AA124" s="121"/>
      <c r="AB124" s="121"/>
      <c r="AC124" s="121"/>
      <c r="AD124" s="121"/>
      <c r="AE124" s="121"/>
      <c r="AF124" s="121"/>
      <c r="AG124" s="121"/>
      <c r="AH124" s="121"/>
      <c r="AI124" s="121"/>
      <c r="AJ124" s="121"/>
      <c r="AK124" s="121"/>
      <c r="AL124" s="121"/>
      <c r="AM124" s="121"/>
      <c r="AN124" s="121"/>
      <c r="AO124" s="121"/>
      <c r="AP124" s="121"/>
      <c r="AQ124" s="121"/>
      <c r="AR124" s="121"/>
      <c r="AS124" s="121"/>
      <c r="AT124" s="121"/>
      <c r="AU124" s="121"/>
      <c r="AV124" s="121"/>
      <c r="AW124" s="121"/>
      <c r="AX124" s="121"/>
      <c r="AY124" s="121"/>
      <c r="AZ124" s="121"/>
      <c r="BA124" s="121"/>
      <c r="BB124" s="121"/>
      <c r="BC124" s="121"/>
      <c r="BD124" s="121"/>
      <c r="BE124" s="121"/>
      <c r="BF124" s="121"/>
      <c r="BG124" s="121"/>
      <c r="BH124" s="121"/>
      <c r="BI124" s="121"/>
      <c r="BJ124" s="121"/>
      <c r="BK124" s="121"/>
      <c r="BL124" s="121"/>
      <c r="BM124" s="121"/>
      <c r="BN124" s="121"/>
      <c r="BO124" s="121"/>
      <c r="BP124" s="121"/>
      <c r="BQ124" s="121"/>
      <c r="BR124" s="121"/>
      <c r="BS124" s="121"/>
      <c r="BT124" s="121"/>
    </row>
    <row r="125" spans="1:72" s="264" customFormat="1" ht="28.5">
      <c r="A125" s="124" t="s">
        <v>677</v>
      </c>
      <c r="B125" s="224" t="s">
        <v>671</v>
      </c>
      <c r="C125" s="228"/>
      <c r="D125" s="122"/>
      <c r="E125" s="273">
        <f t="shared" ref="E125:X125" si="22">E126+E129</f>
        <v>44.324753054359725</v>
      </c>
      <c r="F125" s="273">
        <f t="shared" si="22"/>
        <v>0</v>
      </c>
      <c r="G125" s="273">
        <f t="shared" si="22"/>
        <v>0</v>
      </c>
      <c r="H125" s="273">
        <f t="shared" si="22"/>
        <v>0</v>
      </c>
      <c r="I125" s="273">
        <f t="shared" si="22"/>
        <v>44.324753054359725</v>
      </c>
      <c r="J125" s="273">
        <f t="shared" si="22"/>
        <v>1.9043830099999999</v>
      </c>
      <c r="K125" s="273">
        <f t="shared" si="22"/>
        <v>0</v>
      </c>
      <c r="L125" s="273">
        <f t="shared" si="22"/>
        <v>0</v>
      </c>
      <c r="M125" s="273">
        <f t="shared" si="22"/>
        <v>0</v>
      </c>
      <c r="N125" s="273">
        <f t="shared" si="22"/>
        <v>1.9043830099999999</v>
      </c>
      <c r="O125" s="273">
        <f t="shared" si="22"/>
        <v>41.76434305435972</v>
      </c>
      <c r="P125" s="273">
        <f t="shared" si="22"/>
        <v>0</v>
      </c>
      <c r="Q125" s="273">
        <f t="shared" si="22"/>
        <v>0</v>
      </c>
      <c r="R125" s="273">
        <f t="shared" si="22"/>
        <v>0</v>
      </c>
      <c r="S125" s="273">
        <f t="shared" si="22"/>
        <v>41.76434305435972</v>
      </c>
      <c r="T125" s="273">
        <f t="shared" si="22"/>
        <v>1.9</v>
      </c>
      <c r="U125" s="273">
        <f t="shared" si="22"/>
        <v>0</v>
      </c>
      <c r="V125" s="273">
        <f t="shared" si="22"/>
        <v>0</v>
      </c>
      <c r="W125" s="273">
        <f t="shared" si="22"/>
        <v>0</v>
      </c>
      <c r="X125" s="273">
        <f t="shared" si="22"/>
        <v>1.9</v>
      </c>
      <c r="Y125"/>
      <c r="Z125"/>
      <c r="AA125" s="121"/>
      <c r="AB125" s="121"/>
      <c r="AC125" s="121"/>
      <c r="AD125" s="121"/>
      <c r="AE125" s="121"/>
      <c r="AF125" s="121"/>
      <c r="AG125" s="121"/>
      <c r="AH125" s="121"/>
      <c r="AI125" s="121"/>
      <c r="AJ125" s="121"/>
      <c r="AK125" s="121"/>
      <c r="AL125" s="121"/>
      <c r="AM125" s="121"/>
      <c r="AN125" s="121"/>
      <c r="AO125" s="121"/>
      <c r="AP125" s="121"/>
      <c r="AQ125" s="121"/>
      <c r="AR125" s="121"/>
      <c r="AS125" s="121"/>
      <c r="AT125" s="121"/>
      <c r="AU125" s="121"/>
      <c r="AV125" s="121"/>
      <c r="AW125" s="121"/>
      <c r="AX125" s="121"/>
      <c r="AY125" s="121"/>
      <c r="AZ125" s="121"/>
      <c r="BA125" s="121"/>
      <c r="BB125" s="121"/>
      <c r="BC125" s="121"/>
      <c r="BD125" s="121"/>
      <c r="BE125" s="121"/>
      <c r="BF125" s="121"/>
      <c r="BG125" s="121"/>
      <c r="BH125" s="121"/>
      <c r="BI125" s="121"/>
      <c r="BJ125" s="121"/>
      <c r="BK125" s="121"/>
      <c r="BL125" s="121"/>
      <c r="BM125" s="121"/>
      <c r="BN125" s="121"/>
      <c r="BO125" s="121"/>
      <c r="BP125" s="121"/>
      <c r="BQ125" s="121"/>
      <c r="BR125" s="121"/>
      <c r="BS125" s="121"/>
      <c r="BT125" s="121"/>
    </row>
    <row r="126" spans="1:72" s="264" customFormat="1" ht="71.25">
      <c r="A126" s="124" t="s">
        <v>677</v>
      </c>
      <c r="B126" s="224" t="s">
        <v>672</v>
      </c>
      <c r="C126" s="228"/>
      <c r="D126" s="122"/>
      <c r="E126" s="273">
        <f t="shared" ref="E126:X126" si="23">E127+E128</f>
        <v>44.324753054359725</v>
      </c>
      <c r="F126" s="273">
        <f t="shared" si="23"/>
        <v>0</v>
      </c>
      <c r="G126" s="273">
        <f t="shared" si="23"/>
        <v>0</v>
      </c>
      <c r="H126" s="273">
        <f t="shared" si="23"/>
        <v>0</v>
      </c>
      <c r="I126" s="273">
        <f t="shared" si="23"/>
        <v>44.324753054359725</v>
      </c>
      <c r="J126" s="273">
        <f t="shared" si="23"/>
        <v>1.9043830099999999</v>
      </c>
      <c r="K126" s="273">
        <f t="shared" si="23"/>
        <v>0</v>
      </c>
      <c r="L126" s="273">
        <f t="shared" si="23"/>
        <v>0</v>
      </c>
      <c r="M126" s="273">
        <f t="shared" si="23"/>
        <v>0</v>
      </c>
      <c r="N126" s="273">
        <f t="shared" si="23"/>
        <v>1.9043830099999999</v>
      </c>
      <c r="O126" s="273">
        <f t="shared" si="23"/>
        <v>41.76434305435972</v>
      </c>
      <c r="P126" s="273">
        <f t="shared" si="23"/>
        <v>0</v>
      </c>
      <c r="Q126" s="273">
        <f t="shared" si="23"/>
        <v>0</v>
      </c>
      <c r="R126" s="273">
        <f t="shared" si="23"/>
        <v>0</v>
      </c>
      <c r="S126" s="273">
        <f t="shared" si="23"/>
        <v>41.76434305435972</v>
      </c>
      <c r="T126" s="273">
        <f t="shared" si="23"/>
        <v>1.9</v>
      </c>
      <c r="U126" s="273">
        <f t="shared" si="23"/>
        <v>0</v>
      </c>
      <c r="V126" s="273">
        <f t="shared" si="23"/>
        <v>0</v>
      </c>
      <c r="W126" s="273">
        <f t="shared" si="23"/>
        <v>0</v>
      </c>
      <c r="X126" s="273">
        <f t="shared" si="23"/>
        <v>1.9</v>
      </c>
      <c r="Y126"/>
      <c r="Z126"/>
      <c r="AA126" s="121"/>
      <c r="AB126" s="121"/>
      <c r="AC126" s="121"/>
      <c r="AD126" s="121"/>
      <c r="AE126" s="121"/>
      <c r="AF126" s="121"/>
      <c r="AG126" s="121"/>
      <c r="AH126" s="121"/>
      <c r="AI126" s="121"/>
      <c r="AJ126" s="121"/>
      <c r="AK126" s="121"/>
      <c r="AL126" s="121"/>
      <c r="AM126" s="121"/>
      <c r="AN126" s="121"/>
      <c r="AO126" s="121"/>
      <c r="AP126" s="121"/>
      <c r="AQ126" s="121"/>
      <c r="AR126" s="121"/>
      <c r="AS126" s="121"/>
      <c r="AT126" s="121"/>
      <c r="AU126" s="121"/>
      <c r="AV126" s="121"/>
      <c r="AW126" s="121"/>
      <c r="AX126" s="121"/>
      <c r="AY126" s="121"/>
      <c r="AZ126" s="121"/>
      <c r="BA126" s="121"/>
      <c r="BB126" s="121"/>
      <c r="BC126" s="121"/>
      <c r="BD126" s="121"/>
      <c r="BE126" s="121"/>
      <c r="BF126" s="121"/>
      <c r="BG126" s="121"/>
      <c r="BH126" s="121"/>
      <c r="BI126" s="121"/>
      <c r="BJ126" s="121"/>
      <c r="BK126" s="121"/>
      <c r="BL126" s="121"/>
      <c r="BM126" s="121"/>
      <c r="BN126" s="121"/>
      <c r="BO126" s="121"/>
      <c r="BP126" s="121"/>
      <c r="BQ126" s="121"/>
      <c r="BR126" s="121"/>
      <c r="BS126" s="121"/>
      <c r="BT126" s="121"/>
    </row>
    <row r="127" spans="1:72" s="264" customFormat="1" ht="75">
      <c r="A127" s="274" t="s">
        <v>677</v>
      </c>
      <c r="B127" s="278" t="s">
        <v>66</v>
      </c>
      <c r="C127" s="274" t="s">
        <v>324</v>
      </c>
      <c r="D127" s="126" t="s">
        <v>1</v>
      </c>
      <c r="E127" s="126">
        <v>42.356830000000002</v>
      </c>
      <c r="F127" s="273"/>
      <c r="G127" s="273"/>
      <c r="H127" s="273"/>
      <c r="I127" s="273">
        <v>42.356830000000002</v>
      </c>
      <c r="J127" s="145">
        <v>1.9</v>
      </c>
      <c r="K127" s="273"/>
      <c r="L127" s="273"/>
      <c r="M127" s="273"/>
      <c r="N127" s="273">
        <v>1.9</v>
      </c>
      <c r="O127" s="273">
        <v>40.316420000000001</v>
      </c>
      <c r="P127" s="273"/>
      <c r="Q127" s="273"/>
      <c r="R127" s="273"/>
      <c r="S127" s="273">
        <v>40.316420000000001</v>
      </c>
      <c r="T127" s="145">
        <v>1.9</v>
      </c>
      <c r="U127" s="273"/>
      <c r="V127" s="273"/>
      <c r="W127" s="273"/>
      <c r="X127" s="273">
        <v>1.9</v>
      </c>
      <c r="Y127"/>
      <c r="Z127"/>
      <c r="AA127" s="121"/>
      <c r="AB127" s="121"/>
      <c r="AC127" s="121"/>
      <c r="AD127" s="121"/>
      <c r="AE127" s="121"/>
      <c r="AF127" s="121"/>
      <c r="AG127" s="121"/>
      <c r="AH127" s="121"/>
      <c r="AI127" s="121"/>
      <c r="AJ127" s="121"/>
      <c r="AK127" s="121"/>
      <c r="AL127" s="121"/>
      <c r="AM127" s="121"/>
      <c r="AN127" s="121"/>
      <c r="AO127" s="121"/>
      <c r="AP127" s="121"/>
      <c r="AQ127" s="121"/>
      <c r="AR127" s="121"/>
      <c r="AS127" s="121"/>
      <c r="AT127" s="121"/>
      <c r="AU127" s="121"/>
      <c r="AV127" s="121"/>
      <c r="AW127" s="121"/>
      <c r="AX127" s="121"/>
      <c r="AY127" s="121"/>
      <c r="AZ127" s="121"/>
      <c r="BA127" s="121"/>
      <c r="BB127" s="121"/>
      <c r="BC127" s="121"/>
      <c r="BD127" s="121"/>
      <c r="BE127" s="121"/>
      <c r="BF127" s="121"/>
      <c r="BG127" s="121"/>
      <c r="BH127" s="121"/>
      <c r="BI127" s="121"/>
      <c r="BJ127" s="121"/>
      <c r="BK127" s="121"/>
      <c r="BL127" s="121"/>
      <c r="BM127" s="121"/>
      <c r="BN127" s="121"/>
      <c r="BO127" s="121"/>
      <c r="BP127" s="121"/>
      <c r="BQ127" s="121"/>
      <c r="BR127" s="121"/>
      <c r="BS127" s="121"/>
      <c r="BT127" s="121"/>
    </row>
    <row r="128" spans="1:72" s="264" customFormat="1" ht="75">
      <c r="A128" s="274" t="s">
        <v>677</v>
      </c>
      <c r="B128" s="278" t="s">
        <v>73</v>
      </c>
      <c r="C128" s="274" t="s">
        <v>331</v>
      </c>
      <c r="D128" s="126" t="s">
        <v>6</v>
      </c>
      <c r="E128" s="126">
        <v>1.9679230543597199</v>
      </c>
      <c r="F128" s="273"/>
      <c r="G128" s="273"/>
      <c r="H128" s="273"/>
      <c r="I128" s="273">
        <v>1.9679230543597199</v>
      </c>
      <c r="J128" s="145">
        <v>4.3830099999999997E-3</v>
      </c>
      <c r="K128" s="273"/>
      <c r="L128" s="273"/>
      <c r="M128" s="273"/>
      <c r="N128" s="273">
        <v>4.3830099999999997E-3</v>
      </c>
      <c r="O128" s="273">
        <v>1.4479230543597199</v>
      </c>
      <c r="P128" s="273"/>
      <c r="Q128" s="273"/>
      <c r="R128" s="273"/>
      <c r="S128" s="273">
        <v>1.4479230543597199</v>
      </c>
      <c r="T128" s="145">
        <v>0</v>
      </c>
      <c r="U128" s="273"/>
      <c r="V128" s="273"/>
      <c r="W128" s="273"/>
      <c r="X128" s="273">
        <v>0</v>
      </c>
      <c r="Y128"/>
      <c r="Z128"/>
      <c r="AA128" s="121"/>
      <c r="AB128" s="121"/>
      <c r="AC128" s="121"/>
      <c r="AD128" s="121"/>
      <c r="AE128" s="121"/>
      <c r="AF128" s="121"/>
      <c r="AG128" s="121"/>
      <c r="AH128" s="121"/>
      <c r="AI128" s="121"/>
      <c r="AJ128" s="121"/>
      <c r="AK128" s="121"/>
      <c r="AL128" s="121"/>
      <c r="AM128" s="121"/>
      <c r="AN128" s="121"/>
      <c r="AO128" s="121"/>
      <c r="AP128" s="121"/>
      <c r="AQ128" s="121"/>
      <c r="AR128" s="121"/>
      <c r="AS128" s="121"/>
      <c r="AT128" s="121"/>
      <c r="AU128" s="121"/>
      <c r="AV128" s="121"/>
      <c r="AW128" s="121"/>
      <c r="AX128" s="121"/>
      <c r="AY128" s="121"/>
      <c r="AZ128" s="121"/>
      <c r="BA128" s="121"/>
      <c r="BB128" s="121"/>
      <c r="BC128" s="121"/>
      <c r="BD128" s="121"/>
      <c r="BE128" s="121"/>
      <c r="BF128" s="121"/>
      <c r="BG128" s="121"/>
      <c r="BH128" s="121"/>
      <c r="BI128" s="121"/>
      <c r="BJ128" s="121"/>
      <c r="BK128" s="121"/>
      <c r="BL128" s="121"/>
      <c r="BM128" s="121"/>
      <c r="BN128" s="121"/>
      <c r="BO128" s="121"/>
      <c r="BP128" s="121"/>
      <c r="BQ128" s="121"/>
      <c r="BR128" s="121"/>
      <c r="BS128" s="121"/>
      <c r="BT128" s="121"/>
    </row>
    <row r="129" spans="1:72" s="264" customFormat="1" ht="71.25">
      <c r="A129" s="124" t="s">
        <v>677</v>
      </c>
      <c r="B129" s="224" t="s">
        <v>678</v>
      </c>
      <c r="C129" s="228"/>
      <c r="D129" s="122"/>
      <c r="E129" s="273">
        <v>0</v>
      </c>
      <c r="F129" s="273">
        <v>0</v>
      </c>
      <c r="G129" s="273">
        <v>0</v>
      </c>
      <c r="H129" s="273">
        <v>0</v>
      </c>
      <c r="I129" s="273">
        <v>0</v>
      </c>
      <c r="J129" s="273">
        <v>0</v>
      </c>
      <c r="K129" s="273">
        <v>0</v>
      </c>
      <c r="L129" s="273">
        <v>0</v>
      </c>
      <c r="M129" s="273">
        <v>0</v>
      </c>
      <c r="N129" s="273">
        <v>0</v>
      </c>
      <c r="O129" s="273">
        <v>0</v>
      </c>
      <c r="P129" s="273">
        <v>0</v>
      </c>
      <c r="Q129" s="273">
        <v>0</v>
      </c>
      <c r="R129" s="273">
        <v>0</v>
      </c>
      <c r="S129" s="273">
        <v>0</v>
      </c>
      <c r="T129" s="273">
        <v>0</v>
      </c>
      <c r="U129" s="273">
        <v>0</v>
      </c>
      <c r="V129" s="273">
        <v>0</v>
      </c>
      <c r="W129" s="273">
        <v>0</v>
      </c>
      <c r="X129" s="273">
        <v>0</v>
      </c>
      <c r="Y129"/>
      <c r="Z129"/>
      <c r="AA129" s="121"/>
      <c r="AB129" s="121"/>
      <c r="AC129" s="121"/>
      <c r="AD129" s="121"/>
      <c r="AE129" s="121"/>
      <c r="AF129" s="121"/>
      <c r="AG129" s="121"/>
      <c r="AH129" s="121"/>
      <c r="AI129" s="121"/>
      <c r="AJ129" s="121"/>
      <c r="AK129" s="121"/>
      <c r="AL129" s="121"/>
      <c r="AM129" s="121"/>
      <c r="AN129" s="121"/>
      <c r="AO129" s="121"/>
      <c r="AP129" s="121"/>
      <c r="AQ129" s="121"/>
      <c r="AR129" s="121"/>
      <c r="AS129" s="121"/>
      <c r="AT129" s="121"/>
      <c r="AU129" s="121"/>
      <c r="AV129" s="121"/>
      <c r="AW129" s="121"/>
      <c r="AX129" s="121"/>
      <c r="AY129" s="121"/>
      <c r="AZ129" s="121"/>
      <c r="BA129" s="121"/>
      <c r="BB129" s="121"/>
      <c r="BC129" s="121"/>
      <c r="BD129" s="121"/>
      <c r="BE129" s="121"/>
      <c r="BF129" s="121"/>
      <c r="BG129" s="121"/>
      <c r="BH129" s="121"/>
      <c r="BI129" s="121"/>
      <c r="BJ129" s="121"/>
      <c r="BK129" s="121"/>
      <c r="BL129" s="121"/>
      <c r="BM129" s="121"/>
      <c r="BN129" s="121"/>
      <c r="BO129" s="121"/>
      <c r="BP129" s="121"/>
      <c r="BQ129" s="121"/>
      <c r="BR129" s="121"/>
      <c r="BS129" s="121"/>
      <c r="BT129" s="121"/>
    </row>
    <row r="130" spans="1:72" s="264" customFormat="1" ht="57">
      <c r="A130" s="124" t="s">
        <v>679</v>
      </c>
      <c r="B130" s="224" t="s">
        <v>680</v>
      </c>
      <c r="C130" s="228"/>
      <c r="D130" s="122"/>
      <c r="E130" s="273">
        <v>0</v>
      </c>
      <c r="F130" s="273">
        <v>0</v>
      </c>
      <c r="G130" s="273">
        <v>0</v>
      </c>
      <c r="H130" s="273">
        <v>0</v>
      </c>
      <c r="I130" s="273">
        <v>0</v>
      </c>
      <c r="J130" s="273">
        <v>0</v>
      </c>
      <c r="K130" s="273">
        <v>0</v>
      </c>
      <c r="L130" s="273">
        <v>0</v>
      </c>
      <c r="M130" s="273">
        <v>0</v>
      </c>
      <c r="N130" s="273">
        <v>0</v>
      </c>
      <c r="O130" s="273">
        <v>0</v>
      </c>
      <c r="P130" s="273">
        <v>0</v>
      </c>
      <c r="Q130" s="273">
        <v>0</v>
      </c>
      <c r="R130" s="273">
        <v>0</v>
      </c>
      <c r="S130" s="273">
        <v>0</v>
      </c>
      <c r="T130" s="273">
        <v>0</v>
      </c>
      <c r="U130" s="273">
        <v>0</v>
      </c>
      <c r="V130" s="273">
        <v>0</v>
      </c>
      <c r="W130" s="273">
        <v>0</v>
      </c>
      <c r="X130" s="273">
        <v>0</v>
      </c>
      <c r="Y130"/>
      <c r="Z130"/>
      <c r="AA130" s="121"/>
      <c r="AB130" s="121"/>
      <c r="AC130" s="121"/>
      <c r="AD130" s="121"/>
      <c r="AE130" s="121"/>
      <c r="AF130" s="121"/>
      <c r="AG130" s="121"/>
      <c r="AH130" s="121"/>
      <c r="AI130" s="121"/>
      <c r="AJ130" s="121"/>
      <c r="AK130" s="121"/>
      <c r="AL130" s="121"/>
      <c r="AM130" s="121"/>
      <c r="AN130" s="121"/>
      <c r="AO130" s="121"/>
      <c r="AP130" s="121"/>
      <c r="AQ130" s="121"/>
      <c r="AR130" s="121"/>
      <c r="AS130" s="121"/>
      <c r="AT130" s="121"/>
      <c r="AU130" s="121"/>
      <c r="AV130" s="121"/>
      <c r="AW130" s="121"/>
      <c r="AX130" s="121"/>
      <c r="AY130" s="121"/>
      <c r="AZ130" s="121"/>
      <c r="BA130" s="121"/>
      <c r="BB130" s="121"/>
      <c r="BC130" s="121"/>
      <c r="BD130" s="121"/>
      <c r="BE130" s="121"/>
      <c r="BF130" s="121"/>
      <c r="BG130" s="121"/>
      <c r="BH130" s="121"/>
      <c r="BI130" s="121"/>
      <c r="BJ130" s="121"/>
      <c r="BK130" s="121"/>
      <c r="BL130" s="121"/>
      <c r="BM130" s="121"/>
      <c r="BN130" s="121"/>
      <c r="BO130" s="121"/>
      <c r="BP130" s="121"/>
      <c r="BQ130" s="121"/>
      <c r="BR130" s="121"/>
      <c r="BS130" s="121"/>
      <c r="BT130" s="121"/>
    </row>
    <row r="131" spans="1:72" s="264" customFormat="1" ht="57">
      <c r="A131" s="124" t="s">
        <v>681</v>
      </c>
      <c r="B131" s="224" t="s">
        <v>682</v>
      </c>
      <c r="C131" s="228"/>
      <c r="D131" s="122"/>
      <c r="E131" s="273">
        <v>0</v>
      </c>
      <c r="F131" s="273">
        <v>0</v>
      </c>
      <c r="G131" s="273">
        <v>0</v>
      </c>
      <c r="H131" s="273">
        <v>0</v>
      </c>
      <c r="I131" s="273">
        <v>0</v>
      </c>
      <c r="J131" s="273">
        <v>0</v>
      </c>
      <c r="K131" s="273">
        <v>0</v>
      </c>
      <c r="L131" s="273">
        <v>0</v>
      </c>
      <c r="M131" s="273">
        <v>0</v>
      </c>
      <c r="N131" s="273">
        <v>0</v>
      </c>
      <c r="O131" s="273">
        <v>0</v>
      </c>
      <c r="P131" s="273">
        <v>0</v>
      </c>
      <c r="Q131" s="273">
        <v>0</v>
      </c>
      <c r="R131" s="273">
        <v>0</v>
      </c>
      <c r="S131" s="273">
        <v>0</v>
      </c>
      <c r="T131" s="273">
        <v>0</v>
      </c>
      <c r="U131" s="273">
        <v>0</v>
      </c>
      <c r="V131" s="273">
        <v>0</v>
      </c>
      <c r="W131" s="273">
        <v>0</v>
      </c>
      <c r="X131" s="273">
        <v>0</v>
      </c>
      <c r="Y131"/>
      <c r="Z131"/>
      <c r="AA131" s="121"/>
      <c r="AB131" s="121"/>
      <c r="AC131" s="121"/>
      <c r="AD131" s="121"/>
      <c r="AE131" s="121"/>
      <c r="AF131" s="121"/>
      <c r="AG131" s="121"/>
      <c r="AH131" s="121"/>
      <c r="AI131" s="121"/>
      <c r="AJ131" s="121"/>
      <c r="AK131" s="121"/>
      <c r="AL131" s="121"/>
      <c r="AM131" s="121"/>
      <c r="AN131" s="121"/>
      <c r="AO131" s="121"/>
      <c r="AP131" s="121"/>
      <c r="AQ131" s="121"/>
      <c r="AR131" s="121"/>
      <c r="AS131" s="121"/>
      <c r="AT131" s="121"/>
      <c r="AU131" s="121"/>
      <c r="AV131" s="121"/>
      <c r="AW131" s="121"/>
      <c r="AX131" s="121"/>
      <c r="AY131" s="121"/>
      <c r="AZ131" s="121"/>
      <c r="BA131" s="121"/>
      <c r="BB131" s="121"/>
      <c r="BC131" s="121"/>
      <c r="BD131" s="121"/>
      <c r="BE131" s="121"/>
      <c r="BF131" s="121"/>
      <c r="BG131" s="121"/>
      <c r="BH131" s="121"/>
      <c r="BI131" s="121"/>
      <c r="BJ131" s="121"/>
      <c r="BK131" s="121"/>
      <c r="BL131" s="121"/>
      <c r="BM131" s="121"/>
      <c r="BN131" s="121"/>
      <c r="BO131" s="121"/>
      <c r="BP131" s="121"/>
      <c r="BQ131" s="121"/>
      <c r="BR131" s="121"/>
      <c r="BS131" s="121"/>
      <c r="BT131" s="121"/>
    </row>
    <row r="132" spans="1:72" s="264" customFormat="1" ht="57">
      <c r="A132" s="124" t="s">
        <v>683</v>
      </c>
      <c r="B132" s="224" t="s">
        <v>684</v>
      </c>
      <c r="C132" s="228"/>
      <c r="D132" s="122"/>
      <c r="E132" s="273">
        <v>0</v>
      </c>
      <c r="F132" s="273">
        <v>0</v>
      </c>
      <c r="G132" s="273">
        <v>0</v>
      </c>
      <c r="H132" s="273">
        <v>0</v>
      </c>
      <c r="I132" s="273">
        <v>0</v>
      </c>
      <c r="J132" s="273">
        <v>0</v>
      </c>
      <c r="K132" s="273">
        <v>0</v>
      </c>
      <c r="L132" s="273">
        <v>0</v>
      </c>
      <c r="M132" s="273">
        <v>0</v>
      </c>
      <c r="N132" s="273">
        <v>0</v>
      </c>
      <c r="O132" s="273">
        <v>0</v>
      </c>
      <c r="P132" s="273">
        <v>0</v>
      </c>
      <c r="Q132" s="273">
        <v>0</v>
      </c>
      <c r="R132" s="273">
        <v>0</v>
      </c>
      <c r="S132" s="273">
        <v>0</v>
      </c>
      <c r="T132" s="273">
        <v>0</v>
      </c>
      <c r="U132" s="273">
        <v>0</v>
      </c>
      <c r="V132" s="273">
        <v>0</v>
      </c>
      <c r="W132" s="273">
        <v>0</v>
      </c>
      <c r="X132" s="273">
        <v>0</v>
      </c>
      <c r="Y132"/>
      <c r="Z132"/>
      <c r="AA132" s="121"/>
      <c r="AB132" s="121"/>
      <c r="AC132" s="121"/>
      <c r="AD132" s="121"/>
      <c r="AE132" s="121"/>
      <c r="AF132" s="121"/>
      <c r="AG132" s="121"/>
      <c r="AH132" s="121"/>
      <c r="AI132" s="121"/>
      <c r="AJ132" s="121"/>
      <c r="AK132" s="121"/>
      <c r="AL132" s="121"/>
      <c r="AM132" s="121"/>
      <c r="AN132" s="121"/>
      <c r="AO132" s="121"/>
      <c r="AP132" s="121"/>
      <c r="AQ132" s="121"/>
      <c r="AR132" s="121"/>
      <c r="AS132" s="121"/>
      <c r="AT132" s="121"/>
      <c r="AU132" s="121"/>
      <c r="AV132" s="121"/>
      <c r="AW132" s="121"/>
      <c r="AX132" s="121"/>
      <c r="AY132" s="121"/>
      <c r="AZ132" s="121"/>
      <c r="BA132" s="121"/>
      <c r="BB132" s="121"/>
      <c r="BC132" s="121"/>
      <c r="BD132" s="121"/>
      <c r="BE132" s="121"/>
      <c r="BF132" s="121"/>
      <c r="BG132" s="121"/>
      <c r="BH132" s="121"/>
      <c r="BI132" s="121"/>
      <c r="BJ132" s="121"/>
      <c r="BK132" s="121"/>
      <c r="BL132" s="121"/>
      <c r="BM132" s="121"/>
      <c r="BN132" s="121"/>
      <c r="BO132" s="121"/>
      <c r="BP132" s="121"/>
      <c r="BQ132" s="121"/>
      <c r="BR132" s="121"/>
      <c r="BS132" s="121"/>
      <c r="BT132" s="121"/>
    </row>
    <row r="133" spans="1:72" s="264" customFormat="1" ht="28.5">
      <c r="A133" s="124" t="s">
        <v>685</v>
      </c>
      <c r="B133" s="224" t="s">
        <v>686</v>
      </c>
      <c r="C133" s="228"/>
      <c r="D133" s="122"/>
      <c r="E133" s="273">
        <f t="shared" ref="E133:X133" si="24">E134+E194+E261+E272</f>
        <v>2079.4497316579623</v>
      </c>
      <c r="F133" s="273">
        <f t="shared" si="24"/>
        <v>0</v>
      </c>
      <c r="G133" s="273">
        <f t="shared" si="24"/>
        <v>0</v>
      </c>
      <c r="H133" s="273">
        <f t="shared" si="24"/>
        <v>851.71081054713352</v>
      </c>
      <c r="I133" s="273">
        <f t="shared" si="24"/>
        <v>1227.7389211108291</v>
      </c>
      <c r="J133" s="273">
        <f t="shared" si="24"/>
        <v>1366.8121651600002</v>
      </c>
      <c r="K133" s="273">
        <f t="shared" si="24"/>
        <v>0</v>
      </c>
      <c r="L133" s="273">
        <f t="shared" si="24"/>
        <v>0</v>
      </c>
      <c r="M133" s="273">
        <f t="shared" si="24"/>
        <v>423.23225708000001</v>
      </c>
      <c r="N133" s="273">
        <f t="shared" si="24"/>
        <v>943.57990807999988</v>
      </c>
      <c r="O133" s="273">
        <f t="shared" si="24"/>
        <v>1422.424032336658</v>
      </c>
      <c r="P133" s="273">
        <f t="shared" si="24"/>
        <v>0</v>
      </c>
      <c r="Q133" s="273">
        <f t="shared" si="24"/>
        <v>0</v>
      </c>
      <c r="R133" s="273">
        <f t="shared" si="24"/>
        <v>397.49089833665818</v>
      </c>
      <c r="S133" s="273">
        <f t="shared" si="24"/>
        <v>1024.9331339999999</v>
      </c>
      <c r="T133" s="273">
        <f t="shared" si="24"/>
        <v>1030.6863332200001</v>
      </c>
      <c r="U133" s="273">
        <f t="shared" si="24"/>
        <v>0</v>
      </c>
      <c r="V133" s="273">
        <f t="shared" si="24"/>
        <v>0</v>
      </c>
      <c r="W133" s="273">
        <f t="shared" si="24"/>
        <v>250.67869949000004</v>
      </c>
      <c r="X133" s="273">
        <f t="shared" si="24"/>
        <v>780.00763373000007</v>
      </c>
      <c r="Y133"/>
      <c r="Z133"/>
      <c r="AA133" s="121"/>
      <c r="AB133" s="121"/>
      <c r="AC133" s="121"/>
      <c r="AD133" s="121"/>
      <c r="AE133" s="121"/>
      <c r="AF133" s="121"/>
      <c r="AG133" s="121"/>
      <c r="AH133" s="121"/>
      <c r="AI133" s="121"/>
      <c r="AJ133" s="121"/>
      <c r="AK133" s="121"/>
      <c r="AL133" s="121"/>
      <c r="AM133" s="121"/>
      <c r="AN133" s="121"/>
      <c r="AO133" s="121"/>
      <c r="AP133" s="121"/>
      <c r="AQ133" s="121"/>
      <c r="AR133" s="121"/>
      <c r="AS133" s="121"/>
      <c r="AT133" s="121"/>
      <c r="AU133" s="121"/>
      <c r="AV133" s="121"/>
      <c r="AW133" s="121"/>
      <c r="AX133" s="121"/>
      <c r="AY133" s="121"/>
      <c r="AZ133" s="121"/>
      <c r="BA133" s="121"/>
      <c r="BB133" s="121"/>
      <c r="BC133" s="121"/>
      <c r="BD133" s="121"/>
      <c r="BE133" s="121"/>
      <c r="BF133" s="121"/>
      <c r="BG133" s="121"/>
      <c r="BH133" s="121"/>
      <c r="BI133" s="121"/>
      <c r="BJ133" s="121"/>
      <c r="BK133" s="121"/>
      <c r="BL133" s="121"/>
      <c r="BM133" s="121"/>
      <c r="BN133" s="121"/>
      <c r="BO133" s="121"/>
      <c r="BP133" s="121"/>
      <c r="BQ133" s="121"/>
      <c r="BR133" s="121"/>
      <c r="BS133" s="121"/>
      <c r="BT133" s="121"/>
    </row>
    <row r="134" spans="1:72" s="264" customFormat="1" ht="42.75">
      <c r="A134" s="124" t="s">
        <v>687</v>
      </c>
      <c r="B134" s="224" t="s">
        <v>688</v>
      </c>
      <c r="C134" s="228"/>
      <c r="D134" s="122"/>
      <c r="E134" s="273">
        <f t="shared" ref="E134:X134" si="25">E135+E193</f>
        <v>1597.922082197457</v>
      </c>
      <c r="F134" s="273">
        <f t="shared" si="25"/>
        <v>0</v>
      </c>
      <c r="G134" s="273">
        <f t="shared" si="25"/>
        <v>0</v>
      </c>
      <c r="H134" s="273">
        <f t="shared" si="25"/>
        <v>593.27539595662859</v>
      </c>
      <c r="I134" s="273">
        <f t="shared" si="25"/>
        <v>1004.646686240829</v>
      </c>
      <c r="J134" s="273">
        <f t="shared" si="25"/>
        <v>1174.30018849</v>
      </c>
      <c r="K134" s="273">
        <f t="shared" si="25"/>
        <v>0</v>
      </c>
      <c r="L134" s="273">
        <f t="shared" si="25"/>
        <v>0</v>
      </c>
      <c r="M134" s="273">
        <f t="shared" si="25"/>
        <v>337.68833719999998</v>
      </c>
      <c r="N134" s="273">
        <f t="shared" si="25"/>
        <v>836.61185128999989</v>
      </c>
      <c r="O134" s="273">
        <f t="shared" si="25"/>
        <v>1112.5938696526464</v>
      </c>
      <c r="P134" s="273">
        <f t="shared" si="25"/>
        <v>0</v>
      </c>
      <c r="Q134" s="273">
        <f t="shared" si="25"/>
        <v>0</v>
      </c>
      <c r="R134" s="273">
        <f t="shared" si="25"/>
        <v>210.5171356526466</v>
      </c>
      <c r="S134" s="273">
        <f t="shared" si="25"/>
        <v>902.07673399999999</v>
      </c>
      <c r="T134" s="273">
        <f t="shared" si="25"/>
        <v>914.54887229999997</v>
      </c>
      <c r="U134" s="273">
        <f t="shared" si="25"/>
        <v>0</v>
      </c>
      <c r="V134" s="273">
        <f t="shared" si="25"/>
        <v>0</v>
      </c>
      <c r="W134" s="273">
        <f t="shared" si="25"/>
        <v>183.33737814000006</v>
      </c>
      <c r="X134" s="273">
        <f t="shared" si="25"/>
        <v>731.21149416000003</v>
      </c>
      <c r="Y134"/>
      <c r="Z134"/>
      <c r="AA134" s="121"/>
      <c r="AB134" s="121"/>
      <c r="AC134" s="121"/>
      <c r="AD134" s="121"/>
      <c r="AE134" s="121"/>
      <c r="AF134" s="121"/>
      <c r="AG134" s="121"/>
      <c r="AH134" s="121"/>
      <c r="AI134" s="121"/>
      <c r="AJ134" s="121"/>
      <c r="AK134" s="121"/>
      <c r="AL134" s="121"/>
      <c r="AM134" s="121"/>
      <c r="AN134" s="121"/>
      <c r="AO134" s="121"/>
      <c r="AP134" s="121"/>
      <c r="AQ134" s="121"/>
      <c r="AR134" s="121"/>
      <c r="AS134" s="121"/>
      <c r="AT134" s="121"/>
      <c r="AU134" s="121"/>
      <c r="AV134" s="121"/>
      <c r="AW134" s="121"/>
      <c r="AX134" s="121"/>
      <c r="AY134" s="121"/>
      <c r="AZ134" s="121"/>
      <c r="BA134" s="121"/>
      <c r="BB134" s="121"/>
      <c r="BC134" s="121"/>
      <c r="BD134" s="121"/>
      <c r="BE134" s="121"/>
      <c r="BF134" s="121"/>
      <c r="BG134" s="121"/>
      <c r="BH134" s="121"/>
      <c r="BI134" s="121"/>
      <c r="BJ134" s="121"/>
      <c r="BK134" s="121"/>
      <c r="BL134" s="121"/>
      <c r="BM134" s="121"/>
      <c r="BN134" s="121"/>
      <c r="BO134" s="121"/>
      <c r="BP134" s="121"/>
      <c r="BQ134" s="121"/>
      <c r="BR134" s="121"/>
      <c r="BS134" s="121"/>
      <c r="BT134" s="121"/>
    </row>
    <row r="135" spans="1:72" s="264" customFormat="1" ht="28.5">
      <c r="A135" s="124" t="s">
        <v>689</v>
      </c>
      <c r="B135" s="224" t="s">
        <v>690</v>
      </c>
      <c r="C135" s="228"/>
      <c r="D135" s="122">
        <v>1000</v>
      </c>
      <c r="E135" s="273">
        <f t="shared" ref="E135:X135" si="26">SUM(E136:E192)</f>
        <v>1597.922082197457</v>
      </c>
      <c r="F135" s="273">
        <f t="shared" si="26"/>
        <v>0</v>
      </c>
      <c r="G135" s="273">
        <f t="shared" si="26"/>
        <v>0</v>
      </c>
      <c r="H135" s="273">
        <f t="shared" si="26"/>
        <v>593.27539595662859</v>
      </c>
      <c r="I135" s="273">
        <f t="shared" si="26"/>
        <v>1004.646686240829</v>
      </c>
      <c r="J135" s="273">
        <f t="shared" si="26"/>
        <v>1174.30018849</v>
      </c>
      <c r="K135" s="273">
        <f t="shared" si="26"/>
        <v>0</v>
      </c>
      <c r="L135" s="273">
        <f t="shared" si="26"/>
        <v>0</v>
      </c>
      <c r="M135" s="273">
        <f t="shared" si="26"/>
        <v>337.68833719999998</v>
      </c>
      <c r="N135" s="273">
        <f t="shared" si="26"/>
        <v>836.61185128999989</v>
      </c>
      <c r="O135" s="273">
        <f t="shared" si="26"/>
        <v>1112.5938696526464</v>
      </c>
      <c r="P135" s="273">
        <f t="shared" si="26"/>
        <v>0</v>
      </c>
      <c r="Q135" s="273">
        <f t="shared" si="26"/>
        <v>0</v>
      </c>
      <c r="R135" s="273">
        <f t="shared" si="26"/>
        <v>210.5171356526466</v>
      </c>
      <c r="S135" s="273">
        <f t="shared" si="26"/>
        <v>902.07673399999999</v>
      </c>
      <c r="T135" s="273">
        <f t="shared" si="26"/>
        <v>914.54887229999997</v>
      </c>
      <c r="U135" s="273">
        <f t="shared" si="26"/>
        <v>0</v>
      </c>
      <c r="V135" s="273">
        <f t="shared" si="26"/>
        <v>0</v>
      </c>
      <c r="W135" s="273">
        <f t="shared" si="26"/>
        <v>183.33737814000006</v>
      </c>
      <c r="X135" s="273">
        <f t="shared" si="26"/>
        <v>731.21149416000003</v>
      </c>
      <c r="Y135"/>
      <c r="Z135"/>
      <c r="AA135" s="121"/>
      <c r="AB135" s="121"/>
      <c r="AC135" s="121"/>
      <c r="AD135" s="121"/>
      <c r="AE135" s="121"/>
      <c r="AF135" s="121"/>
      <c r="AG135" s="121"/>
      <c r="AH135" s="121"/>
      <c r="AI135" s="121"/>
      <c r="AJ135" s="121"/>
      <c r="AK135" s="121"/>
      <c r="AL135" s="121"/>
      <c r="AM135" s="121"/>
      <c r="AN135" s="121"/>
      <c r="AO135" s="121"/>
      <c r="AP135" s="121"/>
      <c r="AQ135" s="121"/>
      <c r="AR135" s="121"/>
      <c r="AS135" s="121"/>
      <c r="AT135" s="121"/>
      <c r="AU135" s="121"/>
      <c r="AV135" s="121"/>
      <c r="AW135" s="121"/>
      <c r="AX135" s="121"/>
      <c r="AY135" s="121"/>
      <c r="AZ135" s="121"/>
      <c r="BA135" s="121"/>
      <c r="BB135" s="121"/>
      <c r="BC135" s="121"/>
      <c r="BD135" s="121"/>
      <c r="BE135" s="121"/>
      <c r="BF135" s="121"/>
      <c r="BG135" s="121"/>
      <c r="BH135" s="121"/>
      <c r="BI135" s="121"/>
      <c r="BJ135" s="121"/>
      <c r="BK135" s="121"/>
      <c r="BL135" s="121"/>
      <c r="BM135" s="121"/>
      <c r="BN135" s="121"/>
      <c r="BO135" s="121"/>
      <c r="BP135" s="121"/>
      <c r="BQ135" s="121"/>
      <c r="BR135" s="121"/>
      <c r="BS135" s="121"/>
      <c r="BT135" s="121"/>
    </row>
    <row r="136" spans="1:72" s="264" customFormat="1">
      <c r="A136" s="274" t="s">
        <v>689</v>
      </c>
      <c r="B136" s="278" t="s">
        <v>25</v>
      </c>
      <c r="C136" s="274" t="s">
        <v>301</v>
      </c>
      <c r="D136" s="126" t="s">
        <v>1</v>
      </c>
      <c r="E136" s="126">
        <v>38.09618515543</v>
      </c>
      <c r="F136" s="273"/>
      <c r="G136" s="273"/>
      <c r="H136" s="273">
        <v>38.09618515543</v>
      </c>
      <c r="I136" s="273"/>
      <c r="J136" s="145">
        <v>0</v>
      </c>
      <c r="K136" s="273"/>
      <c r="L136" s="273"/>
      <c r="M136" s="122">
        <v>0</v>
      </c>
      <c r="N136" s="273"/>
      <c r="O136" s="273">
        <v>38.096185155429993</v>
      </c>
      <c r="P136" s="273"/>
      <c r="Q136" s="273"/>
      <c r="R136" s="273">
        <v>38.096185155429993</v>
      </c>
      <c r="S136" s="273"/>
      <c r="T136" s="273">
        <v>0</v>
      </c>
      <c r="U136" s="273"/>
      <c r="V136" s="273"/>
      <c r="W136" s="273">
        <v>0</v>
      </c>
      <c r="X136" s="273"/>
      <c r="Y136"/>
      <c r="Z136"/>
      <c r="AA136" s="121"/>
      <c r="AB136" s="121"/>
      <c r="AC136" s="121"/>
      <c r="AD136" s="121"/>
      <c r="AE136" s="121"/>
      <c r="AF136" s="121"/>
      <c r="AG136" s="121"/>
      <c r="AH136" s="121"/>
      <c r="AI136" s="121"/>
      <c r="AJ136" s="121"/>
      <c r="AK136" s="121"/>
      <c r="AL136" s="121"/>
      <c r="AM136" s="121"/>
      <c r="AN136" s="121"/>
      <c r="AO136" s="121"/>
      <c r="AP136" s="121"/>
      <c r="AQ136" s="121"/>
      <c r="AR136" s="121"/>
      <c r="AS136" s="121"/>
      <c r="AT136" s="121"/>
      <c r="AU136" s="121"/>
      <c r="AV136" s="121"/>
      <c r="AW136" s="121"/>
      <c r="AX136" s="121"/>
      <c r="AY136" s="121"/>
      <c r="AZ136" s="121"/>
      <c r="BA136" s="121"/>
      <c r="BB136" s="121"/>
      <c r="BC136" s="121"/>
      <c r="BD136" s="121"/>
      <c r="BE136" s="121"/>
      <c r="BF136" s="121"/>
      <c r="BG136" s="121"/>
      <c r="BH136" s="121"/>
      <c r="BI136" s="121"/>
      <c r="BJ136" s="121"/>
      <c r="BK136" s="121"/>
      <c r="BL136" s="121"/>
      <c r="BM136" s="121"/>
      <c r="BN136" s="121"/>
      <c r="BO136" s="121"/>
      <c r="BP136" s="121"/>
      <c r="BQ136" s="121"/>
      <c r="BR136" s="121"/>
      <c r="BS136" s="121"/>
      <c r="BT136" s="121"/>
    </row>
    <row r="137" spans="1:72" s="264" customFormat="1" ht="30">
      <c r="A137" s="274" t="s">
        <v>689</v>
      </c>
      <c r="B137" s="278" t="s">
        <v>26</v>
      </c>
      <c r="C137" s="274" t="s">
        <v>281</v>
      </c>
      <c r="D137" s="126" t="s">
        <v>4</v>
      </c>
      <c r="E137" s="126">
        <v>77.12</v>
      </c>
      <c r="F137" s="273"/>
      <c r="G137" s="273"/>
      <c r="H137" s="273">
        <v>0</v>
      </c>
      <c r="I137" s="273">
        <v>77.12</v>
      </c>
      <c r="J137" s="145">
        <v>73.304501650000006</v>
      </c>
      <c r="K137" s="273"/>
      <c r="L137" s="273"/>
      <c r="M137" s="122"/>
      <c r="N137" s="273">
        <v>73.304501650000006</v>
      </c>
      <c r="O137" s="273">
        <v>68.696650000000005</v>
      </c>
      <c r="P137" s="273"/>
      <c r="Q137" s="273"/>
      <c r="R137" s="273"/>
      <c r="S137" s="273">
        <v>68.696650000000005</v>
      </c>
      <c r="T137" s="273">
        <v>64.616281650000005</v>
      </c>
      <c r="U137" s="273"/>
      <c r="V137" s="273"/>
      <c r="W137" s="273"/>
      <c r="X137" s="273">
        <v>64.616281650000005</v>
      </c>
      <c r="Y137"/>
      <c r="Z137"/>
      <c r="AA137" s="121"/>
      <c r="AB137" s="121"/>
      <c r="AC137" s="121"/>
      <c r="AD137" s="121"/>
      <c r="AE137" s="121"/>
      <c r="AF137" s="121"/>
      <c r="AG137" s="121"/>
      <c r="AH137" s="121"/>
      <c r="AI137" s="121"/>
      <c r="AJ137" s="121"/>
      <c r="AK137" s="121"/>
      <c r="AL137" s="121"/>
      <c r="AM137" s="121"/>
      <c r="AN137" s="121"/>
      <c r="AO137" s="121"/>
      <c r="AP137" s="121"/>
      <c r="AQ137" s="121"/>
      <c r="AR137" s="121"/>
      <c r="AS137" s="121"/>
      <c r="AT137" s="121"/>
      <c r="AU137" s="121"/>
      <c r="AV137" s="121"/>
      <c r="AW137" s="121"/>
      <c r="AX137" s="121"/>
      <c r="AY137" s="121"/>
      <c r="AZ137" s="121"/>
      <c r="BA137" s="121"/>
      <c r="BB137" s="121"/>
      <c r="BC137" s="121"/>
      <c r="BD137" s="121"/>
      <c r="BE137" s="121"/>
      <c r="BF137" s="121"/>
      <c r="BG137" s="121"/>
      <c r="BH137" s="121"/>
      <c r="BI137" s="121"/>
      <c r="BJ137" s="121"/>
      <c r="BK137" s="121"/>
      <c r="BL137" s="121"/>
      <c r="BM137" s="121"/>
      <c r="BN137" s="121"/>
      <c r="BO137" s="121"/>
      <c r="BP137" s="121"/>
      <c r="BQ137" s="121"/>
      <c r="BR137" s="121"/>
      <c r="BS137" s="121"/>
      <c r="BT137" s="121"/>
    </row>
    <row r="138" spans="1:72" s="264" customFormat="1" ht="30">
      <c r="A138" s="274" t="s">
        <v>689</v>
      </c>
      <c r="B138" s="278" t="s">
        <v>27</v>
      </c>
      <c r="C138" s="274" t="s">
        <v>282</v>
      </c>
      <c r="D138" s="126" t="s">
        <v>4</v>
      </c>
      <c r="E138" s="126">
        <v>33.759999999999991</v>
      </c>
      <c r="F138" s="273"/>
      <c r="G138" s="273"/>
      <c r="H138" s="273">
        <v>0</v>
      </c>
      <c r="I138" s="273">
        <v>33.759999999999991</v>
      </c>
      <c r="J138" s="145">
        <v>22.38200003</v>
      </c>
      <c r="K138" s="273"/>
      <c r="L138" s="273"/>
      <c r="M138" s="122"/>
      <c r="N138" s="273">
        <v>22.38200003</v>
      </c>
      <c r="O138" s="273">
        <v>26.47164999999999</v>
      </c>
      <c r="P138" s="273"/>
      <c r="Q138" s="273"/>
      <c r="R138" s="273"/>
      <c r="S138" s="273">
        <v>26.47164999999999</v>
      </c>
      <c r="T138" s="273">
        <v>14.86447003</v>
      </c>
      <c r="U138" s="273"/>
      <c r="V138" s="273"/>
      <c r="W138" s="273"/>
      <c r="X138" s="273">
        <v>14.86447003</v>
      </c>
      <c r="Y138"/>
      <c r="Z138"/>
      <c r="AA138" s="121"/>
      <c r="AB138" s="121"/>
      <c r="AC138" s="121"/>
      <c r="AD138" s="121"/>
      <c r="AE138" s="121"/>
      <c r="AF138" s="121"/>
      <c r="AG138" s="121"/>
      <c r="AH138" s="121"/>
      <c r="AI138" s="121"/>
      <c r="AJ138" s="121"/>
      <c r="AK138" s="121"/>
      <c r="AL138" s="121"/>
      <c r="AM138" s="121"/>
      <c r="AN138" s="121"/>
      <c r="AO138" s="121"/>
      <c r="AP138" s="121"/>
      <c r="AQ138" s="121"/>
      <c r="AR138" s="121"/>
      <c r="AS138" s="121"/>
      <c r="AT138" s="121"/>
      <c r="AU138" s="121"/>
      <c r="AV138" s="121"/>
      <c r="AW138" s="121"/>
      <c r="AX138" s="121"/>
      <c r="AY138" s="121"/>
      <c r="AZ138" s="121"/>
      <c r="BA138" s="121"/>
      <c r="BB138" s="121"/>
      <c r="BC138" s="121"/>
      <c r="BD138" s="121"/>
      <c r="BE138" s="121"/>
      <c r="BF138" s="121"/>
      <c r="BG138" s="121"/>
      <c r="BH138" s="121"/>
      <c r="BI138" s="121"/>
      <c r="BJ138" s="121"/>
      <c r="BK138" s="121"/>
      <c r="BL138" s="121"/>
      <c r="BM138" s="121"/>
      <c r="BN138" s="121"/>
      <c r="BO138" s="121"/>
      <c r="BP138" s="121"/>
      <c r="BQ138" s="121"/>
      <c r="BR138" s="121"/>
      <c r="BS138" s="121"/>
      <c r="BT138" s="121"/>
    </row>
    <row r="139" spans="1:72" s="264" customFormat="1" ht="30">
      <c r="A139" s="274" t="s">
        <v>689</v>
      </c>
      <c r="B139" s="278" t="s">
        <v>28</v>
      </c>
      <c r="C139" s="274" t="s">
        <v>283</v>
      </c>
      <c r="D139" s="126" t="s">
        <v>4</v>
      </c>
      <c r="E139" s="126">
        <v>113.53</v>
      </c>
      <c r="F139" s="273"/>
      <c r="G139" s="273"/>
      <c r="H139" s="273">
        <v>0</v>
      </c>
      <c r="I139" s="273">
        <v>113.53</v>
      </c>
      <c r="J139" s="145">
        <v>65.349385729999995</v>
      </c>
      <c r="K139" s="273"/>
      <c r="L139" s="273"/>
      <c r="M139" s="122"/>
      <c r="N139" s="273">
        <v>65.349385729999995</v>
      </c>
      <c r="O139" s="273">
        <v>105.90682</v>
      </c>
      <c r="P139" s="273"/>
      <c r="Q139" s="273"/>
      <c r="R139" s="273"/>
      <c r="S139" s="273">
        <v>105.90682</v>
      </c>
      <c r="T139" s="273">
        <v>57.486505729999998</v>
      </c>
      <c r="U139" s="273"/>
      <c r="V139" s="273"/>
      <c r="W139" s="273"/>
      <c r="X139" s="273">
        <v>57.486505729999998</v>
      </c>
      <c r="Y139"/>
      <c r="Z139"/>
      <c r="AA139" s="121"/>
      <c r="AB139" s="121"/>
      <c r="AC139" s="121"/>
      <c r="AD139" s="121"/>
      <c r="AE139" s="121"/>
      <c r="AF139" s="121"/>
      <c r="AG139" s="121"/>
      <c r="AH139" s="121"/>
      <c r="AI139" s="121"/>
      <c r="AJ139" s="121"/>
      <c r="AK139" s="121"/>
      <c r="AL139" s="121"/>
      <c r="AM139" s="121"/>
      <c r="AN139" s="121"/>
      <c r="AO139" s="121"/>
      <c r="AP139" s="121"/>
      <c r="AQ139" s="121"/>
      <c r="AR139" s="121"/>
      <c r="AS139" s="121"/>
      <c r="AT139" s="121"/>
      <c r="AU139" s="121"/>
      <c r="AV139" s="121"/>
      <c r="AW139" s="121"/>
      <c r="AX139" s="121"/>
      <c r="AY139" s="121"/>
      <c r="AZ139" s="121"/>
      <c r="BA139" s="121"/>
      <c r="BB139" s="121"/>
      <c r="BC139" s="121"/>
      <c r="BD139" s="121"/>
      <c r="BE139" s="121"/>
      <c r="BF139" s="121"/>
      <c r="BG139" s="121"/>
      <c r="BH139" s="121"/>
      <c r="BI139" s="121"/>
      <c r="BJ139" s="121"/>
      <c r="BK139" s="121"/>
      <c r="BL139" s="121"/>
      <c r="BM139" s="121"/>
      <c r="BN139" s="121"/>
      <c r="BO139" s="121"/>
      <c r="BP139" s="121"/>
      <c r="BQ139" s="121"/>
      <c r="BR139" s="121"/>
      <c r="BS139" s="121"/>
      <c r="BT139" s="121"/>
    </row>
    <row r="140" spans="1:72" s="264" customFormat="1" ht="30">
      <c r="A140" s="274" t="s">
        <v>689</v>
      </c>
      <c r="B140" s="278" t="s">
        <v>29</v>
      </c>
      <c r="C140" s="274" t="s">
        <v>284</v>
      </c>
      <c r="D140" s="126" t="s">
        <v>4</v>
      </c>
      <c r="E140" s="126">
        <v>116.11</v>
      </c>
      <c r="F140" s="273"/>
      <c r="G140" s="273"/>
      <c r="H140" s="273">
        <v>0</v>
      </c>
      <c r="I140" s="273">
        <v>116.11</v>
      </c>
      <c r="J140" s="145">
        <v>65.609756009999998</v>
      </c>
      <c r="K140" s="273"/>
      <c r="L140" s="273"/>
      <c r="M140" s="122"/>
      <c r="N140" s="273">
        <v>65.609756009999998</v>
      </c>
      <c r="O140" s="273">
        <v>109.20008</v>
      </c>
      <c r="P140" s="273"/>
      <c r="Q140" s="273"/>
      <c r="R140" s="273"/>
      <c r="S140" s="273">
        <v>109.20008</v>
      </c>
      <c r="T140" s="273">
        <v>58.482566009999992</v>
      </c>
      <c r="U140" s="273"/>
      <c r="V140" s="273"/>
      <c r="W140" s="273"/>
      <c r="X140" s="273">
        <v>58.482566009999992</v>
      </c>
      <c r="Y140"/>
      <c r="Z140"/>
      <c r="AA140" s="121"/>
      <c r="AB140" s="121"/>
      <c r="AC140" s="121"/>
      <c r="AD140" s="121"/>
      <c r="AE140" s="121"/>
      <c r="AF140" s="121"/>
      <c r="AG140" s="121"/>
      <c r="AH140" s="121"/>
      <c r="AI140" s="121"/>
      <c r="AJ140" s="121"/>
      <c r="AK140" s="121"/>
      <c r="AL140" s="121"/>
      <c r="AM140" s="121"/>
      <c r="AN140" s="121"/>
      <c r="AO140" s="121"/>
      <c r="AP140" s="121"/>
      <c r="AQ140" s="121"/>
      <c r="AR140" s="121"/>
      <c r="AS140" s="121"/>
      <c r="AT140" s="121"/>
      <c r="AU140" s="121"/>
      <c r="AV140" s="121"/>
      <c r="AW140" s="121"/>
      <c r="AX140" s="121"/>
      <c r="AY140" s="121"/>
      <c r="AZ140" s="121"/>
      <c r="BA140" s="121"/>
      <c r="BB140" s="121"/>
      <c r="BC140" s="121"/>
      <c r="BD140" s="121"/>
      <c r="BE140" s="121"/>
      <c r="BF140" s="121"/>
      <c r="BG140" s="121"/>
      <c r="BH140" s="121"/>
      <c r="BI140" s="121"/>
      <c r="BJ140" s="121"/>
      <c r="BK140" s="121"/>
      <c r="BL140" s="121"/>
      <c r="BM140" s="121"/>
      <c r="BN140" s="121"/>
      <c r="BO140" s="121"/>
      <c r="BP140" s="121"/>
      <c r="BQ140" s="121"/>
      <c r="BR140" s="121"/>
      <c r="BS140" s="121"/>
      <c r="BT140" s="121"/>
    </row>
    <row r="141" spans="1:72" s="264" customFormat="1">
      <c r="A141" s="274" t="s">
        <v>689</v>
      </c>
      <c r="B141" s="278" t="s">
        <v>208</v>
      </c>
      <c r="C141" s="274">
        <v>1500748</v>
      </c>
      <c r="D141" s="126" t="s">
        <v>4</v>
      </c>
      <c r="E141" s="126">
        <v>0</v>
      </c>
      <c r="F141" s="273"/>
      <c r="G141" s="273"/>
      <c r="H141" s="273">
        <v>0</v>
      </c>
      <c r="I141" s="273"/>
      <c r="J141" s="145">
        <v>1.3720000000000001E-2</v>
      </c>
      <c r="K141" s="273"/>
      <c r="L141" s="273"/>
      <c r="M141" s="122">
        <v>1.3720000000000001E-2</v>
      </c>
      <c r="N141" s="273"/>
      <c r="O141" s="273">
        <v>0</v>
      </c>
      <c r="P141" s="273"/>
      <c r="Q141" s="273"/>
      <c r="R141" s="273">
        <v>0</v>
      </c>
      <c r="S141" s="273"/>
      <c r="T141" s="273">
        <v>0</v>
      </c>
      <c r="U141" s="273"/>
      <c r="V141" s="273"/>
      <c r="W141" s="273">
        <v>0</v>
      </c>
      <c r="X141" s="273"/>
      <c r="Y141"/>
      <c r="Z141"/>
      <c r="AA141" s="121"/>
      <c r="AB141" s="121"/>
      <c r="AC141" s="121"/>
      <c r="AD141" s="121"/>
      <c r="AE141" s="121"/>
      <c r="AF141" s="121"/>
      <c r="AG141" s="121"/>
      <c r="AH141" s="121"/>
      <c r="AI141" s="121"/>
      <c r="AJ141" s="121"/>
      <c r="AK141" s="121"/>
      <c r="AL141" s="121"/>
      <c r="AM141" s="121"/>
      <c r="AN141" s="121"/>
      <c r="AO141" s="121"/>
      <c r="AP141" s="121"/>
      <c r="AQ141" s="121"/>
      <c r="AR141" s="121"/>
      <c r="AS141" s="121"/>
      <c r="AT141" s="121"/>
      <c r="AU141" s="121"/>
      <c r="AV141" s="121"/>
      <c r="AW141" s="121"/>
      <c r="AX141" s="121"/>
      <c r="AY141" s="121"/>
      <c r="AZ141" s="121"/>
      <c r="BA141" s="121"/>
      <c r="BB141" s="121"/>
      <c r="BC141" s="121"/>
      <c r="BD141" s="121"/>
      <c r="BE141" s="121"/>
      <c r="BF141" s="121"/>
      <c r="BG141" s="121"/>
      <c r="BH141" s="121"/>
      <c r="BI141" s="121"/>
      <c r="BJ141" s="121"/>
      <c r="BK141" s="121"/>
      <c r="BL141" s="121"/>
      <c r="BM141" s="121"/>
      <c r="BN141" s="121"/>
      <c r="BO141" s="121"/>
      <c r="BP141" s="121"/>
      <c r="BQ141" s="121"/>
      <c r="BR141" s="121"/>
      <c r="BS141" s="121"/>
      <c r="BT141" s="121"/>
    </row>
    <row r="142" spans="1:72" s="264" customFormat="1" ht="45">
      <c r="A142" s="274" t="s">
        <v>689</v>
      </c>
      <c r="B142" s="278" t="s">
        <v>210</v>
      </c>
      <c r="C142" s="274">
        <v>1500750</v>
      </c>
      <c r="D142" s="126" t="s">
        <v>4</v>
      </c>
      <c r="E142" s="126">
        <v>0</v>
      </c>
      <c r="F142" s="273"/>
      <c r="G142" s="273"/>
      <c r="H142" s="273">
        <v>0</v>
      </c>
      <c r="I142" s="273"/>
      <c r="J142" s="145">
        <v>2.48949</v>
      </c>
      <c r="K142" s="273"/>
      <c r="L142" s="273"/>
      <c r="M142" s="122">
        <v>2.48949</v>
      </c>
      <c r="N142" s="273"/>
      <c r="O142" s="273">
        <v>0</v>
      </c>
      <c r="P142" s="273"/>
      <c r="Q142" s="273"/>
      <c r="R142" s="273">
        <v>0</v>
      </c>
      <c r="S142" s="273"/>
      <c r="T142" s="273">
        <v>0</v>
      </c>
      <c r="U142" s="273"/>
      <c r="V142" s="273"/>
      <c r="W142" s="273">
        <v>0</v>
      </c>
      <c r="X142" s="273"/>
      <c r="Y142"/>
      <c r="Z142"/>
      <c r="AA142" s="121"/>
      <c r="AB142" s="121"/>
      <c r="AC142" s="121"/>
      <c r="AD142" s="121"/>
      <c r="AE142" s="121"/>
      <c r="AF142" s="121"/>
      <c r="AG142" s="121"/>
      <c r="AH142" s="121"/>
      <c r="AI142" s="121"/>
      <c r="AJ142" s="121"/>
      <c r="AK142" s="121"/>
      <c r="AL142" s="121"/>
      <c r="AM142" s="121"/>
      <c r="AN142" s="121"/>
      <c r="AO142" s="121"/>
      <c r="AP142" s="121"/>
      <c r="AQ142" s="121"/>
      <c r="AR142" s="121"/>
      <c r="AS142" s="121"/>
      <c r="AT142" s="121"/>
      <c r="AU142" s="121"/>
      <c r="AV142" s="121"/>
      <c r="AW142" s="121"/>
      <c r="AX142" s="121"/>
      <c r="AY142" s="121"/>
      <c r="AZ142" s="121"/>
      <c r="BA142" s="121"/>
      <c r="BB142" s="121"/>
      <c r="BC142" s="121"/>
      <c r="BD142" s="121"/>
      <c r="BE142" s="121"/>
      <c r="BF142" s="121"/>
      <c r="BG142" s="121"/>
      <c r="BH142" s="121"/>
      <c r="BI142" s="121"/>
      <c r="BJ142" s="121"/>
      <c r="BK142" s="121"/>
      <c r="BL142" s="121"/>
      <c r="BM142" s="121"/>
      <c r="BN142" s="121"/>
      <c r="BO142" s="121"/>
      <c r="BP142" s="121"/>
      <c r="BQ142" s="121"/>
      <c r="BR142" s="121"/>
      <c r="BS142" s="121"/>
      <c r="BT142" s="121"/>
    </row>
    <row r="143" spans="1:72" s="264" customFormat="1" ht="30">
      <c r="A143" s="274" t="s">
        <v>689</v>
      </c>
      <c r="B143" s="278" t="s">
        <v>211</v>
      </c>
      <c r="C143" s="274">
        <v>1500765</v>
      </c>
      <c r="D143" s="126" t="s">
        <v>4</v>
      </c>
      <c r="E143" s="126">
        <v>0</v>
      </c>
      <c r="F143" s="273"/>
      <c r="G143" s="273"/>
      <c r="H143" s="273">
        <v>0</v>
      </c>
      <c r="I143" s="273"/>
      <c r="J143" s="145">
        <v>1.6111800000000001</v>
      </c>
      <c r="K143" s="273"/>
      <c r="L143" s="273"/>
      <c r="M143" s="122">
        <v>1.6111800000000001</v>
      </c>
      <c r="N143" s="273"/>
      <c r="O143" s="273">
        <v>0</v>
      </c>
      <c r="P143" s="273"/>
      <c r="Q143" s="273"/>
      <c r="R143" s="273">
        <v>0</v>
      </c>
      <c r="S143" s="273"/>
      <c r="T143" s="273">
        <v>0</v>
      </c>
      <c r="U143" s="273"/>
      <c r="V143" s="273"/>
      <c r="W143" s="273">
        <v>0</v>
      </c>
      <c r="X143" s="273"/>
      <c r="Y143"/>
      <c r="Z143"/>
      <c r="AA143" s="121"/>
      <c r="AB143" s="121"/>
      <c r="AC143" s="121"/>
      <c r="AD143" s="121"/>
      <c r="AE143" s="121"/>
      <c r="AF143" s="121"/>
      <c r="AG143" s="121"/>
      <c r="AH143" s="121"/>
      <c r="AI143" s="121"/>
      <c r="AJ143" s="121"/>
      <c r="AK143" s="121"/>
      <c r="AL143" s="121"/>
      <c r="AM143" s="121"/>
      <c r="AN143" s="121"/>
      <c r="AO143" s="121"/>
      <c r="AP143" s="121"/>
      <c r="AQ143" s="121"/>
      <c r="AR143" s="121"/>
      <c r="AS143" s="121"/>
      <c r="AT143" s="121"/>
      <c r="AU143" s="121"/>
      <c r="AV143" s="121"/>
      <c r="AW143" s="121"/>
      <c r="AX143" s="121"/>
      <c r="AY143" s="121"/>
      <c r="AZ143" s="121"/>
      <c r="BA143" s="121"/>
      <c r="BB143" s="121"/>
      <c r="BC143" s="121"/>
      <c r="BD143" s="121"/>
      <c r="BE143" s="121"/>
      <c r="BF143" s="121"/>
      <c r="BG143" s="121"/>
      <c r="BH143" s="121"/>
      <c r="BI143" s="121"/>
      <c r="BJ143" s="121"/>
      <c r="BK143" s="121"/>
      <c r="BL143" s="121"/>
      <c r="BM143" s="121"/>
      <c r="BN143" s="121"/>
      <c r="BO143" s="121"/>
      <c r="BP143" s="121"/>
      <c r="BQ143" s="121"/>
      <c r="BR143" s="121"/>
      <c r="BS143" s="121"/>
      <c r="BT143" s="121"/>
    </row>
    <row r="144" spans="1:72" s="264" customFormat="1" ht="30">
      <c r="A144" s="274" t="s">
        <v>689</v>
      </c>
      <c r="B144" s="281" t="s">
        <v>216</v>
      </c>
      <c r="C144" s="274">
        <v>1601301</v>
      </c>
      <c r="D144" s="126" t="s">
        <v>39</v>
      </c>
      <c r="E144" s="126">
        <v>0</v>
      </c>
      <c r="F144" s="273"/>
      <c r="G144" s="273"/>
      <c r="H144" s="273">
        <v>0</v>
      </c>
      <c r="I144" s="273"/>
      <c r="J144" s="145">
        <v>1.411548</v>
      </c>
      <c r="K144" s="273"/>
      <c r="L144" s="273"/>
      <c r="M144" s="122">
        <v>1.411548</v>
      </c>
      <c r="N144" s="273"/>
      <c r="O144" s="273">
        <v>0</v>
      </c>
      <c r="P144" s="273"/>
      <c r="Q144" s="273"/>
      <c r="R144" s="273">
        <v>0</v>
      </c>
      <c r="S144" s="273"/>
      <c r="T144" s="273">
        <v>0</v>
      </c>
      <c r="U144" s="273"/>
      <c r="V144" s="273"/>
      <c r="W144" s="273">
        <v>0</v>
      </c>
      <c r="X144" s="273"/>
      <c r="Y144"/>
      <c r="Z144"/>
      <c r="AA144" s="121"/>
      <c r="AB144" s="121"/>
      <c r="AC144" s="121"/>
      <c r="AD144" s="121"/>
      <c r="AE144" s="121"/>
      <c r="AF144" s="121"/>
      <c r="AG144" s="121"/>
      <c r="AH144" s="121"/>
      <c r="AI144" s="121"/>
      <c r="AJ144" s="121"/>
      <c r="AK144" s="121"/>
      <c r="AL144" s="121"/>
      <c r="AM144" s="121"/>
      <c r="AN144" s="121"/>
      <c r="AO144" s="121"/>
      <c r="AP144" s="121"/>
      <c r="AQ144" s="121"/>
      <c r="AR144" s="121"/>
      <c r="AS144" s="121"/>
      <c r="AT144" s="121"/>
      <c r="AU144" s="121"/>
      <c r="AV144" s="121"/>
      <c r="AW144" s="121"/>
      <c r="AX144" s="121"/>
      <c r="AY144" s="121"/>
      <c r="AZ144" s="121"/>
      <c r="BA144" s="121"/>
      <c r="BB144" s="121"/>
      <c r="BC144" s="121"/>
      <c r="BD144" s="121"/>
      <c r="BE144" s="121"/>
      <c r="BF144" s="121"/>
      <c r="BG144" s="121"/>
      <c r="BH144" s="121"/>
      <c r="BI144" s="121"/>
      <c r="BJ144" s="121"/>
      <c r="BK144" s="121"/>
      <c r="BL144" s="121"/>
      <c r="BM144" s="121"/>
      <c r="BN144" s="121"/>
      <c r="BO144" s="121"/>
      <c r="BP144" s="121"/>
      <c r="BQ144" s="121"/>
      <c r="BR144" s="121"/>
      <c r="BS144" s="121"/>
      <c r="BT144" s="121"/>
    </row>
    <row r="145" spans="1:72" s="264" customFormat="1" ht="45">
      <c r="A145" s="274" t="s">
        <v>689</v>
      </c>
      <c r="B145" s="278" t="s">
        <v>31</v>
      </c>
      <c r="C145" s="274" t="s">
        <v>302</v>
      </c>
      <c r="D145" s="126" t="s">
        <v>2</v>
      </c>
      <c r="E145" s="126">
        <v>247.864623680828</v>
      </c>
      <c r="F145" s="273"/>
      <c r="G145" s="273"/>
      <c r="H145" s="273">
        <v>54.084620000000001</v>
      </c>
      <c r="I145" s="273">
        <v>193.780003680828</v>
      </c>
      <c r="J145" s="145">
        <v>181.16147778999999</v>
      </c>
      <c r="K145" s="273"/>
      <c r="L145" s="273"/>
      <c r="M145" s="122">
        <f>35343.65039/1000</f>
        <v>35.343650390000001</v>
      </c>
      <c r="N145" s="273">
        <f>J145-M145</f>
        <v>145.8178274</v>
      </c>
      <c r="O145" s="273">
        <v>193.78</v>
      </c>
      <c r="P145" s="273"/>
      <c r="Q145" s="273"/>
      <c r="R145" s="273"/>
      <c r="S145" s="273">
        <v>193.78</v>
      </c>
      <c r="T145" s="273">
        <v>181.16147778999999</v>
      </c>
      <c r="U145" s="273"/>
      <c r="V145" s="273"/>
      <c r="W145" s="273">
        <v>35.343650389999993</v>
      </c>
      <c r="X145" s="273">
        <v>145.8178274</v>
      </c>
      <c r="Y145"/>
      <c r="Z145"/>
      <c r="AA145" s="121"/>
      <c r="AB145" s="121"/>
      <c r="AC145" s="121"/>
      <c r="AD145" s="121"/>
      <c r="AE145" s="121"/>
      <c r="AF145" s="121"/>
      <c r="AG145" s="121"/>
      <c r="AH145" s="121"/>
      <c r="AI145" s="121"/>
      <c r="AJ145" s="121"/>
      <c r="AK145" s="121"/>
      <c r="AL145" s="121"/>
      <c r="AM145" s="121"/>
      <c r="AN145" s="121"/>
      <c r="AO145" s="121"/>
      <c r="AP145" s="121"/>
      <c r="AQ145" s="121"/>
      <c r="AR145" s="121"/>
      <c r="AS145" s="121"/>
      <c r="AT145" s="121"/>
      <c r="AU145" s="121"/>
      <c r="AV145" s="121"/>
      <c r="AW145" s="121"/>
      <c r="AX145" s="121"/>
      <c r="AY145" s="121"/>
      <c r="AZ145" s="121"/>
      <c r="BA145" s="121"/>
      <c r="BB145" s="121"/>
      <c r="BC145" s="121"/>
      <c r="BD145" s="121"/>
      <c r="BE145" s="121"/>
      <c r="BF145" s="121"/>
      <c r="BG145" s="121"/>
      <c r="BH145" s="121"/>
      <c r="BI145" s="121"/>
      <c r="BJ145" s="121"/>
      <c r="BK145" s="121"/>
      <c r="BL145" s="121"/>
      <c r="BM145" s="121"/>
      <c r="BN145" s="121"/>
      <c r="BO145" s="121"/>
      <c r="BP145" s="121"/>
      <c r="BQ145" s="121"/>
      <c r="BR145" s="121"/>
      <c r="BS145" s="121"/>
      <c r="BT145" s="121"/>
    </row>
    <row r="146" spans="1:72" s="264" customFormat="1" ht="45">
      <c r="A146" s="274" t="s">
        <v>689</v>
      </c>
      <c r="B146" s="278" t="s">
        <v>137</v>
      </c>
      <c r="C146" s="274" t="s">
        <v>315</v>
      </c>
      <c r="D146" s="126" t="s">
        <v>2</v>
      </c>
      <c r="E146" s="126">
        <v>29.434094010000706</v>
      </c>
      <c r="F146" s="273"/>
      <c r="G146" s="273"/>
      <c r="H146" s="273"/>
      <c r="I146" s="273">
        <v>29.434094010000706</v>
      </c>
      <c r="J146" s="145">
        <v>28.81080163</v>
      </c>
      <c r="K146" s="273"/>
      <c r="L146" s="273"/>
      <c r="M146" s="122"/>
      <c r="N146" s="122">
        <v>28.81080163</v>
      </c>
      <c r="O146" s="273">
        <v>0</v>
      </c>
      <c r="P146" s="273"/>
      <c r="Q146" s="273"/>
      <c r="R146" s="273">
        <v>0</v>
      </c>
      <c r="S146" s="273"/>
      <c r="T146" s="273">
        <v>0</v>
      </c>
      <c r="U146" s="273"/>
      <c r="V146" s="273"/>
      <c r="W146" s="273">
        <v>0</v>
      </c>
      <c r="X146" s="273"/>
      <c r="Y146"/>
      <c r="Z146"/>
      <c r="AA146" s="121"/>
      <c r="AB146" s="121"/>
      <c r="AC146" s="121"/>
      <c r="AD146" s="121"/>
      <c r="AE146" s="121"/>
      <c r="AF146" s="121"/>
      <c r="AG146" s="121"/>
      <c r="AH146" s="121"/>
      <c r="AI146" s="121"/>
      <c r="AJ146" s="121"/>
      <c r="AK146" s="121"/>
      <c r="AL146" s="121"/>
      <c r="AM146" s="121"/>
      <c r="AN146" s="121"/>
      <c r="AO146" s="121"/>
      <c r="AP146" s="121"/>
      <c r="AQ146" s="121"/>
      <c r="AR146" s="121"/>
      <c r="AS146" s="121"/>
      <c r="AT146" s="121"/>
      <c r="AU146" s="121"/>
      <c r="AV146" s="121"/>
      <c r="AW146" s="121"/>
      <c r="AX146" s="121"/>
      <c r="AY146" s="121"/>
      <c r="AZ146" s="121"/>
      <c r="BA146" s="121"/>
      <c r="BB146" s="121"/>
      <c r="BC146" s="121"/>
      <c r="BD146" s="121"/>
      <c r="BE146" s="121"/>
      <c r="BF146" s="121"/>
      <c r="BG146" s="121"/>
      <c r="BH146" s="121"/>
      <c r="BI146" s="121"/>
      <c r="BJ146" s="121"/>
      <c r="BK146" s="121"/>
      <c r="BL146" s="121"/>
      <c r="BM146" s="121"/>
      <c r="BN146" s="121"/>
      <c r="BO146" s="121"/>
      <c r="BP146" s="121"/>
      <c r="BQ146" s="121"/>
      <c r="BR146" s="121"/>
      <c r="BS146" s="121"/>
      <c r="BT146" s="121"/>
    </row>
    <row r="147" spans="1:72" s="264" customFormat="1" ht="30">
      <c r="A147" s="274" t="s">
        <v>689</v>
      </c>
      <c r="B147" s="278" t="s">
        <v>32</v>
      </c>
      <c r="C147" s="274" t="s">
        <v>303</v>
      </c>
      <c r="D147" s="126" t="s">
        <v>2</v>
      </c>
      <c r="E147" s="126">
        <v>28.660669289204634</v>
      </c>
      <c r="F147" s="273"/>
      <c r="G147" s="273"/>
      <c r="H147" s="273">
        <v>28.660669289204634</v>
      </c>
      <c r="I147" s="273"/>
      <c r="J147" s="145">
        <v>30.315874100000002</v>
      </c>
      <c r="K147" s="273"/>
      <c r="L147" s="273"/>
      <c r="M147" s="122">
        <v>30.315874100000002</v>
      </c>
      <c r="N147" s="273"/>
      <c r="O147" s="273">
        <v>28.660669289204634</v>
      </c>
      <c r="P147" s="273"/>
      <c r="Q147" s="273"/>
      <c r="R147" s="273">
        <v>28.660669289204634</v>
      </c>
      <c r="S147" s="273"/>
      <c r="T147" s="273">
        <v>30.315874100000002</v>
      </c>
      <c r="U147" s="273"/>
      <c r="V147" s="273"/>
      <c r="W147" s="273">
        <v>30.315874100000002</v>
      </c>
      <c r="X147" s="273"/>
      <c r="Y147"/>
      <c r="Z147"/>
      <c r="AA147" s="121"/>
      <c r="AB147" s="121"/>
      <c r="AC147" s="121"/>
      <c r="AD147" s="121"/>
      <c r="AE147" s="121"/>
      <c r="AF147" s="121"/>
      <c r="AG147" s="121"/>
      <c r="AH147" s="121"/>
      <c r="AI147" s="121"/>
      <c r="AJ147" s="121"/>
      <c r="AK147" s="121"/>
      <c r="AL147" s="121"/>
      <c r="AM147" s="121"/>
      <c r="AN147" s="121"/>
      <c r="AO147" s="121"/>
      <c r="AP147" s="121"/>
      <c r="AQ147" s="121"/>
      <c r="AR147" s="121"/>
      <c r="AS147" s="121"/>
      <c r="AT147" s="121"/>
      <c r="AU147" s="121"/>
      <c r="AV147" s="121"/>
      <c r="AW147" s="121"/>
      <c r="AX147" s="121"/>
      <c r="AY147" s="121"/>
      <c r="AZ147" s="121"/>
      <c r="BA147" s="121"/>
      <c r="BB147" s="121"/>
      <c r="BC147" s="121"/>
      <c r="BD147" s="121"/>
      <c r="BE147" s="121"/>
      <c r="BF147" s="121"/>
      <c r="BG147" s="121"/>
      <c r="BH147" s="121"/>
      <c r="BI147" s="121"/>
      <c r="BJ147" s="121"/>
      <c r="BK147" s="121"/>
      <c r="BL147" s="121"/>
      <c r="BM147" s="121"/>
      <c r="BN147" s="121"/>
      <c r="BO147" s="121"/>
      <c r="BP147" s="121"/>
      <c r="BQ147" s="121"/>
      <c r="BR147" s="121"/>
      <c r="BS147" s="121"/>
      <c r="BT147" s="121"/>
    </row>
    <row r="148" spans="1:72" s="264" customFormat="1" ht="45">
      <c r="A148" s="274" t="s">
        <v>689</v>
      </c>
      <c r="B148" s="278" t="s">
        <v>35</v>
      </c>
      <c r="C148" s="274" t="s">
        <v>290</v>
      </c>
      <c r="D148" s="126" t="s">
        <v>4</v>
      </c>
      <c r="E148" s="126">
        <v>0</v>
      </c>
      <c r="F148" s="273"/>
      <c r="G148" s="273"/>
      <c r="H148" s="273">
        <v>0</v>
      </c>
      <c r="I148" s="273"/>
      <c r="J148" s="145">
        <v>0</v>
      </c>
      <c r="K148" s="273"/>
      <c r="L148" s="273"/>
      <c r="M148" s="122">
        <v>0</v>
      </c>
      <c r="N148" s="273"/>
      <c r="O148" s="273">
        <v>0</v>
      </c>
      <c r="P148" s="273"/>
      <c r="Q148" s="273"/>
      <c r="R148" s="273">
        <v>0</v>
      </c>
      <c r="S148" s="273"/>
      <c r="T148" s="273">
        <v>0</v>
      </c>
      <c r="U148" s="273"/>
      <c r="V148" s="273"/>
      <c r="W148" s="273">
        <v>0</v>
      </c>
      <c r="X148" s="273"/>
      <c r="Y148"/>
      <c r="Z148"/>
      <c r="AA148" s="121"/>
      <c r="AB148" s="121"/>
      <c r="AC148" s="121"/>
      <c r="AD148" s="121"/>
      <c r="AE148" s="121"/>
      <c r="AF148" s="121"/>
      <c r="AG148" s="121"/>
      <c r="AH148" s="121"/>
      <c r="AI148" s="121"/>
      <c r="AJ148" s="121"/>
      <c r="AK148" s="121"/>
      <c r="AL148" s="121"/>
      <c r="AM148" s="121"/>
      <c r="AN148" s="121"/>
      <c r="AO148" s="121"/>
      <c r="AP148" s="121"/>
      <c r="AQ148" s="121"/>
      <c r="AR148" s="121"/>
      <c r="AS148" s="121"/>
      <c r="AT148" s="121"/>
      <c r="AU148" s="121"/>
      <c r="AV148" s="121"/>
      <c r="AW148" s="121"/>
      <c r="AX148" s="121"/>
      <c r="AY148" s="121"/>
      <c r="AZ148" s="121"/>
      <c r="BA148" s="121"/>
      <c r="BB148" s="121"/>
      <c r="BC148" s="121"/>
      <c r="BD148" s="121"/>
      <c r="BE148" s="121"/>
      <c r="BF148" s="121"/>
      <c r="BG148" s="121"/>
      <c r="BH148" s="121"/>
      <c r="BI148" s="121"/>
      <c r="BJ148" s="121"/>
      <c r="BK148" s="121"/>
      <c r="BL148" s="121"/>
      <c r="BM148" s="121"/>
      <c r="BN148" s="121"/>
      <c r="BO148" s="121"/>
      <c r="BP148" s="121"/>
      <c r="BQ148" s="121"/>
      <c r="BR148" s="121"/>
      <c r="BS148" s="121"/>
      <c r="BT148" s="121"/>
    </row>
    <row r="149" spans="1:72" s="264" customFormat="1">
      <c r="A149" s="274" t="s">
        <v>689</v>
      </c>
      <c r="B149" s="278" t="s">
        <v>196</v>
      </c>
      <c r="C149" s="274">
        <v>1500702</v>
      </c>
      <c r="D149" s="126" t="s">
        <v>45</v>
      </c>
      <c r="E149" s="126">
        <v>0</v>
      </c>
      <c r="F149" s="273"/>
      <c r="G149" s="273"/>
      <c r="H149" s="273">
        <v>0</v>
      </c>
      <c r="I149" s="273"/>
      <c r="J149" s="145">
        <v>0</v>
      </c>
      <c r="K149" s="273"/>
      <c r="L149" s="273"/>
      <c r="M149" s="122">
        <v>0</v>
      </c>
      <c r="N149" s="273"/>
      <c r="O149" s="273">
        <v>0</v>
      </c>
      <c r="P149" s="273"/>
      <c r="Q149" s="273"/>
      <c r="R149" s="273">
        <v>0</v>
      </c>
      <c r="S149" s="273"/>
      <c r="T149" s="273">
        <v>0</v>
      </c>
      <c r="U149" s="273"/>
      <c r="V149" s="273"/>
      <c r="W149" s="273">
        <v>0</v>
      </c>
      <c r="X149" s="273"/>
      <c r="Y149"/>
      <c r="Z149"/>
      <c r="AA149" s="121"/>
      <c r="AB149" s="121"/>
      <c r="AC149" s="121"/>
      <c r="AD149" s="121"/>
      <c r="AE149" s="121"/>
      <c r="AF149" s="121"/>
      <c r="AG149" s="121"/>
      <c r="AH149" s="121"/>
      <c r="AI149" s="121"/>
      <c r="AJ149" s="121"/>
      <c r="AK149" s="121"/>
      <c r="AL149" s="121"/>
      <c r="AM149" s="121"/>
      <c r="AN149" s="121"/>
      <c r="AO149" s="121"/>
      <c r="AP149" s="121"/>
      <c r="AQ149" s="121"/>
      <c r="AR149" s="121"/>
      <c r="AS149" s="121"/>
      <c r="AT149" s="121"/>
      <c r="AU149" s="121"/>
      <c r="AV149" s="121"/>
      <c r="AW149" s="121"/>
      <c r="AX149" s="121"/>
      <c r="AY149" s="121"/>
      <c r="AZ149" s="121"/>
      <c r="BA149" s="121"/>
      <c r="BB149" s="121"/>
      <c r="BC149" s="121"/>
      <c r="BD149" s="121"/>
      <c r="BE149" s="121"/>
      <c r="BF149" s="121"/>
      <c r="BG149" s="121"/>
      <c r="BH149" s="121"/>
      <c r="BI149" s="121"/>
      <c r="BJ149" s="121"/>
      <c r="BK149" s="121"/>
      <c r="BL149" s="121"/>
      <c r="BM149" s="121"/>
      <c r="BN149" s="121"/>
      <c r="BO149" s="121"/>
      <c r="BP149" s="121"/>
      <c r="BQ149" s="121"/>
      <c r="BR149" s="121"/>
      <c r="BS149" s="121"/>
      <c r="BT149" s="121"/>
    </row>
    <row r="150" spans="1:72" s="264" customFormat="1">
      <c r="A150" s="274" t="s">
        <v>689</v>
      </c>
      <c r="B150" s="278" t="s">
        <v>44</v>
      </c>
      <c r="C150" s="274" t="s">
        <v>265</v>
      </c>
      <c r="D150" s="126" t="s">
        <v>45</v>
      </c>
      <c r="E150" s="126">
        <v>167.94011399177</v>
      </c>
      <c r="F150" s="273"/>
      <c r="G150" s="273"/>
      <c r="H150" s="273">
        <v>167.94011399177</v>
      </c>
      <c r="I150" s="273"/>
      <c r="J150" s="145">
        <v>144.71376999999998</v>
      </c>
      <c r="K150" s="273"/>
      <c r="L150" s="273"/>
      <c r="M150" s="122">
        <v>144.71376999999998</v>
      </c>
      <c r="N150" s="273"/>
      <c r="O150" s="273">
        <v>22.631474834516325</v>
      </c>
      <c r="P150" s="273"/>
      <c r="Q150" s="273"/>
      <c r="R150" s="273">
        <v>22.631474834516325</v>
      </c>
      <c r="S150" s="273"/>
      <c r="T150" s="273">
        <v>63.357989999999994</v>
      </c>
      <c r="U150" s="273"/>
      <c r="V150" s="273"/>
      <c r="W150" s="273">
        <v>63.357989999999994</v>
      </c>
      <c r="X150" s="273"/>
      <c r="Y150"/>
      <c r="Z150"/>
      <c r="AA150" s="121"/>
      <c r="AB150" s="121"/>
      <c r="AC150" s="121"/>
      <c r="AD150" s="121"/>
      <c r="AE150" s="121"/>
      <c r="AF150" s="121"/>
      <c r="AG150" s="121"/>
      <c r="AH150" s="121"/>
      <c r="AI150" s="121"/>
      <c r="AJ150" s="121"/>
      <c r="AK150" s="121"/>
      <c r="AL150" s="121"/>
      <c r="AM150" s="121"/>
      <c r="AN150" s="121"/>
      <c r="AO150" s="121"/>
      <c r="AP150" s="121"/>
      <c r="AQ150" s="121"/>
      <c r="AR150" s="121"/>
      <c r="AS150" s="121"/>
      <c r="AT150" s="121"/>
      <c r="AU150" s="121"/>
      <c r="AV150" s="121"/>
      <c r="AW150" s="121"/>
      <c r="AX150" s="121"/>
      <c r="AY150" s="121"/>
      <c r="AZ150" s="121"/>
      <c r="BA150" s="121"/>
      <c r="BB150" s="121"/>
      <c r="BC150" s="121"/>
      <c r="BD150" s="121"/>
      <c r="BE150" s="121"/>
      <c r="BF150" s="121"/>
      <c r="BG150" s="121"/>
      <c r="BH150" s="121"/>
      <c r="BI150" s="121"/>
      <c r="BJ150" s="121"/>
      <c r="BK150" s="121"/>
      <c r="BL150" s="121"/>
      <c r="BM150" s="121"/>
      <c r="BN150" s="121"/>
      <c r="BO150" s="121"/>
      <c r="BP150" s="121"/>
      <c r="BQ150" s="121"/>
      <c r="BR150" s="121"/>
      <c r="BS150" s="121"/>
      <c r="BT150" s="121"/>
    </row>
    <row r="151" spans="1:72" s="264" customFormat="1" ht="30">
      <c r="A151" s="274" t="s">
        <v>689</v>
      </c>
      <c r="B151" s="278" t="s">
        <v>14</v>
      </c>
      <c r="C151" s="274" t="s">
        <v>311</v>
      </c>
      <c r="D151" s="126" t="s">
        <v>1</v>
      </c>
      <c r="E151" s="126">
        <v>22.790524776538</v>
      </c>
      <c r="F151" s="273"/>
      <c r="G151" s="273"/>
      <c r="H151" s="273">
        <v>22.790524776538</v>
      </c>
      <c r="I151" s="273"/>
      <c r="J151" s="145">
        <v>0.60450819999999994</v>
      </c>
      <c r="K151" s="273"/>
      <c r="L151" s="273"/>
      <c r="M151" s="122">
        <v>0.60450819999999994</v>
      </c>
      <c r="N151" s="273"/>
      <c r="O151" s="273">
        <v>9.6246253065379932</v>
      </c>
      <c r="P151" s="273"/>
      <c r="Q151" s="273"/>
      <c r="R151" s="273">
        <v>9.6246253065379932</v>
      </c>
      <c r="S151" s="273"/>
      <c r="T151" s="273">
        <v>0.60450819999999994</v>
      </c>
      <c r="U151" s="273"/>
      <c r="V151" s="273"/>
      <c r="W151" s="273">
        <v>0.60450819999999994</v>
      </c>
      <c r="X151" s="273"/>
      <c r="Y151"/>
      <c r="Z151"/>
      <c r="AA151" s="121"/>
      <c r="AB151" s="121"/>
      <c r="AC151" s="121"/>
      <c r="AD151" s="121"/>
      <c r="AE151" s="121"/>
      <c r="AF151" s="121"/>
      <c r="AG151" s="121"/>
      <c r="AH151" s="121"/>
      <c r="AI151" s="121"/>
      <c r="AJ151" s="121"/>
      <c r="AK151" s="121"/>
      <c r="AL151" s="121"/>
      <c r="AM151" s="121"/>
      <c r="AN151" s="121"/>
      <c r="AO151" s="121"/>
      <c r="AP151" s="121"/>
      <c r="AQ151" s="121"/>
      <c r="AR151" s="121"/>
      <c r="AS151" s="121"/>
      <c r="AT151" s="121"/>
      <c r="AU151" s="121"/>
      <c r="AV151" s="121"/>
      <c r="AW151" s="121"/>
      <c r="AX151" s="121"/>
      <c r="AY151" s="121"/>
      <c r="AZ151" s="121"/>
      <c r="BA151" s="121"/>
      <c r="BB151" s="121"/>
      <c r="BC151" s="121"/>
      <c r="BD151" s="121"/>
      <c r="BE151" s="121"/>
      <c r="BF151" s="121"/>
      <c r="BG151" s="121"/>
      <c r="BH151" s="121"/>
      <c r="BI151" s="121"/>
      <c r="BJ151" s="121"/>
      <c r="BK151" s="121"/>
      <c r="BL151" s="121"/>
      <c r="BM151" s="121"/>
      <c r="BN151" s="121"/>
      <c r="BO151" s="121"/>
      <c r="BP151" s="121"/>
      <c r="BQ151" s="121"/>
      <c r="BR151" s="121"/>
      <c r="BS151" s="121"/>
      <c r="BT151" s="121"/>
    </row>
    <row r="152" spans="1:72" s="264" customFormat="1" ht="30">
      <c r="A152" s="274" t="s">
        <v>689</v>
      </c>
      <c r="B152" s="278" t="s">
        <v>421</v>
      </c>
      <c r="C152" s="274" t="s">
        <v>422</v>
      </c>
      <c r="D152" s="126" t="s">
        <v>1</v>
      </c>
      <c r="E152" s="126">
        <v>0</v>
      </c>
      <c r="F152" s="273"/>
      <c r="G152" s="273"/>
      <c r="H152" s="273">
        <v>0</v>
      </c>
      <c r="I152" s="273"/>
      <c r="J152" s="145">
        <v>1.90731071</v>
      </c>
      <c r="K152" s="273"/>
      <c r="L152" s="273"/>
      <c r="M152" s="122">
        <v>1.90731071</v>
      </c>
      <c r="N152" s="273"/>
      <c r="O152" s="273">
        <v>0</v>
      </c>
      <c r="P152" s="273"/>
      <c r="Q152" s="273"/>
      <c r="R152" s="273">
        <v>0</v>
      </c>
      <c r="S152" s="273"/>
      <c r="T152" s="273">
        <v>0</v>
      </c>
      <c r="U152" s="273"/>
      <c r="V152" s="273"/>
      <c r="W152" s="273">
        <v>0</v>
      </c>
      <c r="X152" s="273"/>
      <c r="Y152"/>
      <c r="Z152"/>
      <c r="AA152" s="121"/>
      <c r="AB152" s="121"/>
      <c r="AC152" s="121"/>
      <c r="AD152" s="121"/>
      <c r="AE152" s="121"/>
      <c r="AF152" s="121"/>
      <c r="AG152" s="121"/>
      <c r="AH152" s="121"/>
      <c r="AI152" s="121"/>
      <c r="AJ152" s="121"/>
      <c r="AK152" s="121"/>
      <c r="AL152" s="121"/>
      <c r="AM152" s="121"/>
      <c r="AN152" s="121"/>
      <c r="AO152" s="121"/>
      <c r="AP152" s="121"/>
      <c r="AQ152" s="121"/>
      <c r="AR152" s="121"/>
      <c r="AS152" s="121"/>
      <c r="AT152" s="121"/>
      <c r="AU152" s="121"/>
      <c r="AV152" s="121"/>
      <c r="AW152" s="121"/>
      <c r="AX152" s="121"/>
      <c r="AY152" s="121"/>
      <c r="AZ152" s="121"/>
      <c r="BA152" s="121"/>
      <c r="BB152" s="121"/>
      <c r="BC152" s="121"/>
      <c r="BD152" s="121"/>
      <c r="BE152" s="121"/>
      <c r="BF152" s="121"/>
      <c r="BG152" s="121"/>
      <c r="BH152" s="121"/>
      <c r="BI152" s="121"/>
      <c r="BJ152" s="121"/>
      <c r="BK152" s="121"/>
      <c r="BL152" s="121"/>
      <c r="BM152" s="121"/>
      <c r="BN152" s="121"/>
      <c r="BO152" s="121"/>
      <c r="BP152" s="121"/>
      <c r="BQ152" s="121"/>
      <c r="BR152" s="121"/>
      <c r="BS152" s="121"/>
      <c r="BT152" s="121"/>
    </row>
    <row r="153" spans="1:72" s="264" customFormat="1" ht="45">
      <c r="A153" s="274" t="s">
        <v>689</v>
      </c>
      <c r="B153" s="278" t="s">
        <v>9</v>
      </c>
      <c r="C153" s="274" t="s">
        <v>312</v>
      </c>
      <c r="D153" s="126" t="s">
        <v>4</v>
      </c>
      <c r="E153" s="126">
        <v>30.971630400000002</v>
      </c>
      <c r="F153" s="273"/>
      <c r="G153" s="273"/>
      <c r="H153" s="273">
        <v>30.971630400000002</v>
      </c>
      <c r="I153" s="273"/>
      <c r="J153" s="145">
        <v>0</v>
      </c>
      <c r="K153" s="273"/>
      <c r="L153" s="273"/>
      <c r="M153" s="122">
        <v>0</v>
      </c>
      <c r="N153" s="273"/>
      <c r="O153" s="273">
        <v>13.871630400000001</v>
      </c>
      <c r="P153" s="273"/>
      <c r="Q153" s="273"/>
      <c r="R153" s="273">
        <v>13.871630400000001</v>
      </c>
      <c r="S153" s="273"/>
      <c r="T153" s="273">
        <v>0</v>
      </c>
      <c r="U153" s="273"/>
      <c r="V153" s="273"/>
      <c r="W153" s="273">
        <v>0</v>
      </c>
      <c r="X153" s="273"/>
      <c r="Y153"/>
      <c r="Z153"/>
      <c r="AA153" s="121"/>
      <c r="AB153" s="121"/>
      <c r="AC153" s="121"/>
      <c r="AD153" s="121"/>
      <c r="AE153" s="121"/>
      <c r="AF153" s="121"/>
      <c r="AG153" s="121"/>
      <c r="AH153" s="121"/>
      <c r="AI153" s="121"/>
      <c r="AJ153" s="121"/>
      <c r="AK153" s="121"/>
      <c r="AL153" s="121"/>
      <c r="AM153" s="121"/>
      <c r="AN153" s="121"/>
      <c r="AO153" s="121"/>
      <c r="AP153" s="121"/>
      <c r="AQ153" s="121"/>
      <c r="AR153" s="121"/>
      <c r="AS153" s="121"/>
      <c r="AT153" s="121"/>
      <c r="AU153" s="121"/>
      <c r="AV153" s="121"/>
      <c r="AW153" s="121"/>
      <c r="AX153" s="121"/>
      <c r="AY153" s="121"/>
      <c r="AZ153" s="121"/>
      <c r="BA153" s="121"/>
      <c r="BB153" s="121"/>
      <c r="BC153" s="121"/>
      <c r="BD153" s="121"/>
      <c r="BE153" s="121"/>
      <c r="BF153" s="121"/>
      <c r="BG153" s="121"/>
      <c r="BH153" s="121"/>
      <c r="BI153" s="121"/>
      <c r="BJ153" s="121"/>
      <c r="BK153" s="121"/>
      <c r="BL153" s="121"/>
      <c r="BM153" s="121"/>
      <c r="BN153" s="121"/>
      <c r="BO153" s="121"/>
      <c r="BP153" s="121"/>
      <c r="BQ153" s="121"/>
      <c r="BR153" s="121"/>
      <c r="BS153" s="121"/>
      <c r="BT153" s="121"/>
    </row>
    <row r="154" spans="1:72" s="264" customFormat="1" ht="45">
      <c r="A154" s="274" t="s">
        <v>689</v>
      </c>
      <c r="B154" s="278" t="s">
        <v>47</v>
      </c>
      <c r="C154" s="274" t="s">
        <v>291</v>
      </c>
      <c r="D154" s="126" t="s">
        <v>4</v>
      </c>
      <c r="E154" s="126">
        <v>49.99</v>
      </c>
      <c r="F154" s="273"/>
      <c r="G154" s="273"/>
      <c r="H154" s="273">
        <v>49.99</v>
      </c>
      <c r="I154" s="273"/>
      <c r="J154" s="145">
        <v>15.008209999999998</v>
      </c>
      <c r="K154" s="273"/>
      <c r="L154" s="273"/>
      <c r="M154" s="122">
        <v>15.008209999999998</v>
      </c>
      <c r="N154" s="273"/>
      <c r="O154" s="273">
        <v>0</v>
      </c>
      <c r="P154" s="273"/>
      <c r="Q154" s="273"/>
      <c r="R154" s="273">
        <v>0</v>
      </c>
      <c r="S154" s="273"/>
      <c r="T154" s="273">
        <v>0</v>
      </c>
      <c r="U154" s="273"/>
      <c r="V154" s="273"/>
      <c r="W154" s="273">
        <v>0</v>
      </c>
      <c r="X154" s="273"/>
      <c r="Y154"/>
      <c r="Z154"/>
      <c r="AA154" s="121"/>
      <c r="AB154" s="121"/>
      <c r="AC154" s="121"/>
      <c r="AD154" s="121"/>
      <c r="AE154" s="121"/>
      <c r="AF154" s="121"/>
      <c r="AG154" s="121"/>
      <c r="AH154" s="121"/>
      <c r="AI154" s="121"/>
      <c r="AJ154" s="121"/>
      <c r="AK154" s="121"/>
      <c r="AL154" s="121"/>
      <c r="AM154" s="121"/>
      <c r="AN154" s="121"/>
      <c r="AO154" s="121"/>
      <c r="AP154" s="121"/>
      <c r="AQ154" s="121"/>
      <c r="AR154" s="121"/>
      <c r="AS154" s="121"/>
      <c r="AT154" s="121"/>
      <c r="AU154" s="121"/>
      <c r="AV154" s="121"/>
      <c r="AW154" s="121"/>
      <c r="AX154" s="121"/>
      <c r="AY154" s="121"/>
      <c r="AZ154" s="121"/>
      <c r="BA154" s="121"/>
      <c r="BB154" s="121"/>
      <c r="BC154" s="121"/>
      <c r="BD154" s="121"/>
      <c r="BE154" s="121"/>
      <c r="BF154" s="121"/>
      <c r="BG154" s="121"/>
      <c r="BH154" s="121"/>
      <c r="BI154" s="121"/>
      <c r="BJ154" s="121"/>
      <c r="BK154" s="121"/>
      <c r="BL154" s="121"/>
      <c r="BM154" s="121"/>
      <c r="BN154" s="121"/>
      <c r="BO154" s="121"/>
      <c r="BP154" s="121"/>
      <c r="BQ154" s="121"/>
      <c r="BR154" s="121"/>
      <c r="BS154" s="121"/>
      <c r="BT154" s="121"/>
    </row>
    <row r="155" spans="1:72" s="264" customFormat="1" ht="30">
      <c r="A155" s="274" t="s">
        <v>689</v>
      </c>
      <c r="B155" s="278" t="s">
        <v>48</v>
      </c>
      <c r="C155" s="274" t="s">
        <v>313</v>
      </c>
      <c r="D155" s="126" t="s">
        <v>4</v>
      </c>
      <c r="E155" s="126">
        <v>4.11144156710131</v>
      </c>
      <c r="F155" s="273"/>
      <c r="G155" s="273"/>
      <c r="H155" s="273">
        <v>4.11144156710131</v>
      </c>
      <c r="I155" s="273"/>
      <c r="J155" s="145">
        <v>3.363E-2</v>
      </c>
      <c r="K155" s="273"/>
      <c r="L155" s="273"/>
      <c r="M155" s="122">
        <v>3.363E-2</v>
      </c>
      <c r="N155" s="273"/>
      <c r="O155" s="273">
        <v>0</v>
      </c>
      <c r="P155" s="273"/>
      <c r="Q155" s="273"/>
      <c r="R155" s="273">
        <v>0</v>
      </c>
      <c r="S155" s="273"/>
      <c r="T155" s="273">
        <v>0</v>
      </c>
      <c r="U155" s="273"/>
      <c r="V155" s="273"/>
      <c r="W155" s="273">
        <v>0</v>
      </c>
      <c r="X155" s="273"/>
      <c r="Y155"/>
      <c r="Z155"/>
      <c r="AA155" s="121"/>
      <c r="AB155" s="121"/>
      <c r="AC155" s="121"/>
      <c r="AD155" s="121"/>
      <c r="AE155" s="121"/>
      <c r="AF155" s="121"/>
      <c r="AG155" s="121"/>
      <c r="AH155" s="121"/>
      <c r="AI155" s="121"/>
      <c r="AJ155" s="121"/>
      <c r="AK155" s="121"/>
      <c r="AL155" s="121"/>
      <c r="AM155" s="121"/>
      <c r="AN155" s="121"/>
      <c r="AO155" s="121"/>
      <c r="AP155" s="121"/>
      <c r="AQ155" s="121"/>
      <c r="AR155" s="121"/>
      <c r="AS155" s="121"/>
      <c r="AT155" s="121"/>
      <c r="AU155" s="121"/>
      <c r="AV155" s="121"/>
      <c r="AW155" s="121"/>
      <c r="AX155" s="121"/>
      <c r="AY155" s="121"/>
      <c r="AZ155" s="121"/>
      <c r="BA155" s="121"/>
      <c r="BB155" s="121"/>
      <c r="BC155" s="121"/>
      <c r="BD155" s="121"/>
      <c r="BE155" s="121"/>
      <c r="BF155" s="121"/>
      <c r="BG155" s="121"/>
      <c r="BH155" s="121"/>
      <c r="BI155" s="121"/>
      <c r="BJ155" s="121"/>
      <c r="BK155" s="121"/>
      <c r="BL155" s="121"/>
      <c r="BM155" s="121"/>
      <c r="BN155" s="121"/>
      <c r="BO155" s="121"/>
      <c r="BP155" s="121"/>
      <c r="BQ155" s="121"/>
      <c r="BR155" s="121"/>
      <c r="BS155" s="121"/>
      <c r="BT155" s="121"/>
    </row>
    <row r="156" spans="1:72" s="264" customFormat="1" ht="30">
      <c r="A156" s="274" t="s">
        <v>689</v>
      </c>
      <c r="B156" s="278" t="s">
        <v>49</v>
      </c>
      <c r="C156" s="274" t="s">
        <v>314</v>
      </c>
      <c r="D156" s="126" t="s">
        <v>39</v>
      </c>
      <c r="E156" s="126">
        <v>8.1649580799999999</v>
      </c>
      <c r="F156" s="273"/>
      <c r="G156" s="273"/>
      <c r="H156" s="273">
        <v>8.1649580799999999</v>
      </c>
      <c r="I156" s="273"/>
      <c r="J156" s="145">
        <v>8.1649580799999999</v>
      </c>
      <c r="K156" s="273"/>
      <c r="L156" s="273"/>
      <c r="M156" s="122">
        <v>8.1649580799999999</v>
      </c>
      <c r="N156" s="273"/>
      <c r="O156" s="273">
        <v>0</v>
      </c>
      <c r="P156" s="273"/>
      <c r="Q156" s="273"/>
      <c r="R156" s="273">
        <v>0</v>
      </c>
      <c r="S156" s="273"/>
      <c r="T156" s="273">
        <v>0</v>
      </c>
      <c r="U156" s="273"/>
      <c r="V156" s="273"/>
      <c r="W156" s="273">
        <v>0</v>
      </c>
      <c r="X156" s="273"/>
      <c r="Y156"/>
      <c r="Z156"/>
      <c r="AA156" s="121"/>
      <c r="AB156" s="121"/>
      <c r="AC156" s="121"/>
      <c r="AD156" s="121"/>
      <c r="AE156" s="121"/>
      <c r="AF156" s="121"/>
      <c r="AG156" s="121"/>
      <c r="AH156" s="121"/>
      <c r="AI156" s="121"/>
      <c r="AJ156" s="121"/>
      <c r="AK156" s="121"/>
      <c r="AL156" s="121"/>
      <c r="AM156" s="121"/>
      <c r="AN156" s="121"/>
      <c r="AO156" s="121"/>
      <c r="AP156" s="121"/>
      <c r="AQ156" s="121"/>
      <c r="AR156" s="121"/>
      <c r="AS156" s="121"/>
      <c r="AT156" s="121"/>
      <c r="AU156" s="121"/>
      <c r="AV156" s="121"/>
      <c r="AW156" s="121"/>
      <c r="AX156" s="121"/>
      <c r="AY156" s="121"/>
      <c r="AZ156" s="121"/>
      <c r="BA156" s="121"/>
      <c r="BB156" s="121"/>
      <c r="BC156" s="121"/>
      <c r="BD156" s="121"/>
      <c r="BE156" s="121"/>
      <c r="BF156" s="121"/>
      <c r="BG156" s="121"/>
      <c r="BH156" s="121"/>
      <c r="BI156" s="121"/>
      <c r="BJ156" s="121"/>
      <c r="BK156" s="121"/>
      <c r="BL156" s="121"/>
      <c r="BM156" s="121"/>
      <c r="BN156" s="121"/>
      <c r="BO156" s="121"/>
      <c r="BP156" s="121"/>
      <c r="BQ156" s="121"/>
      <c r="BR156" s="121"/>
      <c r="BS156" s="121"/>
      <c r="BT156" s="121"/>
    </row>
    <row r="157" spans="1:72" s="264" customFormat="1" ht="30">
      <c r="A157" s="274" t="s">
        <v>689</v>
      </c>
      <c r="B157" s="278" t="s">
        <v>50</v>
      </c>
      <c r="C157" s="274" t="s">
        <v>266</v>
      </c>
      <c r="D157" s="126" t="s">
        <v>45</v>
      </c>
      <c r="E157" s="126">
        <v>9.2742299999999993</v>
      </c>
      <c r="F157" s="273"/>
      <c r="G157" s="273"/>
      <c r="H157" s="273">
        <v>9.2742299999999993</v>
      </c>
      <c r="I157" s="273"/>
      <c r="J157" s="145">
        <v>0</v>
      </c>
      <c r="K157" s="273"/>
      <c r="L157" s="273"/>
      <c r="M157" s="122">
        <v>0</v>
      </c>
      <c r="N157" s="273"/>
      <c r="O157" s="273">
        <v>4.428844999999999</v>
      </c>
      <c r="P157" s="273"/>
      <c r="Q157" s="273"/>
      <c r="R157" s="273">
        <v>4.428844999999999</v>
      </c>
      <c r="S157" s="273"/>
      <c r="T157" s="273">
        <v>0</v>
      </c>
      <c r="U157" s="273"/>
      <c r="V157" s="273"/>
      <c r="W157" s="273">
        <v>0</v>
      </c>
      <c r="X157" s="273"/>
      <c r="Y157"/>
      <c r="Z157"/>
      <c r="AA157" s="121"/>
      <c r="AB157" s="121"/>
      <c r="AC157" s="121"/>
      <c r="AD157" s="121"/>
      <c r="AE157" s="121"/>
      <c r="AF157" s="121"/>
      <c r="AG157" s="121"/>
      <c r="AH157" s="121"/>
      <c r="AI157" s="121"/>
      <c r="AJ157" s="121"/>
      <c r="AK157" s="121"/>
      <c r="AL157" s="121"/>
      <c r="AM157" s="121"/>
      <c r="AN157" s="121"/>
      <c r="AO157" s="121"/>
      <c r="AP157" s="121"/>
      <c r="AQ157" s="121"/>
      <c r="AR157" s="121"/>
      <c r="AS157" s="121"/>
      <c r="AT157" s="121"/>
      <c r="AU157" s="121"/>
      <c r="AV157" s="121"/>
      <c r="AW157" s="121"/>
      <c r="AX157" s="121"/>
      <c r="AY157" s="121"/>
      <c r="AZ157" s="121"/>
      <c r="BA157" s="121"/>
      <c r="BB157" s="121"/>
      <c r="BC157" s="121"/>
      <c r="BD157" s="121"/>
      <c r="BE157" s="121"/>
      <c r="BF157" s="121"/>
      <c r="BG157" s="121"/>
      <c r="BH157" s="121"/>
      <c r="BI157" s="121"/>
      <c r="BJ157" s="121"/>
      <c r="BK157" s="121"/>
      <c r="BL157" s="121"/>
      <c r="BM157" s="121"/>
      <c r="BN157" s="121"/>
      <c r="BO157" s="121"/>
      <c r="BP157" s="121"/>
      <c r="BQ157" s="121"/>
      <c r="BR157" s="121"/>
      <c r="BS157" s="121"/>
      <c r="BT157" s="121"/>
    </row>
    <row r="158" spans="1:72" s="264" customFormat="1" ht="30">
      <c r="A158" s="274" t="s">
        <v>689</v>
      </c>
      <c r="B158" s="278" t="s">
        <v>51</v>
      </c>
      <c r="C158" s="274" t="s">
        <v>292</v>
      </c>
      <c r="D158" s="126" t="s">
        <v>4</v>
      </c>
      <c r="E158" s="126">
        <v>10.15818</v>
      </c>
      <c r="F158" s="273"/>
      <c r="G158" s="273"/>
      <c r="H158" s="273">
        <v>10.15818</v>
      </c>
      <c r="I158" s="273"/>
      <c r="J158" s="145">
        <v>0.49954999999999999</v>
      </c>
      <c r="K158" s="273"/>
      <c r="L158" s="273"/>
      <c r="M158" s="122">
        <v>0.49954999999999999</v>
      </c>
      <c r="N158" s="273"/>
      <c r="O158" s="273">
        <v>3.9421900000000001</v>
      </c>
      <c r="P158" s="273"/>
      <c r="Q158" s="273"/>
      <c r="R158" s="273">
        <v>3.9421900000000001</v>
      </c>
      <c r="S158" s="273"/>
      <c r="T158" s="273">
        <v>0</v>
      </c>
      <c r="U158" s="273"/>
      <c r="V158" s="273"/>
      <c r="W158" s="273">
        <v>0</v>
      </c>
      <c r="X158" s="273"/>
      <c r="Y158"/>
      <c r="Z158"/>
      <c r="AA158" s="121"/>
      <c r="AB158" s="121"/>
      <c r="AC158" s="121"/>
      <c r="AD158" s="121"/>
      <c r="AE158" s="121"/>
      <c r="AF158" s="121"/>
      <c r="AG158" s="121"/>
      <c r="AH158" s="121"/>
      <c r="AI158" s="121"/>
      <c r="AJ158" s="121"/>
      <c r="AK158" s="121"/>
      <c r="AL158" s="121"/>
      <c r="AM158" s="121"/>
      <c r="AN158" s="121"/>
      <c r="AO158" s="121"/>
      <c r="AP158" s="121"/>
      <c r="AQ158" s="121"/>
      <c r="AR158" s="121"/>
      <c r="AS158" s="121"/>
      <c r="AT158" s="121"/>
      <c r="AU158" s="121"/>
      <c r="AV158" s="121"/>
      <c r="AW158" s="121"/>
      <c r="AX158" s="121"/>
      <c r="AY158" s="121"/>
      <c r="AZ158" s="121"/>
      <c r="BA158" s="121"/>
      <c r="BB158" s="121"/>
      <c r="BC158" s="121"/>
      <c r="BD158" s="121"/>
      <c r="BE158" s="121"/>
      <c r="BF158" s="121"/>
      <c r="BG158" s="121"/>
      <c r="BH158" s="121"/>
      <c r="BI158" s="121"/>
      <c r="BJ158" s="121"/>
      <c r="BK158" s="121"/>
      <c r="BL158" s="121"/>
      <c r="BM158" s="121"/>
      <c r="BN158" s="121"/>
      <c r="BO158" s="121"/>
      <c r="BP158" s="121"/>
      <c r="BQ158" s="121"/>
      <c r="BR158" s="121"/>
      <c r="BS158" s="121"/>
      <c r="BT158" s="121"/>
    </row>
    <row r="159" spans="1:72" s="264" customFormat="1" ht="30">
      <c r="A159" s="274" t="s">
        <v>689</v>
      </c>
      <c r="B159" s="276" t="s">
        <v>397</v>
      </c>
      <c r="C159" s="274" t="s">
        <v>559</v>
      </c>
      <c r="D159" s="126" t="s">
        <v>4</v>
      </c>
      <c r="E159" s="126">
        <v>53.741808614575348</v>
      </c>
      <c r="F159" s="273"/>
      <c r="G159" s="273"/>
      <c r="H159" s="273">
        <v>53.741808614575348</v>
      </c>
      <c r="I159" s="273"/>
      <c r="J159" s="145">
        <v>41.494430000000001</v>
      </c>
      <c r="K159" s="273"/>
      <c r="L159" s="273"/>
      <c r="M159" s="122">
        <v>41.494430000000001</v>
      </c>
      <c r="N159" s="273"/>
      <c r="O159" s="273">
        <v>43.545488614575348</v>
      </c>
      <c r="P159" s="273"/>
      <c r="Q159" s="273"/>
      <c r="R159" s="273">
        <v>43.545488614575348</v>
      </c>
      <c r="S159" s="273"/>
      <c r="T159" s="273">
        <v>41.483220000000003</v>
      </c>
      <c r="U159" s="273"/>
      <c r="V159" s="273"/>
      <c r="W159" s="273">
        <v>41.483220000000003</v>
      </c>
      <c r="X159" s="273"/>
      <c r="Y159"/>
      <c r="Z159"/>
      <c r="AA159" s="121"/>
      <c r="AB159" s="121"/>
      <c r="AC159" s="121"/>
      <c r="AD159" s="121"/>
      <c r="AE159" s="121"/>
      <c r="AF159" s="121"/>
      <c r="AG159" s="121"/>
      <c r="AH159" s="121"/>
      <c r="AI159" s="121"/>
      <c r="AJ159" s="121"/>
      <c r="AK159" s="121"/>
      <c r="AL159" s="121"/>
      <c r="AM159" s="121"/>
      <c r="AN159" s="121"/>
      <c r="AO159" s="121"/>
      <c r="AP159" s="121"/>
      <c r="AQ159" s="121"/>
      <c r="AR159" s="121"/>
      <c r="AS159" s="121"/>
      <c r="AT159" s="121"/>
      <c r="AU159" s="121"/>
      <c r="AV159" s="121"/>
      <c r="AW159" s="121"/>
      <c r="AX159" s="121"/>
      <c r="AY159" s="121"/>
      <c r="AZ159" s="121"/>
      <c r="BA159" s="121"/>
      <c r="BB159" s="121"/>
      <c r="BC159" s="121"/>
      <c r="BD159" s="121"/>
      <c r="BE159" s="121"/>
      <c r="BF159" s="121"/>
      <c r="BG159" s="121"/>
      <c r="BH159" s="121"/>
      <c r="BI159" s="121"/>
      <c r="BJ159" s="121"/>
      <c r="BK159" s="121"/>
      <c r="BL159" s="121"/>
      <c r="BM159" s="121"/>
      <c r="BN159" s="121"/>
      <c r="BO159" s="121"/>
      <c r="BP159" s="121"/>
      <c r="BQ159" s="121"/>
      <c r="BR159" s="121"/>
      <c r="BS159" s="121"/>
      <c r="BT159" s="121"/>
    </row>
    <row r="160" spans="1:72" s="264" customFormat="1" ht="30">
      <c r="A160" s="274" t="s">
        <v>689</v>
      </c>
      <c r="B160" s="278" t="s">
        <v>52</v>
      </c>
      <c r="C160" s="274" t="s">
        <v>293</v>
      </c>
      <c r="D160" s="126" t="s">
        <v>4</v>
      </c>
      <c r="E160" s="126">
        <v>132.04</v>
      </c>
      <c r="F160" s="273"/>
      <c r="G160" s="273"/>
      <c r="H160" s="273">
        <v>0</v>
      </c>
      <c r="I160" s="273">
        <v>132.04</v>
      </c>
      <c r="J160" s="145">
        <v>115.41510504999999</v>
      </c>
      <c r="K160" s="273"/>
      <c r="L160" s="273"/>
      <c r="M160" s="122"/>
      <c r="N160" s="273">
        <v>115.41510504999999</v>
      </c>
      <c r="O160" s="273">
        <v>124.074</v>
      </c>
      <c r="P160" s="273"/>
      <c r="Q160" s="273"/>
      <c r="R160" s="273"/>
      <c r="S160" s="273">
        <v>124.074</v>
      </c>
      <c r="T160" s="273">
        <v>107.19862505</v>
      </c>
      <c r="U160" s="273"/>
      <c r="V160" s="273"/>
      <c r="W160" s="273"/>
      <c r="X160" s="273">
        <v>107.19862505</v>
      </c>
      <c r="Y160"/>
      <c r="Z160"/>
      <c r="AA160" s="121"/>
      <c r="AB160" s="121"/>
      <c r="AC160" s="121"/>
      <c r="AD160" s="121"/>
      <c r="AE160" s="121"/>
      <c r="AF160" s="121"/>
      <c r="AG160" s="121"/>
      <c r="AH160" s="121"/>
      <c r="AI160" s="121"/>
      <c r="AJ160" s="121"/>
      <c r="AK160" s="121"/>
      <c r="AL160" s="121"/>
      <c r="AM160" s="121"/>
      <c r="AN160" s="121"/>
      <c r="AO160" s="121"/>
      <c r="AP160" s="121"/>
      <c r="AQ160" s="121"/>
      <c r="AR160" s="121"/>
      <c r="AS160" s="121"/>
      <c r="AT160" s="121"/>
      <c r="AU160" s="121"/>
      <c r="AV160" s="121"/>
      <c r="AW160" s="121"/>
      <c r="AX160" s="121"/>
      <c r="AY160" s="121"/>
      <c r="AZ160" s="121"/>
      <c r="BA160" s="121"/>
      <c r="BB160" s="121"/>
      <c r="BC160" s="121"/>
      <c r="BD160" s="121"/>
      <c r="BE160" s="121"/>
      <c r="BF160" s="121"/>
      <c r="BG160" s="121"/>
      <c r="BH160" s="121"/>
      <c r="BI160" s="121"/>
      <c r="BJ160" s="121"/>
      <c r="BK160" s="121"/>
      <c r="BL160" s="121"/>
      <c r="BM160" s="121"/>
      <c r="BN160" s="121"/>
      <c r="BO160" s="121"/>
      <c r="BP160" s="121"/>
      <c r="BQ160" s="121"/>
      <c r="BR160" s="121"/>
      <c r="BS160" s="121"/>
      <c r="BT160" s="121"/>
    </row>
    <row r="161" spans="1:72" s="264" customFormat="1" ht="30">
      <c r="A161" s="274" t="s">
        <v>689</v>
      </c>
      <c r="B161" s="278" t="s">
        <v>53</v>
      </c>
      <c r="C161" s="274" t="s">
        <v>294</v>
      </c>
      <c r="D161" s="126" t="s">
        <v>4</v>
      </c>
      <c r="E161" s="126">
        <v>64.86</v>
      </c>
      <c r="F161" s="273"/>
      <c r="G161" s="273"/>
      <c r="H161" s="273">
        <v>0</v>
      </c>
      <c r="I161" s="273">
        <v>64.86</v>
      </c>
      <c r="J161" s="145">
        <v>64.422160650000009</v>
      </c>
      <c r="K161" s="273"/>
      <c r="L161" s="273"/>
      <c r="M161" s="122"/>
      <c r="N161" s="273">
        <v>64.422160650000009</v>
      </c>
      <c r="O161" s="273">
        <v>57.145040000000002</v>
      </c>
      <c r="P161" s="273"/>
      <c r="Q161" s="273"/>
      <c r="R161" s="273"/>
      <c r="S161" s="273">
        <v>57.145040000000002</v>
      </c>
      <c r="T161" s="273">
        <v>56.464620650000008</v>
      </c>
      <c r="U161" s="273"/>
      <c r="V161" s="273"/>
      <c r="W161" s="273"/>
      <c r="X161" s="273">
        <v>56.464620650000008</v>
      </c>
      <c r="Y161"/>
      <c r="Z161"/>
      <c r="AA161" s="121"/>
      <c r="AB161" s="121"/>
      <c r="AC161" s="121"/>
      <c r="AD161" s="121"/>
      <c r="AE161" s="121"/>
      <c r="AF161" s="121"/>
      <c r="AG161" s="121"/>
      <c r="AH161" s="121"/>
      <c r="AI161" s="121"/>
      <c r="AJ161" s="121"/>
      <c r="AK161" s="121"/>
      <c r="AL161" s="121"/>
      <c r="AM161" s="121"/>
      <c r="AN161" s="121"/>
      <c r="AO161" s="121"/>
      <c r="AP161" s="121"/>
      <c r="AQ161" s="121"/>
      <c r="AR161" s="121"/>
      <c r="AS161" s="121"/>
      <c r="AT161" s="121"/>
      <c r="AU161" s="121"/>
      <c r="AV161" s="121"/>
      <c r="AW161" s="121"/>
      <c r="AX161" s="121"/>
      <c r="AY161" s="121"/>
      <c r="AZ161" s="121"/>
      <c r="BA161" s="121"/>
      <c r="BB161" s="121"/>
      <c r="BC161" s="121"/>
      <c r="BD161" s="121"/>
      <c r="BE161" s="121"/>
      <c r="BF161" s="121"/>
      <c r="BG161" s="121"/>
      <c r="BH161" s="121"/>
      <c r="BI161" s="121"/>
      <c r="BJ161" s="121"/>
      <c r="BK161" s="121"/>
      <c r="BL161" s="121"/>
      <c r="BM161" s="121"/>
      <c r="BN161" s="121"/>
      <c r="BO161" s="121"/>
      <c r="BP161" s="121"/>
      <c r="BQ161" s="121"/>
      <c r="BR161" s="121"/>
      <c r="BS161" s="121"/>
      <c r="BT161" s="121"/>
    </row>
    <row r="162" spans="1:72" s="264" customFormat="1" ht="45">
      <c r="A162" s="274" t="s">
        <v>689</v>
      </c>
      <c r="B162" s="278" t="s">
        <v>54</v>
      </c>
      <c r="C162" s="274" t="s">
        <v>295</v>
      </c>
      <c r="D162" s="126" t="s">
        <v>4</v>
      </c>
      <c r="E162" s="126">
        <v>79.75</v>
      </c>
      <c r="F162" s="273"/>
      <c r="G162" s="273"/>
      <c r="H162" s="273">
        <v>0</v>
      </c>
      <c r="I162" s="273">
        <v>79.75</v>
      </c>
      <c r="J162" s="145">
        <v>92.485982379999996</v>
      </c>
      <c r="K162" s="273"/>
      <c r="L162" s="273"/>
      <c r="M162" s="122"/>
      <c r="N162" s="273">
        <v>92.485982379999996</v>
      </c>
      <c r="O162" s="273">
        <v>70.689099999999996</v>
      </c>
      <c r="P162" s="273"/>
      <c r="Q162" s="273"/>
      <c r="R162" s="273"/>
      <c r="S162" s="273">
        <v>70.689099999999996</v>
      </c>
      <c r="T162" s="273">
        <v>82.44018238000001</v>
      </c>
      <c r="U162" s="273"/>
      <c r="V162" s="273"/>
      <c r="W162" s="273"/>
      <c r="X162" s="273">
        <v>82.44018238000001</v>
      </c>
      <c r="Y162"/>
      <c r="Z162"/>
      <c r="AA162" s="121"/>
      <c r="AB162" s="121"/>
      <c r="AC162" s="121"/>
      <c r="AD162" s="121"/>
      <c r="AE162" s="121"/>
      <c r="AF162" s="121"/>
      <c r="AG162" s="121"/>
      <c r="AH162" s="121"/>
      <c r="AI162" s="121"/>
      <c r="AJ162" s="121"/>
      <c r="AK162" s="121"/>
      <c r="AL162" s="121"/>
      <c r="AM162" s="121"/>
      <c r="AN162" s="121"/>
      <c r="AO162" s="121"/>
      <c r="AP162" s="121"/>
      <c r="AQ162" s="121"/>
      <c r="AR162" s="121"/>
      <c r="AS162" s="121"/>
      <c r="AT162" s="121"/>
      <c r="AU162" s="121"/>
      <c r="AV162" s="121"/>
      <c r="AW162" s="121"/>
      <c r="AX162" s="121"/>
      <c r="AY162" s="121"/>
      <c r="AZ162" s="121"/>
      <c r="BA162" s="121"/>
      <c r="BB162" s="121"/>
      <c r="BC162" s="121"/>
      <c r="BD162" s="121"/>
      <c r="BE162" s="121"/>
      <c r="BF162" s="121"/>
      <c r="BG162" s="121"/>
      <c r="BH162" s="121"/>
      <c r="BI162" s="121"/>
      <c r="BJ162" s="121"/>
      <c r="BK162" s="121"/>
      <c r="BL162" s="121"/>
      <c r="BM162" s="121"/>
      <c r="BN162" s="121"/>
      <c r="BO162" s="121"/>
      <c r="BP162" s="121"/>
      <c r="BQ162" s="121"/>
      <c r="BR162" s="121"/>
      <c r="BS162" s="121"/>
      <c r="BT162" s="121"/>
    </row>
    <row r="163" spans="1:72" s="264" customFormat="1">
      <c r="A163" s="274" t="s">
        <v>689</v>
      </c>
      <c r="B163" s="278" t="s">
        <v>548</v>
      </c>
      <c r="C163" s="274" t="s">
        <v>296</v>
      </c>
      <c r="D163" s="126" t="s">
        <v>4</v>
      </c>
      <c r="E163" s="126">
        <v>98.59</v>
      </c>
      <c r="F163" s="273"/>
      <c r="G163" s="273"/>
      <c r="H163" s="273">
        <v>0</v>
      </c>
      <c r="I163" s="273">
        <v>98.59</v>
      </c>
      <c r="J163" s="145">
        <v>111.91899707</v>
      </c>
      <c r="K163" s="273"/>
      <c r="L163" s="273"/>
      <c r="M163" s="122"/>
      <c r="N163" s="273">
        <v>111.91899707</v>
      </c>
      <c r="O163" s="273">
        <v>89.359424000000004</v>
      </c>
      <c r="P163" s="273"/>
      <c r="Q163" s="273"/>
      <c r="R163" s="273"/>
      <c r="S163" s="273">
        <v>89.359424000000004</v>
      </c>
      <c r="T163" s="273">
        <v>102.45413707</v>
      </c>
      <c r="U163" s="273"/>
      <c r="V163" s="273"/>
      <c r="W163" s="273"/>
      <c r="X163" s="273">
        <v>102.45413707</v>
      </c>
      <c r="Y163"/>
      <c r="Z163"/>
      <c r="AA163" s="121"/>
      <c r="AB163" s="121"/>
      <c r="AC163" s="121"/>
      <c r="AD163" s="121"/>
      <c r="AE163" s="121"/>
      <c r="AF163" s="121"/>
      <c r="AG163" s="121"/>
      <c r="AH163" s="121"/>
      <c r="AI163" s="121"/>
      <c r="AJ163" s="121"/>
      <c r="AK163" s="121"/>
      <c r="AL163" s="121"/>
      <c r="AM163" s="121"/>
      <c r="AN163" s="121"/>
      <c r="AO163" s="121"/>
      <c r="AP163" s="121"/>
      <c r="AQ163" s="121"/>
      <c r="AR163" s="121"/>
      <c r="AS163" s="121"/>
      <c r="AT163" s="121"/>
      <c r="AU163" s="121"/>
      <c r="AV163" s="121"/>
      <c r="AW163" s="121"/>
      <c r="AX163" s="121"/>
      <c r="AY163" s="121"/>
      <c r="AZ163" s="121"/>
      <c r="BA163" s="121"/>
      <c r="BB163" s="121"/>
      <c r="BC163" s="121"/>
      <c r="BD163" s="121"/>
      <c r="BE163" s="121"/>
      <c r="BF163" s="121"/>
      <c r="BG163" s="121"/>
      <c r="BH163" s="121"/>
      <c r="BI163" s="121"/>
      <c r="BJ163" s="121"/>
      <c r="BK163" s="121"/>
      <c r="BL163" s="121"/>
      <c r="BM163" s="121"/>
      <c r="BN163" s="121"/>
      <c r="BO163" s="121"/>
      <c r="BP163" s="121"/>
      <c r="BQ163" s="121"/>
      <c r="BR163" s="121"/>
      <c r="BS163" s="121"/>
      <c r="BT163" s="121"/>
    </row>
    <row r="164" spans="1:72" s="264" customFormat="1" ht="45">
      <c r="A164" s="274" t="s">
        <v>689</v>
      </c>
      <c r="B164" s="278" t="s">
        <v>145</v>
      </c>
      <c r="C164" s="274" t="s">
        <v>146</v>
      </c>
      <c r="D164" s="126" t="s">
        <v>2</v>
      </c>
      <c r="E164" s="126">
        <v>0</v>
      </c>
      <c r="F164" s="273"/>
      <c r="G164" s="273"/>
      <c r="H164" s="273">
        <v>0</v>
      </c>
      <c r="I164" s="273"/>
      <c r="J164" s="145">
        <v>0.62329237999999998</v>
      </c>
      <c r="K164" s="273"/>
      <c r="L164" s="273"/>
      <c r="M164" s="122"/>
      <c r="N164" s="122">
        <v>0.62329237999999998</v>
      </c>
      <c r="O164" s="273">
        <v>0</v>
      </c>
      <c r="P164" s="273"/>
      <c r="Q164" s="273"/>
      <c r="R164" s="273">
        <v>0</v>
      </c>
      <c r="S164" s="273"/>
      <c r="T164" s="273">
        <v>0</v>
      </c>
      <c r="U164" s="273"/>
      <c r="V164" s="273"/>
      <c r="W164" s="273">
        <v>0</v>
      </c>
      <c r="X164" s="273"/>
      <c r="Y164"/>
      <c r="Z164"/>
      <c r="AA164" s="121"/>
      <c r="AB164" s="121"/>
      <c r="AC164" s="121"/>
      <c r="AD164" s="121"/>
      <c r="AE164" s="121"/>
      <c r="AF164" s="121"/>
      <c r="AG164" s="121"/>
      <c r="AH164" s="121"/>
      <c r="AI164" s="121"/>
      <c r="AJ164" s="121"/>
      <c r="AK164" s="121"/>
      <c r="AL164" s="121"/>
      <c r="AM164" s="121"/>
      <c r="AN164" s="121"/>
      <c r="AO164" s="121"/>
      <c r="AP164" s="121"/>
      <c r="AQ164" s="121"/>
      <c r="AR164" s="121"/>
      <c r="AS164" s="121"/>
      <c r="AT164" s="121"/>
      <c r="AU164" s="121"/>
      <c r="AV164" s="121"/>
      <c r="AW164" s="121"/>
      <c r="AX164" s="121"/>
      <c r="AY164" s="121"/>
      <c r="AZ164" s="121"/>
      <c r="BA164" s="121"/>
      <c r="BB164" s="121"/>
      <c r="BC164" s="121"/>
      <c r="BD164" s="121"/>
      <c r="BE164" s="121"/>
      <c r="BF164" s="121"/>
      <c r="BG164" s="121"/>
      <c r="BH164" s="121"/>
      <c r="BI164" s="121"/>
      <c r="BJ164" s="121"/>
      <c r="BK164" s="121"/>
      <c r="BL164" s="121"/>
      <c r="BM164" s="121"/>
      <c r="BN164" s="121"/>
      <c r="BO164" s="121"/>
      <c r="BP164" s="121"/>
      <c r="BQ164" s="121"/>
      <c r="BR164" s="121"/>
      <c r="BS164" s="121"/>
      <c r="BT164" s="121"/>
    </row>
    <row r="165" spans="1:72" s="264" customFormat="1" ht="30">
      <c r="A165" s="274" t="s">
        <v>689</v>
      </c>
      <c r="B165" s="278" t="s">
        <v>193</v>
      </c>
      <c r="C165" s="274" t="s">
        <v>560</v>
      </c>
      <c r="D165" s="126" t="s">
        <v>2</v>
      </c>
      <c r="E165" s="126">
        <v>3.9291499700000001</v>
      </c>
      <c r="F165" s="273"/>
      <c r="G165" s="273"/>
      <c r="H165" s="273">
        <v>3.9291499700000001</v>
      </c>
      <c r="I165" s="273"/>
      <c r="J165" s="145">
        <v>3.1433199800000002</v>
      </c>
      <c r="K165" s="273"/>
      <c r="L165" s="273"/>
      <c r="M165" s="122">
        <v>3.1433199800000002</v>
      </c>
      <c r="N165" s="273"/>
      <c r="O165" s="273">
        <v>0</v>
      </c>
      <c r="P165" s="273"/>
      <c r="Q165" s="273"/>
      <c r="R165" s="273">
        <v>0</v>
      </c>
      <c r="S165" s="273"/>
      <c r="T165" s="273">
        <v>0</v>
      </c>
      <c r="U165" s="273"/>
      <c r="V165" s="273"/>
      <c r="W165" s="273">
        <v>0</v>
      </c>
      <c r="X165" s="273"/>
      <c r="Y165"/>
      <c r="Z165"/>
      <c r="AA165" s="121"/>
      <c r="AB165" s="121"/>
      <c r="AC165" s="121"/>
      <c r="AD165" s="121"/>
      <c r="AE165" s="121"/>
      <c r="AF165" s="121"/>
      <c r="AG165" s="121"/>
      <c r="AH165" s="121"/>
      <c r="AI165" s="121"/>
      <c r="AJ165" s="121"/>
      <c r="AK165" s="121"/>
      <c r="AL165" s="121"/>
      <c r="AM165" s="121"/>
      <c r="AN165" s="121"/>
      <c r="AO165" s="121"/>
      <c r="AP165" s="121"/>
      <c r="AQ165" s="121"/>
      <c r="AR165" s="121"/>
      <c r="AS165" s="121"/>
      <c r="AT165" s="121"/>
      <c r="AU165" s="121"/>
      <c r="AV165" s="121"/>
      <c r="AW165" s="121"/>
      <c r="AX165" s="121"/>
      <c r="AY165" s="121"/>
      <c r="AZ165" s="121"/>
      <c r="BA165" s="121"/>
      <c r="BB165" s="121"/>
      <c r="BC165" s="121"/>
      <c r="BD165" s="121"/>
      <c r="BE165" s="121"/>
      <c r="BF165" s="121"/>
      <c r="BG165" s="121"/>
      <c r="BH165" s="121"/>
      <c r="BI165" s="121"/>
      <c r="BJ165" s="121"/>
      <c r="BK165" s="121"/>
      <c r="BL165" s="121"/>
      <c r="BM165" s="121"/>
      <c r="BN165" s="121"/>
      <c r="BO165" s="121"/>
      <c r="BP165" s="121"/>
      <c r="BQ165" s="121"/>
      <c r="BR165" s="121"/>
      <c r="BS165" s="121"/>
      <c r="BT165" s="121"/>
    </row>
    <row r="166" spans="1:72" s="264" customFormat="1">
      <c r="A166" s="274" t="s">
        <v>689</v>
      </c>
      <c r="B166" s="276" t="s">
        <v>233</v>
      </c>
      <c r="C166" s="277" t="s">
        <v>316</v>
      </c>
      <c r="D166" s="126" t="s">
        <v>2</v>
      </c>
      <c r="E166" s="126">
        <v>3.6725885500002038</v>
      </c>
      <c r="F166" s="273"/>
      <c r="G166" s="273"/>
      <c r="H166" s="273"/>
      <c r="I166" s="273">
        <v>3.6725885500002038</v>
      </c>
      <c r="J166" s="145">
        <v>3.0180072399999998</v>
      </c>
      <c r="K166" s="273"/>
      <c r="L166" s="273"/>
      <c r="M166" s="122"/>
      <c r="N166" s="122">
        <v>3.0180072399999998</v>
      </c>
      <c r="O166" s="273">
        <v>0</v>
      </c>
      <c r="P166" s="273"/>
      <c r="Q166" s="273"/>
      <c r="R166" s="273">
        <v>0</v>
      </c>
      <c r="S166" s="273"/>
      <c r="T166" s="273">
        <v>9.9953340000000029E-2</v>
      </c>
      <c r="U166" s="273"/>
      <c r="V166" s="273"/>
      <c r="W166" s="273"/>
      <c r="X166" s="273">
        <v>9.9953340000000029E-2</v>
      </c>
      <c r="Y166"/>
      <c r="Z166"/>
      <c r="AA166" s="121"/>
      <c r="AB166" s="121"/>
      <c r="AC166" s="121"/>
      <c r="AD166" s="121"/>
      <c r="AE166" s="121"/>
      <c r="AF166" s="121"/>
      <c r="AG166" s="121"/>
      <c r="AH166" s="121"/>
      <c r="AI166" s="121"/>
      <c r="AJ166" s="121"/>
      <c r="AK166" s="121"/>
      <c r="AL166" s="121"/>
      <c r="AM166" s="121"/>
      <c r="AN166" s="121"/>
      <c r="AO166" s="121"/>
      <c r="AP166" s="121"/>
      <c r="AQ166" s="121"/>
      <c r="AR166" s="121"/>
      <c r="AS166" s="121"/>
      <c r="AT166" s="121"/>
      <c r="AU166" s="121"/>
      <c r="AV166" s="121"/>
      <c r="AW166" s="121"/>
      <c r="AX166" s="121"/>
      <c r="AY166" s="121"/>
      <c r="AZ166" s="121"/>
      <c r="BA166" s="121"/>
      <c r="BB166" s="121"/>
      <c r="BC166" s="121"/>
      <c r="BD166" s="121"/>
      <c r="BE166" s="121"/>
      <c r="BF166" s="121"/>
      <c r="BG166" s="121"/>
      <c r="BH166" s="121"/>
      <c r="BI166" s="121"/>
      <c r="BJ166" s="121"/>
      <c r="BK166" s="121"/>
      <c r="BL166" s="121"/>
      <c r="BM166" s="121"/>
      <c r="BN166" s="121"/>
      <c r="BO166" s="121"/>
      <c r="BP166" s="121"/>
      <c r="BQ166" s="121"/>
      <c r="BR166" s="121"/>
      <c r="BS166" s="121"/>
      <c r="BT166" s="121"/>
    </row>
    <row r="167" spans="1:72" s="264" customFormat="1" ht="30">
      <c r="A167" s="274" t="s">
        <v>689</v>
      </c>
      <c r="B167" s="276" t="s">
        <v>234</v>
      </c>
      <c r="C167" s="277" t="s">
        <v>235</v>
      </c>
      <c r="D167" s="126" t="s">
        <v>2</v>
      </c>
      <c r="E167" s="126">
        <v>0</v>
      </c>
      <c r="F167" s="273"/>
      <c r="G167" s="273"/>
      <c r="H167" s="273">
        <v>0</v>
      </c>
      <c r="I167" s="273"/>
      <c r="J167" s="145">
        <v>2.4259219999999998E-2</v>
      </c>
      <c r="K167" s="273"/>
      <c r="L167" s="273"/>
      <c r="M167" s="122"/>
      <c r="N167" s="122">
        <v>2.4259219999999998E-2</v>
      </c>
      <c r="O167" s="273">
        <v>0</v>
      </c>
      <c r="P167" s="273"/>
      <c r="Q167" s="273"/>
      <c r="R167" s="273">
        <v>0</v>
      </c>
      <c r="S167" s="273"/>
      <c r="T167" s="273">
        <v>0</v>
      </c>
      <c r="U167" s="273"/>
      <c r="V167" s="273"/>
      <c r="W167" s="273">
        <v>0</v>
      </c>
      <c r="X167" s="273"/>
      <c r="Y167"/>
      <c r="Z167"/>
      <c r="AA167" s="121"/>
      <c r="AB167" s="121"/>
      <c r="AC167" s="121"/>
      <c r="AD167" s="121"/>
      <c r="AE167" s="121"/>
      <c r="AF167" s="121"/>
      <c r="AG167" s="121"/>
      <c r="AH167" s="121"/>
      <c r="AI167" s="121"/>
      <c r="AJ167" s="121"/>
      <c r="AK167" s="121"/>
      <c r="AL167" s="121"/>
      <c r="AM167" s="121"/>
      <c r="AN167" s="121"/>
      <c r="AO167" s="121"/>
      <c r="AP167" s="121"/>
      <c r="AQ167" s="121"/>
      <c r="AR167" s="121"/>
      <c r="AS167" s="121"/>
      <c r="AT167" s="121"/>
      <c r="AU167" s="121"/>
      <c r="AV167" s="121"/>
      <c r="AW167" s="121"/>
      <c r="AX167" s="121"/>
      <c r="AY167" s="121"/>
      <c r="AZ167" s="121"/>
      <c r="BA167" s="121"/>
      <c r="BB167" s="121"/>
      <c r="BC167" s="121"/>
      <c r="BD167" s="121"/>
      <c r="BE167" s="121"/>
      <c r="BF167" s="121"/>
      <c r="BG167" s="121"/>
      <c r="BH167" s="121"/>
      <c r="BI167" s="121"/>
      <c r="BJ167" s="121"/>
      <c r="BK167" s="121"/>
      <c r="BL167" s="121"/>
      <c r="BM167" s="121"/>
      <c r="BN167" s="121"/>
      <c r="BO167" s="121"/>
      <c r="BP167" s="121"/>
      <c r="BQ167" s="121"/>
      <c r="BR167" s="121"/>
      <c r="BS167" s="121"/>
      <c r="BT167" s="121"/>
    </row>
    <row r="168" spans="1:72" s="264" customFormat="1" ht="30">
      <c r="A168" s="274" t="s">
        <v>689</v>
      </c>
      <c r="B168" s="276" t="s">
        <v>616</v>
      </c>
      <c r="C168" s="277">
        <v>1300087</v>
      </c>
      <c r="D168" s="126" t="s">
        <v>2</v>
      </c>
      <c r="E168" s="126">
        <v>0</v>
      </c>
      <c r="F168" s="273"/>
      <c r="G168" s="273"/>
      <c r="H168" s="273">
        <v>0</v>
      </c>
      <c r="I168" s="273"/>
      <c r="J168" s="145">
        <v>0.11978</v>
      </c>
      <c r="K168" s="273"/>
      <c r="L168" s="273"/>
      <c r="M168" s="122">
        <v>0.11978</v>
      </c>
      <c r="N168" s="273"/>
      <c r="O168" s="273">
        <v>0</v>
      </c>
      <c r="P168" s="273"/>
      <c r="Q168" s="273"/>
      <c r="R168" s="273">
        <v>0</v>
      </c>
      <c r="S168" s="273"/>
      <c r="T168" s="273">
        <v>0.11978</v>
      </c>
      <c r="U168" s="273"/>
      <c r="V168" s="273"/>
      <c r="W168" s="273">
        <v>0.11978</v>
      </c>
      <c r="X168" s="273"/>
      <c r="Y168"/>
      <c r="Z168"/>
      <c r="AA168" s="121"/>
      <c r="AB168" s="121"/>
      <c r="AC168" s="121"/>
      <c r="AD168" s="121"/>
      <c r="AE168" s="121"/>
      <c r="AF168" s="121"/>
      <c r="AG168" s="121"/>
      <c r="AH168" s="121"/>
      <c r="AI168" s="121"/>
      <c r="AJ168" s="121"/>
      <c r="AK168" s="121"/>
      <c r="AL168" s="121"/>
      <c r="AM168" s="121"/>
      <c r="AN168" s="121"/>
      <c r="AO168" s="121"/>
      <c r="AP168" s="121"/>
      <c r="AQ168" s="121"/>
      <c r="AR168" s="121"/>
      <c r="AS168" s="121"/>
      <c r="AT168" s="121"/>
      <c r="AU168" s="121"/>
      <c r="AV168" s="121"/>
      <c r="AW168" s="121"/>
      <c r="AX168" s="121"/>
      <c r="AY168" s="121"/>
      <c r="AZ168" s="121"/>
      <c r="BA168" s="121"/>
      <c r="BB168" s="121"/>
      <c r="BC168" s="121"/>
      <c r="BD168" s="121"/>
      <c r="BE168" s="121"/>
      <c r="BF168" s="121"/>
      <c r="BG168" s="121"/>
      <c r="BH168" s="121"/>
      <c r="BI168" s="121"/>
      <c r="BJ168" s="121"/>
      <c r="BK168" s="121"/>
      <c r="BL168" s="121"/>
      <c r="BM168" s="121"/>
      <c r="BN168" s="121"/>
      <c r="BO168" s="121"/>
      <c r="BP168" s="121"/>
      <c r="BQ168" s="121"/>
      <c r="BR168" s="121"/>
      <c r="BS168" s="121"/>
      <c r="BT168" s="121"/>
    </row>
    <row r="169" spans="1:72" s="264" customFormat="1" ht="45">
      <c r="A169" s="274" t="s">
        <v>689</v>
      </c>
      <c r="B169" s="276" t="s">
        <v>412</v>
      </c>
      <c r="C169" s="277">
        <v>1500751</v>
      </c>
      <c r="D169" s="126" t="s">
        <v>2</v>
      </c>
      <c r="E169" s="126">
        <v>0</v>
      </c>
      <c r="F169" s="273"/>
      <c r="G169" s="273"/>
      <c r="H169" s="273">
        <v>0</v>
      </c>
      <c r="I169" s="273"/>
      <c r="J169" s="145">
        <v>4.2022360000000002E-2</v>
      </c>
      <c r="K169" s="273"/>
      <c r="L169" s="273"/>
      <c r="M169" s="122">
        <v>4.2022360000000002E-2</v>
      </c>
      <c r="N169" s="273"/>
      <c r="O169" s="273">
        <v>0</v>
      </c>
      <c r="P169" s="273"/>
      <c r="Q169" s="273"/>
      <c r="R169" s="273">
        <v>0</v>
      </c>
      <c r="S169" s="273"/>
      <c r="T169" s="273">
        <v>0</v>
      </c>
      <c r="U169" s="273"/>
      <c r="V169" s="273"/>
      <c r="W169" s="273">
        <v>0</v>
      </c>
      <c r="X169" s="273"/>
      <c r="Y169"/>
      <c r="Z169"/>
      <c r="AA169" s="121"/>
      <c r="AB169" s="121"/>
      <c r="AC169" s="121"/>
      <c r="AD169" s="121"/>
      <c r="AE169" s="121"/>
      <c r="AF169" s="121"/>
      <c r="AG169" s="121"/>
      <c r="AH169" s="121"/>
      <c r="AI169" s="121"/>
      <c r="AJ169" s="121"/>
      <c r="AK169" s="121"/>
      <c r="AL169" s="121"/>
      <c r="AM169" s="121"/>
      <c r="AN169" s="121"/>
      <c r="AO169" s="121"/>
      <c r="AP169" s="121"/>
      <c r="AQ169" s="121"/>
      <c r="AR169" s="121"/>
      <c r="AS169" s="121"/>
      <c r="AT169" s="121"/>
      <c r="AU169" s="121"/>
      <c r="AV169" s="121"/>
      <c r="AW169" s="121"/>
      <c r="AX169" s="121"/>
      <c r="AY169" s="121"/>
      <c r="AZ169" s="121"/>
      <c r="BA169" s="121"/>
      <c r="BB169" s="121"/>
      <c r="BC169" s="121"/>
      <c r="BD169" s="121"/>
      <c r="BE169" s="121"/>
      <c r="BF169" s="121"/>
      <c r="BG169" s="121"/>
      <c r="BH169" s="121"/>
      <c r="BI169" s="121"/>
      <c r="BJ169" s="121"/>
      <c r="BK169" s="121"/>
      <c r="BL169" s="121"/>
      <c r="BM169" s="121"/>
      <c r="BN169" s="121"/>
      <c r="BO169" s="121"/>
      <c r="BP169" s="121"/>
      <c r="BQ169" s="121"/>
      <c r="BR169" s="121"/>
      <c r="BS169" s="121"/>
      <c r="BT169" s="121"/>
    </row>
    <row r="170" spans="1:72" s="264" customFormat="1" ht="30">
      <c r="A170" s="274" t="s">
        <v>689</v>
      </c>
      <c r="B170" s="276" t="s">
        <v>413</v>
      </c>
      <c r="C170" s="277" t="s">
        <v>561</v>
      </c>
      <c r="D170" s="126" t="s">
        <v>2</v>
      </c>
      <c r="E170" s="126">
        <v>7.1012616903221604</v>
      </c>
      <c r="F170" s="273"/>
      <c r="G170" s="273"/>
      <c r="H170" s="273">
        <v>7.1012616903221604</v>
      </c>
      <c r="I170" s="273"/>
      <c r="J170" s="145">
        <v>0.65041576999999995</v>
      </c>
      <c r="K170" s="273"/>
      <c r="L170" s="273"/>
      <c r="M170" s="122">
        <v>0.65041576999999995</v>
      </c>
      <c r="N170" s="273"/>
      <c r="O170" s="273">
        <v>7.1012616903221604</v>
      </c>
      <c r="P170" s="273"/>
      <c r="Q170" s="273"/>
      <c r="R170" s="273">
        <v>7.1012616903221604</v>
      </c>
      <c r="S170" s="273"/>
      <c r="T170" s="273">
        <v>0.38899794999999987</v>
      </c>
      <c r="U170" s="273"/>
      <c r="V170" s="273"/>
      <c r="W170" s="273">
        <v>0.38899794999999987</v>
      </c>
      <c r="X170" s="273"/>
      <c r="Y170"/>
      <c r="Z170"/>
      <c r="AA170" s="121"/>
      <c r="AB170" s="121"/>
      <c r="AC170" s="121"/>
      <c r="AD170" s="121"/>
      <c r="AE170" s="121"/>
      <c r="AF170" s="121"/>
      <c r="AG170" s="121"/>
      <c r="AH170" s="121"/>
      <c r="AI170" s="121"/>
      <c r="AJ170" s="121"/>
      <c r="AK170" s="121"/>
      <c r="AL170" s="121"/>
      <c r="AM170" s="121"/>
      <c r="AN170" s="121"/>
      <c r="AO170" s="121"/>
      <c r="AP170" s="121"/>
      <c r="AQ170" s="121"/>
      <c r="AR170" s="121"/>
      <c r="AS170" s="121"/>
      <c r="AT170" s="121"/>
      <c r="AU170" s="121"/>
      <c r="AV170" s="121"/>
      <c r="AW170" s="121"/>
      <c r="AX170" s="121"/>
      <c r="AY170" s="121"/>
      <c r="AZ170" s="121"/>
      <c r="BA170" s="121"/>
      <c r="BB170" s="121"/>
      <c r="BC170" s="121"/>
      <c r="BD170" s="121"/>
      <c r="BE170" s="121"/>
      <c r="BF170" s="121"/>
      <c r="BG170" s="121"/>
      <c r="BH170" s="121"/>
      <c r="BI170" s="121"/>
      <c r="BJ170" s="121"/>
      <c r="BK170" s="121"/>
      <c r="BL170" s="121"/>
      <c r="BM170" s="121"/>
      <c r="BN170" s="121"/>
      <c r="BO170" s="121"/>
      <c r="BP170" s="121"/>
      <c r="BQ170" s="121"/>
      <c r="BR170" s="121"/>
      <c r="BS170" s="121"/>
      <c r="BT170" s="121"/>
    </row>
    <row r="171" spans="1:72" s="264" customFormat="1" ht="30">
      <c r="A171" s="274" t="s">
        <v>689</v>
      </c>
      <c r="B171" s="276" t="s">
        <v>430</v>
      </c>
      <c r="C171" s="277" t="s">
        <v>562</v>
      </c>
      <c r="D171" s="126" t="s">
        <v>2</v>
      </c>
      <c r="E171" s="126">
        <v>2</v>
      </c>
      <c r="F171" s="273"/>
      <c r="G171" s="273"/>
      <c r="H171" s="273">
        <v>2</v>
      </c>
      <c r="I171" s="273"/>
      <c r="J171" s="145">
        <v>0.39486917999999999</v>
      </c>
      <c r="K171" s="273"/>
      <c r="L171" s="273"/>
      <c r="M171" s="122">
        <v>0.39486917999999999</v>
      </c>
      <c r="N171" s="273"/>
      <c r="O171" s="273">
        <v>2</v>
      </c>
      <c r="P171" s="273"/>
      <c r="Q171" s="273"/>
      <c r="R171" s="273">
        <v>2</v>
      </c>
      <c r="S171" s="273"/>
      <c r="T171" s="273">
        <v>0.39486917999999999</v>
      </c>
      <c r="U171" s="273"/>
      <c r="V171" s="273"/>
      <c r="W171" s="273">
        <v>0.39486917999999999</v>
      </c>
      <c r="X171" s="273"/>
      <c r="Y171"/>
      <c r="Z171"/>
      <c r="AA171" s="121"/>
      <c r="AB171" s="121"/>
      <c r="AC171" s="121"/>
      <c r="AD171" s="121"/>
      <c r="AE171" s="121"/>
      <c r="AF171" s="121"/>
      <c r="AG171" s="121"/>
      <c r="AH171" s="121"/>
      <c r="AI171" s="121"/>
      <c r="AJ171" s="121"/>
      <c r="AK171" s="121"/>
      <c r="AL171" s="121"/>
      <c r="AM171" s="121"/>
      <c r="AN171" s="121"/>
      <c r="AO171" s="121"/>
      <c r="AP171" s="121"/>
      <c r="AQ171" s="121"/>
      <c r="AR171" s="121"/>
      <c r="AS171" s="121"/>
      <c r="AT171" s="121"/>
      <c r="AU171" s="121"/>
      <c r="AV171" s="121"/>
      <c r="AW171" s="121"/>
      <c r="AX171" s="121"/>
      <c r="AY171" s="121"/>
      <c r="AZ171" s="121"/>
      <c r="BA171" s="121"/>
      <c r="BB171" s="121"/>
      <c r="BC171" s="121"/>
      <c r="BD171" s="121"/>
      <c r="BE171" s="121"/>
      <c r="BF171" s="121"/>
      <c r="BG171" s="121"/>
      <c r="BH171" s="121"/>
      <c r="BI171" s="121"/>
      <c r="BJ171" s="121"/>
      <c r="BK171" s="121"/>
      <c r="BL171" s="121"/>
      <c r="BM171" s="121"/>
      <c r="BN171" s="121"/>
      <c r="BO171" s="121"/>
      <c r="BP171" s="121"/>
      <c r="BQ171" s="121"/>
      <c r="BR171" s="121"/>
      <c r="BS171" s="121"/>
      <c r="BT171" s="121"/>
    </row>
    <row r="172" spans="1:72" s="264" customFormat="1" ht="60">
      <c r="A172" s="274" t="s">
        <v>689</v>
      </c>
      <c r="B172" s="276" t="s">
        <v>436</v>
      </c>
      <c r="C172" s="277">
        <v>1500721</v>
      </c>
      <c r="D172" s="126" t="s">
        <v>0</v>
      </c>
      <c r="E172" s="126">
        <v>0</v>
      </c>
      <c r="F172" s="273"/>
      <c r="G172" s="273"/>
      <c r="H172" s="273">
        <v>0</v>
      </c>
      <c r="I172" s="273"/>
      <c r="J172" s="145">
        <v>0</v>
      </c>
      <c r="K172" s="273"/>
      <c r="L172" s="273"/>
      <c r="M172" s="122">
        <v>0</v>
      </c>
      <c r="N172" s="273"/>
      <c r="O172" s="273">
        <v>0</v>
      </c>
      <c r="P172" s="273"/>
      <c r="Q172" s="273"/>
      <c r="R172" s="273">
        <v>0</v>
      </c>
      <c r="S172" s="273"/>
      <c r="T172" s="273">
        <v>0</v>
      </c>
      <c r="U172" s="273"/>
      <c r="V172" s="273"/>
      <c r="W172" s="273">
        <v>0</v>
      </c>
      <c r="X172" s="273"/>
      <c r="Y172"/>
      <c r="Z172"/>
      <c r="AA172" s="121"/>
      <c r="AB172" s="121"/>
      <c r="AC172" s="121"/>
      <c r="AD172" s="121"/>
      <c r="AE172" s="121"/>
      <c r="AF172" s="121"/>
      <c r="AG172" s="121"/>
      <c r="AH172" s="121"/>
      <c r="AI172" s="121"/>
      <c r="AJ172" s="121"/>
      <c r="AK172" s="121"/>
      <c r="AL172" s="121"/>
      <c r="AM172" s="121"/>
      <c r="AN172" s="121"/>
      <c r="AO172" s="121"/>
      <c r="AP172" s="121"/>
      <c r="AQ172" s="121"/>
      <c r="AR172" s="121"/>
      <c r="AS172" s="121"/>
      <c r="AT172" s="121"/>
      <c r="AU172" s="121"/>
      <c r="AV172" s="121"/>
      <c r="AW172" s="121"/>
      <c r="AX172" s="121"/>
      <c r="AY172" s="121"/>
      <c r="AZ172" s="121"/>
      <c r="BA172" s="121"/>
      <c r="BB172" s="121"/>
      <c r="BC172" s="121"/>
      <c r="BD172" s="121"/>
      <c r="BE172" s="121"/>
      <c r="BF172" s="121"/>
      <c r="BG172" s="121"/>
      <c r="BH172" s="121"/>
      <c r="BI172" s="121"/>
      <c r="BJ172" s="121"/>
      <c r="BK172" s="121"/>
      <c r="BL172" s="121"/>
      <c r="BM172" s="121"/>
      <c r="BN172" s="121"/>
      <c r="BO172" s="121"/>
      <c r="BP172" s="121"/>
      <c r="BQ172" s="121"/>
      <c r="BR172" s="121"/>
      <c r="BS172" s="121"/>
      <c r="BT172" s="121"/>
    </row>
    <row r="173" spans="1:72" s="264" customFormat="1" ht="30">
      <c r="A173" s="274" t="s">
        <v>689</v>
      </c>
      <c r="B173" s="278" t="s">
        <v>148</v>
      </c>
      <c r="C173" s="274" t="s">
        <v>285</v>
      </c>
      <c r="D173" s="126" t="s">
        <v>4</v>
      </c>
      <c r="E173" s="126">
        <v>5.2999783699999998</v>
      </c>
      <c r="F173" s="273"/>
      <c r="G173" s="273"/>
      <c r="H173" s="273">
        <v>5.2999783699999998</v>
      </c>
      <c r="I173" s="273"/>
      <c r="J173" s="145">
        <v>5.0522999999999989</v>
      </c>
      <c r="K173" s="273"/>
      <c r="L173" s="273"/>
      <c r="M173" s="122">
        <v>5.0522999999999989</v>
      </c>
      <c r="N173" s="273"/>
      <c r="O173" s="273">
        <v>0</v>
      </c>
      <c r="P173" s="273"/>
      <c r="Q173" s="273"/>
      <c r="R173" s="273">
        <v>0</v>
      </c>
      <c r="S173" s="273"/>
      <c r="T173" s="273">
        <v>0</v>
      </c>
      <c r="U173" s="273"/>
      <c r="V173" s="273"/>
      <c r="W173" s="273">
        <v>0</v>
      </c>
      <c r="X173" s="273"/>
      <c r="Y173"/>
      <c r="Z173"/>
      <c r="AA173" s="121"/>
      <c r="AB173" s="121"/>
      <c r="AC173" s="121"/>
      <c r="AD173" s="121"/>
      <c r="AE173" s="121"/>
      <c r="AF173" s="121"/>
      <c r="AG173" s="121"/>
      <c r="AH173" s="121"/>
      <c r="AI173" s="121"/>
      <c r="AJ173" s="121"/>
      <c r="AK173" s="121"/>
      <c r="AL173" s="121"/>
      <c r="AM173" s="121"/>
      <c r="AN173" s="121"/>
      <c r="AO173" s="121"/>
      <c r="AP173" s="121"/>
      <c r="AQ173" s="121"/>
      <c r="AR173" s="121"/>
      <c r="AS173" s="121"/>
      <c r="AT173" s="121"/>
      <c r="AU173" s="121"/>
      <c r="AV173" s="121"/>
      <c r="AW173" s="121"/>
      <c r="AX173" s="121"/>
      <c r="AY173" s="121"/>
      <c r="AZ173" s="121"/>
      <c r="BA173" s="121"/>
      <c r="BB173" s="121"/>
      <c r="BC173" s="121"/>
      <c r="BD173" s="121"/>
      <c r="BE173" s="121"/>
      <c r="BF173" s="121"/>
      <c r="BG173" s="121"/>
      <c r="BH173" s="121"/>
      <c r="BI173" s="121"/>
      <c r="BJ173" s="121"/>
      <c r="BK173" s="121"/>
      <c r="BL173" s="121"/>
      <c r="BM173" s="121"/>
      <c r="BN173" s="121"/>
      <c r="BO173" s="121"/>
      <c r="BP173" s="121"/>
      <c r="BQ173" s="121"/>
      <c r="BR173" s="121"/>
      <c r="BS173" s="121"/>
      <c r="BT173" s="121"/>
    </row>
    <row r="174" spans="1:72" s="264" customFormat="1" ht="30">
      <c r="A174" s="274" t="s">
        <v>689</v>
      </c>
      <c r="B174" s="276" t="s">
        <v>462</v>
      </c>
      <c r="C174" s="277" t="s">
        <v>563</v>
      </c>
      <c r="D174" s="126" t="s">
        <v>2</v>
      </c>
      <c r="E174" s="126">
        <v>3.3721743403083102</v>
      </c>
      <c r="F174" s="273"/>
      <c r="G174" s="273"/>
      <c r="H174" s="273">
        <v>3.3721743403083102</v>
      </c>
      <c r="I174" s="273"/>
      <c r="J174" s="145">
        <v>0</v>
      </c>
      <c r="K174" s="273"/>
      <c r="L174" s="273"/>
      <c r="M174" s="122">
        <v>0</v>
      </c>
      <c r="N174" s="273"/>
      <c r="O174" s="273">
        <v>3.3721743403083102</v>
      </c>
      <c r="P174" s="273"/>
      <c r="Q174" s="273"/>
      <c r="R174" s="273">
        <v>3.3721743403083102</v>
      </c>
      <c r="S174" s="273"/>
      <c r="T174" s="273">
        <v>0</v>
      </c>
      <c r="U174" s="273"/>
      <c r="V174" s="273"/>
      <c r="W174" s="273">
        <v>0</v>
      </c>
      <c r="X174" s="273"/>
      <c r="Y174"/>
      <c r="Z174"/>
      <c r="AA174" s="121"/>
      <c r="AB174" s="121"/>
      <c r="AC174" s="121"/>
      <c r="AD174" s="121"/>
      <c r="AE174" s="121"/>
      <c r="AF174" s="121"/>
      <c r="AG174" s="121"/>
      <c r="AH174" s="121"/>
      <c r="AI174" s="121"/>
      <c r="AJ174" s="121"/>
      <c r="AK174" s="121"/>
      <c r="AL174" s="121"/>
      <c r="AM174" s="121"/>
      <c r="AN174" s="121"/>
      <c r="AO174" s="121"/>
      <c r="AP174" s="121"/>
      <c r="AQ174" s="121"/>
      <c r="AR174" s="121"/>
      <c r="AS174" s="121"/>
      <c r="AT174" s="121"/>
      <c r="AU174" s="121"/>
      <c r="AV174" s="121"/>
      <c r="AW174" s="121"/>
      <c r="AX174" s="121"/>
      <c r="AY174" s="121"/>
      <c r="AZ174" s="121"/>
      <c r="BA174" s="121"/>
      <c r="BB174" s="121"/>
      <c r="BC174" s="121"/>
      <c r="BD174" s="121"/>
      <c r="BE174" s="121"/>
      <c r="BF174" s="121"/>
      <c r="BG174" s="121"/>
      <c r="BH174" s="121"/>
      <c r="BI174" s="121"/>
      <c r="BJ174" s="121"/>
      <c r="BK174" s="121"/>
      <c r="BL174" s="121"/>
      <c r="BM174" s="121"/>
      <c r="BN174" s="121"/>
      <c r="BO174" s="121"/>
      <c r="BP174" s="121"/>
      <c r="BQ174" s="121"/>
      <c r="BR174" s="121"/>
      <c r="BS174" s="121"/>
      <c r="BT174" s="121"/>
    </row>
    <row r="175" spans="1:72" s="264" customFormat="1" ht="30">
      <c r="A175" s="274" t="s">
        <v>689</v>
      </c>
      <c r="B175" s="276" t="s">
        <v>463</v>
      </c>
      <c r="C175" s="277" t="s">
        <v>564</v>
      </c>
      <c r="D175" s="126" t="s">
        <v>5</v>
      </c>
      <c r="E175" s="126">
        <v>3.51878</v>
      </c>
      <c r="F175" s="273"/>
      <c r="G175" s="273"/>
      <c r="H175" s="273">
        <v>3.51878</v>
      </c>
      <c r="I175" s="273"/>
      <c r="J175" s="145">
        <v>0</v>
      </c>
      <c r="K175" s="273"/>
      <c r="L175" s="273"/>
      <c r="M175" s="122">
        <v>0</v>
      </c>
      <c r="N175" s="273"/>
      <c r="O175" s="273">
        <v>3.51878</v>
      </c>
      <c r="P175" s="273"/>
      <c r="Q175" s="273"/>
      <c r="R175" s="273">
        <v>3.51878</v>
      </c>
      <c r="S175" s="273"/>
      <c r="T175" s="273">
        <v>0</v>
      </c>
      <c r="U175" s="273"/>
      <c r="V175" s="273"/>
      <c r="W175" s="273">
        <v>0</v>
      </c>
      <c r="X175" s="273"/>
      <c r="Y175"/>
      <c r="Z175"/>
      <c r="AA175" s="121"/>
      <c r="AB175" s="121"/>
      <c r="AC175" s="121"/>
      <c r="AD175" s="121"/>
      <c r="AE175" s="121"/>
      <c r="AF175" s="121"/>
      <c r="AG175" s="121"/>
      <c r="AH175" s="121"/>
      <c r="AI175" s="121"/>
      <c r="AJ175" s="121"/>
      <c r="AK175" s="121"/>
      <c r="AL175" s="121"/>
      <c r="AM175" s="121"/>
      <c r="AN175" s="121"/>
      <c r="AO175" s="121"/>
      <c r="AP175" s="121"/>
      <c r="AQ175" s="121"/>
      <c r="AR175" s="121"/>
      <c r="AS175" s="121"/>
      <c r="AT175" s="121"/>
      <c r="AU175" s="121"/>
      <c r="AV175" s="121"/>
      <c r="AW175" s="121"/>
      <c r="AX175" s="121"/>
      <c r="AY175" s="121"/>
      <c r="AZ175" s="121"/>
      <c r="BA175" s="121"/>
      <c r="BB175" s="121"/>
      <c r="BC175" s="121"/>
      <c r="BD175" s="121"/>
      <c r="BE175" s="121"/>
      <c r="BF175" s="121"/>
      <c r="BG175" s="121"/>
      <c r="BH175" s="121"/>
      <c r="BI175" s="121"/>
      <c r="BJ175" s="121"/>
      <c r="BK175" s="121"/>
      <c r="BL175" s="121"/>
      <c r="BM175" s="121"/>
      <c r="BN175" s="121"/>
      <c r="BO175" s="121"/>
      <c r="BP175" s="121"/>
      <c r="BQ175" s="121"/>
      <c r="BR175" s="121"/>
      <c r="BS175" s="121"/>
      <c r="BT175" s="121"/>
    </row>
    <row r="176" spans="1:72" s="264" customFormat="1">
      <c r="A176" s="274" t="s">
        <v>689</v>
      </c>
      <c r="B176" s="278" t="s">
        <v>55</v>
      </c>
      <c r="C176" s="126" t="s">
        <v>317</v>
      </c>
      <c r="D176" s="126" t="s">
        <v>1</v>
      </c>
      <c r="E176" s="126">
        <v>15.9999999996511</v>
      </c>
      <c r="F176" s="273"/>
      <c r="G176" s="273"/>
      <c r="H176" s="273">
        <v>15.9999999996511</v>
      </c>
      <c r="I176" s="273"/>
      <c r="J176" s="145">
        <v>0</v>
      </c>
      <c r="K176" s="273"/>
      <c r="L176" s="273"/>
      <c r="M176" s="122">
        <v>0</v>
      </c>
      <c r="N176" s="273"/>
      <c r="O176" s="273">
        <v>14.283415340024261</v>
      </c>
      <c r="P176" s="273"/>
      <c r="Q176" s="273"/>
      <c r="R176" s="273">
        <v>14.283415340024261</v>
      </c>
      <c r="S176" s="273"/>
      <c r="T176" s="273">
        <v>0</v>
      </c>
      <c r="U176" s="273"/>
      <c r="V176" s="273"/>
      <c r="W176" s="273">
        <v>0</v>
      </c>
      <c r="X176" s="273"/>
      <c r="Y176"/>
      <c r="Z176"/>
      <c r="AA176" s="121"/>
      <c r="AB176" s="121"/>
      <c r="AC176" s="121"/>
      <c r="AD176" s="121"/>
      <c r="AE176" s="121"/>
      <c r="AF176" s="121"/>
      <c r="AG176" s="121"/>
      <c r="AH176" s="121"/>
      <c r="AI176" s="121"/>
      <c r="AJ176" s="121"/>
      <c r="AK176" s="121"/>
      <c r="AL176" s="121"/>
      <c r="AM176" s="121"/>
      <c r="AN176" s="121"/>
      <c r="AO176" s="121"/>
      <c r="AP176" s="121"/>
      <c r="AQ176" s="121"/>
      <c r="AR176" s="121"/>
      <c r="AS176" s="121"/>
      <c r="AT176" s="121"/>
      <c r="AU176" s="121"/>
      <c r="AV176" s="121"/>
      <c r="AW176" s="121"/>
      <c r="AX176" s="121"/>
      <c r="AY176" s="121"/>
      <c r="AZ176" s="121"/>
      <c r="BA176" s="121"/>
      <c r="BB176" s="121"/>
      <c r="BC176" s="121"/>
      <c r="BD176" s="121"/>
      <c r="BE176" s="121"/>
      <c r="BF176" s="121"/>
      <c r="BG176" s="121"/>
      <c r="BH176" s="121"/>
      <c r="BI176" s="121"/>
      <c r="BJ176" s="121"/>
      <c r="BK176" s="121"/>
      <c r="BL176" s="121"/>
      <c r="BM176" s="121"/>
      <c r="BN176" s="121"/>
      <c r="BO176" s="121"/>
      <c r="BP176" s="121"/>
      <c r="BQ176" s="121"/>
      <c r="BR176" s="121"/>
      <c r="BS176" s="121"/>
      <c r="BT176" s="121"/>
    </row>
    <row r="177" spans="1:72" s="264" customFormat="1">
      <c r="A177" s="274" t="s">
        <v>689</v>
      </c>
      <c r="B177" s="278" t="s">
        <v>12</v>
      </c>
      <c r="C177" s="274" t="s">
        <v>318</v>
      </c>
      <c r="D177" s="126" t="s">
        <v>6</v>
      </c>
      <c r="E177" s="126">
        <v>4.3124666001877099</v>
      </c>
      <c r="F177" s="273"/>
      <c r="G177" s="273"/>
      <c r="H177" s="273">
        <v>4.3124666001877099</v>
      </c>
      <c r="I177" s="273"/>
      <c r="J177" s="145">
        <v>3.95280459</v>
      </c>
      <c r="K177" s="273"/>
      <c r="L177" s="273"/>
      <c r="M177" s="122">
        <v>3.95280459</v>
      </c>
      <c r="N177" s="273"/>
      <c r="O177" s="273">
        <v>2.9624666001877098</v>
      </c>
      <c r="P177" s="273"/>
      <c r="Q177" s="273"/>
      <c r="R177" s="273">
        <v>2.9624666001877098</v>
      </c>
      <c r="S177" s="273"/>
      <c r="T177" s="273">
        <v>3.52210124</v>
      </c>
      <c r="U177" s="273"/>
      <c r="V177" s="273"/>
      <c r="W177" s="273">
        <v>3.52210124</v>
      </c>
      <c r="X177" s="273"/>
      <c r="Y177"/>
      <c r="Z177"/>
      <c r="AA177" s="121"/>
      <c r="AB177" s="121"/>
      <c r="AC177" s="121"/>
      <c r="AD177" s="121"/>
      <c r="AE177" s="121"/>
      <c r="AF177" s="121"/>
      <c r="AG177" s="121"/>
      <c r="AH177" s="121"/>
      <c r="AI177" s="121"/>
      <c r="AJ177" s="121"/>
      <c r="AK177" s="121"/>
      <c r="AL177" s="121"/>
      <c r="AM177" s="121"/>
      <c r="AN177" s="121"/>
      <c r="AO177" s="121"/>
      <c r="AP177" s="121"/>
      <c r="AQ177" s="121"/>
      <c r="AR177" s="121"/>
      <c r="AS177" s="121"/>
      <c r="AT177" s="121"/>
      <c r="AU177" s="121"/>
      <c r="AV177" s="121"/>
      <c r="AW177" s="121"/>
      <c r="AX177" s="121"/>
      <c r="AY177" s="121"/>
      <c r="AZ177" s="121"/>
      <c r="BA177" s="121"/>
      <c r="BB177" s="121"/>
      <c r="BC177" s="121"/>
      <c r="BD177" s="121"/>
      <c r="BE177" s="121"/>
      <c r="BF177" s="121"/>
      <c r="BG177" s="121"/>
      <c r="BH177" s="121"/>
      <c r="BI177" s="121"/>
      <c r="BJ177" s="121"/>
      <c r="BK177" s="121"/>
      <c r="BL177" s="121"/>
      <c r="BM177" s="121"/>
      <c r="BN177" s="121"/>
      <c r="BO177" s="121"/>
      <c r="BP177" s="121"/>
      <c r="BQ177" s="121"/>
      <c r="BR177" s="121"/>
      <c r="BS177" s="121"/>
      <c r="BT177" s="121"/>
    </row>
    <row r="178" spans="1:72" s="264" customFormat="1" ht="30">
      <c r="A178" s="274" t="s">
        <v>689</v>
      </c>
      <c r="B178" s="278" t="s">
        <v>56</v>
      </c>
      <c r="C178" s="274" t="s">
        <v>297</v>
      </c>
      <c r="D178" s="126" t="s">
        <v>4</v>
      </c>
      <c r="E178" s="126">
        <v>62</v>
      </c>
      <c r="F178" s="273"/>
      <c r="G178" s="273"/>
      <c r="H178" s="273">
        <v>0</v>
      </c>
      <c r="I178" s="273">
        <v>62</v>
      </c>
      <c r="J178" s="145">
        <v>47.429774849999994</v>
      </c>
      <c r="K178" s="273"/>
      <c r="L178" s="273"/>
      <c r="M178" s="122"/>
      <c r="N178" s="273">
        <v>47.429774849999994</v>
      </c>
      <c r="O178" s="273">
        <v>56.753969999999995</v>
      </c>
      <c r="P178" s="273"/>
      <c r="Q178" s="273"/>
      <c r="R178" s="273"/>
      <c r="S178" s="273">
        <v>56.753969999999995</v>
      </c>
      <c r="T178" s="273">
        <v>41.28632485</v>
      </c>
      <c r="U178" s="273"/>
      <c r="V178" s="273"/>
      <c r="W178" s="273"/>
      <c r="X178" s="273">
        <v>41.28632485</v>
      </c>
      <c r="Y178"/>
      <c r="Z178"/>
      <c r="AA178" s="121"/>
      <c r="AB178" s="121"/>
      <c r="AC178" s="121"/>
      <c r="AD178" s="121"/>
      <c r="AE178" s="121"/>
      <c r="AF178" s="121"/>
      <c r="AG178" s="121"/>
      <c r="AH178" s="121"/>
      <c r="AI178" s="121"/>
      <c r="AJ178" s="121"/>
      <c r="AK178" s="121"/>
      <c r="AL178" s="121"/>
      <c r="AM178" s="121"/>
      <c r="AN178" s="121"/>
      <c r="AO178" s="121"/>
      <c r="AP178" s="121"/>
      <c r="AQ178" s="121"/>
      <c r="AR178" s="121"/>
      <c r="AS178" s="121"/>
      <c r="AT178" s="121"/>
      <c r="AU178" s="121"/>
      <c r="AV178" s="121"/>
      <c r="AW178" s="121"/>
      <c r="AX178" s="121"/>
      <c r="AY178" s="121"/>
      <c r="AZ178" s="121"/>
      <c r="BA178" s="121"/>
      <c r="BB178" s="121"/>
      <c r="BC178" s="121"/>
      <c r="BD178" s="121"/>
      <c r="BE178" s="121"/>
      <c r="BF178" s="121"/>
      <c r="BG178" s="121"/>
      <c r="BH178" s="121"/>
      <c r="BI178" s="121"/>
      <c r="BJ178" s="121"/>
      <c r="BK178" s="121"/>
      <c r="BL178" s="121"/>
      <c r="BM178" s="121"/>
      <c r="BN178" s="121"/>
      <c r="BO178" s="121"/>
      <c r="BP178" s="121"/>
      <c r="BQ178" s="121"/>
      <c r="BR178" s="121"/>
      <c r="BS178" s="121"/>
      <c r="BT178" s="121"/>
    </row>
    <row r="179" spans="1:72" s="264" customFormat="1" ht="30">
      <c r="A179" s="274" t="s">
        <v>689</v>
      </c>
      <c r="B179" s="278" t="s">
        <v>494</v>
      </c>
      <c r="C179" s="274" t="s">
        <v>566</v>
      </c>
      <c r="D179" s="126" t="s">
        <v>4</v>
      </c>
      <c r="E179" s="126">
        <v>2.1543300000000016</v>
      </c>
      <c r="F179" s="273"/>
      <c r="G179" s="273"/>
      <c r="H179" s="273">
        <v>2.1543300000000016</v>
      </c>
      <c r="I179" s="273"/>
      <c r="J179" s="145">
        <v>0</v>
      </c>
      <c r="K179" s="273"/>
      <c r="L179" s="273"/>
      <c r="M179" s="122">
        <v>0</v>
      </c>
      <c r="N179" s="273"/>
      <c r="O179" s="273">
        <v>2.1543300000000016</v>
      </c>
      <c r="P179" s="273"/>
      <c r="Q179" s="273"/>
      <c r="R179" s="273">
        <v>2.1543300000000016</v>
      </c>
      <c r="S179" s="273"/>
      <c r="T179" s="273">
        <v>0</v>
      </c>
      <c r="U179" s="273"/>
      <c r="V179" s="273"/>
      <c r="W179" s="273">
        <v>0</v>
      </c>
      <c r="X179" s="273"/>
      <c r="Y179"/>
      <c r="Z179"/>
      <c r="AA179" s="121"/>
      <c r="AB179" s="121"/>
      <c r="AC179" s="121"/>
      <c r="AD179" s="121"/>
      <c r="AE179" s="121"/>
      <c r="AF179" s="121"/>
      <c r="AG179" s="121"/>
      <c r="AH179" s="121"/>
      <c r="AI179" s="121"/>
      <c r="AJ179" s="121"/>
      <c r="AK179" s="121"/>
      <c r="AL179" s="121"/>
      <c r="AM179" s="121"/>
      <c r="AN179" s="121"/>
      <c r="AO179" s="121"/>
      <c r="AP179" s="121"/>
      <c r="AQ179" s="121"/>
      <c r="AR179" s="121"/>
      <c r="AS179" s="121"/>
      <c r="AT179" s="121"/>
      <c r="AU179" s="121"/>
      <c r="AV179" s="121"/>
      <c r="AW179" s="121"/>
      <c r="AX179" s="121"/>
      <c r="AY179" s="121"/>
      <c r="AZ179" s="121"/>
      <c r="BA179" s="121"/>
      <c r="BB179" s="121"/>
      <c r="BC179" s="121"/>
      <c r="BD179" s="121"/>
      <c r="BE179" s="121"/>
      <c r="BF179" s="121"/>
      <c r="BG179" s="121"/>
      <c r="BH179" s="121"/>
      <c r="BI179" s="121"/>
      <c r="BJ179" s="121"/>
      <c r="BK179" s="121"/>
      <c r="BL179" s="121"/>
      <c r="BM179" s="121"/>
      <c r="BN179" s="121"/>
      <c r="BO179" s="121"/>
      <c r="BP179" s="121"/>
      <c r="BQ179" s="121"/>
      <c r="BR179" s="121"/>
      <c r="BS179" s="121"/>
      <c r="BT179" s="121"/>
    </row>
    <row r="180" spans="1:72" s="264" customFormat="1">
      <c r="A180" s="126" t="s">
        <v>689</v>
      </c>
      <c r="B180" s="276" t="s">
        <v>398</v>
      </c>
      <c r="C180" s="274" t="s">
        <v>399</v>
      </c>
      <c r="D180" s="126" t="s">
        <v>4</v>
      </c>
      <c r="E180" s="126">
        <v>0</v>
      </c>
      <c r="F180" s="273"/>
      <c r="G180" s="273"/>
      <c r="H180" s="273">
        <v>0</v>
      </c>
      <c r="I180" s="273"/>
      <c r="J180" s="145">
        <v>0.43</v>
      </c>
      <c r="K180" s="273"/>
      <c r="L180" s="273"/>
      <c r="M180" s="122">
        <v>0.43</v>
      </c>
      <c r="N180" s="273"/>
      <c r="O180" s="273">
        <v>0</v>
      </c>
      <c r="P180" s="273"/>
      <c r="Q180" s="273"/>
      <c r="R180" s="273">
        <v>0</v>
      </c>
      <c r="S180" s="273"/>
      <c r="T180" s="273">
        <v>0</v>
      </c>
      <c r="U180" s="273"/>
      <c r="V180" s="273"/>
      <c r="W180" s="273">
        <v>0</v>
      </c>
      <c r="X180" s="273"/>
      <c r="Y180"/>
      <c r="Z180"/>
      <c r="AA180" s="121"/>
      <c r="AB180" s="121"/>
      <c r="AC180" s="121"/>
      <c r="AD180" s="121"/>
      <c r="AE180" s="121"/>
      <c r="AF180" s="121"/>
      <c r="AG180" s="121"/>
      <c r="AH180" s="121"/>
      <c r="AI180" s="121"/>
      <c r="AJ180" s="121"/>
      <c r="AK180" s="121"/>
      <c r="AL180" s="121"/>
      <c r="AM180" s="121"/>
      <c r="AN180" s="121"/>
      <c r="AO180" s="121"/>
      <c r="AP180" s="121"/>
      <c r="AQ180" s="121"/>
      <c r="AR180" s="121"/>
      <c r="AS180" s="121"/>
      <c r="AT180" s="121"/>
      <c r="AU180" s="121"/>
      <c r="AV180" s="121"/>
      <c r="AW180" s="121"/>
      <c r="AX180" s="121"/>
      <c r="AY180" s="121"/>
      <c r="AZ180" s="121"/>
      <c r="BA180" s="121"/>
      <c r="BB180" s="121"/>
      <c r="BC180" s="121"/>
      <c r="BD180" s="121"/>
      <c r="BE180" s="121"/>
      <c r="BF180" s="121"/>
      <c r="BG180" s="121"/>
      <c r="BH180" s="121"/>
      <c r="BI180" s="121"/>
      <c r="BJ180" s="121"/>
      <c r="BK180" s="121"/>
      <c r="BL180" s="121"/>
      <c r="BM180" s="121"/>
      <c r="BN180" s="121"/>
      <c r="BO180" s="121"/>
      <c r="BP180" s="121"/>
      <c r="BQ180" s="121"/>
      <c r="BR180" s="121"/>
      <c r="BS180" s="121"/>
      <c r="BT180" s="121"/>
    </row>
    <row r="181" spans="1:72" s="264" customFormat="1" ht="45">
      <c r="A181" s="274" t="s">
        <v>689</v>
      </c>
      <c r="B181" s="278" t="s">
        <v>102</v>
      </c>
      <c r="C181" s="274" t="s">
        <v>268</v>
      </c>
      <c r="D181" s="126" t="s">
        <v>45</v>
      </c>
      <c r="E181" s="126">
        <v>1.0889200000000001</v>
      </c>
      <c r="F181" s="273"/>
      <c r="G181" s="273"/>
      <c r="H181" s="273">
        <v>1.0889200000000001</v>
      </c>
      <c r="I181" s="273"/>
      <c r="J181" s="145">
        <v>1.9412499999999999</v>
      </c>
      <c r="K181" s="273"/>
      <c r="L181" s="273"/>
      <c r="M181" s="122">
        <v>1.9412499999999999</v>
      </c>
      <c r="N181" s="273"/>
      <c r="O181" s="273">
        <v>1.0619900000000002</v>
      </c>
      <c r="P181" s="273"/>
      <c r="Q181" s="273"/>
      <c r="R181" s="273">
        <v>1.0619900000000002</v>
      </c>
      <c r="S181" s="273"/>
      <c r="T181" s="273">
        <v>1.9412499999999999</v>
      </c>
      <c r="U181" s="273"/>
      <c r="V181" s="273"/>
      <c r="W181" s="273">
        <v>1.9412499999999999</v>
      </c>
      <c r="X181" s="273"/>
      <c r="Y181"/>
      <c r="Z181"/>
      <c r="AA181" s="121"/>
      <c r="AB181" s="121"/>
      <c r="AC181" s="121"/>
      <c r="AD181" s="121"/>
      <c r="AE181" s="121"/>
      <c r="AF181" s="121"/>
      <c r="AG181" s="121"/>
      <c r="AH181" s="121"/>
      <c r="AI181" s="121"/>
      <c r="AJ181" s="121"/>
      <c r="AK181" s="121"/>
      <c r="AL181" s="121"/>
      <c r="AM181" s="121"/>
      <c r="AN181" s="121"/>
      <c r="AO181" s="121"/>
      <c r="AP181" s="121"/>
      <c r="AQ181" s="121"/>
      <c r="AR181" s="121"/>
      <c r="AS181" s="121"/>
      <c r="AT181" s="121"/>
      <c r="AU181" s="121"/>
      <c r="AV181" s="121"/>
      <c r="AW181" s="121"/>
      <c r="AX181" s="121"/>
      <c r="AY181" s="121"/>
      <c r="AZ181" s="121"/>
      <c r="BA181" s="121"/>
      <c r="BB181" s="121"/>
      <c r="BC181" s="121"/>
      <c r="BD181" s="121"/>
      <c r="BE181" s="121"/>
      <c r="BF181" s="121"/>
      <c r="BG181" s="121"/>
      <c r="BH181" s="121"/>
      <c r="BI181" s="121"/>
      <c r="BJ181" s="121"/>
      <c r="BK181" s="121"/>
      <c r="BL181" s="121"/>
      <c r="BM181" s="121"/>
      <c r="BN181" s="121"/>
      <c r="BO181" s="121"/>
      <c r="BP181" s="121"/>
      <c r="BQ181" s="121"/>
      <c r="BR181" s="121"/>
      <c r="BS181" s="121"/>
      <c r="BT181" s="121"/>
    </row>
    <row r="182" spans="1:72" s="264" customFormat="1" ht="45">
      <c r="A182" s="274" t="s">
        <v>689</v>
      </c>
      <c r="B182" s="278" t="s">
        <v>103</v>
      </c>
      <c r="C182" s="274" t="s">
        <v>268</v>
      </c>
      <c r="D182" s="126" t="s">
        <v>0</v>
      </c>
      <c r="E182" s="126">
        <v>1.0889200000000001</v>
      </c>
      <c r="F182" s="273"/>
      <c r="G182" s="273"/>
      <c r="H182" s="273">
        <v>1.0889200000000001</v>
      </c>
      <c r="I182" s="273"/>
      <c r="J182" s="145">
        <v>0.14336873999999999</v>
      </c>
      <c r="K182" s="273"/>
      <c r="L182" s="273"/>
      <c r="M182" s="122">
        <v>0.14336873999999999</v>
      </c>
      <c r="N182" s="273"/>
      <c r="O182" s="273">
        <v>1.0619900000000002</v>
      </c>
      <c r="P182" s="273"/>
      <c r="Q182" s="273"/>
      <c r="R182" s="273">
        <v>1.0619900000000002</v>
      </c>
      <c r="S182" s="273"/>
      <c r="T182" s="273">
        <v>0.14336873999999999</v>
      </c>
      <c r="U182" s="273"/>
      <c r="V182" s="273"/>
      <c r="W182" s="273">
        <v>0.14336873999999999</v>
      </c>
      <c r="X182" s="273"/>
      <c r="Y182"/>
      <c r="Z182"/>
      <c r="AA182" s="121"/>
      <c r="AB182" s="121"/>
      <c r="AC182" s="121"/>
      <c r="AD182" s="121"/>
      <c r="AE182" s="121"/>
      <c r="AF182" s="121"/>
      <c r="AG182" s="121"/>
      <c r="AH182" s="121"/>
      <c r="AI182" s="121"/>
      <c r="AJ182" s="121"/>
      <c r="AK182" s="121"/>
      <c r="AL182" s="121"/>
      <c r="AM182" s="121"/>
      <c r="AN182" s="121"/>
      <c r="AO182" s="121"/>
      <c r="AP182" s="121"/>
      <c r="AQ182" s="121"/>
      <c r="AR182" s="121"/>
      <c r="AS182" s="121"/>
      <c r="AT182" s="121"/>
      <c r="AU182" s="121"/>
      <c r="AV182" s="121"/>
      <c r="AW182" s="121"/>
      <c r="AX182" s="121"/>
      <c r="AY182" s="121"/>
      <c r="AZ182" s="121"/>
      <c r="BA182" s="121"/>
      <c r="BB182" s="121"/>
      <c r="BC182" s="121"/>
      <c r="BD182" s="121"/>
      <c r="BE182" s="121"/>
      <c r="BF182" s="121"/>
      <c r="BG182" s="121"/>
      <c r="BH182" s="121"/>
      <c r="BI182" s="121"/>
      <c r="BJ182" s="121"/>
      <c r="BK182" s="121"/>
      <c r="BL182" s="121"/>
      <c r="BM182" s="121"/>
      <c r="BN182" s="121"/>
      <c r="BO182" s="121"/>
      <c r="BP182" s="121"/>
      <c r="BQ182" s="121"/>
      <c r="BR182" s="121"/>
      <c r="BS182" s="121"/>
      <c r="BT182" s="121"/>
    </row>
    <row r="183" spans="1:72" s="264" customFormat="1" ht="45">
      <c r="A183" s="274" t="s">
        <v>689</v>
      </c>
      <c r="B183" s="278" t="s">
        <v>104</v>
      </c>
      <c r="C183" s="274" t="s">
        <v>386</v>
      </c>
      <c r="D183" s="126" t="s">
        <v>0</v>
      </c>
      <c r="E183" s="126">
        <v>1.0889200000000001</v>
      </c>
      <c r="F183" s="273"/>
      <c r="G183" s="273"/>
      <c r="H183" s="273">
        <v>1.0889200000000001</v>
      </c>
      <c r="I183" s="273"/>
      <c r="J183" s="145">
        <v>0.14789632999999999</v>
      </c>
      <c r="K183" s="273"/>
      <c r="L183" s="273"/>
      <c r="M183" s="122">
        <v>0.14789632999999999</v>
      </c>
      <c r="N183" s="273"/>
      <c r="O183" s="273">
        <v>1.0619900000000002</v>
      </c>
      <c r="P183" s="273"/>
      <c r="Q183" s="273"/>
      <c r="R183" s="273">
        <v>1.0619900000000002</v>
      </c>
      <c r="S183" s="273"/>
      <c r="T183" s="273">
        <v>0.14789632999999999</v>
      </c>
      <c r="U183" s="273"/>
      <c r="V183" s="273"/>
      <c r="W183" s="273">
        <v>0.14789632999999999</v>
      </c>
      <c r="X183" s="273"/>
      <c r="Y183"/>
      <c r="Z183"/>
      <c r="AA183" s="121"/>
      <c r="AB183" s="121"/>
      <c r="AC183" s="121"/>
      <c r="AD183" s="121"/>
      <c r="AE183" s="121"/>
      <c r="AF183" s="121"/>
      <c r="AG183" s="121"/>
      <c r="AH183" s="121"/>
      <c r="AI183" s="121"/>
      <c r="AJ183" s="121"/>
      <c r="AK183" s="121"/>
      <c r="AL183" s="121"/>
      <c r="AM183" s="121"/>
      <c r="AN183" s="121"/>
      <c r="AO183" s="121"/>
      <c r="AP183" s="121"/>
      <c r="AQ183" s="121"/>
      <c r="AR183" s="121"/>
      <c r="AS183" s="121"/>
      <c r="AT183" s="121"/>
      <c r="AU183" s="121"/>
      <c r="AV183" s="121"/>
      <c r="AW183" s="121"/>
      <c r="AX183" s="121"/>
      <c r="AY183" s="121"/>
      <c r="AZ183" s="121"/>
      <c r="BA183" s="121"/>
      <c r="BB183" s="121"/>
      <c r="BC183" s="121"/>
      <c r="BD183" s="121"/>
      <c r="BE183" s="121"/>
      <c r="BF183" s="121"/>
      <c r="BG183" s="121"/>
      <c r="BH183" s="121"/>
      <c r="BI183" s="121"/>
      <c r="BJ183" s="121"/>
      <c r="BK183" s="121"/>
      <c r="BL183" s="121"/>
      <c r="BM183" s="121"/>
      <c r="BN183" s="121"/>
      <c r="BO183" s="121"/>
      <c r="BP183" s="121"/>
      <c r="BQ183" s="121"/>
      <c r="BR183" s="121"/>
      <c r="BS183" s="121"/>
      <c r="BT183" s="121"/>
    </row>
    <row r="184" spans="1:72" s="264" customFormat="1" ht="45">
      <c r="A184" s="274" t="s">
        <v>689</v>
      </c>
      <c r="B184" s="278" t="s">
        <v>105</v>
      </c>
      <c r="C184" s="274" t="s">
        <v>387</v>
      </c>
      <c r="D184" s="126" t="s">
        <v>5</v>
      </c>
      <c r="E184" s="126">
        <v>1.0889200000000001</v>
      </c>
      <c r="F184" s="273"/>
      <c r="G184" s="273"/>
      <c r="H184" s="273">
        <v>1.0889200000000001</v>
      </c>
      <c r="I184" s="273"/>
      <c r="J184" s="145">
        <v>0.18278800000000001</v>
      </c>
      <c r="K184" s="273"/>
      <c r="L184" s="273"/>
      <c r="M184" s="122">
        <v>0.18278800000000001</v>
      </c>
      <c r="N184" s="273"/>
      <c r="O184" s="273">
        <v>1.0619900000000002</v>
      </c>
      <c r="P184" s="273"/>
      <c r="Q184" s="273"/>
      <c r="R184" s="273">
        <v>1.0619900000000002</v>
      </c>
      <c r="S184" s="273"/>
      <c r="T184" s="273">
        <v>3.5950000000000017E-2</v>
      </c>
      <c r="U184" s="273"/>
      <c r="V184" s="273"/>
      <c r="W184" s="273">
        <v>3.5950000000000017E-2</v>
      </c>
      <c r="X184" s="273"/>
      <c r="Y184"/>
      <c r="Z184"/>
      <c r="AA184" s="121"/>
      <c r="AB184" s="121"/>
      <c r="AC184" s="121"/>
      <c r="AD184" s="121"/>
      <c r="AE184" s="121"/>
      <c r="AF184" s="121"/>
      <c r="AG184" s="121"/>
      <c r="AH184" s="121"/>
      <c r="AI184" s="121"/>
      <c r="AJ184" s="121"/>
      <c r="AK184" s="121"/>
      <c r="AL184" s="121"/>
      <c r="AM184" s="121"/>
      <c r="AN184" s="121"/>
      <c r="AO184" s="121"/>
      <c r="AP184" s="121"/>
      <c r="AQ184" s="121"/>
      <c r="AR184" s="121"/>
      <c r="AS184" s="121"/>
      <c r="AT184" s="121"/>
      <c r="AU184" s="121"/>
      <c r="AV184" s="121"/>
      <c r="AW184" s="121"/>
      <c r="AX184" s="121"/>
      <c r="AY184" s="121"/>
      <c r="AZ184" s="121"/>
      <c r="BA184" s="121"/>
      <c r="BB184" s="121"/>
      <c r="BC184" s="121"/>
      <c r="BD184" s="121"/>
      <c r="BE184" s="121"/>
      <c r="BF184" s="121"/>
      <c r="BG184" s="121"/>
      <c r="BH184" s="121"/>
      <c r="BI184" s="121"/>
      <c r="BJ184" s="121"/>
      <c r="BK184" s="121"/>
      <c r="BL184" s="121"/>
      <c r="BM184" s="121"/>
      <c r="BN184" s="121"/>
      <c r="BO184" s="121"/>
      <c r="BP184" s="121"/>
      <c r="BQ184" s="121"/>
      <c r="BR184" s="121"/>
      <c r="BS184" s="121"/>
      <c r="BT184" s="121"/>
    </row>
    <row r="185" spans="1:72" s="264" customFormat="1" ht="45">
      <c r="A185" s="274" t="s">
        <v>689</v>
      </c>
      <c r="B185" s="278" t="s">
        <v>106</v>
      </c>
      <c r="C185" s="274" t="s">
        <v>388</v>
      </c>
      <c r="D185" s="126" t="s">
        <v>2</v>
      </c>
      <c r="E185" s="126">
        <v>0.89100000000000001</v>
      </c>
      <c r="F185" s="273"/>
      <c r="G185" s="273"/>
      <c r="H185" s="273">
        <v>0.89100000000000001</v>
      </c>
      <c r="I185" s="273"/>
      <c r="J185" s="145">
        <v>0.13745103</v>
      </c>
      <c r="K185" s="273"/>
      <c r="L185" s="273"/>
      <c r="M185" s="122">
        <v>0.13745103</v>
      </c>
      <c r="N185" s="273"/>
      <c r="O185" s="273">
        <v>0.87751999999999997</v>
      </c>
      <c r="P185" s="273"/>
      <c r="Q185" s="273"/>
      <c r="R185" s="273">
        <v>0.87751999999999997</v>
      </c>
      <c r="S185" s="273"/>
      <c r="T185" s="273">
        <v>5.3137410000000003E-2</v>
      </c>
      <c r="U185" s="273"/>
      <c r="V185" s="273"/>
      <c r="W185" s="273">
        <v>5.3137410000000003E-2</v>
      </c>
      <c r="X185" s="273"/>
      <c r="Y185"/>
      <c r="Z185"/>
      <c r="AA185" s="121"/>
      <c r="AB185" s="121"/>
      <c r="AC185" s="121"/>
      <c r="AD185" s="121"/>
      <c r="AE185" s="121"/>
      <c r="AF185" s="121"/>
      <c r="AG185" s="121"/>
      <c r="AH185" s="121"/>
      <c r="AI185" s="121"/>
      <c r="AJ185" s="121"/>
      <c r="AK185" s="121"/>
      <c r="AL185" s="121"/>
      <c r="AM185" s="121"/>
      <c r="AN185" s="121"/>
      <c r="AO185" s="121"/>
      <c r="AP185" s="121"/>
      <c r="AQ185" s="121"/>
      <c r="AR185" s="121"/>
      <c r="AS185" s="121"/>
      <c r="AT185" s="121"/>
      <c r="AU185" s="121"/>
      <c r="AV185" s="121"/>
      <c r="AW185" s="121"/>
      <c r="AX185" s="121"/>
      <c r="AY185" s="121"/>
      <c r="AZ185" s="121"/>
      <c r="BA185" s="121"/>
      <c r="BB185" s="121"/>
      <c r="BC185" s="121"/>
      <c r="BD185" s="121"/>
      <c r="BE185" s="121"/>
      <c r="BF185" s="121"/>
      <c r="BG185" s="121"/>
      <c r="BH185" s="121"/>
      <c r="BI185" s="121"/>
      <c r="BJ185" s="121"/>
      <c r="BK185" s="121"/>
      <c r="BL185" s="121"/>
      <c r="BM185" s="121"/>
      <c r="BN185" s="121"/>
      <c r="BO185" s="121"/>
      <c r="BP185" s="121"/>
      <c r="BQ185" s="121"/>
      <c r="BR185" s="121"/>
      <c r="BS185" s="121"/>
      <c r="BT185" s="121"/>
    </row>
    <row r="186" spans="1:72" s="264" customFormat="1" ht="45">
      <c r="A186" s="274" t="s">
        <v>689</v>
      </c>
      <c r="B186" s="278" t="s">
        <v>107</v>
      </c>
      <c r="C186" s="274" t="s">
        <v>389</v>
      </c>
      <c r="D186" s="126" t="s">
        <v>2</v>
      </c>
      <c r="E186" s="126">
        <v>0.90700000000000003</v>
      </c>
      <c r="F186" s="273"/>
      <c r="G186" s="273"/>
      <c r="H186" s="273">
        <v>0.90700000000000003</v>
      </c>
      <c r="I186" s="273"/>
      <c r="J186" s="145">
        <v>0.13814203</v>
      </c>
      <c r="K186" s="273"/>
      <c r="L186" s="273"/>
      <c r="M186" s="122">
        <v>0.13814203</v>
      </c>
      <c r="N186" s="273"/>
      <c r="O186" s="273">
        <v>0.89351999999999998</v>
      </c>
      <c r="P186" s="273"/>
      <c r="Q186" s="273"/>
      <c r="R186" s="273">
        <v>0.89351999999999998</v>
      </c>
      <c r="S186" s="273"/>
      <c r="T186" s="273">
        <v>5.3828410000000007E-2</v>
      </c>
      <c r="U186" s="273"/>
      <c r="V186" s="273"/>
      <c r="W186" s="273">
        <v>5.3828410000000007E-2</v>
      </c>
      <c r="X186" s="273"/>
      <c r="Y186"/>
      <c r="Z186"/>
      <c r="AA186" s="121"/>
      <c r="AB186" s="121"/>
      <c r="AC186" s="121"/>
      <c r="AD186" s="121"/>
      <c r="AE186" s="121"/>
      <c r="AF186" s="121"/>
      <c r="AG186" s="121"/>
      <c r="AH186" s="121"/>
      <c r="AI186" s="121"/>
      <c r="AJ186" s="121"/>
      <c r="AK186" s="121"/>
      <c r="AL186" s="121"/>
      <c r="AM186" s="121"/>
      <c r="AN186" s="121"/>
      <c r="AO186" s="121"/>
      <c r="AP186" s="121"/>
      <c r="AQ186" s="121"/>
      <c r="AR186" s="121"/>
      <c r="AS186" s="121"/>
      <c r="AT186" s="121"/>
      <c r="AU186" s="121"/>
      <c r="AV186" s="121"/>
      <c r="AW186" s="121"/>
      <c r="AX186" s="121"/>
      <c r="AY186" s="121"/>
      <c r="AZ186" s="121"/>
      <c r="BA186" s="121"/>
      <c r="BB186" s="121"/>
      <c r="BC186" s="121"/>
      <c r="BD186" s="121"/>
      <c r="BE186" s="121"/>
      <c r="BF186" s="121"/>
      <c r="BG186" s="121"/>
      <c r="BH186" s="121"/>
      <c r="BI186" s="121"/>
      <c r="BJ186" s="121"/>
      <c r="BK186" s="121"/>
      <c r="BL186" s="121"/>
      <c r="BM186" s="121"/>
      <c r="BN186" s="121"/>
      <c r="BO186" s="121"/>
      <c r="BP186" s="121"/>
      <c r="BQ186" s="121"/>
      <c r="BR186" s="121"/>
      <c r="BS186" s="121"/>
      <c r="BT186" s="121"/>
    </row>
    <row r="187" spans="1:72" s="264" customFormat="1" ht="45">
      <c r="A187" s="274" t="s">
        <v>689</v>
      </c>
      <c r="B187" s="278" t="s">
        <v>108</v>
      </c>
      <c r="C187" s="126" t="s">
        <v>390</v>
      </c>
      <c r="D187" s="126" t="s">
        <v>7</v>
      </c>
      <c r="E187" s="126">
        <v>0.21261452</v>
      </c>
      <c r="F187" s="273"/>
      <c r="G187" s="273"/>
      <c r="H187" s="273">
        <v>0.21261452</v>
      </c>
      <c r="I187" s="273"/>
      <c r="J187" s="145">
        <v>0.21261000000000002</v>
      </c>
      <c r="K187" s="273"/>
      <c r="L187" s="273"/>
      <c r="M187" s="122">
        <v>0.21261000000000002</v>
      </c>
      <c r="N187" s="273"/>
      <c r="O187" s="273">
        <v>0</v>
      </c>
      <c r="P187" s="273"/>
      <c r="Q187" s="273"/>
      <c r="R187" s="273">
        <v>0</v>
      </c>
      <c r="S187" s="273"/>
      <c r="T187" s="273">
        <v>0.21261000000000002</v>
      </c>
      <c r="U187" s="273"/>
      <c r="V187" s="273"/>
      <c r="W187" s="273">
        <v>0.21261000000000002</v>
      </c>
      <c r="X187" s="273"/>
      <c r="Y187"/>
      <c r="Z187"/>
      <c r="AA187" s="121"/>
      <c r="AB187" s="121"/>
      <c r="AC187" s="121"/>
      <c r="AD187" s="121"/>
      <c r="AE187" s="121"/>
      <c r="AF187" s="121"/>
      <c r="AG187" s="121"/>
      <c r="AH187" s="121"/>
      <c r="AI187" s="121"/>
      <c r="AJ187" s="121"/>
      <c r="AK187" s="121"/>
      <c r="AL187" s="121"/>
      <c r="AM187" s="121"/>
      <c r="AN187" s="121"/>
      <c r="AO187" s="121"/>
      <c r="AP187" s="121"/>
      <c r="AQ187" s="121"/>
      <c r="AR187" s="121"/>
      <c r="AS187" s="121"/>
      <c r="AT187" s="121"/>
      <c r="AU187" s="121"/>
      <c r="AV187" s="121"/>
      <c r="AW187" s="121"/>
      <c r="AX187" s="121"/>
      <c r="AY187" s="121"/>
      <c r="AZ187" s="121"/>
      <c r="BA187" s="121"/>
      <c r="BB187" s="121"/>
      <c r="BC187" s="121"/>
      <c r="BD187" s="121"/>
      <c r="BE187" s="121"/>
      <c r="BF187" s="121"/>
      <c r="BG187" s="121"/>
      <c r="BH187" s="121"/>
      <c r="BI187" s="121"/>
      <c r="BJ187" s="121"/>
      <c r="BK187" s="121"/>
      <c r="BL187" s="121"/>
      <c r="BM187" s="121"/>
      <c r="BN187" s="121"/>
      <c r="BO187" s="121"/>
      <c r="BP187" s="121"/>
      <c r="BQ187" s="121"/>
      <c r="BR187" s="121"/>
      <c r="BS187" s="121"/>
      <c r="BT187" s="121"/>
    </row>
    <row r="188" spans="1:72" s="264" customFormat="1" ht="45">
      <c r="A188" s="274" t="s">
        <v>689</v>
      </c>
      <c r="B188" s="278" t="s">
        <v>109</v>
      </c>
      <c r="C188" s="126" t="s">
        <v>391</v>
      </c>
      <c r="D188" s="126" t="s">
        <v>7</v>
      </c>
      <c r="E188" s="126">
        <v>0.20914951000000001</v>
      </c>
      <c r="F188" s="273"/>
      <c r="G188" s="273"/>
      <c r="H188" s="273">
        <v>0.20914951000000001</v>
      </c>
      <c r="I188" s="273"/>
      <c r="J188" s="145">
        <v>0.20915</v>
      </c>
      <c r="K188" s="273"/>
      <c r="L188" s="273"/>
      <c r="M188" s="122">
        <v>0.20915</v>
      </c>
      <c r="N188" s="273"/>
      <c r="O188" s="273">
        <v>0</v>
      </c>
      <c r="P188" s="273"/>
      <c r="Q188" s="273"/>
      <c r="R188" s="273">
        <v>0</v>
      </c>
      <c r="S188" s="273"/>
      <c r="T188" s="273">
        <v>0.20915</v>
      </c>
      <c r="U188" s="273"/>
      <c r="V188" s="273"/>
      <c r="W188" s="273">
        <v>0.20915</v>
      </c>
      <c r="X188" s="273"/>
      <c r="Y188"/>
      <c r="Z188"/>
      <c r="AA188" s="121"/>
      <c r="AB188" s="121"/>
      <c r="AC188" s="121"/>
      <c r="AD188" s="121"/>
      <c r="AE188" s="121"/>
      <c r="AF188" s="121"/>
      <c r="AG188" s="121"/>
      <c r="AH188" s="121"/>
      <c r="AI188" s="121"/>
      <c r="AJ188" s="121"/>
      <c r="AK188" s="121"/>
      <c r="AL188" s="121"/>
      <c r="AM188" s="121"/>
      <c r="AN188" s="121"/>
      <c r="AO188" s="121"/>
      <c r="AP188" s="121"/>
      <c r="AQ188" s="121"/>
      <c r="AR188" s="121"/>
      <c r="AS188" s="121"/>
      <c r="AT188" s="121"/>
      <c r="AU188" s="121"/>
      <c r="AV188" s="121"/>
      <c r="AW188" s="121"/>
      <c r="AX188" s="121"/>
      <c r="AY188" s="121"/>
      <c r="AZ188" s="121"/>
      <c r="BA188" s="121"/>
      <c r="BB188" s="121"/>
      <c r="BC188" s="121"/>
      <c r="BD188" s="121"/>
      <c r="BE188" s="121"/>
      <c r="BF188" s="121"/>
      <c r="BG188" s="121"/>
      <c r="BH188" s="121"/>
      <c r="BI188" s="121"/>
      <c r="BJ188" s="121"/>
      <c r="BK188" s="121"/>
      <c r="BL188" s="121"/>
      <c r="BM188" s="121"/>
      <c r="BN188" s="121"/>
      <c r="BO188" s="121"/>
      <c r="BP188" s="121"/>
      <c r="BQ188" s="121"/>
      <c r="BR188" s="121"/>
      <c r="BS188" s="121"/>
      <c r="BT188" s="121"/>
    </row>
    <row r="189" spans="1:72" s="264" customFormat="1" ht="30">
      <c r="A189" s="274" t="s">
        <v>689</v>
      </c>
      <c r="B189" s="278" t="s">
        <v>110</v>
      </c>
      <c r="C189" s="274" t="s">
        <v>392</v>
      </c>
      <c r="D189" s="126" t="s">
        <v>1</v>
      </c>
      <c r="E189" s="126">
        <v>4.8713100000000003</v>
      </c>
      <c r="F189" s="273"/>
      <c r="G189" s="273"/>
      <c r="H189" s="273">
        <v>4.8713100000000003</v>
      </c>
      <c r="I189" s="273"/>
      <c r="J189" s="145">
        <v>3.6373130499999999</v>
      </c>
      <c r="K189" s="273"/>
      <c r="L189" s="273"/>
      <c r="M189" s="122">
        <v>3.6373130499999999</v>
      </c>
      <c r="N189" s="273"/>
      <c r="O189" s="273">
        <v>0</v>
      </c>
      <c r="P189" s="273"/>
      <c r="Q189" s="273"/>
      <c r="R189" s="273">
        <v>0</v>
      </c>
      <c r="S189" s="273"/>
      <c r="T189" s="273">
        <v>0</v>
      </c>
      <c r="U189" s="273"/>
      <c r="V189" s="273"/>
      <c r="W189" s="273">
        <v>0</v>
      </c>
      <c r="X189" s="273"/>
      <c r="Y189"/>
      <c r="Z189"/>
      <c r="AA189" s="121"/>
      <c r="AB189" s="121"/>
      <c r="AC189" s="121"/>
      <c r="AD189" s="121"/>
      <c r="AE189" s="121"/>
      <c r="AF189" s="121"/>
      <c r="AG189" s="121"/>
      <c r="AH189" s="121"/>
      <c r="AI189" s="121"/>
      <c r="AJ189" s="121"/>
      <c r="AK189" s="121"/>
      <c r="AL189" s="121"/>
      <c r="AM189" s="121"/>
      <c r="AN189" s="121"/>
      <c r="AO189" s="121"/>
      <c r="AP189" s="121"/>
      <c r="AQ189" s="121"/>
      <c r="AR189" s="121"/>
      <c r="AS189" s="121"/>
      <c r="AT189" s="121"/>
      <c r="AU189" s="121"/>
      <c r="AV189" s="121"/>
      <c r="AW189" s="121"/>
      <c r="AX189" s="121"/>
      <c r="AY189" s="121"/>
      <c r="AZ189" s="121"/>
      <c r="BA189" s="121"/>
      <c r="BB189" s="121"/>
      <c r="BC189" s="121"/>
      <c r="BD189" s="121"/>
      <c r="BE189" s="121"/>
      <c r="BF189" s="121"/>
      <c r="BG189" s="121"/>
      <c r="BH189" s="121"/>
      <c r="BI189" s="121"/>
      <c r="BJ189" s="121"/>
      <c r="BK189" s="121"/>
      <c r="BL189" s="121"/>
      <c r="BM189" s="121"/>
      <c r="BN189" s="121"/>
      <c r="BO189" s="121"/>
      <c r="BP189" s="121"/>
      <c r="BQ189" s="121"/>
      <c r="BR189" s="121"/>
      <c r="BS189" s="121"/>
      <c r="BT189" s="121"/>
    </row>
    <row r="190" spans="1:72" s="264" customFormat="1" ht="45">
      <c r="A190" s="274" t="s">
        <v>689</v>
      </c>
      <c r="B190" s="278" t="s">
        <v>111</v>
      </c>
      <c r="C190" s="274" t="s">
        <v>393</v>
      </c>
      <c r="D190" s="126" t="s">
        <v>1</v>
      </c>
      <c r="E190" s="126">
        <v>9.4244800000000009</v>
      </c>
      <c r="F190" s="273"/>
      <c r="G190" s="273"/>
      <c r="H190" s="273">
        <v>9.4244800000000009</v>
      </c>
      <c r="I190" s="273"/>
      <c r="J190" s="145">
        <v>10.824171829999999</v>
      </c>
      <c r="K190" s="273"/>
      <c r="L190" s="273"/>
      <c r="M190" s="122">
        <v>10.824171829999999</v>
      </c>
      <c r="N190" s="273"/>
      <c r="O190" s="273">
        <v>0</v>
      </c>
      <c r="P190" s="273"/>
      <c r="Q190" s="273"/>
      <c r="R190" s="273">
        <v>0</v>
      </c>
      <c r="S190" s="273"/>
      <c r="T190" s="273">
        <v>0</v>
      </c>
      <c r="U190" s="273"/>
      <c r="V190" s="273"/>
      <c r="W190" s="273">
        <v>0</v>
      </c>
      <c r="X190" s="273"/>
      <c r="Y190"/>
      <c r="Z190"/>
      <c r="AA190" s="121"/>
      <c r="AB190" s="121"/>
      <c r="AC190" s="121"/>
      <c r="AD190" s="121"/>
      <c r="AE190" s="121"/>
      <c r="AF190" s="121"/>
      <c r="AG190" s="121"/>
      <c r="AH190" s="121"/>
      <c r="AI190" s="121"/>
      <c r="AJ190" s="121"/>
      <c r="AK190" s="121"/>
      <c r="AL190" s="121"/>
      <c r="AM190" s="121"/>
      <c r="AN190" s="121"/>
      <c r="AO190" s="121"/>
      <c r="AP190" s="121"/>
      <c r="AQ190" s="121"/>
      <c r="AR190" s="121"/>
      <c r="AS190" s="121"/>
      <c r="AT190" s="121"/>
      <c r="AU190" s="121"/>
      <c r="AV190" s="121"/>
      <c r="AW190" s="121"/>
      <c r="AX190" s="121"/>
      <c r="AY190" s="121"/>
      <c r="AZ190" s="121"/>
      <c r="BA190" s="121"/>
      <c r="BB190" s="121"/>
      <c r="BC190" s="121"/>
      <c r="BD190" s="121"/>
      <c r="BE190" s="121"/>
      <c r="BF190" s="121"/>
      <c r="BG190" s="121"/>
      <c r="BH190" s="121"/>
      <c r="BI190" s="121"/>
      <c r="BJ190" s="121"/>
      <c r="BK190" s="121"/>
      <c r="BL190" s="121"/>
      <c r="BM190" s="121"/>
      <c r="BN190" s="121"/>
      <c r="BO190" s="121"/>
      <c r="BP190" s="121"/>
      <c r="BQ190" s="121"/>
      <c r="BR190" s="121"/>
      <c r="BS190" s="121"/>
      <c r="BT190" s="121"/>
    </row>
    <row r="191" spans="1:72" s="264" customFormat="1" ht="30">
      <c r="A191" s="274" t="s">
        <v>689</v>
      </c>
      <c r="B191" s="278" t="s">
        <v>112</v>
      </c>
      <c r="C191" s="274" t="s">
        <v>394</v>
      </c>
      <c r="D191" s="126" t="s">
        <v>1</v>
      </c>
      <c r="E191" s="126">
        <v>42.427059999999997</v>
      </c>
      <c r="F191" s="273"/>
      <c r="G191" s="273"/>
      <c r="H191" s="273">
        <v>42.427059999999997</v>
      </c>
      <c r="I191" s="273"/>
      <c r="J191" s="145">
        <v>18.456724829999999</v>
      </c>
      <c r="K191" s="273"/>
      <c r="L191" s="273"/>
      <c r="M191" s="122">
        <v>18.456724829999999</v>
      </c>
      <c r="N191" s="273"/>
      <c r="O191" s="273">
        <v>0</v>
      </c>
      <c r="P191" s="273"/>
      <c r="Q191" s="273"/>
      <c r="R191" s="273">
        <v>0</v>
      </c>
      <c r="S191" s="273"/>
      <c r="T191" s="273">
        <v>0.74906618999999774</v>
      </c>
      <c r="U191" s="273"/>
      <c r="V191" s="273"/>
      <c r="W191" s="273">
        <v>0.74906618999999774</v>
      </c>
      <c r="X191" s="273"/>
      <c r="Y191"/>
      <c r="Z191"/>
      <c r="AA191" s="121"/>
      <c r="AB191" s="121"/>
      <c r="AC191" s="121"/>
      <c r="AD191" s="121"/>
      <c r="AE191" s="121"/>
      <c r="AF191" s="121"/>
      <c r="AG191" s="121"/>
      <c r="AH191" s="121"/>
      <c r="AI191" s="121"/>
      <c r="AJ191" s="121"/>
      <c r="AK191" s="121"/>
      <c r="AL191" s="121"/>
      <c r="AM191" s="121"/>
      <c r="AN191" s="121"/>
      <c r="AO191" s="121"/>
      <c r="AP191" s="121"/>
      <c r="AQ191" s="121"/>
      <c r="AR191" s="121"/>
      <c r="AS191" s="121"/>
      <c r="AT191" s="121"/>
      <c r="AU191" s="121"/>
      <c r="AV191" s="121"/>
      <c r="AW191" s="121"/>
      <c r="AX191" s="121"/>
      <c r="AY191" s="121"/>
      <c r="AZ191" s="121"/>
      <c r="BA191" s="121"/>
      <c r="BB191" s="121"/>
      <c r="BC191" s="121"/>
      <c r="BD191" s="121"/>
      <c r="BE191" s="121"/>
      <c r="BF191" s="121"/>
      <c r="BG191" s="121"/>
      <c r="BH191" s="121"/>
      <c r="BI191" s="121"/>
      <c r="BJ191" s="121"/>
      <c r="BK191" s="121"/>
      <c r="BL191" s="121"/>
      <c r="BM191" s="121"/>
      <c r="BN191" s="121"/>
      <c r="BO191" s="121"/>
      <c r="BP191" s="121"/>
      <c r="BQ191" s="121"/>
      <c r="BR191" s="121"/>
      <c r="BS191" s="121"/>
      <c r="BT191" s="121"/>
    </row>
    <row r="192" spans="1:72" s="264" customFormat="1" ht="45">
      <c r="A192" s="274" t="s">
        <v>689</v>
      </c>
      <c r="B192" s="278" t="s">
        <v>114</v>
      </c>
      <c r="C192" s="274" t="s">
        <v>269</v>
      </c>
      <c r="D192" s="126" t="s">
        <v>45</v>
      </c>
      <c r="E192" s="126">
        <v>4.3045990815398998</v>
      </c>
      <c r="F192" s="273"/>
      <c r="G192" s="273"/>
      <c r="H192" s="273">
        <v>4.3045990815398998</v>
      </c>
      <c r="I192" s="273"/>
      <c r="J192" s="145">
        <v>4.2601300000000002</v>
      </c>
      <c r="K192" s="273"/>
      <c r="L192" s="273"/>
      <c r="M192" s="122">
        <v>4.2601300000000002</v>
      </c>
      <c r="N192" s="273"/>
      <c r="O192" s="273">
        <v>4.3045990815398998</v>
      </c>
      <c r="P192" s="273"/>
      <c r="Q192" s="273"/>
      <c r="R192" s="273">
        <v>4.3045990815398998</v>
      </c>
      <c r="S192" s="273"/>
      <c r="T192" s="273">
        <v>4.2601300000000002</v>
      </c>
      <c r="U192" s="273"/>
      <c r="V192" s="273"/>
      <c r="W192" s="273">
        <v>4.2601300000000002</v>
      </c>
      <c r="X192" s="273"/>
      <c r="Y192"/>
      <c r="Z192"/>
      <c r="AA192" s="121"/>
      <c r="AB192" s="121"/>
      <c r="AC192" s="121"/>
      <c r="AD192" s="121"/>
      <c r="AE192" s="121"/>
      <c r="AF192" s="121"/>
      <c r="AG192" s="121"/>
      <c r="AH192" s="121"/>
      <c r="AI192" s="121"/>
      <c r="AJ192" s="121"/>
      <c r="AK192" s="121"/>
      <c r="AL192" s="121"/>
      <c r="AM192" s="121"/>
      <c r="AN192" s="121"/>
      <c r="AO192" s="121"/>
      <c r="AP192" s="121"/>
      <c r="AQ192" s="121"/>
      <c r="AR192" s="121"/>
      <c r="AS192" s="121"/>
      <c r="AT192" s="121"/>
      <c r="AU192" s="121"/>
      <c r="AV192" s="121"/>
      <c r="AW192" s="121"/>
      <c r="AX192" s="121"/>
      <c r="AY192" s="121"/>
      <c r="AZ192" s="121"/>
      <c r="BA192" s="121"/>
      <c r="BB192" s="121"/>
      <c r="BC192" s="121"/>
      <c r="BD192" s="121"/>
      <c r="BE192" s="121"/>
      <c r="BF192" s="121"/>
      <c r="BG192" s="121"/>
      <c r="BH192" s="121"/>
      <c r="BI192" s="121"/>
      <c r="BJ192" s="121"/>
      <c r="BK192" s="121"/>
      <c r="BL192" s="121"/>
      <c r="BM192" s="121"/>
      <c r="BN192" s="121"/>
      <c r="BO192" s="121"/>
      <c r="BP192" s="121"/>
      <c r="BQ192" s="121"/>
      <c r="BR192" s="121"/>
      <c r="BS192" s="121"/>
      <c r="BT192" s="121"/>
    </row>
    <row r="193" spans="1:72" s="264" customFormat="1" ht="42.75">
      <c r="A193" s="124" t="s">
        <v>696</v>
      </c>
      <c r="B193" s="224" t="s">
        <v>697</v>
      </c>
      <c r="C193" s="228"/>
      <c r="D193" s="122"/>
      <c r="E193" s="273"/>
      <c r="F193" s="273"/>
      <c r="G193" s="273"/>
      <c r="H193" s="273"/>
      <c r="I193" s="273"/>
      <c r="J193" s="273"/>
      <c r="K193" s="273"/>
      <c r="L193" s="273"/>
      <c r="M193" s="273"/>
      <c r="N193" s="273"/>
      <c r="O193" s="273"/>
      <c r="P193" s="273"/>
      <c r="Q193" s="273"/>
      <c r="R193" s="273"/>
      <c r="S193" s="273"/>
      <c r="T193" s="273"/>
      <c r="U193" s="273"/>
      <c r="V193" s="273"/>
      <c r="W193" s="273"/>
      <c r="X193" s="273"/>
      <c r="Y193"/>
      <c r="Z193"/>
      <c r="AA193" s="121"/>
      <c r="AB193" s="121"/>
      <c r="AC193" s="121"/>
      <c r="AD193" s="121"/>
      <c r="AE193" s="121"/>
      <c r="AF193" s="121"/>
      <c r="AG193" s="121"/>
      <c r="AH193" s="121"/>
      <c r="AI193" s="121"/>
      <c r="AJ193" s="121"/>
      <c r="AK193" s="121"/>
      <c r="AL193" s="121"/>
      <c r="AM193" s="121"/>
      <c r="AN193" s="121"/>
      <c r="AO193" s="121"/>
      <c r="AP193" s="121"/>
      <c r="AQ193" s="121"/>
      <c r="AR193" s="121"/>
      <c r="AS193" s="121"/>
      <c r="AT193" s="121"/>
      <c r="AU193" s="121"/>
      <c r="AV193" s="121"/>
      <c r="AW193" s="121"/>
      <c r="AX193" s="121"/>
      <c r="AY193" s="121"/>
      <c r="AZ193" s="121"/>
      <c r="BA193" s="121"/>
      <c r="BB193" s="121"/>
      <c r="BC193" s="121"/>
      <c r="BD193" s="121"/>
      <c r="BE193" s="121"/>
      <c r="BF193" s="121"/>
      <c r="BG193" s="121"/>
      <c r="BH193" s="121"/>
      <c r="BI193" s="121"/>
      <c r="BJ193" s="121"/>
      <c r="BK193" s="121"/>
      <c r="BL193" s="121"/>
      <c r="BM193" s="121"/>
      <c r="BN193" s="121"/>
      <c r="BO193" s="121"/>
      <c r="BP193" s="121"/>
      <c r="BQ193" s="121"/>
      <c r="BR193" s="121"/>
      <c r="BS193" s="121"/>
      <c r="BT193" s="121"/>
    </row>
    <row r="194" spans="1:72" s="264" customFormat="1" ht="42.75">
      <c r="A194" s="124" t="s">
        <v>692</v>
      </c>
      <c r="B194" s="224" t="s">
        <v>693</v>
      </c>
      <c r="C194" s="228"/>
      <c r="D194" s="122"/>
      <c r="E194" s="273">
        <f t="shared" ref="E194:X194" si="27">E195+E260</f>
        <v>338.56428370344213</v>
      </c>
      <c r="F194" s="273">
        <f t="shared" si="27"/>
        <v>0</v>
      </c>
      <c r="G194" s="273">
        <f t="shared" si="27"/>
        <v>0</v>
      </c>
      <c r="H194" s="273">
        <f t="shared" si="27"/>
        <v>167.89989595344207</v>
      </c>
      <c r="I194" s="273">
        <f t="shared" si="27"/>
        <v>170.66438775</v>
      </c>
      <c r="J194" s="273">
        <f t="shared" si="27"/>
        <v>123.39066708999998</v>
      </c>
      <c r="K194" s="273">
        <f t="shared" si="27"/>
        <v>0</v>
      </c>
      <c r="L194" s="273">
        <f t="shared" si="27"/>
        <v>0</v>
      </c>
      <c r="M194" s="273">
        <f t="shared" si="27"/>
        <v>69.49946546999999</v>
      </c>
      <c r="N194" s="273">
        <f t="shared" si="27"/>
        <v>53.891201620000011</v>
      </c>
      <c r="O194" s="273">
        <f t="shared" si="27"/>
        <v>223.74342220384693</v>
      </c>
      <c r="P194" s="273">
        <f t="shared" si="27"/>
        <v>0</v>
      </c>
      <c r="Q194" s="273">
        <f t="shared" si="27"/>
        <v>0</v>
      </c>
      <c r="R194" s="273">
        <f t="shared" si="27"/>
        <v>145.88702220384695</v>
      </c>
      <c r="S194" s="273">
        <f t="shared" si="27"/>
        <v>77.856399999999979</v>
      </c>
      <c r="T194" s="273">
        <f t="shared" si="27"/>
        <v>62.607234349999977</v>
      </c>
      <c r="U194" s="273">
        <f t="shared" si="27"/>
        <v>0</v>
      </c>
      <c r="V194" s="273">
        <f t="shared" si="27"/>
        <v>0</v>
      </c>
      <c r="W194" s="273">
        <f t="shared" si="27"/>
        <v>59.460102779999986</v>
      </c>
      <c r="X194" s="273">
        <f t="shared" si="27"/>
        <v>3.14713157</v>
      </c>
      <c r="Y194"/>
      <c r="Z194"/>
      <c r="AA194" s="121"/>
      <c r="AB194" s="121"/>
      <c r="AC194" s="121"/>
      <c r="AD194" s="121"/>
      <c r="AE194" s="121"/>
      <c r="AF194" s="121"/>
      <c r="AG194" s="121"/>
      <c r="AH194" s="121"/>
      <c r="AI194" s="121"/>
      <c r="AJ194" s="121"/>
      <c r="AK194" s="121"/>
      <c r="AL194" s="121"/>
      <c r="AM194" s="121"/>
      <c r="AN194" s="121"/>
      <c r="AO194" s="121"/>
      <c r="AP194" s="121"/>
      <c r="AQ194" s="121"/>
      <c r="AR194" s="121"/>
      <c r="AS194" s="121"/>
      <c r="AT194" s="121"/>
      <c r="AU194" s="121"/>
      <c r="AV194" s="121"/>
      <c r="AW194" s="121"/>
      <c r="AX194" s="121"/>
      <c r="AY194" s="121"/>
      <c r="AZ194" s="121"/>
      <c r="BA194" s="121"/>
      <c r="BB194" s="121"/>
      <c r="BC194" s="121"/>
      <c r="BD194" s="121"/>
      <c r="BE194" s="121"/>
      <c r="BF194" s="121"/>
      <c r="BG194" s="121"/>
      <c r="BH194" s="121"/>
      <c r="BI194" s="121"/>
      <c r="BJ194" s="121"/>
      <c r="BK194" s="121"/>
      <c r="BL194" s="121"/>
      <c r="BM194" s="121"/>
      <c r="BN194" s="121"/>
      <c r="BO194" s="121"/>
      <c r="BP194" s="121"/>
      <c r="BQ194" s="121"/>
      <c r="BR194" s="121"/>
      <c r="BS194" s="121"/>
      <c r="BT194" s="121"/>
    </row>
    <row r="195" spans="1:72" s="264" customFormat="1" ht="28.5">
      <c r="A195" s="124" t="s">
        <v>694</v>
      </c>
      <c r="B195" s="224" t="s">
        <v>695</v>
      </c>
      <c r="C195" s="228"/>
      <c r="D195" s="122"/>
      <c r="E195" s="273">
        <f t="shared" ref="E195:X195" si="28">SUM(E196:E259)</f>
        <v>338.56428370344213</v>
      </c>
      <c r="F195" s="273">
        <f t="shared" si="28"/>
        <v>0</v>
      </c>
      <c r="G195" s="273">
        <f t="shared" si="28"/>
        <v>0</v>
      </c>
      <c r="H195" s="273">
        <f t="shared" si="28"/>
        <v>167.89989595344207</v>
      </c>
      <c r="I195" s="273">
        <f t="shared" si="28"/>
        <v>170.66438775</v>
      </c>
      <c r="J195" s="273">
        <f t="shared" si="28"/>
        <v>123.39066708999998</v>
      </c>
      <c r="K195" s="273">
        <f t="shared" si="28"/>
        <v>0</v>
      </c>
      <c r="L195" s="273">
        <f t="shared" si="28"/>
        <v>0</v>
      </c>
      <c r="M195" s="273">
        <f t="shared" si="28"/>
        <v>69.49946546999999</v>
      </c>
      <c r="N195" s="273">
        <f t="shared" si="28"/>
        <v>53.891201620000011</v>
      </c>
      <c r="O195" s="273">
        <f t="shared" si="28"/>
        <v>223.74342220384693</v>
      </c>
      <c r="P195" s="273">
        <f t="shared" si="28"/>
        <v>0</v>
      </c>
      <c r="Q195" s="273">
        <f t="shared" si="28"/>
        <v>0</v>
      </c>
      <c r="R195" s="273">
        <f t="shared" si="28"/>
        <v>145.88702220384695</v>
      </c>
      <c r="S195" s="273">
        <f t="shared" si="28"/>
        <v>77.856399999999979</v>
      </c>
      <c r="T195" s="273">
        <f t="shared" si="28"/>
        <v>62.607234349999977</v>
      </c>
      <c r="U195" s="273">
        <f t="shared" si="28"/>
        <v>0</v>
      </c>
      <c r="V195" s="273">
        <f t="shared" si="28"/>
        <v>0</v>
      </c>
      <c r="W195" s="273">
        <f t="shared" si="28"/>
        <v>59.460102779999986</v>
      </c>
      <c r="X195" s="273">
        <f t="shared" si="28"/>
        <v>3.14713157</v>
      </c>
      <c r="Y195"/>
      <c r="Z195"/>
      <c r="AA195" s="121"/>
      <c r="AB195" s="121"/>
      <c r="AC195" s="121"/>
      <c r="AD195" s="121"/>
      <c r="AE195" s="121"/>
      <c r="AF195" s="121"/>
      <c r="AG195" s="121"/>
      <c r="AH195" s="121"/>
      <c r="AI195" s="121"/>
      <c r="AJ195" s="121"/>
      <c r="AK195" s="121"/>
      <c r="AL195" s="121"/>
      <c r="AM195" s="121"/>
      <c r="AN195" s="121"/>
      <c r="AO195" s="121"/>
      <c r="AP195" s="121"/>
      <c r="AQ195" s="121"/>
      <c r="AR195" s="121"/>
      <c r="AS195" s="121"/>
      <c r="AT195" s="121"/>
      <c r="AU195" s="121"/>
      <c r="AV195" s="121"/>
      <c r="AW195" s="121"/>
      <c r="AX195" s="121"/>
      <c r="AY195" s="121"/>
      <c r="AZ195" s="121"/>
      <c r="BA195" s="121"/>
      <c r="BB195" s="121"/>
      <c r="BC195" s="121"/>
      <c r="BD195" s="121"/>
      <c r="BE195" s="121"/>
      <c r="BF195" s="121"/>
      <c r="BG195" s="121"/>
      <c r="BH195" s="121"/>
      <c r="BI195" s="121"/>
      <c r="BJ195" s="121"/>
      <c r="BK195" s="121"/>
      <c r="BL195" s="121"/>
      <c r="BM195" s="121"/>
      <c r="BN195" s="121"/>
      <c r="BO195" s="121"/>
      <c r="BP195" s="121"/>
      <c r="BQ195" s="121"/>
      <c r="BR195" s="121"/>
      <c r="BS195" s="121"/>
      <c r="BT195" s="121"/>
    </row>
    <row r="196" spans="1:72" s="264" customFormat="1" ht="45">
      <c r="A196" s="228" t="s">
        <v>694</v>
      </c>
      <c r="B196" s="278" t="s">
        <v>456</v>
      </c>
      <c r="C196" s="284" t="s">
        <v>305</v>
      </c>
      <c r="D196" s="126" t="s">
        <v>2</v>
      </c>
      <c r="E196" s="126">
        <v>28.070266629999999</v>
      </c>
      <c r="F196" s="273"/>
      <c r="G196" s="273"/>
      <c r="H196" s="122"/>
      <c r="I196" s="122">
        <v>28.070266629999999</v>
      </c>
      <c r="J196" s="145">
        <v>27.834918930000001</v>
      </c>
      <c r="K196" s="273"/>
      <c r="L196" s="273"/>
      <c r="M196" s="122"/>
      <c r="N196" s="122">
        <v>27.834918930000001</v>
      </c>
      <c r="O196" s="273">
        <v>0</v>
      </c>
      <c r="P196" s="273"/>
      <c r="Q196" s="273"/>
      <c r="R196" s="273">
        <v>0</v>
      </c>
      <c r="S196" s="273"/>
      <c r="T196" s="273">
        <v>0</v>
      </c>
      <c r="U196" s="273"/>
      <c r="V196" s="273"/>
      <c r="W196" s="273">
        <v>0</v>
      </c>
      <c r="X196" s="273"/>
      <c r="Y196"/>
      <c r="Z196"/>
      <c r="AA196" s="121"/>
      <c r="AB196" s="121"/>
      <c r="AC196" s="121"/>
      <c r="AD196" s="121"/>
      <c r="AE196" s="121"/>
      <c r="AF196" s="121"/>
      <c r="AG196" s="121"/>
      <c r="AH196" s="121"/>
      <c r="AI196" s="121"/>
      <c r="AJ196" s="121"/>
      <c r="AK196" s="121"/>
      <c r="AL196" s="121"/>
      <c r="AM196" s="121"/>
      <c r="AN196" s="121"/>
      <c r="AO196" s="121"/>
      <c r="AP196" s="121"/>
      <c r="AQ196" s="121"/>
      <c r="AR196" s="121"/>
      <c r="AS196" s="121"/>
      <c r="AT196" s="121"/>
      <c r="AU196" s="121"/>
      <c r="AV196" s="121"/>
      <c r="AW196" s="121"/>
      <c r="AX196" s="121"/>
      <c r="AY196" s="121"/>
      <c r="AZ196" s="121"/>
      <c r="BA196" s="121"/>
      <c r="BB196" s="121"/>
      <c r="BC196" s="121"/>
      <c r="BD196" s="121"/>
      <c r="BE196" s="121"/>
      <c r="BF196" s="121"/>
      <c r="BG196" s="121"/>
      <c r="BH196" s="121"/>
      <c r="BI196" s="121"/>
      <c r="BJ196" s="121"/>
      <c r="BK196" s="121"/>
      <c r="BL196" s="121"/>
      <c r="BM196" s="121"/>
      <c r="BN196" s="121"/>
      <c r="BO196" s="121"/>
      <c r="BP196" s="121"/>
      <c r="BQ196" s="121"/>
      <c r="BR196" s="121"/>
      <c r="BS196" s="121"/>
      <c r="BT196" s="121"/>
    </row>
    <row r="197" spans="1:72" s="264" customFormat="1" ht="30">
      <c r="A197" s="126" t="s">
        <v>694</v>
      </c>
      <c r="B197" s="278" t="s">
        <v>37</v>
      </c>
      <c r="C197" s="274" t="s">
        <v>304</v>
      </c>
      <c r="D197" s="126" t="s">
        <v>2</v>
      </c>
      <c r="E197" s="126">
        <v>0</v>
      </c>
      <c r="F197" s="273"/>
      <c r="G197" s="273"/>
      <c r="H197" s="122">
        <v>0</v>
      </c>
      <c r="I197" s="273"/>
      <c r="J197" s="145">
        <v>0</v>
      </c>
      <c r="K197" s="273"/>
      <c r="L197" s="273"/>
      <c r="M197" s="122">
        <v>0</v>
      </c>
      <c r="N197" s="273"/>
      <c r="O197" s="273">
        <v>0</v>
      </c>
      <c r="P197" s="273"/>
      <c r="Q197" s="273"/>
      <c r="R197" s="273">
        <v>0</v>
      </c>
      <c r="S197" s="273"/>
      <c r="T197" s="273">
        <v>0</v>
      </c>
      <c r="U197" s="273"/>
      <c r="V197" s="273"/>
      <c r="W197" s="273">
        <v>0</v>
      </c>
      <c r="X197" s="273"/>
      <c r="Y197"/>
      <c r="Z197"/>
      <c r="AA197" s="121"/>
      <c r="AB197" s="121"/>
      <c r="AC197" s="121"/>
      <c r="AD197" s="121"/>
      <c r="AE197" s="121"/>
      <c r="AF197" s="121"/>
      <c r="AG197" s="121"/>
      <c r="AH197" s="121"/>
      <c r="AI197" s="121"/>
      <c r="AJ197" s="121"/>
      <c r="AK197" s="121"/>
      <c r="AL197" s="121"/>
      <c r="AM197" s="121"/>
      <c r="AN197" s="121"/>
      <c r="AO197" s="121"/>
      <c r="AP197" s="121"/>
      <c r="AQ197" s="121"/>
      <c r="AR197" s="121"/>
      <c r="AS197" s="121"/>
      <c r="AT197" s="121"/>
      <c r="AU197" s="121"/>
      <c r="AV197" s="121"/>
      <c r="AW197" s="121"/>
      <c r="AX197" s="121"/>
      <c r="AY197" s="121"/>
      <c r="AZ197" s="121"/>
      <c r="BA197" s="121"/>
      <c r="BB197" s="121"/>
      <c r="BC197" s="121"/>
      <c r="BD197" s="121"/>
      <c r="BE197" s="121"/>
      <c r="BF197" s="121"/>
      <c r="BG197" s="121"/>
      <c r="BH197" s="121"/>
      <c r="BI197" s="121"/>
      <c r="BJ197" s="121"/>
      <c r="BK197" s="121"/>
      <c r="BL197" s="121"/>
      <c r="BM197" s="121"/>
      <c r="BN197" s="121"/>
      <c r="BO197" s="121"/>
      <c r="BP197" s="121"/>
      <c r="BQ197" s="121"/>
      <c r="BR197" s="121"/>
      <c r="BS197" s="121"/>
      <c r="BT197" s="121"/>
    </row>
    <row r="198" spans="1:72" s="264" customFormat="1" ht="30">
      <c r="A198" s="126" t="s">
        <v>694</v>
      </c>
      <c r="B198" s="278" t="s">
        <v>457</v>
      </c>
      <c r="C198" s="274" t="s">
        <v>554</v>
      </c>
      <c r="D198" s="126" t="s">
        <v>2</v>
      </c>
      <c r="E198" s="126">
        <v>1.4218200000000001</v>
      </c>
      <c r="F198" s="273"/>
      <c r="G198" s="273"/>
      <c r="H198" s="122">
        <v>1.4218200000000001</v>
      </c>
      <c r="I198" s="273"/>
      <c r="J198" s="145">
        <v>0.93603968999999998</v>
      </c>
      <c r="K198" s="273"/>
      <c r="L198" s="273"/>
      <c r="M198" s="122">
        <v>0.93603968999999998</v>
      </c>
      <c r="N198" s="273"/>
      <c r="O198" s="273">
        <v>1.4218200000000001</v>
      </c>
      <c r="P198" s="273"/>
      <c r="Q198" s="273"/>
      <c r="R198" s="273">
        <v>1.4218200000000001</v>
      </c>
      <c r="S198" s="273"/>
      <c r="T198" s="273">
        <v>0</v>
      </c>
      <c r="U198" s="273"/>
      <c r="V198" s="273"/>
      <c r="W198" s="273">
        <v>0</v>
      </c>
      <c r="X198" s="273"/>
      <c r="Y198"/>
      <c r="Z198"/>
      <c r="AA198" s="121"/>
      <c r="AB198" s="121"/>
      <c r="AC198" s="121"/>
      <c r="AD198" s="121"/>
      <c r="AE198" s="121"/>
      <c r="AF198" s="121"/>
      <c r="AG198" s="121"/>
      <c r="AH198" s="121"/>
      <c r="AI198" s="121"/>
      <c r="AJ198" s="121"/>
      <c r="AK198" s="121"/>
      <c r="AL198" s="121"/>
      <c r="AM198" s="121"/>
      <c r="AN198" s="121"/>
      <c r="AO198" s="121"/>
      <c r="AP198" s="121"/>
      <c r="AQ198" s="121"/>
      <c r="AR198" s="121"/>
      <c r="AS198" s="121"/>
      <c r="AT198" s="121"/>
      <c r="AU198" s="121"/>
      <c r="AV198" s="121"/>
      <c r="AW198" s="121"/>
      <c r="AX198" s="121"/>
      <c r="AY198" s="121"/>
      <c r="AZ198" s="121"/>
      <c r="BA198" s="121"/>
      <c r="BB198" s="121"/>
      <c r="BC198" s="121"/>
      <c r="BD198" s="121"/>
      <c r="BE198" s="121"/>
      <c r="BF198" s="121"/>
      <c r="BG198" s="121"/>
      <c r="BH198" s="121"/>
      <c r="BI198" s="121"/>
      <c r="BJ198" s="121"/>
      <c r="BK198" s="121"/>
      <c r="BL198" s="121"/>
      <c r="BM198" s="121"/>
      <c r="BN198" s="121"/>
      <c r="BO198" s="121"/>
      <c r="BP198" s="121"/>
      <c r="BQ198" s="121"/>
      <c r="BR198" s="121"/>
      <c r="BS198" s="121"/>
      <c r="BT198" s="121"/>
    </row>
    <row r="199" spans="1:72" s="264" customFormat="1" ht="30">
      <c r="A199" s="126" t="s">
        <v>694</v>
      </c>
      <c r="B199" s="278" t="s">
        <v>458</v>
      </c>
      <c r="C199" s="274" t="s">
        <v>555</v>
      </c>
      <c r="D199" s="126" t="s">
        <v>2</v>
      </c>
      <c r="E199" s="126">
        <v>1.49885</v>
      </c>
      <c r="F199" s="273"/>
      <c r="G199" s="273"/>
      <c r="H199" s="122">
        <v>1.49885</v>
      </c>
      <c r="I199" s="273"/>
      <c r="J199" s="145">
        <v>0.98619747000000002</v>
      </c>
      <c r="K199" s="273"/>
      <c r="L199" s="273"/>
      <c r="M199" s="122">
        <v>0.98619747000000002</v>
      </c>
      <c r="N199" s="273"/>
      <c r="O199" s="273">
        <v>1.49885</v>
      </c>
      <c r="P199" s="273"/>
      <c r="Q199" s="273"/>
      <c r="R199" s="273">
        <v>1.49885</v>
      </c>
      <c r="S199" s="273"/>
      <c r="T199" s="273">
        <v>0</v>
      </c>
      <c r="U199" s="273"/>
      <c r="V199" s="273"/>
      <c r="W199" s="273">
        <v>0</v>
      </c>
      <c r="X199" s="273"/>
      <c r="Y199"/>
      <c r="Z199"/>
      <c r="AA199" s="121"/>
      <c r="AB199" s="121"/>
      <c r="AC199" s="121"/>
      <c r="AD199" s="121"/>
      <c r="AE199" s="121"/>
      <c r="AF199" s="121"/>
      <c r="AG199" s="121"/>
      <c r="AH199" s="121"/>
      <c r="AI199" s="121"/>
      <c r="AJ199" s="121"/>
      <c r="AK199" s="121"/>
      <c r="AL199" s="121"/>
      <c r="AM199" s="121"/>
      <c r="AN199" s="121"/>
      <c r="AO199" s="121"/>
      <c r="AP199" s="121"/>
      <c r="AQ199" s="121"/>
      <c r="AR199" s="121"/>
      <c r="AS199" s="121"/>
      <c r="AT199" s="121"/>
      <c r="AU199" s="121"/>
      <c r="AV199" s="121"/>
      <c r="AW199" s="121"/>
      <c r="AX199" s="121"/>
      <c r="AY199" s="121"/>
      <c r="AZ199" s="121"/>
      <c r="BA199" s="121"/>
      <c r="BB199" s="121"/>
      <c r="BC199" s="121"/>
      <c r="BD199" s="121"/>
      <c r="BE199" s="121"/>
      <c r="BF199" s="121"/>
      <c r="BG199" s="121"/>
      <c r="BH199" s="121"/>
      <c r="BI199" s="121"/>
      <c r="BJ199" s="121"/>
      <c r="BK199" s="121"/>
      <c r="BL199" s="121"/>
      <c r="BM199" s="121"/>
      <c r="BN199" s="121"/>
      <c r="BO199" s="121"/>
      <c r="BP199" s="121"/>
      <c r="BQ199" s="121"/>
      <c r="BR199" s="121"/>
      <c r="BS199" s="121"/>
      <c r="BT199" s="121"/>
    </row>
    <row r="200" spans="1:72" s="264" customFormat="1" ht="120">
      <c r="A200" s="126" t="s">
        <v>694</v>
      </c>
      <c r="B200" s="278" t="s">
        <v>429</v>
      </c>
      <c r="C200" s="274" t="s">
        <v>572</v>
      </c>
      <c r="D200" s="126" t="s">
        <v>2</v>
      </c>
      <c r="E200" s="126">
        <v>18.693272911580102</v>
      </c>
      <c r="F200" s="273"/>
      <c r="G200" s="273"/>
      <c r="H200" s="122">
        <v>18.693272911580102</v>
      </c>
      <c r="I200" s="273"/>
      <c r="J200" s="145">
        <v>5.4974197999999994</v>
      </c>
      <c r="K200" s="273"/>
      <c r="L200" s="273"/>
      <c r="M200" s="122">
        <v>5.4974197999999994</v>
      </c>
      <c r="N200" s="273"/>
      <c r="O200" s="273">
        <v>18.693272911580102</v>
      </c>
      <c r="P200" s="273"/>
      <c r="Q200" s="273"/>
      <c r="R200" s="273">
        <v>18.693272911580102</v>
      </c>
      <c r="S200" s="273"/>
      <c r="T200" s="273">
        <v>5.4974197999999994</v>
      </c>
      <c r="U200" s="273"/>
      <c r="V200" s="273"/>
      <c r="W200" s="273">
        <v>5.4974197999999994</v>
      </c>
      <c r="X200" s="273"/>
      <c r="Y200"/>
      <c r="Z200"/>
      <c r="AA200" s="121"/>
      <c r="AB200" s="121"/>
      <c r="AC200" s="121"/>
      <c r="AD200" s="121"/>
      <c r="AE200" s="121"/>
      <c r="AF200" s="121"/>
      <c r="AG200" s="121"/>
      <c r="AH200" s="121"/>
      <c r="AI200" s="121"/>
      <c r="AJ200" s="121"/>
      <c r="AK200" s="121"/>
      <c r="AL200" s="121"/>
      <c r="AM200" s="121"/>
      <c r="AN200" s="121"/>
      <c r="AO200" s="121"/>
      <c r="AP200" s="121"/>
      <c r="AQ200" s="121"/>
      <c r="AR200" s="121"/>
      <c r="AS200" s="121"/>
      <c r="AT200" s="121"/>
      <c r="AU200" s="121"/>
      <c r="AV200" s="121"/>
      <c r="AW200" s="121"/>
      <c r="AX200" s="121"/>
      <c r="AY200" s="121"/>
      <c r="AZ200" s="121"/>
      <c r="BA200" s="121"/>
      <c r="BB200" s="121"/>
      <c r="BC200" s="121"/>
      <c r="BD200" s="121"/>
      <c r="BE200" s="121"/>
      <c r="BF200" s="121"/>
      <c r="BG200" s="121"/>
      <c r="BH200" s="121"/>
      <c r="BI200" s="121"/>
      <c r="BJ200" s="121"/>
      <c r="BK200" s="121"/>
      <c r="BL200" s="121"/>
      <c r="BM200" s="121"/>
      <c r="BN200" s="121"/>
      <c r="BO200" s="121"/>
      <c r="BP200" s="121"/>
      <c r="BQ200" s="121"/>
      <c r="BR200" s="121"/>
      <c r="BS200" s="121"/>
      <c r="BT200" s="121"/>
    </row>
    <row r="201" spans="1:72" s="264" customFormat="1" ht="45">
      <c r="A201" s="126" t="s">
        <v>694</v>
      </c>
      <c r="B201" s="278" t="s">
        <v>238</v>
      </c>
      <c r="C201" s="274">
        <v>1601353</v>
      </c>
      <c r="D201" s="126" t="s">
        <v>45</v>
      </c>
      <c r="E201" s="126">
        <v>0</v>
      </c>
      <c r="F201" s="273"/>
      <c r="G201" s="273"/>
      <c r="H201" s="122">
        <v>0</v>
      </c>
      <c r="I201" s="273"/>
      <c r="J201" s="145">
        <v>0</v>
      </c>
      <c r="K201" s="273"/>
      <c r="L201" s="273"/>
      <c r="M201" s="122">
        <v>0</v>
      </c>
      <c r="N201" s="273"/>
      <c r="O201" s="273">
        <v>0</v>
      </c>
      <c r="P201" s="273"/>
      <c r="Q201" s="273"/>
      <c r="R201" s="273">
        <v>0</v>
      </c>
      <c r="S201" s="273"/>
      <c r="T201" s="273">
        <v>0</v>
      </c>
      <c r="U201" s="273"/>
      <c r="V201" s="273"/>
      <c r="W201" s="273">
        <v>0</v>
      </c>
      <c r="X201" s="273"/>
      <c r="Y201"/>
      <c r="Z201"/>
      <c r="AA201" s="121"/>
      <c r="AB201" s="121"/>
      <c r="AC201" s="121"/>
      <c r="AD201" s="121"/>
      <c r="AE201" s="121"/>
      <c r="AF201" s="121"/>
      <c r="AG201" s="121"/>
      <c r="AH201" s="121"/>
      <c r="AI201" s="121"/>
      <c r="AJ201" s="121"/>
      <c r="AK201" s="121"/>
      <c r="AL201" s="121"/>
      <c r="AM201" s="121"/>
      <c r="AN201" s="121"/>
      <c r="AO201" s="121"/>
      <c r="AP201" s="121"/>
      <c r="AQ201" s="121"/>
      <c r="AR201" s="121"/>
      <c r="AS201" s="121"/>
      <c r="AT201" s="121"/>
      <c r="AU201" s="121"/>
      <c r="AV201" s="121"/>
      <c r="AW201" s="121"/>
      <c r="AX201" s="121"/>
      <c r="AY201" s="121"/>
      <c r="AZ201" s="121"/>
      <c r="BA201" s="121"/>
      <c r="BB201" s="121"/>
      <c r="BC201" s="121"/>
      <c r="BD201" s="121"/>
      <c r="BE201" s="121"/>
      <c r="BF201" s="121"/>
      <c r="BG201" s="121"/>
      <c r="BH201" s="121"/>
      <c r="BI201" s="121"/>
      <c r="BJ201" s="121"/>
      <c r="BK201" s="121"/>
      <c r="BL201" s="121"/>
      <c r="BM201" s="121"/>
      <c r="BN201" s="121"/>
      <c r="BO201" s="121"/>
      <c r="BP201" s="121"/>
      <c r="BQ201" s="121"/>
      <c r="BR201" s="121"/>
      <c r="BS201" s="121"/>
      <c r="BT201" s="121"/>
    </row>
    <row r="202" spans="1:72" s="264" customFormat="1" ht="30">
      <c r="A202" s="126" t="s">
        <v>694</v>
      </c>
      <c r="B202" s="281" t="s">
        <v>41</v>
      </c>
      <c r="C202" s="274" t="s">
        <v>308</v>
      </c>
      <c r="D202" s="126" t="s">
        <v>5</v>
      </c>
      <c r="E202" s="126">
        <v>14.945739999999999</v>
      </c>
      <c r="F202" s="273"/>
      <c r="G202" s="273"/>
      <c r="H202" s="122">
        <v>14.945739999999999</v>
      </c>
      <c r="I202" s="273"/>
      <c r="J202" s="145">
        <v>0.70243300000000009</v>
      </c>
      <c r="K202" s="273"/>
      <c r="L202" s="273"/>
      <c r="M202" s="122">
        <v>0.70243300000000009</v>
      </c>
      <c r="N202" s="273"/>
      <c r="O202" s="273">
        <v>10.443664999999999</v>
      </c>
      <c r="P202" s="273"/>
      <c r="Q202" s="273"/>
      <c r="R202" s="273">
        <v>10.443664999999999</v>
      </c>
      <c r="S202" s="273"/>
      <c r="T202" s="273">
        <v>0.70243300000000009</v>
      </c>
      <c r="U202" s="273"/>
      <c r="V202" s="273"/>
      <c r="W202" s="273">
        <v>0.70243300000000009</v>
      </c>
      <c r="X202" s="273"/>
      <c r="Y202"/>
      <c r="Z202"/>
      <c r="AA202" s="121"/>
      <c r="AB202" s="121"/>
      <c r="AC202" s="121"/>
      <c r="AD202" s="121"/>
      <c r="AE202" s="121"/>
      <c r="AF202" s="121"/>
      <c r="AG202" s="121"/>
      <c r="AH202" s="121"/>
      <c r="AI202" s="121"/>
      <c r="AJ202" s="121"/>
      <c r="AK202" s="121"/>
      <c r="AL202" s="121"/>
      <c r="AM202" s="121"/>
      <c r="AN202" s="121"/>
      <c r="AO202" s="121"/>
      <c r="AP202" s="121"/>
      <c r="AQ202" s="121"/>
      <c r="AR202" s="121"/>
      <c r="AS202" s="121"/>
      <c r="AT202" s="121"/>
      <c r="AU202" s="121"/>
      <c r="AV202" s="121"/>
      <c r="AW202" s="121"/>
      <c r="AX202" s="121"/>
      <c r="AY202" s="121"/>
      <c r="AZ202" s="121"/>
      <c r="BA202" s="121"/>
      <c r="BB202" s="121"/>
      <c r="BC202" s="121"/>
      <c r="BD202" s="121"/>
      <c r="BE202" s="121"/>
      <c r="BF202" s="121"/>
      <c r="BG202" s="121"/>
      <c r="BH202" s="121"/>
      <c r="BI202" s="121"/>
      <c r="BJ202" s="121"/>
      <c r="BK202" s="121"/>
      <c r="BL202" s="121"/>
      <c r="BM202" s="121"/>
      <c r="BN202" s="121"/>
      <c r="BO202" s="121"/>
      <c r="BP202" s="121"/>
      <c r="BQ202" s="121"/>
      <c r="BR202" s="121"/>
      <c r="BS202" s="121"/>
      <c r="BT202" s="121"/>
    </row>
    <row r="203" spans="1:72" s="264" customFormat="1" ht="30">
      <c r="A203" s="126" t="s">
        <v>694</v>
      </c>
      <c r="B203" s="278" t="s">
        <v>42</v>
      </c>
      <c r="C203" s="126" t="s">
        <v>309</v>
      </c>
      <c r="D203" s="126" t="s">
        <v>3</v>
      </c>
      <c r="E203" s="126">
        <v>20.113924999999998</v>
      </c>
      <c r="F203" s="273"/>
      <c r="G203" s="273"/>
      <c r="H203" s="122">
        <v>20.113924999999998</v>
      </c>
      <c r="I203" s="273"/>
      <c r="J203" s="145">
        <v>3.1215700000000002</v>
      </c>
      <c r="K203" s="273"/>
      <c r="L203" s="273"/>
      <c r="M203" s="122">
        <v>3.1215700000000002</v>
      </c>
      <c r="N203" s="273"/>
      <c r="O203" s="273">
        <v>13.053184999999999</v>
      </c>
      <c r="P203" s="273"/>
      <c r="Q203" s="273"/>
      <c r="R203" s="273">
        <v>13.053184999999999</v>
      </c>
      <c r="S203" s="273"/>
      <c r="T203" s="273">
        <v>3.1215700000000002</v>
      </c>
      <c r="U203" s="273"/>
      <c r="V203" s="273"/>
      <c r="W203" s="273">
        <v>3.1215700000000002</v>
      </c>
      <c r="X203" s="273"/>
      <c r="Y203"/>
      <c r="Z203"/>
      <c r="AA203" s="121"/>
      <c r="AB203" s="121"/>
      <c r="AC203" s="121"/>
      <c r="AD203" s="121"/>
      <c r="AE203" s="121"/>
      <c r="AF203" s="121"/>
      <c r="AG203" s="121"/>
      <c r="AH203" s="121"/>
      <c r="AI203" s="121"/>
      <c r="AJ203" s="121"/>
      <c r="AK203" s="121"/>
      <c r="AL203" s="121"/>
      <c r="AM203" s="121"/>
      <c r="AN203" s="121"/>
      <c r="AO203" s="121"/>
      <c r="AP203" s="121"/>
      <c r="AQ203" s="121"/>
      <c r="AR203" s="121"/>
      <c r="AS203" s="121"/>
      <c r="AT203" s="121"/>
      <c r="AU203" s="121"/>
      <c r="AV203" s="121"/>
      <c r="AW203" s="121"/>
      <c r="AX203" s="121"/>
      <c r="AY203" s="121"/>
      <c r="AZ203" s="121"/>
      <c r="BA203" s="121"/>
      <c r="BB203" s="121"/>
      <c r="BC203" s="121"/>
      <c r="BD203" s="121"/>
      <c r="BE203" s="121"/>
      <c r="BF203" s="121"/>
      <c r="BG203" s="121"/>
      <c r="BH203" s="121"/>
      <c r="BI203" s="121"/>
      <c r="BJ203" s="121"/>
      <c r="BK203" s="121"/>
      <c r="BL203" s="121"/>
      <c r="BM203" s="121"/>
      <c r="BN203" s="121"/>
      <c r="BO203" s="121"/>
      <c r="BP203" s="121"/>
      <c r="BQ203" s="121"/>
      <c r="BR203" s="121"/>
      <c r="BS203" s="121"/>
      <c r="BT203" s="121"/>
    </row>
    <row r="204" spans="1:72" s="264" customFormat="1" ht="45">
      <c r="A204" s="126" t="s">
        <v>694</v>
      </c>
      <c r="B204" s="278" t="s">
        <v>43</v>
      </c>
      <c r="C204" s="126" t="s">
        <v>310</v>
      </c>
      <c r="D204" s="126" t="s">
        <v>1</v>
      </c>
      <c r="E204" s="126">
        <v>42.259658442054004</v>
      </c>
      <c r="F204" s="273"/>
      <c r="G204" s="273"/>
      <c r="H204" s="122">
        <v>42.259658442054004</v>
      </c>
      <c r="I204" s="273"/>
      <c r="J204" s="145">
        <v>36.489557019999999</v>
      </c>
      <c r="K204" s="273"/>
      <c r="L204" s="273"/>
      <c r="M204" s="122">
        <v>36.489557019999999</v>
      </c>
      <c r="N204" s="273"/>
      <c r="O204" s="273">
        <v>42.259658442054004</v>
      </c>
      <c r="P204" s="273"/>
      <c r="Q204" s="273"/>
      <c r="R204" s="273">
        <v>42.259658442054004</v>
      </c>
      <c r="S204" s="273"/>
      <c r="T204" s="273">
        <v>36.023460020000002</v>
      </c>
      <c r="U204" s="273"/>
      <c r="V204" s="273"/>
      <c r="W204" s="273">
        <v>36.023460020000002</v>
      </c>
      <c r="X204" s="273"/>
      <c r="Y204"/>
      <c r="Z204"/>
      <c r="AA204" s="121"/>
      <c r="AB204" s="121"/>
      <c r="AC204" s="121"/>
      <c r="AD204" s="121"/>
      <c r="AE204" s="121"/>
      <c r="AF204" s="121"/>
      <c r="AG204" s="121"/>
      <c r="AH204" s="121"/>
      <c r="AI204" s="121"/>
      <c r="AJ204" s="121"/>
      <c r="AK204" s="121"/>
      <c r="AL204" s="121"/>
      <c r="AM204" s="121"/>
      <c r="AN204" s="121"/>
      <c r="AO204" s="121"/>
      <c r="AP204" s="121"/>
      <c r="AQ204" s="121"/>
      <c r="AR204" s="121"/>
      <c r="AS204" s="121"/>
      <c r="AT204" s="121"/>
      <c r="AU204" s="121"/>
      <c r="AV204" s="121"/>
      <c r="AW204" s="121"/>
      <c r="AX204" s="121"/>
      <c r="AY204" s="121"/>
      <c r="AZ204" s="121"/>
      <c r="BA204" s="121"/>
      <c r="BB204" s="121"/>
      <c r="BC204" s="121"/>
      <c r="BD204" s="121"/>
      <c r="BE204" s="121"/>
      <c r="BF204" s="121"/>
      <c r="BG204" s="121"/>
      <c r="BH204" s="121"/>
      <c r="BI204" s="121"/>
      <c r="BJ204" s="121"/>
      <c r="BK204" s="121"/>
      <c r="BL204" s="121"/>
      <c r="BM204" s="121"/>
      <c r="BN204" s="121"/>
      <c r="BO204" s="121"/>
      <c r="BP204" s="121"/>
      <c r="BQ204" s="121"/>
      <c r="BR204" s="121"/>
      <c r="BS204" s="121"/>
      <c r="BT204" s="121"/>
    </row>
    <row r="205" spans="1:72" s="264" customFormat="1" ht="30">
      <c r="A205" s="126" t="s">
        <v>694</v>
      </c>
      <c r="B205" s="278" t="s">
        <v>460</v>
      </c>
      <c r="C205" s="274" t="s">
        <v>557</v>
      </c>
      <c r="D205" s="126" t="s">
        <v>4</v>
      </c>
      <c r="E205" s="126">
        <v>0.67703000000000002</v>
      </c>
      <c r="F205" s="273"/>
      <c r="G205" s="273"/>
      <c r="H205" s="122">
        <v>0.67703000000000002</v>
      </c>
      <c r="I205" s="273"/>
      <c r="J205" s="145">
        <v>4.7540000000000006E-2</v>
      </c>
      <c r="K205" s="273"/>
      <c r="L205" s="273"/>
      <c r="M205" s="122">
        <v>4.7540000000000006E-2</v>
      </c>
      <c r="N205" s="273"/>
      <c r="O205" s="273">
        <v>0.67703000000000002</v>
      </c>
      <c r="P205" s="273"/>
      <c r="Q205" s="273"/>
      <c r="R205" s="273">
        <v>0.67703000000000002</v>
      </c>
      <c r="S205" s="273"/>
      <c r="T205" s="273">
        <v>4.7540000000000006E-2</v>
      </c>
      <c r="U205" s="273"/>
      <c r="V205" s="273"/>
      <c r="W205" s="273">
        <v>4.7540000000000006E-2</v>
      </c>
      <c r="X205" s="273"/>
      <c r="Y205"/>
      <c r="Z205"/>
      <c r="AA205" s="121"/>
      <c r="AB205" s="121"/>
      <c r="AC205" s="121"/>
      <c r="AD205" s="121"/>
      <c r="AE205" s="121"/>
      <c r="AF205" s="121"/>
      <c r="AG205" s="121"/>
      <c r="AH205" s="121"/>
      <c r="AI205" s="121"/>
      <c r="AJ205" s="121"/>
      <c r="AK205" s="121"/>
      <c r="AL205" s="121"/>
      <c r="AM205" s="121"/>
      <c r="AN205" s="121"/>
      <c r="AO205" s="121"/>
      <c r="AP205" s="121"/>
      <c r="AQ205" s="121"/>
      <c r="AR205" s="121"/>
      <c r="AS205" s="121"/>
      <c r="AT205" s="121"/>
      <c r="AU205" s="121"/>
      <c r="AV205" s="121"/>
      <c r="AW205" s="121"/>
      <c r="AX205" s="121"/>
      <c r="AY205" s="121"/>
      <c r="AZ205" s="121"/>
      <c r="BA205" s="121"/>
      <c r="BB205" s="121"/>
      <c r="BC205" s="121"/>
      <c r="BD205" s="121"/>
      <c r="BE205" s="121"/>
      <c r="BF205" s="121"/>
      <c r="BG205" s="121"/>
      <c r="BH205" s="121"/>
      <c r="BI205" s="121"/>
      <c r="BJ205" s="121"/>
      <c r="BK205" s="121"/>
      <c r="BL205" s="121"/>
      <c r="BM205" s="121"/>
      <c r="BN205" s="121"/>
      <c r="BO205" s="121"/>
      <c r="BP205" s="121"/>
      <c r="BQ205" s="121"/>
      <c r="BR205" s="121"/>
      <c r="BS205" s="121"/>
      <c r="BT205" s="121"/>
    </row>
    <row r="206" spans="1:72" s="264" customFormat="1">
      <c r="A206" s="126" t="s">
        <v>694</v>
      </c>
      <c r="B206" s="278" t="s">
        <v>461</v>
      </c>
      <c r="C206" s="274" t="s">
        <v>558</v>
      </c>
      <c r="D206" s="126" t="s">
        <v>4</v>
      </c>
      <c r="E206" s="126">
        <v>2.9664299999999999</v>
      </c>
      <c r="F206" s="273"/>
      <c r="G206" s="273"/>
      <c r="H206" s="122">
        <v>2.9664299999999999</v>
      </c>
      <c r="I206" s="273"/>
      <c r="J206" s="145">
        <v>0</v>
      </c>
      <c r="K206" s="273"/>
      <c r="L206" s="273"/>
      <c r="M206" s="122">
        <v>0</v>
      </c>
      <c r="N206" s="273"/>
      <c r="O206" s="273">
        <v>2.9664299999999999</v>
      </c>
      <c r="P206" s="273"/>
      <c r="Q206" s="273"/>
      <c r="R206" s="273">
        <v>2.9664299999999999</v>
      </c>
      <c r="S206" s="273"/>
      <c r="T206" s="273">
        <v>0</v>
      </c>
      <c r="U206" s="273"/>
      <c r="V206" s="273"/>
      <c r="W206" s="273">
        <v>0</v>
      </c>
      <c r="X206" s="273"/>
      <c r="Y206"/>
      <c r="Z206"/>
      <c r="AA206" s="121"/>
      <c r="AB206" s="121"/>
      <c r="AC206" s="121"/>
      <c r="AD206" s="121"/>
      <c r="AE206" s="121"/>
      <c r="AF206" s="121"/>
      <c r="AG206" s="121"/>
      <c r="AH206" s="121"/>
      <c r="AI206" s="121"/>
      <c r="AJ206" s="121"/>
      <c r="AK206" s="121"/>
      <c r="AL206" s="121"/>
      <c r="AM206" s="121"/>
      <c r="AN206" s="121"/>
      <c r="AO206" s="121"/>
      <c r="AP206" s="121"/>
      <c r="AQ206" s="121"/>
      <c r="AR206" s="121"/>
      <c r="AS206" s="121"/>
      <c r="AT206" s="121"/>
      <c r="AU206" s="121"/>
      <c r="AV206" s="121"/>
      <c r="AW206" s="121"/>
      <c r="AX206" s="121"/>
      <c r="AY206" s="121"/>
      <c r="AZ206" s="121"/>
      <c r="BA206" s="121"/>
      <c r="BB206" s="121"/>
      <c r="BC206" s="121"/>
      <c r="BD206" s="121"/>
      <c r="BE206" s="121"/>
      <c r="BF206" s="121"/>
      <c r="BG206" s="121"/>
      <c r="BH206" s="121"/>
      <c r="BI206" s="121"/>
      <c r="BJ206" s="121"/>
      <c r="BK206" s="121"/>
      <c r="BL206" s="121"/>
      <c r="BM206" s="121"/>
      <c r="BN206" s="121"/>
      <c r="BO206" s="121"/>
      <c r="BP206" s="121"/>
      <c r="BQ206" s="121"/>
      <c r="BR206" s="121"/>
      <c r="BS206" s="121"/>
      <c r="BT206" s="121"/>
    </row>
    <row r="207" spans="1:72" s="264" customFormat="1" ht="45">
      <c r="A207" s="126" t="s">
        <v>694</v>
      </c>
      <c r="B207" s="278" t="s">
        <v>10</v>
      </c>
      <c r="C207" s="274" t="s">
        <v>442</v>
      </c>
      <c r="D207" s="126" t="s">
        <v>2</v>
      </c>
      <c r="E207" s="126">
        <v>10.367045786004798</v>
      </c>
      <c r="F207" s="273"/>
      <c r="G207" s="273"/>
      <c r="H207" s="122">
        <v>10.367045786004798</v>
      </c>
      <c r="I207" s="273"/>
      <c r="J207" s="145">
        <v>0.39094552999999999</v>
      </c>
      <c r="K207" s="273"/>
      <c r="L207" s="273"/>
      <c r="M207" s="122">
        <v>0.39094552999999999</v>
      </c>
      <c r="N207" s="273"/>
      <c r="O207" s="273">
        <v>10.0580898060048</v>
      </c>
      <c r="P207" s="273"/>
      <c r="Q207" s="273"/>
      <c r="R207" s="273">
        <v>10.0580898060048</v>
      </c>
      <c r="S207" s="273"/>
      <c r="T207" s="273">
        <v>0.16519999999999996</v>
      </c>
      <c r="U207" s="273"/>
      <c r="V207" s="273"/>
      <c r="W207" s="273">
        <v>0.16519999999999996</v>
      </c>
      <c r="X207" s="273"/>
      <c r="Y207"/>
      <c r="Z207"/>
      <c r="AA207" s="121"/>
      <c r="AB207" s="121"/>
      <c r="AC207" s="121"/>
      <c r="AD207" s="121"/>
      <c r="AE207" s="121"/>
      <c r="AF207" s="121"/>
      <c r="AG207" s="121"/>
      <c r="AH207" s="121"/>
      <c r="AI207" s="121"/>
      <c r="AJ207" s="121"/>
      <c r="AK207" s="121"/>
      <c r="AL207" s="121"/>
      <c r="AM207" s="121"/>
      <c r="AN207" s="121"/>
      <c r="AO207" s="121"/>
      <c r="AP207" s="121"/>
      <c r="AQ207" s="121"/>
      <c r="AR207" s="121"/>
      <c r="AS207" s="121"/>
      <c r="AT207" s="121"/>
      <c r="AU207" s="121"/>
      <c r="AV207" s="121"/>
      <c r="AW207" s="121"/>
      <c r="AX207" s="121"/>
      <c r="AY207" s="121"/>
      <c r="AZ207" s="121"/>
      <c r="BA207" s="121"/>
      <c r="BB207" s="121"/>
      <c r="BC207" s="121"/>
      <c r="BD207" s="121"/>
      <c r="BE207" s="121"/>
      <c r="BF207" s="121"/>
      <c r="BG207" s="121"/>
      <c r="BH207" s="121"/>
      <c r="BI207" s="121"/>
      <c r="BJ207" s="121"/>
      <c r="BK207" s="121"/>
      <c r="BL207" s="121"/>
      <c r="BM207" s="121"/>
      <c r="BN207" s="121"/>
      <c r="BO207" s="121"/>
      <c r="BP207" s="121"/>
      <c r="BQ207" s="121"/>
      <c r="BR207" s="121"/>
      <c r="BS207" s="121"/>
      <c r="BT207" s="121"/>
    </row>
    <row r="208" spans="1:72" s="264" customFormat="1" ht="75">
      <c r="A208" s="126" t="s">
        <v>694</v>
      </c>
      <c r="B208" s="278" t="s">
        <v>147</v>
      </c>
      <c r="C208" s="126" t="s">
        <v>368</v>
      </c>
      <c r="D208" s="126" t="s">
        <v>4</v>
      </c>
      <c r="E208" s="126">
        <v>141.74639999999999</v>
      </c>
      <c r="F208" s="273"/>
      <c r="G208" s="273"/>
      <c r="H208" s="122"/>
      <c r="I208" s="122">
        <v>141.74639999999999</v>
      </c>
      <c r="J208" s="145">
        <v>17.478810000000003</v>
      </c>
      <c r="K208" s="273"/>
      <c r="L208" s="273"/>
      <c r="M208" s="122"/>
      <c r="N208" s="122">
        <v>17.478810000000003</v>
      </c>
      <c r="O208" s="273">
        <v>77.856399999999979</v>
      </c>
      <c r="P208" s="273"/>
      <c r="Q208" s="273"/>
      <c r="R208" s="273"/>
      <c r="S208" s="273">
        <v>77.856399999999979</v>
      </c>
      <c r="T208" s="273">
        <v>0</v>
      </c>
      <c r="U208" s="273"/>
      <c r="V208" s="273"/>
      <c r="W208" s="273">
        <v>0</v>
      </c>
      <c r="X208" s="273"/>
      <c r="Y208"/>
      <c r="Z208"/>
      <c r="AA208" s="121"/>
      <c r="AB208" s="121"/>
      <c r="AC208" s="121"/>
      <c r="AD208" s="121"/>
      <c r="AE208" s="121"/>
      <c r="AF208" s="121"/>
      <c r="AG208" s="121"/>
      <c r="AH208" s="121"/>
      <c r="AI208" s="121"/>
      <c r="AJ208" s="121"/>
      <c r="AK208" s="121"/>
      <c r="AL208" s="121"/>
      <c r="AM208" s="121"/>
      <c r="AN208" s="121"/>
      <c r="AO208" s="121"/>
      <c r="AP208" s="121"/>
      <c r="AQ208" s="121"/>
      <c r="AR208" s="121"/>
      <c r="AS208" s="121"/>
      <c r="AT208" s="121"/>
      <c r="AU208" s="121"/>
      <c r="AV208" s="121"/>
      <c r="AW208" s="121"/>
      <c r="AX208" s="121"/>
      <c r="AY208" s="121"/>
      <c r="AZ208" s="121"/>
      <c r="BA208" s="121"/>
      <c r="BB208" s="121"/>
      <c r="BC208" s="121"/>
      <c r="BD208" s="121"/>
      <c r="BE208" s="121"/>
      <c r="BF208" s="121"/>
      <c r="BG208" s="121"/>
      <c r="BH208" s="121"/>
      <c r="BI208" s="121"/>
      <c r="BJ208" s="121"/>
      <c r="BK208" s="121"/>
      <c r="BL208" s="121"/>
      <c r="BM208" s="121"/>
      <c r="BN208" s="121"/>
      <c r="BO208" s="121"/>
      <c r="BP208" s="121"/>
      <c r="BQ208" s="121"/>
      <c r="BR208" s="121"/>
      <c r="BS208" s="121"/>
      <c r="BT208" s="121"/>
    </row>
    <row r="209" spans="1:72" s="264" customFormat="1" ht="30">
      <c r="A209" s="126" t="s">
        <v>694</v>
      </c>
      <c r="B209" s="278" t="s">
        <v>75</v>
      </c>
      <c r="C209" s="274" t="s">
        <v>334</v>
      </c>
      <c r="D209" s="126" t="s">
        <v>4</v>
      </c>
      <c r="E209" s="126">
        <v>2.4724200000000001</v>
      </c>
      <c r="F209" s="273"/>
      <c r="G209" s="273"/>
      <c r="H209" s="122">
        <v>2.4724200000000001</v>
      </c>
      <c r="I209" s="273"/>
      <c r="J209" s="145">
        <v>0.15643499999999999</v>
      </c>
      <c r="K209" s="273"/>
      <c r="L209" s="273"/>
      <c r="M209" s="122">
        <v>0.15643499999999999</v>
      </c>
      <c r="N209" s="273"/>
      <c r="O209" s="273">
        <v>2.351</v>
      </c>
      <c r="P209" s="273"/>
      <c r="Q209" s="273"/>
      <c r="R209" s="273">
        <v>2.351</v>
      </c>
      <c r="S209" s="273"/>
      <c r="T209" s="273">
        <v>0.15643499999999999</v>
      </c>
      <c r="U209" s="273"/>
      <c r="V209" s="273"/>
      <c r="W209" s="273">
        <v>0.15643499999999999</v>
      </c>
      <c r="X209" s="273"/>
      <c r="Y209"/>
      <c r="Z209"/>
      <c r="AA209" s="121"/>
      <c r="AB209" s="121"/>
      <c r="AC209" s="121"/>
      <c r="AD209" s="121"/>
      <c r="AE209" s="121"/>
      <c r="AF209" s="121"/>
      <c r="AG209" s="121"/>
      <c r="AH209" s="121"/>
      <c r="AI209" s="121"/>
      <c r="AJ209" s="121"/>
      <c r="AK209" s="121"/>
      <c r="AL209" s="121"/>
      <c r="AM209" s="121"/>
      <c r="AN209" s="121"/>
      <c r="AO209" s="121"/>
      <c r="AP209" s="121"/>
      <c r="AQ209" s="121"/>
      <c r="AR209" s="121"/>
      <c r="AS209" s="121"/>
      <c r="AT209" s="121"/>
      <c r="AU209" s="121"/>
      <c r="AV209" s="121"/>
      <c r="AW209" s="121"/>
      <c r="AX209" s="121"/>
      <c r="AY209" s="121"/>
      <c r="AZ209" s="121"/>
      <c r="BA209" s="121"/>
      <c r="BB209" s="121"/>
      <c r="BC209" s="121"/>
      <c r="BD209" s="121"/>
      <c r="BE209" s="121"/>
      <c r="BF209" s="121"/>
      <c r="BG209" s="121"/>
      <c r="BH209" s="121"/>
      <c r="BI209" s="121"/>
      <c r="BJ209" s="121"/>
      <c r="BK209" s="121"/>
      <c r="BL209" s="121"/>
      <c r="BM209" s="121"/>
      <c r="BN209" s="121"/>
      <c r="BO209" s="121"/>
      <c r="BP209" s="121"/>
      <c r="BQ209" s="121"/>
      <c r="BR209" s="121"/>
      <c r="BS209" s="121"/>
      <c r="BT209" s="121"/>
    </row>
    <row r="210" spans="1:72" s="264" customFormat="1" ht="30">
      <c r="A210" s="126" t="s">
        <v>694</v>
      </c>
      <c r="B210" s="278" t="s">
        <v>76</v>
      </c>
      <c r="C210" s="274" t="s">
        <v>335</v>
      </c>
      <c r="D210" s="126" t="s">
        <v>4</v>
      </c>
      <c r="E210" s="126">
        <v>0.42791000000000001</v>
      </c>
      <c r="F210" s="273"/>
      <c r="G210" s="273"/>
      <c r="H210" s="122">
        <v>0.42791000000000001</v>
      </c>
      <c r="I210" s="273"/>
      <c r="J210" s="145">
        <v>0.65112999999999999</v>
      </c>
      <c r="K210" s="273"/>
      <c r="L210" s="273"/>
      <c r="M210" s="122">
        <v>0.65112999999999999</v>
      </c>
      <c r="N210" s="273"/>
      <c r="O210" s="273">
        <v>0.40687000000000001</v>
      </c>
      <c r="P210" s="273"/>
      <c r="Q210" s="273"/>
      <c r="R210" s="273">
        <v>0.40687000000000001</v>
      </c>
      <c r="S210" s="273"/>
      <c r="T210" s="273">
        <v>0.48363999999999996</v>
      </c>
      <c r="U210" s="273"/>
      <c r="V210" s="273"/>
      <c r="W210" s="273">
        <v>0.48363999999999996</v>
      </c>
      <c r="X210" s="273"/>
      <c r="Y210"/>
      <c r="Z210"/>
      <c r="AA210" s="121"/>
      <c r="AB210" s="121"/>
      <c r="AC210" s="121"/>
      <c r="AD210" s="121"/>
      <c r="AE210" s="121"/>
      <c r="AF210" s="121"/>
      <c r="AG210" s="121"/>
      <c r="AH210" s="121"/>
      <c r="AI210" s="121"/>
      <c r="AJ210" s="121"/>
      <c r="AK210" s="121"/>
      <c r="AL210" s="121"/>
      <c r="AM210" s="121"/>
      <c r="AN210" s="121"/>
      <c r="AO210" s="121"/>
      <c r="AP210" s="121"/>
      <c r="AQ210" s="121"/>
      <c r="AR210" s="121"/>
      <c r="AS210" s="121"/>
      <c r="AT210" s="121"/>
      <c r="AU210" s="121"/>
      <c r="AV210" s="121"/>
      <c r="AW210" s="121"/>
      <c r="AX210" s="121"/>
      <c r="AY210" s="121"/>
      <c r="AZ210" s="121"/>
      <c r="BA210" s="121"/>
      <c r="BB210" s="121"/>
      <c r="BC210" s="121"/>
      <c r="BD210" s="121"/>
      <c r="BE210" s="121"/>
      <c r="BF210" s="121"/>
      <c r="BG210" s="121"/>
      <c r="BH210" s="121"/>
      <c r="BI210" s="121"/>
      <c r="BJ210" s="121"/>
      <c r="BK210" s="121"/>
      <c r="BL210" s="121"/>
      <c r="BM210" s="121"/>
      <c r="BN210" s="121"/>
      <c r="BO210" s="121"/>
      <c r="BP210" s="121"/>
      <c r="BQ210" s="121"/>
      <c r="BR210" s="121"/>
      <c r="BS210" s="121"/>
      <c r="BT210" s="121"/>
    </row>
    <row r="211" spans="1:72" s="264" customFormat="1" ht="30">
      <c r="A211" s="126" t="s">
        <v>694</v>
      </c>
      <c r="B211" s="278" t="s">
        <v>154</v>
      </c>
      <c r="C211" s="274" t="s">
        <v>343</v>
      </c>
      <c r="D211" s="126" t="s">
        <v>4</v>
      </c>
      <c r="E211" s="126">
        <v>7.3028215999999997</v>
      </c>
      <c r="F211" s="273"/>
      <c r="G211" s="273"/>
      <c r="H211" s="122">
        <v>7.3028215999999997</v>
      </c>
      <c r="I211" s="273"/>
      <c r="J211" s="145">
        <v>4.3880700000000008</v>
      </c>
      <c r="K211" s="273"/>
      <c r="L211" s="273"/>
      <c r="M211" s="122">
        <v>4.3880700000000008</v>
      </c>
      <c r="N211" s="273"/>
      <c r="O211" s="273">
        <v>0</v>
      </c>
      <c r="P211" s="273"/>
      <c r="Q211" s="273"/>
      <c r="R211" s="273">
        <v>0</v>
      </c>
      <c r="S211" s="273"/>
      <c r="T211" s="273">
        <v>0</v>
      </c>
      <c r="U211" s="273"/>
      <c r="V211" s="273"/>
      <c r="W211" s="273">
        <v>0</v>
      </c>
      <c r="X211" s="273"/>
      <c r="Y211"/>
      <c r="Z211"/>
      <c r="AA211" s="121"/>
      <c r="AB211" s="121"/>
      <c r="AC211" s="121"/>
      <c r="AD211" s="121"/>
      <c r="AE211" s="121"/>
      <c r="AF211" s="121"/>
      <c r="AG211" s="121"/>
      <c r="AH211" s="121"/>
      <c r="AI211" s="121"/>
      <c r="AJ211" s="121"/>
      <c r="AK211" s="121"/>
      <c r="AL211" s="121"/>
      <c r="AM211" s="121"/>
      <c r="AN211" s="121"/>
      <c r="AO211" s="121"/>
      <c r="AP211" s="121"/>
      <c r="AQ211" s="121"/>
      <c r="AR211" s="121"/>
      <c r="AS211" s="121"/>
      <c r="AT211" s="121"/>
      <c r="AU211" s="121"/>
      <c r="AV211" s="121"/>
      <c r="AW211" s="121"/>
      <c r="AX211" s="121"/>
      <c r="AY211" s="121"/>
      <c r="AZ211" s="121"/>
      <c r="BA211" s="121"/>
      <c r="BB211" s="121"/>
      <c r="BC211" s="121"/>
      <c r="BD211" s="121"/>
      <c r="BE211" s="121"/>
      <c r="BF211" s="121"/>
      <c r="BG211" s="121"/>
      <c r="BH211" s="121"/>
      <c r="BI211" s="121"/>
      <c r="BJ211" s="121"/>
      <c r="BK211" s="121"/>
      <c r="BL211" s="121"/>
      <c r="BM211" s="121"/>
      <c r="BN211" s="121"/>
      <c r="BO211" s="121"/>
      <c r="BP211" s="121"/>
      <c r="BQ211" s="121"/>
      <c r="BR211" s="121"/>
      <c r="BS211" s="121"/>
      <c r="BT211" s="121"/>
    </row>
    <row r="212" spans="1:72" s="264" customFormat="1">
      <c r="A212" s="126" t="s">
        <v>694</v>
      </c>
      <c r="B212" s="278" t="s">
        <v>77</v>
      </c>
      <c r="C212" s="126" t="s">
        <v>336</v>
      </c>
      <c r="D212" s="126" t="s">
        <v>1</v>
      </c>
      <c r="E212" s="126">
        <v>4.6992099999999999</v>
      </c>
      <c r="F212" s="273"/>
      <c r="G212" s="273"/>
      <c r="H212" s="122">
        <v>4.6992099999999999</v>
      </c>
      <c r="I212" s="273"/>
      <c r="J212" s="145">
        <v>7.5114500000000001E-2</v>
      </c>
      <c r="K212" s="273"/>
      <c r="L212" s="273"/>
      <c r="M212" s="122">
        <v>7.5114500000000001E-2</v>
      </c>
      <c r="N212" s="273"/>
      <c r="O212" s="273">
        <v>4.4683999999999999</v>
      </c>
      <c r="P212" s="273"/>
      <c r="Q212" s="273"/>
      <c r="R212" s="273">
        <v>4.4683999999999999</v>
      </c>
      <c r="S212" s="273"/>
      <c r="T212" s="273">
        <v>7.5114500000000001E-2</v>
      </c>
      <c r="U212" s="273"/>
      <c r="V212" s="273"/>
      <c r="W212" s="273">
        <v>7.5114500000000001E-2</v>
      </c>
      <c r="X212" s="273"/>
      <c r="Y212"/>
      <c r="Z212"/>
      <c r="AA212" s="121"/>
      <c r="AB212" s="121"/>
      <c r="AC212" s="121"/>
      <c r="AD212" s="121"/>
      <c r="AE212" s="121"/>
      <c r="AF212" s="121"/>
      <c r="AG212" s="121"/>
      <c r="AH212" s="121"/>
      <c r="AI212" s="121"/>
      <c r="AJ212" s="121"/>
      <c r="AK212" s="121"/>
      <c r="AL212" s="121"/>
      <c r="AM212" s="121"/>
      <c r="AN212" s="121"/>
      <c r="AO212" s="121"/>
      <c r="AP212" s="121"/>
      <c r="AQ212" s="121"/>
      <c r="AR212" s="121"/>
      <c r="AS212" s="121"/>
      <c r="AT212" s="121"/>
      <c r="AU212" s="121"/>
      <c r="AV212" s="121"/>
      <c r="AW212" s="121"/>
      <c r="AX212" s="121"/>
      <c r="AY212" s="121"/>
      <c r="AZ212" s="121"/>
      <c r="BA212" s="121"/>
      <c r="BB212" s="121"/>
      <c r="BC212" s="121"/>
      <c r="BD212" s="121"/>
      <c r="BE212" s="121"/>
      <c r="BF212" s="121"/>
      <c r="BG212" s="121"/>
      <c r="BH212" s="121"/>
      <c r="BI212" s="121"/>
      <c r="BJ212" s="121"/>
      <c r="BK212" s="121"/>
      <c r="BL212" s="121"/>
      <c r="BM212" s="121"/>
      <c r="BN212" s="121"/>
      <c r="BO212" s="121"/>
      <c r="BP212" s="121"/>
      <c r="BQ212" s="121"/>
      <c r="BR212" s="121"/>
      <c r="BS212" s="121"/>
      <c r="BT212" s="121"/>
    </row>
    <row r="213" spans="1:72" s="264" customFormat="1" ht="30">
      <c r="A213" s="126" t="s">
        <v>694</v>
      </c>
      <c r="B213" s="278" t="s">
        <v>218</v>
      </c>
      <c r="C213" s="274" t="s">
        <v>221</v>
      </c>
      <c r="D213" s="126" t="s">
        <v>39</v>
      </c>
      <c r="E213" s="126">
        <v>0</v>
      </c>
      <c r="F213" s="273"/>
      <c r="G213" s="273"/>
      <c r="H213" s="122">
        <v>0</v>
      </c>
      <c r="I213" s="273"/>
      <c r="J213" s="145">
        <v>0.22003800000000001</v>
      </c>
      <c r="K213" s="273"/>
      <c r="L213" s="273"/>
      <c r="M213" s="122"/>
      <c r="N213" s="122">
        <v>0.22003800000000001</v>
      </c>
      <c r="O213" s="273">
        <v>0</v>
      </c>
      <c r="P213" s="273"/>
      <c r="Q213" s="273"/>
      <c r="R213" s="273">
        <v>0</v>
      </c>
      <c r="S213" s="273"/>
      <c r="T213" s="273">
        <v>5.0778000000000018E-2</v>
      </c>
      <c r="U213" s="273"/>
      <c r="V213" s="273"/>
      <c r="W213" s="273"/>
      <c r="X213" s="273">
        <v>5.0778000000000018E-2</v>
      </c>
      <c r="Y213"/>
      <c r="Z213"/>
      <c r="AA213" s="121"/>
      <c r="AB213" s="121"/>
      <c r="AC213" s="121"/>
      <c r="AD213" s="121"/>
      <c r="AE213" s="121"/>
      <c r="AF213" s="121"/>
      <c r="AG213" s="121"/>
      <c r="AH213" s="121"/>
      <c r="AI213" s="121"/>
      <c r="AJ213" s="121"/>
      <c r="AK213" s="121"/>
      <c r="AL213" s="121"/>
      <c r="AM213" s="121"/>
      <c r="AN213" s="121"/>
      <c r="AO213" s="121"/>
      <c r="AP213" s="121"/>
      <c r="AQ213" s="121"/>
      <c r="AR213" s="121"/>
      <c r="AS213" s="121"/>
      <c r="AT213" s="121"/>
      <c r="AU213" s="121"/>
      <c r="AV213" s="121"/>
      <c r="AW213" s="121"/>
      <c r="AX213" s="121"/>
      <c r="AY213" s="121"/>
      <c r="AZ213" s="121"/>
      <c r="BA213" s="121"/>
      <c r="BB213" s="121"/>
      <c r="BC213" s="121"/>
      <c r="BD213" s="121"/>
      <c r="BE213" s="121"/>
      <c r="BF213" s="121"/>
      <c r="BG213" s="121"/>
      <c r="BH213" s="121"/>
      <c r="BI213" s="121"/>
      <c r="BJ213" s="121"/>
      <c r="BK213" s="121"/>
      <c r="BL213" s="121"/>
      <c r="BM213" s="121"/>
      <c r="BN213" s="121"/>
      <c r="BO213" s="121"/>
      <c r="BP213" s="121"/>
      <c r="BQ213" s="121"/>
      <c r="BR213" s="121"/>
      <c r="BS213" s="121"/>
      <c r="BT213" s="121"/>
    </row>
    <row r="214" spans="1:72" s="264" customFormat="1" ht="90">
      <c r="A214" s="126" t="s">
        <v>694</v>
      </c>
      <c r="B214" s="278" t="s">
        <v>219</v>
      </c>
      <c r="C214" s="274">
        <v>1601093</v>
      </c>
      <c r="D214" s="126" t="s">
        <v>39</v>
      </c>
      <c r="E214" s="126">
        <v>0</v>
      </c>
      <c r="F214" s="273"/>
      <c r="G214" s="273"/>
      <c r="H214" s="122">
        <v>0</v>
      </c>
      <c r="I214" s="273"/>
      <c r="J214" s="145">
        <v>1.1326859999999999</v>
      </c>
      <c r="K214" s="273"/>
      <c r="L214" s="273"/>
      <c r="M214" s="122"/>
      <c r="N214" s="122">
        <v>1.1326859999999999</v>
      </c>
      <c r="O214" s="273">
        <v>0</v>
      </c>
      <c r="P214" s="273"/>
      <c r="Q214" s="273"/>
      <c r="R214" s="273">
        <v>0</v>
      </c>
      <c r="S214" s="273"/>
      <c r="T214" s="273">
        <v>0.32849599999999984</v>
      </c>
      <c r="U214" s="273"/>
      <c r="V214" s="273"/>
      <c r="W214" s="273"/>
      <c r="X214" s="273">
        <v>0.32849599999999984</v>
      </c>
      <c r="Y214"/>
      <c r="Z214"/>
      <c r="AA214" s="121"/>
      <c r="AB214" s="121"/>
      <c r="AC214" s="121"/>
      <c r="AD214" s="121"/>
      <c r="AE214" s="121"/>
      <c r="AF214" s="121"/>
      <c r="AG214" s="121"/>
      <c r="AH214" s="121"/>
      <c r="AI214" s="121"/>
      <c r="AJ214" s="121"/>
      <c r="AK214" s="121"/>
      <c r="AL214" s="121"/>
      <c r="AM214" s="121"/>
      <c r="AN214" s="121"/>
      <c r="AO214" s="121"/>
      <c r="AP214" s="121"/>
      <c r="AQ214" s="121"/>
      <c r="AR214" s="121"/>
      <c r="AS214" s="121"/>
      <c r="AT214" s="121"/>
      <c r="AU214" s="121"/>
      <c r="AV214" s="121"/>
      <c r="AW214" s="121"/>
      <c r="AX214" s="121"/>
      <c r="AY214" s="121"/>
      <c r="AZ214" s="121"/>
      <c r="BA214" s="121"/>
      <c r="BB214" s="121"/>
      <c r="BC214" s="121"/>
      <c r="BD214" s="121"/>
      <c r="BE214" s="121"/>
      <c r="BF214" s="121"/>
      <c r="BG214" s="121"/>
      <c r="BH214" s="121"/>
      <c r="BI214" s="121"/>
      <c r="BJ214" s="121"/>
      <c r="BK214" s="121"/>
      <c r="BL214" s="121"/>
      <c r="BM214" s="121"/>
      <c r="BN214" s="121"/>
      <c r="BO214" s="121"/>
      <c r="BP214" s="121"/>
      <c r="BQ214" s="121"/>
      <c r="BR214" s="121"/>
      <c r="BS214" s="121"/>
      <c r="BT214" s="121"/>
    </row>
    <row r="215" spans="1:72" s="264" customFormat="1" ht="45">
      <c r="A215" s="126" t="s">
        <v>694</v>
      </c>
      <c r="B215" s="278" t="s">
        <v>220</v>
      </c>
      <c r="C215" s="274">
        <v>1503223</v>
      </c>
      <c r="D215" s="126" t="s">
        <v>39</v>
      </c>
      <c r="E215" s="126">
        <v>0</v>
      </c>
      <c r="F215" s="273"/>
      <c r="G215" s="273"/>
      <c r="H215" s="122">
        <v>0</v>
      </c>
      <c r="I215" s="273"/>
      <c r="J215" s="145">
        <v>0.37296800000000002</v>
      </c>
      <c r="K215" s="273"/>
      <c r="L215" s="273"/>
      <c r="M215" s="122"/>
      <c r="N215" s="122">
        <v>0.37296800000000002</v>
      </c>
      <c r="O215" s="273">
        <v>0</v>
      </c>
      <c r="P215" s="273"/>
      <c r="Q215" s="273"/>
      <c r="R215" s="273">
        <v>0</v>
      </c>
      <c r="S215" s="273"/>
      <c r="T215" s="273">
        <v>8.6068000000000047E-2</v>
      </c>
      <c r="U215" s="273"/>
      <c r="V215" s="273"/>
      <c r="W215" s="273"/>
      <c r="X215" s="273">
        <v>8.6068000000000047E-2</v>
      </c>
      <c r="Y215"/>
      <c r="Z215"/>
      <c r="AA215" s="121"/>
      <c r="AB215" s="121"/>
      <c r="AC215" s="121"/>
      <c r="AD215" s="121"/>
      <c r="AE215" s="121"/>
      <c r="AF215" s="121"/>
      <c r="AG215" s="121"/>
      <c r="AH215" s="121"/>
      <c r="AI215" s="121"/>
      <c r="AJ215" s="121"/>
      <c r="AK215" s="121"/>
      <c r="AL215" s="121"/>
      <c r="AM215" s="121"/>
      <c r="AN215" s="121"/>
      <c r="AO215" s="121"/>
      <c r="AP215" s="121"/>
      <c r="AQ215" s="121"/>
      <c r="AR215" s="121"/>
      <c r="AS215" s="121"/>
      <c r="AT215" s="121"/>
      <c r="AU215" s="121"/>
      <c r="AV215" s="121"/>
      <c r="AW215" s="121"/>
      <c r="AX215" s="121"/>
      <c r="AY215" s="121"/>
      <c r="AZ215" s="121"/>
      <c r="BA215" s="121"/>
      <c r="BB215" s="121"/>
      <c r="BC215" s="121"/>
      <c r="BD215" s="121"/>
      <c r="BE215" s="121"/>
      <c r="BF215" s="121"/>
      <c r="BG215" s="121"/>
      <c r="BH215" s="121"/>
      <c r="BI215" s="121"/>
      <c r="BJ215" s="121"/>
      <c r="BK215" s="121"/>
      <c r="BL215" s="121"/>
      <c r="BM215" s="121"/>
      <c r="BN215" s="121"/>
      <c r="BO215" s="121"/>
      <c r="BP215" s="121"/>
      <c r="BQ215" s="121"/>
      <c r="BR215" s="121"/>
      <c r="BS215" s="121"/>
      <c r="BT215" s="121"/>
    </row>
    <row r="216" spans="1:72" s="264" customFormat="1" ht="45">
      <c r="A216" s="126" t="s">
        <v>694</v>
      </c>
      <c r="B216" s="278" t="s">
        <v>217</v>
      </c>
      <c r="C216" s="274">
        <v>1503222</v>
      </c>
      <c r="D216" s="126" t="s">
        <v>39</v>
      </c>
      <c r="E216" s="126">
        <v>0</v>
      </c>
      <c r="F216" s="273"/>
      <c r="G216" s="273"/>
      <c r="H216" s="122">
        <v>0</v>
      </c>
      <c r="I216" s="273"/>
      <c r="J216" s="145">
        <v>0.42983699999999997</v>
      </c>
      <c r="K216" s="273"/>
      <c r="L216" s="273"/>
      <c r="M216" s="122"/>
      <c r="N216" s="122">
        <v>0.42983699999999997</v>
      </c>
      <c r="O216" s="273">
        <v>0</v>
      </c>
      <c r="P216" s="273"/>
      <c r="Q216" s="273"/>
      <c r="R216" s="273">
        <v>0</v>
      </c>
      <c r="S216" s="273"/>
      <c r="T216" s="273">
        <v>9.9197000000000007E-2</v>
      </c>
      <c r="U216" s="273"/>
      <c r="V216" s="273"/>
      <c r="W216" s="273"/>
      <c r="X216" s="273">
        <v>9.9197000000000007E-2</v>
      </c>
      <c r="Y216"/>
      <c r="Z216"/>
      <c r="AA216" s="121"/>
      <c r="AB216" s="121"/>
      <c r="AC216" s="121"/>
      <c r="AD216" s="121"/>
      <c r="AE216" s="121"/>
      <c r="AF216" s="121"/>
      <c r="AG216" s="121"/>
      <c r="AH216" s="121"/>
      <c r="AI216" s="121"/>
      <c r="AJ216" s="121"/>
      <c r="AK216" s="121"/>
      <c r="AL216" s="121"/>
      <c r="AM216" s="121"/>
      <c r="AN216" s="121"/>
      <c r="AO216" s="121"/>
      <c r="AP216" s="121"/>
      <c r="AQ216" s="121"/>
      <c r="AR216" s="121"/>
      <c r="AS216" s="121"/>
      <c r="AT216" s="121"/>
      <c r="AU216" s="121"/>
      <c r="AV216" s="121"/>
      <c r="AW216" s="121"/>
      <c r="AX216" s="121"/>
      <c r="AY216" s="121"/>
      <c r="AZ216" s="121"/>
      <c r="BA216" s="121"/>
      <c r="BB216" s="121"/>
      <c r="BC216" s="121"/>
      <c r="BD216" s="121"/>
      <c r="BE216" s="121"/>
      <c r="BF216" s="121"/>
      <c r="BG216" s="121"/>
      <c r="BH216" s="121"/>
      <c r="BI216" s="121"/>
      <c r="BJ216" s="121"/>
      <c r="BK216" s="121"/>
      <c r="BL216" s="121"/>
      <c r="BM216" s="121"/>
      <c r="BN216" s="121"/>
      <c r="BO216" s="121"/>
      <c r="BP216" s="121"/>
      <c r="BQ216" s="121"/>
      <c r="BR216" s="121"/>
      <c r="BS216" s="121"/>
      <c r="BT216" s="121"/>
    </row>
    <row r="217" spans="1:72" s="264" customFormat="1" ht="75">
      <c r="A217" s="126" t="s">
        <v>694</v>
      </c>
      <c r="B217" s="278" t="s">
        <v>614</v>
      </c>
      <c r="C217" s="274">
        <v>1502094</v>
      </c>
      <c r="D217" s="126" t="s">
        <v>7</v>
      </c>
      <c r="E217" s="126">
        <v>0</v>
      </c>
      <c r="F217" s="273"/>
      <c r="G217" s="273"/>
      <c r="H217" s="122">
        <v>0</v>
      </c>
      <c r="I217" s="273"/>
      <c r="J217" s="145">
        <v>0.72697000000000001</v>
      </c>
      <c r="K217" s="273"/>
      <c r="L217" s="273"/>
      <c r="M217" s="122"/>
      <c r="N217" s="122">
        <v>0.72697000000000001</v>
      </c>
      <c r="O217" s="273">
        <v>0</v>
      </c>
      <c r="P217" s="273"/>
      <c r="Q217" s="273"/>
      <c r="R217" s="273">
        <v>0</v>
      </c>
      <c r="S217" s="273"/>
      <c r="T217" s="273">
        <v>0.72697000000000001</v>
      </c>
      <c r="U217" s="273"/>
      <c r="V217" s="273"/>
      <c r="W217" s="273"/>
      <c r="X217" s="273">
        <v>0.72697000000000001</v>
      </c>
      <c r="Y217"/>
      <c r="Z217"/>
      <c r="AA217" s="121"/>
      <c r="AB217" s="121"/>
      <c r="AC217" s="121"/>
      <c r="AD217" s="121"/>
      <c r="AE217" s="121"/>
      <c r="AF217" s="121"/>
      <c r="AG217" s="121"/>
      <c r="AH217" s="121"/>
      <c r="AI217" s="121"/>
      <c r="AJ217" s="121"/>
      <c r="AK217" s="121"/>
      <c r="AL217" s="121"/>
      <c r="AM217" s="121"/>
      <c r="AN217" s="121"/>
      <c r="AO217" s="121"/>
      <c r="AP217" s="121"/>
      <c r="AQ217" s="121"/>
      <c r="AR217" s="121"/>
      <c r="AS217" s="121"/>
      <c r="AT217" s="121"/>
      <c r="AU217" s="121"/>
      <c r="AV217" s="121"/>
      <c r="AW217" s="121"/>
      <c r="AX217" s="121"/>
      <c r="AY217" s="121"/>
      <c r="AZ217" s="121"/>
      <c r="BA217" s="121"/>
      <c r="BB217" s="121"/>
      <c r="BC217" s="121"/>
      <c r="BD217" s="121"/>
      <c r="BE217" s="121"/>
      <c r="BF217" s="121"/>
      <c r="BG217" s="121"/>
      <c r="BH217" s="121"/>
      <c r="BI217" s="121"/>
      <c r="BJ217" s="121"/>
      <c r="BK217" s="121"/>
      <c r="BL217" s="121"/>
      <c r="BM217" s="121"/>
      <c r="BN217" s="121"/>
      <c r="BO217" s="121"/>
      <c r="BP217" s="121"/>
      <c r="BQ217" s="121"/>
      <c r="BR217" s="121"/>
      <c r="BS217" s="121"/>
      <c r="BT217" s="121"/>
    </row>
    <row r="218" spans="1:72" s="264" customFormat="1" ht="75">
      <c r="A218" s="126" t="s">
        <v>694</v>
      </c>
      <c r="B218" s="278" t="s">
        <v>615</v>
      </c>
      <c r="C218" s="274">
        <v>1502095</v>
      </c>
      <c r="D218" s="126" t="s">
        <v>7</v>
      </c>
      <c r="E218" s="126">
        <v>0</v>
      </c>
      <c r="F218" s="273"/>
      <c r="G218" s="273"/>
      <c r="H218" s="122">
        <v>0</v>
      </c>
      <c r="I218" s="273"/>
      <c r="J218" s="145">
        <v>0.76171</v>
      </c>
      <c r="K218" s="273"/>
      <c r="L218" s="273"/>
      <c r="M218" s="122"/>
      <c r="N218" s="122">
        <v>0.76171</v>
      </c>
      <c r="O218" s="273">
        <v>0</v>
      </c>
      <c r="P218" s="273"/>
      <c r="Q218" s="273"/>
      <c r="R218" s="273">
        <v>0</v>
      </c>
      <c r="S218" s="273"/>
      <c r="T218" s="273">
        <v>0.76171</v>
      </c>
      <c r="U218" s="273"/>
      <c r="V218" s="273"/>
      <c r="W218" s="273"/>
      <c r="X218" s="273">
        <v>0.76171</v>
      </c>
      <c r="Y218"/>
      <c r="Z218"/>
      <c r="AA218" s="121"/>
      <c r="AB218" s="121"/>
      <c r="AC218" s="121"/>
      <c r="AD218" s="121"/>
      <c r="AE218" s="121"/>
      <c r="AF218" s="121"/>
      <c r="AG218" s="121"/>
      <c r="AH218" s="121"/>
      <c r="AI218" s="121"/>
      <c r="AJ218" s="121"/>
      <c r="AK218" s="121"/>
      <c r="AL218" s="121"/>
      <c r="AM218" s="121"/>
      <c r="AN218" s="121"/>
      <c r="AO218" s="121"/>
      <c r="AP218" s="121"/>
      <c r="AQ218" s="121"/>
      <c r="AR218" s="121"/>
      <c r="AS218" s="121"/>
      <c r="AT218" s="121"/>
      <c r="AU218" s="121"/>
      <c r="AV218" s="121"/>
      <c r="AW218" s="121"/>
      <c r="AX218" s="121"/>
      <c r="AY218" s="121"/>
      <c r="AZ218" s="121"/>
      <c r="BA218" s="121"/>
      <c r="BB218" s="121"/>
      <c r="BC218" s="121"/>
      <c r="BD218" s="121"/>
      <c r="BE218" s="121"/>
      <c r="BF218" s="121"/>
      <c r="BG218" s="121"/>
      <c r="BH218" s="121"/>
      <c r="BI218" s="121"/>
      <c r="BJ218" s="121"/>
      <c r="BK218" s="121"/>
      <c r="BL218" s="121"/>
      <c r="BM218" s="121"/>
      <c r="BN218" s="121"/>
      <c r="BO218" s="121"/>
      <c r="BP218" s="121"/>
      <c r="BQ218" s="121"/>
      <c r="BR218" s="121"/>
      <c r="BS218" s="121"/>
      <c r="BT218" s="121"/>
    </row>
    <row r="219" spans="1:72" s="264" customFormat="1" ht="45">
      <c r="A219" s="126" t="s">
        <v>694</v>
      </c>
      <c r="B219" s="278" t="s">
        <v>213</v>
      </c>
      <c r="C219" s="274">
        <v>1500494</v>
      </c>
      <c r="D219" s="126" t="s">
        <v>4</v>
      </c>
      <c r="E219" s="126">
        <v>0</v>
      </c>
      <c r="F219" s="273"/>
      <c r="G219" s="273"/>
      <c r="H219" s="122">
        <v>0</v>
      </c>
      <c r="I219" s="273"/>
      <c r="J219" s="145">
        <v>0.43079000000000001</v>
      </c>
      <c r="K219" s="273"/>
      <c r="L219" s="273"/>
      <c r="M219" s="122">
        <v>0.43079000000000001</v>
      </c>
      <c r="N219" s="122"/>
      <c r="O219" s="273">
        <v>0</v>
      </c>
      <c r="P219" s="273"/>
      <c r="Q219" s="273"/>
      <c r="R219" s="273">
        <v>0</v>
      </c>
      <c r="S219" s="273"/>
      <c r="T219" s="273">
        <v>0</v>
      </c>
      <c r="U219" s="273"/>
      <c r="V219" s="273"/>
      <c r="W219" s="273">
        <v>0</v>
      </c>
      <c r="X219" s="273"/>
      <c r="Y219"/>
      <c r="Z219"/>
      <c r="AA219" s="121"/>
      <c r="AB219" s="121"/>
      <c r="AC219" s="121"/>
      <c r="AD219" s="121"/>
      <c r="AE219" s="121"/>
      <c r="AF219" s="121"/>
      <c r="AG219" s="121"/>
      <c r="AH219" s="121"/>
      <c r="AI219" s="121"/>
      <c r="AJ219" s="121"/>
      <c r="AK219" s="121"/>
      <c r="AL219" s="121"/>
      <c r="AM219" s="121"/>
      <c r="AN219" s="121"/>
      <c r="AO219" s="121"/>
      <c r="AP219" s="121"/>
      <c r="AQ219" s="121"/>
      <c r="AR219" s="121"/>
      <c r="AS219" s="121"/>
      <c r="AT219" s="121"/>
      <c r="AU219" s="121"/>
      <c r="AV219" s="121"/>
      <c r="AW219" s="121"/>
      <c r="AX219" s="121"/>
      <c r="AY219" s="121"/>
      <c r="AZ219" s="121"/>
      <c r="BA219" s="121"/>
      <c r="BB219" s="121"/>
      <c r="BC219" s="121"/>
      <c r="BD219" s="121"/>
      <c r="BE219" s="121"/>
      <c r="BF219" s="121"/>
      <c r="BG219" s="121"/>
      <c r="BH219" s="121"/>
      <c r="BI219" s="121"/>
      <c r="BJ219" s="121"/>
      <c r="BK219" s="121"/>
      <c r="BL219" s="121"/>
      <c r="BM219" s="121"/>
      <c r="BN219" s="121"/>
      <c r="BO219" s="121"/>
      <c r="BP219" s="121"/>
      <c r="BQ219" s="121"/>
      <c r="BR219" s="121"/>
      <c r="BS219" s="121"/>
      <c r="BT219" s="121"/>
    </row>
    <row r="220" spans="1:72" s="264" customFormat="1" ht="75">
      <c r="A220" s="126" t="s">
        <v>694</v>
      </c>
      <c r="B220" s="278" t="s">
        <v>612</v>
      </c>
      <c r="C220" s="126">
        <v>1604675</v>
      </c>
      <c r="D220" s="285" t="s">
        <v>6</v>
      </c>
      <c r="E220" s="285">
        <v>0</v>
      </c>
      <c r="F220" s="273"/>
      <c r="G220" s="273"/>
      <c r="H220" s="122">
        <v>0</v>
      </c>
      <c r="I220" s="273"/>
      <c r="J220" s="145">
        <v>0.26185356999999998</v>
      </c>
      <c r="K220" s="273"/>
      <c r="L220" s="273"/>
      <c r="M220" s="122"/>
      <c r="N220" s="122">
        <v>0.26185356999999998</v>
      </c>
      <c r="O220" s="273">
        <v>0</v>
      </c>
      <c r="P220" s="273"/>
      <c r="Q220" s="273"/>
      <c r="R220" s="273">
        <v>0</v>
      </c>
      <c r="S220" s="273"/>
      <c r="T220" s="273">
        <v>0.26185356999999998</v>
      </c>
      <c r="U220" s="273"/>
      <c r="V220" s="273"/>
      <c r="W220" s="273"/>
      <c r="X220" s="273">
        <v>0.26185356999999998</v>
      </c>
      <c r="Y220"/>
      <c r="Z220"/>
      <c r="AA220" s="121"/>
      <c r="AB220" s="121"/>
      <c r="AC220" s="121"/>
      <c r="AD220" s="121"/>
      <c r="AE220" s="121"/>
      <c r="AF220" s="121"/>
      <c r="AG220" s="121"/>
      <c r="AH220" s="121"/>
      <c r="AI220" s="121"/>
      <c r="AJ220" s="121"/>
      <c r="AK220" s="121"/>
      <c r="AL220" s="121"/>
      <c r="AM220" s="121"/>
      <c r="AN220" s="121"/>
      <c r="AO220" s="121"/>
      <c r="AP220" s="121"/>
      <c r="AQ220" s="121"/>
      <c r="AR220" s="121"/>
      <c r="AS220" s="121"/>
      <c r="AT220" s="121"/>
      <c r="AU220" s="121"/>
      <c r="AV220" s="121"/>
      <c r="AW220" s="121"/>
      <c r="AX220" s="121"/>
      <c r="AY220" s="121"/>
      <c r="AZ220" s="121"/>
      <c r="BA220" s="121"/>
      <c r="BB220" s="121"/>
      <c r="BC220" s="121"/>
      <c r="BD220" s="121"/>
      <c r="BE220" s="121"/>
      <c r="BF220" s="121"/>
      <c r="BG220" s="121"/>
      <c r="BH220" s="121"/>
      <c r="BI220" s="121"/>
      <c r="BJ220" s="121"/>
      <c r="BK220" s="121"/>
      <c r="BL220" s="121"/>
      <c r="BM220" s="121"/>
      <c r="BN220" s="121"/>
      <c r="BO220" s="121"/>
      <c r="BP220" s="121"/>
      <c r="BQ220" s="121"/>
      <c r="BR220" s="121"/>
      <c r="BS220" s="121"/>
      <c r="BT220" s="121"/>
    </row>
    <row r="221" spans="1:72" s="264" customFormat="1" ht="45">
      <c r="A221" s="126" t="s">
        <v>694</v>
      </c>
      <c r="B221" s="278" t="s">
        <v>438</v>
      </c>
      <c r="C221" s="274">
        <v>1602155</v>
      </c>
      <c r="D221" s="126" t="s">
        <v>6</v>
      </c>
      <c r="E221" s="126">
        <v>0</v>
      </c>
      <c r="F221" s="273"/>
      <c r="G221" s="273"/>
      <c r="H221" s="122">
        <v>0</v>
      </c>
      <c r="I221" s="273"/>
      <c r="J221" s="145">
        <v>0.60441699999999998</v>
      </c>
      <c r="K221" s="273"/>
      <c r="L221" s="273"/>
      <c r="M221" s="122"/>
      <c r="N221" s="122">
        <v>0.60441699999999998</v>
      </c>
      <c r="O221" s="273">
        <v>0</v>
      </c>
      <c r="P221" s="273"/>
      <c r="Q221" s="273"/>
      <c r="R221" s="273">
        <v>0</v>
      </c>
      <c r="S221" s="273"/>
      <c r="T221" s="273">
        <v>0.60441699999999998</v>
      </c>
      <c r="U221" s="273"/>
      <c r="V221" s="273"/>
      <c r="W221" s="273"/>
      <c r="X221" s="273">
        <v>0.60441699999999998</v>
      </c>
      <c r="Y221"/>
      <c r="Z221"/>
      <c r="AA221" s="121"/>
      <c r="AB221" s="121"/>
      <c r="AC221" s="121"/>
      <c r="AD221" s="121"/>
      <c r="AE221" s="121"/>
      <c r="AF221" s="121"/>
      <c r="AG221" s="121"/>
      <c r="AH221" s="121"/>
      <c r="AI221" s="121"/>
      <c r="AJ221" s="121"/>
      <c r="AK221" s="121"/>
      <c r="AL221" s="121"/>
      <c r="AM221" s="121"/>
      <c r="AN221" s="121"/>
      <c r="AO221" s="121"/>
      <c r="AP221" s="121"/>
      <c r="AQ221" s="121"/>
      <c r="AR221" s="121"/>
      <c r="AS221" s="121"/>
      <c r="AT221" s="121"/>
      <c r="AU221" s="121"/>
      <c r="AV221" s="121"/>
      <c r="AW221" s="121"/>
      <c r="AX221" s="121"/>
      <c r="AY221" s="121"/>
      <c r="AZ221" s="121"/>
      <c r="BA221" s="121"/>
      <c r="BB221" s="121"/>
      <c r="BC221" s="121"/>
      <c r="BD221" s="121"/>
      <c r="BE221" s="121"/>
      <c r="BF221" s="121"/>
      <c r="BG221" s="121"/>
      <c r="BH221" s="121"/>
      <c r="BI221" s="121"/>
      <c r="BJ221" s="121"/>
      <c r="BK221" s="121"/>
      <c r="BL221" s="121"/>
      <c r="BM221" s="121"/>
      <c r="BN221" s="121"/>
      <c r="BO221" s="121"/>
      <c r="BP221" s="121"/>
      <c r="BQ221" s="121"/>
      <c r="BR221" s="121"/>
      <c r="BS221" s="121"/>
      <c r="BT221" s="121"/>
    </row>
    <row r="222" spans="1:72" s="264" customFormat="1" ht="30">
      <c r="A222" s="126" t="s">
        <v>694</v>
      </c>
      <c r="B222" s="278" t="s">
        <v>163</v>
      </c>
      <c r="C222" s="274">
        <v>1503240</v>
      </c>
      <c r="D222" s="126" t="s">
        <v>39</v>
      </c>
      <c r="E222" s="126">
        <v>0</v>
      </c>
      <c r="F222" s="273"/>
      <c r="G222" s="273"/>
      <c r="H222" s="122">
        <v>0</v>
      </c>
      <c r="I222" s="273"/>
      <c r="J222" s="145">
        <v>2.9560820000000003</v>
      </c>
      <c r="K222" s="273"/>
      <c r="L222" s="273"/>
      <c r="M222" s="122">
        <f>123.3/1000</f>
        <v>0.12329999999999999</v>
      </c>
      <c r="N222" s="122">
        <f>J222-M222</f>
        <v>2.8327820000000004</v>
      </c>
      <c r="O222" s="273">
        <v>0</v>
      </c>
      <c r="P222" s="273"/>
      <c r="Q222" s="273"/>
      <c r="R222" s="273">
        <v>0</v>
      </c>
      <c r="S222" s="273"/>
      <c r="T222" s="273">
        <v>0.22187200000000029</v>
      </c>
      <c r="U222" s="273"/>
      <c r="V222" s="273"/>
      <c r="W222" s="273">
        <v>0.12329999999999999</v>
      </c>
      <c r="X222" s="273">
        <f>T222-W222</f>
        <v>9.8572000000000298E-2</v>
      </c>
      <c r="Y222"/>
      <c r="Z222"/>
      <c r="AA222" s="121"/>
      <c r="AB222" s="121"/>
      <c r="AC222" s="121"/>
      <c r="AD222" s="121"/>
      <c r="AE222" s="121"/>
      <c r="AF222" s="121"/>
      <c r="AG222" s="121"/>
      <c r="AH222" s="121"/>
      <c r="AI222" s="121"/>
      <c r="AJ222" s="121"/>
      <c r="AK222" s="121"/>
      <c r="AL222" s="121"/>
      <c r="AM222" s="121"/>
      <c r="AN222" s="121"/>
      <c r="AO222" s="121"/>
      <c r="AP222" s="121"/>
      <c r="AQ222" s="121"/>
      <c r="AR222" s="121"/>
      <c r="AS222" s="121"/>
      <c r="AT222" s="121"/>
      <c r="AU222" s="121"/>
      <c r="AV222" s="121"/>
      <c r="AW222" s="121"/>
      <c r="AX222" s="121"/>
      <c r="AY222" s="121"/>
      <c r="AZ222" s="121"/>
      <c r="BA222" s="121"/>
      <c r="BB222" s="121"/>
      <c r="BC222" s="121"/>
      <c r="BD222" s="121"/>
      <c r="BE222" s="121"/>
      <c r="BF222" s="121"/>
      <c r="BG222" s="121"/>
      <c r="BH222" s="121"/>
      <c r="BI222" s="121"/>
      <c r="BJ222" s="121"/>
      <c r="BK222" s="121"/>
      <c r="BL222" s="121"/>
      <c r="BM222" s="121"/>
      <c r="BN222" s="121"/>
      <c r="BO222" s="121"/>
      <c r="BP222" s="121"/>
      <c r="BQ222" s="121"/>
      <c r="BR222" s="121"/>
      <c r="BS222" s="121"/>
      <c r="BT222" s="121"/>
    </row>
    <row r="223" spans="1:72" s="264" customFormat="1" ht="30">
      <c r="A223" s="126" t="s">
        <v>694</v>
      </c>
      <c r="B223" s="278" t="s">
        <v>78</v>
      </c>
      <c r="C223" s="274" t="s">
        <v>586</v>
      </c>
      <c r="D223" s="126" t="s">
        <v>6</v>
      </c>
      <c r="E223" s="126">
        <v>0.83196999999999999</v>
      </c>
      <c r="F223" s="273"/>
      <c r="G223" s="273"/>
      <c r="H223" s="122">
        <v>0.83196999999999999</v>
      </c>
      <c r="I223" s="273"/>
      <c r="J223" s="145">
        <v>0</v>
      </c>
      <c r="K223" s="273"/>
      <c r="L223" s="273"/>
      <c r="M223" s="122">
        <v>0</v>
      </c>
      <c r="N223" s="273"/>
      <c r="O223" s="273">
        <v>0.79113999999999995</v>
      </c>
      <c r="P223" s="273"/>
      <c r="Q223" s="273"/>
      <c r="R223" s="273">
        <v>0.79113999999999995</v>
      </c>
      <c r="S223" s="273"/>
      <c r="T223" s="273">
        <v>0</v>
      </c>
      <c r="U223" s="273"/>
      <c r="V223" s="273"/>
      <c r="W223" s="273">
        <v>0</v>
      </c>
      <c r="X223" s="273"/>
      <c r="Y223"/>
      <c r="Z223"/>
      <c r="AA223" s="121"/>
      <c r="AB223" s="121"/>
      <c r="AC223" s="121"/>
      <c r="AD223" s="121"/>
      <c r="AE223" s="121"/>
      <c r="AF223" s="121"/>
      <c r="AG223" s="121"/>
      <c r="AH223" s="121"/>
      <c r="AI223" s="121"/>
      <c r="AJ223" s="121"/>
      <c r="AK223" s="121"/>
      <c r="AL223" s="121"/>
      <c r="AM223" s="121"/>
      <c r="AN223" s="121"/>
      <c r="AO223" s="121"/>
      <c r="AP223" s="121"/>
      <c r="AQ223" s="121"/>
      <c r="AR223" s="121"/>
      <c r="AS223" s="121"/>
      <c r="AT223" s="121"/>
      <c r="AU223" s="121"/>
      <c r="AV223" s="121"/>
      <c r="AW223" s="121"/>
      <c r="AX223" s="121"/>
      <c r="AY223" s="121"/>
      <c r="AZ223" s="121"/>
      <c r="BA223" s="121"/>
      <c r="BB223" s="121"/>
      <c r="BC223" s="121"/>
      <c r="BD223" s="121"/>
      <c r="BE223" s="121"/>
      <c r="BF223" s="121"/>
      <c r="BG223" s="121"/>
      <c r="BH223" s="121"/>
      <c r="BI223" s="121"/>
      <c r="BJ223" s="121"/>
      <c r="BK223" s="121"/>
      <c r="BL223" s="121"/>
      <c r="BM223" s="121"/>
      <c r="BN223" s="121"/>
      <c r="BO223" s="121"/>
      <c r="BP223" s="121"/>
      <c r="BQ223" s="121"/>
      <c r="BR223" s="121"/>
      <c r="BS223" s="121"/>
      <c r="BT223" s="121"/>
    </row>
    <row r="224" spans="1:72" s="264" customFormat="1">
      <c r="A224" s="126" t="s">
        <v>694</v>
      </c>
      <c r="B224" s="278" t="s">
        <v>79</v>
      </c>
      <c r="C224" s="274" t="s">
        <v>337</v>
      </c>
      <c r="D224" s="126" t="s">
        <v>6</v>
      </c>
      <c r="E224" s="126">
        <v>11.173309999999999</v>
      </c>
      <c r="F224" s="273"/>
      <c r="G224" s="273"/>
      <c r="H224" s="122">
        <v>11.173309999999999</v>
      </c>
      <c r="I224" s="273"/>
      <c r="J224" s="145">
        <v>5.7199941500000007</v>
      </c>
      <c r="K224" s="273"/>
      <c r="L224" s="273"/>
      <c r="M224" s="122">
        <v>5.7199941500000007</v>
      </c>
      <c r="N224" s="273"/>
      <c r="O224" s="273">
        <v>10.624549999999999</v>
      </c>
      <c r="P224" s="273"/>
      <c r="Q224" s="273"/>
      <c r="R224" s="273">
        <v>10.624549999999999</v>
      </c>
      <c r="S224" s="273"/>
      <c r="T224" s="273">
        <v>5.7199941500000007</v>
      </c>
      <c r="U224" s="273"/>
      <c r="V224" s="273"/>
      <c r="W224" s="273">
        <v>5.7199941500000007</v>
      </c>
      <c r="X224" s="273"/>
      <c r="Y224"/>
      <c r="Z224"/>
      <c r="AA224" s="121"/>
      <c r="AB224" s="121"/>
      <c r="AC224" s="121"/>
      <c r="AD224" s="121"/>
      <c r="AE224" s="121"/>
      <c r="AF224" s="121"/>
      <c r="AG224" s="121"/>
      <c r="AH224" s="121"/>
      <c r="AI224" s="121"/>
      <c r="AJ224" s="121"/>
      <c r="AK224" s="121"/>
      <c r="AL224" s="121"/>
      <c r="AM224" s="121"/>
      <c r="AN224" s="121"/>
      <c r="AO224" s="121"/>
      <c r="AP224" s="121"/>
      <c r="AQ224" s="121"/>
      <c r="AR224" s="121"/>
      <c r="AS224" s="121"/>
      <c r="AT224" s="121"/>
      <c r="AU224" s="121"/>
      <c r="AV224" s="121"/>
      <c r="AW224" s="121"/>
      <c r="AX224" s="121"/>
      <c r="AY224" s="121"/>
      <c r="AZ224" s="121"/>
      <c r="BA224" s="121"/>
      <c r="BB224" s="121"/>
      <c r="BC224" s="121"/>
      <c r="BD224" s="121"/>
      <c r="BE224" s="121"/>
      <c r="BF224" s="121"/>
      <c r="BG224" s="121"/>
      <c r="BH224" s="121"/>
      <c r="BI224" s="121"/>
      <c r="BJ224" s="121"/>
      <c r="BK224" s="121"/>
      <c r="BL224" s="121"/>
      <c r="BM224" s="121"/>
      <c r="BN224" s="121"/>
      <c r="BO224" s="121"/>
      <c r="BP224" s="121"/>
      <c r="BQ224" s="121"/>
      <c r="BR224" s="121"/>
      <c r="BS224" s="121"/>
      <c r="BT224" s="121"/>
    </row>
    <row r="225" spans="1:72" s="264" customFormat="1" ht="30">
      <c r="A225" s="126" t="s">
        <v>694</v>
      </c>
      <c r="B225" s="278" t="s">
        <v>80</v>
      </c>
      <c r="C225" s="274" t="s">
        <v>338</v>
      </c>
      <c r="D225" s="126" t="s">
        <v>6</v>
      </c>
      <c r="E225" s="126">
        <v>11.411049999999999</v>
      </c>
      <c r="F225" s="273"/>
      <c r="G225" s="273"/>
      <c r="H225" s="122">
        <v>11.411049999999999</v>
      </c>
      <c r="I225" s="273"/>
      <c r="J225" s="145">
        <v>3.3879983699999996</v>
      </c>
      <c r="K225" s="273"/>
      <c r="L225" s="273"/>
      <c r="M225" s="122">
        <v>3.3879983699999996</v>
      </c>
      <c r="N225" s="273"/>
      <c r="O225" s="273">
        <v>10.850629999999999</v>
      </c>
      <c r="P225" s="273"/>
      <c r="Q225" s="273"/>
      <c r="R225" s="273">
        <v>10.850629999999999</v>
      </c>
      <c r="S225" s="273"/>
      <c r="T225" s="273">
        <v>3.3879983699999996</v>
      </c>
      <c r="U225" s="273"/>
      <c r="V225" s="273"/>
      <c r="W225" s="273">
        <v>3.3879983699999996</v>
      </c>
      <c r="X225" s="273"/>
      <c r="Y225"/>
      <c r="Z225"/>
      <c r="AA225" s="121"/>
      <c r="AB225" s="121"/>
      <c r="AC225" s="121"/>
      <c r="AD225" s="121"/>
      <c r="AE225" s="121"/>
      <c r="AF225" s="121"/>
      <c r="AG225" s="121"/>
      <c r="AH225" s="121"/>
      <c r="AI225" s="121"/>
      <c r="AJ225" s="121"/>
      <c r="AK225" s="121"/>
      <c r="AL225" s="121"/>
      <c r="AM225" s="121"/>
      <c r="AN225" s="121"/>
      <c r="AO225" s="121"/>
      <c r="AP225" s="121"/>
      <c r="AQ225" s="121"/>
      <c r="AR225" s="121"/>
      <c r="AS225" s="121"/>
      <c r="AT225" s="121"/>
      <c r="AU225" s="121"/>
      <c r="AV225" s="121"/>
      <c r="AW225" s="121"/>
      <c r="AX225" s="121"/>
      <c r="AY225" s="121"/>
      <c r="AZ225" s="121"/>
      <c r="BA225" s="121"/>
      <c r="BB225" s="121"/>
      <c r="BC225" s="121"/>
      <c r="BD225" s="121"/>
      <c r="BE225" s="121"/>
      <c r="BF225" s="121"/>
      <c r="BG225" s="121"/>
      <c r="BH225" s="121"/>
      <c r="BI225" s="121"/>
      <c r="BJ225" s="121"/>
      <c r="BK225" s="121"/>
      <c r="BL225" s="121"/>
      <c r="BM225" s="121"/>
      <c r="BN225" s="121"/>
      <c r="BO225" s="121"/>
      <c r="BP225" s="121"/>
      <c r="BQ225" s="121"/>
      <c r="BR225" s="121"/>
      <c r="BS225" s="121"/>
      <c r="BT225" s="121"/>
    </row>
    <row r="226" spans="1:72" s="264" customFormat="1" ht="45">
      <c r="A226" s="126" t="s">
        <v>694</v>
      </c>
      <c r="B226" s="278" t="s">
        <v>81</v>
      </c>
      <c r="C226" s="274" t="s">
        <v>339</v>
      </c>
      <c r="D226" s="126" t="s">
        <v>6</v>
      </c>
      <c r="E226" s="126">
        <v>3.0904600000000002</v>
      </c>
      <c r="F226" s="273"/>
      <c r="G226" s="273"/>
      <c r="H226" s="122">
        <v>3.0904600000000002</v>
      </c>
      <c r="I226" s="273"/>
      <c r="J226" s="145">
        <v>1.9949515800000002</v>
      </c>
      <c r="K226" s="273"/>
      <c r="L226" s="273"/>
      <c r="M226" s="122">
        <v>1.9949515800000002</v>
      </c>
      <c r="N226" s="273"/>
      <c r="O226" s="273">
        <v>2.9386800000000002</v>
      </c>
      <c r="P226" s="273"/>
      <c r="Q226" s="273"/>
      <c r="R226" s="273">
        <v>2.9386800000000002</v>
      </c>
      <c r="S226" s="273"/>
      <c r="T226" s="273">
        <v>1.9949515800000002</v>
      </c>
      <c r="U226" s="273"/>
      <c r="V226" s="273"/>
      <c r="W226" s="273">
        <v>1.9949515800000002</v>
      </c>
      <c r="X226" s="273"/>
      <c r="Y226"/>
      <c r="Z226"/>
      <c r="AA226" s="121"/>
      <c r="AB226" s="121"/>
      <c r="AC226" s="121"/>
      <c r="AD226" s="121"/>
      <c r="AE226" s="121"/>
      <c r="AF226" s="121"/>
      <c r="AG226" s="121"/>
      <c r="AH226" s="121"/>
      <c r="AI226" s="121"/>
      <c r="AJ226" s="121"/>
      <c r="AK226" s="121"/>
      <c r="AL226" s="121"/>
      <c r="AM226" s="121"/>
      <c r="AN226" s="121"/>
      <c r="AO226" s="121"/>
      <c r="AP226" s="121"/>
      <c r="AQ226" s="121"/>
      <c r="AR226" s="121"/>
      <c r="AS226" s="121"/>
      <c r="AT226" s="121"/>
      <c r="AU226" s="121"/>
      <c r="AV226" s="121"/>
      <c r="AW226" s="121"/>
      <c r="AX226" s="121"/>
      <c r="AY226" s="121"/>
      <c r="AZ226" s="121"/>
      <c r="BA226" s="121"/>
      <c r="BB226" s="121"/>
      <c r="BC226" s="121"/>
      <c r="BD226" s="121"/>
      <c r="BE226" s="121"/>
      <c r="BF226" s="121"/>
      <c r="BG226" s="121"/>
      <c r="BH226" s="121"/>
      <c r="BI226" s="121"/>
      <c r="BJ226" s="121"/>
      <c r="BK226" s="121"/>
      <c r="BL226" s="121"/>
      <c r="BM226" s="121"/>
      <c r="BN226" s="121"/>
      <c r="BO226" s="121"/>
      <c r="BP226" s="121"/>
      <c r="BQ226" s="121"/>
      <c r="BR226" s="121"/>
      <c r="BS226" s="121"/>
      <c r="BT226" s="121"/>
    </row>
    <row r="227" spans="1:72" s="264" customFormat="1" ht="45">
      <c r="A227" s="126" t="s">
        <v>694</v>
      </c>
      <c r="B227" s="278" t="s">
        <v>243</v>
      </c>
      <c r="C227" s="274">
        <v>1601811</v>
      </c>
      <c r="D227" s="126" t="s">
        <v>7</v>
      </c>
      <c r="E227" s="126">
        <v>0</v>
      </c>
      <c r="F227" s="273"/>
      <c r="G227" s="273"/>
      <c r="H227" s="122">
        <v>0</v>
      </c>
      <c r="I227" s="273"/>
      <c r="J227" s="145">
        <v>0.25742000000000004</v>
      </c>
      <c r="K227" s="273"/>
      <c r="L227" s="273"/>
      <c r="M227" s="122"/>
      <c r="N227" s="122">
        <v>0.25742000000000004</v>
      </c>
      <c r="O227" s="273">
        <v>0</v>
      </c>
      <c r="P227" s="273"/>
      <c r="Q227" s="273"/>
      <c r="R227" s="273">
        <v>0</v>
      </c>
      <c r="S227" s="273"/>
      <c r="T227" s="273">
        <v>0</v>
      </c>
      <c r="U227" s="273"/>
      <c r="V227" s="273"/>
      <c r="W227" s="273"/>
      <c r="X227" s="273">
        <v>0</v>
      </c>
      <c r="Y227"/>
      <c r="Z227"/>
      <c r="AA227" s="121"/>
      <c r="AB227" s="121"/>
      <c r="AC227" s="121"/>
      <c r="AD227" s="121"/>
      <c r="AE227" s="121"/>
      <c r="AF227" s="121"/>
      <c r="AG227" s="121"/>
      <c r="AH227" s="121"/>
      <c r="AI227" s="121"/>
      <c r="AJ227" s="121"/>
      <c r="AK227" s="121"/>
      <c r="AL227" s="121"/>
      <c r="AM227" s="121"/>
      <c r="AN227" s="121"/>
      <c r="AO227" s="121"/>
      <c r="AP227" s="121"/>
      <c r="AQ227" s="121"/>
      <c r="AR227" s="121"/>
      <c r="AS227" s="121"/>
      <c r="AT227" s="121"/>
      <c r="AU227" s="121"/>
      <c r="AV227" s="121"/>
      <c r="AW227" s="121"/>
      <c r="AX227" s="121"/>
      <c r="AY227" s="121"/>
      <c r="AZ227" s="121"/>
      <c r="BA227" s="121"/>
      <c r="BB227" s="121"/>
      <c r="BC227" s="121"/>
      <c r="BD227" s="121"/>
      <c r="BE227" s="121"/>
      <c r="BF227" s="121"/>
      <c r="BG227" s="121"/>
      <c r="BH227" s="121"/>
      <c r="BI227" s="121"/>
      <c r="BJ227" s="121"/>
      <c r="BK227" s="121"/>
      <c r="BL227" s="121"/>
      <c r="BM227" s="121"/>
      <c r="BN227" s="121"/>
      <c r="BO227" s="121"/>
      <c r="BP227" s="121"/>
      <c r="BQ227" s="121"/>
      <c r="BR227" s="121"/>
      <c r="BS227" s="121"/>
      <c r="BT227" s="121"/>
    </row>
    <row r="228" spans="1:72" s="264" customFormat="1" ht="30">
      <c r="A228" s="126" t="s">
        <v>694</v>
      </c>
      <c r="B228" s="278" t="s">
        <v>613</v>
      </c>
      <c r="C228" s="274">
        <v>1602791</v>
      </c>
      <c r="D228" s="126" t="s">
        <v>7</v>
      </c>
      <c r="E228" s="126">
        <v>0</v>
      </c>
      <c r="F228" s="273"/>
      <c r="G228" s="273"/>
      <c r="H228" s="122">
        <v>0</v>
      </c>
      <c r="I228" s="273"/>
      <c r="J228" s="145">
        <v>0.12906999999999999</v>
      </c>
      <c r="K228" s="273"/>
      <c r="L228" s="273"/>
      <c r="M228" s="122"/>
      <c r="N228" s="122">
        <v>0.12906999999999999</v>
      </c>
      <c r="O228" s="273">
        <v>0</v>
      </c>
      <c r="P228" s="273"/>
      <c r="Q228" s="273"/>
      <c r="R228" s="273">
        <v>0</v>
      </c>
      <c r="S228" s="273"/>
      <c r="T228" s="273">
        <v>0.12906999999999999</v>
      </c>
      <c r="U228" s="273"/>
      <c r="V228" s="273"/>
      <c r="W228" s="273"/>
      <c r="X228" s="273">
        <v>0.12906999999999999</v>
      </c>
      <c r="Y228"/>
      <c r="Z228"/>
      <c r="AA228" s="121"/>
      <c r="AB228" s="121"/>
      <c r="AC228" s="121"/>
      <c r="AD228" s="121"/>
      <c r="AE228" s="121"/>
      <c r="AF228" s="121"/>
      <c r="AG228" s="121"/>
      <c r="AH228" s="121"/>
      <c r="AI228" s="121"/>
      <c r="AJ228" s="121"/>
      <c r="AK228" s="121"/>
      <c r="AL228" s="121"/>
      <c r="AM228" s="121"/>
      <c r="AN228" s="121"/>
      <c r="AO228" s="121"/>
      <c r="AP228" s="121"/>
      <c r="AQ228" s="121"/>
      <c r="AR228" s="121"/>
      <c r="AS228" s="121"/>
      <c r="AT228" s="121"/>
      <c r="AU228" s="121"/>
      <c r="AV228" s="121"/>
      <c r="AW228" s="121"/>
      <c r="AX228" s="121"/>
      <c r="AY228" s="121"/>
      <c r="AZ228" s="121"/>
      <c r="BA228" s="121"/>
      <c r="BB228" s="121"/>
      <c r="BC228" s="121"/>
      <c r="BD228" s="121"/>
      <c r="BE228" s="121"/>
      <c r="BF228" s="121"/>
      <c r="BG228" s="121"/>
      <c r="BH228" s="121"/>
      <c r="BI228" s="121"/>
      <c r="BJ228" s="121"/>
      <c r="BK228" s="121"/>
      <c r="BL228" s="121"/>
      <c r="BM228" s="121"/>
      <c r="BN228" s="121"/>
      <c r="BO228" s="121"/>
      <c r="BP228" s="121"/>
      <c r="BQ228" s="121"/>
      <c r="BR228" s="121"/>
      <c r="BS228" s="121"/>
      <c r="BT228" s="121"/>
    </row>
    <row r="229" spans="1:72" s="264" customFormat="1" ht="30">
      <c r="A229" s="126" t="s">
        <v>694</v>
      </c>
      <c r="B229" s="278" t="s">
        <v>82</v>
      </c>
      <c r="C229" s="274" t="s">
        <v>340</v>
      </c>
      <c r="D229" s="126" t="s">
        <v>7</v>
      </c>
      <c r="E229" s="126">
        <v>0.66783414722132395</v>
      </c>
      <c r="F229" s="273"/>
      <c r="G229" s="273"/>
      <c r="H229" s="122">
        <v>0.66783414722132395</v>
      </c>
      <c r="I229" s="273"/>
      <c r="J229" s="145">
        <v>0.16552</v>
      </c>
      <c r="K229" s="273"/>
      <c r="L229" s="273"/>
      <c r="M229" s="122">
        <v>0.16552</v>
      </c>
      <c r="N229" s="273"/>
      <c r="O229" s="273">
        <v>0.6368716083001057</v>
      </c>
      <c r="P229" s="273"/>
      <c r="Q229" s="273"/>
      <c r="R229" s="273">
        <v>0.6368716083001057</v>
      </c>
      <c r="S229" s="273"/>
      <c r="T229" s="273">
        <v>5.5370000000000003E-2</v>
      </c>
      <c r="U229" s="273"/>
      <c r="V229" s="273"/>
      <c r="W229" s="273">
        <v>5.5370000000000003E-2</v>
      </c>
      <c r="X229" s="273"/>
      <c r="Y229"/>
      <c r="Z229"/>
      <c r="AA229" s="121"/>
      <c r="AB229" s="121"/>
      <c r="AC229" s="121"/>
      <c r="AD229" s="121"/>
      <c r="AE229" s="121"/>
      <c r="AF229" s="121"/>
      <c r="AG229" s="121"/>
      <c r="AH229" s="121"/>
      <c r="AI229" s="121"/>
      <c r="AJ229" s="121"/>
      <c r="AK229" s="121"/>
      <c r="AL229" s="121"/>
      <c r="AM229" s="121"/>
      <c r="AN229" s="121"/>
      <c r="AO229" s="121"/>
      <c r="AP229" s="121"/>
      <c r="AQ229" s="121"/>
      <c r="AR229" s="121"/>
      <c r="AS229" s="121"/>
      <c r="AT229" s="121"/>
      <c r="AU229" s="121"/>
      <c r="AV229" s="121"/>
      <c r="AW229" s="121"/>
      <c r="AX229" s="121"/>
      <c r="AY229" s="121"/>
      <c r="AZ229" s="121"/>
      <c r="BA229" s="121"/>
      <c r="BB229" s="121"/>
      <c r="BC229" s="121"/>
      <c r="BD229" s="121"/>
      <c r="BE229" s="121"/>
      <c r="BF229" s="121"/>
      <c r="BG229" s="121"/>
      <c r="BH229" s="121"/>
      <c r="BI229" s="121"/>
      <c r="BJ229" s="121"/>
      <c r="BK229" s="121"/>
      <c r="BL229" s="121"/>
      <c r="BM229" s="121"/>
      <c r="BN229" s="121"/>
      <c r="BO229" s="121"/>
      <c r="BP229" s="121"/>
      <c r="BQ229" s="121"/>
      <c r="BR229" s="121"/>
      <c r="BS229" s="121"/>
      <c r="BT229" s="121"/>
    </row>
    <row r="230" spans="1:72" s="264" customFormat="1" ht="30">
      <c r="A230" s="126" t="s">
        <v>694</v>
      </c>
      <c r="B230" s="278" t="s">
        <v>83</v>
      </c>
      <c r="C230" s="274" t="s">
        <v>341</v>
      </c>
      <c r="D230" s="126" t="s">
        <v>7</v>
      </c>
      <c r="E230" s="126">
        <v>1.19626070159445</v>
      </c>
      <c r="F230" s="273"/>
      <c r="G230" s="273"/>
      <c r="H230" s="122">
        <v>1.19626070159445</v>
      </c>
      <c r="I230" s="273"/>
      <c r="J230" s="145">
        <v>0.47549999999999998</v>
      </c>
      <c r="K230" s="273"/>
      <c r="L230" s="273"/>
      <c r="M230" s="122">
        <v>0.47549999999999998</v>
      </c>
      <c r="N230" s="273"/>
      <c r="O230" s="273">
        <v>1.1218385377039573</v>
      </c>
      <c r="P230" s="273"/>
      <c r="Q230" s="273"/>
      <c r="R230" s="273">
        <v>1.1218385377039573</v>
      </c>
      <c r="S230" s="273"/>
      <c r="T230" s="273">
        <v>0.10175999999999999</v>
      </c>
      <c r="U230" s="273"/>
      <c r="V230" s="273"/>
      <c r="W230" s="273">
        <v>0.10175999999999999</v>
      </c>
      <c r="X230" s="273"/>
      <c r="Y230"/>
      <c r="Z230"/>
      <c r="AA230" s="121"/>
      <c r="AB230" s="121"/>
      <c r="AC230" s="121"/>
      <c r="AD230" s="121"/>
      <c r="AE230" s="121"/>
      <c r="AF230" s="121"/>
      <c r="AG230" s="121"/>
      <c r="AH230" s="121"/>
      <c r="AI230" s="121"/>
      <c r="AJ230" s="121"/>
      <c r="AK230" s="121"/>
      <c r="AL230" s="121"/>
      <c r="AM230" s="121"/>
      <c r="AN230" s="121"/>
      <c r="AO230" s="121"/>
      <c r="AP230" s="121"/>
      <c r="AQ230" s="121"/>
      <c r="AR230" s="121"/>
      <c r="AS230" s="121"/>
      <c r="AT230" s="121"/>
      <c r="AU230" s="121"/>
      <c r="AV230" s="121"/>
      <c r="AW230" s="121"/>
      <c r="AX230" s="121"/>
      <c r="AY230" s="121"/>
      <c r="AZ230" s="121"/>
      <c r="BA230" s="121"/>
      <c r="BB230" s="121"/>
      <c r="BC230" s="121"/>
      <c r="BD230" s="121"/>
      <c r="BE230" s="121"/>
      <c r="BF230" s="121"/>
      <c r="BG230" s="121"/>
      <c r="BH230" s="121"/>
      <c r="BI230" s="121"/>
      <c r="BJ230" s="121"/>
      <c r="BK230" s="121"/>
      <c r="BL230" s="121"/>
      <c r="BM230" s="121"/>
      <c r="BN230" s="121"/>
      <c r="BO230" s="121"/>
      <c r="BP230" s="121"/>
      <c r="BQ230" s="121"/>
      <c r="BR230" s="121"/>
      <c r="BS230" s="121"/>
      <c r="BT230" s="121"/>
    </row>
    <row r="231" spans="1:72" s="264" customFormat="1" ht="30">
      <c r="A231" s="126" t="s">
        <v>694</v>
      </c>
      <c r="B231" s="278" t="s">
        <v>84</v>
      </c>
      <c r="C231" s="274" t="s">
        <v>342</v>
      </c>
      <c r="D231" s="126" t="s">
        <v>7</v>
      </c>
      <c r="E231" s="126">
        <v>0.39657327624142696</v>
      </c>
      <c r="F231" s="273"/>
      <c r="G231" s="273"/>
      <c r="H231" s="122">
        <v>0.39657327624142696</v>
      </c>
      <c r="I231" s="273"/>
      <c r="J231" s="145">
        <v>0.19995999999999997</v>
      </c>
      <c r="K231" s="273"/>
      <c r="L231" s="273"/>
      <c r="M231" s="122">
        <v>0.19995999999999997</v>
      </c>
      <c r="N231" s="273"/>
      <c r="O231" s="273">
        <v>0.34076188857469697</v>
      </c>
      <c r="P231" s="273"/>
      <c r="Q231" s="273"/>
      <c r="R231" s="273">
        <v>0.34076188857469697</v>
      </c>
      <c r="S231" s="273"/>
      <c r="T231" s="273">
        <v>1.4099999999999994E-2</v>
      </c>
      <c r="U231" s="273"/>
      <c r="V231" s="273"/>
      <c r="W231" s="273">
        <v>1.4099999999999994E-2</v>
      </c>
      <c r="X231" s="273"/>
      <c r="Y231"/>
      <c r="Z231"/>
      <c r="AA231" s="121"/>
      <c r="AB231" s="121"/>
      <c r="AC231" s="121"/>
      <c r="AD231" s="121"/>
      <c r="AE231" s="121"/>
      <c r="AF231" s="121"/>
      <c r="AG231" s="121"/>
      <c r="AH231" s="121"/>
      <c r="AI231" s="121"/>
      <c r="AJ231" s="121"/>
      <c r="AK231" s="121"/>
      <c r="AL231" s="121"/>
      <c r="AM231" s="121"/>
      <c r="AN231" s="121"/>
      <c r="AO231" s="121"/>
      <c r="AP231" s="121"/>
      <c r="AQ231" s="121"/>
      <c r="AR231" s="121"/>
      <c r="AS231" s="121"/>
      <c r="AT231" s="121"/>
      <c r="AU231" s="121"/>
      <c r="AV231" s="121"/>
      <c r="AW231" s="121"/>
      <c r="AX231" s="121"/>
      <c r="AY231" s="121"/>
      <c r="AZ231" s="121"/>
      <c r="BA231" s="121"/>
      <c r="BB231" s="121"/>
      <c r="BC231" s="121"/>
      <c r="BD231" s="121"/>
      <c r="BE231" s="121"/>
      <c r="BF231" s="121"/>
      <c r="BG231" s="121"/>
      <c r="BH231" s="121"/>
      <c r="BI231" s="121"/>
      <c r="BJ231" s="121"/>
      <c r="BK231" s="121"/>
      <c r="BL231" s="121"/>
      <c r="BM231" s="121"/>
      <c r="BN231" s="121"/>
      <c r="BO231" s="121"/>
      <c r="BP231" s="121"/>
      <c r="BQ231" s="121"/>
      <c r="BR231" s="121"/>
      <c r="BS231" s="121"/>
      <c r="BT231" s="121"/>
    </row>
    <row r="232" spans="1:72" s="264" customFormat="1" ht="105">
      <c r="A232" s="126" t="s">
        <v>694</v>
      </c>
      <c r="B232" s="278" t="s">
        <v>476</v>
      </c>
      <c r="C232" s="286" t="s">
        <v>587</v>
      </c>
      <c r="D232" s="228" t="s">
        <v>2</v>
      </c>
      <c r="E232" s="228">
        <v>0.4637</v>
      </c>
      <c r="F232" s="273"/>
      <c r="G232" s="273"/>
      <c r="H232" s="122">
        <v>0.4637</v>
      </c>
      <c r="I232" s="273"/>
      <c r="J232" s="145">
        <v>0</v>
      </c>
      <c r="K232" s="273"/>
      <c r="L232" s="273"/>
      <c r="M232" s="122">
        <v>0</v>
      </c>
      <c r="N232" s="273"/>
      <c r="O232" s="273">
        <v>0.43674000000000002</v>
      </c>
      <c r="P232" s="273"/>
      <c r="Q232" s="273"/>
      <c r="R232" s="273">
        <v>0.43674000000000002</v>
      </c>
      <c r="S232" s="273"/>
      <c r="T232" s="273">
        <v>0</v>
      </c>
      <c r="U232" s="273"/>
      <c r="V232" s="273"/>
      <c r="W232" s="273">
        <v>0</v>
      </c>
      <c r="X232" s="273"/>
      <c r="Y232"/>
      <c r="Z232"/>
      <c r="AA232" s="121"/>
      <c r="AB232" s="121"/>
      <c r="AC232" s="121"/>
      <c r="AD232" s="121"/>
      <c r="AE232" s="121"/>
      <c r="AF232" s="121"/>
      <c r="AG232" s="121"/>
      <c r="AH232" s="121"/>
      <c r="AI232" s="121"/>
      <c r="AJ232" s="121"/>
      <c r="AK232" s="121"/>
      <c r="AL232" s="121"/>
      <c r="AM232" s="121"/>
      <c r="AN232" s="121"/>
      <c r="AO232" s="121"/>
      <c r="AP232" s="121"/>
      <c r="AQ232" s="121"/>
      <c r="AR232" s="121"/>
      <c r="AS232" s="121"/>
      <c r="AT232" s="121"/>
      <c r="AU232" s="121"/>
      <c r="AV232" s="121"/>
      <c r="AW232" s="121"/>
      <c r="AX232" s="121"/>
      <c r="AY232" s="121"/>
      <c r="AZ232" s="121"/>
      <c r="BA232" s="121"/>
      <c r="BB232" s="121"/>
      <c r="BC232" s="121"/>
      <c r="BD232" s="121"/>
      <c r="BE232" s="121"/>
      <c r="BF232" s="121"/>
      <c r="BG232" s="121"/>
      <c r="BH232" s="121"/>
      <c r="BI232" s="121"/>
      <c r="BJ232" s="121"/>
      <c r="BK232" s="121"/>
      <c r="BL232" s="121"/>
      <c r="BM232" s="121"/>
      <c r="BN232" s="121"/>
      <c r="BO232" s="121"/>
      <c r="BP232" s="121"/>
      <c r="BQ232" s="121"/>
      <c r="BR232" s="121"/>
      <c r="BS232" s="121"/>
      <c r="BT232" s="121"/>
    </row>
    <row r="233" spans="1:72" s="264" customFormat="1" ht="60">
      <c r="A233" s="126" t="s">
        <v>694</v>
      </c>
      <c r="B233" s="278" t="s">
        <v>477</v>
      </c>
      <c r="C233" s="286" t="s">
        <v>588</v>
      </c>
      <c r="D233" s="228" t="s">
        <v>2</v>
      </c>
      <c r="E233" s="228">
        <v>0.40734999999999999</v>
      </c>
      <c r="F233" s="273"/>
      <c r="G233" s="273"/>
      <c r="H233" s="122">
        <v>0.40734999999999999</v>
      </c>
      <c r="I233" s="273"/>
      <c r="J233" s="145">
        <v>0</v>
      </c>
      <c r="K233" s="273"/>
      <c r="L233" s="273"/>
      <c r="M233" s="122">
        <v>0</v>
      </c>
      <c r="N233" s="273"/>
      <c r="O233" s="273">
        <v>0.38368999999999998</v>
      </c>
      <c r="P233" s="273"/>
      <c r="Q233" s="273"/>
      <c r="R233" s="273">
        <v>0.38368999999999998</v>
      </c>
      <c r="S233" s="273"/>
      <c r="T233" s="273">
        <v>0</v>
      </c>
      <c r="U233" s="273"/>
      <c r="V233" s="273"/>
      <c r="W233" s="273">
        <v>0</v>
      </c>
      <c r="X233" s="273"/>
      <c r="Y233"/>
      <c r="Z233"/>
      <c r="AA233" s="121"/>
      <c r="AB233" s="121"/>
      <c r="AC233" s="121"/>
      <c r="AD233" s="121"/>
      <c r="AE233" s="121"/>
      <c r="AF233" s="121"/>
      <c r="AG233" s="121"/>
      <c r="AH233" s="121"/>
      <c r="AI233" s="121"/>
      <c r="AJ233" s="121"/>
      <c r="AK233" s="121"/>
      <c r="AL233" s="121"/>
      <c r="AM233" s="121"/>
      <c r="AN233" s="121"/>
      <c r="AO233" s="121"/>
      <c r="AP233" s="121"/>
      <c r="AQ233" s="121"/>
      <c r="AR233" s="121"/>
      <c r="AS233" s="121"/>
      <c r="AT233" s="121"/>
      <c r="AU233" s="121"/>
      <c r="AV233" s="121"/>
      <c r="AW233" s="121"/>
      <c r="AX233" s="121"/>
      <c r="AY233" s="121"/>
      <c r="AZ233" s="121"/>
      <c r="BA233" s="121"/>
      <c r="BB233" s="121"/>
      <c r="BC233" s="121"/>
      <c r="BD233" s="121"/>
      <c r="BE233" s="121"/>
      <c r="BF233" s="121"/>
      <c r="BG233" s="121"/>
      <c r="BH233" s="121"/>
      <c r="BI233" s="121"/>
      <c r="BJ233" s="121"/>
      <c r="BK233" s="121"/>
      <c r="BL233" s="121"/>
      <c r="BM233" s="121"/>
      <c r="BN233" s="121"/>
      <c r="BO233" s="121"/>
      <c r="BP233" s="121"/>
      <c r="BQ233" s="121"/>
      <c r="BR233" s="121"/>
      <c r="BS233" s="121"/>
      <c r="BT233" s="121"/>
    </row>
    <row r="234" spans="1:72" s="264" customFormat="1" ht="120">
      <c r="A234" s="126" t="s">
        <v>694</v>
      </c>
      <c r="B234" s="278" t="s">
        <v>478</v>
      </c>
      <c r="C234" s="286" t="s">
        <v>589</v>
      </c>
      <c r="D234" s="228" t="s">
        <v>2</v>
      </c>
      <c r="E234" s="228">
        <v>3.9719999999999998E-2</v>
      </c>
      <c r="F234" s="273"/>
      <c r="G234" s="273"/>
      <c r="H234" s="122">
        <v>3.9719999999999998E-2</v>
      </c>
      <c r="I234" s="273"/>
      <c r="J234" s="145">
        <v>0</v>
      </c>
      <c r="K234" s="273"/>
      <c r="L234" s="273"/>
      <c r="M234" s="122">
        <v>0</v>
      </c>
      <c r="N234" s="273"/>
      <c r="O234" s="273">
        <v>3.9719999999999998E-2</v>
      </c>
      <c r="P234" s="273"/>
      <c r="Q234" s="273"/>
      <c r="R234" s="273">
        <v>3.9719999999999998E-2</v>
      </c>
      <c r="S234" s="273"/>
      <c r="T234" s="273">
        <v>0</v>
      </c>
      <c r="U234" s="273"/>
      <c r="V234" s="273"/>
      <c r="W234" s="273">
        <v>0</v>
      </c>
      <c r="X234" s="273"/>
      <c r="Y234"/>
      <c r="Z234"/>
      <c r="AA234" s="121"/>
      <c r="AB234" s="121"/>
      <c r="AC234" s="121"/>
      <c r="AD234" s="121"/>
      <c r="AE234" s="121"/>
      <c r="AF234" s="121"/>
      <c r="AG234" s="121"/>
      <c r="AH234" s="121"/>
      <c r="AI234" s="121"/>
      <c r="AJ234" s="121"/>
      <c r="AK234" s="121"/>
      <c r="AL234" s="121"/>
      <c r="AM234" s="121"/>
      <c r="AN234" s="121"/>
      <c r="AO234" s="121"/>
      <c r="AP234" s="121"/>
      <c r="AQ234" s="121"/>
      <c r="AR234" s="121"/>
      <c r="AS234" s="121"/>
      <c r="AT234" s="121"/>
      <c r="AU234" s="121"/>
      <c r="AV234" s="121"/>
      <c r="AW234" s="121"/>
      <c r="AX234" s="121"/>
      <c r="AY234" s="121"/>
      <c r="AZ234" s="121"/>
      <c r="BA234" s="121"/>
      <c r="BB234" s="121"/>
      <c r="BC234" s="121"/>
      <c r="BD234" s="121"/>
      <c r="BE234" s="121"/>
      <c r="BF234" s="121"/>
      <c r="BG234" s="121"/>
      <c r="BH234" s="121"/>
      <c r="BI234" s="121"/>
      <c r="BJ234" s="121"/>
      <c r="BK234" s="121"/>
      <c r="BL234" s="121"/>
      <c r="BM234" s="121"/>
      <c r="BN234" s="121"/>
      <c r="BO234" s="121"/>
      <c r="BP234" s="121"/>
      <c r="BQ234" s="121"/>
      <c r="BR234" s="121"/>
      <c r="BS234" s="121"/>
      <c r="BT234" s="121"/>
    </row>
    <row r="235" spans="1:72" s="264" customFormat="1" ht="60">
      <c r="A235" s="126" t="s">
        <v>694</v>
      </c>
      <c r="B235" s="278" t="s">
        <v>479</v>
      </c>
      <c r="C235" s="286" t="s">
        <v>590</v>
      </c>
      <c r="D235" s="228" t="s">
        <v>2</v>
      </c>
      <c r="E235" s="228">
        <v>0.10417</v>
      </c>
      <c r="F235" s="273"/>
      <c r="G235" s="273"/>
      <c r="H235" s="122">
        <v>0.10417</v>
      </c>
      <c r="I235" s="273"/>
      <c r="J235" s="145">
        <v>0</v>
      </c>
      <c r="K235" s="273"/>
      <c r="L235" s="273"/>
      <c r="M235" s="122">
        <v>0</v>
      </c>
      <c r="N235" s="273"/>
      <c r="O235" s="273">
        <v>9.8129999999999995E-2</v>
      </c>
      <c r="P235" s="273"/>
      <c r="Q235" s="273"/>
      <c r="R235" s="273">
        <v>9.8129999999999995E-2</v>
      </c>
      <c r="S235" s="273"/>
      <c r="T235" s="273">
        <v>0</v>
      </c>
      <c r="U235" s="273"/>
      <c r="V235" s="273"/>
      <c r="W235" s="273">
        <v>0</v>
      </c>
      <c r="X235" s="273"/>
      <c r="Y235"/>
      <c r="Z235"/>
      <c r="AA235" s="121"/>
      <c r="AB235" s="121"/>
      <c r="AC235" s="121"/>
      <c r="AD235" s="121"/>
      <c r="AE235" s="121"/>
      <c r="AF235" s="121"/>
      <c r="AG235" s="121"/>
      <c r="AH235" s="121"/>
      <c r="AI235" s="121"/>
      <c r="AJ235" s="121"/>
      <c r="AK235" s="121"/>
      <c r="AL235" s="121"/>
      <c r="AM235" s="121"/>
      <c r="AN235" s="121"/>
      <c r="AO235" s="121"/>
      <c r="AP235" s="121"/>
      <c r="AQ235" s="121"/>
      <c r="AR235" s="121"/>
      <c r="AS235" s="121"/>
      <c r="AT235" s="121"/>
      <c r="AU235" s="121"/>
      <c r="AV235" s="121"/>
      <c r="AW235" s="121"/>
      <c r="AX235" s="121"/>
      <c r="AY235" s="121"/>
      <c r="AZ235" s="121"/>
      <c r="BA235" s="121"/>
      <c r="BB235" s="121"/>
      <c r="BC235" s="121"/>
      <c r="BD235" s="121"/>
      <c r="BE235" s="121"/>
      <c r="BF235" s="121"/>
      <c r="BG235" s="121"/>
      <c r="BH235" s="121"/>
      <c r="BI235" s="121"/>
      <c r="BJ235" s="121"/>
      <c r="BK235" s="121"/>
      <c r="BL235" s="121"/>
      <c r="BM235" s="121"/>
      <c r="BN235" s="121"/>
      <c r="BO235" s="121"/>
      <c r="BP235" s="121"/>
      <c r="BQ235" s="121"/>
      <c r="BR235" s="121"/>
      <c r="BS235" s="121"/>
      <c r="BT235" s="121"/>
    </row>
    <row r="236" spans="1:72" s="264" customFormat="1" ht="75">
      <c r="A236" s="126" t="s">
        <v>694</v>
      </c>
      <c r="B236" s="278" t="s">
        <v>480</v>
      </c>
      <c r="C236" s="286" t="s">
        <v>591</v>
      </c>
      <c r="D236" s="228" t="s">
        <v>2</v>
      </c>
      <c r="E236" s="228">
        <v>0.22928999999999999</v>
      </c>
      <c r="F236" s="273"/>
      <c r="G236" s="273"/>
      <c r="H236" s="122">
        <v>0.22928999999999999</v>
      </c>
      <c r="I236" s="273"/>
      <c r="J236" s="145">
        <v>0</v>
      </c>
      <c r="K236" s="273"/>
      <c r="L236" s="273"/>
      <c r="M236" s="122">
        <v>0</v>
      </c>
      <c r="N236" s="273"/>
      <c r="O236" s="273">
        <v>0.21598000000000001</v>
      </c>
      <c r="P236" s="273"/>
      <c r="Q236" s="273"/>
      <c r="R236" s="273">
        <v>0.21598000000000001</v>
      </c>
      <c r="S236" s="273"/>
      <c r="T236" s="273">
        <v>0</v>
      </c>
      <c r="U236" s="273"/>
      <c r="V236" s="273"/>
      <c r="W236" s="273">
        <v>0</v>
      </c>
      <c r="X236" s="273"/>
      <c r="Y236"/>
      <c r="Z236"/>
      <c r="AA236" s="121"/>
      <c r="AB236" s="121"/>
      <c r="AC236" s="121"/>
      <c r="AD236" s="121"/>
      <c r="AE236" s="121"/>
      <c r="AF236" s="121"/>
      <c r="AG236" s="121"/>
      <c r="AH236" s="121"/>
      <c r="AI236" s="121"/>
      <c r="AJ236" s="121"/>
      <c r="AK236" s="121"/>
      <c r="AL236" s="121"/>
      <c r="AM236" s="121"/>
      <c r="AN236" s="121"/>
      <c r="AO236" s="121"/>
      <c r="AP236" s="121"/>
      <c r="AQ236" s="121"/>
      <c r="AR236" s="121"/>
      <c r="AS236" s="121"/>
      <c r="AT236" s="121"/>
      <c r="AU236" s="121"/>
      <c r="AV236" s="121"/>
      <c r="AW236" s="121"/>
      <c r="AX236" s="121"/>
      <c r="AY236" s="121"/>
      <c r="AZ236" s="121"/>
      <c r="BA236" s="121"/>
      <c r="BB236" s="121"/>
      <c r="BC236" s="121"/>
      <c r="BD236" s="121"/>
      <c r="BE236" s="121"/>
      <c r="BF236" s="121"/>
      <c r="BG236" s="121"/>
      <c r="BH236" s="121"/>
      <c r="BI236" s="121"/>
      <c r="BJ236" s="121"/>
      <c r="BK236" s="121"/>
      <c r="BL236" s="121"/>
      <c r="BM236" s="121"/>
      <c r="BN236" s="121"/>
      <c r="BO236" s="121"/>
      <c r="BP236" s="121"/>
      <c r="BQ236" s="121"/>
      <c r="BR236" s="121"/>
      <c r="BS236" s="121"/>
      <c r="BT236" s="121"/>
    </row>
    <row r="237" spans="1:72" s="264" customFormat="1" ht="75">
      <c r="A237" s="126" t="s">
        <v>694</v>
      </c>
      <c r="B237" s="278" t="s">
        <v>481</v>
      </c>
      <c r="C237" s="286" t="s">
        <v>592</v>
      </c>
      <c r="D237" s="228" t="s">
        <v>2</v>
      </c>
      <c r="E237" s="228">
        <v>0.32117000000000001</v>
      </c>
      <c r="F237" s="273"/>
      <c r="G237" s="273"/>
      <c r="H237" s="122">
        <v>0.32117000000000001</v>
      </c>
      <c r="I237" s="273"/>
      <c r="J237" s="145">
        <v>0</v>
      </c>
      <c r="K237" s="273"/>
      <c r="L237" s="273"/>
      <c r="M237" s="122">
        <v>0</v>
      </c>
      <c r="N237" s="273"/>
      <c r="O237" s="273">
        <v>0.30251</v>
      </c>
      <c r="P237" s="273"/>
      <c r="Q237" s="273"/>
      <c r="R237" s="273">
        <v>0.30251</v>
      </c>
      <c r="S237" s="273"/>
      <c r="T237" s="273">
        <v>0</v>
      </c>
      <c r="U237" s="273"/>
      <c r="V237" s="273"/>
      <c r="W237" s="273">
        <v>0</v>
      </c>
      <c r="X237" s="273"/>
      <c r="Y237"/>
      <c r="Z237"/>
      <c r="AA237" s="121"/>
      <c r="AB237" s="121"/>
      <c r="AC237" s="121"/>
      <c r="AD237" s="121"/>
      <c r="AE237" s="121"/>
      <c r="AF237" s="121"/>
      <c r="AG237" s="121"/>
      <c r="AH237" s="121"/>
      <c r="AI237" s="121"/>
      <c r="AJ237" s="121"/>
      <c r="AK237" s="121"/>
      <c r="AL237" s="121"/>
      <c r="AM237" s="121"/>
      <c r="AN237" s="121"/>
      <c r="AO237" s="121"/>
      <c r="AP237" s="121"/>
      <c r="AQ237" s="121"/>
      <c r="AR237" s="121"/>
      <c r="AS237" s="121"/>
      <c r="AT237" s="121"/>
      <c r="AU237" s="121"/>
      <c r="AV237" s="121"/>
      <c r="AW237" s="121"/>
      <c r="AX237" s="121"/>
      <c r="AY237" s="121"/>
      <c r="AZ237" s="121"/>
      <c r="BA237" s="121"/>
      <c r="BB237" s="121"/>
      <c r="BC237" s="121"/>
      <c r="BD237" s="121"/>
      <c r="BE237" s="121"/>
      <c r="BF237" s="121"/>
      <c r="BG237" s="121"/>
      <c r="BH237" s="121"/>
      <c r="BI237" s="121"/>
      <c r="BJ237" s="121"/>
      <c r="BK237" s="121"/>
      <c r="BL237" s="121"/>
      <c r="BM237" s="121"/>
      <c r="BN237" s="121"/>
      <c r="BO237" s="121"/>
      <c r="BP237" s="121"/>
      <c r="BQ237" s="121"/>
      <c r="BR237" s="121"/>
      <c r="BS237" s="121"/>
      <c r="BT237" s="121"/>
    </row>
    <row r="238" spans="1:72" s="264" customFormat="1" ht="60">
      <c r="A238" s="126" t="s">
        <v>694</v>
      </c>
      <c r="B238" s="278" t="s">
        <v>482</v>
      </c>
      <c r="C238" s="286" t="s">
        <v>593</v>
      </c>
      <c r="D238" s="228" t="s">
        <v>2</v>
      </c>
      <c r="E238" s="228">
        <v>0.11898</v>
      </c>
      <c r="F238" s="273"/>
      <c r="G238" s="273"/>
      <c r="H238" s="122">
        <v>0.11898</v>
      </c>
      <c r="I238" s="273"/>
      <c r="J238" s="145">
        <v>0</v>
      </c>
      <c r="K238" s="273"/>
      <c r="L238" s="273"/>
      <c r="M238" s="122">
        <v>0</v>
      </c>
      <c r="N238" s="273"/>
      <c r="O238" s="273">
        <v>0.11207</v>
      </c>
      <c r="P238" s="273"/>
      <c r="Q238" s="273"/>
      <c r="R238" s="273">
        <v>0.11207</v>
      </c>
      <c r="S238" s="273"/>
      <c r="T238" s="273">
        <v>0</v>
      </c>
      <c r="U238" s="273"/>
      <c r="V238" s="273"/>
      <c r="W238" s="273">
        <v>0</v>
      </c>
      <c r="X238" s="273"/>
      <c r="Y238"/>
      <c r="Z238"/>
      <c r="AA238" s="121"/>
      <c r="AB238" s="121"/>
      <c r="AC238" s="121"/>
      <c r="AD238" s="121"/>
      <c r="AE238" s="121"/>
      <c r="AF238" s="121"/>
      <c r="AG238" s="121"/>
      <c r="AH238" s="121"/>
      <c r="AI238" s="121"/>
      <c r="AJ238" s="121"/>
      <c r="AK238" s="121"/>
      <c r="AL238" s="121"/>
      <c r="AM238" s="121"/>
      <c r="AN238" s="121"/>
      <c r="AO238" s="121"/>
      <c r="AP238" s="121"/>
      <c r="AQ238" s="121"/>
      <c r="AR238" s="121"/>
      <c r="AS238" s="121"/>
      <c r="AT238" s="121"/>
      <c r="AU238" s="121"/>
      <c r="AV238" s="121"/>
      <c r="AW238" s="121"/>
      <c r="AX238" s="121"/>
      <c r="AY238" s="121"/>
      <c r="AZ238" s="121"/>
      <c r="BA238" s="121"/>
      <c r="BB238" s="121"/>
      <c r="BC238" s="121"/>
      <c r="BD238" s="121"/>
      <c r="BE238" s="121"/>
      <c r="BF238" s="121"/>
      <c r="BG238" s="121"/>
      <c r="BH238" s="121"/>
      <c r="BI238" s="121"/>
      <c r="BJ238" s="121"/>
      <c r="BK238" s="121"/>
      <c r="BL238" s="121"/>
      <c r="BM238" s="121"/>
      <c r="BN238" s="121"/>
      <c r="BO238" s="121"/>
      <c r="BP238" s="121"/>
      <c r="BQ238" s="121"/>
      <c r="BR238" s="121"/>
      <c r="BS238" s="121"/>
      <c r="BT238" s="121"/>
    </row>
    <row r="239" spans="1:72" s="264" customFormat="1" ht="150">
      <c r="A239" s="126" t="s">
        <v>694</v>
      </c>
      <c r="B239" s="278" t="s">
        <v>483</v>
      </c>
      <c r="C239" s="286" t="s">
        <v>594</v>
      </c>
      <c r="D239" s="228" t="s">
        <v>2</v>
      </c>
      <c r="E239" s="228">
        <v>0.21170999999983092</v>
      </c>
      <c r="F239" s="273"/>
      <c r="G239" s="273"/>
      <c r="H239" s="122">
        <v>0.21170999999983092</v>
      </c>
      <c r="I239" s="273"/>
      <c r="J239" s="145">
        <v>0</v>
      </c>
      <c r="K239" s="273"/>
      <c r="L239" s="273"/>
      <c r="M239" s="122">
        <v>0</v>
      </c>
      <c r="N239" s="273"/>
      <c r="O239" s="273">
        <v>0.11416999999983092</v>
      </c>
      <c r="P239" s="273"/>
      <c r="Q239" s="273"/>
      <c r="R239" s="273">
        <v>0.11416999999983092</v>
      </c>
      <c r="S239" s="273"/>
      <c r="T239" s="273">
        <v>0</v>
      </c>
      <c r="U239" s="273"/>
      <c r="V239" s="273"/>
      <c r="W239" s="273">
        <v>0</v>
      </c>
      <c r="X239" s="273"/>
      <c r="Y239"/>
      <c r="Z239"/>
      <c r="AA239" s="121"/>
      <c r="AB239" s="121"/>
      <c r="AC239" s="121"/>
      <c r="AD239" s="121"/>
      <c r="AE239" s="121"/>
      <c r="AF239" s="121"/>
      <c r="AG239" s="121"/>
      <c r="AH239" s="121"/>
      <c r="AI239" s="121"/>
      <c r="AJ239" s="121"/>
      <c r="AK239" s="121"/>
      <c r="AL239" s="121"/>
      <c r="AM239" s="121"/>
      <c r="AN239" s="121"/>
      <c r="AO239" s="121"/>
      <c r="AP239" s="121"/>
      <c r="AQ239" s="121"/>
      <c r="AR239" s="121"/>
      <c r="AS239" s="121"/>
      <c r="AT239" s="121"/>
      <c r="AU239" s="121"/>
      <c r="AV239" s="121"/>
      <c r="AW239" s="121"/>
      <c r="AX239" s="121"/>
      <c r="AY239" s="121"/>
      <c r="AZ239" s="121"/>
      <c r="BA239" s="121"/>
      <c r="BB239" s="121"/>
      <c r="BC239" s="121"/>
      <c r="BD239" s="121"/>
      <c r="BE239" s="121"/>
      <c r="BF239" s="121"/>
      <c r="BG239" s="121"/>
      <c r="BH239" s="121"/>
      <c r="BI239" s="121"/>
      <c r="BJ239" s="121"/>
      <c r="BK239" s="121"/>
      <c r="BL239" s="121"/>
      <c r="BM239" s="121"/>
      <c r="BN239" s="121"/>
      <c r="BO239" s="121"/>
      <c r="BP239" s="121"/>
      <c r="BQ239" s="121"/>
      <c r="BR239" s="121"/>
      <c r="BS239" s="121"/>
      <c r="BT239" s="121"/>
    </row>
    <row r="240" spans="1:72" s="264" customFormat="1">
      <c r="A240" s="126" t="s">
        <v>694</v>
      </c>
      <c r="B240" s="278" t="s">
        <v>85</v>
      </c>
      <c r="C240" s="274" t="s">
        <v>270</v>
      </c>
      <c r="D240" s="126" t="s">
        <v>45</v>
      </c>
      <c r="E240" s="126">
        <v>1.11226</v>
      </c>
      <c r="F240" s="273"/>
      <c r="G240" s="273"/>
      <c r="H240" s="122">
        <v>1.11226</v>
      </c>
      <c r="I240" s="273"/>
      <c r="J240" s="145">
        <v>8.2439999999999999E-2</v>
      </c>
      <c r="K240" s="273"/>
      <c r="L240" s="273"/>
      <c r="M240" s="122">
        <v>8.2439999999999999E-2</v>
      </c>
      <c r="N240" s="273"/>
      <c r="O240" s="273">
        <v>1.0576500000000002</v>
      </c>
      <c r="P240" s="273"/>
      <c r="Q240" s="273"/>
      <c r="R240" s="273">
        <v>1.0576500000000002</v>
      </c>
      <c r="S240" s="273"/>
      <c r="T240" s="273">
        <v>8.2439999999999999E-2</v>
      </c>
      <c r="U240" s="273"/>
      <c r="V240" s="273"/>
      <c r="W240" s="273">
        <v>8.2439999999999999E-2</v>
      </c>
      <c r="X240" s="273"/>
      <c r="Y240"/>
      <c r="Z240"/>
      <c r="AA240" s="121"/>
      <c r="AB240" s="121"/>
      <c r="AC240" s="121"/>
      <c r="AD240" s="121"/>
      <c r="AE240" s="121"/>
      <c r="AF240" s="121"/>
      <c r="AG240" s="121"/>
      <c r="AH240" s="121"/>
      <c r="AI240" s="121"/>
      <c r="AJ240" s="121"/>
      <c r="AK240" s="121"/>
      <c r="AL240" s="121"/>
      <c r="AM240" s="121"/>
      <c r="AN240" s="121"/>
      <c r="AO240" s="121"/>
      <c r="AP240" s="121"/>
      <c r="AQ240" s="121"/>
      <c r="AR240" s="121"/>
      <c r="AS240" s="121"/>
      <c r="AT240" s="121"/>
      <c r="AU240" s="121"/>
      <c r="AV240" s="121"/>
      <c r="AW240" s="121"/>
      <c r="AX240" s="121"/>
      <c r="AY240" s="121"/>
      <c r="AZ240" s="121"/>
      <c r="BA240" s="121"/>
      <c r="BB240" s="121"/>
      <c r="BC240" s="121"/>
      <c r="BD240" s="121"/>
      <c r="BE240" s="121"/>
      <c r="BF240" s="121"/>
      <c r="BG240" s="121"/>
      <c r="BH240" s="121"/>
      <c r="BI240" s="121"/>
      <c r="BJ240" s="121"/>
      <c r="BK240" s="121"/>
      <c r="BL240" s="121"/>
      <c r="BM240" s="121"/>
      <c r="BN240" s="121"/>
      <c r="BO240" s="121"/>
      <c r="BP240" s="121"/>
      <c r="BQ240" s="121"/>
      <c r="BR240" s="121"/>
      <c r="BS240" s="121"/>
      <c r="BT240" s="121"/>
    </row>
    <row r="241" spans="1:72" s="264" customFormat="1" ht="30">
      <c r="A241" s="126" t="s">
        <v>694</v>
      </c>
      <c r="B241" s="278" t="s">
        <v>86</v>
      </c>
      <c r="C241" s="126" t="s">
        <v>370</v>
      </c>
      <c r="D241" s="126" t="s">
        <v>6</v>
      </c>
      <c r="E241" s="126">
        <v>0.63158999999999998</v>
      </c>
      <c r="F241" s="273"/>
      <c r="G241" s="273"/>
      <c r="H241" s="122">
        <v>0.63158999999999998</v>
      </c>
      <c r="I241" s="273"/>
      <c r="J241" s="145">
        <v>0.34278336000000004</v>
      </c>
      <c r="K241" s="273"/>
      <c r="L241" s="273"/>
      <c r="M241" s="122">
        <v>0.34278336000000004</v>
      </c>
      <c r="N241" s="273"/>
      <c r="O241" s="273">
        <v>0.60055999999999998</v>
      </c>
      <c r="P241" s="273"/>
      <c r="Q241" s="273"/>
      <c r="R241" s="273">
        <v>0.60055999999999998</v>
      </c>
      <c r="S241" s="273"/>
      <c r="T241" s="273">
        <v>0.34278336000000004</v>
      </c>
      <c r="U241" s="273"/>
      <c r="V241" s="273"/>
      <c r="W241" s="273">
        <v>0.34278336000000004</v>
      </c>
      <c r="X241" s="273"/>
      <c r="Y241"/>
      <c r="Z241"/>
      <c r="AA241" s="121"/>
      <c r="AB241" s="121"/>
      <c r="AC241" s="121"/>
      <c r="AD241" s="121"/>
      <c r="AE241" s="121"/>
      <c r="AF241" s="121"/>
      <c r="AG241" s="121"/>
      <c r="AH241" s="121"/>
      <c r="AI241" s="121"/>
      <c r="AJ241" s="121"/>
      <c r="AK241" s="121"/>
      <c r="AL241" s="121"/>
      <c r="AM241" s="121"/>
      <c r="AN241" s="121"/>
      <c r="AO241" s="121"/>
      <c r="AP241" s="121"/>
      <c r="AQ241" s="121"/>
      <c r="AR241" s="121"/>
      <c r="AS241" s="121"/>
      <c r="AT241" s="121"/>
      <c r="AU241" s="121"/>
      <c r="AV241" s="121"/>
      <c r="AW241" s="121"/>
      <c r="AX241" s="121"/>
      <c r="AY241" s="121"/>
      <c r="AZ241" s="121"/>
      <c r="BA241" s="121"/>
      <c r="BB241" s="121"/>
      <c r="BC241" s="121"/>
      <c r="BD241" s="121"/>
      <c r="BE241" s="121"/>
      <c r="BF241" s="121"/>
      <c r="BG241" s="121"/>
      <c r="BH241" s="121"/>
      <c r="BI241" s="121"/>
      <c r="BJ241" s="121"/>
      <c r="BK241" s="121"/>
      <c r="BL241" s="121"/>
      <c r="BM241" s="121"/>
      <c r="BN241" s="121"/>
      <c r="BO241" s="121"/>
      <c r="BP241" s="121"/>
      <c r="BQ241" s="121"/>
      <c r="BR241" s="121"/>
      <c r="BS241" s="121"/>
      <c r="BT241" s="121"/>
    </row>
    <row r="242" spans="1:72" s="264" customFormat="1" ht="30">
      <c r="A242" s="126" t="s">
        <v>694</v>
      </c>
      <c r="B242" s="278" t="s">
        <v>87</v>
      </c>
      <c r="C242" s="126" t="s">
        <v>371</v>
      </c>
      <c r="D242" s="126" t="s">
        <v>7</v>
      </c>
      <c r="E242" s="126">
        <v>0.47309396424223604</v>
      </c>
      <c r="F242" s="273"/>
      <c r="G242" s="273"/>
      <c r="H242" s="122">
        <v>0.47309396424223604</v>
      </c>
      <c r="I242" s="273"/>
      <c r="J242" s="145">
        <v>0.18719999999999998</v>
      </c>
      <c r="K242" s="273"/>
      <c r="L242" s="273"/>
      <c r="M242" s="122">
        <v>0.18719999999999998</v>
      </c>
      <c r="N242" s="273"/>
      <c r="O242" s="273">
        <v>0.44252551336370261</v>
      </c>
      <c r="P242" s="273"/>
      <c r="Q242" s="273"/>
      <c r="R242" s="273">
        <v>0.44252551336370261</v>
      </c>
      <c r="S242" s="273"/>
      <c r="T242" s="273">
        <v>8.7069999999999995E-2</v>
      </c>
      <c r="U242" s="273"/>
      <c r="V242" s="273"/>
      <c r="W242" s="273">
        <v>8.7069999999999995E-2</v>
      </c>
      <c r="X242" s="273"/>
      <c r="Y242"/>
      <c r="Z242"/>
      <c r="AA242" s="121"/>
      <c r="AB242" s="121"/>
      <c r="AC242" s="121"/>
      <c r="AD242" s="121"/>
      <c r="AE242" s="121"/>
      <c r="AF242" s="121"/>
      <c r="AG242" s="121"/>
      <c r="AH242" s="121"/>
      <c r="AI242" s="121"/>
      <c r="AJ242" s="121"/>
      <c r="AK242" s="121"/>
      <c r="AL242" s="121"/>
      <c r="AM242" s="121"/>
      <c r="AN242" s="121"/>
      <c r="AO242" s="121"/>
      <c r="AP242" s="121"/>
      <c r="AQ242" s="121"/>
      <c r="AR242" s="121"/>
      <c r="AS242" s="121"/>
      <c r="AT242" s="121"/>
      <c r="AU242" s="121"/>
      <c r="AV242" s="121"/>
      <c r="AW242" s="121"/>
      <c r="AX242" s="121"/>
      <c r="AY242" s="121"/>
      <c r="AZ242" s="121"/>
      <c r="BA242" s="121"/>
      <c r="BB242" s="121"/>
      <c r="BC242" s="121"/>
      <c r="BD242" s="121"/>
      <c r="BE242" s="121"/>
      <c r="BF242" s="121"/>
      <c r="BG242" s="121"/>
      <c r="BH242" s="121"/>
      <c r="BI242" s="121"/>
      <c r="BJ242" s="121"/>
      <c r="BK242" s="121"/>
      <c r="BL242" s="121"/>
      <c r="BM242" s="121"/>
      <c r="BN242" s="121"/>
      <c r="BO242" s="121"/>
      <c r="BP242" s="121"/>
      <c r="BQ242" s="121"/>
      <c r="BR242" s="121"/>
      <c r="BS242" s="121"/>
      <c r="BT242" s="121"/>
    </row>
    <row r="243" spans="1:72" s="264" customFormat="1" ht="30">
      <c r="A243" s="126" t="s">
        <v>694</v>
      </c>
      <c r="B243" s="278" t="s">
        <v>88</v>
      </c>
      <c r="C243" s="126" t="s">
        <v>372</v>
      </c>
      <c r="D243" s="126" t="s">
        <v>7</v>
      </c>
      <c r="E243" s="126">
        <v>0.50657885574739503</v>
      </c>
      <c r="F243" s="273"/>
      <c r="G243" s="273"/>
      <c r="H243" s="122">
        <v>0.50657885574739503</v>
      </c>
      <c r="I243" s="273"/>
      <c r="J243" s="145">
        <v>0.19723999999999997</v>
      </c>
      <c r="K243" s="273"/>
      <c r="L243" s="273"/>
      <c r="M243" s="122">
        <v>0.19723999999999997</v>
      </c>
      <c r="N243" s="273"/>
      <c r="O243" s="273">
        <v>0.46363391012291882</v>
      </c>
      <c r="P243" s="273"/>
      <c r="Q243" s="273"/>
      <c r="R243" s="273">
        <v>0.46363391012291882</v>
      </c>
      <c r="S243" s="273"/>
      <c r="T243" s="273">
        <v>9.7109999999999988E-2</v>
      </c>
      <c r="U243" s="273"/>
      <c r="V243" s="273"/>
      <c r="W243" s="273">
        <v>9.7109999999999988E-2</v>
      </c>
      <c r="X243" s="273"/>
      <c r="Y243"/>
      <c r="Z243"/>
      <c r="AA243" s="121"/>
      <c r="AB243" s="121"/>
      <c r="AC243" s="121"/>
      <c r="AD243" s="121"/>
      <c r="AE243" s="121"/>
      <c r="AF243" s="121"/>
      <c r="AG243" s="121"/>
      <c r="AH243" s="121"/>
      <c r="AI243" s="121"/>
      <c r="AJ243" s="121"/>
      <c r="AK243" s="121"/>
      <c r="AL243" s="121"/>
      <c r="AM243" s="121"/>
      <c r="AN243" s="121"/>
      <c r="AO243" s="121"/>
      <c r="AP243" s="121"/>
      <c r="AQ243" s="121"/>
      <c r="AR243" s="121"/>
      <c r="AS243" s="121"/>
      <c r="AT243" s="121"/>
      <c r="AU243" s="121"/>
      <c r="AV243" s="121"/>
      <c r="AW243" s="121"/>
      <c r="AX243" s="121"/>
      <c r="AY243" s="121"/>
      <c r="AZ243" s="121"/>
      <c r="BA243" s="121"/>
      <c r="BB243" s="121"/>
      <c r="BC243" s="121"/>
      <c r="BD243" s="121"/>
      <c r="BE243" s="121"/>
      <c r="BF243" s="121"/>
      <c r="BG243" s="121"/>
      <c r="BH243" s="121"/>
      <c r="BI243" s="121"/>
      <c r="BJ243" s="121"/>
      <c r="BK243" s="121"/>
      <c r="BL243" s="121"/>
      <c r="BM243" s="121"/>
      <c r="BN243" s="121"/>
      <c r="BO243" s="121"/>
      <c r="BP243" s="121"/>
      <c r="BQ243" s="121"/>
      <c r="BR243" s="121"/>
      <c r="BS243" s="121"/>
      <c r="BT243" s="121"/>
    </row>
    <row r="244" spans="1:72" s="264" customFormat="1" ht="30">
      <c r="A244" s="126" t="s">
        <v>694</v>
      </c>
      <c r="B244" s="278" t="s">
        <v>89</v>
      </c>
      <c r="C244" s="126" t="s">
        <v>373</v>
      </c>
      <c r="D244" s="126" t="s">
        <v>7</v>
      </c>
      <c r="E244" s="126">
        <v>0.43714076493550402</v>
      </c>
      <c r="F244" s="273"/>
      <c r="G244" s="273"/>
      <c r="H244" s="122">
        <v>0.43714076493550402</v>
      </c>
      <c r="I244" s="273"/>
      <c r="J244" s="145">
        <v>0.18388000000000002</v>
      </c>
      <c r="K244" s="273"/>
      <c r="L244" s="273"/>
      <c r="M244" s="122">
        <v>0.18388000000000002</v>
      </c>
      <c r="N244" s="273"/>
      <c r="O244" s="273">
        <v>0.39431298062101522</v>
      </c>
      <c r="P244" s="273"/>
      <c r="Q244" s="273"/>
      <c r="R244" s="273">
        <v>0.39431298062101522</v>
      </c>
      <c r="S244" s="273"/>
      <c r="T244" s="273">
        <v>9.710000000000002E-2</v>
      </c>
      <c r="U244" s="273"/>
      <c r="V244" s="273"/>
      <c r="W244" s="273">
        <v>9.710000000000002E-2</v>
      </c>
      <c r="X244" s="273"/>
      <c r="Y244"/>
      <c r="Z244"/>
      <c r="AA244" s="121"/>
      <c r="AB244" s="121"/>
      <c r="AC244" s="121"/>
      <c r="AD244" s="121"/>
      <c r="AE244" s="121"/>
      <c r="AF244" s="121"/>
      <c r="AG244" s="121"/>
      <c r="AH244" s="121"/>
      <c r="AI244" s="121"/>
      <c r="AJ244" s="121"/>
      <c r="AK244" s="121"/>
      <c r="AL244" s="121"/>
      <c r="AM244" s="121"/>
      <c r="AN244" s="121"/>
      <c r="AO244" s="121"/>
      <c r="AP244" s="121"/>
      <c r="AQ244" s="121"/>
      <c r="AR244" s="121"/>
      <c r="AS244" s="121"/>
      <c r="AT244" s="121"/>
      <c r="AU244" s="121"/>
      <c r="AV244" s="121"/>
      <c r="AW244" s="121"/>
      <c r="AX244" s="121"/>
      <c r="AY244" s="121"/>
      <c r="AZ244" s="121"/>
      <c r="BA244" s="121"/>
      <c r="BB244" s="121"/>
      <c r="BC244" s="121"/>
      <c r="BD244" s="121"/>
      <c r="BE244" s="121"/>
      <c r="BF244" s="121"/>
      <c r="BG244" s="121"/>
      <c r="BH244" s="121"/>
      <c r="BI244" s="121"/>
      <c r="BJ244" s="121"/>
      <c r="BK244" s="121"/>
      <c r="BL244" s="121"/>
      <c r="BM244" s="121"/>
      <c r="BN244" s="121"/>
      <c r="BO244" s="121"/>
      <c r="BP244" s="121"/>
      <c r="BQ244" s="121"/>
      <c r="BR244" s="121"/>
      <c r="BS244" s="121"/>
      <c r="BT244" s="121"/>
    </row>
    <row r="245" spans="1:72" s="264" customFormat="1" ht="30">
      <c r="A245" s="126" t="s">
        <v>694</v>
      </c>
      <c r="B245" s="278" t="s">
        <v>90</v>
      </c>
      <c r="C245" s="126" t="s">
        <v>374</v>
      </c>
      <c r="D245" s="126" t="s">
        <v>7</v>
      </c>
      <c r="E245" s="126">
        <v>0.14939906356577501</v>
      </c>
      <c r="F245" s="273"/>
      <c r="G245" s="273"/>
      <c r="H245" s="122">
        <v>0.14939906356577501</v>
      </c>
      <c r="I245" s="273"/>
      <c r="J245" s="145">
        <v>6.6259999999999999E-2</v>
      </c>
      <c r="K245" s="273"/>
      <c r="L245" s="273"/>
      <c r="M245" s="122">
        <v>6.6259999999999999E-2</v>
      </c>
      <c r="N245" s="273"/>
      <c r="O245" s="273">
        <v>0.12490169875022561</v>
      </c>
      <c r="P245" s="273"/>
      <c r="Q245" s="273"/>
      <c r="R245" s="273">
        <v>0.12490169875022561</v>
      </c>
      <c r="S245" s="273"/>
      <c r="T245" s="273">
        <v>3.9560000000000005E-2</v>
      </c>
      <c r="U245" s="273"/>
      <c r="V245" s="273"/>
      <c r="W245" s="273">
        <v>3.9560000000000005E-2</v>
      </c>
      <c r="X245" s="273"/>
      <c r="Y245"/>
      <c r="Z245"/>
      <c r="AA245" s="121"/>
      <c r="AB245" s="121"/>
      <c r="AC245" s="121"/>
      <c r="AD245" s="121"/>
      <c r="AE245" s="121"/>
      <c r="AF245" s="121"/>
      <c r="AG245" s="121"/>
      <c r="AH245" s="121"/>
      <c r="AI245" s="121"/>
      <c r="AJ245" s="121"/>
      <c r="AK245" s="121"/>
      <c r="AL245" s="121"/>
      <c r="AM245" s="121"/>
      <c r="AN245" s="121"/>
      <c r="AO245" s="121"/>
      <c r="AP245" s="121"/>
      <c r="AQ245" s="121"/>
      <c r="AR245" s="121"/>
      <c r="AS245" s="121"/>
      <c r="AT245" s="121"/>
      <c r="AU245" s="121"/>
      <c r="AV245" s="121"/>
      <c r="AW245" s="121"/>
      <c r="AX245" s="121"/>
      <c r="AY245" s="121"/>
      <c r="AZ245" s="121"/>
      <c r="BA245" s="121"/>
      <c r="BB245" s="121"/>
      <c r="BC245" s="121"/>
      <c r="BD245" s="121"/>
      <c r="BE245" s="121"/>
      <c r="BF245" s="121"/>
      <c r="BG245" s="121"/>
      <c r="BH245" s="121"/>
      <c r="BI245" s="121"/>
      <c r="BJ245" s="121"/>
      <c r="BK245" s="121"/>
      <c r="BL245" s="121"/>
      <c r="BM245" s="121"/>
      <c r="BN245" s="121"/>
      <c r="BO245" s="121"/>
      <c r="BP245" s="121"/>
      <c r="BQ245" s="121"/>
      <c r="BR245" s="121"/>
      <c r="BS245" s="121"/>
      <c r="BT245" s="121"/>
    </row>
    <row r="246" spans="1:72" s="264" customFormat="1" ht="30">
      <c r="A246" s="126" t="s">
        <v>694</v>
      </c>
      <c r="B246" s="278" t="s">
        <v>91</v>
      </c>
      <c r="C246" s="126" t="s">
        <v>375</v>
      </c>
      <c r="D246" s="126" t="s">
        <v>7</v>
      </c>
      <c r="E246" s="126">
        <v>0.443771073934766</v>
      </c>
      <c r="F246" s="273"/>
      <c r="G246" s="273"/>
      <c r="H246" s="122">
        <v>0.443771073934766</v>
      </c>
      <c r="I246" s="273"/>
      <c r="J246" s="145">
        <v>0.17053000000000001</v>
      </c>
      <c r="K246" s="273"/>
      <c r="L246" s="273"/>
      <c r="M246" s="122">
        <v>0.17053000000000001</v>
      </c>
      <c r="N246" s="273"/>
      <c r="O246" s="273">
        <v>0.4009326385920966</v>
      </c>
      <c r="P246" s="273"/>
      <c r="Q246" s="273"/>
      <c r="R246" s="273">
        <v>0.4009326385920966</v>
      </c>
      <c r="S246" s="273"/>
      <c r="T246" s="273">
        <v>9.7099999999999992E-2</v>
      </c>
      <c r="U246" s="273"/>
      <c r="V246" s="273"/>
      <c r="W246" s="273">
        <v>9.7099999999999992E-2</v>
      </c>
      <c r="X246" s="273"/>
      <c r="Y246"/>
      <c r="Z246"/>
      <c r="AA246" s="121"/>
      <c r="AB246" s="121"/>
      <c r="AC246" s="121"/>
      <c r="AD246" s="121"/>
      <c r="AE246" s="121"/>
      <c r="AF246" s="121"/>
      <c r="AG246" s="121"/>
      <c r="AH246" s="121"/>
      <c r="AI246" s="121"/>
      <c r="AJ246" s="121"/>
      <c r="AK246" s="121"/>
      <c r="AL246" s="121"/>
      <c r="AM246" s="121"/>
      <c r="AN246" s="121"/>
      <c r="AO246" s="121"/>
      <c r="AP246" s="121"/>
      <c r="AQ246" s="121"/>
      <c r="AR246" s="121"/>
      <c r="AS246" s="121"/>
      <c r="AT246" s="121"/>
      <c r="AU246" s="121"/>
      <c r="AV246" s="121"/>
      <c r="AW246" s="121"/>
      <c r="AX246" s="121"/>
      <c r="AY246" s="121"/>
      <c r="AZ246" s="121"/>
      <c r="BA246" s="121"/>
      <c r="BB246" s="121"/>
      <c r="BC246" s="121"/>
      <c r="BD246" s="121"/>
      <c r="BE246" s="121"/>
      <c r="BF246" s="121"/>
      <c r="BG246" s="121"/>
      <c r="BH246" s="121"/>
      <c r="BI246" s="121"/>
      <c r="BJ246" s="121"/>
      <c r="BK246" s="121"/>
      <c r="BL246" s="121"/>
      <c r="BM246" s="121"/>
      <c r="BN246" s="121"/>
      <c r="BO246" s="121"/>
      <c r="BP246" s="121"/>
      <c r="BQ246" s="121"/>
      <c r="BR246" s="121"/>
      <c r="BS246" s="121"/>
      <c r="BT246" s="121"/>
    </row>
    <row r="247" spans="1:72" s="264" customFormat="1" ht="30">
      <c r="A247" s="126" t="s">
        <v>694</v>
      </c>
      <c r="B247" s="278" t="s">
        <v>92</v>
      </c>
      <c r="C247" s="126" t="s">
        <v>376</v>
      </c>
      <c r="D247" s="126" t="s">
        <v>7</v>
      </c>
      <c r="E247" s="126">
        <v>0.382583150941258</v>
      </c>
      <c r="F247" s="273"/>
      <c r="G247" s="273"/>
      <c r="H247" s="122">
        <v>0.382583150941258</v>
      </c>
      <c r="I247" s="273"/>
      <c r="J247" s="145">
        <v>0.16625000000000001</v>
      </c>
      <c r="K247" s="273"/>
      <c r="L247" s="273"/>
      <c r="M247" s="122">
        <v>0.16625000000000001</v>
      </c>
      <c r="N247" s="273"/>
      <c r="O247" s="273">
        <v>0.34877678749579977</v>
      </c>
      <c r="P247" s="273"/>
      <c r="Q247" s="273"/>
      <c r="R247" s="273">
        <v>0.34877678749579977</v>
      </c>
      <c r="S247" s="273"/>
      <c r="T247" s="273">
        <v>5.8630000000000008E-2</v>
      </c>
      <c r="U247" s="273"/>
      <c r="V247" s="273"/>
      <c r="W247" s="273">
        <v>5.8630000000000008E-2</v>
      </c>
      <c r="X247" s="273"/>
      <c r="Y247"/>
      <c r="Z247"/>
      <c r="AA247" s="121"/>
      <c r="AB247" s="121"/>
      <c r="AC247" s="121"/>
      <c r="AD247" s="121"/>
      <c r="AE247" s="121"/>
      <c r="AF247" s="121"/>
      <c r="AG247" s="121"/>
      <c r="AH247" s="121"/>
      <c r="AI247" s="121"/>
      <c r="AJ247" s="121"/>
      <c r="AK247" s="121"/>
      <c r="AL247" s="121"/>
      <c r="AM247" s="121"/>
      <c r="AN247" s="121"/>
      <c r="AO247" s="121"/>
      <c r="AP247" s="121"/>
      <c r="AQ247" s="121"/>
      <c r="AR247" s="121"/>
      <c r="AS247" s="121"/>
      <c r="AT247" s="121"/>
      <c r="AU247" s="121"/>
      <c r="AV247" s="121"/>
      <c r="AW247" s="121"/>
      <c r="AX247" s="121"/>
      <c r="AY247" s="121"/>
      <c r="AZ247" s="121"/>
      <c r="BA247" s="121"/>
      <c r="BB247" s="121"/>
      <c r="BC247" s="121"/>
      <c r="BD247" s="121"/>
      <c r="BE247" s="121"/>
      <c r="BF247" s="121"/>
      <c r="BG247" s="121"/>
      <c r="BH247" s="121"/>
      <c r="BI247" s="121"/>
      <c r="BJ247" s="121"/>
      <c r="BK247" s="121"/>
      <c r="BL247" s="121"/>
      <c r="BM247" s="121"/>
      <c r="BN247" s="121"/>
      <c r="BO247" s="121"/>
      <c r="BP247" s="121"/>
      <c r="BQ247" s="121"/>
      <c r="BR247" s="121"/>
      <c r="BS247" s="121"/>
      <c r="BT247" s="121"/>
    </row>
    <row r="248" spans="1:72" s="264" customFormat="1" ht="30">
      <c r="A248" s="126" t="s">
        <v>694</v>
      </c>
      <c r="B248" s="278" t="s">
        <v>93</v>
      </c>
      <c r="C248" s="126" t="s">
        <v>377</v>
      </c>
      <c r="D248" s="126" t="s">
        <v>7</v>
      </c>
      <c r="E248" s="126">
        <v>0.48594254856450803</v>
      </c>
      <c r="F248" s="273"/>
      <c r="G248" s="273"/>
      <c r="H248" s="122">
        <v>0.48594254856450803</v>
      </c>
      <c r="I248" s="273"/>
      <c r="J248" s="145">
        <v>0.22797000000000003</v>
      </c>
      <c r="K248" s="273"/>
      <c r="L248" s="273"/>
      <c r="M248" s="122">
        <v>0.22797000000000003</v>
      </c>
      <c r="N248" s="273"/>
      <c r="O248" s="273">
        <v>0.40733796059113642</v>
      </c>
      <c r="P248" s="273"/>
      <c r="Q248" s="273"/>
      <c r="R248" s="273">
        <v>0.40733796059113642</v>
      </c>
      <c r="S248" s="273"/>
      <c r="T248" s="273">
        <v>8.3340000000000025E-2</v>
      </c>
      <c r="U248" s="273"/>
      <c r="V248" s="273"/>
      <c r="W248" s="273">
        <v>8.3340000000000025E-2</v>
      </c>
      <c r="X248" s="273"/>
      <c r="Y248"/>
      <c r="Z248"/>
      <c r="AA248" s="121"/>
      <c r="AB248" s="121"/>
      <c r="AC248" s="121"/>
      <c r="AD248" s="121"/>
      <c r="AE248" s="121"/>
      <c r="AF248" s="121"/>
      <c r="AG248" s="121"/>
      <c r="AH248" s="121"/>
      <c r="AI248" s="121"/>
      <c r="AJ248" s="121"/>
      <c r="AK248" s="121"/>
      <c r="AL248" s="121"/>
      <c r="AM248" s="121"/>
      <c r="AN248" s="121"/>
      <c r="AO248" s="121"/>
      <c r="AP248" s="121"/>
      <c r="AQ248" s="121"/>
      <c r="AR248" s="121"/>
      <c r="AS248" s="121"/>
      <c r="AT248" s="121"/>
      <c r="AU248" s="121"/>
      <c r="AV248" s="121"/>
      <c r="AW248" s="121"/>
      <c r="AX248" s="121"/>
      <c r="AY248" s="121"/>
      <c r="AZ248" s="121"/>
      <c r="BA248" s="121"/>
      <c r="BB248" s="121"/>
      <c r="BC248" s="121"/>
      <c r="BD248" s="121"/>
      <c r="BE248" s="121"/>
      <c r="BF248" s="121"/>
      <c r="BG248" s="121"/>
      <c r="BH248" s="121"/>
      <c r="BI248" s="121"/>
      <c r="BJ248" s="121"/>
      <c r="BK248" s="121"/>
      <c r="BL248" s="121"/>
      <c r="BM248" s="121"/>
      <c r="BN248" s="121"/>
      <c r="BO248" s="121"/>
      <c r="BP248" s="121"/>
      <c r="BQ248" s="121"/>
      <c r="BR248" s="121"/>
      <c r="BS248" s="121"/>
      <c r="BT248" s="121"/>
    </row>
    <row r="249" spans="1:72" s="264" customFormat="1" ht="30">
      <c r="A249" s="126" t="s">
        <v>694</v>
      </c>
      <c r="B249" s="278" t="s">
        <v>94</v>
      </c>
      <c r="C249" s="126" t="s">
        <v>378</v>
      </c>
      <c r="D249" s="126" t="s">
        <v>7</v>
      </c>
      <c r="E249" s="126">
        <v>0.45235470838005104</v>
      </c>
      <c r="F249" s="273"/>
      <c r="G249" s="273"/>
      <c r="H249" s="122">
        <v>0.45235470838005104</v>
      </c>
      <c r="I249" s="273"/>
      <c r="J249" s="145">
        <v>0.21185000000000001</v>
      </c>
      <c r="K249" s="273"/>
      <c r="L249" s="273"/>
      <c r="M249" s="122">
        <v>0.21185000000000001</v>
      </c>
      <c r="N249" s="273"/>
      <c r="O249" s="273">
        <v>0.40950562200920093</v>
      </c>
      <c r="P249" s="273"/>
      <c r="Q249" s="273"/>
      <c r="R249" s="273">
        <v>0.40950562200920093</v>
      </c>
      <c r="S249" s="273"/>
      <c r="T249" s="273">
        <v>8.347000000000003E-2</v>
      </c>
      <c r="U249" s="273"/>
      <c r="V249" s="273"/>
      <c r="W249" s="273">
        <v>8.347000000000003E-2</v>
      </c>
      <c r="X249" s="273"/>
      <c r="Y249"/>
      <c r="Z249"/>
      <c r="AA249" s="121"/>
      <c r="AB249" s="121"/>
      <c r="AC249" s="121"/>
      <c r="AD249" s="121"/>
      <c r="AE249" s="121"/>
      <c r="AF249" s="121"/>
      <c r="AG249" s="121"/>
      <c r="AH249" s="121"/>
      <c r="AI249" s="121"/>
      <c r="AJ249" s="121"/>
      <c r="AK249" s="121"/>
      <c r="AL249" s="121"/>
      <c r="AM249" s="121"/>
      <c r="AN249" s="121"/>
      <c r="AO249" s="121"/>
      <c r="AP249" s="121"/>
      <c r="AQ249" s="121"/>
      <c r="AR249" s="121"/>
      <c r="AS249" s="121"/>
      <c r="AT249" s="121"/>
      <c r="AU249" s="121"/>
      <c r="AV249" s="121"/>
      <c r="AW249" s="121"/>
      <c r="AX249" s="121"/>
      <c r="AY249" s="121"/>
      <c r="AZ249" s="121"/>
      <c r="BA249" s="121"/>
      <c r="BB249" s="121"/>
      <c r="BC249" s="121"/>
      <c r="BD249" s="121"/>
      <c r="BE249" s="121"/>
      <c r="BF249" s="121"/>
      <c r="BG249" s="121"/>
      <c r="BH249" s="121"/>
      <c r="BI249" s="121"/>
      <c r="BJ249" s="121"/>
      <c r="BK249" s="121"/>
      <c r="BL249" s="121"/>
      <c r="BM249" s="121"/>
      <c r="BN249" s="121"/>
      <c r="BO249" s="121"/>
      <c r="BP249" s="121"/>
      <c r="BQ249" s="121"/>
      <c r="BR249" s="121"/>
      <c r="BS249" s="121"/>
      <c r="BT249" s="121"/>
    </row>
    <row r="250" spans="1:72" s="264" customFormat="1" ht="30">
      <c r="A250" s="126" t="s">
        <v>694</v>
      </c>
      <c r="B250" s="278" t="s">
        <v>95</v>
      </c>
      <c r="C250" s="126" t="s">
        <v>379</v>
      </c>
      <c r="D250" s="126" t="s">
        <v>7</v>
      </c>
      <c r="E250" s="126">
        <v>0.78511749844912504</v>
      </c>
      <c r="F250" s="273"/>
      <c r="G250" s="273"/>
      <c r="H250" s="122">
        <v>0.78511749844912504</v>
      </c>
      <c r="I250" s="273"/>
      <c r="J250" s="145">
        <v>0.37225000000000003</v>
      </c>
      <c r="K250" s="273"/>
      <c r="L250" s="273"/>
      <c r="M250" s="122">
        <v>0.37225000000000003</v>
      </c>
      <c r="N250" s="273"/>
      <c r="O250" s="273">
        <v>0.74171455861287994</v>
      </c>
      <c r="P250" s="273"/>
      <c r="Q250" s="273"/>
      <c r="R250" s="273">
        <v>0.74171455861287994</v>
      </c>
      <c r="S250" s="273"/>
      <c r="T250" s="273">
        <v>0.27711999999999998</v>
      </c>
      <c r="U250" s="273"/>
      <c r="V250" s="273"/>
      <c r="W250" s="273">
        <v>0.27711999999999998</v>
      </c>
      <c r="X250" s="273"/>
      <c r="Y250"/>
      <c r="Z250"/>
      <c r="AA250" s="121"/>
      <c r="AB250" s="121"/>
      <c r="AC250" s="121"/>
      <c r="AD250" s="121"/>
      <c r="AE250" s="121"/>
      <c r="AF250" s="121"/>
      <c r="AG250" s="121"/>
      <c r="AH250" s="121"/>
      <c r="AI250" s="121"/>
      <c r="AJ250" s="121"/>
      <c r="AK250" s="121"/>
      <c r="AL250" s="121"/>
      <c r="AM250" s="121"/>
      <c r="AN250" s="121"/>
      <c r="AO250" s="121"/>
      <c r="AP250" s="121"/>
      <c r="AQ250" s="121"/>
      <c r="AR250" s="121"/>
      <c r="AS250" s="121"/>
      <c r="AT250" s="121"/>
      <c r="AU250" s="121"/>
      <c r="AV250" s="121"/>
      <c r="AW250" s="121"/>
      <c r="AX250" s="121"/>
      <c r="AY250" s="121"/>
      <c r="AZ250" s="121"/>
      <c r="BA250" s="121"/>
      <c r="BB250" s="121"/>
      <c r="BC250" s="121"/>
      <c r="BD250" s="121"/>
      <c r="BE250" s="121"/>
      <c r="BF250" s="121"/>
      <c r="BG250" s="121"/>
      <c r="BH250" s="121"/>
      <c r="BI250" s="121"/>
      <c r="BJ250" s="121"/>
      <c r="BK250" s="121"/>
      <c r="BL250" s="121"/>
      <c r="BM250" s="121"/>
      <c r="BN250" s="121"/>
      <c r="BO250" s="121"/>
      <c r="BP250" s="121"/>
      <c r="BQ250" s="121"/>
      <c r="BR250" s="121"/>
      <c r="BS250" s="121"/>
      <c r="BT250" s="121"/>
    </row>
    <row r="251" spans="1:72" s="264" customFormat="1" ht="30">
      <c r="A251" s="126" t="s">
        <v>694</v>
      </c>
      <c r="B251" s="278" t="s">
        <v>96</v>
      </c>
      <c r="C251" s="126" t="s">
        <v>380</v>
      </c>
      <c r="D251" s="126" t="s">
        <v>7</v>
      </c>
      <c r="E251" s="126">
        <v>0.50570000000000004</v>
      </c>
      <c r="F251" s="273"/>
      <c r="G251" s="273"/>
      <c r="H251" s="122">
        <v>0.50570000000000004</v>
      </c>
      <c r="I251" s="273"/>
      <c r="J251" s="145">
        <v>0</v>
      </c>
      <c r="K251" s="273"/>
      <c r="L251" s="273"/>
      <c r="M251" s="122">
        <v>0</v>
      </c>
      <c r="N251" s="273"/>
      <c r="O251" s="273">
        <v>0.48090000000000005</v>
      </c>
      <c r="P251" s="273"/>
      <c r="Q251" s="273"/>
      <c r="R251" s="273">
        <v>0.48090000000000005</v>
      </c>
      <c r="S251" s="273"/>
      <c r="T251" s="273">
        <v>0</v>
      </c>
      <c r="U251" s="273"/>
      <c r="V251" s="273"/>
      <c r="W251" s="273">
        <v>0</v>
      </c>
      <c r="X251" s="273"/>
      <c r="Y251"/>
      <c r="Z251"/>
      <c r="AA251" s="121"/>
      <c r="AB251" s="121"/>
      <c r="AC251" s="121"/>
      <c r="AD251" s="121"/>
      <c r="AE251" s="121"/>
      <c r="AF251" s="121"/>
      <c r="AG251" s="121"/>
      <c r="AH251" s="121"/>
      <c r="AI251" s="121"/>
      <c r="AJ251" s="121"/>
      <c r="AK251" s="121"/>
      <c r="AL251" s="121"/>
      <c r="AM251" s="121"/>
      <c r="AN251" s="121"/>
      <c r="AO251" s="121"/>
      <c r="AP251" s="121"/>
      <c r="AQ251" s="121"/>
      <c r="AR251" s="121"/>
      <c r="AS251" s="121"/>
      <c r="AT251" s="121"/>
      <c r="AU251" s="121"/>
      <c r="AV251" s="121"/>
      <c r="AW251" s="121"/>
      <c r="AX251" s="121"/>
      <c r="AY251" s="121"/>
      <c r="AZ251" s="121"/>
      <c r="BA251" s="121"/>
      <c r="BB251" s="121"/>
      <c r="BC251" s="121"/>
      <c r="BD251" s="121"/>
      <c r="BE251" s="121"/>
      <c r="BF251" s="121"/>
      <c r="BG251" s="121"/>
      <c r="BH251" s="121"/>
      <c r="BI251" s="121"/>
      <c r="BJ251" s="121"/>
      <c r="BK251" s="121"/>
      <c r="BL251" s="121"/>
      <c r="BM251" s="121"/>
      <c r="BN251" s="121"/>
      <c r="BO251" s="121"/>
      <c r="BP251" s="121"/>
      <c r="BQ251" s="121"/>
      <c r="BR251" s="121"/>
      <c r="BS251" s="121"/>
      <c r="BT251" s="121"/>
    </row>
    <row r="252" spans="1:72" s="264" customFormat="1" ht="30">
      <c r="A252" s="126" t="s">
        <v>694</v>
      </c>
      <c r="B252" s="278" t="s">
        <v>97</v>
      </c>
      <c r="C252" s="126" t="s">
        <v>381</v>
      </c>
      <c r="D252" s="126" t="s">
        <v>7</v>
      </c>
      <c r="E252" s="126">
        <v>0.52267699117042499</v>
      </c>
      <c r="F252" s="273"/>
      <c r="G252" s="273"/>
      <c r="H252" s="122">
        <v>0.52267699117042499</v>
      </c>
      <c r="I252" s="273"/>
      <c r="J252" s="145">
        <v>0.11041999999999999</v>
      </c>
      <c r="K252" s="273"/>
      <c r="L252" s="273"/>
      <c r="M252" s="122">
        <v>0.11041999999999999</v>
      </c>
      <c r="N252" s="273"/>
      <c r="O252" s="273">
        <v>0.46188092231513977</v>
      </c>
      <c r="P252" s="273"/>
      <c r="Q252" s="273"/>
      <c r="R252" s="273">
        <v>0.46188092231513977</v>
      </c>
      <c r="S252" s="273"/>
      <c r="T252" s="273">
        <v>6.3689999999999997E-2</v>
      </c>
      <c r="U252" s="273"/>
      <c r="V252" s="273"/>
      <c r="W252" s="273">
        <v>6.3689999999999997E-2</v>
      </c>
      <c r="X252" s="273"/>
      <c r="Y252"/>
      <c r="Z252"/>
      <c r="AA252" s="121"/>
      <c r="AB252" s="121"/>
      <c r="AC252" s="121"/>
      <c r="AD252" s="121"/>
      <c r="AE252" s="121"/>
      <c r="AF252" s="121"/>
      <c r="AG252" s="121"/>
      <c r="AH252" s="121"/>
      <c r="AI252" s="121"/>
      <c r="AJ252" s="121"/>
      <c r="AK252" s="121"/>
      <c r="AL252" s="121"/>
      <c r="AM252" s="121"/>
      <c r="AN252" s="121"/>
      <c r="AO252" s="121"/>
      <c r="AP252" s="121"/>
      <c r="AQ252" s="121"/>
      <c r="AR252" s="121"/>
      <c r="AS252" s="121"/>
      <c r="AT252" s="121"/>
      <c r="AU252" s="121"/>
      <c r="AV252" s="121"/>
      <c r="AW252" s="121"/>
      <c r="AX252" s="121"/>
      <c r="AY252" s="121"/>
      <c r="AZ252" s="121"/>
      <c r="BA252" s="121"/>
      <c r="BB252" s="121"/>
      <c r="BC252" s="121"/>
      <c r="BD252" s="121"/>
      <c r="BE252" s="121"/>
      <c r="BF252" s="121"/>
      <c r="BG252" s="121"/>
      <c r="BH252" s="121"/>
      <c r="BI252" s="121"/>
      <c r="BJ252" s="121"/>
      <c r="BK252" s="121"/>
      <c r="BL252" s="121"/>
      <c r="BM252" s="121"/>
      <c r="BN252" s="121"/>
      <c r="BO252" s="121"/>
      <c r="BP252" s="121"/>
      <c r="BQ252" s="121"/>
      <c r="BR252" s="121"/>
      <c r="BS252" s="121"/>
      <c r="BT252" s="121"/>
    </row>
    <row r="253" spans="1:72" s="264" customFormat="1" ht="30">
      <c r="A253" s="126" t="s">
        <v>694</v>
      </c>
      <c r="B253" s="278" t="s">
        <v>98</v>
      </c>
      <c r="C253" s="126" t="s">
        <v>382</v>
      </c>
      <c r="D253" s="126" t="s">
        <v>7</v>
      </c>
      <c r="E253" s="126">
        <v>1.1403285372017999</v>
      </c>
      <c r="F253" s="273"/>
      <c r="G253" s="273"/>
      <c r="H253" s="122">
        <v>1.1403285372017999</v>
      </c>
      <c r="I253" s="273"/>
      <c r="J253" s="145">
        <v>0.51771</v>
      </c>
      <c r="K253" s="273"/>
      <c r="L253" s="273"/>
      <c r="M253" s="122">
        <v>0.51771</v>
      </c>
      <c r="N253" s="273"/>
      <c r="O253" s="273">
        <v>1.0428077231795518</v>
      </c>
      <c r="P253" s="273"/>
      <c r="Q253" s="273"/>
      <c r="R253" s="273">
        <v>1.0428077231795518</v>
      </c>
      <c r="S253" s="273"/>
      <c r="T253" s="273">
        <v>0.19805000000000006</v>
      </c>
      <c r="U253" s="273"/>
      <c r="V253" s="273"/>
      <c r="W253" s="273">
        <v>0.19805000000000006</v>
      </c>
      <c r="X253" s="273"/>
      <c r="Y253"/>
      <c r="Z253"/>
      <c r="AA253" s="121"/>
      <c r="AB253" s="121"/>
      <c r="AC253" s="121"/>
      <c r="AD253" s="121"/>
      <c r="AE253" s="121"/>
      <c r="AF253" s="121"/>
      <c r="AG253" s="121"/>
      <c r="AH253" s="121"/>
      <c r="AI253" s="121"/>
      <c r="AJ253" s="121"/>
      <c r="AK253" s="121"/>
      <c r="AL253" s="121"/>
      <c r="AM253" s="121"/>
      <c r="AN253" s="121"/>
      <c r="AO253" s="121"/>
      <c r="AP253" s="121"/>
      <c r="AQ253" s="121"/>
      <c r="AR253" s="121"/>
      <c r="AS253" s="121"/>
      <c r="AT253" s="121"/>
      <c r="AU253" s="121"/>
      <c r="AV253" s="121"/>
      <c r="AW253" s="121"/>
      <c r="AX253" s="121"/>
      <c r="AY253" s="121"/>
      <c r="AZ253" s="121"/>
      <c r="BA253" s="121"/>
      <c r="BB253" s="121"/>
      <c r="BC253" s="121"/>
      <c r="BD253" s="121"/>
      <c r="BE253" s="121"/>
      <c r="BF253" s="121"/>
      <c r="BG253" s="121"/>
      <c r="BH253" s="121"/>
      <c r="BI253" s="121"/>
      <c r="BJ253" s="121"/>
      <c r="BK253" s="121"/>
      <c r="BL253" s="121"/>
      <c r="BM253" s="121"/>
      <c r="BN253" s="121"/>
      <c r="BO253" s="121"/>
      <c r="BP253" s="121"/>
      <c r="BQ253" s="121"/>
      <c r="BR253" s="121"/>
      <c r="BS253" s="121"/>
      <c r="BT253" s="121"/>
    </row>
    <row r="254" spans="1:72" s="264" customFormat="1" ht="30">
      <c r="A254" s="126" t="s">
        <v>694</v>
      </c>
      <c r="B254" s="278" t="s">
        <v>99</v>
      </c>
      <c r="C254" s="126" t="s">
        <v>383</v>
      </c>
      <c r="D254" s="126" t="s">
        <v>7</v>
      </c>
      <c r="E254" s="126">
        <v>0.81080366439021301</v>
      </c>
      <c r="F254" s="273"/>
      <c r="G254" s="273"/>
      <c r="H254" s="122">
        <v>0.81080366439021301</v>
      </c>
      <c r="I254" s="273"/>
      <c r="J254" s="145">
        <v>0.37947999999999998</v>
      </c>
      <c r="K254" s="273"/>
      <c r="L254" s="273"/>
      <c r="M254" s="122">
        <v>0.37947999999999998</v>
      </c>
      <c r="N254" s="273"/>
      <c r="O254" s="273">
        <v>0.71382605280517941</v>
      </c>
      <c r="P254" s="273"/>
      <c r="Q254" s="273"/>
      <c r="R254" s="273">
        <v>0.71382605280517941</v>
      </c>
      <c r="S254" s="273"/>
      <c r="T254" s="273">
        <v>0.13992999999999997</v>
      </c>
      <c r="U254" s="273"/>
      <c r="V254" s="273"/>
      <c r="W254" s="273">
        <v>0.13992999999999997</v>
      </c>
      <c r="X254" s="273"/>
      <c r="Y254"/>
      <c r="Z254"/>
      <c r="AA254" s="121"/>
      <c r="AB254" s="121"/>
      <c r="AC254" s="121"/>
      <c r="AD254" s="121"/>
      <c r="AE254" s="121"/>
      <c r="AF254" s="121"/>
      <c r="AG254" s="121"/>
      <c r="AH254" s="121"/>
      <c r="AI254" s="121"/>
      <c r="AJ254" s="121"/>
      <c r="AK254" s="121"/>
      <c r="AL254" s="121"/>
      <c r="AM254" s="121"/>
      <c r="AN254" s="121"/>
      <c r="AO254" s="121"/>
      <c r="AP254" s="121"/>
      <c r="AQ254" s="121"/>
      <c r="AR254" s="121"/>
      <c r="AS254" s="121"/>
      <c r="AT254" s="121"/>
      <c r="AU254" s="121"/>
      <c r="AV254" s="121"/>
      <c r="AW254" s="121"/>
      <c r="AX254" s="121"/>
      <c r="AY254" s="121"/>
      <c r="AZ254" s="121"/>
      <c r="BA254" s="121"/>
      <c r="BB254" s="121"/>
      <c r="BC254" s="121"/>
      <c r="BD254" s="121"/>
      <c r="BE254" s="121"/>
      <c r="BF254" s="121"/>
      <c r="BG254" s="121"/>
      <c r="BH254" s="121"/>
      <c r="BI254" s="121"/>
      <c r="BJ254" s="121"/>
      <c r="BK254" s="121"/>
      <c r="BL254" s="121"/>
      <c r="BM254" s="121"/>
      <c r="BN254" s="121"/>
      <c r="BO254" s="121"/>
      <c r="BP254" s="121"/>
      <c r="BQ254" s="121"/>
      <c r="BR254" s="121"/>
      <c r="BS254" s="121"/>
      <c r="BT254" s="121"/>
    </row>
    <row r="255" spans="1:72" s="264" customFormat="1" ht="30">
      <c r="A255" s="126" t="s">
        <v>694</v>
      </c>
      <c r="B255" s="278" t="s">
        <v>100</v>
      </c>
      <c r="C255" s="126" t="s">
        <v>384</v>
      </c>
      <c r="D255" s="126" t="s">
        <v>7</v>
      </c>
      <c r="E255" s="126">
        <v>0.550873267223153</v>
      </c>
      <c r="F255" s="273"/>
      <c r="G255" s="273"/>
      <c r="H255" s="122">
        <v>0.550873267223153</v>
      </c>
      <c r="I255" s="273"/>
      <c r="J255" s="145">
        <v>0.24039999999999997</v>
      </c>
      <c r="K255" s="273"/>
      <c r="L255" s="273"/>
      <c r="M255" s="122">
        <v>0.24039999999999997</v>
      </c>
      <c r="N255" s="273"/>
      <c r="O255" s="273">
        <v>0.4900026411706031</v>
      </c>
      <c r="P255" s="273"/>
      <c r="Q255" s="273"/>
      <c r="R255" s="273">
        <v>0.4900026411706031</v>
      </c>
      <c r="S255" s="273"/>
      <c r="T255" s="273">
        <v>9.0539999999999995E-2</v>
      </c>
      <c r="U255" s="273"/>
      <c r="V255" s="273"/>
      <c r="W255" s="273">
        <v>9.0539999999999995E-2</v>
      </c>
      <c r="X255" s="273"/>
      <c r="Y255"/>
      <c r="Z255"/>
      <c r="AA255" s="121"/>
      <c r="AB255" s="121"/>
      <c r="AC255" s="121"/>
      <c r="AD255" s="121"/>
      <c r="AE255" s="121"/>
      <c r="AF255" s="121"/>
      <c r="AG255" s="121"/>
      <c r="AH255" s="121"/>
      <c r="AI255" s="121"/>
      <c r="AJ255" s="121"/>
      <c r="AK255" s="121"/>
      <c r="AL255" s="121"/>
      <c r="AM255" s="121"/>
      <c r="AN255" s="121"/>
      <c r="AO255" s="121"/>
      <c r="AP255" s="121"/>
      <c r="AQ255" s="121"/>
      <c r="AR255" s="121"/>
      <c r="AS255" s="121"/>
      <c r="AT255" s="121"/>
      <c r="AU255" s="121"/>
      <c r="AV255" s="121"/>
      <c r="AW255" s="121"/>
      <c r="AX255" s="121"/>
      <c r="AY255" s="121"/>
      <c r="AZ255" s="121"/>
      <c r="BA255" s="121"/>
      <c r="BB255" s="121"/>
      <c r="BC255" s="121"/>
      <c r="BD255" s="121"/>
      <c r="BE255" s="121"/>
      <c r="BF255" s="121"/>
      <c r="BG255" s="121"/>
      <c r="BH255" s="121"/>
      <c r="BI255" s="121"/>
      <c r="BJ255" s="121"/>
      <c r="BK255" s="121"/>
      <c r="BL255" s="121"/>
      <c r="BM255" s="121"/>
      <c r="BN255" s="121"/>
      <c r="BO255" s="121"/>
      <c r="BP255" s="121"/>
      <c r="BQ255" s="121"/>
      <c r="BR255" s="121"/>
      <c r="BS255" s="121"/>
      <c r="BT255" s="121"/>
    </row>
    <row r="256" spans="1:72" s="264" customFormat="1" ht="30">
      <c r="A256" s="126" t="s">
        <v>694</v>
      </c>
      <c r="B256" s="278" t="s">
        <v>190</v>
      </c>
      <c r="C256" s="126" t="s">
        <v>385</v>
      </c>
      <c r="D256" s="126" t="s">
        <v>5</v>
      </c>
      <c r="E256" s="126">
        <v>0</v>
      </c>
      <c r="F256" s="273"/>
      <c r="G256" s="273"/>
      <c r="H256" s="122">
        <v>0</v>
      </c>
      <c r="I256" s="273"/>
      <c r="J256" s="145">
        <v>0.102336</v>
      </c>
      <c r="K256" s="273"/>
      <c r="L256" s="273"/>
      <c r="M256" s="122">
        <v>0.102336</v>
      </c>
      <c r="N256" s="273"/>
      <c r="O256" s="273">
        <v>0</v>
      </c>
      <c r="P256" s="273"/>
      <c r="Q256" s="273"/>
      <c r="R256" s="273">
        <v>0</v>
      </c>
      <c r="S256" s="273"/>
      <c r="T256" s="273">
        <v>-4.8117E-2</v>
      </c>
      <c r="U256" s="273"/>
      <c r="V256" s="273"/>
      <c r="W256" s="273">
        <v>-4.8117E-2</v>
      </c>
      <c r="X256" s="273"/>
      <c r="Y256"/>
      <c r="Z256"/>
      <c r="AA256" s="121"/>
      <c r="AB256" s="121"/>
      <c r="AC256" s="121"/>
      <c r="AD256" s="121"/>
      <c r="AE256" s="121"/>
      <c r="AF256" s="121"/>
      <c r="AG256" s="121"/>
      <c r="AH256" s="121"/>
      <c r="AI256" s="121"/>
      <c r="AJ256" s="121"/>
      <c r="AK256" s="121"/>
      <c r="AL256" s="121"/>
      <c r="AM256" s="121"/>
      <c r="AN256" s="121"/>
      <c r="AO256" s="121"/>
      <c r="AP256" s="121"/>
      <c r="AQ256" s="121"/>
      <c r="AR256" s="121"/>
      <c r="AS256" s="121"/>
      <c r="AT256" s="121"/>
      <c r="AU256" s="121"/>
      <c r="AV256" s="121"/>
      <c r="AW256" s="121"/>
      <c r="AX256" s="121"/>
      <c r="AY256" s="121"/>
      <c r="AZ256" s="121"/>
      <c r="BA256" s="121"/>
      <c r="BB256" s="121"/>
      <c r="BC256" s="121"/>
      <c r="BD256" s="121"/>
      <c r="BE256" s="121"/>
      <c r="BF256" s="121"/>
      <c r="BG256" s="121"/>
      <c r="BH256" s="121"/>
      <c r="BI256" s="121"/>
      <c r="BJ256" s="121"/>
      <c r="BK256" s="121"/>
      <c r="BL256" s="121"/>
      <c r="BM256" s="121"/>
      <c r="BN256" s="121"/>
      <c r="BO256" s="121"/>
      <c r="BP256" s="121"/>
      <c r="BQ256" s="121"/>
      <c r="BR256" s="121"/>
      <c r="BS256" s="121"/>
      <c r="BT256" s="121"/>
    </row>
    <row r="257" spans="1:72" s="264" customFormat="1" ht="30">
      <c r="A257" s="126" t="s">
        <v>694</v>
      </c>
      <c r="B257" s="278" t="s">
        <v>179</v>
      </c>
      <c r="C257" s="274" t="s">
        <v>346</v>
      </c>
      <c r="D257" s="126" t="s">
        <v>1</v>
      </c>
      <c r="E257" s="126">
        <v>0.21686445000000001</v>
      </c>
      <c r="F257" s="273"/>
      <c r="G257" s="273"/>
      <c r="H257" s="122"/>
      <c r="I257" s="122">
        <v>0.21686445000000001</v>
      </c>
      <c r="J257" s="145">
        <v>0.21686445000000001</v>
      </c>
      <c r="K257" s="273"/>
      <c r="L257" s="273"/>
      <c r="M257" s="122"/>
      <c r="N257" s="122">
        <v>0.21686445000000001</v>
      </c>
      <c r="O257" s="273">
        <v>0</v>
      </c>
      <c r="P257" s="273"/>
      <c r="Q257" s="273"/>
      <c r="R257" s="273">
        <v>0</v>
      </c>
      <c r="S257" s="273"/>
      <c r="T257" s="273">
        <v>0</v>
      </c>
      <c r="U257" s="273"/>
      <c r="V257" s="273"/>
      <c r="W257" s="273"/>
      <c r="X257" s="273">
        <v>0</v>
      </c>
      <c r="Y257"/>
      <c r="Z257"/>
      <c r="AA257" s="121"/>
      <c r="AB257" s="121"/>
      <c r="AC257" s="121"/>
      <c r="AD257" s="121"/>
      <c r="AE257" s="121"/>
      <c r="AF257" s="121"/>
      <c r="AG257" s="121"/>
      <c r="AH257" s="121"/>
      <c r="AI257" s="121"/>
      <c r="AJ257" s="121"/>
      <c r="AK257" s="121"/>
      <c r="AL257" s="121"/>
      <c r="AM257" s="121"/>
      <c r="AN257" s="121"/>
      <c r="AO257" s="121"/>
      <c r="AP257" s="121"/>
      <c r="AQ257" s="121"/>
      <c r="AR257" s="121"/>
      <c r="AS257" s="121"/>
      <c r="AT257" s="121"/>
      <c r="AU257" s="121"/>
      <c r="AV257" s="121"/>
      <c r="AW257" s="121"/>
      <c r="AX257" s="121"/>
      <c r="AY257" s="121"/>
      <c r="AZ257" s="121"/>
      <c r="BA257" s="121"/>
      <c r="BB257" s="121"/>
      <c r="BC257" s="121"/>
      <c r="BD257" s="121"/>
      <c r="BE257" s="121"/>
      <c r="BF257" s="121"/>
      <c r="BG257" s="121"/>
      <c r="BH257" s="121"/>
      <c r="BI257" s="121"/>
      <c r="BJ257" s="121"/>
      <c r="BK257" s="121"/>
      <c r="BL257" s="121"/>
      <c r="BM257" s="121"/>
      <c r="BN257" s="121"/>
      <c r="BO257" s="121"/>
      <c r="BP257" s="121"/>
      <c r="BQ257" s="121"/>
      <c r="BR257" s="121"/>
      <c r="BS257" s="121"/>
      <c r="BT257" s="121"/>
    </row>
    <row r="258" spans="1:72" s="264" customFormat="1" ht="30">
      <c r="A258" s="126" t="s">
        <v>694</v>
      </c>
      <c r="B258" s="278" t="s">
        <v>180</v>
      </c>
      <c r="C258" s="274" t="s">
        <v>348</v>
      </c>
      <c r="D258" s="126" t="s">
        <v>1</v>
      </c>
      <c r="E258" s="126">
        <v>0.26373998999999998</v>
      </c>
      <c r="F258" s="273"/>
      <c r="G258" s="273"/>
      <c r="H258" s="122"/>
      <c r="I258" s="122">
        <v>0.26373998999999998</v>
      </c>
      <c r="J258" s="145">
        <v>0.26373998999999998</v>
      </c>
      <c r="K258" s="273"/>
      <c r="L258" s="273"/>
      <c r="M258" s="122"/>
      <c r="N258" s="122">
        <v>0.26373998999999998</v>
      </c>
      <c r="O258" s="273">
        <v>0</v>
      </c>
      <c r="P258" s="273"/>
      <c r="Q258" s="273"/>
      <c r="R258" s="273">
        <v>0</v>
      </c>
      <c r="S258" s="273"/>
      <c r="T258" s="273">
        <v>0</v>
      </c>
      <c r="U258" s="273"/>
      <c r="V258" s="273"/>
      <c r="W258" s="273"/>
      <c r="X258" s="273">
        <v>0</v>
      </c>
      <c r="Y258"/>
      <c r="Z258"/>
      <c r="AA258" s="121"/>
      <c r="AB258" s="121"/>
      <c r="AC258" s="121"/>
      <c r="AD258" s="121"/>
      <c r="AE258" s="121"/>
      <c r="AF258" s="121"/>
      <c r="AG258" s="121"/>
      <c r="AH258" s="121"/>
      <c r="AI258" s="121"/>
      <c r="AJ258" s="121"/>
      <c r="AK258" s="121"/>
      <c r="AL258" s="121"/>
      <c r="AM258" s="121"/>
      <c r="AN258" s="121"/>
      <c r="AO258" s="121"/>
      <c r="AP258" s="121"/>
      <c r="AQ258" s="121"/>
      <c r="AR258" s="121"/>
      <c r="AS258" s="121"/>
      <c r="AT258" s="121"/>
      <c r="AU258" s="121"/>
      <c r="AV258" s="121"/>
      <c r="AW258" s="121"/>
      <c r="AX258" s="121"/>
      <c r="AY258" s="121"/>
      <c r="AZ258" s="121"/>
      <c r="BA258" s="121"/>
      <c r="BB258" s="121"/>
      <c r="BC258" s="121"/>
      <c r="BD258" s="121"/>
      <c r="BE258" s="121"/>
      <c r="BF258" s="121"/>
      <c r="BG258" s="121"/>
      <c r="BH258" s="121"/>
      <c r="BI258" s="121"/>
      <c r="BJ258" s="121"/>
      <c r="BK258" s="121"/>
      <c r="BL258" s="121"/>
      <c r="BM258" s="121"/>
      <c r="BN258" s="121"/>
      <c r="BO258" s="121"/>
      <c r="BP258" s="121"/>
      <c r="BQ258" s="121"/>
      <c r="BR258" s="121"/>
      <c r="BS258" s="121"/>
      <c r="BT258" s="121"/>
    </row>
    <row r="259" spans="1:72" s="264" customFormat="1">
      <c r="A259" s="126" t="s">
        <v>694</v>
      </c>
      <c r="B259" s="278" t="s">
        <v>181</v>
      </c>
      <c r="C259" s="274" t="s">
        <v>347</v>
      </c>
      <c r="D259" s="126" t="s">
        <v>1</v>
      </c>
      <c r="E259" s="126">
        <v>0.36711667999999997</v>
      </c>
      <c r="F259" s="273"/>
      <c r="G259" s="273"/>
      <c r="H259" s="122"/>
      <c r="I259" s="122">
        <v>0.36711667999999997</v>
      </c>
      <c r="J259" s="145">
        <v>0.36711667999999997</v>
      </c>
      <c r="K259" s="273"/>
      <c r="L259" s="273"/>
      <c r="M259" s="122"/>
      <c r="N259" s="122">
        <v>0.36711667999999997</v>
      </c>
      <c r="O259" s="273">
        <v>0</v>
      </c>
      <c r="P259" s="273"/>
      <c r="Q259" s="273"/>
      <c r="R259" s="273">
        <v>0</v>
      </c>
      <c r="S259" s="273"/>
      <c r="T259" s="273">
        <v>0</v>
      </c>
      <c r="U259" s="273"/>
      <c r="V259" s="273"/>
      <c r="W259" s="273"/>
      <c r="X259" s="273">
        <v>0</v>
      </c>
      <c r="Y259"/>
      <c r="Z259"/>
      <c r="AA259" s="121"/>
      <c r="AB259" s="121"/>
      <c r="AC259" s="121"/>
      <c r="AD259" s="121"/>
      <c r="AE259" s="121"/>
      <c r="AF259" s="121"/>
      <c r="AG259" s="121"/>
      <c r="AH259" s="121"/>
      <c r="AI259" s="121"/>
      <c r="AJ259" s="121"/>
      <c r="AK259" s="121"/>
      <c r="AL259" s="121"/>
      <c r="AM259" s="121"/>
      <c r="AN259" s="121"/>
      <c r="AO259" s="121"/>
      <c r="AP259" s="121"/>
      <c r="AQ259" s="121"/>
      <c r="AR259" s="121"/>
      <c r="AS259" s="121"/>
      <c r="AT259" s="121"/>
      <c r="AU259" s="121"/>
      <c r="AV259" s="121"/>
      <c r="AW259" s="121"/>
      <c r="AX259" s="121"/>
      <c r="AY259" s="121"/>
      <c r="AZ259" s="121"/>
      <c r="BA259" s="121"/>
      <c r="BB259" s="121"/>
      <c r="BC259" s="121"/>
      <c r="BD259" s="121"/>
      <c r="BE259" s="121"/>
      <c r="BF259" s="121"/>
      <c r="BG259" s="121"/>
      <c r="BH259" s="121"/>
      <c r="BI259" s="121"/>
      <c r="BJ259" s="121"/>
      <c r="BK259" s="121"/>
      <c r="BL259" s="121"/>
      <c r="BM259" s="121"/>
      <c r="BN259" s="121"/>
      <c r="BO259" s="121"/>
      <c r="BP259" s="121"/>
      <c r="BQ259" s="121"/>
      <c r="BR259" s="121"/>
      <c r="BS259" s="121"/>
      <c r="BT259" s="121"/>
    </row>
    <row r="260" spans="1:72" s="264" customFormat="1" ht="28.5">
      <c r="A260" s="124" t="s">
        <v>698</v>
      </c>
      <c r="B260" s="224" t="s">
        <v>699</v>
      </c>
      <c r="C260" s="228"/>
      <c r="D260" s="122"/>
      <c r="E260" s="273">
        <v>0</v>
      </c>
      <c r="F260" s="273"/>
      <c r="G260" s="273"/>
      <c r="H260" s="273"/>
      <c r="I260" s="273"/>
      <c r="J260" s="273">
        <v>0</v>
      </c>
      <c r="K260" s="273"/>
      <c r="L260" s="273"/>
      <c r="M260" s="273"/>
      <c r="N260" s="273"/>
      <c r="O260" s="273"/>
      <c r="P260" s="273"/>
      <c r="Q260" s="273"/>
      <c r="R260" s="273"/>
      <c r="S260" s="273"/>
      <c r="T260" s="273">
        <v>0</v>
      </c>
      <c r="U260" s="273"/>
      <c r="V260" s="273"/>
      <c r="W260" s="273"/>
      <c r="X260" s="273"/>
      <c r="Y260"/>
      <c r="Z260"/>
      <c r="AA260" s="121"/>
      <c r="AB260" s="121"/>
      <c r="AC260" s="121"/>
      <c r="AD260" s="121"/>
      <c r="AE260" s="121"/>
      <c r="AF260" s="121"/>
      <c r="AG260" s="121"/>
      <c r="AH260" s="121"/>
      <c r="AI260" s="121"/>
      <c r="AJ260" s="121"/>
      <c r="AK260" s="121"/>
      <c r="AL260" s="121"/>
      <c r="AM260" s="121"/>
      <c r="AN260" s="121"/>
      <c r="AO260" s="121"/>
      <c r="AP260" s="121"/>
      <c r="AQ260" s="121"/>
      <c r="AR260" s="121"/>
      <c r="AS260" s="121"/>
      <c r="AT260" s="121"/>
      <c r="AU260" s="121"/>
      <c r="AV260" s="121"/>
      <c r="AW260" s="121"/>
      <c r="AX260" s="121"/>
      <c r="AY260" s="121"/>
      <c r="AZ260" s="121"/>
      <c r="BA260" s="121"/>
      <c r="BB260" s="121"/>
      <c r="BC260" s="121"/>
      <c r="BD260" s="121"/>
      <c r="BE260" s="121"/>
      <c r="BF260" s="121"/>
      <c r="BG260" s="121"/>
      <c r="BH260" s="121"/>
      <c r="BI260" s="121"/>
      <c r="BJ260" s="121"/>
      <c r="BK260" s="121"/>
      <c r="BL260" s="121"/>
      <c r="BM260" s="121"/>
      <c r="BN260" s="121"/>
      <c r="BO260" s="121"/>
      <c r="BP260" s="121"/>
      <c r="BQ260" s="121"/>
      <c r="BR260" s="121"/>
      <c r="BS260" s="121"/>
      <c r="BT260" s="121"/>
    </row>
    <row r="261" spans="1:72" s="264" customFormat="1" ht="28.5">
      <c r="A261" s="124" t="s">
        <v>700</v>
      </c>
      <c r="B261" s="224" t="s">
        <v>701</v>
      </c>
      <c r="C261" s="228"/>
      <c r="D261" s="122"/>
      <c r="E261" s="273">
        <f t="shared" ref="E261:X261" si="29">E262+E263+E264+E265+E266</f>
        <v>45</v>
      </c>
      <c r="F261" s="273">
        <f t="shared" si="29"/>
        <v>0</v>
      </c>
      <c r="G261" s="273">
        <f t="shared" si="29"/>
        <v>0</v>
      </c>
      <c r="H261" s="273">
        <f t="shared" si="29"/>
        <v>0</v>
      </c>
      <c r="I261" s="273">
        <f t="shared" si="29"/>
        <v>45</v>
      </c>
      <c r="J261" s="273">
        <f t="shared" si="29"/>
        <v>45.649007999999995</v>
      </c>
      <c r="K261" s="273">
        <f t="shared" si="29"/>
        <v>0</v>
      </c>
      <c r="L261" s="273">
        <f t="shared" si="29"/>
        <v>0</v>
      </c>
      <c r="M261" s="273">
        <f t="shared" si="29"/>
        <v>0</v>
      </c>
      <c r="N261" s="273">
        <f t="shared" si="29"/>
        <v>45.649007999999995</v>
      </c>
      <c r="O261" s="273">
        <f t="shared" si="29"/>
        <v>45</v>
      </c>
      <c r="P261" s="273">
        <f t="shared" si="29"/>
        <v>0</v>
      </c>
      <c r="Q261" s="273">
        <f t="shared" si="29"/>
        <v>0</v>
      </c>
      <c r="R261" s="273">
        <f t="shared" si="29"/>
        <v>0</v>
      </c>
      <c r="S261" s="273">
        <f t="shared" si="29"/>
        <v>45</v>
      </c>
      <c r="T261" s="273">
        <f t="shared" si="29"/>
        <v>45.649007999999995</v>
      </c>
      <c r="U261" s="273">
        <f t="shared" si="29"/>
        <v>0</v>
      </c>
      <c r="V261" s="273">
        <f t="shared" si="29"/>
        <v>0</v>
      </c>
      <c r="W261" s="273">
        <f t="shared" si="29"/>
        <v>0</v>
      </c>
      <c r="X261" s="273">
        <f t="shared" si="29"/>
        <v>45.649007999999995</v>
      </c>
      <c r="Y261"/>
      <c r="Z261"/>
      <c r="AA261" s="121"/>
      <c r="AB261" s="121"/>
      <c r="AC261" s="121"/>
      <c r="AD261" s="121"/>
      <c r="AE261" s="121"/>
      <c r="AF261" s="121"/>
      <c r="AG261" s="121"/>
      <c r="AH261" s="121"/>
      <c r="AI261" s="121"/>
      <c r="AJ261" s="121"/>
      <c r="AK261" s="121"/>
      <c r="AL261" s="121"/>
      <c r="AM261" s="121"/>
      <c r="AN261" s="121"/>
      <c r="AO261" s="121"/>
      <c r="AP261" s="121"/>
      <c r="AQ261" s="121"/>
      <c r="AR261" s="121"/>
      <c r="AS261" s="121"/>
      <c r="AT261" s="121"/>
      <c r="AU261" s="121"/>
      <c r="AV261" s="121"/>
      <c r="AW261" s="121"/>
      <c r="AX261" s="121"/>
      <c r="AY261" s="121"/>
      <c r="AZ261" s="121"/>
      <c r="BA261" s="121"/>
      <c r="BB261" s="121"/>
      <c r="BC261" s="121"/>
      <c r="BD261" s="121"/>
      <c r="BE261" s="121"/>
      <c r="BF261" s="121"/>
      <c r="BG261" s="121"/>
      <c r="BH261" s="121"/>
      <c r="BI261" s="121"/>
      <c r="BJ261" s="121"/>
      <c r="BK261" s="121"/>
      <c r="BL261" s="121"/>
      <c r="BM261" s="121"/>
      <c r="BN261" s="121"/>
      <c r="BO261" s="121"/>
      <c r="BP261" s="121"/>
      <c r="BQ261" s="121"/>
      <c r="BR261" s="121"/>
      <c r="BS261" s="121"/>
      <c r="BT261" s="121"/>
    </row>
    <row r="262" spans="1:72" s="264" customFormat="1" ht="28.5">
      <c r="A262" s="124" t="s">
        <v>702</v>
      </c>
      <c r="B262" s="224" t="s">
        <v>703</v>
      </c>
      <c r="C262" s="228"/>
      <c r="D262" s="122"/>
      <c r="E262" s="273">
        <v>0</v>
      </c>
      <c r="F262" s="273">
        <v>0</v>
      </c>
      <c r="G262" s="273">
        <v>0</v>
      </c>
      <c r="H262" s="273">
        <v>0</v>
      </c>
      <c r="I262" s="273">
        <v>0</v>
      </c>
      <c r="J262" s="273">
        <v>0</v>
      </c>
      <c r="K262" s="273">
        <v>0</v>
      </c>
      <c r="L262" s="273">
        <v>0</v>
      </c>
      <c r="M262" s="273">
        <v>0</v>
      </c>
      <c r="N262" s="273">
        <v>0</v>
      </c>
      <c r="O262" s="273">
        <v>0</v>
      </c>
      <c r="P262" s="273">
        <v>0</v>
      </c>
      <c r="Q262" s="273">
        <v>0</v>
      </c>
      <c r="R262" s="273">
        <v>0</v>
      </c>
      <c r="S262" s="273">
        <v>0</v>
      </c>
      <c r="T262" s="273">
        <v>0</v>
      </c>
      <c r="U262" s="273">
        <v>0</v>
      </c>
      <c r="V262" s="273">
        <v>0</v>
      </c>
      <c r="W262" s="273">
        <v>0</v>
      </c>
      <c r="X262" s="273">
        <v>0</v>
      </c>
      <c r="Y262"/>
      <c r="Z262"/>
      <c r="AA262" s="121"/>
      <c r="AB262" s="121"/>
      <c r="AC262" s="121"/>
      <c r="AD262" s="121"/>
      <c r="AE262" s="121"/>
      <c r="AF262" s="121"/>
      <c r="AG262" s="121"/>
      <c r="AH262" s="121"/>
      <c r="AI262" s="121"/>
      <c r="AJ262" s="121"/>
      <c r="AK262" s="121"/>
      <c r="AL262" s="121"/>
      <c r="AM262" s="121"/>
      <c r="AN262" s="121"/>
      <c r="AO262" s="121"/>
      <c r="AP262" s="121"/>
      <c r="AQ262" s="121"/>
      <c r="AR262" s="121"/>
      <c r="AS262" s="121"/>
      <c r="AT262" s="121"/>
      <c r="AU262" s="121"/>
      <c r="AV262" s="121"/>
      <c r="AW262" s="121"/>
      <c r="AX262" s="121"/>
      <c r="AY262" s="121"/>
      <c r="AZ262" s="121"/>
      <c r="BA262" s="121"/>
      <c r="BB262" s="121"/>
      <c r="BC262" s="121"/>
      <c r="BD262" s="121"/>
      <c r="BE262" s="121"/>
      <c r="BF262" s="121"/>
      <c r="BG262" s="121"/>
      <c r="BH262" s="121"/>
      <c r="BI262" s="121"/>
      <c r="BJ262" s="121"/>
      <c r="BK262" s="121"/>
      <c r="BL262" s="121"/>
      <c r="BM262" s="121"/>
      <c r="BN262" s="121"/>
      <c r="BO262" s="121"/>
      <c r="BP262" s="121"/>
      <c r="BQ262" s="121"/>
      <c r="BR262" s="121"/>
      <c r="BS262" s="121"/>
      <c r="BT262" s="121"/>
    </row>
    <row r="263" spans="1:72" s="264" customFormat="1" ht="28.5">
      <c r="A263" s="124" t="s">
        <v>704</v>
      </c>
      <c r="B263" s="224" t="s">
        <v>705</v>
      </c>
      <c r="C263" s="228"/>
      <c r="D263" s="122"/>
      <c r="E263" s="273">
        <v>0</v>
      </c>
      <c r="F263" s="273">
        <v>0</v>
      </c>
      <c r="G263" s="273">
        <v>0</v>
      </c>
      <c r="H263" s="273">
        <v>0</v>
      </c>
      <c r="I263" s="273">
        <v>0</v>
      </c>
      <c r="J263" s="273">
        <v>0</v>
      </c>
      <c r="K263" s="273">
        <v>0</v>
      </c>
      <c r="L263" s="273">
        <v>0</v>
      </c>
      <c r="M263" s="273">
        <v>0</v>
      </c>
      <c r="N263" s="273">
        <v>0</v>
      </c>
      <c r="O263" s="273">
        <v>0</v>
      </c>
      <c r="P263" s="273">
        <v>0</v>
      </c>
      <c r="Q263" s="273">
        <v>0</v>
      </c>
      <c r="R263" s="273">
        <v>0</v>
      </c>
      <c r="S263" s="273">
        <v>0</v>
      </c>
      <c r="T263" s="273">
        <v>0</v>
      </c>
      <c r="U263" s="273">
        <v>0</v>
      </c>
      <c r="V263" s="273">
        <v>0</v>
      </c>
      <c r="W263" s="273">
        <v>0</v>
      </c>
      <c r="X263" s="273">
        <v>0</v>
      </c>
      <c r="Y263"/>
      <c r="Z263"/>
      <c r="AA263" s="121"/>
      <c r="AB263" s="121"/>
      <c r="AC263" s="121"/>
      <c r="AD263" s="121"/>
      <c r="AE263" s="121"/>
      <c r="AF263" s="121"/>
      <c r="AG263" s="121"/>
      <c r="AH263" s="121"/>
      <c r="AI263" s="121"/>
      <c r="AJ263" s="121"/>
      <c r="AK263" s="121"/>
      <c r="AL263" s="121"/>
      <c r="AM263" s="121"/>
      <c r="AN263" s="121"/>
      <c r="AO263" s="121"/>
      <c r="AP263" s="121"/>
      <c r="AQ263" s="121"/>
      <c r="AR263" s="121"/>
      <c r="AS263" s="121"/>
      <c r="AT263" s="121"/>
      <c r="AU263" s="121"/>
      <c r="AV263" s="121"/>
      <c r="AW263" s="121"/>
      <c r="AX263" s="121"/>
      <c r="AY263" s="121"/>
      <c r="AZ263" s="121"/>
      <c r="BA263" s="121"/>
      <c r="BB263" s="121"/>
      <c r="BC263" s="121"/>
      <c r="BD263" s="121"/>
      <c r="BE263" s="121"/>
      <c r="BF263" s="121"/>
      <c r="BG263" s="121"/>
      <c r="BH263" s="121"/>
      <c r="BI263" s="121"/>
      <c r="BJ263" s="121"/>
      <c r="BK263" s="121"/>
      <c r="BL263" s="121"/>
      <c r="BM263" s="121"/>
      <c r="BN263" s="121"/>
      <c r="BO263" s="121"/>
      <c r="BP263" s="121"/>
      <c r="BQ263" s="121"/>
      <c r="BR263" s="121"/>
      <c r="BS263" s="121"/>
      <c r="BT263" s="121"/>
    </row>
    <row r="264" spans="1:72" s="264" customFormat="1" ht="28.5">
      <c r="A264" s="124" t="s">
        <v>706</v>
      </c>
      <c r="B264" s="224" t="s">
        <v>707</v>
      </c>
      <c r="C264" s="228"/>
      <c r="D264" s="122"/>
      <c r="E264" s="273">
        <v>0</v>
      </c>
      <c r="F264" s="273">
        <v>0</v>
      </c>
      <c r="G264" s="273">
        <v>0</v>
      </c>
      <c r="H264" s="273">
        <v>0</v>
      </c>
      <c r="I264" s="273">
        <v>0</v>
      </c>
      <c r="J264" s="273">
        <v>0</v>
      </c>
      <c r="K264" s="273">
        <v>0</v>
      </c>
      <c r="L264" s="273">
        <v>0</v>
      </c>
      <c r="M264" s="273">
        <v>0</v>
      </c>
      <c r="N264" s="273">
        <v>0</v>
      </c>
      <c r="O264" s="273">
        <v>0</v>
      </c>
      <c r="P264" s="273">
        <v>0</v>
      </c>
      <c r="Q264" s="273">
        <v>0</v>
      </c>
      <c r="R264" s="273">
        <v>0</v>
      </c>
      <c r="S264" s="273">
        <v>0</v>
      </c>
      <c r="T264" s="273">
        <v>0</v>
      </c>
      <c r="U264" s="273">
        <v>0</v>
      </c>
      <c r="V264" s="273">
        <v>0</v>
      </c>
      <c r="W264" s="273">
        <v>0</v>
      </c>
      <c r="X264" s="273">
        <v>0</v>
      </c>
      <c r="Y264"/>
      <c r="Z264"/>
      <c r="AA264" s="121"/>
      <c r="AB264" s="121"/>
      <c r="AC264" s="121"/>
      <c r="AD264" s="121"/>
      <c r="AE264" s="121"/>
      <c r="AF264" s="121"/>
      <c r="AG264" s="121"/>
      <c r="AH264" s="121"/>
      <c r="AI264" s="121"/>
      <c r="AJ264" s="121"/>
      <c r="AK264" s="121"/>
      <c r="AL264" s="121"/>
      <c r="AM264" s="121"/>
      <c r="AN264" s="121"/>
      <c r="AO264" s="121"/>
      <c r="AP264" s="121"/>
      <c r="AQ264" s="121"/>
      <c r="AR264" s="121"/>
      <c r="AS264" s="121"/>
      <c r="AT264" s="121"/>
      <c r="AU264" s="121"/>
      <c r="AV264" s="121"/>
      <c r="AW264" s="121"/>
      <c r="AX264" s="121"/>
      <c r="AY264" s="121"/>
      <c r="AZ264" s="121"/>
      <c r="BA264" s="121"/>
      <c r="BB264" s="121"/>
      <c r="BC264" s="121"/>
      <c r="BD264" s="121"/>
      <c r="BE264" s="121"/>
      <c r="BF264" s="121"/>
      <c r="BG264" s="121"/>
      <c r="BH264" s="121"/>
      <c r="BI264" s="121"/>
      <c r="BJ264" s="121"/>
      <c r="BK264" s="121"/>
      <c r="BL264" s="121"/>
      <c r="BM264" s="121"/>
      <c r="BN264" s="121"/>
      <c r="BO264" s="121"/>
      <c r="BP264" s="121"/>
      <c r="BQ264" s="121"/>
      <c r="BR264" s="121"/>
      <c r="BS264" s="121"/>
      <c r="BT264" s="121"/>
    </row>
    <row r="265" spans="1:72" s="264" customFormat="1" ht="28.5">
      <c r="A265" s="124" t="s">
        <v>708</v>
      </c>
      <c r="B265" s="224" t="s">
        <v>709</v>
      </c>
      <c r="C265" s="228"/>
      <c r="D265" s="122"/>
      <c r="E265" s="273">
        <v>0</v>
      </c>
      <c r="F265" s="273">
        <v>0</v>
      </c>
      <c r="G265" s="273">
        <v>0</v>
      </c>
      <c r="H265" s="273">
        <v>0</v>
      </c>
      <c r="I265" s="273">
        <v>0</v>
      </c>
      <c r="J265" s="273">
        <v>0</v>
      </c>
      <c r="K265" s="273">
        <v>0</v>
      </c>
      <c r="L265" s="273">
        <v>0</v>
      </c>
      <c r="M265" s="273">
        <v>0</v>
      </c>
      <c r="N265" s="273">
        <v>0</v>
      </c>
      <c r="O265" s="273">
        <v>0</v>
      </c>
      <c r="P265" s="273">
        <v>0</v>
      </c>
      <c r="Q265" s="273">
        <v>0</v>
      </c>
      <c r="R265" s="273">
        <v>0</v>
      </c>
      <c r="S265" s="273">
        <v>0</v>
      </c>
      <c r="T265" s="273">
        <v>0</v>
      </c>
      <c r="U265" s="273">
        <v>0</v>
      </c>
      <c r="V265" s="273">
        <v>0</v>
      </c>
      <c r="W265" s="273">
        <v>0</v>
      </c>
      <c r="X265" s="273">
        <v>0</v>
      </c>
      <c r="Y265"/>
      <c r="Z265"/>
      <c r="AA265" s="121"/>
      <c r="AB265" s="121"/>
      <c r="AC265" s="121"/>
      <c r="AD265" s="121"/>
      <c r="AE265" s="121"/>
      <c r="AF265" s="121"/>
      <c r="AG265" s="121"/>
      <c r="AH265" s="121"/>
      <c r="AI265" s="121"/>
      <c r="AJ265" s="121"/>
      <c r="AK265" s="121"/>
      <c r="AL265" s="121"/>
      <c r="AM265" s="121"/>
      <c r="AN265" s="121"/>
      <c r="AO265" s="121"/>
      <c r="AP265" s="121"/>
      <c r="AQ265" s="121"/>
      <c r="AR265" s="121"/>
      <c r="AS265" s="121"/>
      <c r="AT265" s="121"/>
      <c r="AU265" s="121"/>
      <c r="AV265" s="121"/>
      <c r="AW265" s="121"/>
      <c r="AX265" s="121"/>
      <c r="AY265" s="121"/>
      <c r="AZ265" s="121"/>
      <c r="BA265" s="121"/>
      <c r="BB265" s="121"/>
      <c r="BC265" s="121"/>
      <c r="BD265" s="121"/>
      <c r="BE265" s="121"/>
      <c r="BF265" s="121"/>
      <c r="BG265" s="121"/>
      <c r="BH265" s="121"/>
      <c r="BI265" s="121"/>
      <c r="BJ265" s="121"/>
      <c r="BK265" s="121"/>
      <c r="BL265" s="121"/>
      <c r="BM265" s="121"/>
      <c r="BN265" s="121"/>
      <c r="BO265" s="121"/>
      <c r="BP265" s="121"/>
      <c r="BQ265" s="121"/>
      <c r="BR265" s="121"/>
      <c r="BS265" s="121"/>
      <c r="BT265" s="121"/>
    </row>
    <row r="266" spans="1:72" s="264" customFormat="1" ht="42.75">
      <c r="A266" s="124" t="s">
        <v>710</v>
      </c>
      <c r="B266" s="224" t="s">
        <v>711</v>
      </c>
      <c r="C266" s="228"/>
      <c r="D266" s="122"/>
      <c r="E266" s="273">
        <f t="shared" ref="E266:X266" si="30">E267+E268</f>
        <v>45</v>
      </c>
      <c r="F266" s="273">
        <f t="shared" si="30"/>
        <v>0</v>
      </c>
      <c r="G266" s="273">
        <f t="shared" si="30"/>
        <v>0</v>
      </c>
      <c r="H266" s="273">
        <f t="shared" si="30"/>
        <v>0</v>
      </c>
      <c r="I266" s="273">
        <f t="shared" si="30"/>
        <v>45</v>
      </c>
      <c r="J266" s="273">
        <f t="shared" si="30"/>
        <v>45.649007999999995</v>
      </c>
      <c r="K266" s="273">
        <f t="shared" si="30"/>
        <v>0</v>
      </c>
      <c r="L266" s="273">
        <f t="shared" si="30"/>
        <v>0</v>
      </c>
      <c r="M266" s="273">
        <f t="shared" si="30"/>
        <v>0</v>
      </c>
      <c r="N266" s="273">
        <f t="shared" si="30"/>
        <v>45.649007999999995</v>
      </c>
      <c r="O266" s="273">
        <f t="shared" si="30"/>
        <v>45</v>
      </c>
      <c r="P266" s="273">
        <f t="shared" si="30"/>
        <v>0</v>
      </c>
      <c r="Q266" s="273">
        <f t="shared" si="30"/>
        <v>0</v>
      </c>
      <c r="R266" s="273">
        <f t="shared" si="30"/>
        <v>0</v>
      </c>
      <c r="S266" s="273">
        <f t="shared" si="30"/>
        <v>45</v>
      </c>
      <c r="T266" s="273">
        <f t="shared" si="30"/>
        <v>45.649007999999995</v>
      </c>
      <c r="U266" s="273">
        <f t="shared" si="30"/>
        <v>0</v>
      </c>
      <c r="V266" s="273">
        <f t="shared" si="30"/>
        <v>0</v>
      </c>
      <c r="W266" s="273">
        <f t="shared" si="30"/>
        <v>0</v>
      </c>
      <c r="X266" s="273">
        <f t="shared" si="30"/>
        <v>45.649007999999995</v>
      </c>
      <c r="Y266"/>
      <c r="Z266"/>
      <c r="AA266" s="121"/>
      <c r="AB266" s="121"/>
      <c r="AC266" s="121"/>
      <c r="AD266" s="121"/>
      <c r="AE266" s="121"/>
      <c r="AF266" s="121"/>
      <c r="AG266" s="121"/>
      <c r="AH266" s="121"/>
      <c r="AI266" s="121"/>
      <c r="AJ266" s="121"/>
      <c r="AK266" s="121"/>
      <c r="AL266" s="121"/>
      <c r="AM266" s="121"/>
      <c r="AN266" s="121"/>
      <c r="AO266" s="121"/>
      <c r="AP266" s="121"/>
      <c r="AQ266" s="121"/>
      <c r="AR266" s="121"/>
      <c r="AS266" s="121"/>
      <c r="AT266" s="121"/>
      <c r="AU266" s="121"/>
      <c r="AV266" s="121"/>
      <c r="AW266" s="121"/>
      <c r="AX266" s="121"/>
      <c r="AY266" s="121"/>
      <c r="AZ266" s="121"/>
      <c r="BA266" s="121"/>
      <c r="BB266" s="121"/>
      <c r="BC266" s="121"/>
      <c r="BD266" s="121"/>
      <c r="BE266" s="121"/>
      <c r="BF266" s="121"/>
      <c r="BG266" s="121"/>
      <c r="BH266" s="121"/>
      <c r="BI266" s="121"/>
      <c r="BJ266" s="121"/>
      <c r="BK266" s="121"/>
      <c r="BL266" s="121"/>
      <c r="BM266" s="121"/>
      <c r="BN266" s="121"/>
      <c r="BO266" s="121"/>
      <c r="BP266" s="121"/>
      <c r="BQ266" s="121"/>
      <c r="BR266" s="121"/>
      <c r="BS266" s="121"/>
      <c r="BT266" s="121"/>
    </row>
    <row r="267" spans="1:72" s="264" customFormat="1" ht="30">
      <c r="A267" s="126" t="s">
        <v>710</v>
      </c>
      <c r="B267" s="278" t="s">
        <v>117</v>
      </c>
      <c r="C267" s="274" t="s">
        <v>350</v>
      </c>
      <c r="D267" s="126" t="s">
        <v>136</v>
      </c>
      <c r="E267" s="126">
        <v>6.4663999999999993</v>
      </c>
      <c r="F267" s="273"/>
      <c r="G267" s="273"/>
      <c r="H267" s="273"/>
      <c r="I267" s="273">
        <v>6.4663999999999993</v>
      </c>
      <c r="J267" s="145">
        <v>7.4014659999999992</v>
      </c>
      <c r="K267" s="273"/>
      <c r="L267" s="273"/>
      <c r="M267" s="273"/>
      <c r="N267" s="273">
        <v>7.4014659999999992</v>
      </c>
      <c r="O267" s="273">
        <v>6.4663999999999993</v>
      </c>
      <c r="P267" s="273"/>
      <c r="Q267" s="273"/>
      <c r="R267" s="273"/>
      <c r="S267" s="273">
        <v>6.4663999999999993</v>
      </c>
      <c r="T267" s="145">
        <v>7.4014659999999992</v>
      </c>
      <c r="U267" s="273"/>
      <c r="V267" s="273"/>
      <c r="W267" s="273"/>
      <c r="X267" s="273">
        <v>7.4014659999999992</v>
      </c>
      <c r="Y267"/>
      <c r="Z267"/>
      <c r="AA267" s="121"/>
      <c r="AB267" s="121"/>
      <c r="AC267" s="121"/>
      <c r="AD267" s="121"/>
      <c r="AE267" s="121"/>
      <c r="AF267" s="121"/>
      <c r="AG267" s="121"/>
      <c r="AH267" s="121"/>
      <c r="AI267" s="121"/>
      <c r="AJ267" s="121"/>
      <c r="AK267" s="121"/>
      <c r="AL267" s="121"/>
      <c r="AM267" s="121"/>
      <c r="AN267" s="121"/>
      <c r="AO267" s="121"/>
      <c r="AP267" s="121"/>
      <c r="AQ267" s="121"/>
      <c r="AR267" s="121"/>
      <c r="AS267" s="121"/>
      <c r="AT267" s="121"/>
      <c r="AU267" s="121"/>
      <c r="AV267" s="121"/>
      <c r="AW267" s="121"/>
      <c r="AX267" s="121"/>
      <c r="AY267" s="121"/>
      <c r="AZ267" s="121"/>
      <c r="BA267" s="121"/>
      <c r="BB267" s="121"/>
      <c r="BC267" s="121"/>
      <c r="BD267" s="121"/>
      <c r="BE267" s="121"/>
      <c r="BF267" s="121"/>
      <c r="BG267" s="121"/>
      <c r="BH267" s="121"/>
      <c r="BI267" s="121"/>
      <c r="BJ267" s="121"/>
      <c r="BK267" s="121"/>
      <c r="BL267" s="121"/>
      <c r="BM267" s="121"/>
      <c r="BN267" s="121"/>
      <c r="BO267" s="121"/>
      <c r="BP267" s="121"/>
      <c r="BQ267" s="121"/>
      <c r="BR267" s="121"/>
      <c r="BS267" s="121"/>
      <c r="BT267" s="121"/>
    </row>
    <row r="268" spans="1:72" s="264" customFormat="1" ht="30">
      <c r="A268" s="126" t="s">
        <v>710</v>
      </c>
      <c r="B268" s="278" t="s">
        <v>118</v>
      </c>
      <c r="C268" s="274" t="s">
        <v>351</v>
      </c>
      <c r="D268" s="126" t="s">
        <v>136</v>
      </c>
      <c r="E268" s="126">
        <v>38.5336</v>
      </c>
      <c r="F268" s="273"/>
      <c r="G268" s="273"/>
      <c r="H268" s="273"/>
      <c r="I268" s="273">
        <v>38.5336</v>
      </c>
      <c r="J268" s="145">
        <v>38.247541999999996</v>
      </c>
      <c r="K268" s="273"/>
      <c r="L268" s="273"/>
      <c r="M268" s="273"/>
      <c r="N268" s="273">
        <v>38.247541999999996</v>
      </c>
      <c r="O268" s="273">
        <v>38.5336</v>
      </c>
      <c r="P268" s="273"/>
      <c r="Q268" s="273"/>
      <c r="R268" s="273"/>
      <c r="S268" s="273">
        <v>38.5336</v>
      </c>
      <c r="T268" s="145">
        <v>38.247541999999996</v>
      </c>
      <c r="U268" s="273"/>
      <c r="V268" s="273"/>
      <c r="W268" s="273"/>
      <c r="X268" s="273">
        <v>38.247541999999996</v>
      </c>
      <c r="Y268"/>
      <c r="Z268"/>
      <c r="AA268" s="121"/>
      <c r="AB268" s="121"/>
      <c r="AC268" s="121"/>
      <c r="AD268" s="121"/>
      <c r="AE268" s="121"/>
      <c r="AF268" s="121"/>
      <c r="AG268" s="121"/>
      <c r="AH268" s="121"/>
      <c r="AI268" s="121"/>
      <c r="AJ268" s="121"/>
      <c r="AK268" s="121"/>
      <c r="AL268" s="121"/>
      <c r="AM268" s="121"/>
      <c r="AN268" s="121"/>
      <c r="AO268" s="121"/>
      <c r="AP268" s="121"/>
      <c r="AQ268" s="121"/>
      <c r="AR268" s="121"/>
      <c r="AS268" s="121"/>
      <c r="AT268" s="121"/>
      <c r="AU268" s="121"/>
      <c r="AV268" s="121"/>
      <c r="AW268" s="121"/>
      <c r="AX268" s="121"/>
      <c r="AY268" s="121"/>
      <c r="AZ268" s="121"/>
      <c r="BA268" s="121"/>
      <c r="BB268" s="121"/>
      <c r="BC268" s="121"/>
      <c r="BD268" s="121"/>
      <c r="BE268" s="121"/>
      <c r="BF268" s="121"/>
      <c r="BG268" s="121"/>
      <c r="BH268" s="121"/>
      <c r="BI268" s="121"/>
      <c r="BJ268" s="121"/>
      <c r="BK268" s="121"/>
      <c r="BL268" s="121"/>
      <c r="BM268" s="121"/>
      <c r="BN268" s="121"/>
      <c r="BO268" s="121"/>
      <c r="BP268" s="121"/>
      <c r="BQ268" s="121"/>
      <c r="BR268" s="121"/>
      <c r="BS268" s="121"/>
      <c r="BT268" s="121"/>
    </row>
    <row r="269" spans="1:72" s="264" customFormat="1" ht="28.5">
      <c r="A269" s="124" t="s">
        <v>712</v>
      </c>
      <c r="B269" s="224" t="s">
        <v>713</v>
      </c>
      <c r="C269" s="228"/>
      <c r="D269" s="122"/>
      <c r="E269" s="273">
        <v>0</v>
      </c>
      <c r="F269" s="273">
        <v>0</v>
      </c>
      <c r="G269" s="273">
        <v>0</v>
      </c>
      <c r="H269" s="273">
        <v>0</v>
      </c>
      <c r="I269" s="273">
        <v>0</v>
      </c>
      <c r="J269" s="273">
        <v>0</v>
      </c>
      <c r="K269" s="273">
        <v>0</v>
      </c>
      <c r="L269" s="273">
        <v>0</v>
      </c>
      <c r="M269" s="273">
        <v>0</v>
      </c>
      <c r="N269" s="273">
        <v>0</v>
      </c>
      <c r="O269" s="273">
        <v>0</v>
      </c>
      <c r="P269" s="273">
        <v>0</v>
      </c>
      <c r="Q269" s="273">
        <v>0</v>
      </c>
      <c r="R269" s="273">
        <v>0</v>
      </c>
      <c r="S269" s="273">
        <v>0</v>
      </c>
      <c r="T269" s="273">
        <v>0</v>
      </c>
      <c r="U269" s="273">
        <v>0</v>
      </c>
      <c r="V269" s="273">
        <v>0</v>
      </c>
      <c r="W269" s="273">
        <v>0</v>
      </c>
      <c r="X269" s="273">
        <v>0</v>
      </c>
      <c r="Y269"/>
      <c r="Z269"/>
      <c r="AA269" s="121"/>
      <c r="AB269" s="121"/>
      <c r="AC269" s="121"/>
      <c r="AD269" s="121"/>
      <c r="AE269" s="121"/>
      <c r="AF269" s="121"/>
      <c r="AG269" s="121"/>
      <c r="AH269" s="121"/>
      <c r="AI269" s="121"/>
      <c r="AJ269" s="121"/>
      <c r="AK269" s="121"/>
      <c r="AL269" s="121"/>
      <c r="AM269" s="121"/>
      <c r="AN269" s="121"/>
      <c r="AO269" s="121"/>
      <c r="AP269" s="121"/>
      <c r="AQ269" s="121"/>
      <c r="AR269" s="121"/>
      <c r="AS269" s="121"/>
      <c r="AT269" s="121"/>
      <c r="AU269" s="121"/>
      <c r="AV269" s="121"/>
      <c r="AW269" s="121"/>
      <c r="AX269" s="121"/>
      <c r="AY269" s="121"/>
      <c r="AZ269" s="121"/>
      <c r="BA269" s="121"/>
      <c r="BB269" s="121"/>
      <c r="BC269" s="121"/>
      <c r="BD269" s="121"/>
      <c r="BE269" s="121"/>
      <c r="BF269" s="121"/>
      <c r="BG269" s="121"/>
      <c r="BH269" s="121"/>
      <c r="BI269" s="121"/>
      <c r="BJ269" s="121"/>
      <c r="BK269" s="121"/>
      <c r="BL269" s="121"/>
      <c r="BM269" s="121"/>
      <c r="BN269" s="121"/>
      <c r="BO269" s="121"/>
      <c r="BP269" s="121"/>
      <c r="BQ269" s="121"/>
      <c r="BR269" s="121"/>
      <c r="BS269" s="121"/>
      <c r="BT269" s="121"/>
    </row>
    <row r="270" spans="1:72" s="264" customFormat="1" ht="28.5">
      <c r="A270" s="124" t="s">
        <v>714</v>
      </c>
      <c r="B270" s="224" t="s">
        <v>715</v>
      </c>
      <c r="C270" s="228"/>
      <c r="D270" s="122"/>
      <c r="E270" s="273">
        <v>0</v>
      </c>
      <c r="F270" s="273">
        <v>0</v>
      </c>
      <c r="G270" s="273">
        <v>0</v>
      </c>
      <c r="H270" s="273">
        <v>0</v>
      </c>
      <c r="I270" s="273">
        <v>0</v>
      </c>
      <c r="J270" s="273">
        <v>0</v>
      </c>
      <c r="K270" s="273">
        <v>0</v>
      </c>
      <c r="L270" s="273">
        <v>0</v>
      </c>
      <c r="M270" s="273">
        <v>0</v>
      </c>
      <c r="N270" s="273">
        <v>0</v>
      </c>
      <c r="O270" s="273">
        <v>0</v>
      </c>
      <c r="P270" s="273">
        <v>0</v>
      </c>
      <c r="Q270" s="273">
        <v>0</v>
      </c>
      <c r="R270" s="273">
        <v>0</v>
      </c>
      <c r="S270" s="273">
        <v>0</v>
      </c>
      <c r="T270" s="273">
        <v>0</v>
      </c>
      <c r="U270" s="273">
        <v>0</v>
      </c>
      <c r="V270" s="273">
        <v>0</v>
      </c>
      <c r="W270" s="273">
        <v>0</v>
      </c>
      <c r="X270" s="273">
        <v>0</v>
      </c>
      <c r="Y270"/>
      <c r="Z270"/>
      <c r="AA270" s="121"/>
      <c r="AB270" s="121"/>
      <c r="AC270" s="121"/>
      <c r="AD270" s="121"/>
      <c r="AE270" s="121"/>
      <c r="AF270" s="121"/>
      <c r="AG270" s="121"/>
      <c r="AH270" s="121"/>
      <c r="AI270" s="121"/>
      <c r="AJ270" s="121"/>
      <c r="AK270" s="121"/>
      <c r="AL270" s="121"/>
      <c r="AM270" s="121"/>
      <c r="AN270" s="121"/>
      <c r="AO270" s="121"/>
      <c r="AP270" s="121"/>
      <c r="AQ270" s="121"/>
      <c r="AR270" s="121"/>
      <c r="AS270" s="121"/>
      <c r="AT270" s="121"/>
      <c r="AU270" s="121"/>
      <c r="AV270" s="121"/>
      <c r="AW270" s="121"/>
      <c r="AX270" s="121"/>
      <c r="AY270" s="121"/>
      <c r="AZ270" s="121"/>
      <c r="BA270" s="121"/>
      <c r="BB270" s="121"/>
      <c r="BC270" s="121"/>
      <c r="BD270" s="121"/>
      <c r="BE270" s="121"/>
      <c r="BF270" s="121"/>
      <c r="BG270" s="121"/>
      <c r="BH270" s="121"/>
      <c r="BI270" s="121"/>
      <c r="BJ270" s="121"/>
      <c r="BK270" s="121"/>
      <c r="BL270" s="121"/>
      <c r="BM270" s="121"/>
      <c r="BN270" s="121"/>
      <c r="BO270" s="121"/>
      <c r="BP270" s="121"/>
      <c r="BQ270" s="121"/>
      <c r="BR270" s="121"/>
      <c r="BS270" s="121"/>
      <c r="BT270" s="121"/>
    </row>
    <row r="271" spans="1:72" s="264" customFormat="1" ht="42.75">
      <c r="A271" s="124" t="s">
        <v>716</v>
      </c>
      <c r="B271" s="224" t="s">
        <v>717</v>
      </c>
      <c r="C271" s="228"/>
      <c r="D271" s="122"/>
      <c r="E271" s="273">
        <v>0</v>
      </c>
      <c r="F271" s="273">
        <v>0</v>
      </c>
      <c r="G271" s="273">
        <v>0</v>
      </c>
      <c r="H271" s="273">
        <v>0</v>
      </c>
      <c r="I271" s="273">
        <v>0</v>
      </c>
      <c r="J271" s="273">
        <v>0</v>
      </c>
      <c r="K271" s="273">
        <v>0</v>
      </c>
      <c r="L271" s="273">
        <v>0</v>
      </c>
      <c r="M271" s="273">
        <v>0</v>
      </c>
      <c r="N271" s="273">
        <v>0</v>
      </c>
      <c r="O271" s="273">
        <v>0</v>
      </c>
      <c r="P271" s="273">
        <v>0</v>
      </c>
      <c r="Q271" s="273">
        <v>0</v>
      </c>
      <c r="R271" s="273">
        <v>0</v>
      </c>
      <c r="S271" s="273">
        <v>0</v>
      </c>
      <c r="T271" s="273">
        <v>0</v>
      </c>
      <c r="U271" s="273">
        <v>0</v>
      </c>
      <c r="V271" s="273">
        <v>0</v>
      </c>
      <c r="W271" s="273">
        <v>0</v>
      </c>
      <c r="X271" s="273">
        <v>0</v>
      </c>
      <c r="Y271"/>
      <c r="Z271"/>
      <c r="AA271" s="121"/>
      <c r="AB271" s="121"/>
      <c r="AC271" s="121"/>
      <c r="AD271" s="121"/>
      <c r="AE271" s="121"/>
      <c r="AF271" s="121"/>
      <c r="AG271" s="121"/>
      <c r="AH271" s="121"/>
      <c r="AI271" s="121"/>
      <c r="AJ271" s="121"/>
      <c r="AK271" s="121"/>
      <c r="AL271" s="121"/>
      <c r="AM271" s="121"/>
      <c r="AN271" s="121"/>
      <c r="AO271" s="121"/>
      <c r="AP271" s="121"/>
      <c r="AQ271" s="121"/>
      <c r="AR271" s="121"/>
      <c r="AS271" s="121"/>
      <c r="AT271" s="121"/>
      <c r="AU271" s="121"/>
      <c r="AV271" s="121"/>
      <c r="AW271" s="121"/>
      <c r="AX271" s="121"/>
      <c r="AY271" s="121"/>
      <c r="AZ271" s="121"/>
      <c r="BA271" s="121"/>
      <c r="BB271" s="121"/>
      <c r="BC271" s="121"/>
      <c r="BD271" s="121"/>
      <c r="BE271" s="121"/>
      <c r="BF271" s="121"/>
      <c r="BG271" s="121"/>
      <c r="BH271" s="121"/>
      <c r="BI271" s="121"/>
      <c r="BJ271" s="121"/>
      <c r="BK271" s="121"/>
      <c r="BL271" s="121"/>
      <c r="BM271" s="121"/>
      <c r="BN271" s="121"/>
      <c r="BO271" s="121"/>
      <c r="BP271" s="121"/>
      <c r="BQ271" s="121"/>
      <c r="BR271" s="121"/>
      <c r="BS271" s="121"/>
      <c r="BT271" s="121"/>
    </row>
    <row r="272" spans="1:72" s="264" customFormat="1" ht="42.75">
      <c r="A272" s="124" t="s">
        <v>718</v>
      </c>
      <c r="B272" s="224" t="s">
        <v>719</v>
      </c>
      <c r="C272" s="228"/>
      <c r="D272" s="122"/>
      <c r="E272" s="273">
        <f t="shared" ref="E272:X272" si="31">E273+E282</f>
        <v>97.963365757062888</v>
      </c>
      <c r="F272" s="273">
        <f t="shared" si="31"/>
        <v>0</v>
      </c>
      <c r="G272" s="273">
        <f t="shared" si="31"/>
        <v>0</v>
      </c>
      <c r="H272" s="273">
        <f t="shared" si="31"/>
        <v>90.535518637062893</v>
      </c>
      <c r="I272" s="273">
        <f t="shared" si="31"/>
        <v>7.42784712</v>
      </c>
      <c r="J272" s="273">
        <f t="shared" si="31"/>
        <v>23.472301579999996</v>
      </c>
      <c r="K272" s="273">
        <f t="shared" si="31"/>
        <v>0</v>
      </c>
      <c r="L272" s="273">
        <f t="shared" si="31"/>
        <v>0</v>
      </c>
      <c r="M272" s="273">
        <f t="shared" si="31"/>
        <v>16.04445441</v>
      </c>
      <c r="N272" s="273">
        <f t="shared" si="31"/>
        <v>7.4278471699999997</v>
      </c>
      <c r="O272" s="273">
        <f t="shared" si="31"/>
        <v>41.086740480164636</v>
      </c>
      <c r="P272" s="273">
        <f t="shared" si="31"/>
        <v>0</v>
      </c>
      <c r="Q272" s="273">
        <f t="shared" si="31"/>
        <v>0</v>
      </c>
      <c r="R272" s="273">
        <f t="shared" si="31"/>
        <v>41.086740480164636</v>
      </c>
      <c r="S272" s="273">
        <f t="shared" si="31"/>
        <v>0</v>
      </c>
      <c r="T272" s="273">
        <f t="shared" si="31"/>
        <v>7.8812185699999997</v>
      </c>
      <c r="U272" s="273">
        <f t="shared" si="31"/>
        <v>0</v>
      </c>
      <c r="V272" s="273">
        <f t="shared" si="31"/>
        <v>0</v>
      </c>
      <c r="W272" s="273">
        <f t="shared" si="31"/>
        <v>7.8812185699999997</v>
      </c>
      <c r="X272" s="273">
        <f t="shared" si="31"/>
        <v>0</v>
      </c>
      <c r="Y272"/>
      <c r="Z272"/>
      <c r="AA272" s="121"/>
      <c r="AB272" s="121"/>
      <c r="AC272" s="121"/>
      <c r="AD272" s="121"/>
      <c r="AE272" s="121"/>
      <c r="AF272" s="121"/>
      <c r="AG272" s="121"/>
      <c r="AH272" s="121"/>
      <c r="AI272" s="121"/>
      <c r="AJ272" s="121"/>
      <c r="AK272" s="121"/>
      <c r="AL272" s="121"/>
      <c r="AM272" s="121"/>
      <c r="AN272" s="121"/>
      <c r="AO272" s="121"/>
      <c r="AP272" s="121"/>
      <c r="AQ272" s="121"/>
      <c r="AR272" s="121"/>
      <c r="AS272" s="121"/>
      <c r="AT272" s="121"/>
      <c r="AU272" s="121"/>
      <c r="AV272" s="121"/>
      <c r="AW272" s="121"/>
      <c r="AX272" s="121"/>
      <c r="AY272" s="121"/>
      <c r="AZ272" s="121"/>
      <c r="BA272" s="121"/>
      <c r="BB272" s="121"/>
      <c r="BC272" s="121"/>
      <c r="BD272" s="121"/>
      <c r="BE272" s="121"/>
      <c r="BF272" s="121"/>
      <c r="BG272" s="121"/>
      <c r="BH272" s="121"/>
      <c r="BI272" s="121"/>
      <c r="BJ272" s="121"/>
      <c r="BK272" s="121"/>
      <c r="BL272" s="121"/>
      <c r="BM272" s="121"/>
      <c r="BN272" s="121"/>
      <c r="BO272" s="121"/>
      <c r="BP272" s="121"/>
      <c r="BQ272" s="121"/>
      <c r="BR272" s="121"/>
      <c r="BS272" s="121"/>
      <c r="BT272" s="121"/>
    </row>
    <row r="273" spans="1:72" s="264" customFormat="1" ht="28.5">
      <c r="A273" s="124" t="s">
        <v>720</v>
      </c>
      <c r="B273" s="224" t="s">
        <v>721</v>
      </c>
      <c r="C273" s="228"/>
      <c r="D273" s="122"/>
      <c r="E273" s="273">
        <f t="shared" ref="E273:X273" si="32">SUM(E274:E281)</f>
        <v>63.248384188080493</v>
      </c>
      <c r="F273" s="273">
        <f t="shared" si="32"/>
        <v>0</v>
      </c>
      <c r="G273" s="273">
        <f t="shared" si="32"/>
        <v>0</v>
      </c>
      <c r="H273" s="273">
        <f t="shared" si="32"/>
        <v>55.82053706808049</v>
      </c>
      <c r="I273" s="273">
        <f t="shared" si="32"/>
        <v>7.42784712</v>
      </c>
      <c r="J273" s="273">
        <f t="shared" si="32"/>
        <v>19.349520759999997</v>
      </c>
      <c r="K273" s="273">
        <f t="shared" si="32"/>
        <v>0</v>
      </c>
      <c r="L273" s="273">
        <f t="shared" si="32"/>
        <v>0</v>
      </c>
      <c r="M273" s="273">
        <f t="shared" si="32"/>
        <v>11.921673590000001</v>
      </c>
      <c r="N273" s="273">
        <f t="shared" si="32"/>
        <v>7.4278471699999997</v>
      </c>
      <c r="O273" s="273">
        <f t="shared" si="32"/>
        <v>23.60159706808048</v>
      </c>
      <c r="P273" s="273">
        <f t="shared" si="32"/>
        <v>0</v>
      </c>
      <c r="Q273" s="273">
        <f t="shared" si="32"/>
        <v>0</v>
      </c>
      <c r="R273" s="273">
        <f t="shared" si="32"/>
        <v>23.60159706808048</v>
      </c>
      <c r="S273" s="273">
        <f t="shared" si="32"/>
        <v>0</v>
      </c>
      <c r="T273" s="273">
        <f t="shared" si="32"/>
        <v>7.6428533399999994</v>
      </c>
      <c r="U273" s="273">
        <f t="shared" si="32"/>
        <v>0</v>
      </c>
      <c r="V273" s="273">
        <f t="shared" si="32"/>
        <v>0</v>
      </c>
      <c r="W273" s="273">
        <f t="shared" si="32"/>
        <v>7.6428533399999994</v>
      </c>
      <c r="X273" s="273">
        <f t="shared" si="32"/>
        <v>0</v>
      </c>
      <c r="Y273"/>
      <c r="Z273"/>
      <c r="AA273" s="121"/>
      <c r="AB273" s="121"/>
      <c r="AC273" s="121"/>
      <c r="AD273" s="121"/>
      <c r="AE273" s="121"/>
      <c r="AF273" s="121"/>
      <c r="AG273" s="121"/>
      <c r="AH273" s="121"/>
      <c r="AI273" s="121"/>
      <c r="AJ273" s="121"/>
      <c r="AK273" s="121"/>
      <c r="AL273" s="121"/>
      <c r="AM273" s="121"/>
      <c r="AN273" s="121"/>
      <c r="AO273" s="121"/>
      <c r="AP273" s="121"/>
      <c r="AQ273" s="121"/>
      <c r="AR273" s="121"/>
      <c r="AS273" s="121"/>
      <c r="AT273" s="121"/>
      <c r="AU273" s="121"/>
      <c r="AV273" s="121"/>
      <c r="AW273" s="121"/>
      <c r="AX273" s="121"/>
      <c r="AY273" s="121"/>
      <c r="AZ273" s="121"/>
      <c r="BA273" s="121"/>
      <c r="BB273" s="121"/>
      <c r="BC273" s="121"/>
      <c r="BD273" s="121"/>
      <c r="BE273" s="121"/>
      <c r="BF273" s="121"/>
      <c r="BG273" s="121"/>
      <c r="BH273" s="121"/>
      <c r="BI273" s="121"/>
      <c r="BJ273" s="121"/>
      <c r="BK273" s="121"/>
      <c r="BL273" s="121"/>
      <c r="BM273" s="121"/>
      <c r="BN273" s="121"/>
      <c r="BO273" s="121"/>
      <c r="BP273" s="121"/>
      <c r="BQ273" s="121"/>
      <c r="BR273" s="121"/>
      <c r="BS273" s="121"/>
      <c r="BT273" s="121"/>
    </row>
    <row r="274" spans="1:72" s="264" customFormat="1">
      <c r="A274" s="126" t="s">
        <v>720</v>
      </c>
      <c r="B274" s="278" t="s">
        <v>485</v>
      </c>
      <c r="C274" s="126" t="s">
        <v>596</v>
      </c>
      <c r="D274" s="126" t="s">
        <v>4</v>
      </c>
      <c r="E274" s="126">
        <v>39.082312000000009</v>
      </c>
      <c r="F274" s="273"/>
      <c r="G274" s="273"/>
      <c r="H274" s="273">
        <v>39.082312000000009</v>
      </c>
      <c r="I274" s="273"/>
      <c r="J274" s="145">
        <v>10.485939999999999</v>
      </c>
      <c r="K274" s="273"/>
      <c r="L274" s="273"/>
      <c r="M274" s="122">
        <v>10.485939999999999</v>
      </c>
      <c r="N274" s="273"/>
      <c r="O274" s="273">
        <v>7.0047720000000027</v>
      </c>
      <c r="P274" s="273"/>
      <c r="Q274" s="273"/>
      <c r="R274" s="273">
        <v>7.0047720000000027</v>
      </c>
      <c r="S274" s="273"/>
      <c r="T274" s="145">
        <v>7.1111999999999993</v>
      </c>
      <c r="U274" s="273"/>
      <c r="V274" s="273"/>
      <c r="W274" s="273">
        <v>7.1111999999999993</v>
      </c>
      <c r="X274" s="273"/>
      <c r="Y274"/>
      <c r="Z274"/>
      <c r="AA274" s="121"/>
      <c r="AB274" s="121"/>
      <c r="AC274" s="121"/>
      <c r="AD274" s="121"/>
      <c r="AE274" s="121"/>
      <c r="AF274" s="121"/>
      <c r="AG274" s="121"/>
      <c r="AH274" s="121"/>
      <c r="AI274" s="121"/>
      <c r="AJ274" s="121"/>
      <c r="AK274" s="121"/>
      <c r="AL274" s="121"/>
      <c r="AM274" s="121"/>
      <c r="AN274" s="121"/>
      <c r="AO274" s="121"/>
      <c r="AP274" s="121"/>
      <c r="AQ274" s="121"/>
      <c r="AR274" s="121"/>
      <c r="AS274" s="121"/>
      <c r="AT274" s="121"/>
      <c r="AU274" s="121"/>
      <c r="AV274" s="121"/>
      <c r="AW274" s="121"/>
      <c r="AX274" s="121"/>
      <c r="AY274" s="121"/>
      <c r="AZ274" s="121"/>
      <c r="BA274" s="121"/>
      <c r="BB274" s="121"/>
      <c r="BC274" s="121"/>
      <c r="BD274" s="121"/>
      <c r="BE274" s="121"/>
      <c r="BF274" s="121"/>
      <c r="BG274" s="121"/>
      <c r="BH274" s="121"/>
      <c r="BI274" s="121"/>
      <c r="BJ274" s="121"/>
      <c r="BK274" s="121"/>
      <c r="BL274" s="121"/>
      <c r="BM274" s="121"/>
      <c r="BN274" s="121"/>
      <c r="BO274" s="121"/>
      <c r="BP274" s="121"/>
      <c r="BQ274" s="121"/>
      <c r="BR274" s="121"/>
      <c r="BS274" s="121"/>
      <c r="BT274" s="121"/>
    </row>
    <row r="275" spans="1:72" s="264" customFormat="1">
      <c r="A275" s="126" t="s">
        <v>720</v>
      </c>
      <c r="B275" s="278" t="s">
        <v>486</v>
      </c>
      <c r="C275" s="126" t="s">
        <v>597</v>
      </c>
      <c r="D275" s="126" t="s">
        <v>4</v>
      </c>
      <c r="E275" s="126">
        <v>5.5068900000000003</v>
      </c>
      <c r="F275" s="273"/>
      <c r="G275" s="273"/>
      <c r="H275" s="273">
        <v>5.5068900000000003</v>
      </c>
      <c r="I275" s="273"/>
      <c r="J275" s="145">
        <v>0</v>
      </c>
      <c r="K275" s="273"/>
      <c r="L275" s="273"/>
      <c r="M275" s="122">
        <v>0</v>
      </c>
      <c r="N275" s="273"/>
      <c r="O275" s="273">
        <v>5.3832300000000002</v>
      </c>
      <c r="P275" s="273"/>
      <c r="Q275" s="273"/>
      <c r="R275" s="273">
        <v>5.3832300000000002</v>
      </c>
      <c r="S275" s="273"/>
      <c r="T275" s="145">
        <v>0</v>
      </c>
      <c r="U275" s="273"/>
      <c r="V275" s="273"/>
      <c r="W275" s="273">
        <v>0</v>
      </c>
      <c r="X275" s="273"/>
      <c r="Y275"/>
      <c r="Z275"/>
      <c r="AA275" s="121"/>
      <c r="AB275" s="121"/>
      <c r="AC275" s="121"/>
      <c r="AD275" s="121"/>
      <c r="AE275" s="121"/>
      <c r="AF275" s="121"/>
      <c r="AG275" s="121"/>
      <c r="AH275" s="121"/>
      <c r="AI275" s="121"/>
      <c r="AJ275" s="121"/>
      <c r="AK275" s="121"/>
      <c r="AL275" s="121"/>
      <c r="AM275" s="121"/>
      <c r="AN275" s="121"/>
      <c r="AO275" s="121"/>
      <c r="AP275" s="121"/>
      <c r="AQ275" s="121"/>
      <c r="AR275" s="121"/>
      <c r="AS275" s="121"/>
      <c r="AT275" s="121"/>
      <c r="AU275" s="121"/>
      <c r="AV275" s="121"/>
      <c r="AW275" s="121"/>
      <c r="AX275" s="121"/>
      <c r="AY275" s="121"/>
      <c r="AZ275" s="121"/>
      <c r="BA275" s="121"/>
      <c r="BB275" s="121"/>
      <c r="BC275" s="121"/>
      <c r="BD275" s="121"/>
      <c r="BE275" s="121"/>
      <c r="BF275" s="121"/>
      <c r="BG275" s="121"/>
      <c r="BH275" s="121"/>
      <c r="BI275" s="121"/>
      <c r="BJ275" s="121"/>
      <c r="BK275" s="121"/>
      <c r="BL275" s="121"/>
      <c r="BM275" s="121"/>
      <c r="BN275" s="121"/>
      <c r="BO275" s="121"/>
      <c r="BP275" s="121"/>
      <c r="BQ275" s="121"/>
      <c r="BR275" s="121"/>
      <c r="BS275" s="121"/>
      <c r="BT275" s="121"/>
    </row>
    <row r="276" spans="1:72" s="264" customFormat="1">
      <c r="A276" s="126" t="s">
        <v>720</v>
      </c>
      <c r="B276" s="278" t="s">
        <v>487</v>
      </c>
      <c r="C276" s="126" t="s">
        <v>598</v>
      </c>
      <c r="D276" s="126" t="s">
        <v>8</v>
      </c>
      <c r="E276" s="126">
        <v>2.3792499999999999</v>
      </c>
      <c r="F276" s="273"/>
      <c r="G276" s="273"/>
      <c r="H276" s="273">
        <v>2.3792499999999999</v>
      </c>
      <c r="I276" s="273"/>
      <c r="J276" s="145">
        <v>0</v>
      </c>
      <c r="K276" s="273"/>
      <c r="L276" s="273"/>
      <c r="M276" s="122">
        <v>0</v>
      </c>
      <c r="N276" s="273"/>
      <c r="O276" s="273">
        <v>2.3792499999999999</v>
      </c>
      <c r="P276" s="273"/>
      <c r="Q276" s="273"/>
      <c r="R276" s="273">
        <v>2.3792499999999999</v>
      </c>
      <c r="S276" s="273"/>
      <c r="T276" s="145">
        <v>0</v>
      </c>
      <c r="U276" s="273"/>
      <c r="V276" s="273"/>
      <c r="W276" s="273">
        <v>0</v>
      </c>
      <c r="X276" s="273"/>
      <c r="Y276"/>
      <c r="Z276"/>
      <c r="AA276" s="121"/>
      <c r="AB276" s="121"/>
      <c r="AC276" s="121"/>
      <c r="AD276" s="121"/>
      <c r="AE276" s="121"/>
      <c r="AF276" s="121"/>
      <c r="AG276" s="121"/>
      <c r="AH276" s="121"/>
      <c r="AI276" s="121"/>
      <c r="AJ276" s="121"/>
      <c r="AK276" s="121"/>
      <c r="AL276" s="121"/>
      <c r="AM276" s="121"/>
      <c r="AN276" s="121"/>
      <c r="AO276" s="121"/>
      <c r="AP276" s="121"/>
      <c r="AQ276" s="121"/>
      <c r="AR276" s="121"/>
      <c r="AS276" s="121"/>
      <c r="AT276" s="121"/>
      <c r="AU276" s="121"/>
      <c r="AV276" s="121"/>
      <c r="AW276" s="121"/>
      <c r="AX276" s="121"/>
      <c r="AY276" s="121"/>
      <c r="AZ276" s="121"/>
      <c r="BA276" s="121"/>
      <c r="BB276" s="121"/>
      <c r="BC276" s="121"/>
      <c r="BD276" s="121"/>
      <c r="BE276" s="121"/>
      <c r="BF276" s="121"/>
      <c r="BG276" s="121"/>
      <c r="BH276" s="121"/>
      <c r="BI276" s="121"/>
      <c r="BJ276" s="121"/>
      <c r="BK276" s="121"/>
      <c r="BL276" s="121"/>
      <c r="BM276" s="121"/>
      <c r="BN276" s="121"/>
      <c r="BO276" s="121"/>
      <c r="BP276" s="121"/>
      <c r="BQ276" s="121"/>
      <c r="BR276" s="121"/>
      <c r="BS276" s="121"/>
      <c r="BT276" s="121"/>
    </row>
    <row r="277" spans="1:72" s="264" customFormat="1" ht="60">
      <c r="A277" s="126" t="s">
        <v>720</v>
      </c>
      <c r="B277" s="276" t="s">
        <v>237</v>
      </c>
      <c r="C277" s="277" t="s">
        <v>349</v>
      </c>
      <c r="D277" s="126" t="s">
        <v>2</v>
      </c>
      <c r="E277" s="126">
        <v>7.42784712</v>
      </c>
      <c r="F277" s="273"/>
      <c r="G277" s="273"/>
      <c r="H277" s="273"/>
      <c r="I277" s="273">
        <v>7.42784712</v>
      </c>
      <c r="J277" s="145">
        <v>7.4278471699999997</v>
      </c>
      <c r="K277" s="273"/>
      <c r="L277" s="273"/>
      <c r="M277" s="122"/>
      <c r="N277" s="122">
        <v>7.4278471699999997</v>
      </c>
      <c r="O277" s="273">
        <v>0</v>
      </c>
      <c r="P277" s="273"/>
      <c r="Q277" s="273"/>
      <c r="R277" s="273">
        <v>0</v>
      </c>
      <c r="S277" s="273"/>
      <c r="T277" s="145">
        <v>0</v>
      </c>
      <c r="U277" s="273"/>
      <c r="V277" s="273"/>
      <c r="W277" s="273">
        <v>0</v>
      </c>
      <c r="X277" s="273"/>
      <c r="Y277"/>
      <c r="Z277"/>
      <c r="AA277" s="121"/>
      <c r="AB277" s="121"/>
      <c r="AC277" s="121"/>
      <c r="AD277" s="121"/>
      <c r="AE277" s="121"/>
      <c r="AF277" s="121"/>
      <c r="AG277" s="121"/>
      <c r="AH277" s="121"/>
      <c r="AI277" s="121"/>
      <c r="AJ277" s="121"/>
      <c r="AK277" s="121"/>
      <c r="AL277" s="121"/>
      <c r="AM277" s="121"/>
      <c r="AN277" s="121"/>
      <c r="AO277" s="121"/>
      <c r="AP277" s="121"/>
      <c r="AQ277" s="121"/>
      <c r="AR277" s="121"/>
      <c r="AS277" s="121"/>
      <c r="AT277" s="121"/>
      <c r="AU277" s="121"/>
      <c r="AV277" s="121"/>
      <c r="AW277" s="121"/>
      <c r="AX277" s="121"/>
      <c r="AY277" s="121"/>
      <c r="AZ277" s="121"/>
      <c r="BA277" s="121"/>
      <c r="BB277" s="121"/>
      <c r="BC277" s="121"/>
      <c r="BD277" s="121"/>
      <c r="BE277" s="121"/>
      <c r="BF277" s="121"/>
      <c r="BG277" s="121"/>
      <c r="BH277" s="121"/>
      <c r="BI277" s="121"/>
      <c r="BJ277" s="121"/>
      <c r="BK277" s="121"/>
      <c r="BL277" s="121"/>
      <c r="BM277" s="121"/>
      <c r="BN277" s="121"/>
      <c r="BO277" s="121"/>
      <c r="BP277" s="121"/>
      <c r="BQ277" s="121"/>
      <c r="BR277" s="121"/>
      <c r="BS277" s="121"/>
      <c r="BT277" s="121"/>
    </row>
    <row r="278" spans="1:72" s="264" customFormat="1" ht="75">
      <c r="A278" s="126" t="s">
        <v>720</v>
      </c>
      <c r="B278" s="277" t="s">
        <v>415</v>
      </c>
      <c r="C278" s="277">
        <v>1400641</v>
      </c>
      <c r="D278" s="126" t="s">
        <v>2</v>
      </c>
      <c r="E278" s="126">
        <v>0</v>
      </c>
      <c r="F278" s="273"/>
      <c r="G278" s="273"/>
      <c r="H278" s="273">
        <v>0</v>
      </c>
      <c r="I278" s="273"/>
      <c r="J278" s="145">
        <v>1.601259E-2</v>
      </c>
      <c r="K278" s="273"/>
      <c r="L278" s="273"/>
      <c r="M278" s="122">
        <v>1.601259E-2</v>
      </c>
      <c r="N278" s="273"/>
      <c r="O278" s="273">
        <v>0</v>
      </c>
      <c r="P278" s="273"/>
      <c r="Q278" s="273"/>
      <c r="R278" s="273">
        <v>0</v>
      </c>
      <c r="S278" s="273"/>
      <c r="T278" s="145">
        <v>0</v>
      </c>
      <c r="U278" s="273"/>
      <c r="V278" s="273"/>
      <c r="W278" s="273">
        <v>0</v>
      </c>
      <c r="X278" s="273"/>
      <c r="Y278"/>
      <c r="Z278"/>
      <c r="AA278" s="121"/>
      <c r="AB278" s="121"/>
      <c r="AC278" s="121"/>
      <c r="AD278" s="121"/>
      <c r="AE278" s="121"/>
      <c r="AF278" s="121"/>
      <c r="AG278" s="121"/>
      <c r="AH278" s="121"/>
      <c r="AI278" s="121"/>
      <c r="AJ278" s="121"/>
      <c r="AK278" s="121"/>
      <c r="AL278" s="121"/>
      <c r="AM278" s="121"/>
      <c r="AN278" s="121"/>
      <c r="AO278" s="121"/>
      <c r="AP278" s="121"/>
      <c r="AQ278" s="121"/>
      <c r="AR278" s="121"/>
      <c r="AS278" s="121"/>
      <c r="AT278" s="121"/>
      <c r="AU278" s="121"/>
      <c r="AV278" s="121"/>
      <c r="AW278" s="121"/>
      <c r="AX278" s="121"/>
      <c r="AY278" s="121"/>
      <c r="AZ278" s="121"/>
      <c r="BA278" s="121"/>
      <c r="BB278" s="121"/>
      <c r="BC278" s="121"/>
      <c r="BD278" s="121"/>
      <c r="BE278" s="121"/>
      <c r="BF278" s="121"/>
      <c r="BG278" s="121"/>
      <c r="BH278" s="121"/>
      <c r="BI278" s="121"/>
      <c r="BJ278" s="121"/>
      <c r="BK278" s="121"/>
      <c r="BL278" s="121"/>
      <c r="BM278" s="121"/>
      <c r="BN278" s="121"/>
      <c r="BO278" s="121"/>
      <c r="BP278" s="121"/>
      <c r="BQ278" s="121"/>
      <c r="BR278" s="121"/>
      <c r="BS278" s="121"/>
      <c r="BT278" s="121"/>
    </row>
    <row r="279" spans="1:72" s="264" customFormat="1" ht="45">
      <c r="A279" s="126" t="s">
        <v>720</v>
      </c>
      <c r="B279" s="278" t="s">
        <v>113</v>
      </c>
      <c r="C279" s="274" t="s">
        <v>262</v>
      </c>
      <c r="D279" s="126" t="s">
        <v>3</v>
      </c>
      <c r="E279" s="126">
        <v>2.4178852745192998</v>
      </c>
      <c r="F279" s="273"/>
      <c r="G279" s="273"/>
      <c r="H279" s="273">
        <v>2.4178852745192998</v>
      </c>
      <c r="I279" s="273"/>
      <c r="J279" s="145">
        <v>0</v>
      </c>
      <c r="K279" s="273"/>
      <c r="L279" s="273"/>
      <c r="M279" s="122">
        <v>0</v>
      </c>
      <c r="N279" s="273"/>
      <c r="O279" s="273">
        <v>2.4178852745192998</v>
      </c>
      <c r="P279" s="273"/>
      <c r="Q279" s="273"/>
      <c r="R279" s="273">
        <v>2.4178852745192998</v>
      </c>
      <c r="S279" s="273"/>
      <c r="T279" s="145">
        <v>0</v>
      </c>
      <c r="U279" s="273"/>
      <c r="V279" s="273"/>
      <c r="W279" s="273">
        <v>0</v>
      </c>
      <c r="X279" s="273"/>
      <c r="Y279"/>
      <c r="Z279"/>
      <c r="AA279" s="121"/>
      <c r="AB279" s="121"/>
      <c r="AC279" s="121"/>
      <c r="AD279" s="121"/>
      <c r="AE279" s="121"/>
      <c r="AF279" s="121"/>
      <c r="AG279" s="121"/>
      <c r="AH279" s="121"/>
      <c r="AI279" s="121"/>
      <c r="AJ279" s="121"/>
      <c r="AK279" s="121"/>
      <c r="AL279" s="121"/>
      <c r="AM279" s="121"/>
      <c r="AN279" s="121"/>
      <c r="AO279" s="121"/>
      <c r="AP279" s="121"/>
      <c r="AQ279" s="121"/>
      <c r="AR279" s="121"/>
      <c r="AS279" s="121"/>
      <c r="AT279" s="121"/>
      <c r="AU279" s="121"/>
      <c r="AV279" s="121"/>
      <c r="AW279" s="121"/>
      <c r="AX279" s="121"/>
      <c r="AY279" s="121"/>
      <c r="AZ279" s="121"/>
      <c r="BA279" s="121"/>
      <c r="BB279" s="121"/>
      <c r="BC279" s="121"/>
      <c r="BD279" s="121"/>
      <c r="BE279" s="121"/>
      <c r="BF279" s="121"/>
      <c r="BG279" s="121"/>
      <c r="BH279" s="121"/>
      <c r="BI279" s="121"/>
      <c r="BJ279" s="121"/>
      <c r="BK279" s="121"/>
      <c r="BL279" s="121"/>
      <c r="BM279" s="121"/>
      <c r="BN279" s="121"/>
      <c r="BO279" s="121"/>
      <c r="BP279" s="121"/>
      <c r="BQ279" s="121"/>
      <c r="BR279" s="121"/>
      <c r="BS279" s="121"/>
      <c r="BT279" s="121"/>
    </row>
    <row r="280" spans="1:72" s="264" customFormat="1" ht="30">
      <c r="A280" s="228" t="s">
        <v>720</v>
      </c>
      <c r="B280" s="278" t="s">
        <v>409</v>
      </c>
      <c r="C280" s="274" t="s">
        <v>797</v>
      </c>
      <c r="D280" s="228" t="s">
        <v>5</v>
      </c>
      <c r="E280" s="228">
        <v>4.2</v>
      </c>
      <c r="F280" s="273"/>
      <c r="G280" s="273"/>
      <c r="H280" s="273">
        <v>4.2</v>
      </c>
      <c r="I280" s="273"/>
      <c r="J280" s="145">
        <v>1.387691</v>
      </c>
      <c r="K280" s="273"/>
      <c r="L280" s="273"/>
      <c r="M280" s="122">
        <v>1.387691</v>
      </c>
      <c r="N280" s="273"/>
      <c r="O280" s="273">
        <v>4.2</v>
      </c>
      <c r="P280" s="273"/>
      <c r="Q280" s="273"/>
      <c r="R280" s="273">
        <v>4.2</v>
      </c>
      <c r="S280" s="273"/>
      <c r="T280" s="145">
        <v>0.53165334000000009</v>
      </c>
      <c r="U280" s="273"/>
      <c r="V280" s="273"/>
      <c r="W280" s="273">
        <v>0.53165334000000009</v>
      </c>
      <c r="X280" s="273"/>
      <c r="Y280"/>
      <c r="Z280"/>
      <c r="AA280" s="121"/>
      <c r="AB280" s="121"/>
      <c r="AC280" s="121"/>
      <c r="AD280" s="121"/>
      <c r="AE280" s="121"/>
      <c r="AF280" s="121"/>
      <c r="AG280" s="121"/>
      <c r="AH280" s="121"/>
      <c r="AI280" s="121"/>
      <c r="AJ280" s="121"/>
      <c r="AK280" s="121"/>
      <c r="AL280" s="121"/>
      <c r="AM280" s="121"/>
      <c r="AN280" s="121"/>
      <c r="AO280" s="121"/>
      <c r="AP280" s="121"/>
      <c r="AQ280" s="121"/>
      <c r="AR280" s="121"/>
      <c r="AS280" s="121"/>
      <c r="AT280" s="121"/>
      <c r="AU280" s="121"/>
      <c r="AV280" s="121"/>
      <c r="AW280" s="121"/>
      <c r="AX280" s="121"/>
      <c r="AY280" s="121"/>
      <c r="AZ280" s="121"/>
      <c r="BA280" s="121"/>
      <c r="BB280" s="121"/>
      <c r="BC280" s="121"/>
      <c r="BD280" s="121"/>
      <c r="BE280" s="121"/>
      <c r="BF280" s="121"/>
      <c r="BG280" s="121"/>
      <c r="BH280" s="121"/>
      <c r="BI280" s="121"/>
      <c r="BJ280" s="121"/>
      <c r="BK280" s="121"/>
      <c r="BL280" s="121"/>
      <c r="BM280" s="121"/>
      <c r="BN280" s="121"/>
      <c r="BO280" s="121"/>
      <c r="BP280" s="121"/>
      <c r="BQ280" s="121"/>
      <c r="BR280" s="121"/>
      <c r="BS280" s="121"/>
      <c r="BT280" s="121"/>
    </row>
    <row r="281" spans="1:72" s="264" customFormat="1" ht="30">
      <c r="A281" s="126" t="s">
        <v>720</v>
      </c>
      <c r="B281" s="278" t="s">
        <v>11</v>
      </c>
      <c r="C281" s="274" t="s">
        <v>263</v>
      </c>
      <c r="D281" s="126" t="s">
        <v>3</v>
      </c>
      <c r="E281" s="126">
        <v>2.2341997935611797</v>
      </c>
      <c r="F281" s="273"/>
      <c r="G281" s="273"/>
      <c r="H281" s="273">
        <v>2.2341997935611797</v>
      </c>
      <c r="I281" s="273"/>
      <c r="J281" s="145">
        <v>3.2029999999999996E-2</v>
      </c>
      <c r="K281" s="273"/>
      <c r="L281" s="273"/>
      <c r="M281" s="122">
        <v>3.2029999999999996E-2</v>
      </c>
      <c r="N281" s="273"/>
      <c r="O281" s="273">
        <v>2.2164597935611798</v>
      </c>
      <c r="P281" s="273"/>
      <c r="Q281" s="273"/>
      <c r="R281" s="273">
        <v>2.2164597935611798</v>
      </c>
      <c r="S281" s="273"/>
      <c r="T281" s="145">
        <v>0</v>
      </c>
      <c r="U281" s="273"/>
      <c r="V281" s="273"/>
      <c r="W281" s="273">
        <v>0</v>
      </c>
      <c r="X281" s="273"/>
      <c r="Y281"/>
      <c r="Z281"/>
      <c r="AA281" s="121"/>
      <c r="AB281" s="121"/>
      <c r="AC281" s="121"/>
      <c r="AD281" s="121"/>
      <c r="AE281" s="121"/>
      <c r="AF281" s="121"/>
      <c r="AG281" s="121"/>
      <c r="AH281" s="121"/>
      <c r="AI281" s="121"/>
      <c r="AJ281" s="121"/>
      <c r="AK281" s="121"/>
      <c r="AL281" s="121"/>
      <c r="AM281" s="121"/>
      <c r="AN281" s="121"/>
      <c r="AO281" s="121"/>
      <c r="AP281" s="121"/>
      <c r="AQ281" s="121"/>
      <c r="AR281" s="121"/>
      <c r="AS281" s="121"/>
      <c r="AT281" s="121"/>
      <c r="AU281" s="121"/>
      <c r="AV281" s="121"/>
      <c r="AW281" s="121"/>
      <c r="AX281" s="121"/>
      <c r="AY281" s="121"/>
      <c r="AZ281" s="121"/>
      <c r="BA281" s="121"/>
      <c r="BB281" s="121"/>
      <c r="BC281" s="121"/>
      <c r="BD281" s="121"/>
      <c r="BE281" s="121"/>
      <c r="BF281" s="121"/>
      <c r="BG281" s="121"/>
      <c r="BH281" s="121"/>
      <c r="BI281" s="121"/>
      <c r="BJ281" s="121"/>
      <c r="BK281" s="121"/>
      <c r="BL281" s="121"/>
      <c r="BM281" s="121"/>
      <c r="BN281" s="121"/>
      <c r="BO281" s="121"/>
      <c r="BP281" s="121"/>
      <c r="BQ281" s="121"/>
      <c r="BR281" s="121"/>
      <c r="BS281" s="121"/>
      <c r="BT281" s="121"/>
    </row>
    <row r="282" spans="1:72" s="264" customFormat="1" ht="28.5">
      <c r="A282" s="124" t="s">
        <v>722</v>
      </c>
      <c r="B282" s="224" t="s">
        <v>723</v>
      </c>
      <c r="C282" s="228"/>
      <c r="D282" s="122"/>
      <c r="E282" s="273">
        <f t="shared" ref="E282:X282" si="33">SUM(E283:E285)</f>
        <v>34.714981568982395</v>
      </c>
      <c r="F282" s="273">
        <f t="shared" si="33"/>
        <v>0</v>
      </c>
      <c r="G282" s="273">
        <f t="shared" si="33"/>
        <v>0</v>
      </c>
      <c r="H282" s="273">
        <f t="shared" si="33"/>
        <v>34.714981568982395</v>
      </c>
      <c r="I282" s="273">
        <f t="shared" si="33"/>
        <v>0</v>
      </c>
      <c r="J282" s="273">
        <f t="shared" si="33"/>
        <v>4.12278082</v>
      </c>
      <c r="K282" s="273">
        <f t="shared" si="33"/>
        <v>0</v>
      </c>
      <c r="L282" s="273">
        <f t="shared" si="33"/>
        <v>0</v>
      </c>
      <c r="M282" s="273">
        <f t="shared" si="33"/>
        <v>4.12278082</v>
      </c>
      <c r="N282" s="273">
        <f t="shared" si="33"/>
        <v>0</v>
      </c>
      <c r="O282" s="273">
        <f t="shared" si="33"/>
        <v>17.48514341208416</v>
      </c>
      <c r="P282" s="273">
        <f t="shared" si="33"/>
        <v>0</v>
      </c>
      <c r="Q282" s="273">
        <f t="shared" si="33"/>
        <v>0</v>
      </c>
      <c r="R282" s="273">
        <f t="shared" si="33"/>
        <v>17.48514341208416</v>
      </c>
      <c r="S282" s="273">
        <f t="shared" si="33"/>
        <v>0</v>
      </c>
      <c r="T282" s="273">
        <f t="shared" si="33"/>
        <v>0.23836523000000004</v>
      </c>
      <c r="U282" s="273">
        <f t="shared" si="33"/>
        <v>0</v>
      </c>
      <c r="V282" s="273">
        <f t="shared" si="33"/>
        <v>0</v>
      </c>
      <c r="W282" s="273">
        <f t="shared" si="33"/>
        <v>0.23836523000000004</v>
      </c>
      <c r="X282" s="273">
        <f t="shared" si="33"/>
        <v>0</v>
      </c>
      <c r="Y282"/>
      <c r="Z282"/>
      <c r="AA282" s="121"/>
      <c r="AB282" s="121"/>
      <c r="AC282" s="121"/>
      <c r="AD282" s="121"/>
      <c r="AE282" s="121"/>
      <c r="AF282" s="121"/>
      <c r="AG282" s="121"/>
      <c r="AH282" s="121"/>
      <c r="AI282" s="121"/>
      <c r="AJ282" s="121"/>
      <c r="AK282" s="121"/>
      <c r="AL282" s="121"/>
      <c r="AM282" s="121"/>
      <c r="AN282" s="121"/>
      <c r="AO282" s="121"/>
      <c r="AP282" s="121"/>
      <c r="AQ282" s="121"/>
      <c r="AR282" s="121"/>
      <c r="AS282" s="121"/>
      <c r="AT282" s="121"/>
      <c r="AU282" s="121"/>
      <c r="AV282" s="121"/>
      <c r="AW282" s="121"/>
      <c r="AX282" s="121"/>
      <c r="AY282" s="121"/>
      <c r="AZ282" s="121"/>
      <c r="BA282" s="121"/>
      <c r="BB282" s="121"/>
      <c r="BC282" s="121"/>
      <c r="BD282" s="121"/>
      <c r="BE282" s="121"/>
      <c r="BF282" s="121"/>
      <c r="BG282" s="121"/>
      <c r="BH282" s="121"/>
      <c r="BI282" s="121"/>
      <c r="BJ282" s="121"/>
      <c r="BK282" s="121"/>
      <c r="BL282" s="121"/>
      <c r="BM282" s="121"/>
      <c r="BN282" s="121"/>
      <c r="BO282" s="121"/>
      <c r="BP282" s="121"/>
      <c r="BQ282" s="121"/>
      <c r="BR282" s="121"/>
      <c r="BS282" s="121"/>
      <c r="BT282" s="121"/>
    </row>
    <row r="283" spans="1:72" s="264" customFormat="1" ht="105">
      <c r="A283" s="126" t="s">
        <v>722</v>
      </c>
      <c r="B283" s="278" t="s">
        <v>793</v>
      </c>
      <c r="C283" s="274" t="s">
        <v>271</v>
      </c>
      <c r="D283" s="126" t="s">
        <v>8</v>
      </c>
      <c r="E283" s="126">
        <v>29.56</v>
      </c>
      <c r="F283" s="273"/>
      <c r="G283" s="273"/>
      <c r="H283" s="273">
        <v>29.56</v>
      </c>
      <c r="I283" s="273"/>
      <c r="J283" s="145">
        <v>0.28320523000000003</v>
      </c>
      <c r="K283" s="273"/>
      <c r="L283" s="273"/>
      <c r="M283" s="273">
        <v>0.28320523000000003</v>
      </c>
      <c r="N283" s="273"/>
      <c r="O283" s="273">
        <v>14.735659999999999</v>
      </c>
      <c r="P283" s="273"/>
      <c r="Q283" s="273"/>
      <c r="R283" s="273">
        <v>14.735659999999999</v>
      </c>
      <c r="S283" s="273"/>
      <c r="T283" s="273">
        <v>0.23836523000000004</v>
      </c>
      <c r="U283" s="273"/>
      <c r="V283" s="273"/>
      <c r="W283" s="273">
        <v>0.23836523000000004</v>
      </c>
      <c r="X283" s="273"/>
      <c r="Y283"/>
      <c r="Z283"/>
      <c r="AA283" s="121"/>
      <c r="AB283" s="121"/>
      <c r="AC283" s="121"/>
      <c r="AD283" s="121"/>
      <c r="AE283" s="121"/>
      <c r="AF283" s="121"/>
      <c r="AG283" s="121"/>
      <c r="AH283" s="121"/>
      <c r="AI283" s="121"/>
      <c r="AJ283" s="121"/>
      <c r="AK283" s="121"/>
      <c r="AL283" s="121"/>
      <c r="AM283" s="121"/>
      <c r="AN283" s="121"/>
      <c r="AO283" s="121"/>
      <c r="AP283" s="121"/>
      <c r="AQ283" s="121"/>
      <c r="AR283" s="121"/>
      <c r="AS283" s="121"/>
      <c r="AT283" s="121"/>
      <c r="AU283" s="121"/>
      <c r="AV283" s="121"/>
      <c r="AW283" s="121"/>
      <c r="AX283" s="121"/>
      <c r="AY283" s="121"/>
      <c r="AZ283" s="121"/>
      <c r="BA283" s="121"/>
      <c r="BB283" s="121"/>
      <c r="BC283" s="121"/>
      <c r="BD283" s="121"/>
      <c r="BE283" s="121"/>
      <c r="BF283" s="121"/>
      <c r="BG283" s="121"/>
      <c r="BH283" s="121"/>
      <c r="BI283" s="121"/>
      <c r="BJ283" s="121"/>
      <c r="BK283" s="121"/>
      <c r="BL283" s="121"/>
      <c r="BM283" s="121"/>
      <c r="BN283" s="121"/>
      <c r="BO283" s="121"/>
      <c r="BP283" s="121"/>
      <c r="BQ283" s="121"/>
      <c r="BR283" s="121"/>
      <c r="BS283" s="121"/>
      <c r="BT283" s="121"/>
    </row>
    <row r="284" spans="1:72" s="264" customFormat="1" ht="60">
      <c r="A284" s="126" t="s">
        <v>722</v>
      </c>
      <c r="B284" s="278" t="s">
        <v>115</v>
      </c>
      <c r="C284" s="274" t="s">
        <v>267</v>
      </c>
      <c r="D284" s="126" t="s">
        <v>45</v>
      </c>
      <c r="E284" s="126">
        <v>5.1549815689824001</v>
      </c>
      <c r="F284" s="273"/>
      <c r="G284" s="273"/>
      <c r="H284" s="273">
        <v>5.1549815689824001</v>
      </c>
      <c r="I284" s="273"/>
      <c r="J284" s="145">
        <v>2.2420000000000002E-2</v>
      </c>
      <c r="K284" s="273"/>
      <c r="L284" s="273"/>
      <c r="M284" s="273">
        <v>2.2420000000000002E-2</v>
      </c>
      <c r="N284" s="273"/>
      <c r="O284" s="273">
        <v>2.7494834120841602</v>
      </c>
      <c r="P284" s="273"/>
      <c r="Q284" s="273"/>
      <c r="R284" s="273">
        <v>2.7494834120841602</v>
      </c>
      <c r="S284" s="273"/>
      <c r="T284" s="273">
        <v>0</v>
      </c>
      <c r="U284" s="273"/>
      <c r="V284" s="273"/>
      <c r="W284" s="273">
        <v>0</v>
      </c>
      <c r="X284" s="273"/>
      <c r="Y284"/>
      <c r="Z284"/>
      <c r="AA284" s="121"/>
      <c r="AB284" s="121"/>
      <c r="AC284" s="121"/>
      <c r="AD284" s="121"/>
      <c r="AE284" s="121"/>
      <c r="AF284" s="121"/>
      <c r="AG284" s="121"/>
      <c r="AH284" s="121"/>
      <c r="AI284" s="121"/>
      <c r="AJ284" s="121"/>
      <c r="AK284" s="121"/>
      <c r="AL284" s="121"/>
      <c r="AM284" s="121"/>
      <c r="AN284" s="121"/>
      <c r="AO284" s="121"/>
      <c r="AP284" s="121"/>
      <c r="AQ284" s="121"/>
      <c r="AR284" s="121"/>
      <c r="AS284" s="121"/>
      <c r="AT284" s="121"/>
      <c r="AU284" s="121"/>
      <c r="AV284" s="121"/>
      <c r="AW284" s="121"/>
      <c r="AX284" s="121"/>
      <c r="AY284" s="121"/>
      <c r="AZ284" s="121"/>
      <c r="BA284" s="121"/>
      <c r="BB284" s="121"/>
      <c r="BC284" s="121"/>
      <c r="BD284" s="121"/>
      <c r="BE284" s="121"/>
      <c r="BF284" s="121"/>
      <c r="BG284" s="121"/>
      <c r="BH284" s="121"/>
      <c r="BI284" s="121"/>
      <c r="BJ284" s="121"/>
      <c r="BK284" s="121"/>
      <c r="BL284" s="121"/>
      <c r="BM284" s="121"/>
      <c r="BN284" s="121"/>
      <c r="BO284" s="121"/>
      <c r="BP284" s="121"/>
      <c r="BQ284" s="121"/>
      <c r="BR284" s="121"/>
      <c r="BS284" s="121"/>
      <c r="BT284" s="121"/>
    </row>
    <row r="285" spans="1:72" s="264" customFormat="1" ht="75">
      <c r="A285" s="126" t="s">
        <v>722</v>
      </c>
      <c r="B285" s="281" t="s">
        <v>424</v>
      </c>
      <c r="C285" s="274" t="s">
        <v>425</v>
      </c>
      <c r="D285" s="126" t="s">
        <v>1</v>
      </c>
      <c r="E285" s="126">
        <v>0</v>
      </c>
      <c r="F285" s="273"/>
      <c r="G285" s="273"/>
      <c r="H285" s="273">
        <v>0</v>
      </c>
      <c r="I285" s="273"/>
      <c r="J285" s="145">
        <v>3.81715559</v>
      </c>
      <c r="K285" s="273"/>
      <c r="L285" s="273"/>
      <c r="M285" s="273">
        <v>3.81715559</v>
      </c>
      <c r="N285" s="273"/>
      <c r="O285" s="273">
        <v>0</v>
      </c>
      <c r="P285" s="273"/>
      <c r="Q285" s="273"/>
      <c r="R285" s="273">
        <v>0</v>
      </c>
      <c r="S285" s="273"/>
      <c r="T285" s="273">
        <v>0</v>
      </c>
      <c r="U285" s="273"/>
      <c r="V285" s="273"/>
      <c r="W285" s="273">
        <v>0</v>
      </c>
      <c r="X285" s="273"/>
      <c r="Y285"/>
      <c r="Z285"/>
      <c r="AA285" s="121"/>
      <c r="AB285" s="121"/>
      <c r="AC285" s="121"/>
      <c r="AD285" s="121"/>
      <c r="AE285" s="121"/>
      <c r="AF285" s="121"/>
      <c r="AG285" s="121"/>
      <c r="AH285" s="121"/>
      <c r="AI285" s="121"/>
      <c r="AJ285" s="121"/>
      <c r="AK285" s="121"/>
      <c r="AL285" s="121"/>
      <c r="AM285" s="121"/>
      <c r="AN285" s="121"/>
      <c r="AO285" s="121"/>
      <c r="AP285" s="121"/>
      <c r="AQ285" s="121"/>
      <c r="AR285" s="121"/>
      <c r="AS285" s="121"/>
      <c r="AT285" s="121"/>
      <c r="AU285" s="121"/>
      <c r="AV285" s="121"/>
      <c r="AW285" s="121"/>
      <c r="AX285" s="121"/>
      <c r="AY285" s="121"/>
      <c r="AZ285" s="121"/>
      <c r="BA285" s="121"/>
      <c r="BB285" s="121"/>
      <c r="BC285" s="121"/>
      <c r="BD285" s="121"/>
      <c r="BE285" s="121"/>
      <c r="BF285" s="121"/>
      <c r="BG285" s="121"/>
      <c r="BH285" s="121"/>
      <c r="BI285" s="121"/>
      <c r="BJ285" s="121"/>
      <c r="BK285" s="121"/>
      <c r="BL285" s="121"/>
      <c r="BM285" s="121"/>
      <c r="BN285" s="121"/>
      <c r="BO285" s="121"/>
      <c r="BP285" s="121"/>
      <c r="BQ285" s="121"/>
      <c r="BR285" s="121"/>
      <c r="BS285" s="121"/>
      <c r="BT285" s="121"/>
    </row>
    <row r="286" spans="1:72" s="264" customFormat="1" ht="42.75">
      <c r="A286" s="124" t="s">
        <v>724</v>
      </c>
      <c r="B286" s="224" t="s">
        <v>725</v>
      </c>
      <c r="C286" s="228"/>
      <c r="D286" s="122"/>
      <c r="E286" s="273">
        <f t="shared" ref="E286:X286" si="34">E287+E288</f>
        <v>150.72924</v>
      </c>
      <c r="F286" s="273">
        <f t="shared" si="34"/>
        <v>0</v>
      </c>
      <c r="G286" s="273">
        <f t="shared" si="34"/>
        <v>0</v>
      </c>
      <c r="H286" s="273">
        <f t="shared" si="34"/>
        <v>112.82924</v>
      </c>
      <c r="I286" s="273">
        <f t="shared" si="34"/>
        <v>37.9</v>
      </c>
      <c r="J286" s="273">
        <f t="shared" si="34"/>
        <v>54.984794390000005</v>
      </c>
      <c r="K286" s="273">
        <f t="shared" si="34"/>
        <v>0</v>
      </c>
      <c r="L286" s="273">
        <f t="shared" si="34"/>
        <v>0</v>
      </c>
      <c r="M286" s="273">
        <f t="shared" si="34"/>
        <v>31.18864585</v>
      </c>
      <c r="N286" s="273">
        <f t="shared" si="34"/>
        <v>23.796148539999997</v>
      </c>
      <c r="O286" s="273">
        <f t="shared" si="34"/>
        <v>60.021270732175616</v>
      </c>
      <c r="P286" s="273">
        <f t="shared" si="34"/>
        <v>0</v>
      </c>
      <c r="Q286" s="273">
        <f t="shared" si="34"/>
        <v>0</v>
      </c>
      <c r="R286" s="273">
        <f t="shared" si="34"/>
        <v>43.273770732177297</v>
      </c>
      <c r="S286" s="273">
        <f t="shared" si="34"/>
        <v>16.747499999998315</v>
      </c>
      <c r="T286" s="273">
        <f t="shared" si="34"/>
        <v>34.704358369999994</v>
      </c>
      <c r="U286" s="273">
        <f t="shared" si="34"/>
        <v>0</v>
      </c>
      <c r="V286" s="273">
        <f t="shared" si="34"/>
        <v>0</v>
      </c>
      <c r="W286" s="273">
        <f t="shared" si="34"/>
        <v>34.124779830000001</v>
      </c>
      <c r="X286" s="273">
        <f t="shared" si="34"/>
        <v>0.57957853999999498</v>
      </c>
      <c r="Y286"/>
      <c r="Z286"/>
      <c r="AA286" s="121"/>
      <c r="AB286" s="121"/>
      <c r="AC286" s="121"/>
      <c r="AD286" s="121"/>
      <c r="AE286" s="121"/>
      <c r="AF286" s="121"/>
      <c r="AG286" s="121"/>
      <c r="AH286" s="121"/>
      <c r="AI286" s="121"/>
      <c r="AJ286" s="121"/>
      <c r="AK286" s="121"/>
      <c r="AL286" s="121"/>
      <c r="AM286" s="121"/>
      <c r="AN286" s="121"/>
      <c r="AO286" s="121"/>
      <c r="AP286" s="121"/>
      <c r="AQ286" s="121"/>
      <c r="AR286" s="121"/>
      <c r="AS286" s="121"/>
      <c r="AT286" s="121"/>
      <c r="AU286" s="121"/>
      <c r="AV286" s="121"/>
      <c r="AW286" s="121"/>
      <c r="AX286" s="121"/>
      <c r="AY286" s="121"/>
      <c r="AZ286" s="121"/>
      <c r="BA286" s="121"/>
      <c r="BB286" s="121"/>
      <c r="BC286" s="121"/>
      <c r="BD286" s="121"/>
      <c r="BE286" s="121"/>
      <c r="BF286" s="121"/>
      <c r="BG286" s="121"/>
      <c r="BH286" s="121"/>
      <c r="BI286" s="121"/>
      <c r="BJ286" s="121"/>
      <c r="BK286" s="121"/>
      <c r="BL286" s="121"/>
      <c r="BM286" s="121"/>
      <c r="BN286" s="121"/>
      <c r="BO286" s="121"/>
      <c r="BP286" s="121"/>
      <c r="BQ286" s="121"/>
      <c r="BR286" s="121"/>
      <c r="BS286" s="121"/>
      <c r="BT286" s="121"/>
    </row>
    <row r="287" spans="1:72" s="264" customFormat="1" ht="42.75">
      <c r="A287" s="124" t="s">
        <v>726</v>
      </c>
      <c r="B287" s="224" t="s">
        <v>727</v>
      </c>
      <c r="C287" s="228"/>
      <c r="D287" s="122"/>
      <c r="E287" s="273"/>
      <c r="F287" s="273"/>
      <c r="G287" s="273"/>
      <c r="H287" s="273"/>
      <c r="I287" s="273"/>
      <c r="J287" s="273"/>
      <c r="K287" s="273"/>
      <c r="L287" s="273"/>
      <c r="M287" s="273"/>
      <c r="N287" s="273"/>
      <c r="O287" s="273"/>
      <c r="P287" s="273"/>
      <c r="Q287" s="273"/>
      <c r="R287" s="273"/>
      <c r="S287" s="273"/>
      <c r="T287" s="273"/>
      <c r="U287" s="273"/>
      <c r="V287" s="273"/>
      <c r="W287" s="273"/>
      <c r="X287" s="273"/>
      <c r="Y287"/>
      <c r="Z287"/>
      <c r="AA287" s="121"/>
      <c r="AB287" s="121"/>
      <c r="AC287" s="121"/>
      <c r="AD287" s="121"/>
      <c r="AE287" s="121"/>
      <c r="AF287" s="121"/>
      <c r="AG287" s="121"/>
      <c r="AH287" s="121"/>
      <c r="AI287" s="121"/>
      <c r="AJ287" s="121"/>
      <c r="AK287" s="121"/>
      <c r="AL287" s="121"/>
      <c r="AM287" s="121"/>
      <c r="AN287" s="121"/>
      <c r="AO287" s="121"/>
      <c r="AP287" s="121"/>
      <c r="AQ287" s="121"/>
      <c r="AR287" s="121"/>
      <c r="AS287" s="121"/>
      <c r="AT287" s="121"/>
      <c r="AU287" s="121"/>
      <c r="AV287" s="121"/>
      <c r="AW287" s="121"/>
      <c r="AX287" s="121"/>
      <c r="AY287" s="121"/>
      <c r="AZ287" s="121"/>
      <c r="BA287" s="121"/>
      <c r="BB287" s="121"/>
      <c r="BC287" s="121"/>
      <c r="BD287" s="121"/>
      <c r="BE287" s="121"/>
      <c r="BF287" s="121"/>
      <c r="BG287" s="121"/>
      <c r="BH287" s="121"/>
      <c r="BI287" s="121"/>
      <c r="BJ287" s="121"/>
      <c r="BK287" s="121"/>
      <c r="BL287" s="121"/>
      <c r="BM287" s="121"/>
      <c r="BN287" s="121"/>
      <c r="BO287" s="121"/>
      <c r="BP287" s="121"/>
      <c r="BQ287" s="121"/>
      <c r="BR287" s="121"/>
      <c r="BS287" s="121"/>
      <c r="BT287" s="121"/>
    </row>
    <row r="288" spans="1:72" s="264" customFormat="1" ht="42.75">
      <c r="A288" s="124" t="s">
        <v>728</v>
      </c>
      <c r="B288" s="224" t="s">
        <v>729</v>
      </c>
      <c r="C288" s="228"/>
      <c r="D288" s="122"/>
      <c r="E288" s="273">
        <f t="shared" ref="E288:X288" si="35">SUM(E289:E296)</f>
        <v>150.72924</v>
      </c>
      <c r="F288" s="273">
        <f t="shared" si="35"/>
        <v>0</v>
      </c>
      <c r="G288" s="273">
        <f t="shared" si="35"/>
        <v>0</v>
      </c>
      <c r="H288" s="273">
        <f t="shared" si="35"/>
        <v>112.82924</v>
      </c>
      <c r="I288" s="273">
        <f t="shared" si="35"/>
        <v>37.9</v>
      </c>
      <c r="J288" s="273">
        <f t="shared" si="35"/>
        <v>54.984794390000005</v>
      </c>
      <c r="K288" s="273">
        <f t="shared" si="35"/>
        <v>0</v>
      </c>
      <c r="L288" s="273">
        <f t="shared" si="35"/>
        <v>0</v>
      </c>
      <c r="M288" s="273">
        <f t="shared" si="35"/>
        <v>31.18864585</v>
      </c>
      <c r="N288" s="273">
        <f t="shared" si="35"/>
        <v>23.796148539999997</v>
      </c>
      <c r="O288" s="273">
        <f t="shared" si="35"/>
        <v>60.021270732175616</v>
      </c>
      <c r="P288" s="273">
        <f t="shared" si="35"/>
        <v>0</v>
      </c>
      <c r="Q288" s="273">
        <f t="shared" si="35"/>
        <v>0</v>
      </c>
      <c r="R288" s="273">
        <f t="shared" si="35"/>
        <v>43.273770732177297</v>
      </c>
      <c r="S288" s="273">
        <f t="shared" si="35"/>
        <v>16.747499999998315</v>
      </c>
      <c r="T288" s="273">
        <f t="shared" si="35"/>
        <v>34.704358369999994</v>
      </c>
      <c r="U288" s="273">
        <f t="shared" si="35"/>
        <v>0</v>
      </c>
      <c r="V288" s="273">
        <f t="shared" si="35"/>
        <v>0</v>
      </c>
      <c r="W288" s="273">
        <f t="shared" si="35"/>
        <v>34.124779830000001</v>
      </c>
      <c r="X288" s="273">
        <f t="shared" si="35"/>
        <v>0.57957853999999498</v>
      </c>
      <c r="Y288"/>
      <c r="Z288"/>
      <c r="AA288" s="121"/>
      <c r="AB288" s="121"/>
      <c r="AC288" s="121"/>
      <c r="AD288" s="121"/>
      <c r="AE288" s="121"/>
      <c r="AF288" s="121"/>
      <c r="AG288" s="121"/>
      <c r="AH288" s="121"/>
      <c r="AI288" s="121"/>
      <c r="AJ288" s="121"/>
      <c r="AK288" s="121"/>
      <c r="AL288" s="121"/>
      <c r="AM288" s="121"/>
      <c r="AN288" s="121"/>
      <c r="AO288" s="121"/>
      <c r="AP288" s="121"/>
      <c r="AQ288" s="121"/>
      <c r="AR288" s="121"/>
      <c r="AS288" s="121"/>
      <c r="AT288" s="121"/>
      <c r="AU288" s="121"/>
      <c r="AV288" s="121"/>
      <c r="AW288" s="121"/>
      <c r="AX288" s="121"/>
      <c r="AY288" s="121"/>
      <c r="AZ288" s="121"/>
      <c r="BA288" s="121"/>
      <c r="BB288" s="121"/>
      <c r="BC288" s="121"/>
      <c r="BD288" s="121"/>
      <c r="BE288" s="121"/>
      <c r="BF288" s="121"/>
      <c r="BG288" s="121"/>
      <c r="BH288" s="121"/>
      <c r="BI288" s="121"/>
      <c r="BJ288" s="121"/>
      <c r="BK288" s="121"/>
      <c r="BL288" s="121"/>
      <c r="BM288" s="121"/>
      <c r="BN288" s="121"/>
      <c r="BO288" s="121"/>
      <c r="BP288" s="121"/>
      <c r="BQ288" s="121"/>
      <c r="BR288" s="121"/>
      <c r="BS288" s="121"/>
      <c r="BT288" s="121"/>
    </row>
    <row r="289" spans="1:72" s="264" customFormat="1" ht="45">
      <c r="A289" s="126" t="s">
        <v>728</v>
      </c>
      <c r="B289" s="278" t="s">
        <v>33</v>
      </c>
      <c r="C289" s="274" t="s">
        <v>289</v>
      </c>
      <c r="D289" s="126" t="s">
        <v>4</v>
      </c>
      <c r="E289" s="126">
        <v>34</v>
      </c>
      <c r="F289" s="273"/>
      <c r="G289" s="273"/>
      <c r="H289" s="273">
        <v>34</v>
      </c>
      <c r="I289" s="273"/>
      <c r="J289" s="145">
        <v>22.791800000000002</v>
      </c>
      <c r="K289" s="273"/>
      <c r="L289" s="273"/>
      <c r="M289" s="122">
        <v>22.791800000000002</v>
      </c>
      <c r="N289" s="273"/>
      <c r="O289" s="273">
        <v>18.484590732177299</v>
      </c>
      <c r="P289" s="273"/>
      <c r="Q289" s="273"/>
      <c r="R289" s="273">
        <v>18.484590732177299</v>
      </c>
      <c r="S289" s="273"/>
      <c r="T289" s="145">
        <v>14.244870000000002</v>
      </c>
      <c r="U289" s="273"/>
      <c r="V289" s="273"/>
      <c r="W289" s="273">
        <v>14.244870000000002</v>
      </c>
      <c r="X289" s="273"/>
      <c r="Y289"/>
      <c r="Z289"/>
      <c r="AA289" s="121"/>
      <c r="AB289" s="121"/>
      <c r="AC289" s="121"/>
      <c r="AD289" s="121"/>
      <c r="AE289" s="121"/>
      <c r="AF289" s="121"/>
      <c r="AG289" s="121"/>
      <c r="AH289" s="121"/>
      <c r="AI289" s="121"/>
      <c r="AJ289" s="121"/>
      <c r="AK289" s="121"/>
      <c r="AL289" s="121"/>
      <c r="AM289" s="121"/>
      <c r="AN289" s="121"/>
      <c r="AO289" s="121"/>
      <c r="AP289" s="121"/>
      <c r="AQ289" s="121"/>
      <c r="AR289" s="121"/>
      <c r="AS289" s="121"/>
      <c r="AT289" s="121"/>
      <c r="AU289" s="121"/>
      <c r="AV289" s="121"/>
      <c r="AW289" s="121"/>
      <c r="AX289" s="121"/>
      <c r="AY289" s="121"/>
      <c r="AZ289" s="121"/>
      <c r="BA289" s="121"/>
      <c r="BB289" s="121"/>
      <c r="BC289" s="121"/>
      <c r="BD289" s="121"/>
      <c r="BE289" s="121"/>
      <c r="BF289" s="121"/>
      <c r="BG289" s="121"/>
      <c r="BH289" s="121"/>
      <c r="BI289" s="121"/>
      <c r="BJ289" s="121"/>
      <c r="BK289" s="121"/>
      <c r="BL289" s="121"/>
      <c r="BM289" s="121"/>
      <c r="BN289" s="121"/>
      <c r="BO289" s="121"/>
      <c r="BP289" s="121"/>
      <c r="BQ289" s="121"/>
      <c r="BR289" s="121"/>
      <c r="BS289" s="121"/>
      <c r="BT289" s="121"/>
    </row>
    <row r="290" spans="1:72" s="264" customFormat="1">
      <c r="A290" s="126" t="s">
        <v>728</v>
      </c>
      <c r="B290" s="278" t="s">
        <v>34</v>
      </c>
      <c r="C290" s="274" t="s">
        <v>288</v>
      </c>
      <c r="D290" s="126" t="s">
        <v>4</v>
      </c>
      <c r="E290" s="126">
        <v>28</v>
      </c>
      <c r="F290" s="273"/>
      <c r="G290" s="273"/>
      <c r="H290" s="273"/>
      <c r="I290" s="273">
        <v>28</v>
      </c>
      <c r="J290" s="145">
        <v>23.796148539999997</v>
      </c>
      <c r="K290" s="273"/>
      <c r="L290" s="273"/>
      <c r="M290" s="122"/>
      <c r="N290" s="273">
        <v>23.796148539999997</v>
      </c>
      <c r="O290" s="273">
        <v>6.8474999999983162</v>
      </c>
      <c r="P290" s="273"/>
      <c r="Q290" s="273"/>
      <c r="R290" s="273"/>
      <c r="S290" s="273">
        <v>6.8474999999983162</v>
      </c>
      <c r="T290" s="145">
        <v>0.57957853999999498</v>
      </c>
      <c r="U290" s="273"/>
      <c r="V290" s="273"/>
      <c r="W290" s="273"/>
      <c r="X290" s="273">
        <v>0.57957853999999498</v>
      </c>
      <c r="Y290"/>
      <c r="Z290"/>
      <c r="AA290" s="121"/>
      <c r="AB290" s="121"/>
      <c r="AC290" s="121"/>
      <c r="AD290" s="121"/>
      <c r="AE290" s="121"/>
      <c r="AF290" s="121"/>
      <c r="AG290" s="121"/>
      <c r="AH290" s="121"/>
      <c r="AI290" s="121"/>
      <c r="AJ290" s="121"/>
      <c r="AK290" s="121"/>
      <c r="AL290" s="121"/>
      <c r="AM290" s="121"/>
      <c r="AN290" s="121"/>
      <c r="AO290" s="121"/>
      <c r="AP290" s="121"/>
      <c r="AQ290" s="121"/>
      <c r="AR290" s="121"/>
      <c r="AS290" s="121"/>
      <c r="AT290" s="121"/>
      <c r="AU290" s="121"/>
      <c r="AV290" s="121"/>
      <c r="AW290" s="121"/>
      <c r="AX290" s="121"/>
      <c r="AY290" s="121"/>
      <c r="AZ290" s="121"/>
      <c r="BA290" s="121"/>
      <c r="BB290" s="121"/>
      <c r="BC290" s="121"/>
      <c r="BD290" s="121"/>
      <c r="BE290" s="121"/>
      <c r="BF290" s="121"/>
      <c r="BG290" s="121"/>
      <c r="BH290" s="121"/>
      <c r="BI290" s="121"/>
      <c r="BJ290" s="121"/>
      <c r="BK290" s="121"/>
      <c r="BL290" s="121"/>
      <c r="BM290" s="121"/>
      <c r="BN290" s="121"/>
      <c r="BO290" s="121"/>
      <c r="BP290" s="121"/>
      <c r="BQ290" s="121"/>
      <c r="BR290" s="121"/>
      <c r="BS290" s="121"/>
      <c r="BT290" s="121"/>
    </row>
    <row r="291" spans="1:72" s="264" customFormat="1">
      <c r="A291" s="126" t="s">
        <v>728</v>
      </c>
      <c r="B291" s="278" t="s">
        <v>61</v>
      </c>
      <c r="C291" s="274" t="s">
        <v>443</v>
      </c>
      <c r="D291" s="126" t="s">
        <v>2</v>
      </c>
      <c r="E291" s="126">
        <v>0</v>
      </c>
      <c r="F291" s="273"/>
      <c r="G291" s="273"/>
      <c r="H291" s="273">
        <v>0</v>
      </c>
      <c r="I291" s="273"/>
      <c r="J291" s="145">
        <v>0</v>
      </c>
      <c r="K291" s="273"/>
      <c r="L291" s="273"/>
      <c r="M291" s="122">
        <v>0</v>
      </c>
      <c r="N291" s="273"/>
      <c r="O291" s="273">
        <v>0</v>
      </c>
      <c r="P291" s="273"/>
      <c r="Q291" s="273"/>
      <c r="R291" s="273">
        <v>0</v>
      </c>
      <c r="S291" s="273"/>
      <c r="T291" s="145">
        <v>0</v>
      </c>
      <c r="U291" s="273"/>
      <c r="V291" s="273"/>
      <c r="W291" s="273">
        <v>0</v>
      </c>
      <c r="X291" s="273"/>
      <c r="Y291"/>
      <c r="Z291"/>
      <c r="AA291" s="121"/>
      <c r="AB291" s="121"/>
      <c r="AC291" s="121"/>
      <c r="AD291" s="121"/>
      <c r="AE291" s="121"/>
      <c r="AF291" s="121"/>
      <c r="AG291" s="121"/>
      <c r="AH291" s="121"/>
      <c r="AI291" s="121"/>
      <c r="AJ291" s="121"/>
      <c r="AK291" s="121"/>
      <c r="AL291" s="121"/>
      <c r="AM291" s="121"/>
      <c r="AN291" s="121"/>
      <c r="AO291" s="121"/>
      <c r="AP291" s="121"/>
      <c r="AQ291" s="121"/>
      <c r="AR291" s="121"/>
      <c r="AS291" s="121"/>
      <c r="AT291" s="121"/>
      <c r="AU291" s="121"/>
      <c r="AV291" s="121"/>
      <c r="AW291" s="121"/>
      <c r="AX291" s="121"/>
      <c r="AY291" s="121"/>
      <c r="AZ291" s="121"/>
      <c r="BA291" s="121"/>
      <c r="BB291" s="121"/>
      <c r="BC291" s="121"/>
      <c r="BD291" s="121"/>
      <c r="BE291" s="121"/>
      <c r="BF291" s="121"/>
      <c r="BG291" s="121"/>
      <c r="BH291" s="121"/>
      <c r="BI291" s="121"/>
      <c r="BJ291" s="121"/>
      <c r="BK291" s="121"/>
      <c r="BL291" s="121"/>
      <c r="BM291" s="121"/>
      <c r="BN291" s="121"/>
      <c r="BO291" s="121"/>
      <c r="BP291" s="121"/>
      <c r="BQ291" s="121"/>
      <c r="BR291" s="121"/>
      <c r="BS291" s="121"/>
      <c r="BT291" s="121"/>
    </row>
    <row r="292" spans="1:72" s="264" customFormat="1" ht="30">
      <c r="A292" s="126" t="s">
        <v>728</v>
      </c>
      <c r="B292" s="278" t="s">
        <v>465</v>
      </c>
      <c r="C292" s="274" t="s">
        <v>567</v>
      </c>
      <c r="D292" s="126" t="s">
        <v>4</v>
      </c>
      <c r="E292" s="126">
        <v>9.8999999999999986</v>
      </c>
      <c r="F292" s="273"/>
      <c r="G292" s="273"/>
      <c r="H292" s="273"/>
      <c r="I292" s="273">
        <v>9.8999999999999986</v>
      </c>
      <c r="J292" s="145">
        <v>0</v>
      </c>
      <c r="K292" s="273"/>
      <c r="L292" s="273"/>
      <c r="M292" s="122">
        <v>0</v>
      </c>
      <c r="N292" s="273"/>
      <c r="O292" s="273">
        <v>9.8999999999999986</v>
      </c>
      <c r="P292" s="273"/>
      <c r="Q292" s="273"/>
      <c r="R292" s="273"/>
      <c r="S292" s="273">
        <v>9.8999999999999986</v>
      </c>
      <c r="T292" s="145">
        <v>0</v>
      </c>
      <c r="U292" s="273"/>
      <c r="V292" s="273"/>
      <c r="W292" s="273">
        <v>0</v>
      </c>
      <c r="X292" s="273"/>
      <c r="Y292"/>
      <c r="Z292"/>
      <c r="AA292" s="121"/>
      <c r="AB292" s="121"/>
      <c r="AC292" s="121"/>
      <c r="AD292" s="121"/>
      <c r="AE292" s="121"/>
      <c r="AF292" s="121"/>
      <c r="AG292" s="121"/>
      <c r="AH292" s="121"/>
      <c r="AI292" s="121"/>
      <c r="AJ292" s="121"/>
      <c r="AK292" s="121"/>
      <c r="AL292" s="121"/>
      <c r="AM292" s="121"/>
      <c r="AN292" s="121"/>
      <c r="AO292" s="121"/>
      <c r="AP292" s="121"/>
      <c r="AQ292" s="121"/>
      <c r="AR292" s="121"/>
      <c r="AS292" s="121"/>
      <c r="AT292" s="121"/>
      <c r="AU292" s="121"/>
      <c r="AV292" s="121"/>
      <c r="AW292" s="121"/>
      <c r="AX292" s="121"/>
      <c r="AY292" s="121"/>
      <c r="AZ292" s="121"/>
      <c r="BA292" s="121"/>
      <c r="BB292" s="121"/>
      <c r="BC292" s="121"/>
      <c r="BD292" s="121"/>
      <c r="BE292" s="121"/>
      <c r="BF292" s="121"/>
      <c r="BG292" s="121"/>
      <c r="BH292" s="121"/>
      <c r="BI292" s="121"/>
      <c r="BJ292" s="121"/>
      <c r="BK292" s="121"/>
      <c r="BL292" s="121"/>
      <c r="BM292" s="121"/>
      <c r="BN292" s="121"/>
      <c r="BO292" s="121"/>
      <c r="BP292" s="121"/>
      <c r="BQ292" s="121"/>
      <c r="BR292" s="121"/>
      <c r="BS292" s="121"/>
      <c r="BT292" s="121"/>
    </row>
    <row r="293" spans="1:72" s="264" customFormat="1" ht="30">
      <c r="A293" s="126" t="s">
        <v>728</v>
      </c>
      <c r="B293" s="278" t="s">
        <v>161</v>
      </c>
      <c r="C293" s="274">
        <v>1400639</v>
      </c>
      <c r="D293" s="126" t="s">
        <v>39</v>
      </c>
      <c r="E293" s="126">
        <v>0</v>
      </c>
      <c r="F293" s="273"/>
      <c r="G293" s="273"/>
      <c r="H293" s="273">
        <v>0</v>
      </c>
      <c r="I293" s="273"/>
      <c r="J293" s="145">
        <v>-11.483063980000001</v>
      </c>
      <c r="K293" s="273"/>
      <c r="L293" s="273"/>
      <c r="M293" s="122">
        <v>-11.483063980000001</v>
      </c>
      <c r="N293" s="273"/>
      <c r="O293" s="273">
        <v>0</v>
      </c>
      <c r="P293" s="273"/>
      <c r="Q293" s="273"/>
      <c r="R293" s="273">
        <v>0</v>
      </c>
      <c r="S293" s="273"/>
      <c r="T293" s="145">
        <v>0</v>
      </c>
      <c r="U293" s="273"/>
      <c r="V293" s="273"/>
      <c r="W293" s="273">
        <v>0</v>
      </c>
      <c r="X293" s="273"/>
      <c r="Y293"/>
      <c r="Z293"/>
      <c r="AA293" s="121"/>
      <c r="AB293" s="121"/>
      <c r="AC293" s="121"/>
      <c r="AD293" s="121"/>
      <c r="AE293" s="121"/>
      <c r="AF293" s="121"/>
      <c r="AG293" s="121"/>
      <c r="AH293" s="121"/>
      <c r="AI293" s="121"/>
      <c r="AJ293" s="121"/>
      <c r="AK293" s="121"/>
      <c r="AL293" s="121"/>
      <c r="AM293" s="121"/>
      <c r="AN293" s="121"/>
      <c r="AO293" s="121"/>
      <c r="AP293" s="121"/>
      <c r="AQ293" s="121"/>
      <c r="AR293" s="121"/>
      <c r="AS293" s="121"/>
      <c r="AT293" s="121"/>
      <c r="AU293" s="121"/>
      <c r="AV293" s="121"/>
      <c r="AW293" s="121"/>
      <c r="AX293" s="121"/>
      <c r="AY293" s="121"/>
      <c r="AZ293" s="121"/>
      <c r="BA293" s="121"/>
      <c r="BB293" s="121"/>
      <c r="BC293" s="121"/>
      <c r="BD293" s="121"/>
      <c r="BE293" s="121"/>
      <c r="BF293" s="121"/>
      <c r="BG293" s="121"/>
      <c r="BH293" s="121"/>
      <c r="BI293" s="121"/>
      <c r="BJ293" s="121"/>
      <c r="BK293" s="121"/>
      <c r="BL293" s="121"/>
      <c r="BM293" s="121"/>
      <c r="BN293" s="121"/>
      <c r="BO293" s="121"/>
      <c r="BP293" s="121"/>
      <c r="BQ293" s="121"/>
      <c r="BR293" s="121"/>
      <c r="BS293" s="121"/>
      <c r="BT293" s="121"/>
    </row>
    <row r="294" spans="1:72" s="264" customFormat="1" ht="30">
      <c r="A294" s="126" t="s">
        <v>728</v>
      </c>
      <c r="B294" s="278" t="s">
        <v>466</v>
      </c>
      <c r="C294" s="274" t="s">
        <v>300</v>
      </c>
      <c r="D294" s="126" t="s">
        <v>4</v>
      </c>
      <c r="E294" s="126">
        <v>54.040059999999997</v>
      </c>
      <c r="F294" s="273"/>
      <c r="G294" s="273"/>
      <c r="H294" s="273">
        <v>54.040059999999997</v>
      </c>
      <c r="I294" s="273"/>
      <c r="J294" s="145">
        <v>0</v>
      </c>
      <c r="K294" s="273"/>
      <c r="L294" s="273"/>
      <c r="M294" s="122">
        <v>0</v>
      </c>
      <c r="N294" s="273"/>
      <c r="O294" s="273">
        <v>0</v>
      </c>
      <c r="P294" s="273"/>
      <c r="Q294" s="273"/>
      <c r="R294" s="273">
        <v>0</v>
      </c>
      <c r="S294" s="273"/>
      <c r="T294" s="145">
        <v>0</v>
      </c>
      <c r="U294" s="273"/>
      <c r="V294" s="273"/>
      <c r="W294" s="273">
        <v>0</v>
      </c>
      <c r="X294" s="273"/>
      <c r="Y294"/>
      <c r="Z294"/>
      <c r="AA294" s="121"/>
      <c r="AB294" s="121"/>
      <c r="AC294" s="121"/>
      <c r="AD294" s="121"/>
      <c r="AE294" s="121"/>
      <c r="AF294" s="121"/>
      <c r="AG294" s="121"/>
      <c r="AH294" s="121"/>
      <c r="AI294" s="121"/>
      <c r="AJ294" s="121"/>
      <c r="AK294" s="121"/>
      <c r="AL294" s="121"/>
      <c r="AM294" s="121"/>
      <c r="AN294" s="121"/>
      <c r="AO294" s="121"/>
      <c r="AP294" s="121"/>
      <c r="AQ294" s="121"/>
      <c r="AR294" s="121"/>
      <c r="AS294" s="121"/>
      <c r="AT294" s="121"/>
      <c r="AU294" s="121"/>
      <c r="AV294" s="121"/>
      <c r="AW294" s="121"/>
      <c r="AX294" s="121"/>
      <c r="AY294" s="121"/>
      <c r="AZ294" s="121"/>
      <c r="BA294" s="121"/>
      <c r="BB294" s="121"/>
      <c r="BC294" s="121"/>
      <c r="BD294" s="121"/>
      <c r="BE294" s="121"/>
      <c r="BF294" s="121"/>
      <c r="BG294" s="121"/>
      <c r="BH294" s="121"/>
      <c r="BI294" s="121"/>
      <c r="BJ294" s="121"/>
      <c r="BK294" s="121"/>
      <c r="BL294" s="121"/>
      <c r="BM294" s="121"/>
      <c r="BN294" s="121"/>
      <c r="BO294" s="121"/>
      <c r="BP294" s="121"/>
      <c r="BQ294" s="121"/>
      <c r="BR294" s="121"/>
      <c r="BS294" s="121"/>
      <c r="BT294" s="121"/>
    </row>
    <row r="295" spans="1:72" s="264" customFormat="1" ht="45">
      <c r="A295" s="126" t="s">
        <v>728</v>
      </c>
      <c r="B295" s="278" t="s">
        <v>467</v>
      </c>
      <c r="C295" s="274" t="s">
        <v>568</v>
      </c>
      <c r="D295" s="126" t="s">
        <v>2</v>
      </c>
      <c r="E295" s="126">
        <v>24.789180000000002</v>
      </c>
      <c r="F295" s="273"/>
      <c r="G295" s="273"/>
      <c r="H295" s="273">
        <v>24.789180000000002</v>
      </c>
      <c r="I295" s="273"/>
      <c r="J295" s="145">
        <v>19.879909829999999</v>
      </c>
      <c r="K295" s="273"/>
      <c r="L295" s="273"/>
      <c r="M295" s="122">
        <v>19.879909829999999</v>
      </c>
      <c r="N295" s="273"/>
      <c r="O295" s="273">
        <v>24.789180000000002</v>
      </c>
      <c r="P295" s="273"/>
      <c r="Q295" s="273"/>
      <c r="R295" s="273">
        <v>24.789180000000002</v>
      </c>
      <c r="S295" s="273"/>
      <c r="T295" s="145">
        <v>19.879909829999999</v>
      </c>
      <c r="U295" s="273"/>
      <c r="V295" s="273"/>
      <c r="W295" s="273">
        <v>19.879909829999999</v>
      </c>
      <c r="X295" s="273"/>
      <c r="Y295"/>
      <c r="Z295"/>
      <c r="AA295" s="121"/>
      <c r="AB295" s="121"/>
      <c r="AC295" s="121"/>
      <c r="AD295" s="121"/>
      <c r="AE295" s="121"/>
      <c r="AF295" s="121"/>
      <c r="AG295" s="121"/>
      <c r="AH295" s="121"/>
      <c r="AI295" s="121"/>
      <c r="AJ295" s="121"/>
      <c r="AK295" s="121"/>
      <c r="AL295" s="121"/>
      <c r="AM295" s="121"/>
      <c r="AN295" s="121"/>
      <c r="AO295" s="121"/>
      <c r="AP295" s="121"/>
      <c r="AQ295" s="121"/>
      <c r="AR295" s="121"/>
      <c r="AS295" s="121"/>
      <c r="AT295" s="121"/>
      <c r="AU295" s="121"/>
      <c r="AV295" s="121"/>
      <c r="AW295" s="121"/>
      <c r="AX295" s="121"/>
      <c r="AY295" s="121"/>
      <c r="AZ295" s="121"/>
      <c r="BA295" s="121"/>
      <c r="BB295" s="121"/>
      <c r="BC295" s="121"/>
      <c r="BD295" s="121"/>
      <c r="BE295" s="121"/>
      <c r="BF295" s="121"/>
      <c r="BG295" s="121"/>
      <c r="BH295" s="121"/>
      <c r="BI295" s="121"/>
      <c r="BJ295" s="121"/>
      <c r="BK295" s="121"/>
      <c r="BL295" s="121"/>
      <c r="BM295" s="121"/>
      <c r="BN295" s="121"/>
      <c r="BO295" s="121"/>
      <c r="BP295" s="121"/>
      <c r="BQ295" s="121"/>
      <c r="BR295" s="121"/>
      <c r="BS295" s="121"/>
      <c r="BT295" s="121"/>
    </row>
    <row r="296" spans="1:72" s="264" customFormat="1">
      <c r="A296" s="126" t="s">
        <v>728</v>
      </c>
      <c r="B296" s="278" t="s">
        <v>62</v>
      </c>
      <c r="C296" s="274" t="s">
        <v>444</v>
      </c>
      <c r="D296" s="126" t="s">
        <v>4</v>
      </c>
      <c r="E296" s="126">
        <v>0</v>
      </c>
      <c r="F296" s="273"/>
      <c r="G296" s="273"/>
      <c r="H296" s="273">
        <v>0</v>
      </c>
      <c r="I296" s="273"/>
      <c r="J296" s="145">
        <v>0</v>
      </c>
      <c r="K296" s="273"/>
      <c r="L296" s="273"/>
      <c r="M296" s="122">
        <v>0</v>
      </c>
      <c r="N296" s="273"/>
      <c r="O296" s="273">
        <v>0</v>
      </c>
      <c r="P296" s="273"/>
      <c r="Q296" s="273"/>
      <c r="R296" s="273">
        <v>0</v>
      </c>
      <c r="S296" s="273"/>
      <c r="T296" s="145">
        <v>0</v>
      </c>
      <c r="U296" s="273"/>
      <c r="V296" s="273"/>
      <c r="W296" s="273">
        <v>0</v>
      </c>
      <c r="X296" s="273"/>
      <c r="Y296"/>
      <c r="Z296"/>
      <c r="AA296" s="121"/>
      <c r="AB296" s="121"/>
      <c r="AC296" s="121"/>
      <c r="AD296" s="121"/>
      <c r="AE296" s="121"/>
      <c r="AF296" s="121"/>
      <c r="AG296" s="121"/>
      <c r="AH296" s="121"/>
      <c r="AI296" s="121"/>
      <c r="AJ296" s="121"/>
      <c r="AK296" s="121"/>
      <c r="AL296" s="121"/>
      <c r="AM296" s="121"/>
      <c r="AN296" s="121"/>
      <c r="AO296" s="121"/>
      <c r="AP296" s="121"/>
      <c r="AQ296" s="121"/>
      <c r="AR296" s="121"/>
      <c r="AS296" s="121"/>
      <c r="AT296" s="121"/>
      <c r="AU296" s="121"/>
      <c r="AV296" s="121"/>
      <c r="AW296" s="121"/>
      <c r="AX296" s="121"/>
      <c r="AY296" s="121"/>
      <c r="AZ296" s="121"/>
      <c r="BA296" s="121"/>
      <c r="BB296" s="121"/>
      <c r="BC296" s="121"/>
      <c r="BD296" s="121"/>
      <c r="BE296" s="121"/>
      <c r="BF296" s="121"/>
      <c r="BG296" s="121"/>
      <c r="BH296" s="121"/>
      <c r="BI296" s="121"/>
      <c r="BJ296" s="121"/>
      <c r="BK296" s="121"/>
      <c r="BL296" s="121"/>
      <c r="BM296" s="121"/>
      <c r="BN296" s="121"/>
      <c r="BO296" s="121"/>
      <c r="BP296" s="121"/>
      <c r="BQ296" s="121"/>
      <c r="BR296" s="121"/>
      <c r="BS296" s="121"/>
      <c r="BT296" s="121"/>
    </row>
    <row r="297" spans="1:72" s="264" customFormat="1" ht="28.5">
      <c r="A297" s="124" t="s">
        <v>730</v>
      </c>
      <c r="B297" s="224" t="s">
        <v>731</v>
      </c>
      <c r="C297" s="228"/>
      <c r="D297" s="122"/>
      <c r="E297" s="273">
        <f t="shared" ref="E297:X297" si="36">E298+E299+E300</f>
        <v>8.5394319651531401</v>
      </c>
      <c r="F297" s="273">
        <f t="shared" si="36"/>
        <v>0</v>
      </c>
      <c r="G297" s="273">
        <f t="shared" si="36"/>
        <v>0</v>
      </c>
      <c r="H297" s="273">
        <f t="shared" si="36"/>
        <v>2.54592196515314</v>
      </c>
      <c r="I297" s="273">
        <f t="shared" si="36"/>
        <v>5.9935100000000006</v>
      </c>
      <c r="J297" s="273">
        <f t="shared" si="36"/>
        <v>0.3788551</v>
      </c>
      <c r="K297" s="273">
        <f t="shared" si="36"/>
        <v>0</v>
      </c>
      <c r="L297" s="273">
        <f t="shared" si="36"/>
        <v>0</v>
      </c>
      <c r="M297" s="273">
        <f t="shared" si="36"/>
        <v>0.3788551</v>
      </c>
      <c r="N297" s="273">
        <f t="shared" si="36"/>
        <v>0</v>
      </c>
      <c r="O297" s="273">
        <f t="shared" si="36"/>
        <v>7.979655375607198</v>
      </c>
      <c r="P297" s="273">
        <f t="shared" si="36"/>
        <v>0</v>
      </c>
      <c r="Q297" s="273">
        <f t="shared" si="36"/>
        <v>0</v>
      </c>
      <c r="R297" s="273">
        <f t="shared" si="36"/>
        <v>1.9861453756071983</v>
      </c>
      <c r="S297" s="273">
        <f t="shared" si="36"/>
        <v>5.9935100000000006</v>
      </c>
      <c r="T297" s="273">
        <f t="shared" si="36"/>
        <v>0.3788551</v>
      </c>
      <c r="U297" s="273">
        <f t="shared" si="36"/>
        <v>0</v>
      </c>
      <c r="V297" s="273">
        <f t="shared" si="36"/>
        <v>0</v>
      </c>
      <c r="W297" s="273">
        <f t="shared" si="36"/>
        <v>0.3788551</v>
      </c>
      <c r="X297" s="273">
        <f t="shared" si="36"/>
        <v>0</v>
      </c>
      <c r="Y297"/>
      <c r="Z297"/>
      <c r="AA297" s="121"/>
      <c r="AB297" s="121"/>
      <c r="AC297" s="121"/>
      <c r="AD297" s="121"/>
      <c r="AE297" s="121"/>
      <c r="AF297" s="121"/>
      <c r="AG297" s="121"/>
      <c r="AH297" s="121"/>
      <c r="AI297" s="121"/>
      <c r="AJ297" s="121"/>
      <c r="AK297" s="121"/>
      <c r="AL297" s="121"/>
      <c r="AM297" s="121"/>
      <c r="AN297" s="121"/>
      <c r="AO297" s="121"/>
      <c r="AP297" s="121"/>
      <c r="AQ297" s="121"/>
      <c r="AR297" s="121"/>
      <c r="AS297" s="121"/>
      <c r="AT297" s="121"/>
      <c r="AU297" s="121"/>
      <c r="AV297" s="121"/>
      <c r="AW297" s="121"/>
      <c r="AX297" s="121"/>
      <c r="AY297" s="121"/>
      <c r="AZ297" s="121"/>
      <c r="BA297" s="121"/>
      <c r="BB297" s="121"/>
      <c r="BC297" s="121"/>
      <c r="BD297" s="121"/>
      <c r="BE297" s="121"/>
      <c r="BF297" s="121"/>
      <c r="BG297" s="121"/>
      <c r="BH297" s="121"/>
      <c r="BI297" s="121"/>
      <c r="BJ297" s="121"/>
      <c r="BK297" s="121"/>
      <c r="BL297" s="121"/>
      <c r="BM297" s="121"/>
      <c r="BN297" s="121"/>
      <c r="BO297" s="121"/>
      <c r="BP297" s="121"/>
      <c r="BQ297" s="121"/>
      <c r="BR297" s="121"/>
      <c r="BS297" s="121"/>
      <c r="BT297" s="121"/>
    </row>
    <row r="298" spans="1:72" s="264" customFormat="1" ht="30">
      <c r="A298" s="228" t="s">
        <v>730</v>
      </c>
      <c r="B298" s="278" t="s">
        <v>484</v>
      </c>
      <c r="C298" s="286" t="s">
        <v>595</v>
      </c>
      <c r="D298" s="228" t="s">
        <v>2</v>
      </c>
      <c r="E298" s="228">
        <v>5.9935100000000006</v>
      </c>
      <c r="F298" s="273"/>
      <c r="G298" s="273"/>
      <c r="H298" s="273"/>
      <c r="I298" s="273">
        <v>5.9935100000000006</v>
      </c>
      <c r="J298" s="145">
        <v>0</v>
      </c>
      <c r="K298" s="273"/>
      <c r="L298" s="273"/>
      <c r="M298" s="273">
        <v>0</v>
      </c>
      <c r="N298" s="273"/>
      <c r="O298" s="273">
        <v>5.9935100000000006</v>
      </c>
      <c r="P298" s="273"/>
      <c r="Q298" s="273"/>
      <c r="R298" s="273"/>
      <c r="S298" s="273">
        <v>5.9935100000000006</v>
      </c>
      <c r="T298" s="273">
        <v>0</v>
      </c>
      <c r="U298" s="273"/>
      <c r="V298" s="273"/>
      <c r="W298" s="273">
        <v>0</v>
      </c>
      <c r="X298" s="273"/>
      <c r="Y298"/>
      <c r="Z298"/>
      <c r="AA298" s="121"/>
      <c r="AB298" s="121"/>
      <c r="AC298" s="121"/>
      <c r="AD298" s="121"/>
      <c r="AE298" s="121"/>
      <c r="AF298" s="121"/>
      <c r="AG298" s="121"/>
      <c r="AH298" s="121"/>
      <c r="AI298" s="121"/>
      <c r="AJ298" s="121"/>
      <c r="AK298" s="121"/>
      <c r="AL298" s="121"/>
      <c r="AM298" s="121"/>
      <c r="AN298" s="121"/>
      <c r="AO298" s="121"/>
      <c r="AP298" s="121"/>
      <c r="AQ298" s="121"/>
      <c r="AR298" s="121"/>
      <c r="AS298" s="121"/>
      <c r="AT298" s="121"/>
      <c r="AU298" s="121"/>
      <c r="AV298" s="121"/>
      <c r="AW298" s="121"/>
      <c r="AX298" s="121"/>
      <c r="AY298" s="121"/>
      <c r="AZ298" s="121"/>
      <c r="BA298" s="121"/>
      <c r="BB298" s="121"/>
      <c r="BC298" s="121"/>
      <c r="BD298" s="121"/>
      <c r="BE298" s="121"/>
      <c r="BF298" s="121"/>
      <c r="BG298" s="121"/>
      <c r="BH298" s="121"/>
      <c r="BI298" s="121"/>
      <c r="BJ298" s="121"/>
      <c r="BK298" s="121"/>
      <c r="BL298" s="121"/>
      <c r="BM298" s="121"/>
      <c r="BN298" s="121"/>
      <c r="BO298" s="121"/>
      <c r="BP298" s="121"/>
      <c r="BQ298" s="121"/>
      <c r="BR298" s="121"/>
      <c r="BS298" s="121"/>
      <c r="BT298" s="121"/>
    </row>
    <row r="299" spans="1:72" s="264" customFormat="1" ht="45">
      <c r="A299" s="126" t="s">
        <v>730</v>
      </c>
      <c r="B299" s="278" t="s">
        <v>488</v>
      </c>
      <c r="C299" s="274">
        <v>1600635</v>
      </c>
      <c r="D299" s="126" t="s">
        <v>1</v>
      </c>
      <c r="E299" s="126">
        <v>1.86592196515314</v>
      </c>
      <c r="F299" s="273"/>
      <c r="G299" s="273"/>
      <c r="H299" s="273">
        <v>1.86592196515314</v>
      </c>
      <c r="I299" s="273"/>
      <c r="J299" s="145">
        <v>0</v>
      </c>
      <c r="K299" s="273"/>
      <c r="L299" s="273"/>
      <c r="M299" s="273">
        <v>0</v>
      </c>
      <c r="N299" s="273"/>
      <c r="O299" s="273">
        <v>1.3061453756071981</v>
      </c>
      <c r="P299" s="273"/>
      <c r="Q299" s="273"/>
      <c r="R299" s="273">
        <v>1.3061453756071981</v>
      </c>
      <c r="S299" s="273"/>
      <c r="T299" s="273">
        <v>0</v>
      </c>
      <c r="U299" s="273"/>
      <c r="V299" s="273"/>
      <c r="W299" s="273">
        <v>0</v>
      </c>
      <c r="X299" s="273"/>
      <c r="Y299"/>
      <c r="Z299"/>
      <c r="AA299" s="121"/>
      <c r="AB299" s="121"/>
      <c r="AC299" s="121"/>
      <c r="AD299" s="121"/>
      <c r="AE299" s="121"/>
      <c r="AF299" s="121"/>
      <c r="AG299" s="121"/>
      <c r="AH299" s="121"/>
      <c r="AI299" s="121"/>
      <c r="AJ299" s="121"/>
      <c r="AK299" s="121"/>
      <c r="AL299" s="121"/>
      <c r="AM299" s="121"/>
      <c r="AN299" s="121"/>
      <c r="AO299" s="121"/>
      <c r="AP299" s="121"/>
      <c r="AQ299" s="121"/>
      <c r="AR299" s="121"/>
      <c r="AS299" s="121"/>
      <c r="AT299" s="121"/>
      <c r="AU299" s="121"/>
      <c r="AV299" s="121"/>
      <c r="AW299" s="121"/>
      <c r="AX299" s="121"/>
      <c r="AY299" s="121"/>
      <c r="AZ299" s="121"/>
      <c r="BA299" s="121"/>
      <c r="BB299" s="121"/>
      <c r="BC299" s="121"/>
      <c r="BD299" s="121"/>
      <c r="BE299" s="121"/>
      <c r="BF299" s="121"/>
      <c r="BG299" s="121"/>
      <c r="BH299" s="121"/>
      <c r="BI299" s="121"/>
      <c r="BJ299" s="121"/>
      <c r="BK299" s="121"/>
      <c r="BL299" s="121"/>
      <c r="BM299" s="121"/>
      <c r="BN299" s="121"/>
      <c r="BO299" s="121"/>
      <c r="BP299" s="121"/>
      <c r="BQ299" s="121"/>
      <c r="BR299" s="121"/>
      <c r="BS299" s="121"/>
      <c r="BT299" s="121"/>
    </row>
    <row r="300" spans="1:72" s="264" customFormat="1" ht="30">
      <c r="A300" s="126" t="s">
        <v>730</v>
      </c>
      <c r="B300" s="278" t="s">
        <v>437</v>
      </c>
      <c r="C300" s="286">
        <v>1600644</v>
      </c>
      <c r="D300" s="228" t="s">
        <v>0</v>
      </c>
      <c r="E300" s="228">
        <v>0.68</v>
      </c>
      <c r="F300" s="273"/>
      <c r="G300" s="273"/>
      <c r="H300" s="273">
        <v>0.68</v>
      </c>
      <c r="I300" s="273"/>
      <c r="J300" s="145">
        <v>0.3788551</v>
      </c>
      <c r="K300" s="273"/>
      <c r="L300" s="273"/>
      <c r="M300" s="273">
        <v>0.3788551</v>
      </c>
      <c r="N300" s="273"/>
      <c r="O300" s="273">
        <v>0.68</v>
      </c>
      <c r="P300" s="273"/>
      <c r="Q300" s="273"/>
      <c r="R300" s="273">
        <v>0.68</v>
      </c>
      <c r="S300" s="273"/>
      <c r="T300" s="273">
        <v>0.3788551</v>
      </c>
      <c r="U300" s="273"/>
      <c r="V300" s="273"/>
      <c r="W300" s="273">
        <v>0.3788551</v>
      </c>
      <c r="X300" s="273"/>
      <c r="Y300"/>
      <c r="Z300"/>
      <c r="AA300" s="121"/>
      <c r="AB300" s="121"/>
      <c r="AC300" s="121"/>
      <c r="AD300" s="121"/>
      <c r="AE300" s="121"/>
      <c r="AF300" s="121"/>
      <c r="AG300" s="121"/>
      <c r="AH300" s="121"/>
      <c r="AI300" s="121"/>
      <c r="AJ300" s="121"/>
      <c r="AK300" s="121"/>
      <c r="AL300" s="121"/>
      <c r="AM300" s="121"/>
      <c r="AN300" s="121"/>
      <c r="AO300" s="121"/>
      <c r="AP300" s="121"/>
      <c r="AQ300" s="121"/>
      <c r="AR300" s="121"/>
      <c r="AS300" s="121"/>
      <c r="AT300" s="121"/>
      <c r="AU300" s="121"/>
      <c r="AV300" s="121"/>
      <c r="AW300" s="121"/>
      <c r="AX300" s="121"/>
      <c r="AY300" s="121"/>
      <c r="AZ300" s="121"/>
      <c r="BA300" s="121"/>
      <c r="BB300" s="121"/>
      <c r="BC300" s="121"/>
      <c r="BD300" s="121"/>
      <c r="BE300" s="121"/>
      <c r="BF300" s="121"/>
      <c r="BG300" s="121"/>
      <c r="BH300" s="121"/>
      <c r="BI300" s="121"/>
      <c r="BJ300" s="121"/>
      <c r="BK300" s="121"/>
      <c r="BL300" s="121"/>
      <c r="BM300" s="121"/>
      <c r="BN300" s="121"/>
      <c r="BO300" s="121"/>
      <c r="BP300" s="121"/>
      <c r="BQ300" s="121"/>
      <c r="BR300" s="121"/>
      <c r="BS300" s="121"/>
      <c r="BT300" s="121"/>
    </row>
    <row r="301" spans="1:72" s="264" customFormat="1" ht="28.5">
      <c r="A301" s="124" t="s">
        <v>732</v>
      </c>
      <c r="B301" s="224" t="s">
        <v>733</v>
      </c>
      <c r="C301" s="228"/>
      <c r="D301" s="122"/>
      <c r="E301" s="273">
        <f t="shared" ref="E301:X301" si="37">SUM(E302:E305)</f>
        <v>91.704324115291996</v>
      </c>
      <c r="F301" s="273">
        <f t="shared" si="37"/>
        <v>0</v>
      </c>
      <c r="G301" s="273">
        <f t="shared" si="37"/>
        <v>0</v>
      </c>
      <c r="H301" s="273">
        <f t="shared" si="37"/>
        <v>2.2841900000000002</v>
      </c>
      <c r="I301" s="273">
        <f t="shared" si="37"/>
        <v>89.420134115292001</v>
      </c>
      <c r="J301" s="273">
        <f t="shared" si="37"/>
        <v>23.523609</v>
      </c>
      <c r="K301" s="273">
        <f t="shared" si="37"/>
        <v>0</v>
      </c>
      <c r="L301" s="273">
        <f t="shared" si="37"/>
        <v>0</v>
      </c>
      <c r="M301" s="273">
        <f t="shared" si="37"/>
        <v>0.57419200000000004</v>
      </c>
      <c r="N301" s="273">
        <f t="shared" si="37"/>
        <v>22.949417</v>
      </c>
      <c r="O301" s="273">
        <f t="shared" si="37"/>
        <v>91.400134115292005</v>
      </c>
      <c r="P301" s="273">
        <f t="shared" si="37"/>
        <v>0</v>
      </c>
      <c r="Q301" s="273">
        <f t="shared" si="37"/>
        <v>0</v>
      </c>
      <c r="R301" s="273">
        <f t="shared" si="37"/>
        <v>1.98</v>
      </c>
      <c r="S301" s="273">
        <f t="shared" si="37"/>
        <v>89.420134115292001</v>
      </c>
      <c r="T301" s="273">
        <f t="shared" si="37"/>
        <v>21.65428</v>
      </c>
      <c r="U301" s="273">
        <f t="shared" si="37"/>
        <v>0</v>
      </c>
      <c r="V301" s="273">
        <f t="shared" si="37"/>
        <v>0</v>
      </c>
      <c r="W301" s="273">
        <f t="shared" si="37"/>
        <v>0</v>
      </c>
      <c r="X301" s="273">
        <f t="shared" si="37"/>
        <v>21.65428</v>
      </c>
      <c r="Y301"/>
      <c r="Z301"/>
      <c r="AA301" s="121"/>
      <c r="AB301" s="121"/>
      <c r="AC301" s="121"/>
      <c r="AD301" s="121"/>
      <c r="AE301" s="121"/>
      <c r="AF301" s="121"/>
      <c r="AG301" s="121"/>
      <c r="AH301" s="121"/>
      <c r="AI301" s="121"/>
      <c r="AJ301" s="121"/>
      <c r="AK301" s="121"/>
      <c r="AL301" s="121"/>
      <c r="AM301" s="121"/>
      <c r="AN301" s="121"/>
      <c r="AO301" s="121"/>
      <c r="AP301" s="121"/>
      <c r="AQ301" s="121"/>
      <c r="AR301" s="121"/>
      <c r="AS301" s="121"/>
      <c r="AT301" s="121"/>
      <c r="AU301" s="121"/>
      <c r="AV301" s="121"/>
      <c r="AW301" s="121"/>
      <c r="AX301" s="121"/>
      <c r="AY301" s="121"/>
      <c r="AZ301" s="121"/>
      <c r="BA301" s="121"/>
      <c r="BB301" s="121"/>
      <c r="BC301" s="121"/>
      <c r="BD301" s="121"/>
      <c r="BE301" s="121"/>
      <c r="BF301" s="121"/>
      <c r="BG301" s="121"/>
      <c r="BH301" s="121"/>
      <c r="BI301" s="121"/>
      <c r="BJ301" s="121"/>
      <c r="BK301" s="121"/>
      <c r="BL301" s="121"/>
      <c r="BM301" s="121"/>
      <c r="BN301" s="121"/>
      <c r="BO301" s="121"/>
      <c r="BP301" s="121"/>
      <c r="BQ301" s="121"/>
      <c r="BR301" s="121"/>
      <c r="BS301" s="121"/>
      <c r="BT301" s="121"/>
    </row>
    <row r="302" spans="1:72" s="264" customFormat="1" ht="30">
      <c r="A302" s="126" t="s">
        <v>732</v>
      </c>
      <c r="B302" s="278" t="s">
        <v>215</v>
      </c>
      <c r="C302" s="274" t="s">
        <v>600</v>
      </c>
      <c r="D302" s="126" t="s">
        <v>39</v>
      </c>
      <c r="E302" s="126">
        <v>2.2841900000000002</v>
      </c>
      <c r="F302" s="273"/>
      <c r="G302" s="273"/>
      <c r="H302" s="273">
        <v>2.2841900000000002</v>
      </c>
      <c r="I302" s="273"/>
      <c r="J302" s="145">
        <v>0.57419200000000004</v>
      </c>
      <c r="K302" s="273"/>
      <c r="L302" s="273"/>
      <c r="M302" s="273">
        <v>0.57419200000000004</v>
      </c>
      <c r="N302" s="273"/>
      <c r="O302" s="273">
        <v>1.98</v>
      </c>
      <c r="P302" s="273"/>
      <c r="Q302" s="273"/>
      <c r="R302" s="273">
        <v>1.98</v>
      </c>
      <c r="S302" s="273"/>
      <c r="T302" s="273"/>
      <c r="U302" s="273"/>
      <c r="V302" s="273"/>
      <c r="W302" s="273"/>
      <c r="X302" s="273"/>
      <c r="Y302"/>
      <c r="Z302"/>
      <c r="AA302" s="121"/>
      <c r="AB302" s="121"/>
      <c r="AC302" s="121"/>
      <c r="AD302" s="121"/>
      <c r="AE302" s="121"/>
      <c r="AF302" s="121"/>
      <c r="AG302" s="121"/>
      <c r="AH302" s="121"/>
      <c r="AI302" s="121"/>
      <c r="AJ302" s="121"/>
      <c r="AK302" s="121"/>
      <c r="AL302" s="121"/>
      <c r="AM302" s="121"/>
      <c r="AN302" s="121"/>
      <c r="AO302" s="121"/>
      <c r="AP302" s="121"/>
      <c r="AQ302" s="121"/>
      <c r="AR302" s="121"/>
      <c r="AS302" s="121"/>
      <c r="AT302" s="121"/>
      <c r="AU302" s="121"/>
      <c r="AV302" s="121"/>
      <c r="AW302" s="121"/>
      <c r="AX302" s="121"/>
      <c r="AY302" s="121"/>
      <c r="AZ302" s="121"/>
      <c r="BA302" s="121"/>
      <c r="BB302" s="121"/>
      <c r="BC302" s="121"/>
      <c r="BD302" s="121"/>
      <c r="BE302" s="121"/>
      <c r="BF302" s="121"/>
      <c r="BG302" s="121"/>
      <c r="BH302" s="121"/>
      <c r="BI302" s="121"/>
      <c r="BJ302" s="121"/>
      <c r="BK302" s="121"/>
      <c r="BL302" s="121"/>
      <c r="BM302" s="121"/>
      <c r="BN302" s="121"/>
      <c r="BO302" s="121"/>
      <c r="BP302" s="121"/>
      <c r="BQ302" s="121"/>
      <c r="BR302" s="121"/>
      <c r="BS302" s="121"/>
      <c r="BT302" s="121"/>
    </row>
    <row r="303" spans="1:72" s="264" customFormat="1" ht="45">
      <c r="A303" s="274" t="s">
        <v>732</v>
      </c>
      <c r="B303" s="278" t="s">
        <v>469</v>
      </c>
      <c r="C303" s="274" t="s">
        <v>569</v>
      </c>
      <c r="D303" s="126" t="s">
        <v>39</v>
      </c>
      <c r="E303" s="273">
        <v>68.211917235062003</v>
      </c>
      <c r="F303" s="273"/>
      <c r="G303" s="273"/>
      <c r="H303" s="273"/>
      <c r="I303" s="273">
        <v>68.211917235062003</v>
      </c>
      <c r="J303" s="273">
        <v>15.953901999999999</v>
      </c>
      <c r="K303" s="273"/>
      <c r="L303" s="273"/>
      <c r="M303" s="273"/>
      <c r="N303" s="273">
        <v>15.953901999999999</v>
      </c>
      <c r="O303" s="273">
        <v>68.211917235062003</v>
      </c>
      <c r="P303" s="273"/>
      <c r="Q303" s="273"/>
      <c r="R303" s="273"/>
      <c r="S303" s="273">
        <v>68.211917235062003</v>
      </c>
      <c r="T303" s="273">
        <v>15.953901999999999</v>
      </c>
      <c r="U303" s="273"/>
      <c r="V303" s="273"/>
      <c r="W303" s="273"/>
      <c r="X303" s="273">
        <v>15.953901999999999</v>
      </c>
      <c r="Y303"/>
      <c r="Z303"/>
    </row>
    <row r="304" spans="1:72" s="264" customFormat="1" ht="45">
      <c r="A304" s="274" t="s">
        <v>732</v>
      </c>
      <c r="B304" s="278" t="s">
        <v>473</v>
      </c>
      <c r="C304" s="274" t="s">
        <v>326</v>
      </c>
      <c r="D304" s="126" t="s">
        <v>39</v>
      </c>
      <c r="E304" s="273">
        <v>17.018759885582</v>
      </c>
      <c r="F304" s="273"/>
      <c r="G304" s="273"/>
      <c r="H304" s="273"/>
      <c r="I304" s="273">
        <v>17.018759885582</v>
      </c>
      <c r="J304" s="273">
        <v>6.9955150000000001</v>
      </c>
      <c r="K304" s="273"/>
      <c r="L304" s="273"/>
      <c r="M304" s="273"/>
      <c r="N304" s="273">
        <v>6.9955150000000001</v>
      </c>
      <c r="O304" s="273">
        <v>17.018759885582</v>
      </c>
      <c r="P304" s="273"/>
      <c r="Q304" s="273"/>
      <c r="R304" s="273"/>
      <c r="S304" s="273">
        <v>17.018759885582</v>
      </c>
      <c r="T304" s="273">
        <v>5.7003780000000006</v>
      </c>
      <c r="U304" s="273"/>
      <c r="V304" s="273"/>
      <c r="W304" s="273"/>
      <c r="X304" s="273">
        <v>5.7003780000000006</v>
      </c>
      <c r="Y304"/>
      <c r="Z304"/>
    </row>
    <row r="305" spans="1:72" s="264" customFormat="1" ht="75">
      <c r="A305" s="274" t="s">
        <v>732</v>
      </c>
      <c r="B305" s="278" t="s">
        <v>471</v>
      </c>
      <c r="C305" s="274" t="s">
        <v>571</v>
      </c>
      <c r="D305" s="126" t="s">
        <v>39</v>
      </c>
      <c r="E305" s="273">
        <v>4.1894569946479994</v>
      </c>
      <c r="F305" s="273"/>
      <c r="G305" s="273"/>
      <c r="H305" s="273"/>
      <c r="I305" s="273">
        <v>4.1894569946479994</v>
      </c>
      <c r="J305" s="273">
        <v>0</v>
      </c>
      <c r="K305" s="273"/>
      <c r="L305" s="273"/>
      <c r="M305" s="273"/>
      <c r="N305" s="273">
        <v>0</v>
      </c>
      <c r="O305" s="273">
        <v>4.1894569946479994</v>
      </c>
      <c r="P305" s="273"/>
      <c r="Q305" s="273"/>
      <c r="R305" s="273"/>
      <c r="S305" s="273">
        <v>4.1894569946479994</v>
      </c>
      <c r="T305" s="273">
        <v>0</v>
      </c>
      <c r="U305" s="273"/>
      <c r="V305" s="273"/>
      <c r="W305" s="273"/>
      <c r="X305" s="273">
        <v>0</v>
      </c>
      <c r="Y305"/>
      <c r="Z305"/>
    </row>
    <row r="306" spans="1:72" s="264" customFormat="1">
      <c r="A306" s="124" t="s">
        <v>734</v>
      </c>
      <c r="B306" s="224" t="s">
        <v>735</v>
      </c>
      <c r="C306" s="228"/>
      <c r="D306" s="122"/>
      <c r="E306" s="273">
        <f t="shared" ref="E306:X306" si="38">SUM(E307:E417)</f>
        <v>556.17931300797568</v>
      </c>
      <c r="F306" s="273">
        <f t="shared" si="38"/>
        <v>0</v>
      </c>
      <c r="G306" s="273">
        <f t="shared" si="38"/>
        <v>0</v>
      </c>
      <c r="H306" s="273">
        <f t="shared" si="38"/>
        <v>556.17931300797568</v>
      </c>
      <c r="I306" s="273">
        <f t="shared" si="38"/>
        <v>0</v>
      </c>
      <c r="J306" s="273">
        <f t="shared" si="38"/>
        <v>282.75358452000006</v>
      </c>
      <c r="K306" s="273">
        <f t="shared" si="38"/>
        <v>0</v>
      </c>
      <c r="L306" s="273">
        <f t="shared" si="38"/>
        <v>0</v>
      </c>
      <c r="M306" s="273">
        <f t="shared" si="38"/>
        <v>258.85614224000005</v>
      </c>
      <c r="N306" s="273">
        <f t="shared" si="38"/>
        <v>23.897442279999996</v>
      </c>
      <c r="O306" s="273">
        <f t="shared" si="38"/>
        <v>303.40718494521303</v>
      </c>
      <c r="P306" s="273">
        <f t="shared" si="38"/>
        <v>0</v>
      </c>
      <c r="Q306" s="273">
        <f t="shared" si="38"/>
        <v>0</v>
      </c>
      <c r="R306" s="273">
        <f t="shared" si="38"/>
        <v>303.40718494521303</v>
      </c>
      <c r="S306" s="273">
        <f t="shared" si="38"/>
        <v>0</v>
      </c>
      <c r="T306" s="273">
        <f t="shared" si="38"/>
        <v>199.63825333000003</v>
      </c>
      <c r="U306" s="273">
        <f t="shared" si="38"/>
        <v>0</v>
      </c>
      <c r="V306" s="273">
        <f t="shared" si="38"/>
        <v>0</v>
      </c>
      <c r="W306" s="273">
        <f t="shared" si="38"/>
        <v>189.45234861000003</v>
      </c>
      <c r="X306" s="273">
        <f t="shared" si="38"/>
        <v>10.18590472</v>
      </c>
      <c r="Y306"/>
      <c r="Z306"/>
      <c r="AA306" s="121"/>
      <c r="AB306" s="121"/>
      <c r="AC306" s="121"/>
      <c r="AD306" s="121"/>
      <c r="AE306" s="121"/>
      <c r="AF306" s="121"/>
      <c r="AG306" s="121"/>
      <c r="AH306" s="121"/>
      <c r="AI306" s="121"/>
      <c r="AJ306" s="121"/>
      <c r="AK306" s="121"/>
      <c r="AL306" s="121"/>
      <c r="AM306" s="121"/>
      <c r="AN306" s="121"/>
      <c r="AO306" s="121"/>
      <c r="AP306" s="121"/>
      <c r="AQ306" s="121"/>
      <c r="AR306" s="121"/>
      <c r="AS306" s="121"/>
      <c r="AT306" s="121"/>
      <c r="AU306" s="121"/>
      <c r="AV306" s="121"/>
      <c r="AW306" s="121"/>
      <c r="AX306" s="121"/>
      <c r="AY306" s="121"/>
      <c r="AZ306" s="121"/>
      <c r="BA306" s="121"/>
      <c r="BB306" s="121"/>
      <c r="BC306" s="121"/>
      <c r="BD306" s="121"/>
      <c r="BE306" s="121"/>
      <c r="BF306" s="121"/>
      <c r="BG306" s="121"/>
      <c r="BH306" s="121"/>
      <c r="BI306" s="121"/>
      <c r="BJ306" s="121"/>
      <c r="BK306" s="121"/>
      <c r="BL306" s="121"/>
      <c r="BM306" s="121"/>
      <c r="BN306" s="121"/>
      <c r="BO306" s="121"/>
      <c r="BP306" s="121"/>
      <c r="BQ306" s="121"/>
      <c r="BR306" s="121"/>
      <c r="BS306" s="121"/>
      <c r="BT306" s="121"/>
    </row>
    <row r="307" spans="1:72" s="264" customFormat="1" ht="45">
      <c r="A307" s="126" t="s">
        <v>734</v>
      </c>
      <c r="B307" s="226" t="s">
        <v>459</v>
      </c>
      <c r="C307" s="226" t="s">
        <v>556</v>
      </c>
      <c r="D307" s="126" t="s">
        <v>8</v>
      </c>
      <c r="E307" s="126">
        <v>22.2938261</v>
      </c>
      <c r="F307" s="287"/>
      <c r="G307" s="287"/>
      <c r="H307" s="287">
        <v>22.2938261</v>
      </c>
      <c r="I307" s="287"/>
      <c r="J307" s="145">
        <v>3.4371388699999996</v>
      </c>
      <c r="K307" s="287"/>
      <c r="L307" s="287"/>
      <c r="M307" s="122">
        <v>3.4371388699999996</v>
      </c>
      <c r="N307" s="287"/>
      <c r="O307" s="287">
        <v>17.215574</v>
      </c>
      <c r="P307" s="287"/>
      <c r="Q307" s="287"/>
      <c r="R307" s="287">
        <v>17.215574</v>
      </c>
      <c r="S307" s="287"/>
      <c r="T307" s="287">
        <v>-3.9886399999995775E-3</v>
      </c>
      <c r="U307" s="287"/>
      <c r="V307" s="287"/>
      <c r="W307" s="287">
        <v>-3.9886399999995775E-3</v>
      </c>
      <c r="X307" s="287"/>
      <c r="Y307"/>
      <c r="Z307"/>
      <c r="AA307" s="121"/>
      <c r="AB307" s="121"/>
      <c r="AC307" s="121"/>
      <c r="AD307" s="121"/>
      <c r="AE307" s="121"/>
      <c r="AF307" s="121"/>
      <c r="AG307" s="121"/>
      <c r="AH307" s="121"/>
      <c r="AI307" s="121"/>
      <c r="AJ307" s="121"/>
      <c r="AK307" s="121"/>
      <c r="AL307" s="121"/>
      <c r="AM307" s="121"/>
      <c r="AN307" s="121"/>
      <c r="AO307" s="121"/>
      <c r="AP307" s="121"/>
      <c r="AQ307" s="121"/>
      <c r="AR307" s="121"/>
      <c r="AS307" s="121"/>
      <c r="AT307" s="121"/>
      <c r="AU307" s="121"/>
      <c r="AV307" s="121"/>
      <c r="AW307" s="121"/>
      <c r="AX307" s="121"/>
      <c r="AY307" s="121"/>
      <c r="AZ307" s="121"/>
      <c r="BA307" s="121"/>
      <c r="BB307" s="121"/>
      <c r="BC307" s="121"/>
      <c r="BD307" s="121"/>
      <c r="BE307" s="121"/>
      <c r="BF307" s="121"/>
      <c r="BG307" s="121"/>
      <c r="BH307" s="121"/>
      <c r="BI307" s="121"/>
      <c r="BJ307" s="121"/>
      <c r="BK307" s="121"/>
      <c r="BL307" s="121"/>
      <c r="BM307" s="121"/>
      <c r="BN307" s="121"/>
      <c r="BO307" s="121"/>
      <c r="BP307" s="121"/>
      <c r="BQ307" s="121"/>
      <c r="BR307" s="121"/>
      <c r="BS307" s="121"/>
      <c r="BT307" s="121"/>
    </row>
    <row r="308" spans="1:72" s="264" customFormat="1" ht="30">
      <c r="A308" s="126" t="s">
        <v>734</v>
      </c>
      <c r="B308" s="278" t="s">
        <v>38</v>
      </c>
      <c r="C308" s="274" t="s">
        <v>306</v>
      </c>
      <c r="D308" s="126" t="s">
        <v>1</v>
      </c>
      <c r="E308" s="126">
        <v>0</v>
      </c>
      <c r="F308" s="287"/>
      <c r="G308" s="287"/>
      <c r="H308" s="287">
        <v>0</v>
      </c>
      <c r="I308" s="287"/>
      <c r="J308" s="145">
        <v>0.49985700000000005</v>
      </c>
      <c r="K308" s="287"/>
      <c r="L308" s="287"/>
      <c r="M308" s="122">
        <v>0.49985700000000005</v>
      </c>
      <c r="N308" s="287"/>
      <c r="O308" s="287">
        <v>0</v>
      </c>
      <c r="P308" s="287"/>
      <c r="Q308" s="287"/>
      <c r="R308" s="287">
        <v>0</v>
      </c>
      <c r="S308" s="287"/>
      <c r="T308" s="287">
        <v>0.49985700000000005</v>
      </c>
      <c r="U308" s="287"/>
      <c r="V308" s="287"/>
      <c r="W308" s="287">
        <v>0.49985700000000005</v>
      </c>
      <c r="X308" s="287"/>
      <c r="Y308"/>
      <c r="Z308"/>
      <c r="AA308" s="121"/>
      <c r="AB308" s="121"/>
      <c r="AC308" s="121"/>
      <c r="AD308" s="121"/>
      <c r="AE308" s="121"/>
      <c r="AF308" s="121"/>
      <c r="AG308" s="121"/>
      <c r="AH308" s="121"/>
      <c r="AI308" s="121"/>
      <c r="AJ308" s="121"/>
      <c r="AK308" s="121"/>
      <c r="AL308" s="121"/>
      <c r="AM308" s="121"/>
      <c r="AN308" s="121"/>
      <c r="AO308" s="121"/>
      <c r="AP308" s="121"/>
      <c r="AQ308" s="121"/>
      <c r="AR308" s="121"/>
      <c r="AS308" s="121"/>
      <c r="AT308" s="121"/>
      <c r="AU308" s="121"/>
      <c r="AV308" s="121"/>
      <c r="AW308" s="121"/>
      <c r="AX308" s="121"/>
      <c r="AY308" s="121"/>
      <c r="AZ308" s="121"/>
      <c r="BA308" s="121"/>
      <c r="BB308" s="121"/>
      <c r="BC308" s="121"/>
      <c r="BD308" s="121"/>
      <c r="BE308" s="121"/>
      <c r="BF308" s="121"/>
      <c r="BG308" s="121"/>
      <c r="BH308" s="121"/>
      <c r="BI308" s="121"/>
      <c r="BJ308" s="121"/>
      <c r="BK308" s="121"/>
      <c r="BL308" s="121"/>
      <c r="BM308" s="121"/>
      <c r="BN308" s="121"/>
      <c r="BO308" s="121"/>
      <c r="BP308" s="121"/>
      <c r="BQ308" s="121"/>
      <c r="BR308" s="121"/>
      <c r="BS308" s="121"/>
      <c r="BT308" s="121"/>
    </row>
    <row r="309" spans="1:72" s="264" customFormat="1" ht="30">
      <c r="A309" s="126" t="s">
        <v>734</v>
      </c>
      <c r="B309" s="278" t="s">
        <v>40</v>
      </c>
      <c r="C309" s="226" t="s">
        <v>307</v>
      </c>
      <c r="D309" s="126" t="s">
        <v>8</v>
      </c>
      <c r="E309" s="126">
        <v>0</v>
      </c>
      <c r="F309" s="287"/>
      <c r="G309" s="287"/>
      <c r="H309" s="287">
        <v>0</v>
      </c>
      <c r="I309" s="287"/>
      <c r="J309" s="145">
        <v>0.49991599999999997</v>
      </c>
      <c r="K309" s="287"/>
      <c r="L309" s="287"/>
      <c r="M309" s="122">
        <v>0.49991599999999997</v>
      </c>
      <c r="N309" s="287"/>
      <c r="O309" s="287">
        <v>0</v>
      </c>
      <c r="P309" s="287"/>
      <c r="Q309" s="287"/>
      <c r="R309" s="287">
        <v>0</v>
      </c>
      <c r="S309" s="287"/>
      <c r="T309" s="287">
        <v>0.49991599999999997</v>
      </c>
      <c r="U309" s="287"/>
      <c r="V309" s="287"/>
      <c r="W309" s="287">
        <v>0.49991599999999997</v>
      </c>
      <c r="X309" s="287"/>
      <c r="Y309"/>
      <c r="Z309"/>
      <c r="AA309" s="121"/>
      <c r="AB309" s="121"/>
      <c r="AC309" s="121"/>
      <c r="AD309" s="121"/>
      <c r="AE309" s="121"/>
      <c r="AF309" s="121"/>
      <c r="AG309" s="121"/>
      <c r="AH309" s="121"/>
      <c r="AI309" s="121"/>
      <c r="AJ309" s="121"/>
      <c r="AK309" s="121"/>
      <c r="AL309" s="121"/>
      <c r="AM309" s="121"/>
      <c r="AN309" s="121"/>
      <c r="AO309" s="121"/>
      <c r="AP309" s="121"/>
      <c r="AQ309" s="121"/>
      <c r="AR309" s="121"/>
      <c r="AS309" s="121"/>
      <c r="AT309" s="121"/>
      <c r="AU309" s="121"/>
      <c r="AV309" s="121"/>
      <c r="AW309" s="121"/>
      <c r="AX309" s="121"/>
      <c r="AY309" s="121"/>
      <c r="AZ309" s="121"/>
      <c r="BA309" s="121"/>
      <c r="BB309" s="121"/>
      <c r="BC309" s="121"/>
      <c r="BD309" s="121"/>
      <c r="BE309" s="121"/>
      <c r="BF309" s="121"/>
      <c r="BG309" s="121"/>
      <c r="BH309" s="121"/>
      <c r="BI309" s="121"/>
      <c r="BJ309" s="121"/>
      <c r="BK309" s="121"/>
      <c r="BL309" s="121"/>
      <c r="BM309" s="121"/>
      <c r="BN309" s="121"/>
      <c r="BO309" s="121"/>
      <c r="BP309" s="121"/>
      <c r="BQ309" s="121"/>
      <c r="BR309" s="121"/>
      <c r="BS309" s="121"/>
      <c r="BT309" s="121"/>
    </row>
    <row r="310" spans="1:72" s="264" customFormat="1" ht="45">
      <c r="A310" s="126" t="s">
        <v>734</v>
      </c>
      <c r="B310" s="278" t="s">
        <v>138</v>
      </c>
      <c r="C310" s="226">
        <v>1502845</v>
      </c>
      <c r="D310" s="126" t="s">
        <v>8</v>
      </c>
      <c r="E310" s="126">
        <v>0</v>
      </c>
      <c r="F310" s="287"/>
      <c r="G310" s="287"/>
      <c r="H310" s="287">
        <v>0</v>
      </c>
      <c r="I310" s="287"/>
      <c r="J310" s="145">
        <v>1.0150452699999999</v>
      </c>
      <c r="K310" s="287"/>
      <c r="L310" s="287"/>
      <c r="M310" s="122"/>
      <c r="N310" s="287">
        <v>1.0150452699999999</v>
      </c>
      <c r="O310" s="287">
        <v>0</v>
      </c>
      <c r="P310" s="287"/>
      <c r="Q310" s="287"/>
      <c r="R310" s="287">
        <v>0</v>
      </c>
      <c r="S310" s="287"/>
      <c r="T310" s="287">
        <v>0</v>
      </c>
      <c r="U310" s="287"/>
      <c r="V310" s="287"/>
      <c r="W310" s="287">
        <v>0</v>
      </c>
      <c r="X310" s="287"/>
      <c r="Y310"/>
      <c r="Z310"/>
      <c r="AA310" s="121"/>
      <c r="AB310" s="121"/>
      <c r="AC310" s="121"/>
      <c r="AD310" s="121"/>
      <c r="AE310" s="121"/>
      <c r="AF310" s="121"/>
      <c r="AG310" s="121"/>
      <c r="AH310" s="121"/>
      <c r="AI310" s="121"/>
      <c r="AJ310" s="121"/>
      <c r="AK310" s="121"/>
      <c r="AL310" s="121"/>
      <c r="AM310" s="121"/>
      <c r="AN310" s="121"/>
      <c r="AO310" s="121"/>
      <c r="AP310" s="121"/>
      <c r="AQ310" s="121"/>
      <c r="AR310" s="121"/>
      <c r="AS310" s="121"/>
      <c r="AT310" s="121"/>
      <c r="AU310" s="121"/>
      <c r="AV310" s="121"/>
      <c r="AW310" s="121"/>
      <c r="AX310" s="121"/>
      <c r="AY310" s="121"/>
      <c r="AZ310" s="121"/>
      <c r="BA310" s="121"/>
      <c r="BB310" s="121"/>
      <c r="BC310" s="121"/>
      <c r="BD310" s="121"/>
      <c r="BE310" s="121"/>
      <c r="BF310" s="121"/>
      <c r="BG310" s="121"/>
      <c r="BH310" s="121"/>
      <c r="BI310" s="121"/>
      <c r="BJ310" s="121"/>
      <c r="BK310" s="121"/>
      <c r="BL310" s="121"/>
      <c r="BM310" s="121"/>
      <c r="BN310" s="121"/>
      <c r="BO310" s="121"/>
      <c r="BP310" s="121"/>
      <c r="BQ310" s="121"/>
      <c r="BR310" s="121"/>
      <c r="BS310" s="121"/>
      <c r="BT310" s="121"/>
    </row>
    <row r="311" spans="1:72" s="264" customFormat="1" ht="30">
      <c r="A311" s="126" t="s">
        <v>734</v>
      </c>
      <c r="B311" s="225" t="s">
        <v>464</v>
      </c>
      <c r="C311" s="226" t="s">
        <v>565</v>
      </c>
      <c r="D311" s="126" t="s">
        <v>8</v>
      </c>
      <c r="E311" s="126">
        <v>9.0581169199999998</v>
      </c>
      <c r="F311" s="287"/>
      <c r="G311" s="287"/>
      <c r="H311" s="287">
        <v>9.0581169199999998</v>
      </c>
      <c r="I311" s="287"/>
      <c r="J311" s="145">
        <v>0</v>
      </c>
      <c r="K311" s="287"/>
      <c r="L311" s="287"/>
      <c r="M311" s="122">
        <v>0</v>
      </c>
      <c r="N311" s="287"/>
      <c r="O311" s="287">
        <v>0</v>
      </c>
      <c r="P311" s="287"/>
      <c r="Q311" s="287"/>
      <c r="R311" s="287">
        <v>0</v>
      </c>
      <c r="S311" s="287"/>
      <c r="T311" s="287">
        <v>0</v>
      </c>
      <c r="U311" s="287"/>
      <c r="V311" s="287"/>
      <c r="W311" s="287">
        <v>0</v>
      </c>
      <c r="X311" s="287"/>
      <c r="Y311"/>
      <c r="Z311"/>
      <c r="AA311" s="121"/>
      <c r="AB311" s="121"/>
      <c r="AC311" s="121"/>
      <c r="AD311" s="121"/>
      <c r="AE311" s="121"/>
      <c r="AF311" s="121"/>
      <c r="AG311" s="121"/>
      <c r="AH311" s="121"/>
      <c r="AI311" s="121"/>
      <c r="AJ311" s="121"/>
      <c r="AK311" s="121"/>
      <c r="AL311" s="121"/>
      <c r="AM311" s="121"/>
      <c r="AN311" s="121"/>
      <c r="AO311" s="121"/>
      <c r="AP311" s="121"/>
      <c r="AQ311" s="121"/>
      <c r="AR311" s="121"/>
      <c r="AS311" s="121"/>
      <c r="AT311" s="121"/>
      <c r="AU311" s="121"/>
      <c r="AV311" s="121"/>
      <c r="AW311" s="121"/>
      <c r="AX311" s="121"/>
      <c r="AY311" s="121"/>
      <c r="AZ311" s="121"/>
      <c r="BA311" s="121"/>
      <c r="BB311" s="121"/>
      <c r="BC311" s="121"/>
      <c r="BD311" s="121"/>
      <c r="BE311" s="121"/>
      <c r="BF311" s="121"/>
      <c r="BG311" s="121"/>
      <c r="BH311" s="121"/>
      <c r="BI311" s="121"/>
      <c r="BJ311" s="121"/>
      <c r="BK311" s="121"/>
      <c r="BL311" s="121"/>
      <c r="BM311" s="121"/>
      <c r="BN311" s="121"/>
      <c r="BO311" s="121"/>
      <c r="BP311" s="121"/>
      <c r="BQ311" s="121"/>
      <c r="BR311" s="121"/>
      <c r="BS311" s="121"/>
      <c r="BT311" s="121"/>
    </row>
    <row r="312" spans="1:72" s="264" customFormat="1" ht="60">
      <c r="A312" s="126" t="s">
        <v>734</v>
      </c>
      <c r="B312" s="278" t="s">
        <v>549</v>
      </c>
      <c r="C312" s="274" t="s">
        <v>550</v>
      </c>
      <c r="D312" s="126" t="s">
        <v>8</v>
      </c>
      <c r="E312" s="126">
        <v>24.2</v>
      </c>
      <c r="F312" s="287"/>
      <c r="G312" s="287"/>
      <c r="H312" s="287">
        <v>24.2</v>
      </c>
      <c r="I312" s="287"/>
      <c r="J312" s="145">
        <v>0.26530000000000004</v>
      </c>
      <c r="K312" s="287"/>
      <c r="L312" s="287"/>
      <c r="M312" s="122">
        <v>0.26530000000000004</v>
      </c>
      <c r="N312" s="287"/>
      <c r="O312" s="287">
        <v>18.309999999999999</v>
      </c>
      <c r="P312" s="287"/>
      <c r="Q312" s="287"/>
      <c r="R312" s="287">
        <v>18.309999999999999</v>
      </c>
      <c r="S312" s="287"/>
      <c r="T312" s="287">
        <v>0.18571000000000001</v>
      </c>
      <c r="U312" s="287"/>
      <c r="V312" s="287"/>
      <c r="W312" s="287">
        <v>0.18571000000000001</v>
      </c>
      <c r="X312" s="287"/>
      <c r="Y312"/>
      <c r="Z312"/>
      <c r="AA312" s="121"/>
      <c r="AB312" s="121"/>
      <c r="AC312" s="121"/>
      <c r="AD312" s="121"/>
      <c r="AE312" s="121"/>
      <c r="AF312" s="121"/>
      <c r="AG312" s="121"/>
      <c r="AH312" s="121"/>
      <c r="AI312" s="121"/>
      <c r="AJ312" s="121"/>
      <c r="AK312" s="121"/>
      <c r="AL312" s="121"/>
      <c r="AM312" s="121"/>
      <c r="AN312" s="121"/>
      <c r="AO312" s="121"/>
      <c r="AP312" s="121"/>
      <c r="AQ312" s="121"/>
      <c r="AR312" s="121"/>
      <c r="AS312" s="121"/>
      <c r="AT312" s="121"/>
      <c r="AU312" s="121"/>
      <c r="AV312" s="121"/>
      <c r="AW312" s="121"/>
      <c r="AX312" s="121"/>
      <c r="AY312" s="121"/>
      <c r="AZ312" s="121"/>
      <c r="BA312" s="121"/>
      <c r="BB312" s="121"/>
      <c r="BC312" s="121"/>
      <c r="BD312" s="121"/>
      <c r="BE312" s="121"/>
      <c r="BF312" s="121"/>
      <c r="BG312" s="121"/>
      <c r="BH312" s="121"/>
      <c r="BI312" s="121"/>
      <c r="BJ312" s="121"/>
      <c r="BK312" s="121"/>
      <c r="BL312" s="121"/>
      <c r="BM312" s="121"/>
      <c r="BN312" s="121"/>
      <c r="BO312" s="121"/>
      <c r="BP312" s="121"/>
      <c r="BQ312" s="121"/>
      <c r="BR312" s="121"/>
      <c r="BS312" s="121"/>
      <c r="BT312" s="121"/>
    </row>
    <row r="313" spans="1:72" s="264" customFormat="1" ht="45">
      <c r="A313" s="126" t="s">
        <v>734</v>
      </c>
      <c r="B313" s="278" t="s">
        <v>15</v>
      </c>
      <c r="C313" s="274" t="s">
        <v>344</v>
      </c>
      <c r="D313" s="126" t="s">
        <v>8</v>
      </c>
      <c r="E313" s="126">
        <v>23.5</v>
      </c>
      <c r="F313" s="287"/>
      <c r="G313" s="287"/>
      <c r="H313" s="287">
        <v>23.5</v>
      </c>
      <c r="I313" s="287"/>
      <c r="J313" s="145">
        <v>0.49099999999999999</v>
      </c>
      <c r="K313" s="287"/>
      <c r="L313" s="287"/>
      <c r="M313" s="122">
        <v>0.49099999999999999</v>
      </c>
      <c r="N313" s="287"/>
      <c r="O313" s="287">
        <v>18.102699999999999</v>
      </c>
      <c r="P313" s="287"/>
      <c r="Q313" s="287"/>
      <c r="R313" s="287">
        <v>18.102699999999999</v>
      </c>
      <c r="S313" s="287"/>
      <c r="T313" s="287">
        <v>0</v>
      </c>
      <c r="U313" s="287"/>
      <c r="V313" s="287"/>
      <c r="W313" s="287">
        <v>0</v>
      </c>
      <c r="X313" s="287"/>
      <c r="Y313"/>
      <c r="Z313"/>
      <c r="AA313" s="121"/>
      <c r="AB313" s="121"/>
      <c r="AC313" s="121"/>
      <c r="AD313" s="121"/>
      <c r="AE313" s="121"/>
      <c r="AF313" s="121"/>
      <c r="AG313" s="121"/>
      <c r="AH313" s="121"/>
      <c r="AI313" s="121"/>
      <c r="AJ313" s="121"/>
      <c r="AK313" s="121"/>
      <c r="AL313" s="121"/>
      <c r="AM313" s="121"/>
      <c r="AN313" s="121"/>
      <c r="AO313" s="121"/>
      <c r="AP313" s="121"/>
      <c r="AQ313" s="121"/>
      <c r="AR313" s="121"/>
      <c r="AS313" s="121"/>
      <c r="AT313" s="121"/>
      <c r="AU313" s="121"/>
      <c r="AV313" s="121"/>
      <c r="AW313" s="121"/>
      <c r="AX313" s="121"/>
      <c r="AY313" s="121"/>
      <c r="AZ313" s="121"/>
      <c r="BA313" s="121"/>
      <c r="BB313" s="121"/>
      <c r="BC313" s="121"/>
      <c r="BD313" s="121"/>
      <c r="BE313" s="121"/>
      <c r="BF313" s="121"/>
      <c r="BG313" s="121"/>
      <c r="BH313" s="121"/>
      <c r="BI313" s="121"/>
      <c r="BJ313" s="121"/>
      <c r="BK313" s="121"/>
      <c r="BL313" s="121"/>
      <c r="BM313" s="121"/>
      <c r="BN313" s="121"/>
      <c r="BO313" s="121"/>
      <c r="BP313" s="121"/>
      <c r="BQ313" s="121"/>
      <c r="BR313" s="121"/>
      <c r="BS313" s="121"/>
      <c r="BT313" s="121"/>
    </row>
    <row r="314" spans="1:72" s="264" customFormat="1" ht="60">
      <c r="A314" s="126" t="s">
        <v>734</v>
      </c>
      <c r="B314" s="278" t="s">
        <v>101</v>
      </c>
      <c r="C314" s="274" t="s">
        <v>445</v>
      </c>
      <c r="D314" s="126" t="s">
        <v>8</v>
      </c>
      <c r="E314" s="126">
        <v>18.819481484074402</v>
      </c>
      <c r="F314" s="287"/>
      <c r="G314" s="287"/>
      <c r="H314" s="287">
        <v>18.819481484074402</v>
      </c>
      <c r="I314" s="287"/>
      <c r="J314" s="145">
        <v>13.924999999999999</v>
      </c>
      <c r="K314" s="287"/>
      <c r="L314" s="287"/>
      <c r="M314" s="122">
        <v>13.924999999999999</v>
      </c>
      <c r="N314" s="287"/>
      <c r="O314" s="287">
        <v>9.4097407420372008</v>
      </c>
      <c r="P314" s="287"/>
      <c r="Q314" s="287"/>
      <c r="R314" s="287">
        <v>9.4097407420372008</v>
      </c>
      <c r="S314" s="287"/>
      <c r="T314" s="287">
        <v>9.4911499999999975</v>
      </c>
      <c r="U314" s="287"/>
      <c r="V314" s="287"/>
      <c r="W314" s="287">
        <v>9.4911499999999975</v>
      </c>
      <c r="X314" s="287"/>
      <c r="Y314"/>
      <c r="Z314"/>
      <c r="AA314" s="121"/>
      <c r="AB314" s="121"/>
      <c r="AC314" s="121"/>
      <c r="AD314" s="121"/>
      <c r="AE314" s="121"/>
      <c r="AF314" s="121"/>
      <c r="AG314" s="121"/>
      <c r="AH314" s="121"/>
      <c r="AI314" s="121"/>
      <c r="AJ314" s="121"/>
      <c r="AK314" s="121"/>
      <c r="AL314" s="121"/>
      <c r="AM314" s="121"/>
      <c r="AN314" s="121"/>
      <c r="AO314" s="121"/>
      <c r="AP314" s="121"/>
      <c r="AQ314" s="121"/>
      <c r="AR314" s="121"/>
      <c r="AS314" s="121"/>
      <c r="AT314" s="121"/>
      <c r="AU314" s="121"/>
      <c r="AV314" s="121"/>
      <c r="AW314" s="121"/>
      <c r="AX314" s="121"/>
      <c r="AY314" s="121"/>
      <c r="AZ314" s="121"/>
      <c r="BA314" s="121"/>
      <c r="BB314" s="121"/>
      <c r="BC314" s="121"/>
      <c r="BD314" s="121"/>
      <c r="BE314" s="121"/>
      <c r="BF314" s="121"/>
      <c r="BG314" s="121"/>
      <c r="BH314" s="121"/>
      <c r="BI314" s="121"/>
      <c r="BJ314" s="121"/>
      <c r="BK314" s="121"/>
      <c r="BL314" s="121"/>
      <c r="BM314" s="121"/>
      <c r="BN314" s="121"/>
      <c r="BO314" s="121"/>
      <c r="BP314" s="121"/>
      <c r="BQ314" s="121"/>
      <c r="BR314" s="121"/>
      <c r="BS314" s="121"/>
      <c r="BT314" s="121"/>
    </row>
    <row r="315" spans="1:72" s="264" customFormat="1" ht="30">
      <c r="A315" s="126" t="s">
        <v>734</v>
      </c>
      <c r="B315" s="278" t="s">
        <v>116</v>
      </c>
      <c r="C315" s="274" t="s">
        <v>352</v>
      </c>
      <c r="D315" s="126" t="s">
        <v>8</v>
      </c>
      <c r="E315" s="126">
        <v>37</v>
      </c>
      <c r="F315" s="287"/>
      <c r="G315" s="287"/>
      <c r="H315" s="287">
        <v>37</v>
      </c>
      <c r="I315" s="287"/>
      <c r="J315" s="145">
        <v>1.4996500000000001</v>
      </c>
      <c r="K315" s="287"/>
      <c r="L315" s="287"/>
      <c r="M315" s="122">
        <v>1.4996500000000001</v>
      </c>
      <c r="N315" s="287"/>
      <c r="O315" s="287">
        <v>19.914179402838798</v>
      </c>
      <c r="P315" s="287"/>
      <c r="Q315" s="287"/>
      <c r="R315" s="287">
        <v>19.914179402838798</v>
      </c>
      <c r="S315" s="287"/>
      <c r="T315" s="287">
        <v>0</v>
      </c>
      <c r="U315" s="287"/>
      <c r="V315" s="287"/>
      <c r="W315" s="287">
        <v>0</v>
      </c>
      <c r="X315" s="287"/>
      <c r="Y315"/>
      <c r="Z315"/>
      <c r="AA315" s="121"/>
      <c r="AB315" s="121"/>
      <c r="AC315" s="121"/>
      <c r="AD315" s="121"/>
      <c r="AE315" s="121"/>
      <c r="AF315" s="121"/>
      <c r="AG315" s="121"/>
      <c r="AH315" s="121"/>
      <c r="AI315" s="121"/>
      <c r="AJ315" s="121"/>
      <c r="AK315" s="121"/>
      <c r="AL315" s="121"/>
      <c r="AM315" s="121"/>
      <c r="AN315" s="121"/>
      <c r="AO315" s="121"/>
      <c r="AP315" s="121"/>
      <c r="AQ315" s="121"/>
      <c r="AR315" s="121"/>
      <c r="AS315" s="121"/>
      <c r="AT315" s="121"/>
      <c r="AU315" s="121"/>
      <c r="AV315" s="121"/>
      <c r="AW315" s="121"/>
      <c r="AX315" s="121"/>
      <c r="AY315" s="121"/>
      <c r="AZ315" s="121"/>
      <c r="BA315" s="121"/>
      <c r="BB315" s="121"/>
      <c r="BC315" s="121"/>
      <c r="BD315" s="121"/>
      <c r="BE315" s="121"/>
      <c r="BF315" s="121"/>
      <c r="BG315" s="121"/>
      <c r="BH315" s="121"/>
      <c r="BI315" s="121"/>
      <c r="BJ315" s="121"/>
      <c r="BK315" s="121"/>
      <c r="BL315" s="121"/>
      <c r="BM315" s="121"/>
      <c r="BN315" s="121"/>
      <c r="BO315" s="121"/>
      <c r="BP315" s="121"/>
      <c r="BQ315" s="121"/>
      <c r="BR315" s="121"/>
      <c r="BS315" s="121"/>
      <c r="BT315" s="121"/>
    </row>
    <row r="316" spans="1:72" s="264" customFormat="1">
      <c r="A316" s="126" t="s">
        <v>734</v>
      </c>
      <c r="B316" s="278" t="s">
        <v>13</v>
      </c>
      <c r="C316" s="274" t="s">
        <v>353</v>
      </c>
      <c r="D316" s="126" t="s">
        <v>8</v>
      </c>
      <c r="E316" s="126">
        <v>2.9880705535637797</v>
      </c>
      <c r="F316" s="287"/>
      <c r="G316" s="287"/>
      <c r="H316" s="287">
        <v>2.9880705535637797</v>
      </c>
      <c r="I316" s="287"/>
      <c r="J316" s="145">
        <v>0.49046148000000001</v>
      </c>
      <c r="K316" s="287"/>
      <c r="L316" s="287"/>
      <c r="M316" s="122">
        <v>0.49046148000000001</v>
      </c>
      <c r="N316" s="287"/>
      <c r="O316" s="287">
        <v>0</v>
      </c>
      <c r="P316" s="287"/>
      <c r="Q316" s="287"/>
      <c r="R316" s="287">
        <v>0</v>
      </c>
      <c r="S316" s="287"/>
      <c r="T316" s="287">
        <v>0.10702067</v>
      </c>
      <c r="U316" s="287"/>
      <c r="V316" s="287"/>
      <c r="W316" s="287">
        <v>0.10702067</v>
      </c>
      <c r="X316" s="287"/>
      <c r="Y316"/>
      <c r="Z316"/>
      <c r="AA316" s="121"/>
      <c r="AB316" s="121"/>
      <c r="AC316" s="121"/>
      <c r="AD316" s="121"/>
      <c r="AE316" s="121"/>
      <c r="AF316" s="121"/>
      <c r="AG316" s="121"/>
      <c r="AH316" s="121"/>
      <c r="AI316" s="121"/>
      <c r="AJ316" s="121"/>
      <c r="AK316" s="121"/>
      <c r="AL316" s="121"/>
      <c r="AM316" s="121"/>
      <c r="AN316" s="121"/>
      <c r="AO316" s="121"/>
      <c r="AP316" s="121"/>
      <c r="AQ316" s="121"/>
      <c r="AR316" s="121"/>
      <c r="AS316" s="121"/>
      <c r="AT316" s="121"/>
      <c r="AU316" s="121"/>
      <c r="AV316" s="121"/>
      <c r="AW316" s="121"/>
      <c r="AX316" s="121"/>
      <c r="AY316" s="121"/>
      <c r="AZ316" s="121"/>
      <c r="BA316" s="121"/>
      <c r="BB316" s="121"/>
      <c r="BC316" s="121"/>
      <c r="BD316" s="121"/>
      <c r="BE316" s="121"/>
      <c r="BF316" s="121"/>
      <c r="BG316" s="121"/>
      <c r="BH316" s="121"/>
      <c r="BI316" s="121"/>
      <c r="BJ316" s="121"/>
      <c r="BK316" s="121"/>
      <c r="BL316" s="121"/>
      <c r="BM316" s="121"/>
      <c r="BN316" s="121"/>
      <c r="BO316" s="121"/>
      <c r="BP316" s="121"/>
      <c r="BQ316" s="121"/>
      <c r="BR316" s="121"/>
      <c r="BS316" s="121"/>
      <c r="BT316" s="121"/>
    </row>
    <row r="317" spans="1:72" s="264" customFormat="1">
      <c r="A317" s="126" t="s">
        <v>734</v>
      </c>
      <c r="B317" s="278" t="s">
        <v>119</v>
      </c>
      <c r="C317" s="274" t="s">
        <v>354</v>
      </c>
      <c r="D317" s="126" t="s">
        <v>8</v>
      </c>
      <c r="E317" s="126">
        <v>5.9319955228321897</v>
      </c>
      <c r="F317" s="287"/>
      <c r="G317" s="287"/>
      <c r="H317" s="287">
        <v>5.9319955228321897</v>
      </c>
      <c r="I317" s="287"/>
      <c r="J317" s="145">
        <v>0.32189999999999996</v>
      </c>
      <c r="K317" s="287"/>
      <c r="L317" s="287"/>
      <c r="M317" s="122">
        <v>0.32189999999999996</v>
      </c>
      <c r="N317" s="287"/>
      <c r="O317" s="287">
        <v>5.9319955228321897</v>
      </c>
      <c r="P317" s="287"/>
      <c r="Q317" s="287"/>
      <c r="R317" s="287">
        <v>5.9319955228321897</v>
      </c>
      <c r="S317" s="287"/>
      <c r="T317" s="287">
        <v>0</v>
      </c>
      <c r="U317" s="287"/>
      <c r="V317" s="287"/>
      <c r="W317" s="287">
        <v>0</v>
      </c>
      <c r="X317" s="287"/>
      <c r="Y317"/>
      <c r="Z317"/>
      <c r="AA317" s="121"/>
      <c r="AB317" s="121"/>
      <c r="AC317" s="121"/>
      <c r="AD317" s="121"/>
      <c r="AE317" s="121"/>
      <c r="AF317" s="121"/>
      <c r="AG317" s="121"/>
      <c r="AH317" s="121"/>
      <c r="AI317" s="121"/>
      <c r="AJ317" s="121"/>
      <c r="AK317" s="121"/>
      <c r="AL317" s="121"/>
      <c r="AM317" s="121"/>
      <c r="AN317" s="121"/>
      <c r="AO317" s="121"/>
      <c r="AP317" s="121"/>
      <c r="AQ317" s="121"/>
      <c r="AR317" s="121"/>
      <c r="AS317" s="121"/>
      <c r="AT317" s="121"/>
      <c r="AU317" s="121"/>
      <c r="AV317" s="121"/>
      <c r="AW317" s="121"/>
      <c r="AX317" s="121"/>
      <c r="AY317" s="121"/>
      <c r="AZ317" s="121"/>
      <c r="BA317" s="121"/>
      <c r="BB317" s="121"/>
      <c r="BC317" s="121"/>
      <c r="BD317" s="121"/>
      <c r="BE317" s="121"/>
      <c r="BF317" s="121"/>
      <c r="BG317" s="121"/>
      <c r="BH317" s="121"/>
      <c r="BI317" s="121"/>
      <c r="BJ317" s="121"/>
      <c r="BK317" s="121"/>
      <c r="BL317" s="121"/>
      <c r="BM317" s="121"/>
      <c r="BN317" s="121"/>
      <c r="BO317" s="121"/>
      <c r="BP317" s="121"/>
      <c r="BQ317" s="121"/>
      <c r="BR317" s="121"/>
      <c r="BS317" s="121"/>
      <c r="BT317" s="121"/>
    </row>
    <row r="318" spans="1:72" s="264" customFormat="1">
      <c r="A318" s="126" t="s">
        <v>734</v>
      </c>
      <c r="B318" s="278" t="s">
        <v>120</v>
      </c>
      <c r="C318" s="274" t="s">
        <v>355</v>
      </c>
      <c r="D318" s="126" t="s">
        <v>8</v>
      </c>
      <c r="E318" s="126">
        <v>1.1079512464524099</v>
      </c>
      <c r="F318" s="287"/>
      <c r="G318" s="287"/>
      <c r="H318" s="287">
        <v>1.1079512464524099</v>
      </c>
      <c r="I318" s="287"/>
      <c r="J318" s="145">
        <v>0</v>
      </c>
      <c r="K318" s="287"/>
      <c r="L318" s="287"/>
      <c r="M318" s="122">
        <v>0</v>
      </c>
      <c r="N318" s="287"/>
      <c r="O318" s="287">
        <v>0.78695124645240999</v>
      </c>
      <c r="P318" s="287"/>
      <c r="Q318" s="287"/>
      <c r="R318" s="287">
        <v>0.78695124645240999</v>
      </c>
      <c r="S318" s="287"/>
      <c r="T318" s="287">
        <v>0</v>
      </c>
      <c r="U318" s="287"/>
      <c r="V318" s="287"/>
      <c r="W318" s="287">
        <v>0</v>
      </c>
      <c r="X318" s="287"/>
      <c r="Y318"/>
      <c r="Z318"/>
      <c r="AA318" s="121"/>
      <c r="AB318" s="121"/>
      <c r="AC318" s="121"/>
      <c r="AD318" s="121"/>
      <c r="AE318" s="121"/>
      <c r="AF318" s="121"/>
      <c r="AG318" s="121"/>
      <c r="AH318" s="121"/>
      <c r="AI318" s="121"/>
      <c r="AJ318" s="121"/>
      <c r="AK318" s="121"/>
      <c r="AL318" s="121"/>
      <c r="AM318" s="121"/>
      <c r="AN318" s="121"/>
      <c r="AO318" s="121"/>
      <c r="AP318" s="121"/>
      <c r="AQ318" s="121"/>
      <c r="AR318" s="121"/>
      <c r="AS318" s="121"/>
      <c r="AT318" s="121"/>
      <c r="AU318" s="121"/>
      <c r="AV318" s="121"/>
      <c r="AW318" s="121"/>
      <c r="AX318" s="121"/>
      <c r="AY318" s="121"/>
      <c r="AZ318" s="121"/>
      <c r="BA318" s="121"/>
      <c r="BB318" s="121"/>
      <c r="BC318" s="121"/>
      <c r="BD318" s="121"/>
      <c r="BE318" s="121"/>
      <c r="BF318" s="121"/>
      <c r="BG318" s="121"/>
      <c r="BH318" s="121"/>
      <c r="BI318" s="121"/>
      <c r="BJ318" s="121"/>
      <c r="BK318" s="121"/>
      <c r="BL318" s="121"/>
      <c r="BM318" s="121"/>
      <c r="BN318" s="121"/>
      <c r="BO318" s="121"/>
      <c r="BP318" s="121"/>
      <c r="BQ318" s="121"/>
      <c r="BR318" s="121"/>
      <c r="BS318" s="121"/>
      <c r="BT318" s="121"/>
    </row>
    <row r="319" spans="1:72" s="264" customFormat="1" ht="30">
      <c r="A319" s="126" t="s">
        <v>734</v>
      </c>
      <c r="B319" s="278" t="s">
        <v>489</v>
      </c>
      <c r="C319" s="274" t="s">
        <v>369</v>
      </c>
      <c r="D319" s="126" t="s">
        <v>8</v>
      </c>
      <c r="E319" s="126">
        <v>0.28060000000000002</v>
      </c>
      <c r="F319" s="287"/>
      <c r="G319" s="287"/>
      <c r="H319" s="287">
        <v>0.28060000000000002</v>
      </c>
      <c r="I319" s="287"/>
      <c r="J319" s="145">
        <v>0.22565000000000002</v>
      </c>
      <c r="K319" s="287"/>
      <c r="L319" s="287"/>
      <c r="M319" s="122">
        <v>0.22565000000000002</v>
      </c>
      <c r="N319" s="287"/>
      <c r="O319" s="287">
        <v>0</v>
      </c>
      <c r="P319" s="287"/>
      <c r="Q319" s="287"/>
      <c r="R319" s="287">
        <v>0</v>
      </c>
      <c r="S319" s="287"/>
      <c r="T319" s="287">
        <v>0.21565000000000001</v>
      </c>
      <c r="U319" s="287"/>
      <c r="V319" s="287"/>
      <c r="W319" s="287">
        <v>0.21565000000000001</v>
      </c>
      <c r="X319" s="287"/>
      <c r="Y319"/>
      <c r="Z319"/>
      <c r="AA319" s="121"/>
      <c r="AB319" s="121"/>
      <c r="AC319" s="121"/>
      <c r="AD319" s="121"/>
      <c r="AE319" s="121"/>
      <c r="AF319" s="121"/>
      <c r="AG319" s="121"/>
      <c r="AH319" s="121"/>
      <c r="AI319" s="121"/>
      <c r="AJ319" s="121"/>
      <c r="AK319" s="121"/>
      <c r="AL319" s="121"/>
      <c r="AM319" s="121"/>
      <c r="AN319" s="121"/>
      <c r="AO319" s="121"/>
      <c r="AP319" s="121"/>
      <c r="AQ319" s="121"/>
      <c r="AR319" s="121"/>
      <c r="AS319" s="121"/>
      <c r="AT319" s="121"/>
      <c r="AU319" s="121"/>
      <c r="AV319" s="121"/>
      <c r="AW319" s="121"/>
      <c r="AX319" s="121"/>
      <c r="AY319" s="121"/>
      <c r="AZ319" s="121"/>
      <c r="BA319" s="121"/>
      <c r="BB319" s="121"/>
      <c r="BC319" s="121"/>
      <c r="BD319" s="121"/>
      <c r="BE319" s="121"/>
      <c r="BF319" s="121"/>
      <c r="BG319" s="121"/>
      <c r="BH319" s="121"/>
      <c r="BI319" s="121"/>
      <c r="BJ319" s="121"/>
      <c r="BK319" s="121"/>
      <c r="BL319" s="121"/>
      <c r="BM319" s="121"/>
      <c r="BN319" s="121"/>
      <c r="BO319" s="121"/>
      <c r="BP319" s="121"/>
      <c r="BQ319" s="121"/>
      <c r="BR319" s="121"/>
      <c r="BS319" s="121"/>
      <c r="BT319" s="121"/>
    </row>
    <row r="320" spans="1:72" s="264" customFormat="1" ht="45">
      <c r="A320" s="126" t="s">
        <v>734</v>
      </c>
      <c r="B320" s="278" t="s">
        <v>168</v>
      </c>
      <c r="C320" s="274" t="s">
        <v>280</v>
      </c>
      <c r="D320" s="126" t="s">
        <v>8</v>
      </c>
      <c r="E320" s="126">
        <v>0.29598383</v>
      </c>
      <c r="F320" s="287"/>
      <c r="G320" s="287"/>
      <c r="H320" s="287">
        <v>0.29598383</v>
      </c>
      <c r="I320" s="287"/>
      <c r="J320" s="145">
        <v>0.29598383</v>
      </c>
      <c r="K320" s="287"/>
      <c r="L320" s="287"/>
      <c r="M320" s="122">
        <v>0.29598383</v>
      </c>
      <c r="N320" s="287"/>
      <c r="O320" s="287">
        <v>0</v>
      </c>
      <c r="P320" s="287"/>
      <c r="Q320" s="287"/>
      <c r="R320" s="287">
        <v>0</v>
      </c>
      <c r="S320" s="287"/>
      <c r="T320" s="287">
        <v>0</v>
      </c>
      <c r="U320" s="287"/>
      <c r="V320" s="287"/>
      <c r="W320" s="287">
        <v>0</v>
      </c>
      <c r="X320" s="287"/>
      <c r="Y320"/>
      <c r="Z320"/>
      <c r="AA320" s="121"/>
      <c r="AB320" s="121"/>
      <c r="AC320" s="121"/>
      <c r="AD320" s="121"/>
      <c r="AE320" s="121"/>
      <c r="AF320" s="121"/>
      <c r="AG320" s="121"/>
      <c r="AH320" s="121"/>
      <c r="AI320" s="121"/>
      <c r="AJ320" s="121"/>
      <c r="AK320" s="121"/>
      <c r="AL320" s="121"/>
      <c r="AM320" s="121"/>
      <c r="AN320" s="121"/>
      <c r="AO320" s="121"/>
      <c r="AP320" s="121"/>
      <c r="AQ320" s="121"/>
      <c r="AR320" s="121"/>
      <c r="AS320" s="121"/>
      <c r="AT320" s="121"/>
      <c r="AU320" s="121"/>
      <c r="AV320" s="121"/>
      <c r="AW320" s="121"/>
      <c r="AX320" s="121"/>
      <c r="AY320" s="121"/>
      <c r="AZ320" s="121"/>
      <c r="BA320" s="121"/>
      <c r="BB320" s="121"/>
      <c r="BC320" s="121"/>
      <c r="BD320" s="121"/>
      <c r="BE320" s="121"/>
      <c r="BF320" s="121"/>
      <c r="BG320" s="121"/>
      <c r="BH320" s="121"/>
      <c r="BI320" s="121"/>
      <c r="BJ320" s="121"/>
      <c r="BK320" s="121"/>
      <c r="BL320" s="121"/>
      <c r="BM320" s="121"/>
      <c r="BN320" s="121"/>
      <c r="BO320" s="121"/>
      <c r="BP320" s="121"/>
      <c r="BQ320" s="121"/>
      <c r="BR320" s="121"/>
      <c r="BS320" s="121"/>
      <c r="BT320" s="121"/>
    </row>
    <row r="321" spans="1:72" s="264" customFormat="1" ht="45">
      <c r="A321" s="126" t="s">
        <v>734</v>
      </c>
      <c r="B321" s="278" t="s">
        <v>794</v>
      </c>
      <c r="C321" s="274" t="s">
        <v>279</v>
      </c>
      <c r="D321" s="126" t="s">
        <v>8</v>
      </c>
      <c r="E321" s="126">
        <v>2.28016</v>
      </c>
      <c r="F321" s="287"/>
      <c r="G321" s="287"/>
      <c r="H321" s="287">
        <v>2.28016</v>
      </c>
      <c r="I321" s="287"/>
      <c r="J321" s="145">
        <v>1.9692833099999998</v>
      </c>
      <c r="K321" s="287"/>
      <c r="L321" s="287"/>
      <c r="M321" s="122">
        <v>1.9692833099999998</v>
      </c>
      <c r="N321" s="287"/>
      <c r="O321" s="287">
        <v>0</v>
      </c>
      <c r="P321" s="287"/>
      <c r="Q321" s="287"/>
      <c r="R321" s="287">
        <v>0</v>
      </c>
      <c r="S321" s="287"/>
      <c r="T321" s="287">
        <v>0</v>
      </c>
      <c r="U321" s="287"/>
      <c r="V321" s="287"/>
      <c r="W321" s="287">
        <v>0</v>
      </c>
      <c r="X321" s="287"/>
      <c r="Y321"/>
      <c r="Z321"/>
      <c r="AA321" s="121"/>
      <c r="AB321" s="121"/>
      <c r="AC321" s="121"/>
      <c r="AD321" s="121"/>
      <c r="AE321" s="121"/>
      <c r="AF321" s="121"/>
      <c r="AG321" s="121"/>
      <c r="AH321" s="121"/>
      <c r="AI321" s="121"/>
      <c r="AJ321" s="121"/>
      <c r="AK321" s="121"/>
      <c r="AL321" s="121"/>
      <c r="AM321" s="121"/>
      <c r="AN321" s="121"/>
      <c r="AO321" s="121"/>
      <c r="AP321" s="121"/>
      <c r="AQ321" s="121"/>
      <c r="AR321" s="121"/>
      <c r="AS321" s="121"/>
      <c r="AT321" s="121"/>
      <c r="AU321" s="121"/>
      <c r="AV321" s="121"/>
      <c r="AW321" s="121"/>
      <c r="AX321" s="121"/>
      <c r="AY321" s="121"/>
      <c r="AZ321" s="121"/>
      <c r="BA321" s="121"/>
      <c r="BB321" s="121"/>
      <c r="BC321" s="121"/>
      <c r="BD321" s="121"/>
      <c r="BE321" s="121"/>
      <c r="BF321" s="121"/>
      <c r="BG321" s="121"/>
      <c r="BH321" s="121"/>
      <c r="BI321" s="121"/>
      <c r="BJ321" s="121"/>
      <c r="BK321" s="121"/>
      <c r="BL321" s="121"/>
      <c r="BM321" s="121"/>
      <c r="BN321" s="121"/>
      <c r="BO321" s="121"/>
      <c r="BP321" s="121"/>
      <c r="BQ321" s="121"/>
      <c r="BR321" s="121"/>
      <c r="BS321" s="121"/>
      <c r="BT321" s="121"/>
    </row>
    <row r="322" spans="1:72" s="264" customFormat="1" ht="45">
      <c r="A322" s="126" t="s">
        <v>734</v>
      </c>
      <c r="B322" s="278" t="s">
        <v>214</v>
      </c>
      <c r="C322" s="274" t="s">
        <v>356</v>
      </c>
      <c r="D322" s="126" t="s">
        <v>8</v>
      </c>
      <c r="E322" s="126">
        <v>0.25</v>
      </c>
      <c r="F322" s="287"/>
      <c r="G322" s="287"/>
      <c r="H322" s="287">
        <v>0.25</v>
      </c>
      <c r="I322" s="287"/>
      <c r="J322" s="145">
        <v>0.245501</v>
      </c>
      <c r="K322" s="287"/>
      <c r="L322" s="287"/>
      <c r="M322" s="122">
        <v>0.245501</v>
      </c>
      <c r="N322" s="287"/>
      <c r="O322" s="287">
        <v>0</v>
      </c>
      <c r="P322" s="287"/>
      <c r="Q322" s="287"/>
      <c r="R322" s="287">
        <v>0</v>
      </c>
      <c r="S322" s="287"/>
      <c r="T322" s="287">
        <v>2.2175700000000007E-2</v>
      </c>
      <c r="U322" s="287"/>
      <c r="V322" s="287"/>
      <c r="W322" s="287">
        <v>2.2175700000000007E-2</v>
      </c>
      <c r="X322" s="287"/>
      <c r="Y322"/>
      <c r="Z322"/>
      <c r="AA322" s="121"/>
      <c r="AB322" s="121"/>
      <c r="AC322" s="121"/>
      <c r="AD322" s="121"/>
      <c r="AE322" s="121"/>
      <c r="AF322" s="121"/>
      <c r="AG322" s="121"/>
      <c r="AH322" s="121"/>
      <c r="AI322" s="121"/>
      <c r="AJ322" s="121"/>
      <c r="AK322" s="121"/>
      <c r="AL322" s="121"/>
      <c r="AM322" s="121"/>
      <c r="AN322" s="121"/>
      <c r="AO322" s="121"/>
      <c r="AP322" s="121"/>
      <c r="AQ322" s="121"/>
      <c r="AR322" s="121"/>
      <c r="AS322" s="121"/>
      <c r="AT322" s="121"/>
      <c r="AU322" s="121"/>
      <c r="AV322" s="121"/>
      <c r="AW322" s="121"/>
      <c r="AX322" s="121"/>
      <c r="AY322" s="121"/>
      <c r="AZ322" s="121"/>
      <c r="BA322" s="121"/>
      <c r="BB322" s="121"/>
      <c r="BC322" s="121"/>
      <c r="BD322" s="121"/>
      <c r="BE322" s="121"/>
      <c r="BF322" s="121"/>
      <c r="BG322" s="121"/>
      <c r="BH322" s="121"/>
      <c r="BI322" s="121"/>
      <c r="BJ322" s="121"/>
      <c r="BK322" s="121"/>
      <c r="BL322" s="121"/>
      <c r="BM322" s="121"/>
      <c r="BN322" s="121"/>
      <c r="BO322" s="121"/>
      <c r="BP322" s="121"/>
      <c r="BQ322" s="121"/>
      <c r="BR322" s="121"/>
      <c r="BS322" s="121"/>
      <c r="BT322" s="121"/>
    </row>
    <row r="323" spans="1:72" s="264" customFormat="1" ht="30">
      <c r="A323" s="126" t="s">
        <v>734</v>
      </c>
      <c r="B323" s="278" t="s">
        <v>490</v>
      </c>
      <c r="C323" s="274" t="s">
        <v>599</v>
      </c>
      <c r="D323" s="126" t="s">
        <v>8</v>
      </c>
      <c r="E323" s="126">
        <v>2.5271999999999997</v>
      </c>
      <c r="F323" s="287"/>
      <c r="G323" s="287"/>
      <c r="H323" s="287">
        <v>2.5271999999999997</v>
      </c>
      <c r="I323" s="287"/>
      <c r="J323" s="145">
        <v>0.49631191000000002</v>
      </c>
      <c r="K323" s="287"/>
      <c r="L323" s="287"/>
      <c r="M323" s="122">
        <v>0.49631191000000002</v>
      </c>
      <c r="N323" s="287"/>
      <c r="O323" s="287">
        <v>2.5271999999999997</v>
      </c>
      <c r="P323" s="287"/>
      <c r="Q323" s="287"/>
      <c r="R323" s="287">
        <v>2.5271999999999997</v>
      </c>
      <c r="S323" s="287"/>
      <c r="T323" s="287">
        <v>0.49631191000000002</v>
      </c>
      <c r="U323" s="287"/>
      <c r="V323" s="287"/>
      <c r="W323" s="287">
        <v>0.49631191000000002</v>
      </c>
      <c r="X323" s="287"/>
      <c r="Y323"/>
      <c r="Z323"/>
      <c r="AA323" s="121"/>
      <c r="AB323" s="121"/>
      <c r="AC323" s="121"/>
      <c r="AD323" s="121"/>
      <c r="AE323" s="121"/>
      <c r="AF323" s="121"/>
      <c r="AG323" s="121"/>
      <c r="AH323" s="121"/>
      <c r="AI323" s="121"/>
      <c r="AJ323" s="121"/>
      <c r="AK323" s="121"/>
      <c r="AL323" s="121"/>
      <c r="AM323" s="121"/>
      <c r="AN323" s="121"/>
      <c r="AO323" s="121"/>
      <c r="AP323" s="121"/>
      <c r="AQ323" s="121"/>
      <c r="AR323" s="121"/>
      <c r="AS323" s="121"/>
      <c r="AT323" s="121"/>
      <c r="AU323" s="121"/>
      <c r="AV323" s="121"/>
      <c r="AW323" s="121"/>
      <c r="AX323" s="121"/>
      <c r="AY323" s="121"/>
      <c r="AZ323" s="121"/>
      <c r="BA323" s="121"/>
      <c r="BB323" s="121"/>
      <c r="BC323" s="121"/>
      <c r="BD323" s="121"/>
      <c r="BE323" s="121"/>
      <c r="BF323" s="121"/>
      <c r="BG323" s="121"/>
      <c r="BH323" s="121"/>
      <c r="BI323" s="121"/>
      <c r="BJ323" s="121"/>
      <c r="BK323" s="121"/>
      <c r="BL323" s="121"/>
      <c r="BM323" s="121"/>
      <c r="BN323" s="121"/>
      <c r="BO323" s="121"/>
      <c r="BP323" s="121"/>
      <c r="BQ323" s="121"/>
      <c r="BR323" s="121"/>
      <c r="BS323" s="121"/>
      <c r="BT323" s="121"/>
    </row>
    <row r="324" spans="1:72" s="264" customFormat="1">
      <c r="A324" s="126" t="s">
        <v>734</v>
      </c>
      <c r="B324" s="278" t="s">
        <v>207</v>
      </c>
      <c r="C324" s="274" t="s">
        <v>24</v>
      </c>
      <c r="D324" s="126" t="s">
        <v>8</v>
      </c>
      <c r="E324" s="126">
        <v>0</v>
      </c>
      <c r="F324" s="287"/>
      <c r="G324" s="287"/>
      <c r="H324" s="287">
        <v>0</v>
      </c>
      <c r="I324" s="287"/>
      <c r="J324" s="145">
        <v>1.6</v>
      </c>
      <c r="K324" s="287"/>
      <c r="L324" s="287"/>
      <c r="M324" s="122">
        <v>1.6</v>
      </c>
      <c r="N324" s="287"/>
      <c r="O324" s="287">
        <v>0</v>
      </c>
      <c r="P324" s="287"/>
      <c r="Q324" s="287"/>
      <c r="R324" s="287">
        <v>0</v>
      </c>
      <c r="S324" s="287"/>
      <c r="T324" s="287">
        <v>0</v>
      </c>
      <c r="U324" s="287"/>
      <c r="V324" s="287"/>
      <c r="W324" s="287">
        <v>0</v>
      </c>
      <c r="X324" s="287"/>
      <c r="Y324"/>
      <c r="Z324"/>
      <c r="AA324" s="121"/>
      <c r="AB324" s="121"/>
      <c r="AC324" s="121"/>
      <c r="AD324" s="121"/>
      <c r="AE324" s="121"/>
      <c r="AF324" s="121"/>
      <c r="AG324" s="121"/>
      <c r="AH324" s="121"/>
      <c r="AI324" s="121"/>
      <c r="AJ324" s="121"/>
      <c r="AK324" s="121"/>
      <c r="AL324" s="121"/>
      <c r="AM324" s="121"/>
      <c r="AN324" s="121"/>
      <c r="AO324" s="121"/>
      <c r="AP324" s="121"/>
      <c r="AQ324" s="121"/>
      <c r="AR324" s="121"/>
      <c r="AS324" s="121"/>
      <c r="AT324" s="121"/>
      <c r="AU324" s="121"/>
      <c r="AV324" s="121"/>
      <c r="AW324" s="121"/>
      <c r="AX324" s="121"/>
      <c r="AY324" s="121"/>
      <c r="AZ324" s="121"/>
      <c r="BA324" s="121"/>
      <c r="BB324" s="121"/>
      <c r="BC324" s="121"/>
      <c r="BD324" s="121"/>
      <c r="BE324" s="121"/>
      <c r="BF324" s="121"/>
      <c r="BG324" s="121"/>
      <c r="BH324" s="121"/>
      <c r="BI324" s="121"/>
      <c r="BJ324" s="121"/>
      <c r="BK324" s="121"/>
      <c r="BL324" s="121"/>
      <c r="BM324" s="121"/>
      <c r="BN324" s="121"/>
      <c r="BO324" s="121"/>
      <c r="BP324" s="121"/>
      <c r="BQ324" s="121"/>
      <c r="BR324" s="121"/>
      <c r="BS324" s="121"/>
      <c r="BT324" s="121"/>
    </row>
    <row r="325" spans="1:72" s="264" customFormat="1">
      <c r="A325" s="126" t="s">
        <v>734</v>
      </c>
      <c r="B325" s="278" t="s">
        <v>491</v>
      </c>
      <c r="C325" s="274" t="s">
        <v>796</v>
      </c>
      <c r="D325" s="126" t="s">
        <v>8</v>
      </c>
      <c r="E325" s="126">
        <v>29.86</v>
      </c>
      <c r="F325" s="287"/>
      <c r="G325" s="287"/>
      <c r="H325" s="287">
        <v>29.86</v>
      </c>
      <c r="I325" s="287"/>
      <c r="J325" s="145">
        <v>0</v>
      </c>
      <c r="K325" s="287"/>
      <c r="L325" s="287"/>
      <c r="M325" s="122">
        <v>0</v>
      </c>
      <c r="N325" s="287"/>
      <c r="O325" s="287">
        <v>29.86</v>
      </c>
      <c r="P325" s="287"/>
      <c r="Q325" s="287"/>
      <c r="R325" s="287">
        <v>29.86</v>
      </c>
      <c r="S325" s="287"/>
      <c r="T325" s="287">
        <v>0</v>
      </c>
      <c r="U325" s="287"/>
      <c r="V325" s="287"/>
      <c r="W325" s="287">
        <v>0</v>
      </c>
      <c r="X325" s="287"/>
      <c r="Y325"/>
      <c r="Z325"/>
      <c r="AA325" s="121"/>
      <c r="AB325" s="121"/>
      <c r="AC325" s="121"/>
      <c r="AD325" s="121"/>
      <c r="AE325" s="121"/>
      <c r="AF325" s="121"/>
      <c r="AG325" s="121"/>
      <c r="AH325" s="121"/>
      <c r="AI325" s="121"/>
      <c r="AJ325" s="121"/>
      <c r="AK325" s="121"/>
      <c r="AL325" s="121"/>
      <c r="AM325" s="121"/>
      <c r="AN325" s="121"/>
      <c r="AO325" s="121"/>
      <c r="AP325" s="121"/>
      <c r="AQ325" s="121"/>
      <c r="AR325" s="121"/>
      <c r="AS325" s="121"/>
      <c r="AT325" s="121"/>
      <c r="AU325" s="121"/>
      <c r="AV325" s="121"/>
      <c r="AW325" s="121"/>
      <c r="AX325" s="121"/>
      <c r="AY325" s="121"/>
      <c r="AZ325" s="121"/>
      <c r="BA325" s="121"/>
      <c r="BB325" s="121"/>
      <c r="BC325" s="121"/>
      <c r="BD325" s="121"/>
      <c r="BE325" s="121"/>
      <c r="BF325" s="121"/>
      <c r="BG325" s="121"/>
      <c r="BH325" s="121"/>
      <c r="BI325" s="121"/>
      <c r="BJ325" s="121"/>
      <c r="BK325" s="121"/>
      <c r="BL325" s="121"/>
      <c r="BM325" s="121"/>
      <c r="BN325" s="121"/>
      <c r="BO325" s="121"/>
      <c r="BP325" s="121"/>
      <c r="BQ325" s="121"/>
      <c r="BR325" s="121"/>
      <c r="BS325" s="121"/>
      <c r="BT325" s="121"/>
    </row>
    <row r="326" spans="1:72" s="264" customFormat="1" ht="45">
      <c r="A326" s="126" t="s">
        <v>734</v>
      </c>
      <c r="B326" s="278" t="s">
        <v>122</v>
      </c>
      <c r="C326" s="274" t="s">
        <v>272</v>
      </c>
      <c r="D326" s="126" t="s">
        <v>8</v>
      </c>
      <c r="E326" s="126">
        <v>115.75564</v>
      </c>
      <c r="F326" s="287"/>
      <c r="G326" s="287"/>
      <c r="H326" s="287">
        <v>115.75564</v>
      </c>
      <c r="I326" s="287"/>
      <c r="J326" s="145">
        <v>76.864361000000002</v>
      </c>
      <c r="K326" s="287"/>
      <c r="L326" s="287"/>
      <c r="M326" s="122">
        <v>76.864361000000002</v>
      </c>
      <c r="N326" s="287"/>
      <c r="O326" s="287">
        <v>0</v>
      </c>
      <c r="P326" s="287"/>
      <c r="Q326" s="287"/>
      <c r="R326" s="287">
        <v>0</v>
      </c>
      <c r="S326" s="287"/>
      <c r="T326" s="287">
        <v>76.864361000000002</v>
      </c>
      <c r="U326" s="287"/>
      <c r="V326" s="287"/>
      <c r="W326" s="287">
        <v>76.864361000000002</v>
      </c>
      <c r="X326" s="287"/>
      <c r="Y326"/>
      <c r="Z326"/>
      <c r="AA326" s="121"/>
      <c r="AB326" s="121"/>
      <c r="AC326" s="121"/>
      <c r="AD326" s="121"/>
      <c r="AE326" s="121"/>
      <c r="AF326" s="121"/>
      <c r="AG326" s="121"/>
      <c r="AH326" s="121"/>
      <c r="AI326" s="121"/>
      <c r="AJ326" s="121"/>
      <c r="AK326" s="121"/>
      <c r="AL326" s="121"/>
      <c r="AM326" s="121"/>
      <c r="AN326" s="121"/>
      <c r="AO326" s="121"/>
      <c r="AP326" s="121"/>
      <c r="AQ326" s="121"/>
      <c r="AR326" s="121"/>
      <c r="AS326" s="121"/>
      <c r="AT326" s="121"/>
      <c r="AU326" s="121"/>
      <c r="AV326" s="121"/>
      <c r="AW326" s="121"/>
      <c r="AX326" s="121"/>
      <c r="AY326" s="121"/>
      <c r="AZ326" s="121"/>
      <c r="BA326" s="121"/>
      <c r="BB326" s="121"/>
      <c r="BC326" s="121"/>
      <c r="BD326" s="121"/>
      <c r="BE326" s="121"/>
      <c r="BF326" s="121"/>
      <c r="BG326" s="121"/>
      <c r="BH326" s="121"/>
      <c r="BI326" s="121"/>
      <c r="BJ326" s="121"/>
      <c r="BK326" s="121"/>
      <c r="BL326" s="121"/>
      <c r="BM326" s="121"/>
      <c r="BN326" s="121"/>
      <c r="BO326" s="121"/>
      <c r="BP326" s="121"/>
      <c r="BQ326" s="121"/>
      <c r="BR326" s="121"/>
      <c r="BS326" s="121"/>
      <c r="BT326" s="121"/>
    </row>
    <row r="327" spans="1:72" s="264" customFormat="1" ht="30">
      <c r="A327" s="126" t="s">
        <v>734</v>
      </c>
      <c r="B327" s="278" t="s">
        <v>495</v>
      </c>
      <c r="C327" s="274" t="s">
        <v>856</v>
      </c>
      <c r="D327" s="126" t="s">
        <v>8</v>
      </c>
      <c r="E327" s="126">
        <v>0.19309999999999999</v>
      </c>
      <c r="F327" s="287"/>
      <c r="G327" s="287"/>
      <c r="H327" s="287">
        <v>0.19309999999999999</v>
      </c>
      <c r="I327" s="287"/>
      <c r="J327" s="145">
        <v>0</v>
      </c>
      <c r="K327" s="287"/>
      <c r="L327" s="287"/>
      <c r="M327" s="122">
        <v>0</v>
      </c>
      <c r="N327" s="287"/>
      <c r="O327" s="287">
        <v>0.19309999999999999</v>
      </c>
      <c r="P327" s="287"/>
      <c r="Q327" s="287"/>
      <c r="R327" s="287">
        <v>0.19309999999999999</v>
      </c>
      <c r="S327" s="287"/>
      <c r="T327" s="287">
        <v>0</v>
      </c>
      <c r="U327" s="287"/>
      <c r="V327" s="287"/>
      <c r="W327" s="287">
        <v>0</v>
      </c>
      <c r="X327" s="287"/>
      <c r="Y327"/>
      <c r="Z327"/>
      <c r="AA327" s="121"/>
      <c r="AB327" s="121"/>
      <c r="AC327" s="121"/>
      <c r="AD327" s="121"/>
      <c r="AE327" s="121"/>
      <c r="AF327" s="121"/>
      <c r="AG327" s="121"/>
      <c r="AH327" s="121"/>
      <c r="AI327" s="121"/>
      <c r="AJ327" s="121"/>
      <c r="AK327" s="121"/>
      <c r="AL327" s="121"/>
      <c r="AM327" s="121"/>
      <c r="AN327" s="121"/>
      <c r="AO327" s="121"/>
      <c r="AP327" s="121"/>
      <c r="AQ327" s="121"/>
      <c r="AR327" s="121"/>
      <c r="AS327" s="121"/>
      <c r="AT327" s="121"/>
      <c r="AU327" s="121"/>
      <c r="AV327" s="121"/>
      <c r="AW327" s="121"/>
      <c r="AX327" s="121"/>
      <c r="AY327" s="121"/>
      <c r="AZ327" s="121"/>
      <c r="BA327" s="121"/>
      <c r="BB327" s="121"/>
      <c r="BC327" s="121"/>
      <c r="BD327" s="121"/>
      <c r="BE327" s="121"/>
      <c r="BF327" s="121"/>
      <c r="BG327" s="121"/>
      <c r="BH327" s="121"/>
      <c r="BI327" s="121"/>
      <c r="BJ327" s="121"/>
      <c r="BK327" s="121"/>
      <c r="BL327" s="121"/>
      <c r="BM327" s="121"/>
      <c r="BN327" s="121"/>
      <c r="BO327" s="121"/>
      <c r="BP327" s="121"/>
      <c r="BQ327" s="121"/>
      <c r="BR327" s="121"/>
      <c r="BS327" s="121"/>
      <c r="BT327" s="121"/>
    </row>
    <row r="328" spans="1:72" s="264" customFormat="1" ht="30">
      <c r="A328" s="126" t="s">
        <v>734</v>
      </c>
      <c r="B328" s="278" t="s">
        <v>496</v>
      </c>
      <c r="C328" s="274" t="s">
        <v>857</v>
      </c>
      <c r="D328" s="126" t="s">
        <v>8</v>
      </c>
      <c r="E328" s="126">
        <v>0.25519999999999998</v>
      </c>
      <c r="F328" s="287"/>
      <c r="G328" s="287"/>
      <c r="H328" s="287">
        <v>0.25519999999999998</v>
      </c>
      <c r="I328" s="287"/>
      <c r="J328" s="145">
        <v>0</v>
      </c>
      <c r="K328" s="287"/>
      <c r="L328" s="287"/>
      <c r="M328" s="122">
        <v>0</v>
      </c>
      <c r="N328" s="287"/>
      <c r="O328" s="287">
        <v>0.25519999999999998</v>
      </c>
      <c r="P328" s="287"/>
      <c r="Q328" s="287"/>
      <c r="R328" s="287">
        <v>0.25519999999999998</v>
      </c>
      <c r="S328" s="287"/>
      <c r="T328" s="287">
        <v>0</v>
      </c>
      <c r="U328" s="287"/>
      <c r="V328" s="287"/>
      <c r="W328" s="287">
        <v>0</v>
      </c>
      <c r="X328" s="287"/>
      <c r="Y328"/>
      <c r="Z328"/>
      <c r="AA328" s="121"/>
      <c r="AB328" s="121"/>
      <c r="AC328" s="121"/>
      <c r="AD328" s="121"/>
      <c r="AE328" s="121"/>
      <c r="AF328" s="121"/>
      <c r="AG328" s="121"/>
      <c r="AH328" s="121"/>
      <c r="AI328" s="121"/>
      <c r="AJ328" s="121"/>
      <c r="AK328" s="121"/>
      <c r="AL328" s="121"/>
      <c r="AM328" s="121"/>
      <c r="AN328" s="121"/>
      <c r="AO328" s="121"/>
      <c r="AP328" s="121"/>
      <c r="AQ328" s="121"/>
      <c r="AR328" s="121"/>
      <c r="AS328" s="121"/>
      <c r="AT328" s="121"/>
      <c r="AU328" s="121"/>
      <c r="AV328" s="121"/>
      <c r="AW328" s="121"/>
      <c r="AX328" s="121"/>
      <c r="AY328" s="121"/>
      <c r="AZ328" s="121"/>
      <c r="BA328" s="121"/>
      <c r="BB328" s="121"/>
      <c r="BC328" s="121"/>
      <c r="BD328" s="121"/>
      <c r="BE328" s="121"/>
      <c r="BF328" s="121"/>
      <c r="BG328" s="121"/>
      <c r="BH328" s="121"/>
      <c r="BI328" s="121"/>
      <c r="BJ328" s="121"/>
      <c r="BK328" s="121"/>
      <c r="BL328" s="121"/>
      <c r="BM328" s="121"/>
      <c r="BN328" s="121"/>
      <c r="BO328" s="121"/>
      <c r="BP328" s="121"/>
      <c r="BQ328" s="121"/>
      <c r="BR328" s="121"/>
      <c r="BS328" s="121"/>
      <c r="BT328" s="121"/>
    </row>
    <row r="329" spans="1:72" s="264" customFormat="1" ht="30">
      <c r="A329" s="126" t="s">
        <v>734</v>
      </c>
      <c r="B329" s="278" t="s">
        <v>497</v>
      </c>
      <c r="C329" s="274" t="s">
        <v>858</v>
      </c>
      <c r="D329" s="126" t="s">
        <v>8</v>
      </c>
      <c r="E329" s="126">
        <v>0.36280000000000001</v>
      </c>
      <c r="F329" s="287"/>
      <c r="G329" s="287"/>
      <c r="H329" s="287">
        <v>0.36280000000000001</v>
      </c>
      <c r="I329" s="287"/>
      <c r="J329" s="145">
        <v>0</v>
      </c>
      <c r="K329" s="287"/>
      <c r="L329" s="287"/>
      <c r="M329" s="122">
        <v>0</v>
      </c>
      <c r="N329" s="287"/>
      <c r="O329" s="287">
        <v>0.36280000000000001</v>
      </c>
      <c r="P329" s="287"/>
      <c r="Q329" s="287"/>
      <c r="R329" s="287">
        <v>0.36280000000000001</v>
      </c>
      <c r="S329" s="287"/>
      <c r="T329" s="287">
        <v>0</v>
      </c>
      <c r="U329" s="287"/>
      <c r="V329" s="287"/>
      <c r="W329" s="287">
        <v>0</v>
      </c>
      <c r="X329" s="287"/>
      <c r="Y329"/>
      <c r="Z329"/>
      <c r="AA329" s="121"/>
      <c r="AB329" s="121"/>
      <c r="AC329" s="121"/>
      <c r="AD329" s="121"/>
      <c r="AE329" s="121"/>
      <c r="AF329" s="121"/>
      <c r="AG329" s="121"/>
      <c r="AH329" s="121"/>
      <c r="AI329" s="121"/>
      <c r="AJ329" s="121"/>
      <c r="AK329" s="121"/>
      <c r="AL329" s="121"/>
      <c r="AM329" s="121"/>
      <c r="AN329" s="121"/>
      <c r="AO329" s="121"/>
      <c r="AP329" s="121"/>
      <c r="AQ329" s="121"/>
      <c r="AR329" s="121"/>
      <c r="AS329" s="121"/>
      <c r="AT329" s="121"/>
      <c r="AU329" s="121"/>
      <c r="AV329" s="121"/>
      <c r="AW329" s="121"/>
      <c r="AX329" s="121"/>
      <c r="AY329" s="121"/>
      <c r="AZ329" s="121"/>
      <c r="BA329" s="121"/>
      <c r="BB329" s="121"/>
      <c r="BC329" s="121"/>
      <c r="BD329" s="121"/>
      <c r="BE329" s="121"/>
      <c r="BF329" s="121"/>
      <c r="BG329" s="121"/>
      <c r="BH329" s="121"/>
      <c r="BI329" s="121"/>
      <c r="BJ329" s="121"/>
      <c r="BK329" s="121"/>
      <c r="BL329" s="121"/>
      <c r="BM329" s="121"/>
      <c r="BN329" s="121"/>
      <c r="BO329" s="121"/>
      <c r="BP329" s="121"/>
      <c r="BQ329" s="121"/>
      <c r="BR329" s="121"/>
      <c r="BS329" s="121"/>
      <c r="BT329" s="121"/>
    </row>
    <row r="330" spans="1:72" s="264" customFormat="1" ht="30">
      <c r="A330" s="126" t="s">
        <v>734</v>
      </c>
      <c r="B330" s="278" t="s">
        <v>498</v>
      </c>
      <c r="C330" s="274" t="s">
        <v>859</v>
      </c>
      <c r="D330" s="126" t="s">
        <v>8</v>
      </c>
      <c r="E330" s="126">
        <v>9.2263711400000012</v>
      </c>
      <c r="F330" s="287"/>
      <c r="G330" s="287"/>
      <c r="H330" s="287">
        <v>9.2263711400000012</v>
      </c>
      <c r="I330" s="287"/>
      <c r="J330" s="145">
        <v>0</v>
      </c>
      <c r="K330" s="287"/>
      <c r="L330" s="287"/>
      <c r="M330" s="122">
        <v>0</v>
      </c>
      <c r="N330" s="287"/>
      <c r="O330" s="287">
        <v>0</v>
      </c>
      <c r="P330" s="287"/>
      <c r="Q330" s="287"/>
      <c r="R330" s="287">
        <v>0</v>
      </c>
      <c r="S330" s="287"/>
      <c r="T330" s="287">
        <v>0</v>
      </c>
      <c r="U330" s="287"/>
      <c r="V330" s="287"/>
      <c r="W330" s="287">
        <v>0</v>
      </c>
      <c r="X330" s="287"/>
      <c r="Y330"/>
      <c r="Z330"/>
      <c r="AA330" s="121"/>
      <c r="AB330" s="121"/>
      <c r="AC330" s="121"/>
      <c r="AD330" s="121"/>
      <c r="AE330" s="121"/>
      <c r="AF330" s="121"/>
      <c r="AG330" s="121"/>
      <c r="AH330" s="121"/>
      <c r="AI330" s="121"/>
      <c r="AJ330" s="121"/>
      <c r="AK330" s="121"/>
      <c r="AL330" s="121"/>
      <c r="AM330" s="121"/>
      <c r="AN330" s="121"/>
      <c r="AO330" s="121"/>
      <c r="AP330" s="121"/>
      <c r="AQ330" s="121"/>
      <c r="AR330" s="121"/>
      <c r="AS330" s="121"/>
      <c r="AT330" s="121"/>
      <c r="AU330" s="121"/>
      <c r="AV330" s="121"/>
      <c r="AW330" s="121"/>
      <c r="AX330" s="121"/>
      <c r="AY330" s="121"/>
      <c r="AZ330" s="121"/>
      <c r="BA330" s="121"/>
      <c r="BB330" s="121"/>
      <c r="BC330" s="121"/>
      <c r="BD330" s="121"/>
      <c r="BE330" s="121"/>
      <c r="BF330" s="121"/>
      <c r="BG330" s="121"/>
      <c r="BH330" s="121"/>
      <c r="BI330" s="121"/>
      <c r="BJ330" s="121"/>
      <c r="BK330" s="121"/>
      <c r="BL330" s="121"/>
      <c r="BM330" s="121"/>
      <c r="BN330" s="121"/>
      <c r="BO330" s="121"/>
      <c r="BP330" s="121"/>
      <c r="BQ330" s="121"/>
      <c r="BR330" s="121"/>
      <c r="BS330" s="121"/>
      <c r="BT330" s="121"/>
    </row>
    <row r="331" spans="1:72" s="264" customFormat="1" ht="30">
      <c r="A331" s="126" t="s">
        <v>734</v>
      </c>
      <c r="B331" s="278" t="s">
        <v>499</v>
      </c>
      <c r="C331" s="274" t="s">
        <v>860</v>
      </c>
      <c r="D331" s="126" t="s">
        <v>8</v>
      </c>
      <c r="E331" s="126">
        <v>9.4411450000000008E-2</v>
      </c>
      <c r="F331" s="287"/>
      <c r="G331" s="287"/>
      <c r="H331" s="287">
        <v>9.4411450000000008E-2</v>
      </c>
      <c r="I331" s="287"/>
      <c r="J331" s="145">
        <v>9.369414999999999E-2</v>
      </c>
      <c r="K331" s="287"/>
      <c r="L331" s="287"/>
      <c r="M331" s="122">
        <v>9.369414999999999E-2</v>
      </c>
      <c r="N331" s="287"/>
      <c r="O331" s="287">
        <v>0</v>
      </c>
      <c r="P331" s="287"/>
      <c r="Q331" s="287"/>
      <c r="R331" s="287">
        <v>0</v>
      </c>
      <c r="S331" s="287"/>
      <c r="T331" s="287">
        <v>0</v>
      </c>
      <c r="U331" s="287"/>
      <c r="V331" s="287"/>
      <c r="W331" s="287">
        <v>0</v>
      </c>
      <c r="X331" s="287"/>
      <c r="Y331"/>
      <c r="Z331"/>
      <c r="AA331" s="121"/>
      <c r="AB331" s="121"/>
      <c r="AC331" s="121"/>
      <c r="AD331" s="121"/>
      <c r="AE331" s="121"/>
      <c r="AF331" s="121"/>
      <c r="AG331" s="121"/>
      <c r="AH331" s="121"/>
      <c r="AI331" s="121"/>
      <c r="AJ331" s="121"/>
      <c r="AK331" s="121"/>
      <c r="AL331" s="121"/>
      <c r="AM331" s="121"/>
      <c r="AN331" s="121"/>
      <c r="AO331" s="121"/>
      <c r="AP331" s="121"/>
      <c r="AQ331" s="121"/>
      <c r="AR331" s="121"/>
      <c r="AS331" s="121"/>
      <c r="AT331" s="121"/>
      <c r="AU331" s="121"/>
      <c r="AV331" s="121"/>
      <c r="AW331" s="121"/>
      <c r="AX331" s="121"/>
      <c r="AY331" s="121"/>
      <c r="AZ331" s="121"/>
      <c r="BA331" s="121"/>
      <c r="BB331" s="121"/>
      <c r="BC331" s="121"/>
      <c r="BD331" s="121"/>
      <c r="BE331" s="121"/>
      <c r="BF331" s="121"/>
      <c r="BG331" s="121"/>
      <c r="BH331" s="121"/>
      <c r="BI331" s="121"/>
      <c r="BJ331" s="121"/>
      <c r="BK331" s="121"/>
      <c r="BL331" s="121"/>
      <c r="BM331" s="121"/>
      <c r="BN331" s="121"/>
      <c r="BO331" s="121"/>
      <c r="BP331" s="121"/>
      <c r="BQ331" s="121"/>
      <c r="BR331" s="121"/>
      <c r="BS331" s="121"/>
      <c r="BT331" s="121"/>
    </row>
    <row r="332" spans="1:72" s="264" customFormat="1" ht="30">
      <c r="A332" s="126" t="s">
        <v>734</v>
      </c>
      <c r="B332" s="278" t="s">
        <v>500</v>
      </c>
      <c r="C332" s="274" t="s">
        <v>861</v>
      </c>
      <c r="D332" s="126" t="s">
        <v>627</v>
      </c>
      <c r="E332" s="126">
        <v>9.6207109999999998E-2</v>
      </c>
      <c r="F332" s="287"/>
      <c r="G332" s="287"/>
      <c r="H332" s="287">
        <v>9.6207109999999998E-2</v>
      </c>
      <c r="I332" s="287"/>
      <c r="J332" s="145">
        <v>9.5571550000000005E-2</v>
      </c>
      <c r="K332" s="287"/>
      <c r="L332" s="287"/>
      <c r="M332" s="122">
        <v>9.5571550000000005E-2</v>
      </c>
      <c r="N332" s="287"/>
      <c r="O332" s="287">
        <v>0</v>
      </c>
      <c r="P332" s="287"/>
      <c r="Q332" s="287"/>
      <c r="R332" s="287">
        <v>0</v>
      </c>
      <c r="S332" s="287"/>
      <c r="T332" s="287">
        <v>0</v>
      </c>
      <c r="U332" s="287"/>
      <c r="V332" s="287"/>
      <c r="W332" s="287">
        <v>0</v>
      </c>
      <c r="X332" s="287"/>
      <c r="Y332"/>
      <c r="Z332"/>
      <c r="AA332" s="121"/>
      <c r="AB332" s="121"/>
      <c r="AC332" s="121"/>
      <c r="AD332" s="121"/>
      <c r="AE332" s="121"/>
      <c r="AF332" s="121"/>
      <c r="AG332" s="121"/>
      <c r="AH332" s="121"/>
      <c r="AI332" s="121"/>
      <c r="AJ332" s="121"/>
      <c r="AK332" s="121"/>
      <c r="AL332" s="121"/>
      <c r="AM332" s="121"/>
      <c r="AN332" s="121"/>
      <c r="AO332" s="121"/>
      <c r="AP332" s="121"/>
      <c r="AQ332" s="121"/>
      <c r="AR332" s="121"/>
      <c r="AS332" s="121"/>
      <c r="AT332" s="121"/>
      <c r="AU332" s="121"/>
      <c r="AV332" s="121"/>
      <c r="AW332" s="121"/>
      <c r="AX332" s="121"/>
      <c r="AY332" s="121"/>
      <c r="AZ332" s="121"/>
      <c r="BA332" s="121"/>
      <c r="BB332" s="121"/>
      <c r="BC332" s="121"/>
      <c r="BD332" s="121"/>
      <c r="BE332" s="121"/>
      <c r="BF332" s="121"/>
      <c r="BG332" s="121"/>
      <c r="BH332" s="121"/>
      <c r="BI332" s="121"/>
      <c r="BJ332" s="121"/>
      <c r="BK332" s="121"/>
      <c r="BL332" s="121"/>
      <c r="BM332" s="121"/>
      <c r="BN332" s="121"/>
      <c r="BO332" s="121"/>
      <c r="BP332" s="121"/>
      <c r="BQ332" s="121"/>
      <c r="BR332" s="121"/>
      <c r="BS332" s="121"/>
      <c r="BT332" s="121"/>
    </row>
    <row r="333" spans="1:72" s="264" customFormat="1" ht="30">
      <c r="A333" s="126" t="s">
        <v>734</v>
      </c>
      <c r="B333" s="278" t="s">
        <v>501</v>
      </c>
      <c r="C333" s="274" t="s">
        <v>862</v>
      </c>
      <c r="D333" s="126" t="s">
        <v>8</v>
      </c>
      <c r="E333" s="126">
        <v>2.35928892</v>
      </c>
      <c r="F333" s="287"/>
      <c r="G333" s="287"/>
      <c r="H333" s="287">
        <v>2.35928892</v>
      </c>
      <c r="I333" s="287"/>
      <c r="J333" s="145">
        <v>2.3437030399999998</v>
      </c>
      <c r="K333" s="287"/>
      <c r="L333" s="287"/>
      <c r="M333" s="122">
        <v>2.3437030399999998</v>
      </c>
      <c r="N333" s="287"/>
      <c r="O333" s="287">
        <v>0</v>
      </c>
      <c r="P333" s="287"/>
      <c r="Q333" s="287"/>
      <c r="R333" s="287">
        <v>0</v>
      </c>
      <c r="S333" s="287"/>
      <c r="T333" s="287">
        <v>0</v>
      </c>
      <c r="U333" s="287"/>
      <c r="V333" s="287"/>
      <c r="W333" s="287">
        <v>0</v>
      </c>
      <c r="X333" s="287"/>
      <c r="Y333"/>
      <c r="Z333"/>
      <c r="AA333" s="121"/>
      <c r="AB333" s="121"/>
      <c r="AC333" s="121"/>
      <c r="AD333" s="121"/>
      <c r="AE333" s="121"/>
      <c r="AF333" s="121"/>
      <c r="AG333" s="121"/>
      <c r="AH333" s="121"/>
      <c r="AI333" s="121"/>
      <c r="AJ333" s="121"/>
      <c r="AK333" s="121"/>
      <c r="AL333" s="121"/>
      <c r="AM333" s="121"/>
      <c r="AN333" s="121"/>
      <c r="AO333" s="121"/>
      <c r="AP333" s="121"/>
      <c r="AQ333" s="121"/>
      <c r="AR333" s="121"/>
      <c r="AS333" s="121"/>
      <c r="AT333" s="121"/>
      <c r="AU333" s="121"/>
      <c r="AV333" s="121"/>
      <c r="AW333" s="121"/>
      <c r="AX333" s="121"/>
      <c r="AY333" s="121"/>
      <c r="AZ333" s="121"/>
      <c r="BA333" s="121"/>
      <c r="BB333" s="121"/>
      <c r="BC333" s="121"/>
      <c r="BD333" s="121"/>
      <c r="BE333" s="121"/>
      <c r="BF333" s="121"/>
      <c r="BG333" s="121"/>
      <c r="BH333" s="121"/>
      <c r="BI333" s="121"/>
      <c r="BJ333" s="121"/>
      <c r="BK333" s="121"/>
      <c r="BL333" s="121"/>
      <c r="BM333" s="121"/>
      <c r="BN333" s="121"/>
      <c r="BO333" s="121"/>
      <c r="BP333" s="121"/>
      <c r="BQ333" s="121"/>
      <c r="BR333" s="121"/>
      <c r="BS333" s="121"/>
      <c r="BT333" s="121"/>
    </row>
    <row r="334" spans="1:72" s="264" customFormat="1" ht="30">
      <c r="A334" s="126" t="s">
        <v>734</v>
      </c>
      <c r="B334" s="278" t="s">
        <v>502</v>
      </c>
      <c r="C334" s="274" t="s">
        <v>863</v>
      </c>
      <c r="D334" s="126" t="s">
        <v>625</v>
      </c>
      <c r="E334" s="126">
        <v>1.4024150199999998</v>
      </c>
      <c r="F334" s="287"/>
      <c r="G334" s="287"/>
      <c r="H334" s="287">
        <v>1.4024150199999998</v>
      </c>
      <c r="I334" s="287"/>
      <c r="J334" s="145">
        <v>1.39315038</v>
      </c>
      <c r="K334" s="287"/>
      <c r="L334" s="287"/>
      <c r="M334" s="122">
        <v>1.39315038</v>
      </c>
      <c r="N334" s="287"/>
      <c r="O334" s="287">
        <v>0</v>
      </c>
      <c r="P334" s="287"/>
      <c r="Q334" s="287"/>
      <c r="R334" s="287">
        <v>0</v>
      </c>
      <c r="S334" s="287"/>
      <c r="T334" s="287">
        <v>0</v>
      </c>
      <c r="U334" s="287"/>
      <c r="V334" s="287"/>
      <c r="W334" s="287">
        <v>0</v>
      </c>
      <c r="X334" s="287"/>
      <c r="Y334"/>
      <c r="Z334"/>
      <c r="AA334" s="121"/>
      <c r="AB334" s="121"/>
      <c r="AC334" s="121"/>
      <c r="AD334" s="121"/>
      <c r="AE334" s="121"/>
      <c r="AF334" s="121"/>
      <c r="AG334" s="121"/>
      <c r="AH334" s="121"/>
      <c r="AI334" s="121"/>
      <c r="AJ334" s="121"/>
      <c r="AK334" s="121"/>
      <c r="AL334" s="121"/>
      <c r="AM334" s="121"/>
      <c r="AN334" s="121"/>
      <c r="AO334" s="121"/>
      <c r="AP334" s="121"/>
      <c r="AQ334" s="121"/>
      <c r="AR334" s="121"/>
      <c r="AS334" s="121"/>
      <c r="AT334" s="121"/>
      <c r="AU334" s="121"/>
      <c r="AV334" s="121"/>
      <c r="AW334" s="121"/>
      <c r="AX334" s="121"/>
      <c r="AY334" s="121"/>
      <c r="AZ334" s="121"/>
      <c r="BA334" s="121"/>
      <c r="BB334" s="121"/>
      <c r="BC334" s="121"/>
      <c r="BD334" s="121"/>
      <c r="BE334" s="121"/>
      <c r="BF334" s="121"/>
      <c r="BG334" s="121"/>
      <c r="BH334" s="121"/>
      <c r="BI334" s="121"/>
      <c r="BJ334" s="121"/>
      <c r="BK334" s="121"/>
      <c r="BL334" s="121"/>
      <c r="BM334" s="121"/>
      <c r="BN334" s="121"/>
      <c r="BO334" s="121"/>
      <c r="BP334" s="121"/>
      <c r="BQ334" s="121"/>
      <c r="BR334" s="121"/>
      <c r="BS334" s="121"/>
      <c r="BT334" s="121"/>
    </row>
    <row r="335" spans="1:72" s="264" customFormat="1" ht="30">
      <c r="A335" s="126" t="s">
        <v>734</v>
      </c>
      <c r="B335" s="278" t="s">
        <v>503</v>
      </c>
      <c r="C335" s="274" t="s">
        <v>864</v>
      </c>
      <c r="D335" s="126" t="s">
        <v>8</v>
      </c>
      <c r="E335" s="126">
        <v>1.4031155200000001</v>
      </c>
      <c r="F335" s="287"/>
      <c r="G335" s="287"/>
      <c r="H335" s="287">
        <v>1.4031155200000001</v>
      </c>
      <c r="I335" s="287"/>
      <c r="J335" s="145">
        <v>1.39315038</v>
      </c>
      <c r="K335" s="287"/>
      <c r="L335" s="287"/>
      <c r="M335" s="122">
        <v>1.39315038</v>
      </c>
      <c r="N335" s="287"/>
      <c r="O335" s="287">
        <v>0</v>
      </c>
      <c r="P335" s="287"/>
      <c r="Q335" s="287"/>
      <c r="R335" s="287">
        <v>0</v>
      </c>
      <c r="S335" s="287"/>
      <c r="T335" s="287">
        <v>0</v>
      </c>
      <c r="U335" s="287"/>
      <c r="V335" s="287"/>
      <c r="W335" s="287">
        <v>0</v>
      </c>
      <c r="X335" s="287"/>
      <c r="Y335"/>
      <c r="Z335"/>
      <c r="AA335" s="121"/>
      <c r="AB335" s="121"/>
      <c r="AC335" s="121"/>
      <c r="AD335" s="121"/>
      <c r="AE335" s="121"/>
      <c r="AF335" s="121"/>
      <c r="AG335" s="121"/>
      <c r="AH335" s="121"/>
      <c r="AI335" s="121"/>
      <c r="AJ335" s="121"/>
      <c r="AK335" s="121"/>
      <c r="AL335" s="121"/>
      <c r="AM335" s="121"/>
      <c r="AN335" s="121"/>
      <c r="AO335" s="121"/>
      <c r="AP335" s="121"/>
      <c r="AQ335" s="121"/>
      <c r="AR335" s="121"/>
      <c r="AS335" s="121"/>
      <c r="AT335" s="121"/>
      <c r="AU335" s="121"/>
      <c r="AV335" s="121"/>
      <c r="AW335" s="121"/>
      <c r="AX335" s="121"/>
      <c r="AY335" s="121"/>
      <c r="AZ335" s="121"/>
      <c r="BA335" s="121"/>
      <c r="BB335" s="121"/>
      <c r="BC335" s="121"/>
      <c r="BD335" s="121"/>
      <c r="BE335" s="121"/>
      <c r="BF335" s="121"/>
      <c r="BG335" s="121"/>
      <c r="BH335" s="121"/>
      <c r="BI335" s="121"/>
      <c r="BJ335" s="121"/>
      <c r="BK335" s="121"/>
      <c r="BL335" s="121"/>
      <c r="BM335" s="121"/>
      <c r="BN335" s="121"/>
      <c r="BO335" s="121"/>
      <c r="BP335" s="121"/>
      <c r="BQ335" s="121"/>
      <c r="BR335" s="121"/>
      <c r="BS335" s="121"/>
      <c r="BT335" s="121"/>
    </row>
    <row r="336" spans="1:72" s="264" customFormat="1" ht="30">
      <c r="A336" s="126" t="s">
        <v>734</v>
      </c>
      <c r="B336" s="278" t="s">
        <v>504</v>
      </c>
      <c r="C336" s="274" t="s">
        <v>865</v>
      </c>
      <c r="D336" s="126" t="s">
        <v>8</v>
      </c>
      <c r="E336" s="126">
        <v>0.59041147000000005</v>
      </c>
      <c r="F336" s="287"/>
      <c r="G336" s="287"/>
      <c r="H336" s="287">
        <v>0.59041147000000005</v>
      </c>
      <c r="I336" s="287"/>
      <c r="J336" s="145">
        <v>0.58592575999999996</v>
      </c>
      <c r="K336" s="287"/>
      <c r="L336" s="287"/>
      <c r="M336" s="122">
        <v>0.58592575999999996</v>
      </c>
      <c r="N336" s="287"/>
      <c r="O336" s="287">
        <v>0</v>
      </c>
      <c r="P336" s="287"/>
      <c r="Q336" s="287"/>
      <c r="R336" s="287">
        <v>0</v>
      </c>
      <c r="S336" s="287"/>
      <c r="T336" s="287">
        <v>0</v>
      </c>
      <c r="U336" s="287"/>
      <c r="V336" s="287"/>
      <c r="W336" s="287">
        <v>0</v>
      </c>
      <c r="X336" s="287"/>
      <c r="Y336"/>
      <c r="Z336"/>
      <c r="AA336" s="121"/>
      <c r="AB336" s="121"/>
      <c r="AC336" s="121"/>
      <c r="AD336" s="121"/>
      <c r="AE336" s="121"/>
      <c r="AF336" s="121"/>
      <c r="AG336" s="121"/>
      <c r="AH336" s="121"/>
      <c r="AI336" s="121"/>
      <c r="AJ336" s="121"/>
      <c r="AK336" s="121"/>
      <c r="AL336" s="121"/>
      <c r="AM336" s="121"/>
      <c r="AN336" s="121"/>
      <c r="AO336" s="121"/>
      <c r="AP336" s="121"/>
      <c r="AQ336" s="121"/>
      <c r="AR336" s="121"/>
      <c r="AS336" s="121"/>
      <c r="AT336" s="121"/>
      <c r="AU336" s="121"/>
      <c r="AV336" s="121"/>
      <c r="AW336" s="121"/>
      <c r="AX336" s="121"/>
      <c r="AY336" s="121"/>
      <c r="AZ336" s="121"/>
      <c r="BA336" s="121"/>
      <c r="BB336" s="121"/>
      <c r="BC336" s="121"/>
      <c r="BD336" s="121"/>
      <c r="BE336" s="121"/>
      <c r="BF336" s="121"/>
      <c r="BG336" s="121"/>
      <c r="BH336" s="121"/>
      <c r="BI336" s="121"/>
      <c r="BJ336" s="121"/>
      <c r="BK336" s="121"/>
      <c r="BL336" s="121"/>
      <c r="BM336" s="121"/>
      <c r="BN336" s="121"/>
      <c r="BO336" s="121"/>
      <c r="BP336" s="121"/>
      <c r="BQ336" s="121"/>
      <c r="BR336" s="121"/>
      <c r="BS336" s="121"/>
      <c r="BT336" s="121"/>
    </row>
    <row r="337" spans="1:72" s="264" customFormat="1" ht="30">
      <c r="A337" s="126" t="s">
        <v>734</v>
      </c>
      <c r="B337" s="278" t="s">
        <v>505</v>
      </c>
      <c r="C337" s="274" t="s">
        <v>866</v>
      </c>
      <c r="D337" s="126" t="s">
        <v>8</v>
      </c>
      <c r="E337" s="126">
        <v>0.64468179000000014</v>
      </c>
      <c r="F337" s="287"/>
      <c r="G337" s="287"/>
      <c r="H337" s="287">
        <v>0.64468179000000014</v>
      </c>
      <c r="I337" s="287"/>
      <c r="J337" s="145">
        <v>0.6397837500000001</v>
      </c>
      <c r="K337" s="287"/>
      <c r="L337" s="287"/>
      <c r="M337" s="122">
        <v>0.6397837500000001</v>
      </c>
      <c r="N337" s="287"/>
      <c r="O337" s="287">
        <v>0</v>
      </c>
      <c r="P337" s="287"/>
      <c r="Q337" s="287"/>
      <c r="R337" s="287">
        <v>0</v>
      </c>
      <c r="S337" s="287"/>
      <c r="T337" s="287">
        <v>0</v>
      </c>
      <c r="U337" s="287"/>
      <c r="V337" s="287"/>
      <c r="W337" s="287">
        <v>0</v>
      </c>
      <c r="X337" s="287"/>
      <c r="Y337"/>
      <c r="Z337"/>
      <c r="AA337" s="121"/>
      <c r="AB337" s="121"/>
      <c r="AC337" s="121"/>
      <c r="AD337" s="121"/>
      <c r="AE337" s="121"/>
      <c r="AF337" s="121"/>
      <c r="AG337" s="121"/>
      <c r="AH337" s="121"/>
      <c r="AI337" s="121"/>
      <c r="AJ337" s="121"/>
      <c r="AK337" s="121"/>
      <c r="AL337" s="121"/>
      <c r="AM337" s="121"/>
      <c r="AN337" s="121"/>
      <c r="AO337" s="121"/>
      <c r="AP337" s="121"/>
      <c r="AQ337" s="121"/>
      <c r="AR337" s="121"/>
      <c r="AS337" s="121"/>
      <c r="AT337" s="121"/>
      <c r="AU337" s="121"/>
      <c r="AV337" s="121"/>
      <c r="AW337" s="121"/>
      <c r="AX337" s="121"/>
      <c r="AY337" s="121"/>
      <c r="AZ337" s="121"/>
      <c r="BA337" s="121"/>
      <c r="BB337" s="121"/>
      <c r="BC337" s="121"/>
      <c r="BD337" s="121"/>
      <c r="BE337" s="121"/>
      <c r="BF337" s="121"/>
      <c r="BG337" s="121"/>
      <c r="BH337" s="121"/>
      <c r="BI337" s="121"/>
      <c r="BJ337" s="121"/>
      <c r="BK337" s="121"/>
      <c r="BL337" s="121"/>
      <c r="BM337" s="121"/>
      <c r="BN337" s="121"/>
      <c r="BO337" s="121"/>
      <c r="BP337" s="121"/>
      <c r="BQ337" s="121"/>
      <c r="BR337" s="121"/>
      <c r="BS337" s="121"/>
      <c r="BT337" s="121"/>
    </row>
    <row r="338" spans="1:72" s="264" customFormat="1" ht="30">
      <c r="A338" s="126" t="s">
        <v>734</v>
      </c>
      <c r="B338" s="278" t="s">
        <v>506</v>
      </c>
      <c r="C338" s="274" t="s">
        <v>867</v>
      </c>
      <c r="D338" s="126" t="s">
        <v>8</v>
      </c>
      <c r="E338" s="126">
        <v>0.84382714000000003</v>
      </c>
      <c r="F338" s="287"/>
      <c r="G338" s="287"/>
      <c r="H338" s="287">
        <v>0.84382714000000003</v>
      </c>
      <c r="I338" s="287"/>
      <c r="J338" s="145">
        <v>0.78553534000000003</v>
      </c>
      <c r="K338" s="287"/>
      <c r="L338" s="287"/>
      <c r="M338" s="122">
        <v>0.78553534000000003</v>
      </c>
      <c r="N338" s="287"/>
      <c r="O338" s="287">
        <v>0</v>
      </c>
      <c r="P338" s="287"/>
      <c r="Q338" s="287"/>
      <c r="R338" s="287">
        <v>0</v>
      </c>
      <c r="S338" s="287"/>
      <c r="T338" s="287">
        <v>0</v>
      </c>
      <c r="U338" s="287"/>
      <c r="V338" s="287"/>
      <c r="W338" s="287">
        <v>0</v>
      </c>
      <c r="X338" s="287"/>
      <c r="Y338"/>
      <c r="Z338"/>
      <c r="AA338" s="121"/>
      <c r="AB338" s="121"/>
      <c r="AC338" s="121"/>
      <c r="AD338" s="121"/>
      <c r="AE338" s="121"/>
      <c r="AF338" s="121"/>
      <c r="AG338" s="121"/>
      <c r="AH338" s="121"/>
      <c r="AI338" s="121"/>
      <c r="AJ338" s="121"/>
      <c r="AK338" s="121"/>
      <c r="AL338" s="121"/>
      <c r="AM338" s="121"/>
      <c r="AN338" s="121"/>
      <c r="AO338" s="121"/>
      <c r="AP338" s="121"/>
      <c r="AQ338" s="121"/>
      <c r="AR338" s="121"/>
      <c r="AS338" s="121"/>
      <c r="AT338" s="121"/>
      <c r="AU338" s="121"/>
      <c r="AV338" s="121"/>
      <c r="AW338" s="121"/>
      <c r="AX338" s="121"/>
      <c r="AY338" s="121"/>
      <c r="AZ338" s="121"/>
      <c r="BA338" s="121"/>
      <c r="BB338" s="121"/>
      <c r="BC338" s="121"/>
      <c r="BD338" s="121"/>
      <c r="BE338" s="121"/>
      <c r="BF338" s="121"/>
      <c r="BG338" s="121"/>
      <c r="BH338" s="121"/>
      <c r="BI338" s="121"/>
      <c r="BJ338" s="121"/>
      <c r="BK338" s="121"/>
      <c r="BL338" s="121"/>
      <c r="BM338" s="121"/>
      <c r="BN338" s="121"/>
      <c r="BO338" s="121"/>
      <c r="BP338" s="121"/>
      <c r="BQ338" s="121"/>
      <c r="BR338" s="121"/>
      <c r="BS338" s="121"/>
      <c r="BT338" s="121"/>
    </row>
    <row r="339" spans="1:72" s="264" customFormat="1" ht="30">
      <c r="A339" s="126" t="s">
        <v>734</v>
      </c>
      <c r="B339" s="278" t="s">
        <v>507</v>
      </c>
      <c r="C339" s="274" t="s">
        <v>868</v>
      </c>
      <c r="D339" s="126" t="s">
        <v>8</v>
      </c>
      <c r="E339" s="126">
        <v>0.43364999999999998</v>
      </c>
      <c r="F339" s="287"/>
      <c r="G339" s="287"/>
      <c r="H339" s="287">
        <v>0.43364999999999998</v>
      </c>
      <c r="I339" s="287"/>
      <c r="J339" s="145">
        <v>0.43069999999999997</v>
      </c>
      <c r="K339" s="287"/>
      <c r="L339" s="287"/>
      <c r="M339" s="122">
        <v>0.43069999999999997</v>
      </c>
      <c r="N339" s="287"/>
      <c r="O339" s="287">
        <v>0</v>
      </c>
      <c r="P339" s="287"/>
      <c r="Q339" s="287"/>
      <c r="R339" s="287">
        <v>0</v>
      </c>
      <c r="S339" s="287"/>
      <c r="T339" s="287">
        <v>0</v>
      </c>
      <c r="U339" s="287"/>
      <c r="V339" s="287"/>
      <c r="W339" s="287">
        <v>0</v>
      </c>
      <c r="X339" s="287"/>
      <c r="Y339"/>
      <c r="Z339"/>
      <c r="AA339" s="121"/>
      <c r="AB339" s="121"/>
      <c r="AC339" s="121"/>
      <c r="AD339" s="121"/>
      <c r="AE339" s="121"/>
      <c r="AF339" s="121"/>
      <c r="AG339" s="121"/>
      <c r="AH339" s="121"/>
      <c r="AI339" s="121"/>
      <c r="AJ339" s="121"/>
      <c r="AK339" s="121"/>
      <c r="AL339" s="121"/>
      <c r="AM339" s="121"/>
      <c r="AN339" s="121"/>
      <c r="AO339" s="121"/>
      <c r="AP339" s="121"/>
      <c r="AQ339" s="121"/>
      <c r="AR339" s="121"/>
      <c r="AS339" s="121"/>
      <c r="AT339" s="121"/>
      <c r="AU339" s="121"/>
      <c r="AV339" s="121"/>
      <c r="AW339" s="121"/>
      <c r="AX339" s="121"/>
      <c r="AY339" s="121"/>
      <c r="AZ339" s="121"/>
      <c r="BA339" s="121"/>
      <c r="BB339" s="121"/>
      <c r="BC339" s="121"/>
      <c r="BD339" s="121"/>
      <c r="BE339" s="121"/>
      <c r="BF339" s="121"/>
      <c r="BG339" s="121"/>
      <c r="BH339" s="121"/>
      <c r="BI339" s="121"/>
      <c r="BJ339" s="121"/>
      <c r="BK339" s="121"/>
      <c r="BL339" s="121"/>
      <c r="BM339" s="121"/>
      <c r="BN339" s="121"/>
      <c r="BO339" s="121"/>
      <c r="BP339" s="121"/>
      <c r="BQ339" s="121"/>
      <c r="BR339" s="121"/>
      <c r="BS339" s="121"/>
      <c r="BT339" s="121"/>
    </row>
    <row r="340" spans="1:72" s="264" customFormat="1" ht="30">
      <c r="A340" s="126" t="s">
        <v>734</v>
      </c>
      <c r="B340" s="278" t="s">
        <v>508</v>
      </c>
      <c r="C340" s="274" t="s">
        <v>869</v>
      </c>
      <c r="D340" s="126" t="s">
        <v>8</v>
      </c>
      <c r="E340" s="126">
        <v>0.64003200000000005</v>
      </c>
      <c r="F340" s="287"/>
      <c r="G340" s="287"/>
      <c r="H340" s="287">
        <v>0.64003200000000005</v>
      </c>
      <c r="I340" s="287"/>
      <c r="J340" s="145">
        <v>0.63248000000000004</v>
      </c>
      <c r="K340" s="287"/>
      <c r="L340" s="287"/>
      <c r="M340" s="122">
        <v>0.63248000000000004</v>
      </c>
      <c r="N340" s="287"/>
      <c r="O340" s="287">
        <v>0</v>
      </c>
      <c r="P340" s="287"/>
      <c r="Q340" s="287"/>
      <c r="R340" s="287">
        <v>0</v>
      </c>
      <c r="S340" s="287"/>
      <c r="T340" s="287">
        <v>0</v>
      </c>
      <c r="U340" s="287"/>
      <c r="V340" s="287"/>
      <c r="W340" s="287">
        <v>0</v>
      </c>
      <c r="X340" s="287"/>
      <c r="Y340"/>
      <c r="Z340"/>
      <c r="AA340" s="121"/>
      <c r="AB340" s="121"/>
      <c r="AC340" s="121"/>
      <c r="AD340" s="121"/>
      <c r="AE340" s="121"/>
      <c r="AF340" s="121"/>
      <c r="AG340" s="121"/>
      <c r="AH340" s="121"/>
      <c r="AI340" s="121"/>
      <c r="AJ340" s="121"/>
      <c r="AK340" s="121"/>
      <c r="AL340" s="121"/>
      <c r="AM340" s="121"/>
      <c r="AN340" s="121"/>
      <c r="AO340" s="121"/>
      <c r="AP340" s="121"/>
      <c r="AQ340" s="121"/>
      <c r="AR340" s="121"/>
      <c r="AS340" s="121"/>
      <c r="AT340" s="121"/>
      <c r="AU340" s="121"/>
      <c r="AV340" s="121"/>
      <c r="AW340" s="121"/>
      <c r="AX340" s="121"/>
      <c r="AY340" s="121"/>
      <c r="AZ340" s="121"/>
      <c r="BA340" s="121"/>
      <c r="BB340" s="121"/>
      <c r="BC340" s="121"/>
      <c r="BD340" s="121"/>
      <c r="BE340" s="121"/>
      <c r="BF340" s="121"/>
      <c r="BG340" s="121"/>
      <c r="BH340" s="121"/>
      <c r="BI340" s="121"/>
      <c r="BJ340" s="121"/>
      <c r="BK340" s="121"/>
      <c r="BL340" s="121"/>
      <c r="BM340" s="121"/>
      <c r="BN340" s="121"/>
      <c r="BO340" s="121"/>
      <c r="BP340" s="121"/>
      <c r="BQ340" s="121"/>
      <c r="BR340" s="121"/>
      <c r="BS340" s="121"/>
      <c r="BT340" s="121"/>
    </row>
    <row r="341" spans="1:72" s="264" customFormat="1" ht="30">
      <c r="A341" s="126" t="s">
        <v>734</v>
      </c>
      <c r="B341" s="278" t="s">
        <v>509</v>
      </c>
      <c r="C341" s="274" t="s">
        <v>870</v>
      </c>
      <c r="D341" s="126" t="s">
        <v>8</v>
      </c>
      <c r="E341" s="126">
        <v>0.24302100000000004</v>
      </c>
      <c r="F341" s="287"/>
      <c r="G341" s="287"/>
      <c r="H341" s="287">
        <v>0.24302100000000004</v>
      </c>
      <c r="I341" s="287"/>
      <c r="J341" s="145">
        <v>0.24071999999999999</v>
      </c>
      <c r="K341" s="287"/>
      <c r="L341" s="287"/>
      <c r="M341" s="122">
        <v>0.24071999999999999</v>
      </c>
      <c r="N341" s="287"/>
      <c r="O341" s="287">
        <v>0</v>
      </c>
      <c r="P341" s="287"/>
      <c r="Q341" s="287"/>
      <c r="R341" s="287">
        <v>0</v>
      </c>
      <c r="S341" s="287"/>
      <c r="T341" s="287">
        <v>0</v>
      </c>
      <c r="U341" s="287"/>
      <c r="V341" s="287"/>
      <c r="W341" s="287">
        <v>0</v>
      </c>
      <c r="X341" s="287"/>
      <c r="Y341"/>
      <c r="Z341"/>
      <c r="AA341" s="121"/>
      <c r="AB341" s="121"/>
      <c r="AC341" s="121"/>
      <c r="AD341" s="121"/>
      <c r="AE341" s="121"/>
      <c r="AF341" s="121"/>
      <c r="AG341" s="121"/>
      <c r="AH341" s="121"/>
      <c r="AI341" s="121"/>
      <c r="AJ341" s="121"/>
      <c r="AK341" s="121"/>
      <c r="AL341" s="121"/>
      <c r="AM341" s="121"/>
      <c r="AN341" s="121"/>
      <c r="AO341" s="121"/>
      <c r="AP341" s="121"/>
      <c r="AQ341" s="121"/>
      <c r="AR341" s="121"/>
      <c r="AS341" s="121"/>
      <c r="AT341" s="121"/>
      <c r="AU341" s="121"/>
      <c r="AV341" s="121"/>
      <c r="AW341" s="121"/>
      <c r="AX341" s="121"/>
      <c r="AY341" s="121"/>
      <c r="AZ341" s="121"/>
      <c r="BA341" s="121"/>
      <c r="BB341" s="121"/>
      <c r="BC341" s="121"/>
      <c r="BD341" s="121"/>
      <c r="BE341" s="121"/>
      <c r="BF341" s="121"/>
      <c r="BG341" s="121"/>
      <c r="BH341" s="121"/>
      <c r="BI341" s="121"/>
      <c r="BJ341" s="121"/>
      <c r="BK341" s="121"/>
      <c r="BL341" s="121"/>
      <c r="BM341" s="121"/>
      <c r="BN341" s="121"/>
      <c r="BO341" s="121"/>
      <c r="BP341" s="121"/>
      <c r="BQ341" s="121"/>
      <c r="BR341" s="121"/>
      <c r="BS341" s="121"/>
      <c r="BT341" s="121"/>
    </row>
    <row r="342" spans="1:72" s="264" customFormat="1" ht="30">
      <c r="A342" s="126" t="s">
        <v>734</v>
      </c>
      <c r="B342" s="278" t="s">
        <v>510</v>
      </c>
      <c r="C342" s="274" t="s">
        <v>871</v>
      </c>
      <c r="D342" s="126" t="s">
        <v>8</v>
      </c>
      <c r="E342" s="126">
        <v>0.21015799999999998</v>
      </c>
      <c r="F342" s="287"/>
      <c r="G342" s="287"/>
      <c r="H342" s="287">
        <v>0.21015799999999998</v>
      </c>
      <c r="I342" s="287"/>
      <c r="J342" s="145">
        <v>0.20768</v>
      </c>
      <c r="K342" s="287"/>
      <c r="L342" s="287"/>
      <c r="M342" s="122">
        <v>0.20768</v>
      </c>
      <c r="N342" s="287"/>
      <c r="O342" s="287">
        <v>0</v>
      </c>
      <c r="P342" s="287"/>
      <c r="Q342" s="287"/>
      <c r="R342" s="287">
        <v>0</v>
      </c>
      <c r="S342" s="287"/>
      <c r="T342" s="287">
        <v>0</v>
      </c>
      <c r="U342" s="287"/>
      <c r="V342" s="287"/>
      <c r="W342" s="287">
        <v>0</v>
      </c>
      <c r="X342" s="287"/>
      <c r="Y342"/>
      <c r="Z342"/>
      <c r="AA342" s="121"/>
      <c r="AB342" s="121"/>
      <c r="AC342" s="121"/>
      <c r="AD342" s="121"/>
      <c r="AE342" s="121"/>
      <c r="AF342" s="121"/>
      <c r="AG342" s="121"/>
      <c r="AH342" s="121"/>
      <c r="AI342" s="121"/>
      <c r="AJ342" s="121"/>
      <c r="AK342" s="121"/>
      <c r="AL342" s="121"/>
      <c r="AM342" s="121"/>
      <c r="AN342" s="121"/>
      <c r="AO342" s="121"/>
      <c r="AP342" s="121"/>
      <c r="AQ342" s="121"/>
      <c r="AR342" s="121"/>
      <c r="AS342" s="121"/>
      <c r="AT342" s="121"/>
      <c r="AU342" s="121"/>
      <c r="AV342" s="121"/>
      <c r="AW342" s="121"/>
      <c r="AX342" s="121"/>
      <c r="AY342" s="121"/>
      <c r="AZ342" s="121"/>
      <c r="BA342" s="121"/>
      <c r="BB342" s="121"/>
      <c r="BC342" s="121"/>
      <c r="BD342" s="121"/>
      <c r="BE342" s="121"/>
      <c r="BF342" s="121"/>
      <c r="BG342" s="121"/>
      <c r="BH342" s="121"/>
      <c r="BI342" s="121"/>
      <c r="BJ342" s="121"/>
      <c r="BK342" s="121"/>
      <c r="BL342" s="121"/>
      <c r="BM342" s="121"/>
      <c r="BN342" s="121"/>
      <c r="BO342" s="121"/>
      <c r="BP342" s="121"/>
      <c r="BQ342" s="121"/>
      <c r="BR342" s="121"/>
      <c r="BS342" s="121"/>
      <c r="BT342" s="121"/>
    </row>
    <row r="343" spans="1:72" s="264" customFormat="1" ht="30">
      <c r="A343" s="126" t="s">
        <v>734</v>
      </c>
      <c r="B343" s="278" t="s">
        <v>511</v>
      </c>
      <c r="C343" s="274" t="s">
        <v>872</v>
      </c>
      <c r="D343" s="126" t="s">
        <v>8</v>
      </c>
      <c r="E343" s="126">
        <v>0.293348</v>
      </c>
      <c r="F343" s="287"/>
      <c r="G343" s="287"/>
      <c r="H343" s="287">
        <v>0.293348</v>
      </c>
      <c r="I343" s="287"/>
      <c r="J343" s="145">
        <v>0.28792000000000001</v>
      </c>
      <c r="K343" s="287"/>
      <c r="L343" s="287"/>
      <c r="M343" s="122">
        <v>0.28792000000000001</v>
      </c>
      <c r="N343" s="287"/>
      <c r="O343" s="287">
        <v>0</v>
      </c>
      <c r="P343" s="287"/>
      <c r="Q343" s="287"/>
      <c r="R343" s="287">
        <v>0</v>
      </c>
      <c r="S343" s="287"/>
      <c r="T343" s="287">
        <v>0</v>
      </c>
      <c r="U343" s="287"/>
      <c r="V343" s="287"/>
      <c r="W343" s="287">
        <v>0</v>
      </c>
      <c r="X343" s="287"/>
      <c r="Y343"/>
      <c r="Z343"/>
      <c r="AA343" s="121"/>
      <c r="AB343" s="121"/>
      <c r="AC343" s="121"/>
      <c r="AD343" s="121"/>
      <c r="AE343" s="121"/>
      <c r="AF343" s="121"/>
      <c r="AG343" s="121"/>
      <c r="AH343" s="121"/>
      <c r="AI343" s="121"/>
      <c r="AJ343" s="121"/>
      <c r="AK343" s="121"/>
      <c r="AL343" s="121"/>
      <c r="AM343" s="121"/>
      <c r="AN343" s="121"/>
      <c r="AO343" s="121"/>
      <c r="AP343" s="121"/>
      <c r="AQ343" s="121"/>
      <c r="AR343" s="121"/>
      <c r="AS343" s="121"/>
      <c r="AT343" s="121"/>
      <c r="AU343" s="121"/>
      <c r="AV343" s="121"/>
      <c r="AW343" s="121"/>
      <c r="AX343" s="121"/>
      <c r="AY343" s="121"/>
      <c r="AZ343" s="121"/>
      <c r="BA343" s="121"/>
      <c r="BB343" s="121"/>
      <c r="BC343" s="121"/>
      <c r="BD343" s="121"/>
      <c r="BE343" s="121"/>
      <c r="BF343" s="121"/>
      <c r="BG343" s="121"/>
      <c r="BH343" s="121"/>
      <c r="BI343" s="121"/>
      <c r="BJ343" s="121"/>
      <c r="BK343" s="121"/>
      <c r="BL343" s="121"/>
      <c r="BM343" s="121"/>
      <c r="BN343" s="121"/>
      <c r="BO343" s="121"/>
      <c r="BP343" s="121"/>
      <c r="BQ343" s="121"/>
      <c r="BR343" s="121"/>
      <c r="BS343" s="121"/>
      <c r="BT343" s="121"/>
    </row>
    <row r="344" spans="1:72" s="264" customFormat="1" ht="30">
      <c r="A344" s="126" t="s">
        <v>734</v>
      </c>
      <c r="B344" s="278" t="s">
        <v>512</v>
      </c>
      <c r="C344" s="274" t="s">
        <v>873</v>
      </c>
      <c r="D344" s="126" t="s">
        <v>629</v>
      </c>
      <c r="E344" s="126">
        <v>0.38910500000000003</v>
      </c>
      <c r="F344" s="287"/>
      <c r="G344" s="287"/>
      <c r="H344" s="287">
        <v>0.38910500000000003</v>
      </c>
      <c r="I344" s="287"/>
      <c r="J344" s="145">
        <v>0.38350000000000001</v>
      </c>
      <c r="K344" s="287"/>
      <c r="L344" s="287"/>
      <c r="M344" s="122">
        <v>0.38350000000000001</v>
      </c>
      <c r="N344" s="287"/>
      <c r="O344" s="287">
        <v>0</v>
      </c>
      <c r="P344" s="287"/>
      <c r="Q344" s="287"/>
      <c r="R344" s="287">
        <v>0</v>
      </c>
      <c r="S344" s="287"/>
      <c r="T344" s="287">
        <v>0</v>
      </c>
      <c r="U344" s="287"/>
      <c r="V344" s="287"/>
      <c r="W344" s="287">
        <v>0</v>
      </c>
      <c r="X344" s="287"/>
      <c r="Y344"/>
      <c r="Z344"/>
      <c r="AA344" s="121"/>
      <c r="AB344" s="121"/>
      <c r="AC344" s="121"/>
      <c r="AD344" s="121"/>
      <c r="AE344" s="121"/>
      <c r="AF344" s="121"/>
      <c r="AG344" s="121"/>
      <c r="AH344" s="121"/>
      <c r="AI344" s="121"/>
      <c r="AJ344" s="121"/>
      <c r="AK344" s="121"/>
      <c r="AL344" s="121"/>
      <c r="AM344" s="121"/>
      <c r="AN344" s="121"/>
      <c r="AO344" s="121"/>
      <c r="AP344" s="121"/>
      <c r="AQ344" s="121"/>
      <c r="AR344" s="121"/>
      <c r="AS344" s="121"/>
      <c r="AT344" s="121"/>
      <c r="AU344" s="121"/>
      <c r="AV344" s="121"/>
      <c r="AW344" s="121"/>
      <c r="AX344" s="121"/>
      <c r="AY344" s="121"/>
      <c r="AZ344" s="121"/>
      <c r="BA344" s="121"/>
      <c r="BB344" s="121"/>
      <c r="BC344" s="121"/>
      <c r="BD344" s="121"/>
      <c r="BE344" s="121"/>
      <c r="BF344" s="121"/>
      <c r="BG344" s="121"/>
      <c r="BH344" s="121"/>
      <c r="BI344" s="121"/>
      <c r="BJ344" s="121"/>
      <c r="BK344" s="121"/>
      <c r="BL344" s="121"/>
      <c r="BM344" s="121"/>
      <c r="BN344" s="121"/>
      <c r="BO344" s="121"/>
      <c r="BP344" s="121"/>
      <c r="BQ344" s="121"/>
      <c r="BR344" s="121"/>
      <c r="BS344" s="121"/>
      <c r="BT344" s="121"/>
    </row>
    <row r="345" spans="1:72" s="264" customFormat="1" ht="30">
      <c r="A345" s="126" t="s">
        <v>734</v>
      </c>
      <c r="B345" s="278" t="s">
        <v>513</v>
      </c>
      <c r="C345" s="274" t="s">
        <v>874</v>
      </c>
      <c r="D345" s="126" t="s">
        <v>8</v>
      </c>
      <c r="E345" s="126">
        <v>0.103545</v>
      </c>
      <c r="F345" s="287"/>
      <c r="G345" s="287"/>
      <c r="H345" s="287">
        <v>0.103545</v>
      </c>
      <c r="I345" s="287"/>
      <c r="J345" s="145">
        <v>0.10266</v>
      </c>
      <c r="K345" s="287"/>
      <c r="L345" s="287"/>
      <c r="M345" s="122">
        <v>0.10266</v>
      </c>
      <c r="N345" s="287"/>
      <c r="O345" s="287">
        <v>0</v>
      </c>
      <c r="P345" s="287"/>
      <c r="Q345" s="287"/>
      <c r="R345" s="287">
        <v>0</v>
      </c>
      <c r="S345" s="287"/>
      <c r="T345" s="287">
        <v>0</v>
      </c>
      <c r="U345" s="287"/>
      <c r="V345" s="287"/>
      <c r="W345" s="287">
        <v>0</v>
      </c>
      <c r="X345" s="287"/>
      <c r="Y345"/>
      <c r="Z345"/>
      <c r="AA345" s="121"/>
      <c r="AB345" s="121"/>
      <c r="AC345" s="121"/>
      <c r="AD345" s="121"/>
      <c r="AE345" s="121"/>
      <c r="AF345" s="121"/>
      <c r="AG345" s="121"/>
      <c r="AH345" s="121"/>
      <c r="AI345" s="121"/>
      <c r="AJ345" s="121"/>
      <c r="AK345" s="121"/>
      <c r="AL345" s="121"/>
      <c r="AM345" s="121"/>
      <c r="AN345" s="121"/>
      <c r="AO345" s="121"/>
      <c r="AP345" s="121"/>
      <c r="AQ345" s="121"/>
      <c r="AR345" s="121"/>
      <c r="AS345" s="121"/>
      <c r="AT345" s="121"/>
      <c r="AU345" s="121"/>
      <c r="AV345" s="121"/>
      <c r="AW345" s="121"/>
      <c r="AX345" s="121"/>
      <c r="AY345" s="121"/>
      <c r="AZ345" s="121"/>
      <c r="BA345" s="121"/>
      <c r="BB345" s="121"/>
      <c r="BC345" s="121"/>
      <c r="BD345" s="121"/>
      <c r="BE345" s="121"/>
      <c r="BF345" s="121"/>
      <c r="BG345" s="121"/>
      <c r="BH345" s="121"/>
      <c r="BI345" s="121"/>
      <c r="BJ345" s="121"/>
      <c r="BK345" s="121"/>
      <c r="BL345" s="121"/>
      <c r="BM345" s="121"/>
      <c r="BN345" s="121"/>
      <c r="BO345" s="121"/>
      <c r="BP345" s="121"/>
      <c r="BQ345" s="121"/>
      <c r="BR345" s="121"/>
      <c r="BS345" s="121"/>
      <c r="BT345" s="121"/>
    </row>
    <row r="346" spans="1:72" s="264" customFormat="1" ht="30">
      <c r="A346" s="126" t="s">
        <v>734</v>
      </c>
      <c r="B346" s="278" t="s">
        <v>514</v>
      </c>
      <c r="C346" s="274" t="s">
        <v>875</v>
      </c>
      <c r="D346" s="126" t="s">
        <v>0</v>
      </c>
      <c r="E346" s="126">
        <v>7.4753E-2</v>
      </c>
      <c r="F346" s="287"/>
      <c r="G346" s="287"/>
      <c r="H346" s="287">
        <v>7.4753E-2</v>
      </c>
      <c r="I346" s="287"/>
      <c r="J346" s="145">
        <v>7.4162999999999993E-2</v>
      </c>
      <c r="K346" s="287"/>
      <c r="L346" s="287"/>
      <c r="M346" s="122">
        <v>7.4162999999999993E-2</v>
      </c>
      <c r="N346" s="287"/>
      <c r="O346" s="287">
        <v>0</v>
      </c>
      <c r="P346" s="287"/>
      <c r="Q346" s="287"/>
      <c r="R346" s="287">
        <v>0</v>
      </c>
      <c r="S346" s="287"/>
      <c r="T346" s="287">
        <v>0</v>
      </c>
      <c r="U346" s="287"/>
      <c r="V346" s="287"/>
      <c r="W346" s="287">
        <v>0</v>
      </c>
      <c r="X346" s="287"/>
      <c r="Y346"/>
      <c r="Z346"/>
      <c r="AA346" s="121"/>
      <c r="AB346" s="121"/>
      <c r="AC346" s="121"/>
      <c r="AD346" s="121"/>
      <c r="AE346" s="121"/>
      <c r="AF346" s="121"/>
      <c r="AG346" s="121"/>
      <c r="AH346" s="121"/>
      <c r="AI346" s="121"/>
      <c r="AJ346" s="121"/>
      <c r="AK346" s="121"/>
      <c r="AL346" s="121"/>
      <c r="AM346" s="121"/>
      <c r="AN346" s="121"/>
      <c r="AO346" s="121"/>
      <c r="AP346" s="121"/>
      <c r="AQ346" s="121"/>
      <c r="AR346" s="121"/>
      <c r="AS346" s="121"/>
      <c r="AT346" s="121"/>
      <c r="AU346" s="121"/>
      <c r="AV346" s="121"/>
      <c r="AW346" s="121"/>
      <c r="AX346" s="121"/>
      <c r="AY346" s="121"/>
      <c r="AZ346" s="121"/>
      <c r="BA346" s="121"/>
      <c r="BB346" s="121"/>
      <c r="BC346" s="121"/>
      <c r="BD346" s="121"/>
      <c r="BE346" s="121"/>
      <c r="BF346" s="121"/>
      <c r="BG346" s="121"/>
      <c r="BH346" s="121"/>
      <c r="BI346" s="121"/>
      <c r="BJ346" s="121"/>
      <c r="BK346" s="121"/>
      <c r="BL346" s="121"/>
      <c r="BM346" s="121"/>
      <c r="BN346" s="121"/>
      <c r="BO346" s="121"/>
      <c r="BP346" s="121"/>
      <c r="BQ346" s="121"/>
      <c r="BR346" s="121"/>
      <c r="BS346" s="121"/>
      <c r="BT346" s="121"/>
    </row>
    <row r="347" spans="1:72" s="264" customFormat="1" ht="30">
      <c r="A347" s="126" t="s">
        <v>734</v>
      </c>
      <c r="B347" s="278" t="s">
        <v>515</v>
      </c>
      <c r="C347" s="274" t="s">
        <v>876</v>
      </c>
      <c r="D347" s="126" t="s">
        <v>551</v>
      </c>
      <c r="E347" s="126">
        <v>0.44633499999999998</v>
      </c>
      <c r="F347" s="287"/>
      <c r="G347" s="287"/>
      <c r="H347" s="287">
        <v>0.44633499999999998</v>
      </c>
      <c r="I347" s="287"/>
      <c r="J347" s="145">
        <v>0.4425</v>
      </c>
      <c r="K347" s="287"/>
      <c r="L347" s="287"/>
      <c r="M347" s="122">
        <v>0.4425</v>
      </c>
      <c r="N347" s="287"/>
      <c r="O347" s="287">
        <v>0</v>
      </c>
      <c r="P347" s="287"/>
      <c r="Q347" s="287"/>
      <c r="R347" s="287">
        <v>0</v>
      </c>
      <c r="S347" s="287"/>
      <c r="T347" s="287">
        <v>0</v>
      </c>
      <c r="U347" s="287"/>
      <c r="V347" s="287"/>
      <c r="W347" s="287">
        <v>0</v>
      </c>
      <c r="X347" s="287"/>
      <c r="Y347"/>
      <c r="Z347"/>
      <c r="AA347" s="121"/>
      <c r="AB347" s="121"/>
      <c r="AC347" s="121"/>
      <c r="AD347" s="121"/>
      <c r="AE347" s="121"/>
      <c r="AF347" s="121"/>
      <c r="AG347" s="121"/>
      <c r="AH347" s="121"/>
      <c r="AI347" s="121"/>
      <c r="AJ347" s="121"/>
      <c r="AK347" s="121"/>
      <c r="AL347" s="121"/>
      <c r="AM347" s="121"/>
      <c r="AN347" s="121"/>
      <c r="AO347" s="121"/>
      <c r="AP347" s="121"/>
      <c r="AQ347" s="121"/>
      <c r="AR347" s="121"/>
      <c r="AS347" s="121"/>
      <c r="AT347" s="121"/>
      <c r="AU347" s="121"/>
      <c r="AV347" s="121"/>
      <c r="AW347" s="121"/>
      <c r="AX347" s="121"/>
      <c r="AY347" s="121"/>
      <c r="AZ347" s="121"/>
      <c r="BA347" s="121"/>
      <c r="BB347" s="121"/>
      <c r="BC347" s="121"/>
      <c r="BD347" s="121"/>
      <c r="BE347" s="121"/>
      <c r="BF347" s="121"/>
      <c r="BG347" s="121"/>
      <c r="BH347" s="121"/>
      <c r="BI347" s="121"/>
      <c r="BJ347" s="121"/>
      <c r="BK347" s="121"/>
      <c r="BL347" s="121"/>
      <c r="BM347" s="121"/>
      <c r="BN347" s="121"/>
      <c r="BO347" s="121"/>
      <c r="BP347" s="121"/>
      <c r="BQ347" s="121"/>
      <c r="BR347" s="121"/>
      <c r="BS347" s="121"/>
      <c r="BT347" s="121"/>
    </row>
    <row r="348" spans="1:72" s="264" customFormat="1" ht="30">
      <c r="A348" s="126" t="s">
        <v>734</v>
      </c>
      <c r="B348" s="278" t="s">
        <v>516</v>
      </c>
      <c r="C348" s="274" t="s">
        <v>877</v>
      </c>
      <c r="D348" s="126" t="s">
        <v>2</v>
      </c>
      <c r="E348" s="126">
        <v>0.133104</v>
      </c>
      <c r="F348" s="287"/>
      <c r="G348" s="287"/>
      <c r="H348" s="287">
        <v>0.133104</v>
      </c>
      <c r="I348" s="287"/>
      <c r="J348" s="145">
        <v>0</v>
      </c>
      <c r="K348" s="287"/>
      <c r="L348" s="287"/>
      <c r="M348" s="122">
        <v>0</v>
      </c>
      <c r="N348" s="287"/>
      <c r="O348" s="287">
        <v>0</v>
      </c>
      <c r="P348" s="287"/>
      <c r="Q348" s="287"/>
      <c r="R348" s="287">
        <v>0</v>
      </c>
      <c r="S348" s="287"/>
      <c r="T348" s="287">
        <v>0</v>
      </c>
      <c r="U348" s="287"/>
      <c r="V348" s="287"/>
      <c r="W348" s="287">
        <v>0</v>
      </c>
      <c r="X348" s="287"/>
      <c r="Y348"/>
      <c r="Z348"/>
      <c r="AA348" s="121"/>
      <c r="AB348" s="121"/>
      <c r="AC348" s="121"/>
      <c r="AD348" s="121"/>
      <c r="AE348" s="121"/>
      <c r="AF348" s="121"/>
      <c r="AG348" s="121"/>
      <c r="AH348" s="121"/>
      <c r="AI348" s="121"/>
      <c r="AJ348" s="121"/>
      <c r="AK348" s="121"/>
      <c r="AL348" s="121"/>
      <c r="AM348" s="121"/>
      <c r="AN348" s="121"/>
      <c r="AO348" s="121"/>
      <c r="AP348" s="121"/>
      <c r="AQ348" s="121"/>
      <c r="AR348" s="121"/>
      <c r="AS348" s="121"/>
      <c r="AT348" s="121"/>
      <c r="AU348" s="121"/>
      <c r="AV348" s="121"/>
      <c r="AW348" s="121"/>
      <c r="AX348" s="121"/>
      <c r="AY348" s="121"/>
      <c r="AZ348" s="121"/>
      <c r="BA348" s="121"/>
      <c r="BB348" s="121"/>
      <c r="BC348" s="121"/>
      <c r="BD348" s="121"/>
      <c r="BE348" s="121"/>
      <c r="BF348" s="121"/>
      <c r="BG348" s="121"/>
      <c r="BH348" s="121"/>
      <c r="BI348" s="121"/>
      <c r="BJ348" s="121"/>
      <c r="BK348" s="121"/>
      <c r="BL348" s="121"/>
      <c r="BM348" s="121"/>
      <c r="BN348" s="121"/>
      <c r="BO348" s="121"/>
      <c r="BP348" s="121"/>
      <c r="BQ348" s="121"/>
      <c r="BR348" s="121"/>
      <c r="BS348" s="121"/>
      <c r="BT348" s="121"/>
    </row>
    <row r="349" spans="1:72" s="264" customFormat="1" ht="30">
      <c r="A349" s="126" t="s">
        <v>734</v>
      </c>
      <c r="B349" s="278" t="s">
        <v>517</v>
      </c>
      <c r="C349" s="274" t="s">
        <v>878</v>
      </c>
      <c r="D349" s="126" t="s">
        <v>8</v>
      </c>
      <c r="E349" s="126">
        <v>1.2248399999999999</v>
      </c>
      <c r="F349" s="287"/>
      <c r="G349" s="287"/>
      <c r="H349" s="287">
        <v>1.2248399999999999</v>
      </c>
      <c r="I349" s="287"/>
      <c r="J349" s="145">
        <v>1.1686248000000001</v>
      </c>
      <c r="K349" s="287"/>
      <c r="L349" s="287"/>
      <c r="M349" s="122">
        <v>1.1686248000000001</v>
      </c>
      <c r="N349" s="287"/>
      <c r="O349" s="287">
        <v>1.2248399999999999</v>
      </c>
      <c r="P349" s="287"/>
      <c r="Q349" s="287"/>
      <c r="R349" s="287">
        <v>1.2248399999999999</v>
      </c>
      <c r="S349" s="287"/>
      <c r="T349" s="287">
        <v>1.1686248000000001</v>
      </c>
      <c r="U349" s="287"/>
      <c r="V349" s="287"/>
      <c r="W349" s="287">
        <v>1.1686248000000001</v>
      </c>
      <c r="X349" s="287"/>
      <c r="Y349"/>
      <c r="Z349"/>
      <c r="AA349" s="121"/>
      <c r="AB349" s="121"/>
      <c r="AC349" s="121"/>
      <c r="AD349" s="121"/>
      <c r="AE349" s="121"/>
      <c r="AF349" s="121"/>
      <c r="AG349" s="121"/>
      <c r="AH349" s="121"/>
      <c r="AI349" s="121"/>
      <c r="AJ349" s="121"/>
      <c r="AK349" s="121"/>
      <c r="AL349" s="121"/>
      <c r="AM349" s="121"/>
      <c r="AN349" s="121"/>
      <c r="AO349" s="121"/>
      <c r="AP349" s="121"/>
      <c r="AQ349" s="121"/>
      <c r="AR349" s="121"/>
      <c r="AS349" s="121"/>
      <c r="AT349" s="121"/>
      <c r="AU349" s="121"/>
      <c r="AV349" s="121"/>
      <c r="AW349" s="121"/>
      <c r="AX349" s="121"/>
      <c r="AY349" s="121"/>
      <c r="AZ349" s="121"/>
      <c r="BA349" s="121"/>
      <c r="BB349" s="121"/>
      <c r="BC349" s="121"/>
      <c r="BD349" s="121"/>
      <c r="BE349" s="121"/>
      <c r="BF349" s="121"/>
      <c r="BG349" s="121"/>
      <c r="BH349" s="121"/>
      <c r="BI349" s="121"/>
      <c r="BJ349" s="121"/>
      <c r="BK349" s="121"/>
      <c r="BL349" s="121"/>
      <c r="BM349" s="121"/>
      <c r="BN349" s="121"/>
      <c r="BO349" s="121"/>
      <c r="BP349" s="121"/>
      <c r="BQ349" s="121"/>
      <c r="BR349" s="121"/>
      <c r="BS349" s="121"/>
      <c r="BT349" s="121"/>
    </row>
    <row r="350" spans="1:72" s="264" customFormat="1" ht="30">
      <c r="A350" s="126" t="s">
        <v>734</v>
      </c>
      <c r="B350" s="278" t="s">
        <v>518</v>
      </c>
      <c r="C350" s="274" t="s">
        <v>879</v>
      </c>
      <c r="D350" s="126" t="s">
        <v>8</v>
      </c>
      <c r="E350" s="126">
        <v>6.7957380000000001</v>
      </c>
      <c r="F350" s="287"/>
      <c r="G350" s="287"/>
      <c r="H350" s="287">
        <v>6.7957380000000001</v>
      </c>
      <c r="I350" s="287"/>
      <c r="J350" s="145">
        <v>4.18521798</v>
      </c>
      <c r="K350" s="287"/>
      <c r="L350" s="287"/>
      <c r="M350" s="122">
        <v>4.18521798</v>
      </c>
      <c r="N350" s="287"/>
      <c r="O350" s="287">
        <v>6.7957380000000001</v>
      </c>
      <c r="P350" s="287"/>
      <c r="Q350" s="287"/>
      <c r="R350" s="287">
        <v>6.7957380000000001</v>
      </c>
      <c r="S350" s="287"/>
      <c r="T350" s="287">
        <v>4.18521798</v>
      </c>
      <c r="U350" s="287"/>
      <c r="V350" s="287"/>
      <c r="W350" s="287">
        <v>4.18521798</v>
      </c>
      <c r="X350" s="287"/>
      <c r="Y350"/>
      <c r="Z350"/>
      <c r="AA350" s="121"/>
      <c r="AB350" s="121"/>
      <c r="AC350" s="121"/>
      <c r="AD350" s="121"/>
      <c r="AE350" s="121"/>
      <c r="AF350" s="121"/>
      <c r="AG350" s="121"/>
      <c r="AH350" s="121"/>
      <c r="AI350" s="121"/>
      <c r="AJ350" s="121"/>
      <c r="AK350" s="121"/>
      <c r="AL350" s="121"/>
      <c r="AM350" s="121"/>
      <c r="AN350" s="121"/>
      <c r="AO350" s="121"/>
      <c r="AP350" s="121"/>
      <c r="AQ350" s="121"/>
      <c r="AR350" s="121"/>
      <c r="AS350" s="121"/>
      <c r="AT350" s="121"/>
      <c r="AU350" s="121"/>
      <c r="AV350" s="121"/>
      <c r="AW350" s="121"/>
      <c r="AX350" s="121"/>
      <c r="AY350" s="121"/>
      <c r="AZ350" s="121"/>
      <c r="BA350" s="121"/>
      <c r="BB350" s="121"/>
      <c r="BC350" s="121"/>
      <c r="BD350" s="121"/>
      <c r="BE350" s="121"/>
      <c r="BF350" s="121"/>
      <c r="BG350" s="121"/>
      <c r="BH350" s="121"/>
      <c r="BI350" s="121"/>
      <c r="BJ350" s="121"/>
      <c r="BK350" s="121"/>
      <c r="BL350" s="121"/>
      <c r="BM350" s="121"/>
      <c r="BN350" s="121"/>
      <c r="BO350" s="121"/>
      <c r="BP350" s="121"/>
      <c r="BQ350" s="121"/>
      <c r="BR350" s="121"/>
      <c r="BS350" s="121"/>
      <c r="BT350" s="121"/>
    </row>
    <row r="351" spans="1:72" s="264" customFormat="1" ht="30">
      <c r="A351" s="126" t="s">
        <v>734</v>
      </c>
      <c r="B351" s="278" t="s">
        <v>519</v>
      </c>
      <c r="C351" s="274" t="s">
        <v>880</v>
      </c>
      <c r="D351" s="126" t="s">
        <v>624</v>
      </c>
      <c r="E351" s="126">
        <v>14.508957500000001</v>
      </c>
      <c r="F351" s="287"/>
      <c r="G351" s="287"/>
      <c r="H351" s="287">
        <v>14.508957500000001</v>
      </c>
      <c r="I351" s="287"/>
      <c r="J351" s="145">
        <v>14.73</v>
      </c>
      <c r="K351" s="287"/>
      <c r="L351" s="287"/>
      <c r="M351" s="122">
        <v>14.73</v>
      </c>
      <c r="N351" s="287"/>
      <c r="O351" s="287">
        <v>14.508957500000001</v>
      </c>
      <c r="P351" s="287"/>
      <c r="Q351" s="287"/>
      <c r="R351" s="287">
        <v>14.508957500000001</v>
      </c>
      <c r="S351" s="287"/>
      <c r="T351" s="287">
        <v>14.73</v>
      </c>
      <c r="U351" s="287"/>
      <c r="V351" s="287"/>
      <c r="W351" s="287">
        <v>14.73</v>
      </c>
      <c r="X351" s="287"/>
      <c r="Y351"/>
      <c r="Z351"/>
      <c r="AA351" s="121"/>
      <c r="AB351" s="121"/>
      <c r="AC351" s="121"/>
      <c r="AD351" s="121"/>
      <c r="AE351" s="121"/>
      <c r="AF351" s="121"/>
      <c r="AG351" s="121"/>
      <c r="AH351" s="121"/>
      <c r="AI351" s="121"/>
      <c r="AJ351" s="121"/>
      <c r="AK351" s="121"/>
      <c r="AL351" s="121"/>
      <c r="AM351" s="121"/>
      <c r="AN351" s="121"/>
      <c r="AO351" s="121"/>
      <c r="AP351" s="121"/>
      <c r="AQ351" s="121"/>
      <c r="AR351" s="121"/>
      <c r="AS351" s="121"/>
      <c r="AT351" s="121"/>
      <c r="AU351" s="121"/>
      <c r="AV351" s="121"/>
      <c r="AW351" s="121"/>
      <c r="AX351" s="121"/>
      <c r="AY351" s="121"/>
      <c r="AZ351" s="121"/>
      <c r="BA351" s="121"/>
      <c r="BB351" s="121"/>
      <c r="BC351" s="121"/>
      <c r="BD351" s="121"/>
      <c r="BE351" s="121"/>
      <c r="BF351" s="121"/>
      <c r="BG351" s="121"/>
      <c r="BH351" s="121"/>
      <c r="BI351" s="121"/>
      <c r="BJ351" s="121"/>
      <c r="BK351" s="121"/>
      <c r="BL351" s="121"/>
      <c r="BM351" s="121"/>
      <c r="BN351" s="121"/>
      <c r="BO351" s="121"/>
      <c r="BP351" s="121"/>
      <c r="BQ351" s="121"/>
      <c r="BR351" s="121"/>
      <c r="BS351" s="121"/>
      <c r="BT351" s="121"/>
    </row>
    <row r="352" spans="1:72" s="264" customFormat="1" ht="30">
      <c r="A352" s="126" t="s">
        <v>734</v>
      </c>
      <c r="B352" s="278" t="s">
        <v>520</v>
      </c>
      <c r="C352" s="274" t="s">
        <v>881</v>
      </c>
      <c r="D352" s="126" t="s">
        <v>1048</v>
      </c>
      <c r="E352" s="126">
        <v>9.4340493999999993</v>
      </c>
      <c r="F352" s="287"/>
      <c r="G352" s="287"/>
      <c r="H352" s="287">
        <v>9.4340493999999993</v>
      </c>
      <c r="I352" s="287"/>
      <c r="J352" s="145">
        <v>9.2130260600000007</v>
      </c>
      <c r="K352" s="287"/>
      <c r="L352" s="287"/>
      <c r="M352" s="122">
        <v>9.2130260600000007</v>
      </c>
      <c r="N352" s="287"/>
      <c r="O352" s="287">
        <v>9.4340493999999993</v>
      </c>
      <c r="P352" s="287"/>
      <c r="Q352" s="287"/>
      <c r="R352" s="287">
        <v>9.4340493999999993</v>
      </c>
      <c r="S352" s="287"/>
      <c r="T352" s="287">
        <v>9.2130260600000007</v>
      </c>
      <c r="U352" s="287"/>
      <c r="V352" s="287"/>
      <c r="W352" s="287">
        <v>9.2130260600000007</v>
      </c>
      <c r="X352" s="287"/>
      <c r="Y352"/>
      <c r="Z352"/>
      <c r="AA352" s="121"/>
      <c r="AB352" s="121"/>
      <c r="AC352" s="121"/>
      <c r="AD352" s="121"/>
      <c r="AE352" s="121"/>
      <c r="AF352" s="121"/>
      <c r="AG352" s="121"/>
      <c r="AH352" s="121"/>
      <c r="AI352" s="121"/>
      <c r="AJ352" s="121"/>
      <c r="AK352" s="121"/>
      <c r="AL352" s="121"/>
      <c r="AM352" s="121"/>
      <c r="AN352" s="121"/>
      <c r="AO352" s="121"/>
      <c r="AP352" s="121"/>
      <c r="AQ352" s="121"/>
      <c r="AR352" s="121"/>
      <c r="AS352" s="121"/>
      <c r="AT352" s="121"/>
      <c r="AU352" s="121"/>
      <c r="AV352" s="121"/>
      <c r="AW352" s="121"/>
      <c r="AX352" s="121"/>
      <c r="AY352" s="121"/>
      <c r="AZ352" s="121"/>
      <c r="BA352" s="121"/>
      <c r="BB352" s="121"/>
      <c r="BC352" s="121"/>
      <c r="BD352" s="121"/>
      <c r="BE352" s="121"/>
      <c r="BF352" s="121"/>
      <c r="BG352" s="121"/>
      <c r="BH352" s="121"/>
      <c r="BI352" s="121"/>
      <c r="BJ352" s="121"/>
      <c r="BK352" s="121"/>
      <c r="BL352" s="121"/>
      <c r="BM352" s="121"/>
      <c r="BN352" s="121"/>
      <c r="BO352" s="121"/>
      <c r="BP352" s="121"/>
      <c r="BQ352" s="121"/>
      <c r="BR352" s="121"/>
      <c r="BS352" s="121"/>
      <c r="BT352" s="121"/>
    </row>
    <row r="353" spans="1:72" s="264" customFormat="1" ht="30">
      <c r="A353" s="126" t="s">
        <v>734</v>
      </c>
      <c r="B353" s="278" t="s">
        <v>521</v>
      </c>
      <c r="C353" s="274" t="s">
        <v>882</v>
      </c>
      <c r="D353" s="126" t="s">
        <v>8</v>
      </c>
      <c r="E353" s="126">
        <v>3.5840000000000001</v>
      </c>
      <c r="F353" s="287"/>
      <c r="G353" s="287"/>
      <c r="H353" s="287">
        <v>3.5840000000000001</v>
      </c>
      <c r="I353" s="287"/>
      <c r="J353" s="145">
        <v>5.2859999999999996</v>
      </c>
      <c r="K353" s="287"/>
      <c r="L353" s="287"/>
      <c r="M353" s="122">
        <v>5.2859999999999996</v>
      </c>
      <c r="N353" s="287"/>
      <c r="O353" s="287">
        <v>3.5840000000000001</v>
      </c>
      <c r="P353" s="287"/>
      <c r="Q353" s="287"/>
      <c r="R353" s="287">
        <v>3.5840000000000001</v>
      </c>
      <c r="S353" s="287"/>
      <c r="T353" s="287">
        <v>5.2859999999999996</v>
      </c>
      <c r="U353" s="287"/>
      <c r="V353" s="287"/>
      <c r="W353" s="287">
        <v>5.2859999999999996</v>
      </c>
      <c r="X353" s="287"/>
      <c r="Y353"/>
      <c r="Z353"/>
      <c r="AA353" s="121"/>
      <c r="AB353" s="121"/>
      <c r="AC353" s="121"/>
      <c r="AD353" s="121"/>
      <c r="AE353" s="121"/>
      <c r="AF353" s="121"/>
      <c r="AG353" s="121"/>
      <c r="AH353" s="121"/>
      <c r="AI353" s="121"/>
      <c r="AJ353" s="121"/>
      <c r="AK353" s="121"/>
      <c r="AL353" s="121"/>
      <c r="AM353" s="121"/>
      <c r="AN353" s="121"/>
      <c r="AO353" s="121"/>
      <c r="AP353" s="121"/>
      <c r="AQ353" s="121"/>
      <c r="AR353" s="121"/>
      <c r="AS353" s="121"/>
      <c r="AT353" s="121"/>
      <c r="AU353" s="121"/>
      <c r="AV353" s="121"/>
      <c r="AW353" s="121"/>
      <c r="AX353" s="121"/>
      <c r="AY353" s="121"/>
      <c r="AZ353" s="121"/>
      <c r="BA353" s="121"/>
      <c r="BB353" s="121"/>
      <c r="BC353" s="121"/>
      <c r="BD353" s="121"/>
      <c r="BE353" s="121"/>
      <c r="BF353" s="121"/>
      <c r="BG353" s="121"/>
      <c r="BH353" s="121"/>
      <c r="BI353" s="121"/>
      <c r="BJ353" s="121"/>
      <c r="BK353" s="121"/>
      <c r="BL353" s="121"/>
      <c r="BM353" s="121"/>
      <c r="BN353" s="121"/>
      <c r="BO353" s="121"/>
      <c r="BP353" s="121"/>
      <c r="BQ353" s="121"/>
      <c r="BR353" s="121"/>
      <c r="BS353" s="121"/>
      <c r="BT353" s="121"/>
    </row>
    <row r="354" spans="1:72" s="264" customFormat="1" ht="30">
      <c r="A354" s="126" t="s">
        <v>734</v>
      </c>
      <c r="B354" s="278" t="s">
        <v>522</v>
      </c>
      <c r="C354" s="274" t="s">
        <v>883</v>
      </c>
      <c r="D354" s="126" t="s">
        <v>8</v>
      </c>
      <c r="E354" s="126">
        <v>1.1000000000000001</v>
      </c>
      <c r="F354" s="287"/>
      <c r="G354" s="287"/>
      <c r="H354" s="287">
        <v>1.1000000000000001</v>
      </c>
      <c r="I354" s="287"/>
      <c r="J354" s="145">
        <v>0.54</v>
      </c>
      <c r="K354" s="287"/>
      <c r="L354" s="287"/>
      <c r="M354" s="122">
        <v>0.54</v>
      </c>
      <c r="N354" s="287"/>
      <c r="O354" s="287">
        <v>1.1000000000000001</v>
      </c>
      <c r="P354" s="287"/>
      <c r="Q354" s="287"/>
      <c r="R354" s="287">
        <v>1.1000000000000001</v>
      </c>
      <c r="S354" s="287"/>
      <c r="T354" s="287">
        <v>0.54</v>
      </c>
      <c r="U354" s="287"/>
      <c r="V354" s="287"/>
      <c r="W354" s="287">
        <v>0.54</v>
      </c>
      <c r="X354" s="287"/>
      <c r="Y354"/>
      <c r="Z354"/>
      <c r="AA354" s="121"/>
      <c r="AB354" s="121"/>
      <c r="AC354" s="121"/>
      <c r="AD354" s="121"/>
      <c r="AE354" s="121"/>
      <c r="AF354" s="121"/>
      <c r="AG354" s="121"/>
      <c r="AH354" s="121"/>
      <c r="AI354" s="121"/>
      <c r="AJ354" s="121"/>
      <c r="AK354" s="121"/>
      <c r="AL354" s="121"/>
      <c r="AM354" s="121"/>
      <c r="AN354" s="121"/>
      <c r="AO354" s="121"/>
      <c r="AP354" s="121"/>
      <c r="AQ354" s="121"/>
      <c r="AR354" s="121"/>
      <c r="AS354" s="121"/>
      <c r="AT354" s="121"/>
      <c r="AU354" s="121"/>
      <c r="AV354" s="121"/>
      <c r="AW354" s="121"/>
      <c r="AX354" s="121"/>
      <c r="AY354" s="121"/>
      <c r="AZ354" s="121"/>
      <c r="BA354" s="121"/>
      <c r="BB354" s="121"/>
      <c r="BC354" s="121"/>
      <c r="BD354" s="121"/>
      <c r="BE354" s="121"/>
      <c r="BF354" s="121"/>
      <c r="BG354" s="121"/>
      <c r="BH354" s="121"/>
      <c r="BI354" s="121"/>
      <c r="BJ354" s="121"/>
      <c r="BK354" s="121"/>
      <c r="BL354" s="121"/>
      <c r="BM354" s="121"/>
      <c r="BN354" s="121"/>
      <c r="BO354" s="121"/>
      <c r="BP354" s="121"/>
      <c r="BQ354" s="121"/>
      <c r="BR354" s="121"/>
      <c r="BS354" s="121"/>
      <c r="BT354" s="121"/>
    </row>
    <row r="355" spans="1:72" s="264" customFormat="1" ht="30">
      <c r="A355" s="126" t="s">
        <v>734</v>
      </c>
      <c r="B355" s="278" t="s">
        <v>527</v>
      </c>
      <c r="C355" s="274" t="s">
        <v>884</v>
      </c>
      <c r="D355" s="126" t="s">
        <v>626</v>
      </c>
      <c r="E355" s="126">
        <v>11.99</v>
      </c>
      <c r="F355" s="287"/>
      <c r="G355" s="287"/>
      <c r="H355" s="287">
        <v>11.99</v>
      </c>
      <c r="I355" s="287"/>
      <c r="J355" s="145">
        <v>6.0279999999999996</v>
      </c>
      <c r="K355" s="287"/>
      <c r="L355" s="287"/>
      <c r="M355" s="122">
        <v>6.0279999999999996</v>
      </c>
      <c r="N355" s="287"/>
      <c r="O355" s="287">
        <v>11.99</v>
      </c>
      <c r="P355" s="287"/>
      <c r="Q355" s="287"/>
      <c r="R355" s="287">
        <v>11.99</v>
      </c>
      <c r="S355" s="287"/>
      <c r="T355" s="287">
        <v>6.0279999999999996</v>
      </c>
      <c r="U355" s="287"/>
      <c r="V355" s="287"/>
      <c r="W355" s="287">
        <v>6.0279999999999996</v>
      </c>
      <c r="X355" s="287"/>
      <c r="Y355"/>
      <c r="Z355"/>
      <c r="AA355" s="121"/>
      <c r="AB355" s="121"/>
      <c r="AC355" s="121"/>
      <c r="AD355" s="121"/>
      <c r="AE355" s="121"/>
      <c r="AF355" s="121"/>
      <c r="AG355" s="121"/>
      <c r="AH355" s="121"/>
      <c r="AI355" s="121"/>
      <c r="AJ355" s="121"/>
      <c r="AK355" s="121"/>
      <c r="AL355" s="121"/>
      <c r="AM355" s="121"/>
      <c r="AN355" s="121"/>
      <c r="AO355" s="121"/>
      <c r="AP355" s="121"/>
      <c r="AQ355" s="121"/>
      <c r="AR355" s="121"/>
      <c r="AS355" s="121"/>
      <c r="AT355" s="121"/>
      <c r="AU355" s="121"/>
      <c r="AV355" s="121"/>
      <c r="AW355" s="121"/>
      <c r="AX355" s="121"/>
      <c r="AY355" s="121"/>
      <c r="AZ355" s="121"/>
      <c r="BA355" s="121"/>
      <c r="BB355" s="121"/>
      <c r="BC355" s="121"/>
      <c r="BD355" s="121"/>
      <c r="BE355" s="121"/>
      <c r="BF355" s="121"/>
      <c r="BG355" s="121"/>
      <c r="BH355" s="121"/>
      <c r="BI355" s="121"/>
      <c r="BJ355" s="121"/>
      <c r="BK355" s="121"/>
      <c r="BL355" s="121"/>
      <c r="BM355" s="121"/>
      <c r="BN355" s="121"/>
      <c r="BO355" s="121"/>
      <c r="BP355" s="121"/>
      <c r="BQ355" s="121"/>
      <c r="BR355" s="121"/>
      <c r="BS355" s="121"/>
      <c r="BT355" s="121"/>
    </row>
    <row r="356" spans="1:72" s="264" customFormat="1" ht="30">
      <c r="A356" s="126" t="s">
        <v>734</v>
      </c>
      <c r="B356" s="278" t="s">
        <v>528</v>
      </c>
      <c r="C356" s="274" t="s">
        <v>885</v>
      </c>
      <c r="D356" s="126" t="s">
        <v>8</v>
      </c>
      <c r="E356" s="126">
        <v>13.6</v>
      </c>
      <c r="F356" s="287"/>
      <c r="G356" s="287"/>
      <c r="H356" s="287">
        <v>13.6</v>
      </c>
      <c r="I356" s="287"/>
      <c r="J356" s="145">
        <v>0</v>
      </c>
      <c r="K356" s="287"/>
      <c r="L356" s="287"/>
      <c r="M356" s="122">
        <v>0</v>
      </c>
      <c r="N356" s="287"/>
      <c r="O356" s="287">
        <v>13.6</v>
      </c>
      <c r="P356" s="287"/>
      <c r="Q356" s="287"/>
      <c r="R356" s="287">
        <v>13.6</v>
      </c>
      <c r="S356" s="287"/>
      <c r="T356" s="287">
        <v>0</v>
      </c>
      <c r="U356" s="287"/>
      <c r="V356" s="287"/>
      <c r="W356" s="287">
        <v>0</v>
      </c>
      <c r="X356" s="287"/>
      <c r="Y356"/>
      <c r="Z356"/>
      <c r="AA356" s="121"/>
      <c r="AB356" s="121"/>
      <c r="AC356" s="121"/>
      <c r="AD356" s="121"/>
      <c r="AE356" s="121"/>
      <c r="AF356" s="121"/>
      <c r="AG356" s="121"/>
      <c r="AH356" s="121"/>
      <c r="AI356" s="121"/>
      <c r="AJ356" s="121"/>
      <c r="AK356" s="121"/>
      <c r="AL356" s="121"/>
      <c r="AM356" s="121"/>
      <c r="AN356" s="121"/>
      <c r="AO356" s="121"/>
      <c r="AP356" s="121"/>
      <c r="AQ356" s="121"/>
      <c r="AR356" s="121"/>
      <c r="AS356" s="121"/>
      <c r="AT356" s="121"/>
      <c r="AU356" s="121"/>
      <c r="AV356" s="121"/>
      <c r="AW356" s="121"/>
      <c r="AX356" s="121"/>
      <c r="AY356" s="121"/>
      <c r="AZ356" s="121"/>
      <c r="BA356" s="121"/>
      <c r="BB356" s="121"/>
      <c r="BC356" s="121"/>
      <c r="BD356" s="121"/>
      <c r="BE356" s="121"/>
      <c r="BF356" s="121"/>
      <c r="BG356" s="121"/>
      <c r="BH356" s="121"/>
      <c r="BI356" s="121"/>
      <c r="BJ356" s="121"/>
      <c r="BK356" s="121"/>
      <c r="BL356" s="121"/>
      <c r="BM356" s="121"/>
      <c r="BN356" s="121"/>
      <c r="BO356" s="121"/>
      <c r="BP356" s="121"/>
      <c r="BQ356" s="121"/>
      <c r="BR356" s="121"/>
      <c r="BS356" s="121"/>
      <c r="BT356" s="121"/>
    </row>
    <row r="357" spans="1:72" s="264" customFormat="1" ht="45">
      <c r="A357" s="126" t="s">
        <v>734</v>
      </c>
      <c r="B357" s="278" t="s">
        <v>529</v>
      </c>
      <c r="C357" s="274" t="s">
        <v>886</v>
      </c>
      <c r="D357" s="126" t="s">
        <v>8</v>
      </c>
      <c r="E357" s="126">
        <v>8.34</v>
      </c>
      <c r="F357" s="287"/>
      <c r="G357" s="287"/>
      <c r="H357" s="287">
        <v>8.34</v>
      </c>
      <c r="I357" s="287"/>
      <c r="J357" s="145">
        <v>0</v>
      </c>
      <c r="K357" s="287"/>
      <c r="L357" s="287"/>
      <c r="M357" s="122">
        <v>0</v>
      </c>
      <c r="N357" s="287"/>
      <c r="O357" s="287">
        <v>8.34</v>
      </c>
      <c r="P357" s="287"/>
      <c r="Q357" s="287"/>
      <c r="R357" s="287">
        <v>8.34</v>
      </c>
      <c r="S357" s="287"/>
      <c r="T357" s="287">
        <v>0</v>
      </c>
      <c r="U357" s="287"/>
      <c r="V357" s="287"/>
      <c r="W357" s="287">
        <v>0</v>
      </c>
      <c r="X357" s="287"/>
      <c r="Y357"/>
      <c r="Z357"/>
      <c r="AA357" s="121"/>
      <c r="AB357" s="121"/>
      <c r="AC357" s="121"/>
      <c r="AD357" s="121"/>
      <c r="AE357" s="121"/>
      <c r="AF357" s="121"/>
      <c r="AG357" s="121"/>
      <c r="AH357" s="121"/>
      <c r="AI357" s="121"/>
      <c r="AJ357" s="121"/>
      <c r="AK357" s="121"/>
      <c r="AL357" s="121"/>
      <c r="AM357" s="121"/>
      <c r="AN357" s="121"/>
      <c r="AO357" s="121"/>
      <c r="AP357" s="121"/>
      <c r="AQ357" s="121"/>
      <c r="AR357" s="121"/>
      <c r="AS357" s="121"/>
      <c r="AT357" s="121"/>
      <c r="AU357" s="121"/>
      <c r="AV357" s="121"/>
      <c r="AW357" s="121"/>
      <c r="AX357" s="121"/>
      <c r="AY357" s="121"/>
      <c r="AZ357" s="121"/>
      <c r="BA357" s="121"/>
      <c r="BB357" s="121"/>
      <c r="BC357" s="121"/>
      <c r="BD357" s="121"/>
      <c r="BE357" s="121"/>
      <c r="BF357" s="121"/>
      <c r="BG357" s="121"/>
      <c r="BH357" s="121"/>
      <c r="BI357" s="121"/>
      <c r="BJ357" s="121"/>
      <c r="BK357" s="121"/>
      <c r="BL357" s="121"/>
      <c r="BM357" s="121"/>
      <c r="BN357" s="121"/>
      <c r="BO357" s="121"/>
      <c r="BP357" s="121"/>
      <c r="BQ357" s="121"/>
      <c r="BR357" s="121"/>
      <c r="BS357" s="121"/>
      <c r="BT357" s="121"/>
    </row>
    <row r="358" spans="1:72" s="264" customFormat="1" ht="30">
      <c r="A358" s="126" t="s">
        <v>734</v>
      </c>
      <c r="B358" s="278" t="s">
        <v>530</v>
      </c>
      <c r="C358" s="274" t="s">
        <v>887</v>
      </c>
      <c r="D358" s="126" t="s">
        <v>8</v>
      </c>
      <c r="E358" s="126">
        <v>10.9</v>
      </c>
      <c r="F358" s="287"/>
      <c r="G358" s="287"/>
      <c r="H358" s="287">
        <v>10.9</v>
      </c>
      <c r="I358" s="287"/>
      <c r="J358" s="145">
        <v>0</v>
      </c>
      <c r="K358" s="287"/>
      <c r="L358" s="287"/>
      <c r="M358" s="122">
        <v>0</v>
      </c>
      <c r="N358" s="287"/>
      <c r="O358" s="287">
        <v>10.9</v>
      </c>
      <c r="P358" s="287"/>
      <c r="Q358" s="287"/>
      <c r="R358" s="287">
        <v>10.9</v>
      </c>
      <c r="S358" s="287"/>
      <c r="T358" s="287">
        <v>0</v>
      </c>
      <c r="U358" s="287"/>
      <c r="V358" s="287"/>
      <c r="W358" s="287">
        <v>0</v>
      </c>
      <c r="X358" s="287"/>
      <c r="Y358"/>
      <c r="Z358"/>
      <c r="AA358" s="121"/>
      <c r="AB358" s="121"/>
      <c r="AC358" s="121"/>
      <c r="AD358" s="121"/>
      <c r="AE358" s="121"/>
      <c r="AF358" s="121"/>
      <c r="AG358" s="121"/>
      <c r="AH358" s="121"/>
      <c r="AI358" s="121"/>
      <c r="AJ358" s="121"/>
      <c r="AK358" s="121"/>
      <c r="AL358" s="121"/>
      <c r="AM358" s="121"/>
      <c r="AN358" s="121"/>
      <c r="AO358" s="121"/>
      <c r="AP358" s="121"/>
      <c r="AQ358" s="121"/>
      <c r="AR358" s="121"/>
      <c r="AS358" s="121"/>
      <c r="AT358" s="121"/>
      <c r="AU358" s="121"/>
      <c r="AV358" s="121"/>
      <c r="AW358" s="121"/>
      <c r="AX358" s="121"/>
      <c r="AY358" s="121"/>
      <c r="AZ358" s="121"/>
      <c r="BA358" s="121"/>
      <c r="BB358" s="121"/>
      <c r="BC358" s="121"/>
      <c r="BD358" s="121"/>
      <c r="BE358" s="121"/>
      <c r="BF358" s="121"/>
      <c r="BG358" s="121"/>
      <c r="BH358" s="121"/>
      <c r="BI358" s="121"/>
      <c r="BJ358" s="121"/>
      <c r="BK358" s="121"/>
      <c r="BL358" s="121"/>
      <c r="BM358" s="121"/>
      <c r="BN358" s="121"/>
      <c r="BO358" s="121"/>
      <c r="BP358" s="121"/>
      <c r="BQ358" s="121"/>
      <c r="BR358" s="121"/>
      <c r="BS358" s="121"/>
      <c r="BT358" s="121"/>
    </row>
    <row r="359" spans="1:72" s="264" customFormat="1" ht="30">
      <c r="A359" s="126" t="s">
        <v>734</v>
      </c>
      <c r="B359" s="278" t="s">
        <v>531</v>
      </c>
      <c r="C359" s="274" t="s">
        <v>888</v>
      </c>
      <c r="D359" s="126" t="s">
        <v>1</v>
      </c>
      <c r="E359" s="126">
        <v>12.89</v>
      </c>
      <c r="F359" s="287"/>
      <c r="G359" s="287"/>
      <c r="H359" s="287">
        <v>12.89</v>
      </c>
      <c r="I359" s="287"/>
      <c r="J359" s="145">
        <v>0</v>
      </c>
      <c r="K359" s="287"/>
      <c r="L359" s="287"/>
      <c r="M359" s="122">
        <v>0</v>
      </c>
      <c r="N359" s="287"/>
      <c r="O359" s="287">
        <v>12.89</v>
      </c>
      <c r="P359" s="287"/>
      <c r="Q359" s="287"/>
      <c r="R359" s="287">
        <v>12.89</v>
      </c>
      <c r="S359" s="287"/>
      <c r="T359" s="287">
        <v>0</v>
      </c>
      <c r="U359" s="287"/>
      <c r="V359" s="287"/>
      <c r="W359" s="287">
        <v>0</v>
      </c>
      <c r="X359" s="287"/>
      <c r="Y359"/>
      <c r="Z359"/>
      <c r="AA359" s="121"/>
      <c r="AB359" s="121"/>
      <c r="AC359" s="121"/>
      <c r="AD359" s="121"/>
      <c r="AE359" s="121"/>
      <c r="AF359" s="121"/>
      <c r="AG359" s="121"/>
      <c r="AH359" s="121"/>
      <c r="AI359" s="121"/>
      <c r="AJ359" s="121"/>
      <c r="AK359" s="121"/>
      <c r="AL359" s="121"/>
      <c r="AM359" s="121"/>
      <c r="AN359" s="121"/>
      <c r="AO359" s="121"/>
      <c r="AP359" s="121"/>
      <c r="AQ359" s="121"/>
      <c r="AR359" s="121"/>
      <c r="AS359" s="121"/>
      <c r="AT359" s="121"/>
      <c r="AU359" s="121"/>
      <c r="AV359" s="121"/>
      <c r="AW359" s="121"/>
      <c r="AX359" s="121"/>
      <c r="AY359" s="121"/>
      <c r="AZ359" s="121"/>
      <c r="BA359" s="121"/>
      <c r="BB359" s="121"/>
      <c r="BC359" s="121"/>
      <c r="BD359" s="121"/>
      <c r="BE359" s="121"/>
      <c r="BF359" s="121"/>
      <c r="BG359" s="121"/>
      <c r="BH359" s="121"/>
      <c r="BI359" s="121"/>
      <c r="BJ359" s="121"/>
      <c r="BK359" s="121"/>
      <c r="BL359" s="121"/>
      <c r="BM359" s="121"/>
      <c r="BN359" s="121"/>
      <c r="BO359" s="121"/>
      <c r="BP359" s="121"/>
      <c r="BQ359" s="121"/>
      <c r="BR359" s="121"/>
      <c r="BS359" s="121"/>
      <c r="BT359" s="121"/>
    </row>
    <row r="360" spans="1:72" s="264" customFormat="1" ht="30">
      <c r="A360" s="126" t="s">
        <v>734</v>
      </c>
      <c r="B360" s="278" t="s">
        <v>532</v>
      </c>
      <c r="C360" s="274" t="s">
        <v>889</v>
      </c>
      <c r="D360" s="126" t="s">
        <v>8</v>
      </c>
      <c r="E360" s="126">
        <v>13.649999999999999</v>
      </c>
      <c r="F360" s="287"/>
      <c r="G360" s="287"/>
      <c r="H360" s="287">
        <v>13.649999999999999</v>
      </c>
      <c r="I360" s="287"/>
      <c r="J360" s="145">
        <v>4.1159999999999997</v>
      </c>
      <c r="K360" s="287"/>
      <c r="L360" s="287"/>
      <c r="M360" s="122">
        <v>4.1159999999999997</v>
      </c>
      <c r="N360" s="287"/>
      <c r="O360" s="287">
        <v>13.649999999999999</v>
      </c>
      <c r="P360" s="287"/>
      <c r="Q360" s="287"/>
      <c r="R360" s="287">
        <v>13.649999999999999</v>
      </c>
      <c r="S360" s="287"/>
      <c r="T360" s="287">
        <v>4.1159999999999997</v>
      </c>
      <c r="U360" s="287"/>
      <c r="V360" s="287"/>
      <c r="W360" s="287">
        <v>4.1159999999999997</v>
      </c>
      <c r="X360" s="287"/>
      <c r="Y360"/>
      <c r="Z360"/>
      <c r="AA360" s="121"/>
      <c r="AB360" s="121"/>
      <c r="AC360" s="121"/>
      <c r="AD360" s="121"/>
      <c r="AE360" s="121"/>
      <c r="AF360" s="121"/>
      <c r="AG360" s="121"/>
      <c r="AH360" s="121"/>
      <c r="AI360" s="121"/>
      <c r="AJ360" s="121"/>
      <c r="AK360" s="121"/>
      <c r="AL360" s="121"/>
      <c r="AM360" s="121"/>
      <c r="AN360" s="121"/>
      <c r="AO360" s="121"/>
      <c r="AP360" s="121"/>
      <c r="AQ360" s="121"/>
      <c r="AR360" s="121"/>
      <c r="AS360" s="121"/>
      <c r="AT360" s="121"/>
      <c r="AU360" s="121"/>
      <c r="AV360" s="121"/>
      <c r="AW360" s="121"/>
      <c r="AX360" s="121"/>
      <c r="AY360" s="121"/>
      <c r="AZ360" s="121"/>
      <c r="BA360" s="121"/>
      <c r="BB360" s="121"/>
      <c r="BC360" s="121"/>
      <c r="BD360" s="121"/>
      <c r="BE360" s="121"/>
      <c r="BF360" s="121"/>
      <c r="BG360" s="121"/>
      <c r="BH360" s="121"/>
      <c r="BI360" s="121"/>
      <c r="BJ360" s="121"/>
      <c r="BK360" s="121"/>
      <c r="BL360" s="121"/>
      <c r="BM360" s="121"/>
      <c r="BN360" s="121"/>
      <c r="BO360" s="121"/>
      <c r="BP360" s="121"/>
      <c r="BQ360" s="121"/>
      <c r="BR360" s="121"/>
      <c r="BS360" s="121"/>
      <c r="BT360" s="121"/>
    </row>
    <row r="361" spans="1:72" s="264" customFormat="1" ht="30">
      <c r="A361" s="126" t="s">
        <v>734</v>
      </c>
      <c r="B361" s="278" t="s">
        <v>534</v>
      </c>
      <c r="C361" s="274" t="s">
        <v>890</v>
      </c>
      <c r="D361" s="126" t="s">
        <v>8</v>
      </c>
      <c r="E361" s="126">
        <v>6</v>
      </c>
      <c r="F361" s="287"/>
      <c r="G361" s="287"/>
      <c r="H361" s="287">
        <v>6</v>
      </c>
      <c r="I361" s="287"/>
      <c r="J361" s="145">
        <v>11.269</v>
      </c>
      <c r="K361" s="287"/>
      <c r="L361" s="287"/>
      <c r="M361" s="122">
        <v>11.269</v>
      </c>
      <c r="N361" s="287"/>
      <c r="O361" s="287">
        <v>6</v>
      </c>
      <c r="P361" s="287"/>
      <c r="Q361" s="287"/>
      <c r="R361" s="287">
        <v>6</v>
      </c>
      <c r="S361" s="287"/>
      <c r="T361" s="287">
        <v>11.269</v>
      </c>
      <c r="U361" s="287"/>
      <c r="V361" s="287"/>
      <c r="W361" s="287">
        <v>11.269</v>
      </c>
      <c r="X361" s="287"/>
      <c r="Y361"/>
      <c r="Z361"/>
      <c r="AA361" s="121"/>
      <c r="AB361" s="121"/>
      <c r="AC361" s="121"/>
      <c r="AD361" s="121"/>
      <c r="AE361" s="121"/>
      <c r="AF361" s="121"/>
      <c r="AG361" s="121"/>
      <c r="AH361" s="121"/>
      <c r="AI361" s="121"/>
      <c r="AJ361" s="121"/>
      <c r="AK361" s="121"/>
      <c r="AL361" s="121"/>
      <c r="AM361" s="121"/>
      <c r="AN361" s="121"/>
      <c r="AO361" s="121"/>
      <c r="AP361" s="121"/>
      <c r="AQ361" s="121"/>
      <c r="AR361" s="121"/>
      <c r="AS361" s="121"/>
      <c r="AT361" s="121"/>
      <c r="AU361" s="121"/>
      <c r="AV361" s="121"/>
      <c r="AW361" s="121"/>
      <c r="AX361" s="121"/>
      <c r="AY361" s="121"/>
      <c r="AZ361" s="121"/>
      <c r="BA361" s="121"/>
      <c r="BB361" s="121"/>
      <c r="BC361" s="121"/>
      <c r="BD361" s="121"/>
      <c r="BE361" s="121"/>
      <c r="BF361" s="121"/>
      <c r="BG361" s="121"/>
      <c r="BH361" s="121"/>
      <c r="BI361" s="121"/>
      <c r="BJ361" s="121"/>
      <c r="BK361" s="121"/>
      <c r="BL361" s="121"/>
      <c r="BM361" s="121"/>
      <c r="BN361" s="121"/>
      <c r="BO361" s="121"/>
      <c r="BP361" s="121"/>
      <c r="BQ361" s="121"/>
      <c r="BR361" s="121"/>
      <c r="BS361" s="121"/>
      <c r="BT361" s="121"/>
    </row>
    <row r="362" spans="1:72" s="264" customFormat="1" ht="30">
      <c r="A362" s="126" t="s">
        <v>734</v>
      </c>
      <c r="B362" s="278" t="s">
        <v>535</v>
      </c>
      <c r="C362" s="274" t="s">
        <v>891</v>
      </c>
      <c r="D362" s="126" t="s">
        <v>8</v>
      </c>
      <c r="E362" s="126">
        <v>1.91</v>
      </c>
      <c r="F362" s="287"/>
      <c r="G362" s="287"/>
      <c r="H362" s="287">
        <v>1.91</v>
      </c>
      <c r="I362" s="287"/>
      <c r="J362" s="145">
        <v>0</v>
      </c>
      <c r="K362" s="287"/>
      <c r="L362" s="287"/>
      <c r="M362" s="122">
        <v>0</v>
      </c>
      <c r="N362" s="287"/>
      <c r="O362" s="287">
        <v>1.91</v>
      </c>
      <c r="P362" s="287"/>
      <c r="Q362" s="287"/>
      <c r="R362" s="287">
        <v>1.91</v>
      </c>
      <c r="S362" s="287"/>
      <c r="T362" s="287">
        <v>0</v>
      </c>
      <c r="U362" s="287"/>
      <c r="V362" s="287"/>
      <c r="W362" s="287">
        <v>0</v>
      </c>
      <c r="X362" s="287"/>
      <c r="Y362"/>
      <c r="Z362"/>
      <c r="AA362" s="121"/>
      <c r="AB362" s="121"/>
      <c r="AC362" s="121"/>
      <c r="AD362" s="121"/>
      <c r="AE362" s="121"/>
      <c r="AF362" s="121"/>
      <c r="AG362" s="121"/>
      <c r="AH362" s="121"/>
      <c r="AI362" s="121"/>
      <c r="AJ362" s="121"/>
      <c r="AK362" s="121"/>
      <c r="AL362" s="121"/>
      <c r="AM362" s="121"/>
      <c r="AN362" s="121"/>
      <c r="AO362" s="121"/>
      <c r="AP362" s="121"/>
      <c r="AQ362" s="121"/>
      <c r="AR362" s="121"/>
      <c r="AS362" s="121"/>
      <c r="AT362" s="121"/>
      <c r="AU362" s="121"/>
      <c r="AV362" s="121"/>
      <c r="AW362" s="121"/>
      <c r="AX362" s="121"/>
      <c r="AY362" s="121"/>
      <c r="AZ362" s="121"/>
      <c r="BA362" s="121"/>
      <c r="BB362" s="121"/>
      <c r="BC362" s="121"/>
      <c r="BD362" s="121"/>
      <c r="BE362" s="121"/>
      <c r="BF362" s="121"/>
      <c r="BG362" s="121"/>
      <c r="BH362" s="121"/>
      <c r="BI362" s="121"/>
      <c r="BJ362" s="121"/>
      <c r="BK362" s="121"/>
      <c r="BL362" s="121"/>
      <c r="BM362" s="121"/>
      <c r="BN362" s="121"/>
      <c r="BO362" s="121"/>
      <c r="BP362" s="121"/>
      <c r="BQ362" s="121"/>
      <c r="BR362" s="121"/>
      <c r="BS362" s="121"/>
      <c r="BT362" s="121"/>
    </row>
    <row r="363" spans="1:72" s="264" customFormat="1" ht="30">
      <c r="A363" s="126" t="s">
        <v>734</v>
      </c>
      <c r="B363" s="278" t="s">
        <v>536</v>
      </c>
      <c r="C363" s="274" t="s">
        <v>892</v>
      </c>
      <c r="D363" s="126" t="s">
        <v>8</v>
      </c>
      <c r="E363" s="126">
        <v>3</v>
      </c>
      <c r="F363" s="287"/>
      <c r="G363" s="287"/>
      <c r="H363" s="287">
        <v>3</v>
      </c>
      <c r="I363" s="287"/>
      <c r="J363" s="145">
        <v>1.4112840100000001</v>
      </c>
      <c r="K363" s="287"/>
      <c r="L363" s="287"/>
      <c r="M363" s="122">
        <v>1.4112840100000001</v>
      </c>
      <c r="N363" s="287"/>
      <c r="O363" s="287">
        <v>2.1</v>
      </c>
      <c r="P363" s="287"/>
      <c r="Q363" s="287"/>
      <c r="R363" s="287">
        <v>2.1</v>
      </c>
      <c r="S363" s="287"/>
      <c r="T363" s="287">
        <v>1.4112840100000001</v>
      </c>
      <c r="U363" s="287"/>
      <c r="V363" s="287"/>
      <c r="W363" s="287">
        <v>1.4112840100000001</v>
      </c>
      <c r="X363" s="287"/>
      <c r="Y363"/>
      <c r="Z363"/>
      <c r="AA363" s="121"/>
      <c r="AB363" s="121"/>
      <c r="AC363" s="121"/>
      <c r="AD363" s="121"/>
      <c r="AE363" s="121"/>
      <c r="AF363" s="121"/>
      <c r="AG363" s="121"/>
      <c r="AH363" s="121"/>
      <c r="AI363" s="121"/>
      <c r="AJ363" s="121"/>
      <c r="AK363" s="121"/>
      <c r="AL363" s="121"/>
      <c r="AM363" s="121"/>
      <c r="AN363" s="121"/>
      <c r="AO363" s="121"/>
      <c r="AP363" s="121"/>
      <c r="AQ363" s="121"/>
      <c r="AR363" s="121"/>
      <c r="AS363" s="121"/>
      <c r="AT363" s="121"/>
      <c r="AU363" s="121"/>
      <c r="AV363" s="121"/>
      <c r="AW363" s="121"/>
      <c r="AX363" s="121"/>
      <c r="AY363" s="121"/>
      <c r="AZ363" s="121"/>
      <c r="BA363" s="121"/>
      <c r="BB363" s="121"/>
      <c r="BC363" s="121"/>
      <c r="BD363" s="121"/>
      <c r="BE363" s="121"/>
      <c r="BF363" s="121"/>
      <c r="BG363" s="121"/>
      <c r="BH363" s="121"/>
      <c r="BI363" s="121"/>
      <c r="BJ363" s="121"/>
      <c r="BK363" s="121"/>
      <c r="BL363" s="121"/>
      <c r="BM363" s="121"/>
      <c r="BN363" s="121"/>
      <c r="BO363" s="121"/>
      <c r="BP363" s="121"/>
      <c r="BQ363" s="121"/>
      <c r="BR363" s="121"/>
      <c r="BS363" s="121"/>
      <c r="BT363" s="121"/>
    </row>
    <row r="364" spans="1:72" s="264" customFormat="1" ht="30">
      <c r="A364" s="126" t="s">
        <v>734</v>
      </c>
      <c r="B364" s="278" t="s">
        <v>537</v>
      </c>
      <c r="C364" s="274" t="s">
        <v>893</v>
      </c>
      <c r="D364" s="126" t="s">
        <v>8</v>
      </c>
      <c r="E364" s="126">
        <v>1</v>
      </c>
      <c r="F364" s="287"/>
      <c r="G364" s="287"/>
      <c r="H364" s="287">
        <v>1</v>
      </c>
      <c r="I364" s="287"/>
      <c r="J364" s="145">
        <v>0.47042800000000001</v>
      </c>
      <c r="K364" s="287"/>
      <c r="L364" s="287"/>
      <c r="M364" s="122">
        <v>0.47042800000000001</v>
      </c>
      <c r="N364" s="287"/>
      <c r="O364" s="287">
        <v>0.7</v>
      </c>
      <c r="P364" s="287"/>
      <c r="Q364" s="287"/>
      <c r="R364" s="287">
        <v>0.7</v>
      </c>
      <c r="S364" s="287"/>
      <c r="T364" s="287">
        <v>0.47042800000000001</v>
      </c>
      <c r="U364" s="287"/>
      <c r="V364" s="287"/>
      <c r="W364" s="287">
        <v>0.47042800000000001</v>
      </c>
      <c r="X364" s="287"/>
      <c r="Y364"/>
      <c r="Z364"/>
      <c r="AA364" s="121"/>
      <c r="AB364" s="121"/>
      <c r="AC364" s="121"/>
      <c r="AD364" s="121"/>
      <c r="AE364" s="121"/>
      <c r="AF364" s="121"/>
      <c r="AG364" s="121"/>
      <c r="AH364" s="121"/>
      <c r="AI364" s="121"/>
      <c r="AJ364" s="121"/>
      <c r="AK364" s="121"/>
      <c r="AL364" s="121"/>
      <c r="AM364" s="121"/>
      <c r="AN364" s="121"/>
      <c r="AO364" s="121"/>
      <c r="AP364" s="121"/>
      <c r="AQ364" s="121"/>
      <c r="AR364" s="121"/>
      <c r="AS364" s="121"/>
      <c r="AT364" s="121"/>
      <c r="AU364" s="121"/>
      <c r="AV364" s="121"/>
      <c r="AW364" s="121"/>
      <c r="AX364" s="121"/>
      <c r="AY364" s="121"/>
      <c r="AZ364" s="121"/>
      <c r="BA364" s="121"/>
      <c r="BB364" s="121"/>
      <c r="BC364" s="121"/>
      <c r="BD364" s="121"/>
      <c r="BE364" s="121"/>
      <c r="BF364" s="121"/>
      <c r="BG364" s="121"/>
      <c r="BH364" s="121"/>
      <c r="BI364" s="121"/>
      <c r="BJ364" s="121"/>
      <c r="BK364" s="121"/>
      <c r="BL364" s="121"/>
      <c r="BM364" s="121"/>
      <c r="BN364" s="121"/>
      <c r="BO364" s="121"/>
      <c r="BP364" s="121"/>
      <c r="BQ364" s="121"/>
      <c r="BR364" s="121"/>
      <c r="BS364" s="121"/>
      <c r="BT364" s="121"/>
    </row>
    <row r="365" spans="1:72" s="264" customFormat="1" ht="30">
      <c r="A365" s="126" t="s">
        <v>734</v>
      </c>
      <c r="B365" s="278" t="s">
        <v>538</v>
      </c>
      <c r="C365" s="274" t="s">
        <v>894</v>
      </c>
      <c r="D365" s="126" t="s">
        <v>1</v>
      </c>
      <c r="E365" s="126">
        <v>0.9</v>
      </c>
      <c r="F365" s="287"/>
      <c r="G365" s="287"/>
      <c r="H365" s="287">
        <v>0.9</v>
      </c>
      <c r="I365" s="287"/>
      <c r="J365" s="145">
        <v>1.2719051099999998</v>
      </c>
      <c r="K365" s="287"/>
      <c r="L365" s="287"/>
      <c r="M365" s="122">
        <v>1.2719051099999998</v>
      </c>
      <c r="N365" s="287"/>
      <c r="O365" s="287">
        <v>0.9</v>
      </c>
      <c r="P365" s="287"/>
      <c r="Q365" s="287"/>
      <c r="R365" s="287">
        <v>0.9</v>
      </c>
      <c r="S365" s="287"/>
      <c r="T365" s="287">
        <v>1.2719051099999998</v>
      </c>
      <c r="U365" s="287"/>
      <c r="V365" s="287"/>
      <c r="W365" s="287">
        <v>1.2719051099999998</v>
      </c>
      <c r="X365" s="287"/>
      <c r="Y365"/>
      <c r="Z365"/>
      <c r="AA365" s="121"/>
      <c r="AB365" s="121"/>
      <c r="AC365" s="121"/>
      <c r="AD365" s="121"/>
      <c r="AE365" s="121"/>
      <c r="AF365" s="121"/>
      <c r="AG365" s="121"/>
      <c r="AH365" s="121"/>
      <c r="AI365" s="121"/>
      <c r="AJ365" s="121"/>
      <c r="AK365" s="121"/>
      <c r="AL365" s="121"/>
      <c r="AM365" s="121"/>
      <c r="AN365" s="121"/>
      <c r="AO365" s="121"/>
      <c r="AP365" s="121"/>
      <c r="AQ365" s="121"/>
      <c r="AR365" s="121"/>
      <c r="AS365" s="121"/>
      <c r="AT365" s="121"/>
      <c r="AU365" s="121"/>
      <c r="AV365" s="121"/>
      <c r="AW365" s="121"/>
      <c r="AX365" s="121"/>
      <c r="AY365" s="121"/>
      <c r="AZ365" s="121"/>
      <c r="BA365" s="121"/>
      <c r="BB365" s="121"/>
      <c r="BC365" s="121"/>
      <c r="BD365" s="121"/>
      <c r="BE365" s="121"/>
      <c r="BF365" s="121"/>
      <c r="BG365" s="121"/>
      <c r="BH365" s="121"/>
      <c r="BI365" s="121"/>
      <c r="BJ365" s="121"/>
      <c r="BK365" s="121"/>
      <c r="BL365" s="121"/>
      <c r="BM365" s="121"/>
      <c r="BN365" s="121"/>
      <c r="BO365" s="121"/>
      <c r="BP365" s="121"/>
      <c r="BQ365" s="121"/>
      <c r="BR365" s="121"/>
      <c r="BS365" s="121"/>
      <c r="BT365" s="121"/>
    </row>
    <row r="366" spans="1:72" s="264" customFormat="1">
      <c r="A366" s="126" t="s">
        <v>734</v>
      </c>
      <c r="B366" s="278" t="s">
        <v>539</v>
      </c>
      <c r="C366" s="274" t="s">
        <v>895</v>
      </c>
      <c r="D366" s="126" t="s">
        <v>8</v>
      </c>
      <c r="E366" s="126">
        <v>4</v>
      </c>
      <c r="F366" s="287"/>
      <c r="G366" s="287"/>
      <c r="H366" s="287">
        <v>4</v>
      </c>
      <c r="I366" s="287"/>
      <c r="J366" s="145">
        <v>3.5163011099999997</v>
      </c>
      <c r="K366" s="287"/>
      <c r="L366" s="287"/>
      <c r="M366" s="122">
        <v>3.5163011099999997</v>
      </c>
      <c r="N366" s="287"/>
      <c r="O366" s="287">
        <v>0</v>
      </c>
      <c r="P366" s="287"/>
      <c r="Q366" s="287"/>
      <c r="R366" s="287">
        <v>0</v>
      </c>
      <c r="S366" s="287"/>
      <c r="T366" s="287">
        <v>3.5163011099999997</v>
      </c>
      <c r="U366" s="287"/>
      <c r="V366" s="287"/>
      <c r="W366" s="287">
        <v>3.5163011099999997</v>
      </c>
      <c r="X366" s="287"/>
      <c r="Y366"/>
      <c r="Z366"/>
      <c r="AA366" s="121"/>
      <c r="AB366" s="121"/>
      <c r="AC366" s="121"/>
      <c r="AD366" s="121"/>
      <c r="AE366" s="121"/>
      <c r="AF366" s="121"/>
      <c r="AG366" s="121"/>
      <c r="AH366" s="121"/>
      <c r="AI366" s="121"/>
      <c r="AJ366" s="121"/>
      <c r="AK366" s="121"/>
      <c r="AL366" s="121"/>
      <c r="AM366" s="121"/>
      <c r="AN366" s="121"/>
      <c r="AO366" s="121"/>
      <c r="AP366" s="121"/>
      <c r="AQ366" s="121"/>
      <c r="AR366" s="121"/>
      <c r="AS366" s="121"/>
      <c r="AT366" s="121"/>
      <c r="AU366" s="121"/>
      <c r="AV366" s="121"/>
      <c r="AW366" s="121"/>
      <c r="AX366" s="121"/>
      <c r="AY366" s="121"/>
      <c r="AZ366" s="121"/>
      <c r="BA366" s="121"/>
      <c r="BB366" s="121"/>
      <c r="BC366" s="121"/>
      <c r="BD366" s="121"/>
      <c r="BE366" s="121"/>
      <c r="BF366" s="121"/>
      <c r="BG366" s="121"/>
      <c r="BH366" s="121"/>
      <c r="BI366" s="121"/>
      <c r="BJ366" s="121"/>
      <c r="BK366" s="121"/>
      <c r="BL366" s="121"/>
      <c r="BM366" s="121"/>
      <c r="BN366" s="121"/>
      <c r="BO366" s="121"/>
      <c r="BP366" s="121"/>
      <c r="BQ366" s="121"/>
      <c r="BR366" s="121"/>
      <c r="BS366" s="121"/>
      <c r="BT366" s="121"/>
    </row>
    <row r="367" spans="1:72" s="264" customFormat="1">
      <c r="A367" s="126" t="s">
        <v>734</v>
      </c>
      <c r="B367" s="278" t="s">
        <v>540</v>
      </c>
      <c r="C367" s="274" t="s">
        <v>601</v>
      </c>
      <c r="D367" s="126" t="s">
        <v>4</v>
      </c>
      <c r="E367" s="126">
        <v>4.45</v>
      </c>
      <c r="F367" s="287"/>
      <c r="G367" s="287"/>
      <c r="H367" s="287">
        <v>4.45</v>
      </c>
      <c r="I367" s="287"/>
      <c r="J367" s="145">
        <v>4.3484999999999996</v>
      </c>
      <c r="K367" s="287"/>
      <c r="L367" s="287"/>
      <c r="M367" s="122">
        <v>4.3484999999999996</v>
      </c>
      <c r="N367" s="287"/>
      <c r="O367" s="287">
        <v>0</v>
      </c>
      <c r="P367" s="287"/>
      <c r="Q367" s="287"/>
      <c r="R367" s="287">
        <v>0</v>
      </c>
      <c r="S367" s="287"/>
      <c r="T367" s="287">
        <v>4.3484999999999996</v>
      </c>
      <c r="U367" s="287"/>
      <c r="V367" s="287"/>
      <c r="W367" s="287">
        <v>4.3484999999999996</v>
      </c>
      <c r="X367" s="287"/>
      <c r="Y367"/>
      <c r="Z367"/>
      <c r="AA367" s="121"/>
      <c r="AB367" s="121"/>
      <c r="AC367" s="121"/>
      <c r="AD367" s="121"/>
      <c r="AE367" s="121"/>
      <c r="AF367" s="121"/>
      <c r="AG367" s="121"/>
      <c r="AH367" s="121"/>
      <c r="AI367" s="121"/>
      <c r="AJ367" s="121"/>
      <c r="AK367" s="121"/>
      <c r="AL367" s="121"/>
      <c r="AM367" s="121"/>
      <c r="AN367" s="121"/>
      <c r="AO367" s="121"/>
      <c r="AP367" s="121"/>
      <c r="AQ367" s="121"/>
      <c r="AR367" s="121"/>
      <c r="AS367" s="121"/>
      <c r="AT367" s="121"/>
      <c r="AU367" s="121"/>
      <c r="AV367" s="121"/>
      <c r="AW367" s="121"/>
      <c r="AX367" s="121"/>
      <c r="AY367" s="121"/>
      <c r="AZ367" s="121"/>
      <c r="BA367" s="121"/>
      <c r="BB367" s="121"/>
      <c r="BC367" s="121"/>
      <c r="BD367" s="121"/>
      <c r="BE367" s="121"/>
      <c r="BF367" s="121"/>
      <c r="BG367" s="121"/>
      <c r="BH367" s="121"/>
      <c r="BI367" s="121"/>
      <c r="BJ367" s="121"/>
      <c r="BK367" s="121"/>
      <c r="BL367" s="121"/>
      <c r="BM367" s="121"/>
      <c r="BN367" s="121"/>
      <c r="BO367" s="121"/>
      <c r="BP367" s="121"/>
      <c r="BQ367" s="121"/>
      <c r="BR367" s="121"/>
      <c r="BS367" s="121"/>
      <c r="BT367" s="121"/>
    </row>
    <row r="368" spans="1:72" s="264" customFormat="1" ht="30">
      <c r="A368" s="126" t="s">
        <v>734</v>
      </c>
      <c r="B368" s="278" t="s">
        <v>541</v>
      </c>
      <c r="C368" s="274" t="s">
        <v>896</v>
      </c>
      <c r="D368" s="126" t="s">
        <v>4</v>
      </c>
      <c r="E368" s="126">
        <v>3.5793300000000001</v>
      </c>
      <c r="F368" s="287"/>
      <c r="G368" s="287"/>
      <c r="H368" s="287">
        <v>3.5793300000000001</v>
      </c>
      <c r="I368" s="287"/>
      <c r="J368" s="145">
        <v>0.13619999999999999</v>
      </c>
      <c r="K368" s="287"/>
      <c r="L368" s="287"/>
      <c r="M368" s="122">
        <v>0.13619999999999999</v>
      </c>
      <c r="N368" s="287"/>
      <c r="O368" s="287">
        <v>3.5793300000000001</v>
      </c>
      <c r="P368" s="287"/>
      <c r="Q368" s="287"/>
      <c r="R368" s="287">
        <v>3.5793300000000001</v>
      </c>
      <c r="S368" s="287"/>
      <c r="T368" s="287">
        <v>0</v>
      </c>
      <c r="U368" s="287"/>
      <c r="V368" s="287"/>
      <c r="W368" s="287">
        <v>0</v>
      </c>
      <c r="X368" s="287"/>
      <c r="Y368"/>
      <c r="Z368"/>
      <c r="AA368" s="121"/>
      <c r="AB368" s="121"/>
      <c r="AC368" s="121"/>
      <c r="AD368" s="121"/>
      <c r="AE368" s="121"/>
      <c r="AF368" s="121"/>
      <c r="AG368" s="121"/>
      <c r="AH368" s="121"/>
      <c r="AI368" s="121"/>
      <c r="AJ368" s="121"/>
      <c r="AK368" s="121"/>
      <c r="AL368" s="121"/>
      <c r="AM368" s="121"/>
      <c r="AN368" s="121"/>
      <c r="AO368" s="121"/>
      <c r="AP368" s="121"/>
      <c r="AQ368" s="121"/>
      <c r="AR368" s="121"/>
      <c r="AS368" s="121"/>
      <c r="AT368" s="121"/>
      <c r="AU368" s="121"/>
      <c r="AV368" s="121"/>
      <c r="AW368" s="121"/>
      <c r="AX368" s="121"/>
      <c r="AY368" s="121"/>
      <c r="AZ368" s="121"/>
      <c r="BA368" s="121"/>
      <c r="BB368" s="121"/>
      <c r="BC368" s="121"/>
      <c r="BD368" s="121"/>
      <c r="BE368" s="121"/>
      <c r="BF368" s="121"/>
      <c r="BG368" s="121"/>
      <c r="BH368" s="121"/>
      <c r="BI368" s="121"/>
      <c r="BJ368" s="121"/>
      <c r="BK368" s="121"/>
      <c r="BL368" s="121"/>
      <c r="BM368" s="121"/>
      <c r="BN368" s="121"/>
      <c r="BO368" s="121"/>
      <c r="BP368" s="121"/>
      <c r="BQ368" s="121"/>
      <c r="BR368" s="121"/>
      <c r="BS368" s="121"/>
      <c r="BT368" s="121"/>
    </row>
    <row r="369" spans="1:72" s="264" customFormat="1">
      <c r="A369" s="126" t="s">
        <v>734</v>
      </c>
      <c r="B369" s="278" t="s">
        <v>1016</v>
      </c>
      <c r="C369" s="274"/>
      <c r="D369" s="126" t="s">
        <v>4</v>
      </c>
      <c r="E369" s="126">
        <v>0</v>
      </c>
      <c r="F369" s="287"/>
      <c r="G369" s="287"/>
      <c r="H369" s="287">
        <v>0</v>
      </c>
      <c r="I369" s="287"/>
      <c r="J369" s="145">
        <v>10.004468000000003</v>
      </c>
      <c r="K369" s="287"/>
      <c r="L369" s="287"/>
      <c r="M369" s="122">
        <v>2.7136680000000029</v>
      </c>
      <c r="N369" s="287">
        <v>7.2907999999999999</v>
      </c>
      <c r="O369" s="287">
        <v>0</v>
      </c>
      <c r="P369" s="287"/>
      <c r="Q369" s="287"/>
      <c r="R369" s="287">
        <v>0</v>
      </c>
      <c r="S369" s="287"/>
      <c r="T369" s="287">
        <v>1.3874259999999998</v>
      </c>
      <c r="U369" s="287"/>
      <c r="V369" s="287"/>
      <c r="W369" s="287">
        <v>1.3874259999999998</v>
      </c>
      <c r="X369" s="287"/>
      <c r="Y369"/>
      <c r="Z369"/>
      <c r="AA369" s="121"/>
      <c r="AB369" s="121"/>
      <c r="AC369" s="121"/>
      <c r="AD369" s="121"/>
      <c r="AE369" s="121"/>
      <c r="AF369" s="121"/>
      <c r="AG369" s="121"/>
      <c r="AH369" s="121"/>
      <c r="AI369" s="121"/>
      <c r="AJ369" s="121"/>
      <c r="AK369" s="121"/>
      <c r="AL369" s="121"/>
      <c r="AM369" s="121"/>
      <c r="AN369" s="121"/>
      <c r="AO369" s="121"/>
      <c r="AP369" s="121"/>
      <c r="AQ369" s="121"/>
      <c r="AR369" s="121"/>
      <c r="AS369" s="121"/>
      <c r="AT369" s="121"/>
      <c r="AU369" s="121"/>
      <c r="AV369" s="121"/>
      <c r="AW369" s="121"/>
      <c r="AX369" s="121"/>
      <c r="AY369" s="121"/>
      <c r="AZ369" s="121"/>
      <c r="BA369" s="121"/>
      <c r="BB369" s="121"/>
      <c r="BC369" s="121"/>
      <c r="BD369" s="121"/>
      <c r="BE369" s="121"/>
      <c r="BF369" s="121"/>
      <c r="BG369" s="121"/>
      <c r="BH369" s="121"/>
      <c r="BI369" s="121"/>
      <c r="BJ369" s="121"/>
      <c r="BK369" s="121"/>
      <c r="BL369" s="121"/>
      <c r="BM369" s="121"/>
      <c r="BN369" s="121"/>
      <c r="BO369" s="121"/>
      <c r="BP369" s="121"/>
      <c r="BQ369" s="121"/>
      <c r="BR369" s="121"/>
      <c r="BS369" s="121"/>
      <c r="BT369" s="121"/>
    </row>
    <row r="370" spans="1:72" s="264" customFormat="1" ht="45">
      <c r="A370" s="126" t="s">
        <v>734</v>
      </c>
      <c r="B370" s="278" t="s">
        <v>542</v>
      </c>
      <c r="C370" s="274" t="s">
        <v>897</v>
      </c>
      <c r="D370" s="126" t="s">
        <v>39</v>
      </c>
      <c r="E370" s="126">
        <v>7.69</v>
      </c>
      <c r="F370" s="287"/>
      <c r="G370" s="287"/>
      <c r="H370" s="287">
        <v>7.69</v>
      </c>
      <c r="I370" s="287"/>
      <c r="J370" s="145">
        <v>7.5956753399999997</v>
      </c>
      <c r="K370" s="287"/>
      <c r="L370" s="287"/>
      <c r="M370" s="122">
        <v>7.5956753399999997</v>
      </c>
      <c r="N370" s="287"/>
      <c r="O370" s="287">
        <v>0</v>
      </c>
      <c r="P370" s="287"/>
      <c r="Q370" s="287"/>
      <c r="R370" s="287">
        <v>0</v>
      </c>
      <c r="S370" s="287"/>
      <c r="T370" s="287">
        <v>7.5956753399999997</v>
      </c>
      <c r="U370" s="287"/>
      <c r="V370" s="287"/>
      <c r="W370" s="287">
        <v>7.5956753399999997</v>
      </c>
      <c r="X370" s="287"/>
      <c r="Y370"/>
      <c r="Z370"/>
      <c r="AA370" s="121"/>
      <c r="AB370" s="121"/>
      <c r="AC370" s="121"/>
      <c r="AD370" s="121"/>
      <c r="AE370" s="121"/>
      <c r="AF370" s="121"/>
      <c r="AG370" s="121"/>
      <c r="AH370" s="121"/>
      <c r="AI370" s="121"/>
      <c r="AJ370" s="121"/>
      <c r="AK370" s="121"/>
      <c r="AL370" s="121"/>
      <c r="AM370" s="121"/>
      <c r="AN370" s="121"/>
      <c r="AO370" s="121"/>
      <c r="AP370" s="121"/>
      <c r="AQ370" s="121"/>
      <c r="AR370" s="121"/>
      <c r="AS370" s="121"/>
      <c r="AT370" s="121"/>
      <c r="AU370" s="121"/>
      <c r="AV370" s="121"/>
      <c r="AW370" s="121"/>
      <c r="AX370" s="121"/>
      <c r="AY370" s="121"/>
      <c r="AZ370" s="121"/>
      <c r="BA370" s="121"/>
      <c r="BB370" s="121"/>
      <c r="BC370" s="121"/>
      <c r="BD370" s="121"/>
      <c r="BE370" s="121"/>
      <c r="BF370" s="121"/>
      <c r="BG370" s="121"/>
      <c r="BH370" s="121"/>
      <c r="BI370" s="121"/>
      <c r="BJ370" s="121"/>
      <c r="BK370" s="121"/>
      <c r="BL370" s="121"/>
      <c r="BM370" s="121"/>
      <c r="BN370" s="121"/>
      <c r="BO370" s="121"/>
      <c r="BP370" s="121"/>
      <c r="BQ370" s="121"/>
      <c r="BR370" s="121"/>
      <c r="BS370" s="121"/>
      <c r="BT370" s="121"/>
    </row>
    <row r="371" spans="1:72" s="264" customFormat="1" ht="30">
      <c r="A371" s="126" t="s">
        <v>734</v>
      </c>
      <c r="B371" s="278" t="s">
        <v>543</v>
      </c>
      <c r="C371" s="274" t="s">
        <v>898</v>
      </c>
      <c r="D371" s="126" t="s">
        <v>1</v>
      </c>
      <c r="E371" s="126">
        <v>7.5</v>
      </c>
      <c r="F371" s="287"/>
      <c r="G371" s="287"/>
      <c r="H371" s="287">
        <v>7.5</v>
      </c>
      <c r="I371" s="287"/>
      <c r="J371" s="145">
        <v>7.9720000000000004</v>
      </c>
      <c r="K371" s="287"/>
      <c r="L371" s="287"/>
      <c r="M371" s="122">
        <v>7.9720000000000004</v>
      </c>
      <c r="N371" s="287"/>
      <c r="O371" s="287">
        <v>7.5</v>
      </c>
      <c r="P371" s="287"/>
      <c r="Q371" s="287"/>
      <c r="R371" s="287">
        <v>7.5</v>
      </c>
      <c r="S371" s="287"/>
      <c r="T371" s="287">
        <v>7.9720000000000004</v>
      </c>
      <c r="U371" s="287"/>
      <c r="V371" s="287"/>
      <c r="W371" s="287">
        <v>7.9720000000000004</v>
      </c>
      <c r="X371" s="287"/>
      <c r="Y371"/>
      <c r="Z371"/>
      <c r="AA371" s="121"/>
      <c r="AB371" s="121"/>
      <c r="AC371" s="121"/>
      <c r="AD371" s="121"/>
      <c r="AE371" s="121"/>
      <c r="AF371" s="121"/>
      <c r="AG371" s="121"/>
      <c r="AH371" s="121"/>
      <c r="AI371" s="121"/>
      <c r="AJ371" s="121"/>
      <c r="AK371" s="121"/>
      <c r="AL371" s="121"/>
      <c r="AM371" s="121"/>
      <c r="AN371" s="121"/>
      <c r="AO371" s="121"/>
      <c r="AP371" s="121"/>
      <c r="AQ371" s="121"/>
      <c r="AR371" s="121"/>
      <c r="AS371" s="121"/>
      <c r="AT371" s="121"/>
      <c r="AU371" s="121"/>
      <c r="AV371" s="121"/>
      <c r="AW371" s="121"/>
      <c r="AX371" s="121"/>
      <c r="AY371" s="121"/>
      <c r="AZ371" s="121"/>
      <c r="BA371" s="121"/>
      <c r="BB371" s="121"/>
      <c r="BC371" s="121"/>
      <c r="BD371" s="121"/>
      <c r="BE371" s="121"/>
      <c r="BF371" s="121"/>
      <c r="BG371" s="121"/>
      <c r="BH371" s="121"/>
      <c r="BI371" s="121"/>
      <c r="BJ371" s="121"/>
      <c r="BK371" s="121"/>
      <c r="BL371" s="121"/>
      <c r="BM371" s="121"/>
      <c r="BN371" s="121"/>
      <c r="BO371" s="121"/>
      <c r="BP371" s="121"/>
      <c r="BQ371" s="121"/>
      <c r="BR371" s="121"/>
      <c r="BS371" s="121"/>
      <c r="BT371" s="121"/>
    </row>
    <row r="372" spans="1:72" s="264" customFormat="1">
      <c r="A372" s="126" t="s">
        <v>734</v>
      </c>
      <c r="B372" s="278" t="s">
        <v>544</v>
      </c>
      <c r="C372" s="274" t="s">
        <v>899</v>
      </c>
      <c r="D372" s="126" t="s">
        <v>1</v>
      </c>
      <c r="E372" s="126">
        <v>2.1</v>
      </c>
      <c r="F372" s="287"/>
      <c r="G372" s="287"/>
      <c r="H372" s="287">
        <v>2.1</v>
      </c>
      <c r="I372" s="287"/>
      <c r="J372" s="145">
        <v>2.4919980000000002</v>
      </c>
      <c r="K372" s="287"/>
      <c r="L372" s="287"/>
      <c r="M372" s="122">
        <v>2.4919980000000002</v>
      </c>
      <c r="N372" s="287"/>
      <c r="O372" s="287">
        <v>2.1</v>
      </c>
      <c r="P372" s="287"/>
      <c r="Q372" s="287"/>
      <c r="R372" s="287">
        <v>2.1</v>
      </c>
      <c r="S372" s="287"/>
      <c r="T372" s="287">
        <v>2.4919980000000002</v>
      </c>
      <c r="U372" s="287"/>
      <c r="V372" s="287"/>
      <c r="W372" s="287">
        <v>2.4919980000000002</v>
      </c>
      <c r="X372" s="287"/>
      <c r="Y372"/>
      <c r="Z372"/>
      <c r="AA372" s="121"/>
      <c r="AB372" s="121"/>
      <c r="AC372" s="121"/>
      <c r="AD372" s="121"/>
      <c r="AE372" s="121"/>
      <c r="AF372" s="121"/>
      <c r="AG372" s="121"/>
      <c r="AH372" s="121"/>
      <c r="AI372" s="121"/>
      <c r="AJ372" s="121"/>
      <c r="AK372" s="121"/>
      <c r="AL372" s="121"/>
      <c r="AM372" s="121"/>
      <c r="AN372" s="121"/>
      <c r="AO372" s="121"/>
      <c r="AP372" s="121"/>
      <c r="AQ372" s="121"/>
      <c r="AR372" s="121"/>
      <c r="AS372" s="121"/>
      <c r="AT372" s="121"/>
      <c r="AU372" s="121"/>
      <c r="AV372" s="121"/>
      <c r="AW372" s="121"/>
      <c r="AX372" s="121"/>
      <c r="AY372" s="121"/>
      <c r="AZ372" s="121"/>
      <c r="BA372" s="121"/>
      <c r="BB372" s="121"/>
      <c r="BC372" s="121"/>
      <c r="BD372" s="121"/>
      <c r="BE372" s="121"/>
      <c r="BF372" s="121"/>
      <c r="BG372" s="121"/>
      <c r="BH372" s="121"/>
      <c r="BI372" s="121"/>
      <c r="BJ372" s="121"/>
      <c r="BK372" s="121"/>
      <c r="BL372" s="121"/>
      <c r="BM372" s="121"/>
      <c r="BN372" s="121"/>
      <c r="BO372" s="121"/>
      <c r="BP372" s="121"/>
      <c r="BQ372" s="121"/>
      <c r="BR372" s="121"/>
      <c r="BS372" s="121"/>
      <c r="BT372" s="121"/>
    </row>
    <row r="373" spans="1:72" s="264" customFormat="1" ht="30">
      <c r="A373" s="126" t="s">
        <v>734</v>
      </c>
      <c r="B373" s="278" t="s">
        <v>545</v>
      </c>
      <c r="C373" s="274"/>
      <c r="D373" s="126" t="s">
        <v>1</v>
      </c>
      <c r="E373" s="126">
        <v>0</v>
      </c>
      <c r="F373" s="287"/>
      <c r="G373" s="287"/>
      <c r="H373" s="287">
        <v>0</v>
      </c>
      <c r="I373" s="287"/>
      <c r="J373" s="145">
        <v>0</v>
      </c>
      <c r="K373" s="287"/>
      <c r="L373" s="287"/>
      <c r="M373" s="122">
        <v>0</v>
      </c>
      <c r="N373" s="287"/>
      <c r="O373" s="287">
        <v>0</v>
      </c>
      <c r="P373" s="287"/>
      <c r="Q373" s="287"/>
      <c r="R373" s="287">
        <v>0</v>
      </c>
      <c r="S373" s="287"/>
      <c r="T373" s="287">
        <v>0</v>
      </c>
      <c r="U373" s="287"/>
      <c r="V373" s="287"/>
      <c r="W373" s="287">
        <v>0</v>
      </c>
      <c r="X373" s="287"/>
      <c r="Y373"/>
      <c r="Z373"/>
      <c r="AA373" s="121"/>
      <c r="AB373" s="121"/>
      <c r="AC373" s="121"/>
      <c r="AD373" s="121"/>
      <c r="AE373" s="121"/>
      <c r="AF373" s="121"/>
      <c r="AG373" s="121"/>
      <c r="AH373" s="121"/>
      <c r="AI373" s="121"/>
      <c r="AJ373" s="121"/>
      <c r="AK373" s="121"/>
      <c r="AL373" s="121"/>
      <c r="AM373" s="121"/>
      <c r="AN373" s="121"/>
      <c r="AO373" s="121"/>
      <c r="AP373" s="121"/>
      <c r="AQ373" s="121"/>
      <c r="AR373" s="121"/>
      <c r="AS373" s="121"/>
      <c r="AT373" s="121"/>
      <c r="AU373" s="121"/>
      <c r="AV373" s="121"/>
      <c r="AW373" s="121"/>
      <c r="AX373" s="121"/>
      <c r="AY373" s="121"/>
      <c r="AZ373" s="121"/>
      <c r="BA373" s="121"/>
      <c r="BB373" s="121"/>
      <c r="BC373" s="121"/>
      <c r="BD373" s="121"/>
      <c r="BE373" s="121"/>
      <c r="BF373" s="121"/>
      <c r="BG373" s="121"/>
      <c r="BH373" s="121"/>
      <c r="BI373" s="121"/>
      <c r="BJ373" s="121"/>
      <c r="BK373" s="121"/>
      <c r="BL373" s="121"/>
      <c r="BM373" s="121"/>
      <c r="BN373" s="121"/>
      <c r="BO373" s="121"/>
      <c r="BP373" s="121"/>
      <c r="BQ373" s="121"/>
      <c r="BR373" s="121"/>
      <c r="BS373" s="121"/>
      <c r="BT373" s="121"/>
    </row>
    <row r="374" spans="1:72" s="264" customFormat="1" ht="45">
      <c r="A374" s="126" t="s">
        <v>734</v>
      </c>
      <c r="B374" s="278" t="s">
        <v>546</v>
      </c>
      <c r="C374" s="274"/>
      <c r="D374" s="126" t="s">
        <v>1</v>
      </c>
      <c r="E374" s="126">
        <v>0</v>
      </c>
      <c r="F374" s="287"/>
      <c r="G374" s="287"/>
      <c r="H374" s="287">
        <v>0</v>
      </c>
      <c r="I374" s="287"/>
      <c r="J374" s="145">
        <v>0</v>
      </c>
      <c r="K374" s="287"/>
      <c r="L374" s="287"/>
      <c r="M374" s="122">
        <v>0</v>
      </c>
      <c r="N374" s="287"/>
      <c r="O374" s="287">
        <v>0</v>
      </c>
      <c r="P374" s="287"/>
      <c r="Q374" s="287"/>
      <c r="R374" s="287">
        <v>0</v>
      </c>
      <c r="S374" s="287"/>
      <c r="T374" s="287">
        <v>0</v>
      </c>
      <c r="U374" s="287"/>
      <c r="V374" s="287"/>
      <c r="W374" s="287">
        <v>0</v>
      </c>
      <c r="X374" s="287"/>
      <c r="Y374"/>
      <c r="Z374"/>
      <c r="AA374" s="121"/>
      <c r="AB374" s="121"/>
      <c r="AC374" s="121"/>
      <c r="AD374" s="121"/>
      <c r="AE374" s="121"/>
      <c r="AF374" s="121"/>
      <c r="AG374" s="121"/>
      <c r="AH374" s="121"/>
      <c r="AI374" s="121"/>
      <c r="AJ374" s="121"/>
      <c r="AK374" s="121"/>
      <c r="AL374" s="121"/>
      <c r="AM374" s="121"/>
      <c r="AN374" s="121"/>
      <c r="AO374" s="121"/>
      <c r="AP374" s="121"/>
      <c r="AQ374" s="121"/>
      <c r="AR374" s="121"/>
      <c r="AS374" s="121"/>
      <c r="AT374" s="121"/>
      <c r="AU374" s="121"/>
      <c r="AV374" s="121"/>
      <c r="AW374" s="121"/>
      <c r="AX374" s="121"/>
      <c r="AY374" s="121"/>
      <c r="AZ374" s="121"/>
      <c r="BA374" s="121"/>
      <c r="BB374" s="121"/>
      <c r="BC374" s="121"/>
      <c r="BD374" s="121"/>
      <c r="BE374" s="121"/>
      <c r="BF374" s="121"/>
      <c r="BG374" s="121"/>
      <c r="BH374" s="121"/>
      <c r="BI374" s="121"/>
      <c r="BJ374" s="121"/>
      <c r="BK374" s="121"/>
      <c r="BL374" s="121"/>
      <c r="BM374" s="121"/>
      <c r="BN374" s="121"/>
      <c r="BO374" s="121"/>
      <c r="BP374" s="121"/>
      <c r="BQ374" s="121"/>
      <c r="BR374" s="121"/>
      <c r="BS374" s="121"/>
      <c r="BT374" s="121"/>
    </row>
    <row r="375" spans="1:72" s="264" customFormat="1" ht="45">
      <c r="A375" s="126" t="s">
        <v>734</v>
      </c>
      <c r="B375" s="278" t="s">
        <v>547</v>
      </c>
      <c r="C375" s="274"/>
      <c r="D375" s="126" t="s">
        <v>5</v>
      </c>
      <c r="E375" s="126">
        <v>0</v>
      </c>
      <c r="F375" s="287"/>
      <c r="G375" s="287"/>
      <c r="H375" s="287">
        <v>0</v>
      </c>
      <c r="I375" s="287"/>
      <c r="J375" s="145">
        <v>0</v>
      </c>
      <c r="K375" s="287"/>
      <c r="L375" s="287"/>
      <c r="M375" s="122">
        <v>0</v>
      </c>
      <c r="N375" s="287"/>
      <c r="O375" s="287">
        <v>0</v>
      </c>
      <c r="P375" s="287"/>
      <c r="Q375" s="287"/>
      <c r="R375" s="287">
        <v>0</v>
      </c>
      <c r="S375" s="287"/>
      <c r="T375" s="287">
        <v>0</v>
      </c>
      <c r="U375" s="287"/>
      <c r="V375" s="287"/>
      <c r="W375" s="287">
        <v>0</v>
      </c>
      <c r="X375" s="287"/>
      <c r="Y375"/>
      <c r="Z375"/>
      <c r="AA375" s="121"/>
      <c r="AB375" s="121"/>
      <c r="AC375" s="121"/>
      <c r="AD375" s="121"/>
      <c r="AE375" s="121"/>
      <c r="AF375" s="121"/>
      <c r="AG375" s="121"/>
      <c r="AH375" s="121"/>
      <c r="AI375" s="121"/>
      <c r="AJ375" s="121"/>
      <c r="AK375" s="121"/>
      <c r="AL375" s="121"/>
      <c r="AM375" s="121"/>
      <c r="AN375" s="121"/>
      <c r="AO375" s="121"/>
      <c r="AP375" s="121"/>
      <c r="AQ375" s="121"/>
      <c r="AR375" s="121"/>
      <c r="AS375" s="121"/>
      <c r="AT375" s="121"/>
      <c r="AU375" s="121"/>
      <c r="AV375" s="121"/>
      <c r="AW375" s="121"/>
      <c r="AX375" s="121"/>
      <c r="AY375" s="121"/>
      <c r="AZ375" s="121"/>
      <c r="BA375" s="121"/>
      <c r="BB375" s="121"/>
      <c r="BC375" s="121"/>
      <c r="BD375" s="121"/>
      <c r="BE375" s="121"/>
      <c r="BF375" s="121"/>
      <c r="BG375" s="121"/>
      <c r="BH375" s="121"/>
      <c r="BI375" s="121"/>
      <c r="BJ375" s="121"/>
      <c r="BK375" s="121"/>
      <c r="BL375" s="121"/>
      <c r="BM375" s="121"/>
      <c r="BN375" s="121"/>
      <c r="BO375" s="121"/>
      <c r="BP375" s="121"/>
      <c r="BQ375" s="121"/>
      <c r="BR375" s="121"/>
      <c r="BS375" s="121"/>
      <c r="BT375" s="121"/>
    </row>
    <row r="376" spans="1:72" s="264" customFormat="1" ht="30">
      <c r="A376" s="126" t="s">
        <v>734</v>
      </c>
      <c r="B376" s="278" t="s">
        <v>618</v>
      </c>
      <c r="C376" s="274"/>
      <c r="D376" s="126" t="s">
        <v>8</v>
      </c>
      <c r="E376" s="126">
        <v>0</v>
      </c>
      <c r="F376" s="287"/>
      <c r="G376" s="287"/>
      <c r="H376" s="287">
        <v>0</v>
      </c>
      <c r="I376" s="287"/>
      <c r="J376" s="145">
        <v>0.12</v>
      </c>
      <c r="K376" s="287"/>
      <c r="L376" s="287"/>
      <c r="M376" s="122">
        <v>0.12</v>
      </c>
      <c r="N376" s="287"/>
      <c r="O376" s="287">
        <v>0</v>
      </c>
      <c r="P376" s="287"/>
      <c r="Q376" s="287"/>
      <c r="R376" s="287">
        <v>0</v>
      </c>
      <c r="S376" s="287"/>
      <c r="T376" s="287">
        <v>0</v>
      </c>
      <c r="U376" s="287"/>
      <c r="V376" s="287"/>
      <c r="W376" s="287">
        <v>0</v>
      </c>
      <c r="X376" s="287"/>
      <c r="Y376"/>
      <c r="Z376"/>
      <c r="AA376" s="121"/>
      <c r="AB376" s="121"/>
      <c r="AC376" s="121"/>
      <c r="AD376" s="121"/>
      <c r="AE376" s="121"/>
      <c r="AF376" s="121"/>
      <c r="AG376" s="121"/>
      <c r="AH376" s="121"/>
      <c r="AI376" s="121"/>
      <c r="AJ376" s="121"/>
      <c r="AK376" s="121"/>
      <c r="AL376" s="121"/>
      <c r="AM376" s="121"/>
      <c r="AN376" s="121"/>
      <c r="AO376" s="121"/>
      <c r="AP376" s="121"/>
      <c r="AQ376" s="121"/>
      <c r="AR376" s="121"/>
      <c r="AS376" s="121"/>
      <c r="AT376" s="121"/>
      <c r="AU376" s="121"/>
      <c r="AV376" s="121"/>
      <c r="AW376" s="121"/>
      <c r="AX376" s="121"/>
      <c r="AY376" s="121"/>
      <c r="AZ376" s="121"/>
      <c r="BA376" s="121"/>
      <c r="BB376" s="121"/>
      <c r="BC376" s="121"/>
      <c r="BD376" s="121"/>
      <c r="BE376" s="121"/>
      <c r="BF376" s="121"/>
      <c r="BG376" s="121"/>
      <c r="BH376" s="121"/>
      <c r="BI376" s="121"/>
      <c r="BJ376" s="121"/>
      <c r="BK376" s="121"/>
      <c r="BL376" s="121"/>
      <c r="BM376" s="121"/>
      <c r="BN376" s="121"/>
      <c r="BO376" s="121"/>
      <c r="BP376" s="121"/>
      <c r="BQ376" s="121"/>
      <c r="BR376" s="121"/>
      <c r="BS376" s="121"/>
      <c r="BT376" s="121"/>
    </row>
    <row r="377" spans="1:72" s="264" customFormat="1" ht="30">
      <c r="A377" s="126" t="s">
        <v>734</v>
      </c>
      <c r="B377" s="278" t="s">
        <v>619</v>
      </c>
      <c r="C377" s="274"/>
      <c r="D377" s="126" t="s">
        <v>628</v>
      </c>
      <c r="E377" s="126">
        <v>0</v>
      </c>
      <c r="F377" s="287"/>
      <c r="G377" s="287"/>
      <c r="H377" s="287">
        <v>0</v>
      </c>
      <c r="I377" s="287"/>
      <c r="J377" s="145">
        <v>2.0823870000000002</v>
      </c>
      <c r="K377" s="287"/>
      <c r="L377" s="287"/>
      <c r="M377" s="122">
        <v>2.0823870000000002</v>
      </c>
      <c r="N377" s="287"/>
      <c r="O377" s="287">
        <v>0</v>
      </c>
      <c r="P377" s="287"/>
      <c r="Q377" s="287"/>
      <c r="R377" s="287">
        <v>0</v>
      </c>
      <c r="S377" s="287"/>
      <c r="T377" s="287">
        <v>0</v>
      </c>
      <c r="U377" s="287"/>
      <c r="V377" s="287"/>
      <c r="W377" s="287">
        <v>0</v>
      </c>
      <c r="X377" s="287"/>
      <c r="Y377"/>
      <c r="Z377"/>
      <c r="AA377" s="121"/>
      <c r="AB377" s="121"/>
      <c r="AC377" s="121"/>
      <c r="AD377" s="121"/>
      <c r="AE377" s="121"/>
      <c r="AF377" s="121"/>
      <c r="AG377" s="121"/>
      <c r="AH377" s="121"/>
      <c r="AI377" s="121"/>
      <c r="AJ377" s="121"/>
      <c r="AK377" s="121"/>
      <c r="AL377" s="121"/>
      <c r="AM377" s="121"/>
      <c r="AN377" s="121"/>
      <c r="AO377" s="121"/>
      <c r="AP377" s="121"/>
      <c r="AQ377" s="121"/>
      <c r="AR377" s="121"/>
      <c r="AS377" s="121"/>
      <c r="AT377" s="121"/>
      <c r="AU377" s="121"/>
      <c r="AV377" s="121"/>
      <c r="AW377" s="121"/>
      <c r="AX377" s="121"/>
      <c r="AY377" s="121"/>
      <c r="AZ377" s="121"/>
      <c r="BA377" s="121"/>
      <c r="BB377" s="121"/>
      <c r="BC377" s="121"/>
      <c r="BD377" s="121"/>
      <c r="BE377" s="121"/>
      <c r="BF377" s="121"/>
      <c r="BG377" s="121"/>
      <c r="BH377" s="121"/>
      <c r="BI377" s="121"/>
      <c r="BJ377" s="121"/>
      <c r="BK377" s="121"/>
      <c r="BL377" s="121"/>
      <c r="BM377" s="121"/>
      <c r="BN377" s="121"/>
      <c r="BO377" s="121"/>
      <c r="BP377" s="121"/>
      <c r="BQ377" s="121"/>
      <c r="BR377" s="121"/>
      <c r="BS377" s="121"/>
      <c r="BT377" s="121"/>
    </row>
    <row r="378" spans="1:72" s="264" customFormat="1" ht="30">
      <c r="A378" s="126" t="s">
        <v>734</v>
      </c>
      <c r="B378" s="278" t="s">
        <v>620</v>
      </c>
      <c r="C378" s="274"/>
      <c r="D378" s="126" t="s">
        <v>8</v>
      </c>
      <c r="E378" s="126">
        <v>0</v>
      </c>
      <c r="F378" s="287"/>
      <c r="G378" s="287"/>
      <c r="H378" s="287">
        <v>0</v>
      </c>
      <c r="I378" s="287"/>
      <c r="J378" s="145">
        <v>1.4435129999999998</v>
      </c>
      <c r="K378" s="287"/>
      <c r="L378" s="287"/>
      <c r="M378" s="122">
        <v>1.4435129999999998</v>
      </c>
      <c r="N378" s="287"/>
      <c r="O378" s="287">
        <v>0</v>
      </c>
      <c r="P378" s="287"/>
      <c r="Q378" s="287"/>
      <c r="R378" s="287">
        <v>0</v>
      </c>
      <c r="S378" s="287"/>
      <c r="T378" s="287">
        <v>0</v>
      </c>
      <c r="U378" s="287"/>
      <c r="V378" s="287"/>
      <c r="W378" s="287">
        <v>0</v>
      </c>
      <c r="X378" s="287"/>
      <c r="Y378"/>
      <c r="Z378"/>
      <c r="AA378" s="121"/>
      <c r="AB378" s="121"/>
      <c r="AC378" s="121"/>
      <c r="AD378" s="121"/>
      <c r="AE378" s="121"/>
      <c r="AF378" s="121"/>
      <c r="AG378" s="121"/>
      <c r="AH378" s="121"/>
      <c r="AI378" s="121"/>
      <c r="AJ378" s="121"/>
      <c r="AK378" s="121"/>
      <c r="AL378" s="121"/>
      <c r="AM378" s="121"/>
      <c r="AN378" s="121"/>
      <c r="AO378" s="121"/>
      <c r="AP378" s="121"/>
      <c r="AQ378" s="121"/>
      <c r="AR378" s="121"/>
      <c r="AS378" s="121"/>
      <c r="AT378" s="121"/>
      <c r="AU378" s="121"/>
      <c r="AV378" s="121"/>
      <c r="AW378" s="121"/>
      <c r="AX378" s="121"/>
      <c r="AY378" s="121"/>
      <c r="AZ378" s="121"/>
      <c r="BA378" s="121"/>
      <c r="BB378" s="121"/>
      <c r="BC378" s="121"/>
      <c r="BD378" s="121"/>
      <c r="BE378" s="121"/>
      <c r="BF378" s="121"/>
      <c r="BG378" s="121"/>
      <c r="BH378" s="121"/>
      <c r="BI378" s="121"/>
      <c r="BJ378" s="121"/>
      <c r="BK378" s="121"/>
      <c r="BL378" s="121"/>
      <c r="BM378" s="121"/>
      <c r="BN378" s="121"/>
      <c r="BO378" s="121"/>
      <c r="BP378" s="121"/>
      <c r="BQ378" s="121"/>
      <c r="BR378" s="121"/>
      <c r="BS378" s="121"/>
      <c r="BT378" s="121"/>
    </row>
    <row r="379" spans="1:72" s="264" customFormat="1" ht="30">
      <c r="A379" s="126" t="s">
        <v>734</v>
      </c>
      <c r="B379" s="278" t="s">
        <v>621</v>
      </c>
      <c r="C379" s="274"/>
      <c r="D379" s="126" t="s">
        <v>8</v>
      </c>
      <c r="E379" s="126">
        <v>0</v>
      </c>
      <c r="F379" s="287"/>
      <c r="G379" s="287"/>
      <c r="H379" s="287">
        <v>0</v>
      </c>
      <c r="I379" s="287"/>
      <c r="J379" s="145">
        <v>2.9815689999999999</v>
      </c>
      <c r="K379" s="287"/>
      <c r="L379" s="287"/>
      <c r="M379" s="122">
        <v>2.9815689999999999</v>
      </c>
      <c r="N379" s="287"/>
      <c r="O379" s="287">
        <v>0</v>
      </c>
      <c r="P379" s="287"/>
      <c r="Q379" s="287"/>
      <c r="R379" s="287">
        <v>0</v>
      </c>
      <c r="S379" s="287"/>
      <c r="T379" s="287">
        <v>0</v>
      </c>
      <c r="U379" s="287"/>
      <c r="V379" s="287"/>
      <c r="W379" s="287">
        <v>0</v>
      </c>
      <c r="X379" s="287"/>
      <c r="Y379"/>
      <c r="Z379"/>
      <c r="AA379" s="121"/>
      <c r="AB379" s="121"/>
      <c r="AC379" s="121"/>
      <c r="AD379" s="121"/>
      <c r="AE379" s="121"/>
      <c r="AF379" s="121"/>
      <c r="AG379" s="121"/>
      <c r="AH379" s="121"/>
      <c r="AI379" s="121"/>
      <c r="AJ379" s="121"/>
      <c r="AK379" s="121"/>
      <c r="AL379" s="121"/>
      <c r="AM379" s="121"/>
      <c r="AN379" s="121"/>
      <c r="AO379" s="121"/>
      <c r="AP379" s="121"/>
      <c r="AQ379" s="121"/>
      <c r="AR379" s="121"/>
      <c r="AS379" s="121"/>
      <c r="AT379" s="121"/>
      <c r="AU379" s="121"/>
      <c r="AV379" s="121"/>
      <c r="AW379" s="121"/>
      <c r="AX379" s="121"/>
      <c r="AY379" s="121"/>
      <c r="AZ379" s="121"/>
      <c r="BA379" s="121"/>
      <c r="BB379" s="121"/>
      <c r="BC379" s="121"/>
      <c r="BD379" s="121"/>
      <c r="BE379" s="121"/>
      <c r="BF379" s="121"/>
      <c r="BG379" s="121"/>
      <c r="BH379" s="121"/>
      <c r="BI379" s="121"/>
      <c r="BJ379" s="121"/>
      <c r="BK379" s="121"/>
      <c r="BL379" s="121"/>
      <c r="BM379" s="121"/>
      <c r="BN379" s="121"/>
      <c r="BO379" s="121"/>
      <c r="BP379" s="121"/>
      <c r="BQ379" s="121"/>
      <c r="BR379" s="121"/>
      <c r="BS379" s="121"/>
      <c r="BT379" s="121"/>
    </row>
    <row r="380" spans="1:72" s="264" customFormat="1" ht="30">
      <c r="A380" s="126" t="s">
        <v>734</v>
      </c>
      <c r="B380" s="278" t="s">
        <v>622</v>
      </c>
      <c r="C380" s="274"/>
      <c r="D380" s="126" t="s">
        <v>8</v>
      </c>
      <c r="E380" s="126">
        <v>0</v>
      </c>
      <c r="F380" s="287"/>
      <c r="G380" s="287"/>
      <c r="H380" s="287">
        <v>0</v>
      </c>
      <c r="I380" s="287"/>
      <c r="J380" s="145">
        <v>2.7189009999999998</v>
      </c>
      <c r="K380" s="287"/>
      <c r="L380" s="287"/>
      <c r="M380" s="122">
        <v>2.7189009999999998</v>
      </c>
      <c r="N380" s="287"/>
      <c r="O380" s="287">
        <v>0</v>
      </c>
      <c r="P380" s="287"/>
      <c r="Q380" s="287"/>
      <c r="R380" s="287">
        <v>0</v>
      </c>
      <c r="S380" s="287"/>
      <c r="T380" s="287">
        <v>0</v>
      </c>
      <c r="U380" s="287"/>
      <c r="V380" s="287"/>
      <c r="W380" s="287">
        <v>0</v>
      </c>
      <c r="X380" s="287"/>
      <c r="Y380"/>
      <c r="Z380"/>
      <c r="AA380" s="121"/>
      <c r="AB380" s="121"/>
      <c r="AC380" s="121"/>
      <c r="AD380" s="121"/>
      <c r="AE380" s="121"/>
      <c r="AF380" s="121"/>
      <c r="AG380" s="121"/>
      <c r="AH380" s="121"/>
      <c r="AI380" s="121"/>
      <c r="AJ380" s="121"/>
      <c r="AK380" s="121"/>
      <c r="AL380" s="121"/>
      <c r="AM380" s="121"/>
      <c r="AN380" s="121"/>
      <c r="AO380" s="121"/>
      <c r="AP380" s="121"/>
      <c r="AQ380" s="121"/>
      <c r="AR380" s="121"/>
      <c r="AS380" s="121"/>
      <c r="AT380" s="121"/>
      <c r="AU380" s="121"/>
      <c r="AV380" s="121"/>
      <c r="AW380" s="121"/>
      <c r="AX380" s="121"/>
      <c r="AY380" s="121"/>
      <c r="AZ380" s="121"/>
      <c r="BA380" s="121"/>
      <c r="BB380" s="121"/>
      <c r="BC380" s="121"/>
      <c r="BD380" s="121"/>
      <c r="BE380" s="121"/>
      <c r="BF380" s="121"/>
      <c r="BG380" s="121"/>
      <c r="BH380" s="121"/>
      <c r="BI380" s="121"/>
      <c r="BJ380" s="121"/>
      <c r="BK380" s="121"/>
      <c r="BL380" s="121"/>
      <c r="BM380" s="121"/>
      <c r="BN380" s="121"/>
      <c r="BO380" s="121"/>
      <c r="BP380" s="121"/>
      <c r="BQ380" s="121"/>
      <c r="BR380" s="121"/>
      <c r="BS380" s="121"/>
      <c r="BT380" s="121"/>
    </row>
    <row r="381" spans="1:72" s="264" customFormat="1">
      <c r="A381" s="126" t="s">
        <v>734</v>
      </c>
      <c r="B381" s="278" t="s">
        <v>623</v>
      </c>
      <c r="C381" s="274"/>
      <c r="D381" s="126" t="s">
        <v>8</v>
      </c>
      <c r="E381" s="126">
        <v>0</v>
      </c>
      <c r="F381" s="287"/>
      <c r="G381" s="287"/>
      <c r="H381" s="287">
        <v>0</v>
      </c>
      <c r="I381" s="287"/>
      <c r="J381" s="145">
        <v>0.486066</v>
      </c>
      <c r="K381" s="287"/>
      <c r="L381" s="287"/>
      <c r="M381" s="122">
        <v>0.486066</v>
      </c>
      <c r="N381" s="287"/>
      <c r="O381" s="287">
        <v>0</v>
      </c>
      <c r="P381" s="287"/>
      <c r="Q381" s="287"/>
      <c r="R381" s="287">
        <v>0</v>
      </c>
      <c r="S381" s="287"/>
      <c r="T381" s="287">
        <v>-4.0000000000190996E-6</v>
      </c>
      <c r="U381" s="287"/>
      <c r="V381" s="287"/>
      <c r="W381" s="287">
        <v>-4.0000000000190996E-6</v>
      </c>
      <c r="X381" s="287"/>
      <c r="Y381"/>
      <c r="Z381"/>
      <c r="AA381" s="121"/>
      <c r="AB381" s="121"/>
      <c r="AC381" s="121"/>
      <c r="AD381" s="121"/>
      <c r="AE381" s="121"/>
      <c r="AF381" s="121"/>
      <c r="AG381" s="121"/>
      <c r="AH381" s="121"/>
      <c r="AI381" s="121"/>
      <c r="AJ381" s="121"/>
      <c r="AK381" s="121"/>
      <c r="AL381" s="121"/>
      <c r="AM381" s="121"/>
      <c r="AN381" s="121"/>
      <c r="AO381" s="121"/>
      <c r="AP381" s="121"/>
      <c r="AQ381" s="121"/>
      <c r="AR381" s="121"/>
      <c r="AS381" s="121"/>
      <c r="AT381" s="121"/>
      <c r="AU381" s="121"/>
      <c r="AV381" s="121"/>
      <c r="AW381" s="121"/>
      <c r="AX381" s="121"/>
      <c r="AY381" s="121"/>
      <c r="AZ381" s="121"/>
      <c r="BA381" s="121"/>
      <c r="BB381" s="121"/>
      <c r="BC381" s="121"/>
      <c r="BD381" s="121"/>
      <c r="BE381" s="121"/>
      <c r="BF381" s="121"/>
      <c r="BG381" s="121"/>
      <c r="BH381" s="121"/>
      <c r="BI381" s="121"/>
      <c r="BJ381" s="121"/>
      <c r="BK381" s="121"/>
      <c r="BL381" s="121"/>
      <c r="BM381" s="121"/>
      <c r="BN381" s="121"/>
      <c r="BO381" s="121"/>
      <c r="BP381" s="121"/>
      <c r="BQ381" s="121"/>
      <c r="BR381" s="121"/>
      <c r="BS381" s="121"/>
      <c r="BT381" s="121"/>
    </row>
    <row r="382" spans="1:72" s="264" customFormat="1" ht="30">
      <c r="A382" s="126" t="s">
        <v>734</v>
      </c>
      <c r="B382" s="278" t="s">
        <v>182</v>
      </c>
      <c r="C382" s="274" t="s">
        <v>357</v>
      </c>
      <c r="D382" s="126" t="s">
        <v>8</v>
      </c>
      <c r="E382" s="126">
        <v>4.8299000000000003</v>
      </c>
      <c r="F382" s="287"/>
      <c r="G382" s="287"/>
      <c r="H382" s="287">
        <v>4.8299000000000003</v>
      </c>
      <c r="I382" s="287"/>
      <c r="J382" s="145">
        <v>4.8298999999999994</v>
      </c>
      <c r="K382" s="287"/>
      <c r="L382" s="287"/>
      <c r="M382" s="122">
        <v>4.8298999999999994</v>
      </c>
      <c r="N382" s="287"/>
      <c r="O382" s="287">
        <v>0</v>
      </c>
      <c r="P382" s="287"/>
      <c r="Q382" s="287"/>
      <c r="R382" s="287">
        <v>0</v>
      </c>
      <c r="S382" s="287"/>
      <c r="T382" s="287">
        <v>0</v>
      </c>
      <c r="U382" s="287"/>
      <c r="V382" s="287"/>
      <c r="W382" s="287">
        <v>0</v>
      </c>
      <c r="X382" s="287"/>
      <c r="Y382"/>
      <c r="Z382"/>
      <c r="AA382" s="121"/>
      <c r="AB382" s="121"/>
      <c r="AC382" s="121"/>
      <c r="AD382" s="121"/>
      <c r="AE382" s="121"/>
      <c r="AF382" s="121"/>
      <c r="AG382" s="121"/>
      <c r="AH382" s="121"/>
      <c r="AI382" s="121"/>
      <c r="AJ382" s="121"/>
      <c r="AK382" s="121"/>
      <c r="AL382" s="121"/>
      <c r="AM382" s="121"/>
      <c r="AN382" s="121"/>
      <c r="AO382" s="121"/>
      <c r="AP382" s="121"/>
      <c r="AQ382" s="121"/>
      <c r="AR382" s="121"/>
      <c r="AS382" s="121"/>
      <c r="AT382" s="121"/>
      <c r="AU382" s="121"/>
      <c r="AV382" s="121"/>
      <c r="AW382" s="121"/>
      <c r="AX382" s="121"/>
      <c r="AY382" s="121"/>
      <c r="AZ382" s="121"/>
      <c r="BA382" s="121"/>
      <c r="BB382" s="121"/>
      <c r="BC382" s="121"/>
      <c r="BD382" s="121"/>
      <c r="BE382" s="121"/>
      <c r="BF382" s="121"/>
      <c r="BG382" s="121"/>
      <c r="BH382" s="121"/>
      <c r="BI382" s="121"/>
      <c r="BJ382" s="121"/>
      <c r="BK382" s="121"/>
      <c r="BL382" s="121"/>
      <c r="BM382" s="121"/>
      <c r="BN382" s="121"/>
      <c r="BO382" s="121"/>
      <c r="BP382" s="121"/>
      <c r="BQ382" s="121"/>
      <c r="BR382" s="121"/>
      <c r="BS382" s="121"/>
      <c r="BT382" s="121"/>
    </row>
    <row r="383" spans="1:72" s="264" customFormat="1">
      <c r="A383" s="126" t="s">
        <v>734</v>
      </c>
      <c r="B383" s="278" t="s">
        <v>523</v>
      </c>
      <c r="C383" s="274" t="s">
        <v>273</v>
      </c>
      <c r="D383" s="126" t="s">
        <v>8</v>
      </c>
      <c r="E383" s="126">
        <v>5</v>
      </c>
      <c r="F383" s="287"/>
      <c r="G383" s="287"/>
      <c r="H383" s="287">
        <v>5</v>
      </c>
      <c r="I383" s="287"/>
      <c r="J383" s="145">
        <v>0</v>
      </c>
      <c r="K383" s="287"/>
      <c r="L383" s="287"/>
      <c r="M383" s="122">
        <v>0</v>
      </c>
      <c r="N383" s="287"/>
      <c r="O383" s="287">
        <v>5</v>
      </c>
      <c r="P383" s="287"/>
      <c r="Q383" s="287"/>
      <c r="R383" s="287">
        <v>5</v>
      </c>
      <c r="S383" s="287"/>
      <c r="T383" s="287">
        <v>0</v>
      </c>
      <c r="U383" s="287"/>
      <c r="V383" s="287"/>
      <c r="W383" s="287">
        <v>0</v>
      </c>
      <c r="X383" s="287"/>
      <c r="Y383"/>
      <c r="Z383"/>
      <c r="AA383" s="121"/>
      <c r="AB383" s="121"/>
      <c r="AC383" s="121"/>
      <c r="AD383" s="121"/>
      <c r="AE383" s="121"/>
      <c r="AF383" s="121"/>
      <c r="AG383" s="121"/>
      <c r="AH383" s="121"/>
      <c r="AI383" s="121"/>
      <c r="AJ383" s="121"/>
      <c r="AK383" s="121"/>
      <c r="AL383" s="121"/>
      <c r="AM383" s="121"/>
      <c r="AN383" s="121"/>
      <c r="AO383" s="121"/>
      <c r="AP383" s="121"/>
      <c r="AQ383" s="121"/>
      <c r="AR383" s="121"/>
      <c r="AS383" s="121"/>
      <c r="AT383" s="121"/>
      <c r="AU383" s="121"/>
      <c r="AV383" s="121"/>
      <c r="AW383" s="121"/>
      <c r="AX383" s="121"/>
      <c r="AY383" s="121"/>
      <c r="AZ383" s="121"/>
      <c r="BA383" s="121"/>
      <c r="BB383" s="121"/>
      <c r="BC383" s="121"/>
      <c r="BD383" s="121"/>
      <c r="BE383" s="121"/>
      <c r="BF383" s="121"/>
      <c r="BG383" s="121"/>
      <c r="BH383" s="121"/>
      <c r="BI383" s="121"/>
      <c r="BJ383" s="121"/>
      <c r="BK383" s="121"/>
      <c r="BL383" s="121"/>
      <c r="BM383" s="121"/>
      <c r="BN383" s="121"/>
      <c r="BO383" s="121"/>
      <c r="BP383" s="121"/>
      <c r="BQ383" s="121"/>
      <c r="BR383" s="121"/>
      <c r="BS383" s="121"/>
      <c r="BT383" s="121"/>
    </row>
    <row r="384" spans="1:72" s="264" customFormat="1" ht="30">
      <c r="A384" s="126" t="s">
        <v>734</v>
      </c>
      <c r="B384" s="278" t="s">
        <v>123</v>
      </c>
      <c r="C384" s="274" t="s">
        <v>358</v>
      </c>
      <c r="D384" s="126" t="s">
        <v>8</v>
      </c>
      <c r="E384" s="126">
        <v>1.5789473684210527</v>
      </c>
      <c r="F384" s="287"/>
      <c r="G384" s="287"/>
      <c r="H384" s="287">
        <v>1.5789473684210527</v>
      </c>
      <c r="I384" s="287"/>
      <c r="J384" s="145">
        <v>1.2989200000000001</v>
      </c>
      <c r="K384" s="287"/>
      <c r="L384" s="287"/>
      <c r="M384" s="122">
        <v>1.2989200000000001</v>
      </c>
      <c r="N384" s="287"/>
      <c r="O384" s="287">
        <v>1.5789473684210527</v>
      </c>
      <c r="P384" s="287"/>
      <c r="Q384" s="287"/>
      <c r="R384" s="287">
        <v>1.5789473684210527</v>
      </c>
      <c r="S384" s="287"/>
      <c r="T384" s="287">
        <v>0</v>
      </c>
      <c r="U384" s="287"/>
      <c r="V384" s="287"/>
      <c r="W384" s="287">
        <v>0</v>
      </c>
      <c r="X384" s="287"/>
      <c r="Y384"/>
      <c r="Z384"/>
      <c r="AA384" s="121"/>
      <c r="AB384" s="121"/>
      <c r="AC384" s="121"/>
      <c r="AD384" s="121"/>
      <c r="AE384" s="121"/>
      <c r="AF384" s="121"/>
      <c r="AG384" s="121"/>
      <c r="AH384" s="121"/>
      <c r="AI384" s="121"/>
      <c r="AJ384" s="121"/>
      <c r="AK384" s="121"/>
      <c r="AL384" s="121"/>
      <c r="AM384" s="121"/>
      <c r="AN384" s="121"/>
      <c r="AO384" s="121"/>
      <c r="AP384" s="121"/>
      <c r="AQ384" s="121"/>
      <c r="AR384" s="121"/>
      <c r="AS384" s="121"/>
      <c r="AT384" s="121"/>
      <c r="AU384" s="121"/>
      <c r="AV384" s="121"/>
      <c r="AW384" s="121"/>
      <c r="AX384" s="121"/>
      <c r="AY384" s="121"/>
      <c r="AZ384" s="121"/>
      <c r="BA384" s="121"/>
      <c r="BB384" s="121"/>
      <c r="BC384" s="121"/>
      <c r="BD384" s="121"/>
      <c r="BE384" s="121"/>
      <c r="BF384" s="121"/>
      <c r="BG384" s="121"/>
      <c r="BH384" s="121"/>
      <c r="BI384" s="121"/>
      <c r="BJ384" s="121"/>
      <c r="BK384" s="121"/>
      <c r="BL384" s="121"/>
      <c r="BM384" s="121"/>
      <c r="BN384" s="121"/>
      <c r="BO384" s="121"/>
      <c r="BP384" s="121"/>
      <c r="BQ384" s="121"/>
      <c r="BR384" s="121"/>
      <c r="BS384" s="121"/>
      <c r="BT384" s="121"/>
    </row>
    <row r="385" spans="1:72" s="264" customFormat="1" ht="30">
      <c r="A385" s="126" t="s">
        <v>734</v>
      </c>
      <c r="B385" s="278" t="s">
        <v>124</v>
      </c>
      <c r="C385" s="274" t="s">
        <v>359</v>
      </c>
      <c r="D385" s="126" t="s">
        <v>8</v>
      </c>
      <c r="E385" s="126">
        <v>0.52631578947368418</v>
      </c>
      <c r="F385" s="287"/>
      <c r="G385" s="287"/>
      <c r="H385" s="287">
        <v>0.52631578947368418</v>
      </c>
      <c r="I385" s="287"/>
      <c r="J385" s="145">
        <v>0.42786000000000002</v>
      </c>
      <c r="K385" s="287"/>
      <c r="L385" s="287"/>
      <c r="M385" s="122">
        <v>0.42786000000000002</v>
      </c>
      <c r="N385" s="287"/>
      <c r="O385" s="287">
        <v>0.52631578947368418</v>
      </c>
      <c r="P385" s="287"/>
      <c r="Q385" s="287"/>
      <c r="R385" s="287">
        <v>0.52631578947368418</v>
      </c>
      <c r="S385" s="287"/>
      <c r="T385" s="287">
        <v>0</v>
      </c>
      <c r="U385" s="287"/>
      <c r="V385" s="287"/>
      <c r="W385" s="287">
        <v>0</v>
      </c>
      <c r="X385" s="287"/>
      <c r="Y385"/>
      <c r="Z385"/>
      <c r="AA385" s="121"/>
      <c r="AB385" s="121"/>
      <c r="AC385" s="121"/>
      <c r="AD385" s="121"/>
      <c r="AE385" s="121"/>
      <c r="AF385" s="121"/>
      <c r="AG385" s="121"/>
      <c r="AH385" s="121"/>
      <c r="AI385" s="121"/>
      <c r="AJ385" s="121"/>
      <c r="AK385" s="121"/>
      <c r="AL385" s="121"/>
      <c r="AM385" s="121"/>
      <c r="AN385" s="121"/>
      <c r="AO385" s="121"/>
      <c r="AP385" s="121"/>
      <c r="AQ385" s="121"/>
      <c r="AR385" s="121"/>
      <c r="AS385" s="121"/>
      <c r="AT385" s="121"/>
      <c r="AU385" s="121"/>
      <c r="AV385" s="121"/>
      <c r="AW385" s="121"/>
      <c r="AX385" s="121"/>
      <c r="AY385" s="121"/>
      <c r="AZ385" s="121"/>
      <c r="BA385" s="121"/>
      <c r="BB385" s="121"/>
      <c r="BC385" s="121"/>
      <c r="BD385" s="121"/>
      <c r="BE385" s="121"/>
      <c r="BF385" s="121"/>
      <c r="BG385" s="121"/>
      <c r="BH385" s="121"/>
      <c r="BI385" s="121"/>
      <c r="BJ385" s="121"/>
      <c r="BK385" s="121"/>
      <c r="BL385" s="121"/>
      <c r="BM385" s="121"/>
      <c r="BN385" s="121"/>
      <c r="BO385" s="121"/>
      <c r="BP385" s="121"/>
      <c r="BQ385" s="121"/>
      <c r="BR385" s="121"/>
      <c r="BS385" s="121"/>
      <c r="BT385" s="121"/>
    </row>
    <row r="386" spans="1:72" s="264" customFormat="1" ht="30">
      <c r="A386" s="126" t="s">
        <v>734</v>
      </c>
      <c r="B386" s="278" t="s">
        <v>125</v>
      </c>
      <c r="C386" s="274" t="s">
        <v>360</v>
      </c>
      <c r="D386" s="126" t="s">
        <v>8</v>
      </c>
      <c r="E386" s="126">
        <v>1.0526315789473684</v>
      </c>
      <c r="F386" s="287"/>
      <c r="G386" s="287"/>
      <c r="H386" s="287">
        <v>1.0526315789473684</v>
      </c>
      <c r="I386" s="287"/>
      <c r="J386" s="145">
        <v>0.87105999999999995</v>
      </c>
      <c r="K386" s="287"/>
      <c r="L386" s="287"/>
      <c r="M386" s="122">
        <v>0.87105999999999995</v>
      </c>
      <c r="N386" s="287"/>
      <c r="O386" s="287">
        <v>1.0526315789473684</v>
      </c>
      <c r="P386" s="287"/>
      <c r="Q386" s="287"/>
      <c r="R386" s="287">
        <v>1.0526315789473684</v>
      </c>
      <c r="S386" s="287"/>
      <c r="T386" s="287">
        <v>0</v>
      </c>
      <c r="U386" s="287"/>
      <c r="V386" s="287"/>
      <c r="W386" s="287">
        <v>0</v>
      </c>
      <c r="X386" s="287"/>
      <c r="Y386"/>
      <c r="Z386"/>
      <c r="AA386" s="121"/>
      <c r="AB386" s="121"/>
      <c r="AC386" s="121"/>
      <c r="AD386" s="121"/>
      <c r="AE386" s="121"/>
      <c r="AF386" s="121"/>
      <c r="AG386" s="121"/>
      <c r="AH386" s="121"/>
      <c r="AI386" s="121"/>
      <c r="AJ386" s="121"/>
      <c r="AK386" s="121"/>
      <c r="AL386" s="121"/>
      <c r="AM386" s="121"/>
      <c r="AN386" s="121"/>
      <c r="AO386" s="121"/>
      <c r="AP386" s="121"/>
      <c r="AQ386" s="121"/>
      <c r="AR386" s="121"/>
      <c r="AS386" s="121"/>
      <c r="AT386" s="121"/>
      <c r="AU386" s="121"/>
      <c r="AV386" s="121"/>
      <c r="AW386" s="121"/>
      <c r="AX386" s="121"/>
      <c r="AY386" s="121"/>
      <c r="AZ386" s="121"/>
      <c r="BA386" s="121"/>
      <c r="BB386" s="121"/>
      <c r="BC386" s="121"/>
      <c r="BD386" s="121"/>
      <c r="BE386" s="121"/>
      <c r="BF386" s="121"/>
      <c r="BG386" s="121"/>
      <c r="BH386" s="121"/>
      <c r="BI386" s="121"/>
      <c r="BJ386" s="121"/>
      <c r="BK386" s="121"/>
      <c r="BL386" s="121"/>
      <c r="BM386" s="121"/>
      <c r="BN386" s="121"/>
      <c r="BO386" s="121"/>
      <c r="BP386" s="121"/>
      <c r="BQ386" s="121"/>
      <c r="BR386" s="121"/>
      <c r="BS386" s="121"/>
      <c r="BT386" s="121"/>
    </row>
    <row r="387" spans="1:72" s="264" customFormat="1" ht="30">
      <c r="A387" s="126" t="s">
        <v>734</v>
      </c>
      <c r="B387" s="278" t="s">
        <v>126</v>
      </c>
      <c r="C387" s="274" t="s">
        <v>361</v>
      </c>
      <c r="D387" s="126" t="s">
        <v>7</v>
      </c>
      <c r="E387" s="126">
        <v>1.0526315789473684</v>
      </c>
      <c r="F387" s="287"/>
      <c r="G387" s="287"/>
      <c r="H387" s="287">
        <v>1.0526315789473684</v>
      </c>
      <c r="I387" s="287"/>
      <c r="J387" s="145">
        <v>0.87105999999999995</v>
      </c>
      <c r="K387" s="287"/>
      <c r="L387" s="287"/>
      <c r="M387" s="122">
        <v>0.87105999999999995</v>
      </c>
      <c r="N387" s="287"/>
      <c r="O387" s="287">
        <v>1.0526315789473684</v>
      </c>
      <c r="P387" s="287"/>
      <c r="Q387" s="287"/>
      <c r="R387" s="287">
        <v>1.0526315789473684</v>
      </c>
      <c r="S387" s="287"/>
      <c r="T387" s="287">
        <v>0</v>
      </c>
      <c r="U387" s="287"/>
      <c r="V387" s="287"/>
      <c r="W387" s="287">
        <v>0</v>
      </c>
      <c r="X387" s="287"/>
      <c r="Y387"/>
      <c r="Z387"/>
      <c r="AA387" s="121"/>
      <c r="AB387" s="121"/>
      <c r="AC387" s="121"/>
      <c r="AD387" s="121"/>
      <c r="AE387" s="121"/>
      <c r="AF387" s="121"/>
      <c r="AG387" s="121"/>
      <c r="AH387" s="121"/>
      <c r="AI387" s="121"/>
      <c r="AJ387" s="121"/>
      <c r="AK387" s="121"/>
      <c r="AL387" s="121"/>
      <c r="AM387" s="121"/>
      <c r="AN387" s="121"/>
      <c r="AO387" s="121"/>
      <c r="AP387" s="121"/>
      <c r="AQ387" s="121"/>
      <c r="AR387" s="121"/>
      <c r="AS387" s="121"/>
      <c r="AT387" s="121"/>
      <c r="AU387" s="121"/>
      <c r="AV387" s="121"/>
      <c r="AW387" s="121"/>
      <c r="AX387" s="121"/>
      <c r="AY387" s="121"/>
      <c r="AZ387" s="121"/>
      <c r="BA387" s="121"/>
      <c r="BB387" s="121"/>
      <c r="BC387" s="121"/>
      <c r="BD387" s="121"/>
      <c r="BE387" s="121"/>
      <c r="BF387" s="121"/>
      <c r="BG387" s="121"/>
      <c r="BH387" s="121"/>
      <c r="BI387" s="121"/>
      <c r="BJ387" s="121"/>
      <c r="BK387" s="121"/>
      <c r="BL387" s="121"/>
      <c r="BM387" s="121"/>
      <c r="BN387" s="121"/>
      <c r="BO387" s="121"/>
      <c r="BP387" s="121"/>
      <c r="BQ387" s="121"/>
      <c r="BR387" s="121"/>
      <c r="BS387" s="121"/>
      <c r="BT387" s="121"/>
    </row>
    <row r="388" spans="1:72" s="264" customFormat="1" ht="30">
      <c r="A388" s="126" t="s">
        <v>734</v>
      </c>
      <c r="B388" s="278" t="s">
        <v>127</v>
      </c>
      <c r="C388" s="274" t="s">
        <v>362</v>
      </c>
      <c r="D388" s="126" t="s">
        <v>7</v>
      </c>
      <c r="E388" s="126">
        <v>1.5789473684210527</v>
      </c>
      <c r="F388" s="287"/>
      <c r="G388" s="287"/>
      <c r="H388" s="287">
        <v>1.5789473684210527</v>
      </c>
      <c r="I388" s="287"/>
      <c r="J388" s="145">
        <v>1.2989200000000001</v>
      </c>
      <c r="K388" s="287"/>
      <c r="L388" s="287"/>
      <c r="M388" s="122">
        <v>1.2989200000000001</v>
      </c>
      <c r="N388" s="287"/>
      <c r="O388" s="287">
        <v>1.5789473684210527</v>
      </c>
      <c r="P388" s="287"/>
      <c r="Q388" s="287"/>
      <c r="R388" s="287">
        <v>1.5789473684210527</v>
      </c>
      <c r="S388" s="287"/>
      <c r="T388" s="287">
        <v>0</v>
      </c>
      <c r="U388" s="287"/>
      <c r="V388" s="287"/>
      <c r="W388" s="287">
        <v>0</v>
      </c>
      <c r="X388" s="287"/>
      <c r="Y388"/>
      <c r="Z388"/>
      <c r="AA388" s="121"/>
      <c r="AB388" s="121"/>
      <c r="AC388" s="121"/>
      <c r="AD388" s="121"/>
      <c r="AE388" s="121"/>
      <c r="AF388" s="121"/>
      <c r="AG388" s="121"/>
      <c r="AH388" s="121"/>
      <c r="AI388" s="121"/>
      <c r="AJ388" s="121"/>
      <c r="AK388" s="121"/>
      <c r="AL388" s="121"/>
      <c r="AM388" s="121"/>
      <c r="AN388" s="121"/>
      <c r="AO388" s="121"/>
      <c r="AP388" s="121"/>
      <c r="AQ388" s="121"/>
      <c r="AR388" s="121"/>
      <c r="AS388" s="121"/>
      <c r="AT388" s="121"/>
      <c r="AU388" s="121"/>
      <c r="AV388" s="121"/>
      <c r="AW388" s="121"/>
      <c r="AX388" s="121"/>
      <c r="AY388" s="121"/>
      <c r="AZ388" s="121"/>
      <c r="BA388" s="121"/>
      <c r="BB388" s="121"/>
      <c r="BC388" s="121"/>
      <c r="BD388" s="121"/>
      <c r="BE388" s="121"/>
      <c r="BF388" s="121"/>
      <c r="BG388" s="121"/>
      <c r="BH388" s="121"/>
      <c r="BI388" s="121"/>
      <c r="BJ388" s="121"/>
      <c r="BK388" s="121"/>
      <c r="BL388" s="121"/>
      <c r="BM388" s="121"/>
      <c r="BN388" s="121"/>
      <c r="BO388" s="121"/>
      <c r="BP388" s="121"/>
      <c r="BQ388" s="121"/>
      <c r="BR388" s="121"/>
      <c r="BS388" s="121"/>
      <c r="BT388" s="121"/>
    </row>
    <row r="389" spans="1:72" s="264" customFormat="1" ht="30">
      <c r="A389" s="126" t="s">
        <v>734</v>
      </c>
      <c r="B389" s="278" t="s">
        <v>128</v>
      </c>
      <c r="C389" s="274" t="s">
        <v>363</v>
      </c>
      <c r="D389" s="126" t="s">
        <v>1</v>
      </c>
      <c r="E389" s="126">
        <v>1.0526315789473684</v>
      </c>
      <c r="F389" s="287"/>
      <c r="G389" s="287"/>
      <c r="H389" s="287">
        <v>1.0526315789473684</v>
      </c>
      <c r="I389" s="287"/>
      <c r="J389" s="145">
        <v>0.87105999999999995</v>
      </c>
      <c r="K389" s="287"/>
      <c r="L389" s="287"/>
      <c r="M389" s="122">
        <v>0.87105999999999995</v>
      </c>
      <c r="N389" s="287"/>
      <c r="O389" s="287">
        <v>1.0526315789473684</v>
      </c>
      <c r="P389" s="287"/>
      <c r="Q389" s="287"/>
      <c r="R389" s="287">
        <v>1.0526315789473684</v>
      </c>
      <c r="S389" s="287"/>
      <c r="T389" s="287">
        <v>0</v>
      </c>
      <c r="U389" s="287"/>
      <c r="V389" s="287"/>
      <c r="W389" s="287">
        <v>0</v>
      </c>
      <c r="X389" s="287"/>
      <c r="Y389"/>
      <c r="Z389"/>
      <c r="AA389" s="121"/>
      <c r="AB389" s="121"/>
      <c r="AC389" s="121"/>
      <c r="AD389" s="121"/>
      <c r="AE389" s="121"/>
      <c r="AF389" s="121"/>
      <c r="AG389" s="121"/>
      <c r="AH389" s="121"/>
      <c r="AI389" s="121"/>
      <c r="AJ389" s="121"/>
      <c r="AK389" s="121"/>
      <c r="AL389" s="121"/>
      <c r="AM389" s="121"/>
      <c r="AN389" s="121"/>
      <c r="AO389" s="121"/>
      <c r="AP389" s="121"/>
      <c r="AQ389" s="121"/>
      <c r="AR389" s="121"/>
      <c r="AS389" s="121"/>
      <c r="AT389" s="121"/>
      <c r="AU389" s="121"/>
      <c r="AV389" s="121"/>
      <c r="AW389" s="121"/>
      <c r="AX389" s="121"/>
      <c r="AY389" s="121"/>
      <c r="AZ389" s="121"/>
      <c r="BA389" s="121"/>
      <c r="BB389" s="121"/>
      <c r="BC389" s="121"/>
      <c r="BD389" s="121"/>
      <c r="BE389" s="121"/>
      <c r="BF389" s="121"/>
      <c r="BG389" s="121"/>
      <c r="BH389" s="121"/>
      <c r="BI389" s="121"/>
      <c r="BJ389" s="121"/>
      <c r="BK389" s="121"/>
      <c r="BL389" s="121"/>
      <c r="BM389" s="121"/>
      <c r="BN389" s="121"/>
      <c r="BO389" s="121"/>
      <c r="BP389" s="121"/>
      <c r="BQ389" s="121"/>
      <c r="BR389" s="121"/>
      <c r="BS389" s="121"/>
      <c r="BT389" s="121"/>
    </row>
    <row r="390" spans="1:72" s="264" customFormat="1" ht="30">
      <c r="A390" s="126" t="s">
        <v>734</v>
      </c>
      <c r="B390" s="278" t="s">
        <v>129</v>
      </c>
      <c r="C390" s="274" t="s">
        <v>364</v>
      </c>
      <c r="D390" s="126" t="s">
        <v>1</v>
      </c>
      <c r="E390" s="126">
        <v>1.0526315789473684</v>
      </c>
      <c r="F390" s="287"/>
      <c r="G390" s="287"/>
      <c r="H390" s="287">
        <v>1.0526315789473684</v>
      </c>
      <c r="I390" s="287"/>
      <c r="J390" s="145">
        <v>0.87105999999999995</v>
      </c>
      <c r="K390" s="287"/>
      <c r="L390" s="287"/>
      <c r="M390" s="122">
        <v>0.87105999999999995</v>
      </c>
      <c r="N390" s="287"/>
      <c r="O390" s="287">
        <v>1.0526315789473684</v>
      </c>
      <c r="P390" s="287"/>
      <c r="Q390" s="287"/>
      <c r="R390" s="287">
        <v>1.0526315789473684</v>
      </c>
      <c r="S390" s="287"/>
      <c r="T390" s="287">
        <v>0</v>
      </c>
      <c r="U390" s="287"/>
      <c r="V390" s="287"/>
      <c r="W390" s="287">
        <v>0</v>
      </c>
      <c r="X390" s="287"/>
      <c r="Y390"/>
      <c r="Z390"/>
      <c r="AA390" s="121"/>
      <c r="AB390" s="121"/>
      <c r="AC390" s="121"/>
      <c r="AD390" s="121"/>
      <c r="AE390" s="121"/>
      <c r="AF390" s="121"/>
      <c r="AG390" s="121"/>
      <c r="AH390" s="121"/>
      <c r="AI390" s="121"/>
      <c r="AJ390" s="121"/>
      <c r="AK390" s="121"/>
      <c r="AL390" s="121"/>
      <c r="AM390" s="121"/>
      <c r="AN390" s="121"/>
      <c r="AO390" s="121"/>
      <c r="AP390" s="121"/>
      <c r="AQ390" s="121"/>
      <c r="AR390" s="121"/>
      <c r="AS390" s="121"/>
      <c r="AT390" s="121"/>
      <c r="AU390" s="121"/>
      <c r="AV390" s="121"/>
      <c r="AW390" s="121"/>
      <c r="AX390" s="121"/>
      <c r="AY390" s="121"/>
      <c r="AZ390" s="121"/>
      <c r="BA390" s="121"/>
      <c r="BB390" s="121"/>
      <c r="BC390" s="121"/>
      <c r="BD390" s="121"/>
      <c r="BE390" s="121"/>
      <c r="BF390" s="121"/>
      <c r="BG390" s="121"/>
      <c r="BH390" s="121"/>
      <c r="BI390" s="121"/>
      <c r="BJ390" s="121"/>
      <c r="BK390" s="121"/>
      <c r="BL390" s="121"/>
      <c r="BM390" s="121"/>
      <c r="BN390" s="121"/>
      <c r="BO390" s="121"/>
      <c r="BP390" s="121"/>
      <c r="BQ390" s="121"/>
      <c r="BR390" s="121"/>
      <c r="BS390" s="121"/>
      <c r="BT390" s="121"/>
    </row>
    <row r="391" spans="1:72" s="264" customFormat="1" ht="30">
      <c r="A391" s="126" t="s">
        <v>734</v>
      </c>
      <c r="B391" s="278" t="s">
        <v>130</v>
      </c>
      <c r="C391" s="274" t="s">
        <v>365</v>
      </c>
      <c r="D391" s="126" t="s">
        <v>1</v>
      </c>
      <c r="E391" s="126">
        <v>1.0526315789473684</v>
      </c>
      <c r="F391" s="287"/>
      <c r="G391" s="287"/>
      <c r="H391" s="287">
        <v>1.0526315789473684</v>
      </c>
      <c r="I391" s="287"/>
      <c r="J391" s="145">
        <v>0.87105999999999995</v>
      </c>
      <c r="K391" s="287"/>
      <c r="L391" s="287"/>
      <c r="M391" s="122">
        <v>0.87105999999999995</v>
      </c>
      <c r="N391" s="287"/>
      <c r="O391" s="287">
        <v>1.0526315789473684</v>
      </c>
      <c r="P391" s="287"/>
      <c r="Q391" s="287"/>
      <c r="R391" s="287">
        <v>1.0526315789473684</v>
      </c>
      <c r="S391" s="287"/>
      <c r="T391" s="287">
        <v>0</v>
      </c>
      <c r="U391" s="287"/>
      <c r="V391" s="287"/>
      <c r="W391" s="287">
        <v>0</v>
      </c>
      <c r="X391" s="287"/>
      <c r="Y391"/>
      <c r="Z391"/>
      <c r="AA391" s="121"/>
      <c r="AB391" s="121"/>
      <c r="AC391" s="121"/>
      <c r="AD391" s="121"/>
      <c r="AE391" s="121"/>
      <c r="AF391" s="121"/>
      <c r="AG391" s="121"/>
      <c r="AH391" s="121"/>
      <c r="AI391" s="121"/>
      <c r="AJ391" s="121"/>
      <c r="AK391" s="121"/>
      <c r="AL391" s="121"/>
      <c r="AM391" s="121"/>
      <c r="AN391" s="121"/>
      <c r="AO391" s="121"/>
      <c r="AP391" s="121"/>
      <c r="AQ391" s="121"/>
      <c r="AR391" s="121"/>
      <c r="AS391" s="121"/>
      <c r="AT391" s="121"/>
      <c r="AU391" s="121"/>
      <c r="AV391" s="121"/>
      <c r="AW391" s="121"/>
      <c r="AX391" s="121"/>
      <c r="AY391" s="121"/>
      <c r="AZ391" s="121"/>
      <c r="BA391" s="121"/>
      <c r="BB391" s="121"/>
      <c r="BC391" s="121"/>
      <c r="BD391" s="121"/>
      <c r="BE391" s="121"/>
      <c r="BF391" s="121"/>
      <c r="BG391" s="121"/>
      <c r="BH391" s="121"/>
      <c r="BI391" s="121"/>
      <c r="BJ391" s="121"/>
      <c r="BK391" s="121"/>
      <c r="BL391" s="121"/>
      <c r="BM391" s="121"/>
      <c r="BN391" s="121"/>
      <c r="BO391" s="121"/>
      <c r="BP391" s="121"/>
      <c r="BQ391" s="121"/>
      <c r="BR391" s="121"/>
      <c r="BS391" s="121"/>
      <c r="BT391" s="121"/>
    </row>
    <row r="392" spans="1:72" s="264" customFormat="1" ht="30">
      <c r="A392" s="126" t="s">
        <v>734</v>
      </c>
      <c r="B392" s="278" t="s">
        <v>524</v>
      </c>
      <c r="C392" s="274" t="s">
        <v>366</v>
      </c>
      <c r="D392" s="126" t="s">
        <v>1</v>
      </c>
      <c r="E392" s="126">
        <v>0.26400000000000001</v>
      </c>
      <c r="F392" s="287"/>
      <c r="G392" s="287"/>
      <c r="H392" s="287">
        <v>0.26400000000000001</v>
      </c>
      <c r="I392" s="287"/>
      <c r="J392" s="145">
        <v>0.25</v>
      </c>
      <c r="K392" s="287"/>
      <c r="L392" s="287"/>
      <c r="M392" s="122">
        <v>0.25</v>
      </c>
      <c r="N392" s="287"/>
      <c r="O392" s="287">
        <v>0</v>
      </c>
      <c r="P392" s="287"/>
      <c r="Q392" s="287"/>
      <c r="R392" s="287">
        <v>0</v>
      </c>
      <c r="S392" s="287"/>
      <c r="T392" s="287">
        <v>0</v>
      </c>
      <c r="U392" s="287"/>
      <c r="V392" s="287"/>
      <c r="W392" s="287">
        <v>0</v>
      </c>
      <c r="X392" s="287"/>
      <c r="Y392"/>
      <c r="Z392"/>
      <c r="AA392" s="121"/>
      <c r="AB392" s="121"/>
      <c r="AC392" s="121"/>
      <c r="AD392" s="121"/>
      <c r="AE392" s="121"/>
      <c r="AF392" s="121"/>
      <c r="AG392" s="121"/>
      <c r="AH392" s="121"/>
      <c r="AI392" s="121"/>
      <c r="AJ392" s="121"/>
      <c r="AK392" s="121"/>
      <c r="AL392" s="121"/>
      <c r="AM392" s="121"/>
      <c r="AN392" s="121"/>
      <c r="AO392" s="121"/>
      <c r="AP392" s="121"/>
      <c r="AQ392" s="121"/>
      <c r="AR392" s="121"/>
      <c r="AS392" s="121"/>
      <c r="AT392" s="121"/>
      <c r="AU392" s="121"/>
      <c r="AV392" s="121"/>
      <c r="AW392" s="121"/>
      <c r="AX392" s="121"/>
      <c r="AY392" s="121"/>
      <c r="AZ392" s="121"/>
      <c r="BA392" s="121"/>
      <c r="BB392" s="121"/>
      <c r="BC392" s="121"/>
      <c r="BD392" s="121"/>
      <c r="BE392" s="121"/>
      <c r="BF392" s="121"/>
      <c r="BG392" s="121"/>
      <c r="BH392" s="121"/>
      <c r="BI392" s="121"/>
      <c r="BJ392" s="121"/>
      <c r="BK392" s="121"/>
      <c r="BL392" s="121"/>
      <c r="BM392" s="121"/>
      <c r="BN392" s="121"/>
      <c r="BO392" s="121"/>
      <c r="BP392" s="121"/>
      <c r="BQ392" s="121"/>
      <c r="BR392" s="121"/>
      <c r="BS392" s="121"/>
      <c r="BT392" s="121"/>
    </row>
    <row r="393" spans="1:72" s="264" customFormat="1" ht="30">
      <c r="A393" s="126" t="s">
        <v>734</v>
      </c>
      <c r="B393" s="278" t="s">
        <v>533</v>
      </c>
      <c r="C393" s="274" t="s">
        <v>274</v>
      </c>
      <c r="D393" s="126" t="s">
        <v>1</v>
      </c>
      <c r="E393" s="126">
        <v>5.0000000000004547</v>
      </c>
      <c r="F393" s="287"/>
      <c r="G393" s="287"/>
      <c r="H393" s="287">
        <v>5.0000000000004547</v>
      </c>
      <c r="I393" s="287"/>
      <c r="J393" s="145">
        <v>4.9817</v>
      </c>
      <c r="K393" s="287"/>
      <c r="L393" s="287"/>
      <c r="M393" s="122">
        <v>4.9817</v>
      </c>
      <c r="N393" s="287"/>
      <c r="O393" s="287">
        <v>0</v>
      </c>
      <c r="P393" s="287"/>
      <c r="Q393" s="287"/>
      <c r="R393" s="287">
        <v>0</v>
      </c>
      <c r="S393" s="287"/>
      <c r="T393" s="287">
        <v>0</v>
      </c>
      <c r="U393" s="287"/>
      <c r="V393" s="287"/>
      <c r="W393" s="287">
        <v>0</v>
      </c>
      <c r="X393" s="287"/>
      <c r="Y393"/>
      <c r="Z393"/>
      <c r="AA393" s="121"/>
      <c r="AB393" s="121"/>
      <c r="AC393" s="121"/>
      <c r="AD393" s="121"/>
      <c r="AE393" s="121"/>
      <c r="AF393" s="121"/>
      <c r="AG393" s="121"/>
      <c r="AH393" s="121"/>
      <c r="AI393" s="121"/>
      <c r="AJ393" s="121"/>
      <c r="AK393" s="121"/>
      <c r="AL393" s="121"/>
      <c r="AM393" s="121"/>
      <c r="AN393" s="121"/>
      <c r="AO393" s="121"/>
      <c r="AP393" s="121"/>
      <c r="AQ393" s="121"/>
      <c r="AR393" s="121"/>
      <c r="AS393" s="121"/>
      <c r="AT393" s="121"/>
      <c r="AU393" s="121"/>
      <c r="AV393" s="121"/>
      <c r="AW393" s="121"/>
      <c r="AX393" s="121"/>
      <c r="AY393" s="121"/>
      <c r="AZ393" s="121"/>
      <c r="BA393" s="121"/>
      <c r="BB393" s="121"/>
      <c r="BC393" s="121"/>
      <c r="BD393" s="121"/>
      <c r="BE393" s="121"/>
      <c r="BF393" s="121"/>
      <c r="BG393" s="121"/>
      <c r="BH393" s="121"/>
      <c r="BI393" s="121"/>
      <c r="BJ393" s="121"/>
      <c r="BK393" s="121"/>
      <c r="BL393" s="121"/>
      <c r="BM393" s="121"/>
      <c r="BN393" s="121"/>
      <c r="BO393" s="121"/>
      <c r="BP393" s="121"/>
      <c r="BQ393" s="121"/>
      <c r="BR393" s="121"/>
      <c r="BS393" s="121"/>
      <c r="BT393" s="121"/>
    </row>
    <row r="394" spans="1:72" s="264" customFormat="1">
      <c r="A394" s="126" t="s">
        <v>734</v>
      </c>
      <c r="B394" s="278" t="s">
        <v>417</v>
      </c>
      <c r="C394" s="274" t="s">
        <v>601</v>
      </c>
      <c r="D394" s="126" t="s">
        <v>4</v>
      </c>
      <c r="E394" s="126">
        <v>6.7516951100001457</v>
      </c>
      <c r="F394" s="287"/>
      <c r="G394" s="287"/>
      <c r="H394" s="287">
        <v>6.7516951100001457</v>
      </c>
      <c r="I394" s="287"/>
      <c r="J394" s="145">
        <v>1.968</v>
      </c>
      <c r="K394" s="287"/>
      <c r="L394" s="287"/>
      <c r="M394" s="122">
        <v>1.968</v>
      </c>
      <c r="N394" s="287"/>
      <c r="O394" s="287">
        <v>0</v>
      </c>
      <c r="P394" s="287"/>
      <c r="Q394" s="287"/>
      <c r="R394" s="287">
        <v>0</v>
      </c>
      <c r="S394" s="287"/>
      <c r="T394" s="287">
        <v>0</v>
      </c>
      <c r="U394" s="287"/>
      <c r="V394" s="287"/>
      <c r="W394" s="287">
        <v>0</v>
      </c>
      <c r="X394" s="287"/>
      <c r="Y394"/>
      <c r="Z394"/>
      <c r="AA394" s="121"/>
      <c r="AB394" s="121"/>
      <c r="AC394" s="121"/>
      <c r="AD394" s="121"/>
      <c r="AE394" s="121"/>
      <c r="AF394" s="121"/>
      <c r="AG394" s="121"/>
      <c r="AH394" s="121"/>
      <c r="AI394" s="121"/>
      <c r="AJ394" s="121"/>
      <c r="AK394" s="121"/>
      <c r="AL394" s="121"/>
      <c r="AM394" s="121"/>
      <c r="AN394" s="121"/>
      <c r="AO394" s="121"/>
      <c r="AP394" s="121"/>
      <c r="AQ394" s="121"/>
      <c r="AR394" s="121"/>
      <c r="AS394" s="121"/>
      <c r="AT394" s="121"/>
      <c r="AU394" s="121"/>
      <c r="AV394" s="121"/>
      <c r="AW394" s="121"/>
      <c r="AX394" s="121"/>
      <c r="AY394" s="121"/>
      <c r="AZ394" s="121"/>
      <c r="BA394" s="121"/>
      <c r="BB394" s="121"/>
      <c r="BC394" s="121"/>
      <c r="BD394" s="121"/>
      <c r="BE394" s="121"/>
      <c r="BF394" s="121"/>
      <c r="BG394" s="121"/>
      <c r="BH394" s="121"/>
      <c r="BI394" s="121"/>
      <c r="BJ394" s="121"/>
      <c r="BK394" s="121"/>
      <c r="BL394" s="121"/>
      <c r="BM394" s="121"/>
      <c r="BN394" s="121"/>
      <c r="BO394" s="121"/>
      <c r="BP394" s="121"/>
      <c r="BQ394" s="121"/>
      <c r="BR394" s="121"/>
      <c r="BS394" s="121"/>
      <c r="BT394" s="121"/>
    </row>
    <row r="395" spans="1:72" s="264" customFormat="1" ht="30">
      <c r="A395" s="126" t="s">
        <v>734</v>
      </c>
      <c r="B395" s="278" t="s">
        <v>525</v>
      </c>
      <c r="C395" s="274" t="s">
        <v>275</v>
      </c>
      <c r="D395" s="126" t="s">
        <v>4</v>
      </c>
      <c r="E395" s="126">
        <v>43.53</v>
      </c>
      <c r="F395" s="287"/>
      <c r="G395" s="287"/>
      <c r="H395" s="287">
        <v>43.53</v>
      </c>
      <c r="I395" s="287"/>
      <c r="J395" s="145">
        <v>0</v>
      </c>
      <c r="K395" s="287"/>
      <c r="L395" s="287"/>
      <c r="M395" s="122">
        <v>0</v>
      </c>
      <c r="N395" s="287"/>
      <c r="O395" s="287">
        <v>29.02</v>
      </c>
      <c r="P395" s="287"/>
      <c r="Q395" s="287"/>
      <c r="R395" s="287">
        <v>29.02</v>
      </c>
      <c r="S395" s="287"/>
      <c r="T395" s="287">
        <v>0</v>
      </c>
      <c r="U395" s="287"/>
      <c r="V395" s="287"/>
      <c r="W395" s="287">
        <v>0</v>
      </c>
      <c r="X395" s="287"/>
      <c r="Y395"/>
      <c r="Z395"/>
      <c r="AA395" s="121"/>
      <c r="AB395" s="121"/>
      <c r="AC395" s="121"/>
      <c r="AD395" s="121"/>
      <c r="AE395" s="121"/>
      <c r="AF395" s="121"/>
      <c r="AG395" s="121"/>
      <c r="AH395" s="121"/>
      <c r="AI395" s="121"/>
      <c r="AJ395" s="121"/>
      <c r="AK395" s="121"/>
      <c r="AL395" s="121"/>
      <c r="AM395" s="121"/>
      <c r="AN395" s="121"/>
      <c r="AO395" s="121"/>
      <c r="AP395" s="121"/>
      <c r="AQ395" s="121"/>
      <c r="AR395" s="121"/>
      <c r="AS395" s="121"/>
      <c r="AT395" s="121"/>
      <c r="AU395" s="121"/>
      <c r="AV395" s="121"/>
      <c r="AW395" s="121"/>
      <c r="AX395" s="121"/>
      <c r="AY395" s="121"/>
      <c r="AZ395" s="121"/>
      <c r="BA395" s="121"/>
      <c r="BB395" s="121"/>
      <c r="BC395" s="121"/>
      <c r="BD395" s="121"/>
      <c r="BE395" s="121"/>
      <c r="BF395" s="121"/>
      <c r="BG395" s="121"/>
      <c r="BH395" s="121"/>
      <c r="BI395" s="121"/>
      <c r="BJ395" s="121"/>
      <c r="BK395" s="121"/>
      <c r="BL395" s="121"/>
      <c r="BM395" s="121"/>
      <c r="BN395" s="121"/>
      <c r="BO395" s="121"/>
      <c r="BP395" s="121"/>
      <c r="BQ395" s="121"/>
      <c r="BR395" s="121"/>
      <c r="BS395" s="121"/>
      <c r="BT395" s="121"/>
    </row>
    <row r="396" spans="1:72" s="264" customFormat="1" ht="45">
      <c r="A396" s="126" t="s">
        <v>734</v>
      </c>
      <c r="B396" s="278" t="s">
        <v>526</v>
      </c>
      <c r="C396" s="274" t="s">
        <v>276</v>
      </c>
      <c r="D396" s="126" t="s">
        <v>4</v>
      </c>
      <c r="E396" s="126">
        <v>5.49</v>
      </c>
      <c r="F396" s="287"/>
      <c r="G396" s="287"/>
      <c r="H396" s="287">
        <v>5.49</v>
      </c>
      <c r="I396" s="287"/>
      <c r="J396" s="145">
        <v>0</v>
      </c>
      <c r="K396" s="287"/>
      <c r="L396" s="287"/>
      <c r="M396" s="122">
        <v>0</v>
      </c>
      <c r="N396" s="287"/>
      <c r="O396" s="287">
        <v>0</v>
      </c>
      <c r="P396" s="287"/>
      <c r="Q396" s="287"/>
      <c r="R396" s="287">
        <v>0</v>
      </c>
      <c r="S396" s="287"/>
      <c r="T396" s="287">
        <v>0</v>
      </c>
      <c r="U396" s="287"/>
      <c r="V396" s="287"/>
      <c r="W396" s="287">
        <v>0</v>
      </c>
      <c r="X396" s="287"/>
      <c r="Y396"/>
      <c r="Z396"/>
      <c r="AA396" s="121"/>
      <c r="AB396" s="121"/>
      <c r="AC396" s="121"/>
      <c r="AD396" s="121"/>
      <c r="AE396" s="121"/>
      <c r="AF396" s="121"/>
      <c r="AG396" s="121"/>
      <c r="AH396" s="121"/>
      <c r="AI396" s="121"/>
      <c r="AJ396" s="121"/>
      <c r="AK396" s="121"/>
      <c r="AL396" s="121"/>
      <c r="AM396" s="121"/>
      <c r="AN396" s="121"/>
      <c r="AO396" s="121"/>
      <c r="AP396" s="121"/>
      <c r="AQ396" s="121"/>
      <c r="AR396" s="121"/>
      <c r="AS396" s="121"/>
      <c r="AT396" s="121"/>
      <c r="AU396" s="121"/>
      <c r="AV396" s="121"/>
      <c r="AW396" s="121"/>
      <c r="AX396" s="121"/>
      <c r="AY396" s="121"/>
      <c r="AZ396" s="121"/>
      <c r="BA396" s="121"/>
      <c r="BB396" s="121"/>
      <c r="BC396" s="121"/>
      <c r="BD396" s="121"/>
      <c r="BE396" s="121"/>
      <c r="BF396" s="121"/>
      <c r="BG396" s="121"/>
      <c r="BH396" s="121"/>
      <c r="BI396" s="121"/>
      <c r="BJ396" s="121"/>
      <c r="BK396" s="121"/>
      <c r="BL396" s="121"/>
      <c r="BM396" s="121"/>
      <c r="BN396" s="121"/>
      <c r="BO396" s="121"/>
      <c r="BP396" s="121"/>
      <c r="BQ396" s="121"/>
      <c r="BR396" s="121"/>
      <c r="BS396" s="121"/>
      <c r="BT396" s="121"/>
    </row>
    <row r="397" spans="1:72" s="264" customFormat="1" ht="45">
      <c r="A397" s="126" t="s">
        <v>734</v>
      </c>
      <c r="B397" s="278" t="s">
        <v>131</v>
      </c>
      <c r="C397" s="274" t="s">
        <v>277</v>
      </c>
      <c r="D397" s="126" t="s">
        <v>8</v>
      </c>
      <c r="E397" s="126">
        <v>2.5</v>
      </c>
      <c r="F397" s="287"/>
      <c r="G397" s="287"/>
      <c r="H397" s="287">
        <v>2.5</v>
      </c>
      <c r="I397" s="287"/>
      <c r="J397" s="145">
        <v>2.5</v>
      </c>
      <c r="K397" s="287"/>
      <c r="L397" s="287"/>
      <c r="M397" s="122">
        <v>2.5</v>
      </c>
      <c r="N397" s="287"/>
      <c r="O397" s="287">
        <v>2.5</v>
      </c>
      <c r="P397" s="287"/>
      <c r="Q397" s="287"/>
      <c r="R397" s="287">
        <v>2.5</v>
      </c>
      <c r="S397" s="287"/>
      <c r="T397" s="287">
        <v>2.5</v>
      </c>
      <c r="U397" s="287"/>
      <c r="V397" s="287"/>
      <c r="W397" s="287">
        <v>2.5</v>
      </c>
      <c r="X397" s="287"/>
      <c r="Y397"/>
      <c r="Z397"/>
      <c r="AA397" s="121"/>
      <c r="AB397" s="121"/>
      <c r="AC397" s="121"/>
      <c r="AD397" s="121"/>
      <c r="AE397" s="121"/>
      <c r="AF397" s="121"/>
      <c r="AG397" s="121"/>
      <c r="AH397" s="121"/>
      <c r="AI397" s="121"/>
      <c r="AJ397" s="121"/>
      <c r="AK397" s="121"/>
      <c r="AL397" s="121"/>
      <c r="AM397" s="121"/>
      <c r="AN397" s="121"/>
      <c r="AO397" s="121"/>
      <c r="AP397" s="121"/>
      <c r="AQ397" s="121"/>
      <c r="AR397" s="121"/>
      <c r="AS397" s="121"/>
      <c r="AT397" s="121"/>
      <c r="AU397" s="121"/>
      <c r="AV397" s="121"/>
      <c r="AW397" s="121"/>
      <c r="AX397" s="121"/>
      <c r="AY397" s="121"/>
      <c r="AZ397" s="121"/>
      <c r="BA397" s="121"/>
      <c r="BB397" s="121"/>
      <c r="BC397" s="121"/>
      <c r="BD397" s="121"/>
      <c r="BE397" s="121"/>
      <c r="BF397" s="121"/>
      <c r="BG397" s="121"/>
      <c r="BH397" s="121"/>
      <c r="BI397" s="121"/>
      <c r="BJ397" s="121"/>
      <c r="BK397" s="121"/>
      <c r="BL397" s="121"/>
      <c r="BM397" s="121"/>
      <c r="BN397" s="121"/>
      <c r="BO397" s="121"/>
      <c r="BP397" s="121"/>
      <c r="BQ397" s="121"/>
      <c r="BR397" s="121"/>
      <c r="BS397" s="121"/>
      <c r="BT397" s="121"/>
    </row>
    <row r="398" spans="1:72" s="264" customFormat="1" ht="60">
      <c r="A398" s="126" t="s">
        <v>734</v>
      </c>
      <c r="B398" s="278" t="s">
        <v>232</v>
      </c>
      <c r="C398" s="274" t="s">
        <v>367</v>
      </c>
      <c r="D398" s="126" t="s">
        <v>8</v>
      </c>
      <c r="E398" s="126">
        <v>2.2000000000000002</v>
      </c>
      <c r="F398" s="287"/>
      <c r="G398" s="287"/>
      <c r="H398" s="287">
        <v>2.2000000000000002</v>
      </c>
      <c r="I398" s="287"/>
      <c r="J398" s="145">
        <v>2.2000000000000002</v>
      </c>
      <c r="K398" s="287"/>
      <c r="L398" s="287"/>
      <c r="M398" s="122">
        <v>2.2000000000000002</v>
      </c>
      <c r="N398" s="287"/>
      <c r="O398" s="287">
        <v>0</v>
      </c>
      <c r="P398" s="287"/>
      <c r="Q398" s="287"/>
      <c r="R398" s="287">
        <v>0</v>
      </c>
      <c r="S398" s="287"/>
      <c r="T398" s="287">
        <v>0</v>
      </c>
      <c r="U398" s="287"/>
      <c r="V398" s="287"/>
      <c r="W398" s="287">
        <v>0</v>
      </c>
      <c r="X398" s="287"/>
      <c r="Y398"/>
      <c r="Z398"/>
      <c r="AA398" s="121"/>
      <c r="AB398" s="121"/>
      <c r="AC398" s="121"/>
      <c r="AD398" s="121"/>
      <c r="AE398" s="121"/>
      <c r="AF398" s="121"/>
      <c r="AG398" s="121"/>
      <c r="AH398" s="121"/>
      <c r="AI398" s="121"/>
      <c r="AJ398" s="121"/>
      <c r="AK398" s="121"/>
      <c r="AL398" s="121"/>
      <c r="AM398" s="121"/>
      <c r="AN398" s="121"/>
      <c r="AO398" s="121"/>
      <c r="AP398" s="121"/>
      <c r="AQ398" s="121"/>
      <c r="AR398" s="121"/>
      <c r="AS398" s="121"/>
      <c r="AT398" s="121"/>
      <c r="AU398" s="121"/>
      <c r="AV398" s="121"/>
      <c r="AW398" s="121"/>
      <c r="AX398" s="121"/>
      <c r="AY398" s="121"/>
      <c r="AZ398" s="121"/>
      <c r="BA398" s="121"/>
      <c r="BB398" s="121"/>
      <c r="BC398" s="121"/>
      <c r="BD398" s="121"/>
      <c r="BE398" s="121"/>
      <c r="BF398" s="121"/>
      <c r="BG398" s="121"/>
      <c r="BH398" s="121"/>
      <c r="BI398" s="121"/>
      <c r="BJ398" s="121"/>
      <c r="BK398" s="121"/>
      <c r="BL398" s="121"/>
      <c r="BM398" s="121"/>
      <c r="BN398" s="121"/>
      <c r="BO398" s="121"/>
      <c r="BP398" s="121"/>
      <c r="BQ398" s="121"/>
      <c r="BR398" s="121"/>
      <c r="BS398" s="121"/>
      <c r="BT398" s="121"/>
    </row>
    <row r="399" spans="1:72" s="264" customFormat="1" ht="60">
      <c r="A399" s="126" t="s">
        <v>734</v>
      </c>
      <c r="B399" s="278" t="s">
        <v>132</v>
      </c>
      <c r="C399" s="274" t="s">
        <v>278</v>
      </c>
      <c r="D399" s="126" t="s">
        <v>8</v>
      </c>
      <c r="E399" s="126">
        <v>3.5533497699999996</v>
      </c>
      <c r="F399" s="287"/>
      <c r="G399" s="287"/>
      <c r="H399" s="287">
        <v>3.5533497699999996</v>
      </c>
      <c r="I399" s="287"/>
      <c r="J399" s="145">
        <v>3.5533497699999996</v>
      </c>
      <c r="K399" s="287"/>
      <c r="L399" s="287"/>
      <c r="M399" s="122">
        <v>3.5533497699999996</v>
      </c>
      <c r="N399" s="287"/>
      <c r="O399" s="287">
        <v>2.2634607099999999</v>
      </c>
      <c r="P399" s="287"/>
      <c r="Q399" s="287"/>
      <c r="R399" s="287">
        <v>2.2634607099999999</v>
      </c>
      <c r="S399" s="287"/>
      <c r="T399" s="287">
        <v>2.2634607099999999</v>
      </c>
      <c r="U399" s="287"/>
      <c r="V399" s="287"/>
      <c r="W399" s="287">
        <v>2.2634607099999999</v>
      </c>
      <c r="X399" s="287"/>
      <c r="Y399"/>
      <c r="Z399"/>
      <c r="AA399" s="121"/>
      <c r="AB399" s="121"/>
      <c r="AC399" s="121"/>
      <c r="AD399" s="121"/>
      <c r="AE399" s="121"/>
      <c r="AF399" s="121"/>
      <c r="AG399" s="121"/>
      <c r="AH399" s="121"/>
      <c r="AI399" s="121"/>
      <c r="AJ399" s="121"/>
      <c r="AK399" s="121"/>
      <c r="AL399" s="121"/>
      <c r="AM399" s="121"/>
      <c r="AN399" s="121"/>
      <c r="AO399" s="121"/>
      <c r="AP399" s="121"/>
      <c r="AQ399" s="121"/>
      <c r="AR399" s="121"/>
      <c r="AS399" s="121"/>
      <c r="AT399" s="121"/>
      <c r="AU399" s="121"/>
      <c r="AV399" s="121"/>
      <c r="AW399" s="121"/>
      <c r="AX399" s="121"/>
      <c r="AY399" s="121"/>
      <c r="AZ399" s="121"/>
      <c r="BA399" s="121"/>
      <c r="BB399" s="121"/>
      <c r="BC399" s="121"/>
      <c r="BD399" s="121"/>
      <c r="BE399" s="121"/>
      <c r="BF399" s="121"/>
      <c r="BG399" s="121"/>
      <c r="BH399" s="121"/>
      <c r="BI399" s="121"/>
      <c r="BJ399" s="121"/>
      <c r="BK399" s="121"/>
      <c r="BL399" s="121"/>
      <c r="BM399" s="121"/>
      <c r="BN399" s="121"/>
      <c r="BO399" s="121"/>
      <c r="BP399" s="121"/>
      <c r="BQ399" s="121"/>
      <c r="BR399" s="121"/>
      <c r="BS399" s="121"/>
      <c r="BT399" s="121"/>
    </row>
    <row r="400" spans="1:72" s="264" customFormat="1" ht="75">
      <c r="A400" s="126" t="s">
        <v>734</v>
      </c>
      <c r="B400" s="278" t="s">
        <v>492</v>
      </c>
      <c r="C400" s="274" t="s">
        <v>900</v>
      </c>
      <c r="D400" s="126"/>
      <c r="E400" s="126">
        <v>1.3781785900000001</v>
      </c>
      <c r="F400" s="287"/>
      <c r="G400" s="287"/>
      <c r="H400" s="287">
        <v>1.3781785900000001</v>
      </c>
      <c r="I400" s="287"/>
      <c r="J400" s="145">
        <v>1.3736785899999999</v>
      </c>
      <c r="K400" s="287"/>
      <c r="L400" s="287"/>
      <c r="M400" s="122">
        <v>1.3736785899999999</v>
      </c>
      <c r="N400" s="287"/>
      <c r="O400" s="287">
        <v>0</v>
      </c>
      <c r="P400" s="287"/>
      <c r="Q400" s="287"/>
      <c r="R400" s="287">
        <v>0</v>
      </c>
      <c r="S400" s="287"/>
      <c r="T400" s="287">
        <v>1.3736785899999999</v>
      </c>
      <c r="U400" s="287"/>
      <c r="V400" s="287"/>
      <c r="W400" s="287">
        <v>1.3736785899999999</v>
      </c>
      <c r="X400" s="287"/>
      <c r="Y400"/>
      <c r="Z400"/>
      <c r="AA400" s="121"/>
      <c r="AB400" s="121"/>
      <c r="AC400" s="121"/>
      <c r="AD400" s="121"/>
      <c r="AE400" s="121"/>
      <c r="AF400" s="121"/>
      <c r="AG400" s="121"/>
      <c r="AH400" s="121"/>
      <c r="AI400" s="121"/>
      <c r="AJ400" s="121"/>
      <c r="AK400" s="121"/>
      <c r="AL400" s="121"/>
      <c r="AM400" s="121"/>
      <c r="AN400" s="121"/>
      <c r="AO400" s="121"/>
      <c r="AP400" s="121"/>
      <c r="AQ400" s="121"/>
      <c r="AR400" s="121"/>
      <c r="AS400" s="121"/>
      <c r="AT400" s="121"/>
      <c r="AU400" s="121"/>
      <c r="AV400" s="121"/>
      <c r="AW400" s="121"/>
      <c r="AX400" s="121"/>
      <c r="AY400" s="121"/>
      <c r="AZ400" s="121"/>
      <c r="BA400" s="121"/>
      <c r="BB400" s="121"/>
      <c r="BC400" s="121"/>
      <c r="BD400" s="121"/>
      <c r="BE400" s="121"/>
      <c r="BF400" s="121"/>
      <c r="BG400" s="121"/>
      <c r="BH400" s="121"/>
      <c r="BI400" s="121"/>
      <c r="BJ400" s="121"/>
      <c r="BK400" s="121"/>
      <c r="BL400" s="121"/>
      <c r="BM400" s="121"/>
      <c r="BN400" s="121"/>
      <c r="BO400" s="121"/>
      <c r="BP400" s="121"/>
      <c r="BQ400" s="121"/>
      <c r="BR400" s="121"/>
      <c r="BS400" s="121"/>
      <c r="BT400" s="121"/>
    </row>
    <row r="401" spans="1:72" s="264" customFormat="1" ht="30">
      <c r="A401" s="126" t="s">
        <v>734</v>
      </c>
      <c r="B401" s="278" t="s">
        <v>631</v>
      </c>
      <c r="C401" s="274"/>
      <c r="D401" s="126"/>
      <c r="E401" s="126">
        <v>0</v>
      </c>
      <c r="F401" s="287"/>
      <c r="G401" s="287"/>
      <c r="H401" s="287">
        <v>0</v>
      </c>
      <c r="I401" s="287"/>
      <c r="J401" s="145">
        <v>0</v>
      </c>
      <c r="K401" s="287"/>
      <c r="L401" s="287"/>
      <c r="M401" s="122">
        <v>0</v>
      </c>
      <c r="N401" s="287"/>
      <c r="O401" s="287">
        <v>0</v>
      </c>
      <c r="P401" s="287"/>
      <c r="Q401" s="287"/>
      <c r="R401" s="287">
        <v>0</v>
      </c>
      <c r="S401" s="287"/>
      <c r="T401" s="287">
        <v>0</v>
      </c>
      <c r="U401" s="287"/>
      <c r="V401" s="287"/>
      <c r="W401" s="287">
        <v>0</v>
      </c>
      <c r="X401" s="287"/>
      <c r="Y401"/>
      <c r="Z401"/>
      <c r="AA401" s="121"/>
      <c r="AB401" s="121"/>
      <c r="AC401" s="121"/>
      <c r="AD401" s="121"/>
      <c r="AE401" s="121"/>
      <c r="AF401" s="121"/>
      <c r="AG401" s="121"/>
      <c r="AH401" s="121"/>
      <c r="AI401" s="121"/>
      <c r="AJ401" s="121"/>
      <c r="AK401" s="121"/>
      <c r="AL401" s="121"/>
      <c r="AM401" s="121"/>
      <c r="AN401" s="121"/>
      <c r="AO401" s="121"/>
      <c r="AP401" s="121"/>
      <c r="AQ401" s="121"/>
      <c r="AR401" s="121"/>
      <c r="AS401" s="121"/>
      <c r="AT401" s="121"/>
      <c r="AU401" s="121"/>
      <c r="AV401" s="121"/>
      <c r="AW401" s="121"/>
      <c r="AX401" s="121"/>
      <c r="AY401" s="121"/>
      <c r="AZ401" s="121"/>
      <c r="BA401" s="121"/>
      <c r="BB401" s="121"/>
      <c r="BC401" s="121"/>
      <c r="BD401" s="121"/>
      <c r="BE401" s="121"/>
      <c r="BF401" s="121"/>
      <c r="BG401" s="121"/>
      <c r="BH401" s="121"/>
      <c r="BI401" s="121"/>
      <c r="BJ401" s="121"/>
      <c r="BK401" s="121"/>
      <c r="BL401" s="121"/>
      <c r="BM401" s="121"/>
      <c r="BN401" s="121"/>
      <c r="BO401" s="121"/>
      <c r="BP401" s="121"/>
      <c r="BQ401" s="121"/>
      <c r="BR401" s="121"/>
      <c r="BS401" s="121"/>
      <c r="BT401" s="121"/>
    </row>
    <row r="402" spans="1:72" s="264" customFormat="1" ht="45">
      <c r="A402" s="126" t="s">
        <v>734</v>
      </c>
      <c r="B402" s="278" t="s">
        <v>169</v>
      </c>
      <c r="C402" s="274">
        <v>1400935</v>
      </c>
      <c r="D402" s="126"/>
      <c r="E402" s="126">
        <v>0</v>
      </c>
      <c r="F402" s="287"/>
      <c r="G402" s="287"/>
      <c r="H402" s="287">
        <v>0</v>
      </c>
      <c r="I402" s="287"/>
      <c r="J402" s="145">
        <v>7.68</v>
      </c>
      <c r="K402" s="287"/>
      <c r="L402" s="287"/>
      <c r="M402" s="122">
        <v>7.68</v>
      </c>
      <c r="N402" s="287"/>
      <c r="O402" s="287">
        <v>0</v>
      </c>
      <c r="P402" s="287"/>
      <c r="Q402" s="287"/>
      <c r="R402" s="287">
        <v>0</v>
      </c>
      <c r="S402" s="287"/>
      <c r="T402" s="287">
        <v>0</v>
      </c>
      <c r="U402" s="287"/>
      <c r="V402" s="287"/>
      <c r="W402" s="287">
        <v>0</v>
      </c>
      <c r="X402" s="287"/>
      <c r="Y402"/>
      <c r="Z402"/>
      <c r="AA402" s="121"/>
      <c r="AB402" s="121"/>
      <c r="AC402" s="121"/>
      <c r="AD402" s="121"/>
      <c r="AE402" s="121"/>
      <c r="AF402" s="121"/>
      <c r="AG402" s="121"/>
      <c r="AH402" s="121"/>
      <c r="AI402" s="121"/>
      <c r="AJ402" s="121"/>
      <c r="AK402" s="121"/>
      <c r="AL402" s="121"/>
      <c r="AM402" s="121"/>
      <c r="AN402" s="121"/>
      <c r="AO402" s="121"/>
      <c r="AP402" s="121"/>
      <c r="AQ402" s="121"/>
      <c r="AR402" s="121"/>
      <c r="AS402" s="121"/>
      <c r="AT402" s="121"/>
      <c r="AU402" s="121"/>
      <c r="AV402" s="121"/>
      <c r="AW402" s="121"/>
      <c r="AX402" s="121"/>
      <c r="AY402" s="121"/>
      <c r="AZ402" s="121"/>
      <c r="BA402" s="121"/>
      <c r="BB402" s="121"/>
      <c r="BC402" s="121"/>
      <c r="BD402" s="121"/>
      <c r="BE402" s="121"/>
      <c r="BF402" s="121"/>
      <c r="BG402" s="121"/>
      <c r="BH402" s="121"/>
      <c r="BI402" s="121"/>
      <c r="BJ402" s="121"/>
      <c r="BK402" s="121"/>
      <c r="BL402" s="121"/>
      <c r="BM402" s="121"/>
      <c r="BN402" s="121"/>
      <c r="BO402" s="121"/>
      <c r="BP402" s="121"/>
      <c r="BQ402" s="121"/>
      <c r="BR402" s="121"/>
      <c r="BS402" s="121"/>
      <c r="BT402" s="121"/>
    </row>
    <row r="403" spans="1:72" s="264" customFormat="1" ht="30">
      <c r="A403" s="126" t="s">
        <v>734</v>
      </c>
      <c r="B403" s="278" t="s">
        <v>630</v>
      </c>
      <c r="C403" s="274"/>
      <c r="D403" s="126"/>
      <c r="E403" s="126">
        <v>0</v>
      </c>
      <c r="F403" s="287"/>
      <c r="G403" s="287"/>
      <c r="H403" s="287">
        <v>0</v>
      </c>
      <c r="I403" s="287"/>
      <c r="J403" s="145">
        <v>0</v>
      </c>
      <c r="K403" s="287"/>
      <c r="L403" s="287"/>
      <c r="M403" s="122">
        <v>0</v>
      </c>
      <c r="N403" s="287"/>
      <c r="O403" s="287">
        <v>0</v>
      </c>
      <c r="P403" s="287"/>
      <c r="Q403" s="287"/>
      <c r="R403" s="287">
        <v>0</v>
      </c>
      <c r="S403" s="287"/>
      <c r="T403" s="287">
        <v>0</v>
      </c>
      <c r="U403" s="287"/>
      <c r="V403" s="287"/>
      <c r="W403" s="287">
        <v>0</v>
      </c>
      <c r="X403" s="287"/>
      <c r="Y403"/>
      <c r="Z403"/>
      <c r="AA403" s="121"/>
      <c r="AB403" s="121"/>
      <c r="AC403" s="121"/>
      <c r="AD403" s="121"/>
      <c r="AE403" s="121"/>
      <c r="AF403" s="121"/>
      <c r="AG403" s="121"/>
      <c r="AH403" s="121"/>
      <c r="AI403" s="121"/>
      <c r="AJ403" s="121"/>
      <c r="AK403" s="121"/>
      <c r="AL403" s="121"/>
      <c r="AM403" s="121"/>
      <c r="AN403" s="121"/>
      <c r="AO403" s="121"/>
      <c r="AP403" s="121"/>
      <c r="AQ403" s="121"/>
      <c r="AR403" s="121"/>
      <c r="AS403" s="121"/>
      <c r="AT403" s="121"/>
      <c r="AU403" s="121"/>
      <c r="AV403" s="121"/>
      <c r="AW403" s="121"/>
      <c r="AX403" s="121"/>
      <c r="AY403" s="121"/>
      <c r="AZ403" s="121"/>
      <c r="BA403" s="121"/>
      <c r="BB403" s="121"/>
      <c r="BC403" s="121"/>
      <c r="BD403" s="121"/>
      <c r="BE403" s="121"/>
      <c r="BF403" s="121"/>
      <c r="BG403" s="121"/>
      <c r="BH403" s="121"/>
      <c r="BI403" s="121"/>
      <c r="BJ403" s="121"/>
      <c r="BK403" s="121"/>
      <c r="BL403" s="121"/>
      <c r="BM403" s="121"/>
      <c r="BN403" s="121"/>
      <c r="BO403" s="121"/>
      <c r="BP403" s="121"/>
      <c r="BQ403" s="121"/>
      <c r="BR403" s="121"/>
      <c r="BS403" s="121"/>
      <c r="BT403" s="121"/>
    </row>
    <row r="404" spans="1:72" s="264" customFormat="1" ht="30">
      <c r="A404" s="126" t="s">
        <v>734</v>
      </c>
      <c r="B404" s="278" t="s">
        <v>396</v>
      </c>
      <c r="C404" s="274" t="s">
        <v>24</v>
      </c>
      <c r="D404" s="126"/>
      <c r="E404" s="126">
        <v>0</v>
      </c>
      <c r="F404" s="287"/>
      <c r="G404" s="287"/>
      <c r="H404" s="287">
        <v>0</v>
      </c>
      <c r="I404" s="287"/>
      <c r="J404" s="145">
        <v>0.20161999999999999</v>
      </c>
      <c r="K404" s="287"/>
      <c r="L404" s="287"/>
      <c r="M404" s="122">
        <v>0.20161999999999999</v>
      </c>
      <c r="N404" s="287"/>
      <c r="O404" s="287">
        <v>0</v>
      </c>
      <c r="P404" s="287"/>
      <c r="Q404" s="287"/>
      <c r="R404" s="287">
        <v>0</v>
      </c>
      <c r="S404" s="287"/>
      <c r="T404" s="287">
        <v>0.19878999999999999</v>
      </c>
      <c r="U404" s="287"/>
      <c r="V404" s="287"/>
      <c r="W404" s="287">
        <v>0.19878999999999999</v>
      </c>
      <c r="X404" s="287"/>
      <c r="Y404"/>
      <c r="Z404"/>
      <c r="AA404" s="121"/>
      <c r="AB404" s="121"/>
      <c r="AC404" s="121"/>
      <c r="AD404" s="121"/>
      <c r="AE404" s="121"/>
      <c r="AF404" s="121"/>
      <c r="AG404" s="121"/>
      <c r="AH404" s="121"/>
      <c r="AI404" s="121"/>
      <c r="AJ404" s="121"/>
      <c r="AK404" s="121"/>
      <c r="AL404" s="121"/>
      <c r="AM404" s="121"/>
      <c r="AN404" s="121"/>
      <c r="AO404" s="121"/>
      <c r="AP404" s="121"/>
      <c r="AQ404" s="121"/>
      <c r="AR404" s="121"/>
      <c r="AS404" s="121"/>
      <c r="AT404" s="121"/>
      <c r="AU404" s="121"/>
      <c r="AV404" s="121"/>
      <c r="AW404" s="121"/>
      <c r="AX404" s="121"/>
      <c r="AY404" s="121"/>
      <c r="AZ404" s="121"/>
      <c r="BA404" s="121"/>
      <c r="BB404" s="121"/>
      <c r="BC404" s="121"/>
      <c r="BD404" s="121"/>
      <c r="BE404" s="121"/>
      <c r="BF404" s="121"/>
      <c r="BG404" s="121"/>
      <c r="BH404" s="121"/>
      <c r="BI404" s="121"/>
      <c r="BJ404" s="121"/>
      <c r="BK404" s="121"/>
      <c r="BL404" s="121"/>
      <c r="BM404" s="121"/>
      <c r="BN404" s="121"/>
      <c r="BO404" s="121"/>
      <c r="BP404" s="121"/>
      <c r="BQ404" s="121"/>
      <c r="BR404" s="121"/>
      <c r="BS404" s="121"/>
      <c r="BT404" s="121"/>
    </row>
    <row r="405" spans="1:72" s="264" customFormat="1" ht="45">
      <c r="A405" s="126" t="s">
        <v>734</v>
      </c>
      <c r="B405" s="278" t="s">
        <v>167</v>
      </c>
      <c r="C405" s="274" t="s">
        <v>395</v>
      </c>
      <c r="D405" s="126"/>
      <c r="E405" s="126">
        <v>0</v>
      </c>
      <c r="F405" s="287"/>
      <c r="G405" s="287"/>
      <c r="H405" s="287">
        <v>0</v>
      </c>
      <c r="I405" s="287"/>
      <c r="J405" s="145">
        <v>4.1600000000000005E-3</v>
      </c>
      <c r="K405" s="287"/>
      <c r="L405" s="287"/>
      <c r="M405" s="122">
        <v>4.1600000000000005E-3</v>
      </c>
      <c r="N405" s="287"/>
      <c r="O405" s="287">
        <v>0</v>
      </c>
      <c r="P405" s="287"/>
      <c r="Q405" s="287"/>
      <c r="R405" s="287">
        <v>0</v>
      </c>
      <c r="S405" s="287"/>
      <c r="T405" s="287">
        <v>1.1600000000000002E-3</v>
      </c>
      <c r="U405" s="287"/>
      <c r="V405" s="287"/>
      <c r="W405" s="287">
        <v>1.1600000000000002E-3</v>
      </c>
      <c r="X405" s="287"/>
      <c r="Y405"/>
      <c r="Z405"/>
      <c r="AA405" s="121"/>
      <c r="AB405" s="121"/>
      <c r="AC405" s="121"/>
      <c r="AD405" s="121"/>
      <c r="AE405" s="121"/>
      <c r="AF405" s="121"/>
      <c r="AG405" s="121"/>
      <c r="AH405" s="121"/>
      <c r="AI405" s="121"/>
      <c r="AJ405" s="121"/>
      <c r="AK405" s="121"/>
      <c r="AL405" s="121"/>
      <c r="AM405" s="121"/>
      <c r="AN405" s="121"/>
      <c r="AO405" s="121"/>
      <c r="AP405" s="121"/>
      <c r="AQ405" s="121"/>
      <c r="AR405" s="121"/>
      <c r="AS405" s="121"/>
      <c r="AT405" s="121"/>
      <c r="AU405" s="121"/>
      <c r="AV405" s="121"/>
      <c r="AW405" s="121"/>
      <c r="AX405" s="121"/>
      <c r="AY405" s="121"/>
      <c r="AZ405" s="121"/>
      <c r="BA405" s="121"/>
      <c r="BB405" s="121"/>
      <c r="BC405" s="121"/>
      <c r="BD405" s="121"/>
      <c r="BE405" s="121"/>
      <c r="BF405" s="121"/>
      <c r="BG405" s="121"/>
      <c r="BH405" s="121"/>
      <c r="BI405" s="121"/>
      <c r="BJ405" s="121"/>
      <c r="BK405" s="121"/>
      <c r="BL405" s="121"/>
      <c r="BM405" s="121"/>
      <c r="BN405" s="121"/>
      <c r="BO405" s="121"/>
      <c r="BP405" s="121"/>
      <c r="BQ405" s="121"/>
      <c r="BR405" s="121"/>
      <c r="BS405" s="121"/>
      <c r="BT405" s="121"/>
    </row>
    <row r="406" spans="1:72" s="264" customFormat="1" ht="30">
      <c r="A406" s="126" t="s">
        <v>734</v>
      </c>
      <c r="B406" s="278" t="s">
        <v>183</v>
      </c>
      <c r="C406" s="274" t="s">
        <v>184</v>
      </c>
      <c r="D406" s="126"/>
      <c r="E406" s="126">
        <v>0</v>
      </c>
      <c r="F406" s="287"/>
      <c r="G406" s="287"/>
      <c r="H406" s="287">
        <v>0</v>
      </c>
      <c r="I406" s="287"/>
      <c r="J406" s="145">
        <v>13.718757009999999</v>
      </c>
      <c r="K406" s="287"/>
      <c r="L406" s="287"/>
      <c r="M406" s="122"/>
      <c r="N406" s="122">
        <v>13.718757009999999</v>
      </c>
      <c r="O406" s="287">
        <v>0</v>
      </c>
      <c r="P406" s="287"/>
      <c r="Q406" s="287"/>
      <c r="R406" s="287">
        <v>0</v>
      </c>
      <c r="S406" s="287"/>
      <c r="T406" s="287">
        <v>8.3130647199999999</v>
      </c>
      <c r="U406" s="287"/>
      <c r="V406" s="287"/>
      <c r="W406" s="287"/>
      <c r="X406" s="287">
        <v>8.3130647199999999</v>
      </c>
      <c r="Y406"/>
      <c r="Z406"/>
      <c r="AA406" s="121"/>
      <c r="AB406" s="121"/>
      <c r="AC406" s="121"/>
      <c r="AD406" s="121"/>
      <c r="AE406" s="121"/>
      <c r="AF406" s="121"/>
      <c r="AG406" s="121"/>
      <c r="AH406" s="121"/>
      <c r="AI406" s="121"/>
      <c r="AJ406" s="121"/>
      <c r="AK406" s="121"/>
      <c r="AL406" s="121"/>
      <c r="AM406" s="121"/>
      <c r="AN406" s="121"/>
      <c r="AO406" s="121"/>
      <c r="AP406" s="121"/>
      <c r="AQ406" s="121"/>
      <c r="AR406" s="121"/>
      <c r="AS406" s="121"/>
      <c r="AT406" s="121"/>
      <c r="AU406" s="121"/>
      <c r="AV406" s="121"/>
      <c r="AW406" s="121"/>
      <c r="AX406" s="121"/>
      <c r="AY406" s="121"/>
      <c r="AZ406" s="121"/>
      <c r="BA406" s="121"/>
      <c r="BB406" s="121"/>
      <c r="BC406" s="121"/>
      <c r="BD406" s="121"/>
      <c r="BE406" s="121"/>
      <c r="BF406" s="121"/>
      <c r="BG406" s="121"/>
      <c r="BH406" s="121"/>
      <c r="BI406" s="121"/>
      <c r="BJ406" s="121"/>
      <c r="BK406" s="121"/>
      <c r="BL406" s="121"/>
      <c r="BM406" s="121"/>
      <c r="BN406" s="121"/>
      <c r="BO406" s="121"/>
      <c r="BP406" s="121"/>
      <c r="BQ406" s="121"/>
      <c r="BR406" s="121"/>
      <c r="BS406" s="121"/>
      <c r="BT406" s="121"/>
    </row>
    <row r="407" spans="1:72" s="264" customFormat="1" ht="45">
      <c r="A407" s="126" t="s">
        <v>734</v>
      </c>
      <c r="B407" s="278" t="s">
        <v>185</v>
      </c>
      <c r="C407" s="274" t="s">
        <v>242</v>
      </c>
      <c r="D407" s="126"/>
      <c r="E407" s="126">
        <v>0</v>
      </c>
      <c r="F407" s="287"/>
      <c r="G407" s="287"/>
      <c r="H407" s="287">
        <v>0</v>
      </c>
      <c r="I407" s="287"/>
      <c r="J407" s="145">
        <v>6.8319993100000005</v>
      </c>
      <c r="K407" s="287"/>
      <c r="L407" s="287"/>
      <c r="M407" s="122">
        <v>6.8319993100000005</v>
      </c>
      <c r="N407" s="287"/>
      <c r="O407" s="287">
        <v>0</v>
      </c>
      <c r="P407" s="287"/>
      <c r="Q407" s="287"/>
      <c r="R407" s="287">
        <v>0</v>
      </c>
      <c r="S407" s="287"/>
      <c r="T407" s="287">
        <v>5.5242445600000005</v>
      </c>
      <c r="U407" s="287"/>
      <c r="V407" s="287"/>
      <c r="W407" s="287">
        <v>5.5242445600000005</v>
      </c>
      <c r="X407" s="287"/>
      <c r="Y407"/>
      <c r="Z407"/>
      <c r="AA407" s="121"/>
      <c r="AB407" s="121"/>
      <c r="AC407" s="121"/>
      <c r="AD407" s="121"/>
      <c r="AE407" s="121"/>
      <c r="AF407" s="121"/>
      <c r="AG407" s="121"/>
      <c r="AH407" s="121"/>
      <c r="AI407" s="121"/>
      <c r="AJ407" s="121"/>
      <c r="AK407" s="121"/>
      <c r="AL407" s="121"/>
      <c r="AM407" s="121"/>
      <c r="AN407" s="121"/>
      <c r="AO407" s="121"/>
      <c r="AP407" s="121"/>
      <c r="AQ407" s="121"/>
      <c r="AR407" s="121"/>
      <c r="AS407" s="121"/>
      <c r="AT407" s="121"/>
      <c r="AU407" s="121"/>
      <c r="AV407" s="121"/>
      <c r="AW407" s="121"/>
      <c r="AX407" s="121"/>
      <c r="AY407" s="121"/>
      <c r="AZ407" s="121"/>
      <c r="BA407" s="121"/>
      <c r="BB407" s="121"/>
      <c r="BC407" s="121"/>
      <c r="BD407" s="121"/>
      <c r="BE407" s="121"/>
      <c r="BF407" s="121"/>
      <c r="BG407" s="121"/>
      <c r="BH407" s="121"/>
      <c r="BI407" s="121"/>
      <c r="BJ407" s="121"/>
      <c r="BK407" s="121"/>
      <c r="BL407" s="121"/>
      <c r="BM407" s="121"/>
      <c r="BN407" s="121"/>
      <c r="BO407" s="121"/>
      <c r="BP407" s="121"/>
      <c r="BQ407" s="121"/>
      <c r="BR407" s="121"/>
      <c r="BS407" s="121"/>
      <c r="BT407" s="121"/>
    </row>
    <row r="408" spans="1:72" s="264" customFormat="1">
      <c r="A408" s="126" t="s">
        <v>734</v>
      </c>
      <c r="B408" s="278" t="s">
        <v>426</v>
      </c>
      <c r="C408" s="274">
        <v>1200624</v>
      </c>
      <c r="D408" s="126"/>
      <c r="E408" s="126">
        <v>0</v>
      </c>
      <c r="F408" s="287"/>
      <c r="G408" s="287"/>
      <c r="H408" s="287">
        <v>0</v>
      </c>
      <c r="I408" s="287"/>
      <c r="J408" s="145">
        <v>0.33123079999999999</v>
      </c>
      <c r="K408" s="287"/>
      <c r="L408" s="287"/>
      <c r="M408" s="122">
        <v>0.33123079999999999</v>
      </c>
      <c r="N408" s="287"/>
      <c r="O408" s="287">
        <v>0</v>
      </c>
      <c r="P408" s="287"/>
      <c r="Q408" s="287"/>
      <c r="R408" s="287">
        <v>0</v>
      </c>
      <c r="S408" s="287"/>
      <c r="T408" s="287">
        <v>0</v>
      </c>
      <c r="U408" s="287"/>
      <c r="V408" s="287"/>
      <c r="W408" s="287">
        <v>0</v>
      </c>
      <c r="X408" s="287"/>
      <c r="Y408"/>
      <c r="Z408"/>
      <c r="AA408" s="121"/>
      <c r="AB408" s="121"/>
      <c r="AC408" s="121"/>
      <c r="AD408" s="121"/>
      <c r="AE408" s="121"/>
      <c r="AF408" s="121"/>
      <c r="AG408" s="121"/>
      <c r="AH408" s="121"/>
      <c r="AI408" s="121"/>
      <c r="AJ408" s="121"/>
      <c r="AK408" s="121"/>
      <c r="AL408" s="121"/>
      <c r="AM408" s="121"/>
      <c r="AN408" s="121"/>
      <c r="AO408" s="121"/>
      <c r="AP408" s="121"/>
      <c r="AQ408" s="121"/>
      <c r="AR408" s="121"/>
      <c r="AS408" s="121"/>
      <c r="AT408" s="121"/>
      <c r="AU408" s="121"/>
      <c r="AV408" s="121"/>
      <c r="AW408" s="121"/>
      <c r="AX408" s="121"/>
      <c r="AY408" s="121"/>
      <c r="AZ408" s="121"/>
      <c r="BA408" s="121"/>
      <c r="BB408" s="121"/>
      <c r="BC408" s="121"/>
      <c r="BD408" s="121"/>
      <c r="BE408" s="121"/>
      <c r="BF408" s="121"/>
      <c r="BG408" s="121"/>
      <c r="BH408" s="121"/>
      <c r="BI408" s="121"/>
      <c r="BJ408" s="121"/>
      <c r="BK408" s="121"/>
      <c r="BL408" s="121"/>
      <c r="BM408" s="121"/>
      <c r="BN408" s="121"/>
      <c r="BO408" s="121"/>
      <c r="BP408" s="121"/>
      <c r="BQ408" s="121"/>
      <c r="BR408" s="121"/>
      <c r="BS408" s="121"/>
      <c r="BT408" s="121"/>
    </row>
    <row r="409" spans="1:72" s="264" customFormat="1" ht="150">
      <c r="A409" s="126" t="s">
        <v>734</v>
      </c>
      <c r="B409" s="278" t="s">
        <v>432</v>
      </c>
      <c r="C409" s="274">
        <v>1603408</v>
      </c>
      <c r="D409" s="126"/>
      <c r="E409" s="126">
        <v>0</v>
      </c>
      <c r="F409" s="287"/>
      <c r="G409" s="287"/>
      <c r="H409" s="287">
        <v>0</v>
      </c>
      <c r="I409" s="287"/>
      <c r="J409" s="145">
        <v>0</v>
      </c>
      <c r="K409" s="287"/>
      <c r="L409" s="287"/>
      <c r="M409" s="122">
        <v>0</v>
      </c>
      <c r="N409" s="287"/>
      <c r="O409" s="287">
        <v>0</v>
      </c>
      <c r="P409" s="287"/>
      <c r="Q409" s="287"/>
      <c r="R409" s="287">
        <v>0</v>
      </c>
      <c r="S409" s="287"/>
      <c r="T409" s="287">
        <v>0</v>
      </c>
      <c r="U409" s="287"/>
      <c r="V409" s="287"/>
      <c r="W409" s="287">
        <v>0</v>
      </c>
      <c r="X409" s="287"/>
      <c r="Y409"/>
      <c r="Z409"/>
      <c r="AA409" s="121"/>
      <c r="AB409" s="121"/>
      <c r="AC409" s="121"/>
      <c r="AD409" s="121"/>
      <c r="AE409" s="121"/>
      <c r="AF409" s="121"/>
      <c r="AG409" s="121"/>
      <c r="AH409" s="121"/>
      <c r="AI409" s="121"/>
      <c r="AJ409" s="121"/>
      <c r="AK409" s="121"/>
      <c r="AL409" s="121"/>
      <c r="AM409" s="121"/>
      <c r="AN409" s="121"/>
      <c r="AO409" s="121"/>
      <c r="AP409" s="121"/>
      <c r="AQ409" s="121"/>
      <c r="AR409" s="121"/>
      <c r="AS409" s="121"/>
      <c r="AT409" s="121"/>
      <c r="AU409" s="121"/>
      <c r="AV409" s="121"/>
      <c r="AW409" s="121"/>
      <c r="AX409" s="121"/>
      <c r="AY409" s="121"/>
      <c r="AZ409" s="121"/>
      <c r="BA409" s="121"/>
      <c r="BB409" s="121"/>
      <c r="BC409" s="121"/>
      <c r="BD409" s="121"/>
      <c r="BE409" s="121"/>
      <c r="BF409" s="121"/>
      <c r="BG409" s="121"/>
      <c r="BH409" s="121"/>
      <c r="BI409" s="121"/>
      <c r="BJ409" s="121"/>
      <c r="BK409" s="121"/>
      <c r="BL409" s="121"/>
      <c r="BM409" s="121"/>
      <c r="BN409" s="121"/>
      <c r="BO409" s="121"/>
      <c r="BP409" s="121"/>
      <c r="BQ409" s="121"/>
      <c r="BR409" s="121"/>
      <c r="BS409" s="121"/>
      <c r="BT409" s="121"/>
    </row>
    <row r="410" spans="1:72" s="264" customFormat="1" ht="45">
      <c r="A410" s="126" t="s">
        <v>734</v>
      </c>
      <c r="B410" s="278" t="s">
        <v>433</v>
      </c>
      <c r="C410" s="274" t="s">
        <v>434</v>
      </c>
      <c r="D410" s="126"/>
      <c r="E410" s="126">
        <v>0</v>
      </c>
      <c r="F410" s="287"/>
      <c r="G410" s="287"/>
      <c r="H410" s="287">
        <v>0</v>
      </c>
      <c r="I410" s="287"/>
      <c r="J410" s="145">
        <v>1.65</v>
      </c>
      <c r="K410" s="287"/>
      <c r="L410" s="287"/>
      <c r="M410" s="122"/>
      <c r="N410" s="122">
        <v>1.65</v>
      </c>
      <c r="O410" s="287">
        <v>0</v>
      </c>
      <c r="P410" s="287"/>
      <c r="Q410" s="287"/>
      <c r="R410" s="287">
        <v>0</v>
      </c>
      <c r="S410" s="287"/>
      <c r="T410" s="287">
        <v>1.65</v>
      </c>
      <c r="U410" s="287"/>
      <c r="V410" s="287"/>
      <c r="W410" s="287"/>
      <c r="X410" s="287">
        <v>1.65</v>
      </c>
      <c r="Y410"/>
      <c r="Z410"/>
      <c r="AA410" s="121"/>
      <c r="AB410" s="121"/>
      <c r="AC410" s="121"/>
      <c r="AD410" s="121"/>
      <c r="AE410" s="121"/>
      <c r="AF410" s="121"/>
      <c r="AG410" s="121"/>
      <c r="AH410" s="121"/>
      <c r="AI410" s="121"/>
      <c r="AJ410" s="121"/>
      <c r="AK410" s="121"/>
      <c r="AL410" s="121"/>
      <c r="AM410" s="121"/>
      <c r="AN410" s="121"/>
      <c r="AO410" s="121"/>
      <c r="AP410" s="121"/>
      <c r="AQ410" s="121"/>
      <c r="AR410" s="121"/>
      <c r="AS410" s="121"/>
      <c r="AT410" s="121"/>
      <c r="AU410" s="121"/>
      <c r="AV410" s="121"/>
      <c r="AW410" s="121"/>
      <c r="AX410" s="121"/>
      <c r="AY410" s="121"/>
      <c r="AZ410" s="121"/>
      <c r="BA410" s="121"/>
      <c r="BB410" s="121"/>
      <c r="BC410" s="121"/>
      <c r="BD410" s="121"/>
      <c r="BE410" s="121"/>
      <c r="BF410" s="121"/>
      <c r="BG410" s="121"/>
      <c r="BH410" s="121"/>
      <c r="BI410" s="121"/>
      <c r="BJ410" s="121"/>
      <c r="BK410" s="121"/>
      <c r="BL410" s="121"/>
      <c r="BM410" s="121"/>
      <c r="BN410" s="121"/>
      <c r="BO410" s="121"/>
      <c r="BP410" s="121"/>
      <c r="BQ410" s="121"/>
      <c r="BR410" s="121"/>
      <c r="BS410" s="121"/>
      <c r="BT410" s="121"/>
    </row>
    <row r="411" spans="1:72" s="264" customFormat="1" ht="90">
      <c r="A411" s="126" t="s">
        <v>734</v>
      </c>
      <c r="B411" s="278" t="s">
        <v>403</v>
      </c>
      <c r="C411" s="274">
        <v>1501960</v>
      </c>
      <c r="D411" s="126"/>
      <c r="E411" s="126">
        <v>0</v>
      </c>
      <c r="F411" s="287"/>
      <c r="G411" s="287"/>
      <c r="H411" s="287">
        <v>0</v>
      </c>
      <c r="I411" s="287"/>
      <c r="J411" s="145">
        <v>1.6853399999999998</v>
      </c>
      <c r="K411" s="287"/>
      <c r="L411" s="287"/>
      <c r="M411" s="122">
        <v>1.6853399999999998</v>
      </c>
      <c r="N411" s="287"/>
      <c r="O411" s="287">
        <v>0</v>
      </c>
      <c r="P411" s="287"/>
      <c r="Q411" s="287"/>
      <c r="R411" s="287">
        <v>0</v>
      </c>
      <c r="S411" s="287"/>
      <c r="T411" s="287">
        <v>1.2645899999999999</v>
      </c>
      <c r="U411" s="287"/>
      <c r="V411" s="287"/>
      <c r="W411" s="287">
        <v>1.2645899999999999</v>
      </c>
      <c r="X411" s="287"/>
      <c r="Y411"/>
      <c r="Z411"/>
      <c r="AA411" s="121"/>
      <c r="AB411" s="121"/>
      <c r="AC411" s="121"/>
      <c r="AD411" s="121"/>
      <c r="AE411" s="121"/>
      <c r="AF411" s="121"/>
      <c r="AG411" s="121"/>
      <c r="AH411" s="121"/>
      <c r="AI411" s="121"/>
      <c r="AJ411" s="121"/>
      <c r="AK411" s="121"/>
      <c r="AL411" s="121"/>
      <c r="AM411" s="121"/>
      <c r="AN411" s="121"/>
      <c r="AO411" s="121"/>
      <c r="AP411" s="121"/>
      <c r="AQ411" s="121"/>
      <c r="AR411" s="121"/>
      <c r="AS411" s="121"/>
      <c r="AT411" s="121"/>
      <c r="AU411" s="121"/>
      <c r="AV411" s="121"/>
      <c r="AW411" s="121"/>
      <c r="AX411" s="121"/>
      <c r="AY411" s="121"/>
      <c r="AZ411" s="121"/>
      <c r="BA411" s="121"/>
      <c r="BB411" s="121"/>
      <c r="BC411" s="121"/>
      <c r="BD411" s="121"/>
      <c r="BE411" s="121"/>
      <c r="BF411" s="121"/>
      <c r="BG411" s="121"/>
      <c r="BH411" s="121"/>
      <c r="BI411" s="121"/>
      <c r="BJ411" s="121"/>
      <c r="BK411" s="121"/>
      <c r="BL411" s="121"/>
      <c r="BM411" s="121"/>
      <c r="BN411" s="121"/>
      <c r="BO411" s="121"/>
      <c r="BP411" s="121"/>
      <c r="BQ411" s="121"/>
      <c r="BR411" s="121"/>
      <c r="BS411" s="121"/>
      <c r="BT411" s="121"/>
    </row>
    <row r="412" spans="1:72" s="264" customFormat="1" ht="30">
      <c r="A412" s="126" t="s">
        <v>734</v>
      </c>
      <c r="B412" s="278" t="s">
        <v>606</v>
      </c>
      <c r="C412" s="274">
        <v>1604437</v>
      </c>
      <c r="D412" s="126"/>
      <c r="E412" s="126">
        <v>0</v>
      </c>
      <c r="F412" s="287"/>
      <c r="G412" s="287"/>
      <c r="H412" s="287">
        <v>0</v>
      </c>
      <c r="I412" s="287"/>
      <c r="J412" s="145">
        <v>0.22284000000000001</v>
      </c>
      <c r="K412" s="287"/>
      <c r="L412" s="287"/>
      <c r="M412" s="122"/>
      <c r="N412" s="122">
        <v>0.22284000000000001</v>
      </c>
      <c r="O412" s="287">
        <v>0</v>
      </c>
      <c r="P412" s="287"/>
      <c r="Q412" s="287"/>
      <c r="R412" s="287">
        <v>0</v>
      </c>
      <c r="S412" s="287"/>
      <c r="T412" s="287">
        <v>0.22284000000000001</v>
      </c>
      <c r="U412" s="287"/>
      <c r="V412" s="287"/>
      <c r="W412" s="287"/>
      <c r="X412" s="287">
        <v>0.22284000000000001</v>
      </c>
      <c r="Y412"/>
      <c r="Z412"/>
      <c r="AA412" s="121"/>
      <c r="AB412" s="121"/>
      <c r="AC412" s="121"/>
      <c r="AD412" s="121"/>
      <c r="AE412" s="121"/>
      <c r="AF412" s="121"/>
      <c r="AG412" s="121"/>
      <c r="AH412" s="121"/>
      <c r="AI412" s="121"/>
      <c r="AJ412" s="121"/>
      <c r="AK412" s="121"/>
      <c r="AL412" s="121"/>
      <c r="AM412" s="121"/>
      <c r="AN412" s="121"/>
      <c r="AO412" s="121"/>
      <c r="AP412" s="121"/>
      <c r="AQ412" s="121"/>
      <c r="AR412" s="121"/>
      <c r="AS412" s="121"/>
      <c r="AT412" s="121"/>
      <c r="AU412" s="121"/>
      <c r="AV412" s="121"/>
      <c r="AW412" s="121"/>
      <c r="AX412" s="121"/>
      <c r="AY412" s="121"/>
      <c r="AZ412" s="121"/>
      <c r="BA412" s="121"/>
      <c r="BB412" s="121"/>
      <c r="BC412" s="121"/>
      <c r="BD412" s="121"/>
      <c r="BE412" s="121"/>
      <c r="BF412" s="121"/>
      <c r="BG412" s="121"/>
      <c r="BH412" s="121"/>
      <c r="BI412" s="121"/>
      <c r="BJ412" s="121"/>
      <c r="BK412" s="121"/>
      <c r="BL412" s="121"/>
      <c r="BM412" s="121"/>
      <c r="BN412" s="121"/>
      <c r="BO412" s="121"/>
      <c r="BP412" s="121"/>
      <c r="BQ412" s="121"/>
      <c r="BR412" s="121"/>
      <c r="BS412" s="121"/>
      <c r="BT412" s="121"/>
    </row>
    <row r="413" spans="1:72" s="264" customFormat="1" ht="45">
      <c r="A413" s="126" t="s">
        <v>734</v>
      </c>
      <c r="B413" s="278" t="s">
        <v>632</v>
      </c>
      <c r="C413" s="274">
        <v>1602489</v>
      </c>
      <c r="D413" s="126"/>
      <c r="E413" s="126">
        <v>0</v>
      </c>
      <c r="F413" s="287"/>
      <c r="G413" s="287"/>
      <c r="H413" s="287">
        <v>0</v>
      </c>
      <c r="I413" s="287"/>
      <c r="J413" s="145">
        <v>0</v>
      </c>
      <c r="K413" s="287"/>
      <c r="L413" s="287"/>
      <c r="M413" s="122">
        <v>0</v>
      </c>
      <c r="N413" s="287"/>
      <c r="O413" s="287">
        <v>0</v>
      </c>
      <c r="P413" s="287"/>
      <c r="Q413" s="287"/>
      <c r="R413" s="287">
        <v>0</v>
      </c>
      <c r="S413" s="287"/>
      <c r="T413" s="287">
        <v>0</v>
      </c>
      <c r="U413" s="287"/>
      <c r="V413" s="287"/>
      <c r="W413" s="287">
        <v>0</v>
      </c>
      <c r="X413" s="287"/>
      <c r="Y413"/>
      <c r="Z413"/>
      <c r="AA413" s="121"/>
      <c r="AB413" s="121"/>
      <c r="AC413" s="121"/>
      <c r="AD413" s="121"/>
      <c r="AE413" s="121"/>
      <c r="AF413" s="121"/>
      <c r="AG413" s="121"/>
      <c r="AH413" s="121"/>
      <c r="AI413" s="121"/>
      <c r="AJ413" s="121"/>
      <c r="AK413" s="121"/>
      <c r="AL413" s="121"/>
      <c r="AM413" s="121"/>
      <c r="AN413" s="121"/>
      <c r="AO413" s="121"/>
      <c r="AP413" s="121"/>
      <c r="AQ413" s="121"/>
      <c r="AR413" s="121"/>
      <c r="AS413" s="121"/>
      <c r="AT413" s="121"/>
      <c r="AU413" s="121"/>
      <c r="AV413" s="121"/>
      <c r="AW413" s="121"/>
      <c r="AX413" s="121"/>
      <c r="AY413" s="121"/>
      <c r="AZ413" s="121"/>
      <c r="BA413" s="121"/>
      <c r="BB413" s="121"/>
      <c r="BC413" s="121"/>
      <c r="BD413" s="121"/>
      <c r="BE413" s="121"/>
      <c r="BF413" s="121"/>
      <c r="BG413" s="121"/>
      <c r="BH413" s="121"/>
      <c r="BI413" s="121"/>
      <c r="BJ413" s="121"/>
      <c r="BK413" s="121"/>
      <c r="BL413" s="121"/>
      <c r="BM413" s="121"/>
      <c r="BN413" s="121"/>
      <c r="BO413" s="121"/>
      <c r="BP413" s="121"/>
      <c r="BQ413" s="121"/>
      <c r="BR413" s="121"/>
      <c r="BS413" s="121"/>
      <c r="BT413" s="121"/>
    </row>
    <row r="414" spans="1:72" s="264" customFormat="1" ht="30">
      <c r="A414" s="126" t="s">
        <v>734</v>
      </c>
      <c r="B414" s="278" t="s">
        <v>617</v>
      </c>
      <c r="C414" s="274" t="s">
        <v>855</v>
      </c>
      <c r="D414" s="126"/>
      <c r="E414" s="126">
        <v>0</v>
      </c>
      <c r="F414" s="287"/>
      <c r="G414" s="287"/>
      <c r="H414" s="287">
        <v>0</v>
      </c>
      <c r="I414" s="287"/>
      <c r="J414" s="145">
        <v>7.2326199999999993E-2</v>
      </c>
      <c r="K414" s="287"/>
      <c r="L414" s="287"/>
      <c r="M414" s="122">
        <v>7.2326199999999993E-2</v>
      </c>
      <c r="N414" s="287"/>
      <c r="O414" s="287">
        <v>0</v>
      </c>
      <c r="P414" s="287"/>
      <c r="Q414" s="287"/>
      <c r="R414" s="287">
        <v>0</v>
      </c>
      <c r="S414" s="287"/>
      <c r="T414" s="287">
        <v>7.2326199999999993E-2</v>
      </c>
      <c r="U414" s="287"/>
      <c r="V414" s="287"/>
      <c r="W414" s="287">
        <v>7.2326199999999993E-2</v>
      </c>
      <c r="X414" s="287"/>
      <c r="Y414"/>
      <c r="Z414"/>
      <c r="AA414" s="121"/>
      <c r="AB414" s="121"/>
      <c r="AC414" s="121"/>
      <c r="AD414" s="121"/>
      <c r="AE414" s="121"/>
      <c r="AF414" s="121"/>
      <c r="AG414" s="121"/>
      <c r="AH414" s="121"/>
      <c r="AI414" s="121"/>
      <c r="AJ414" s="121"/>
      <c r="AK414" s="121"/>
      <c r="AL414" s="121"/>
      <c r="AM414" s="121"/>
      <c r="AN414" s="121"/>
      <c r="AO414" s="121"/>
      <c r="AP414" s="121"/>
      <c r="AQ414" s="121"/>
      <c r="AR414" s="121"/>
      <c r="AS414" s="121"/>
      <c r="AT414" s="121"/>
      <c r="AU414" s="121"/>
      <c r="AV414" s="121"/>
      <c r="AW414" s="121"/>
      <c r="AX414" s="121"/>
      <c r="AY414" s="121"/>
      <c r="AZ414" s="121"/>
      <c r="BA414" s="121"/>
      <c r="BB414" s="121"/>
      <c r="BC414" s="121"/>
      <c r="BD414" s="121"/>
      <c r="BE414" s="121"/>
      <c r="BF414" s="121"/>
      <c r="BG414" s="121"/>
      <c r="BH414" s="121"/>
      <c r="BI414" s="121"/>
      <c r="BJ414" s="121"/>
      <c r="BK414" s="121"/>
      <c r="BL414" s="121"/>
      <c r="BM414" s="121"/>
      <c r="BN414" s="121"/>
      <c r="BO414" s="121"/>
      <c r="BP414" s="121"/>
      <c r="BQ414" s="121"/>
      <c r="BR414" s="121"/>
      <c r="BS414" s="121"/>
      <c r="BT414" s="121"/>
    </row>
    <row r="415" spans="1:72" s="264" customFormat="1" ht="30">
      <c r="A415" s="126" t="s">
        <v>734</v>
      </c>
      <c r="B415" s="278" t="s">
        <v>418</v>
      </c>
      <c r="C415" s="274" t="s">
        <v>419</v>
      </c>
      <c r="D415" s="126"/>
      <c r="E415" s="126">
        <v>0</v>
      </c>
      <c r="F415" s="287"/>
      <c r="G415" s="287"/>
      <c r="H415" s="287">
        <v>0</v>
      </c>
      <c r="I415" s="287"/>
      <c r="J415" s="145">
        <v>0.48846976000000003</v>
      </c>
      <c r="K415" s="287"/>
      <c r="L415" s="287"/>
      <c r="M415" s="122">
        <v>0.48846976000000003</v>
      </c>
      <c r="N415" s="287"/>
      <c r="O415" s="287">
        <v>0</v>
      </c>
      <c r="P415" s="287"/>
      <c r="Q415" s="287"/>
      <c r="R415" s="287">
        <v>0</v>
      </c>
      <c r="S415" s="287"/>
      <c r="T415" s="287">
        <v>0</v>
      </c>
      <c r="U415" s="287"/>
      <c r="V415" s="287"/>
      <c r="W415" s="287">
        <v>0</v>
      </c>
      <c r="X415" s="287"/>
      <c r="Y415"/>
      <c r="Z415"/>
      <c r="AA415" s="121"/>
      <c r="AB415" s="121"/>
      <c r="AC415" s="121"/>
      <c r="AD415" s="121"/>
      <c r="AE415" s="121"/>
      <c r="AF415" s="121"/>
      <c r="AG415" s="121"/>
      <c r="AH415" s="121"/>
      <c r="AI415" s="121"/>
      <c r="AJ415" s="121"/>
      <c r="AK415" s="121"/>
      <c r="AL415" s="121"/>
      <c r="AM415" s="121"/>
      <c r="AN415" s="121"/>
      <c r="AO415" s="121"/>
      <c r="AP415" s="121"/>
      <c r="AQ415" s="121"/>
      <c r="AR415" s="121"/>
      <c r="AS415" s="121"/>
      <c r="AT415" s="121"/>
      <c r="AU415" s="121"/>
      <c r="AV415" s="121"/>
      <c r="AW415" s="121"/>
      <c r="AX415" s="121"/>
      <c r="AY415" s="121"/>
      <c r="AZ415" s="121"/>
      <c r="BA415" s="121"/>
      <c r="BB415" s="121"/>
      <c r="BC415" s="121"/>
      <c r="BD415" s="121"/>
      <c r="BE415" s="121"/>
      <c r="BF415" s="121"/>
      <c r="BG415" s="121"/>
      <c r="BH415" s="121"/>
      <c r="BI415" s="121"/>
      <c r="BJ415" s="121"/>
      <c r="BK415" s="121"/>
      <c r="BL415" s="121"/>
      <c r="BM415" s="121"/>
      <c r="BN415" s="121"/>
      <c r="BO415" s="121"/>
      <c r="BP415" s="121"/>
      <c r="BQ415" s="121"/>
      <c r="BR415" s="121"/>
      <c r="BS415" s="121"/>
      <c r="BT415" s="121"/>
    </row>
    <row r="416" spans="1:72" s="264" customFormat="1" ht="45">
      <c r="A416" s="126" t="s">
        <v>734</v>
      </c>
      <c r="B416" s="278" t="s">
        <v>239</v>
      </c>
      <c r="C416" s="274">
        <v>1502657</v>
      </c>
      <c r="D416" s="126"/>
      <c r="E416" s="126">
        <v>0</v>
      </c>
      <c r="F416" s="287"/>
      <c r="G416" s="287"/>
      <c r="H416" s="287">
        <v>0</v>
      </c>
      <c r="I416" s="287"/>
      <c r="J416" s="145">
        <v>0.96695165000000005</v>
      </c>
      <c r="K416" s="287"/>
      <c r="L416" s="287"/>
      <c r="M416" s="122">
        <v>0.96695165000000005</v>
      </c>
      <c r="N416" s="287"/>
      <c r="O416" s="287">
        <v>0</v>
      </c>
      <c r="P416" s="287"/>
      <c r="Q416" s="287"/>
      <c r="R416" s="287">
        <v>0</v>
      </c>
      <c r="S416" s="287"/>
      <c r="T416" s="287">
        <v>0.87455250000000018</v>
      </c>
      <c r="U416" s="287"/>
      <c r="V416" s="287"/>
      <c r="W416" s="287">
        <v>0.87455250000000018</v>
      </c>
      <c r="X416" s="287"/>
      <c r="Y416"/>
      <c r="Z416"/>
      <c r="AA416" s="121"/>
      <c r="AB416" s="121"/>
      <c r="AC416" s="121"/>
      <c r="AD416" s="121"/>
      <c r="AE416" s="121"/>
      <c r="AF416" s="121"/>
      <c r="AG416" s="121"/>
      <c r="AH416" s="121"/>
      <c r="AI416" s="121"/>
      <c r="AJ416" s="121"/>
      <c r="AK416" s="121"/>
      <c r="AL416" s="121"/>
      <c r="AM416" s="121"/>
      <c r="AN416" s="121"/>
      <c r="AO416" s="121"/>
      <c r="AP416" s="121"/>
      <c r="AQ416" s="121"/>
      <c r="AR416" s="121"/>
      <c r="AS416" s="121"/>
      <c r="AT416" s="121"/>
      <c r="AU416" s="121"/>
      <c r="AV416" s="121"/>
      <c r="AW416" s="121"/>
      <c r="AX416" s="121"/>
      <c r="AY416" s="121"/>
      <c r="AZ416" s="121"/>
      <c r="BA416" s="121"/>
      <c r="BB416" s="121"/>
      <c r="BC416" s="121"/>
      <c r="BD416" s="121"/>
      <c r="BE416" s="121"/>
      <c r="BF416" s="121"/>
      <c r="BG416" s="121"/>
      <c r="BH416" s="121"/>
      <c r="BI416" s="121"/>
      <c r="BJ416" s="121"/>
      <c r="BK416" s="121"/>
      <c r="BL416" s="121"/>
      <c r="BM416" s="121"/>
      <c r="BN416" s="121"/>
      <c r="BO416" s="121"/>
      <c r="BP416" s="121"/>
      <c r="BQ416" s="121"/>
      <c r="BR416" s="121"/>
      <c r="BS416" s="121"/>
      <c r="BT416" s="121"/>
    </row>
    <row r="417" spans="1:72" s="264" customFormat="1">
      <c r="A417" s="126"/>
      <c r="B417" s="278"/>
      <c r="C417" s="274"/>
      <c r="D417" s="126"/>
      <c r="E417" s="273"/>
      <c r="F417" s="273"/>
      <c r="G417" s="273"/>
      <c r="H417" s="273"/>
      <c r="I417" s="273"/>
      <c r="J417" s="273"/>
      <c r="K417" s="273"/>
      <c r="L417" s="273"/>
      <c r="M417" s="273"/>
      <c r="N417" s="273"/>
      <c r="O417" s="273"/>
      <c r="P417" s="273"/>
      <c r="Q417" s="273"/>
      <c r="R417" s="273"/>
      <c r="S417" s="273"/>
      <c r="T417" s="273"/>
      <c r="U417" s="273"/>
      <c r="V417" s="273"/>
      <c r="W417" s="273"/>
      <c r="X417" s="273"/>
      <c r="Y417"/>
      <c r="Z417"/>
      <c r="AA417" s="121"/>
      <c r="AB417" s="121"/>
      <c r="AC417" s="121"/>
      <c r="AD417" s="121"/>
      <c r="AE417" s="121"/>
      <c r="AF417" s="121"/>
      <c r="AG417" s="121"/>
      <c r="AH417" s="121"/>
      <c r="AI417" s="121"/>
      <c r="AJ417" s="121"/>
      <c r="AK417" s="121"/>
      <c r="AL417" s="121"/>
      <c r="AM417" s="121"/>
      <c r="AN417" s="121"/>
      <c r="AO417" s="121"/>
      <c r="AP417" s="121"/>
      <c r="AQ417" s="121"/>
      <c r="AR417" s="121"/>
      <c r="AS417" s="121"/>
      <c r="AT417" s="121"/>
      <c r="AU417" s="121"/>
      <c r="AV417" s="121"/>
      <c r="AW417" s="121"/>
      <c r="AX417" s="121"/>
      <c r="AY417" s="121"/>
      <c r="AZ417" s="121"/>
      <c r="BA417" s="121"/>
      <c r="BB417" s="121"/>
      <c r="BC417" s="121"/>
      <c r="BD417" s="121"/>
      <c r="BE417" s="121"/>
      <c r="BF417" s="121"/>
      <c r="BG417" s="121"/>
      <c r="BH417" s="121"/>
      <c r="BI417" s="121"/>
      <c r="BJ417" s="121"/>
      <c r="BK417" s="121"/>
      <c r="BL417" s="121"/>
      <c r="BM417" s="121"/>
      <c r="BN417" s="121"/>
      <c r="BO417" s="121"/>
      <c r="BP417" s="121"/>
      <c r="BQ417" s="121"/>
      <c r="BR417" s="121"/>
      <c r="BS417" s="121"/>
      <c r="BT417" s="121"/>
    </row>
    <row r="418" spans="1:72" s="264" customFormat="1">
      <c r="A418" s="124">
        <v>2</v>
      </c>
      <c r="B418" s="224" t="s">
        <v>602</v>
      </c>
      <c r="C418" s="228"/>
      <c r="D418" s="122"/>
      <c r="E418" s="273">
        <f t="shared" ref="E418:X418" si="39">E419+E446+E474+E479+E480+E481</f>
        <v>1268.1971549074358</v>
      </c>
      <c r="F418" s="273">
        <f t="shared" si="39"/>
        <v>0</v>
      </c>
      <c r="G418" s="273">
        <f t="shared" si="39"/>
        <v>0</v>
      </c>
      <c r="H418" s="273">
        <f t="shared" si="39"/>
        <v>1180.8771549074359</v>
      </c>
      <c r="I418" s="273">
        <f t="shared" si="39"/>
        <v>87.320000000000007</v>
      </c>
      <c r="J418" s="273">
        <f t="shared" si="39"/>
        <v>1412.2581831100001</v>
      </c>
      <c r="K418" s="273">
        <f t="shared" si="39"/>
        <v>0</v>
      </c>
      <c r="L418" s="273">
        <f t="shared" si="39"/>
        <v>0</v>
      </c>
      <c r="M418" s="273">
        <f t="shared" si="39"/>
        <v>1283.954866</v>
      </c>
      <c r="N418" s="273">
        <f t="shared" si="39"/>
        <v>128.30331710999999</v>
      </c>
      <c r="O418" s="273">
        <f t="shared" si="39"/>
        <v>199.49814864084954</v>
      </c>
      <c r="P418" s="273">
        <f t="shared" si="39"/>
        <v>0</v>
      </c>
      <c r="Q418" s="273">
        <f t="shared" si="39"/>
        <v>0</v>
      </c>
      <c r="R418" s="273">
        <f t="shared" si="39"/>
        <v>112.86814864084953</v>
      </c>
      <c r="S418" s="273">
        <f t="shared" si="39"/>
        <v>86.63000000000001</v>
      </c>
      <c r="T418" s="273">
        <f t="shared" si="39"/>
        <v>425.11057449000009</v>
      </c>
      <c r="U418" s="273">
        <f t="shared" si="39"/>
        <v>0</v>
      </c>
      <c r="V418" s="273">
        <f t="shared" si="39"/>
        <v>0</v>
      </c>
      <c r="W418" s="273">
        <f t="shared" si="39"/>
        <v>315.21052700000007</v>
      </c>
      <c r="X418" s="273">
        <f t="shared" si="39"/>
        <v>109.90004748999999</v>
      </c>
      <c r="Y418"/>
      <c r="Z418"/>
      <c r="AA418" s="121"/>
      <c r="AB418" s="121"/>
      <c r="AC418" s="121"/>
      <c r="AD418" s="121"/>
      <c r="AE418" s="121"/>
      <c r="AF418" s="121"/>
      <c r="AG418" s="121"/>
      <c r="AH418" s="121"/>
      <c r="AI418" s="121"/>
      <c r="AJ418" s="121"/>
      <c r="AK418" s="121"/>
      <c r="AL418" s="121"/>
      <c r="AM418" s="121"/>
      <c r="AN418" s="121"/>
      <c r="AO418" s="121"/>
      <c r="AP418" s="121"/>
      <c r="AQ418" s="121"/>
      <c r="AR418" s="121"/>
      <c r="AS418" s="121"/>
      <c r="AT418" s="121"/>
      <c r="AU418" s="121"/>
      <c r="AV418" s="121"/>
      <c r="AW418" s="121"/>
      <c r="AX418" s="121"/>
      <c r="AY418" s="121"/>
      <c r="AZ418" s="121"/>
      <c r="BA418" s="121"/>
      <c r="BB418" s="121"/>
      <c r="BC418" s="121"/>
      <c r="BD418" s="121"/>
      <c r="BE418" s="121"/>
      <c r="BF418" s="121"/>
      <c r="BG418" s="121"/>
      <c r="BH418" s="121"/>
      <c r="BI418" s="121"/>
      <c r="BJ418" s="121"/>
      <c r="BK418" s="121"/>
      <c r="BL418" s="121"/>
      <c r="BM418" s="121"/>
      <c r="BN418" s="121"/>
      <c r="BO418" s="121"/>
      <c r="BP418" s="121"/>
      <c r="BQ418" s="121"/>
      <c r="BR418" s="121"/>
      <c r="BS418" s="121"/>
      <c r="BT418" s="121"/>
    </row>
    <row r="419" spans="1:72" s="264" customFormat="1">
      <c r="A419" s="124" t="s">
        <v>736</v>
      </c>
      <c r="B419" s="224" t="s">
        <v>651</v>
      </c>
      <c r="C419" s="228"/>
      <c r="D419" s="122"/>
      <c r="E419" s="273">
        <f t="shared" ref="E419:X419" si="40">E420+E431+E434+E443</f>
        <v>113.13790888</v>
      </c>
      <c r="F419" s="273">
        <f t="shared" si="40"/>
        <v>0</v>
      </c>
      <c r="G419" s="273">
        <f t="shared" si="40"/>
        <v>0</v>
      </c>
      <c r="H419" s="273">
        <f t="shared" si="40"/>
        <v>111.80790888</v>
      </c>
      <c r="I419" s="273">
        <f t="shared" si="40"/>
        <v>1.3299999999999998</v>
      </c>
      <c r="J419" s="273">
        <f t="shared" si="40"/>
        <v>306.98100562000008</v>
      </c>
      <c r="K419" s="273">
        <f t="shared" si="40"/>
        <v>0</v>
      </c>
      <c r="L419" s="273">
        <f t="shared" si="40"/>
        <v>0</v>
      </c>
      <c r="M419" s="273">
        <f t="shared" si="40"/>
        <v>287.46127300000001</v>
      </c>
      <c r="N419" s="273">
        <f t="shared" si="40"/>
        <v>19.519732620000003</v>
      </c>
      <c r="O419" s="273">
        <f t="shared" si="40"/>
        <v>25.017908880000007</v>
      </c>
      <c r="P419" s="273">
        <f t="shared" si="40"/>
        <v>0</v>
      </c>
      <c r="Q419" s="273">
        <f t="shared" si="40"/>
        <v>0</v>
      </c>
      <c r="R419" s="273">
        <f t="shared" si="40"/>
        <v>24.377908880000007</v>
      </c>
      <c r="S419" s="273">
        <f t="shared" si="40"/>
        <v>0.64</v>
      </c>
      <c r="T419" s="273">
        <f t="shared" si="40"/>
        <v>64.941230000000061</v>
      </c>
      <c r="U419" s="273">
        <f t="shared" si="40"/>
        <v>0</v>
      </c>
      <c r="V419" s="273">
        <f t="shared" si="40"/>
        <v>0</v>
      </c>
      <c r="W419" s="273">
        <f t="shared" si="40"/>
        <v>63.824767000000058</v>
      </c>
      <c r="X419" s="273">
        <f t="shared" si="40"/>
        <v>1.1164629999999995</v>
      </c>
      <c r="Y419"/>
      <c r="Z419"/>
      <c r="AA419" s="121"/>
      <c r="AB419" s="121"/>
      <c r="AC419" s="121"/>
      <c r="AD419" s="121"/>
      <c r="AE419" s="121"/>
      <c r="AF419" s="121"/>
      <c r="AG419" s="121"/>
      <c r="AH419" s="121"/>
      <c r="AI419" s="121"/>
      <c r="AJ419" s="121"/>
      <c r="AK419" s="121"/>
      <c r="AL419" s="121"/>
      <c r="AM419" s="121"/>
      <c r="AN419" s="121"/>
      <c r="AO419" s="121"/>
      <c r="AP419" s="121"/>
      <c r="AQ419" s="121"/>
      <c r="AR419" s="121"/>
      <c r="AS419" s="121"/>
      <c r="AT419" s="121"/>
      <c r="AU419" s="121"/>
      <c r="AV419" s="121"/>
      <c r="AW419" s="121"/>
      <c r="AX419" s="121"/>
      <c r="AY419" s="121"/>
      <c r="AZ419" s="121"/>
      <c r="BA419" s="121"/>
      <c r="BB419" s="121"/>
      <c r="BC419" s="121"/>
      <c r="BD419" s="121"/>
      <c r="BE419" s="121"/>
      <c r="BF419" s="121"/>
      <c r="BG419" s="121"/>
      <c r="BH419" s="121"/>
      <c r="BI419" s="121"/>
      <c r="BJ419" s="121"/>
      <c r="BK419" s="121"/>
      <c r="BL419" s="121"/>
      <c r="BM419" s="121"/>
      <c r="BN419" s="121"/>
      <c r="BO419" s="121"/>
      <c r="BP419" s="121"/>
      <c r="BQ419" s="121"/>
      <c r="BR419" s="121"/>
      <c r="BS419" s="121"/>
      <c r="BT419" s="121"/>
    </row>
    <row r="420" spans="1:72" s="264" customFormat="1" ht="28.5">
      <c r="A420" s="124" t="s">
        <v>737</v>
      </c>
      <c r="B420" s="224" t="s">
        <v>653</v>
      </c>
      <c r="C420" s="228"/>
      <c r="D420" s="122"/>
      <c r="E420" s="273">
        <f t="shared" ref="E420:X420" si="41">E421+E422+E423+E424+E425</f>
        <v>113.13790888</v>
      </c>
      <c r="F420" s="273">
        <f t="shared" si="41"/>
        <v>0</v>
      </c>
      <c r="G420" s="273">
        <f t="shared" si="41"/>
        <v>0</v>
      </c>
      <c r="H420" s="273">
        <f t="shared" si="41"/>
        <v>111.80790888</v>
      </c>
      <c r="I420" s="273">
        <f t="shared" si="41"/>
        <v>1.3299999999999998</v>
      </c>
      <c r="J420" s="273">
        <f t="shared" si="41"/>
        <v>306.98100562000008</v>
      </c>
      <c r="K420" s="273">
        <f t="shared" si="41"/>
        <v>0</v>
      </c>
      <c r="L420" s="273">
        <f t="shared" si="41"/>
        <v>0</v>
      </c>
      <c r="M420" s="273">
        <f t="shared" si="41"/>
        <v>287.46127300000001</v>
      </c>
      <c r="N420" s="273">
        <f t="shared" si="41"/>
        <v>19.519732620000003</v>
      </c>
      <c r="O420" s="273">
        <f t="shared" si="41"/>
        <v>25.017908880000007</v>
      </c>
      <c r="P420" s="273">
        <f t="shared" si="41"/>
        <v>0</v>
      </c>
      <c r="Q420" s="273">
        <f t="shared" si="41"/>
        <v>0</v>
      </c>
      <c r="R420" s="273">
        <f t="shared" si="41"/>
        <v>24.377908880000007</v>
      </c>
      <c r="S420" s="273">
        <f t="shared" si="41"/>
        <v>0.64</v>
      </c>
      <c r="T420" s="273">
        <f t="shared" si="41"/>
        <v>64.941230000000061</v>
      </c>
      <c r="U420" s="273">
        <f t="shared" si="41"/>
        <v>0</v>
      </c>
      <c r="V420" s="273">
        <f t="shared" si="41"/>
        <v>0</v>
      </c>
      <c r="W420" s="273">
        <f t="shared" si="41"/>
        <v>63.824767000000058</v>
      </c>
      <c r="X420" s="273">
        <f t="shared" si="41"/>
        <v>1.1164629999999995</v>
      </c>
      <c r="Y420"/>
      <c r="Z420"/>
      <c r="AA420" s="121"/>
      <c r="AB420" s="121"/>
      <c r="AC420" s="121"/>
      <c r="AD420" s="121"/>
      <c r="AE420" s="121"/>
      <c r="AF420" s="121"/>
      <c r="AG420" s="121"/>
      <c r="AH420" s="121"/>
      <c r="AI420" s="121"/>
      <c r="AJ420" s="121"/>
      <c r="AK420" s="121"/>
      <c r="AL420" s="121"/>
      <c r="AM420" s="121"/>
      <c r="AN420" s="121"/>
      <c r="AO420" s="121"/>
      <c r="AP420" s="121"/>
      <c r="AQ420" s="121"/>
      <c r="AR420" s="121"/>
      <c r="AS420" s="121"/>
      <c r="AT420" s="121"/>
      <c r="AU420" s="121"/>
      <c r="AV420" s="121"/>
      <c r="AW420" s="121"/>
      <c r="AX420" s="121"/>
      <c r="AY420" s="121"/>
      <c r="AZ420" s="121"/>
      <c r="BA420" s="121"/>
      <c r="BB420" s="121"/>
      <c r="BC420" s="121"/>
      <c r="BD420" s="121"/>
      <c r="BE420" s="121"/>
      <c r="BF420" s="121"/>
      <c r="BG420" s="121"/>
      <c r="BH420" s="121"/>
      <c r="BI420" s="121"/>
      <c r="BJ420" s="121"/>
      <c r="BK420" s="121"/>
      <c r="BL420" s="121"/>
      <c r="BM420" s="121"/>
      <c r="BN420" s="121"/>
      <c r="BO420" s="121"/>
      <c r="BP420" s="121"/>
      <c r="BQ420" s="121"/>
      <c r="BR420" s="121"/>
      <c r="BS420" s="121"/>
      <c r="BT420" s="121"/>
    </row>
    <row r="421" spans="1:72" s="264" customFormat="1" ht="42.75">
      <c r="A421" s="124" t="s">
        <v>675</v>
      </c>
      <c r="B421" s="224" t="s">
        <v>655</v>
      </c>
      <c r="C421" s="228" t="s">
        <v>584</v>
      </c>
      <c r="D421" s="122" t="s">
        <v>8</v>
      </c>
      <c r="E421" s="273">
        <v>42.293205374400003</v>
      </c>
      <c r="F421" s="273"/>
      <c r="G421" s="273"/>
      <c r="H421" s="273">
        <v>42.293205374400003</v>
      </c>
      <c r="I421" s="273"/>
      <c r="J421" s="145">
        <v>198.372005</v>
      </c>
      <c r="K421" s="273"/>
      <c r="L421" s="273"/>
      <c r="M421" s="273">
        <v>198.372005</v>
      </c>
      <c r="N421" s="273"/>
      <c r="O421" s="273">
        <v>9.2636053744000026</v>
      </c>
      <c r="P421" s="273"/>
      <c r="Q421" s="273"/>
      <c r="R421" s="273">
        <v>9.2636053744000026</v>
      </c>
      <c r="S421" s="273"/>
      <c r="T421" s="273">
        <v>42.068850000000062</v>
      </c>
      <c r="U421" s="273"/>
      <c r="V421" s="273"/>
      <c r="W421" s="273">
        <v>42.068850000000062</v>
      </c>
      <c r="X421" s="273"/>
      <c r="Y421"/>
      <c r="Z421"/>
      <c r="AA421" s="121"/>
      <c r="AB421" s="121"/>
      <c r="AC421" s="121"/>
      <c r="AD421" s="121"/>
      <c r="AE421" s="121"/>
      <c r="AF421" s="121"/>
      <c r="AG421" s="121"/>
      <c r="AH421" s="121"/>
      <c r="AI421" s="121"/>
      <c r="AJ421" s="121"/>
      <c r="AK421" s="121"/>
      <c r="AL421" s="121"/>
      <c r="AM421" s="121"/>
      <c r="AN421" s="121"/>
      <c r="AO421" s="121"/>
      <c r="AP421" s="121"/>
      <c r="AQ421" s="121"/>
      <c r="AR421" s="121"/>
      <c r="AS421" s="121"/>
      <c r="AT421" s="121"/>
      <c r="AU421" s="121"/>
      <c r="AV421" s="121"/>
      <c r="AW421" s="121"/>
      <c r="AX421" s="121"/>
      <c r="AY421" s="121"/>
      <c r="AZ421" s="121"/>
      <c r="BA421" s="121"/>
      <c r="BB421" s="121"/>
      <c r="BC421" s="121"/>
      <c r="BD421" s="121"/>
      <c r="BE421" s="121"/>
      <c r="BF421" s="121"/>
      <c r="BG421" s="121"/>
      <c r="BH421" s="121"/>
      <c r="BI421" s="121"/>
      <c r="BJ421" s="121"/>
      <c r="BK421" s="121"/>
      <c r="BL421" s="121"/>
      <c r="BM421" s="121"/>
      <c r="BN421" s="121"/>
      <c r="BO421" s="121"/>
      <c r="BP421" s="121"/>
      <c r="BQ421" s="121"/>
      <c r="BR421" s="121"/>
      <c r="BS421" s="121"/>
      <c r="BT421" s="121"/>
    </row>
    <row r="422" spans="1:72" s="264" customFormat="1" ht="42.75">
      <c r="A422" s="124" t="s">
        <v>675</v>
      </c>
      <c r="B422" s="224" t="s">
        <v>656</v>
      </c>
      <c r="C422" s="228" t="s">
        <v>585</v>
      </c>
      <c r="D422" s="122" t="s">
        <v>8</v>
      </c>
      <c r="E422" s="273">
        <v>69.004703505600006</v>
      </c>
      <c r="F422" s="273"/>
      <c r="G422" s="273"/>
      <c r="H422" s="273">
        <v>69.004703505600006</v>
      </c>
      <c r="I422" s="273"/>
      <c r="J422" s="145">
        <v>89.081041000000042</v>
      </c>
      <c r="K422" s="273"/>
      <c r="L422" s="273"/>
      <c r="M422" s="273">
        <v>89.081041000000042</v>
      </c>
      <c r="N422" s="273"/>
      <c r="O422" s="273">
        <v>15.114303505600004</v>
      </c>
      <c r="P422" s="273"/>
      <c r="Q422" s="273"/>
      <c r="R422" s="273">
        <v>15.114303505600004</v>
      </c>
      <c r="S422" s="273"/>
      <c r="T422" s="273">
        <v>21.747689999999995</v>
      </c>
      <c r="U422" s="273"/>
      <c r="V422" s="273"/>
      <c r="W422" s="273">
        <v>21.747689999999995</v>
      </c>
      <c r="X422" s="273"/>
      <c r="Y422"/>
      <c r="Z422"/>
      <c r="AA422" s="121"/>
      <c r="AB422" s="121"/>
      <c r="AC422" s="121"/>
      <c r="AD422" s="121"/>
      <c r="AE422" s="121"/>
      <c r="AF422" s="121"/>
      <c r="AG422" s="121"/>
      <c r="AH422" s="121"/>
      <c r="AI422" s="121"/>
      <c r="AJ422" s="121"/>
      <c r="AK422" s="121"/>
      <c r="AL422" s="121"/>
      <c r="AM422" s="121"/>
      <c r="AN422" s="121"/>
      <c r="AO422" s="121"/>
      <c r="AP422" s="121"/>
      <c r="AQ422" s="121"/>
      <c r="AR422" s="121"/>
      <c r="AS422" s="121"/>
      <c r="AT422" s="121"/>
      <c r="AU422" s="121"/>
      <c r="AV422" s="121"/>
      <c r="AW422" s="121"/>
      <c r="AX422" s="121"/>
      <c r="AY422" s="121"/>
      <c r="AZ422" s="121"/>
      <c r="BA422" s="121"/>
      <c r="BB422" s="121"/>
      <c r="BC422" s="121"/>
      <c r="BD422" s="121"/>
      <c r="BE422" s="121"/>
      <c r="BF422" s="121"/>
      <c r="BG422" s="121"/>
      <c r="BH422" s="121"/>
      <c r="BI422" s="121"/>
      <c r="BJ422" s="121"/>
      <c r="BK422" s="121"/>
      <c r="BL422" s="121"/>
      <c r="BM422" s="121"/>
      <c r="BN422" s="121"/>
      <c r="BO422" s="121"/>
      <c r="BP422" s="121"/>
      <c r="BQ422" s="121"/>
      <c r="BR422" s="121"/>
      <c r="BS422" s="121"/>
      <c r="BT422" s="121"/>
    </row>
    <row r="423" spans="1:72" s="264" customFormat="1" ht="42.75">
      <c r="A423" s="124" t="s">
        <v>676</v>
      </c>
      <c r="B423" s="224" t="s">
        <v>738</v>
      </c>
      <c r="C423" s="228" t="s">
        <v>581</v>
      </c>
      <c r="D423" s="122" t="s">
        <v>8</v>
      </c>
      <c r="E423" s="273">
        <v>0.45999999999999996</v>
      </c>
      <c r="F423" s="273"/>
      <c r="G423" s="273"/>
      <c r="H423" s="273">
        <v>0.1275</v>
      </c>
      <c r="I423" s="273">
        <f>E423-H423</f>
        <v>0.33249999999999996</v>
      </c>
      <c r="J423" s="145">
        <v>0</v>
      </c>
      <c r="K423" s="273"/>
      <c r="L423" s="273"/>
      <c r="M423" s="273"/>
      <c r="N423" s="273">
        <v>0</v>
      </c>
      <c r="O423" s="273">
        <v>0.16</v>
      </c>
      <c r="P423" s="273"/>
      <c r="Q423" s="273"/>
      <c r="R423" s="273"/>
      <c r="S423" s="273">
        <v>0.16</v>
      </c>
      <c r="T423" s="273">
        <v>0</v>
      </c>
      <c r="U423" s="273"/>
      <c r="V423" s="273"/>
      <c r="W423" s="273"/>
      <c r="X423" s="273"/>
      <c r="Y423"/>
      <c r="Z423"/>
      <c r="AA423" s="121"/>
      <c r="AB423" s="121"/>
      <c r="AC423" s="121"/>
      <c r="AD423" s="121"/>
      <c r="AE423" s="121"/>
      <c r="AF423" s="121"/>
      <c r="AG423" s="121"/>
      <c r="AH423" s="121"/>
      <c r="AI423" s="121"/>
      <c r="AJ423" s="121"/>
      <c r="AK423" s="121"/>
      <c r="AL423" s="121"/>
      <c r="AM423" s="121"/>
      <c r="AN423" s="121"/>
      <c r="AO423" s="121"/>
      <c r="AP423" s="121"/>
      <c r="AQ423" s="121"/>
      <c r="AR423" s="121"/>
      <c r="AS423" s="121"/>
      <c r="AT423" s="121"/>
      <c r="AU423" s="121"/>
      <c r="AV423" s="121"/>
      <c r="AW423" s="121"/>
      <c r="AX423" s="121"/>
      <c r="AY423" s="121"/>
      <c r="AZ423" s="121"/>
      <c r="BA423" s="121"/>
      <c r="BB423" s="121"/>
      <c r="BC423" s="121"/>
      <c r="BD423" s="121"/>
      <c r="BE423" s="121"/>
      <c r="BF423" s="121"/>
      <c r="BG423" s="121"/>
      <c r="BH423" s="121"/>
      <c r="BI423" s="121"/>
      <c r="BJ423" s="121"/>
      <c r="BK423" s="121"/>
      <c r="BL423" s="121"/>
      <c r="BM423" s="121"/>
      <c r="BN423" s="121"/>
      <c r="BO423" s="121"/>
      <c r="BP423" s="121"/>
      <c r="BQ423" s="121"/>
      <c r="BR423" s="121"/>
      <c r="BS423" s="121"/>
      <c r="BT423" s="121"/>
    </row>
    <row r="424" spans="1:72" s="264" customFormat="1" ht="42.75">
      <c r="A424" s="124" t="s">
        <v>676</v>
      </c>
      <c r="B424" s="224" t="s">
        <v>659</v>
      </c>
      <c r="C424" s="228" t="s">
        <v>582</v>
      </c>
      <c r="D424" s="122" t="s">
        <v>8</v>
      </c>
      <c r="E424" s="273">
        <v>1.38</v>
      </c>
      <c r="F424" s="273"/>
      <c r="G424" s="273"/>
      <c r="H424" s="273">
        <v>0.38250000000000001</v>
      </c>
      <c r="I424" s="273">
        <f>E424-H424</f>
        <v>0.99749999999999983</v>
      </c>
      <c r="J424" s="145">
        <v>2.3402196200000001</v>
      </c>
      <c r="K424" s="273"/>
      <c r="L424" s="273"/>
      <c r="M424" s="273">
        <v>8.2269999999999999E-3</v>
      </c>
      <c r="N424" s="273">
        <v>2.3319926199999998</v>
      </c>
      <c r="O424" s="273">
        <v>0.48</v>
      </c>
      <c r="P424" s="273"/>
      <c r="Q424" s="273"/>
      <c r="R424" s="273"/>
      <c r="S424" s="273">
        <v>0.48</v>
      </c>
      <c r="T424" s="273">
        <v>1.1246899999999995</v>
      </c>
      <c r="U424" s="273"/>
      <c r="V424" s="273"/>
      <c r="W424" s="273">
        <v>8.2269999999999999E-3</v>
      </c>
      <c r="X424" s="273">
        <f>T424-W424</f>
        <v>1.1164629999999995</v>
      </c>
      <c r="Y424"/>
      <c r="Z424"/>
      <c r="AA424" s="121"/>
      <c r="AB424" s="121"/>
      <c r="AC424" s="121"/>
      <c r="AD424" s="121"/>
      <c r="AE424" s="121"/>
      <c r="AF424" s="121"/>
      <c r="AG424" s="121"/>
      <c r="AH424" s="121"/>
      <c r="AI424" s="121"/>
      <c r="AJ424" s="121"/>
      <c r="AK424" s="121"/>
      <c r="AL424" s="121"/>
      <c r="AM424" s="121"/>
      <c r="AN424" s="121"/>
      <c r="AO424" s="121"/>
      <c r="AP424" s="121"/>
      <c r="AQ424" s="121"/>
      <c r="AR424" s="121"/>
      <c r="AS424" s="121"/>
      <c r="AT424" s="121"/>
      <c r="AU424" s="121"/>
      <c r="AV424" s="121"/>
      <c r="AW424" s="121"/>
      <c r="AX424" s="121"/>
      <c r="AY424" s="121"/>
      <c r="AZ424" s="121"/>
      <c r="BA424" s="121"/>
      <c r="BB424" s="121"/>
      <c r="BC424" s="121"/>
      <c r="BD424" s="121"/>
      <c r="BE424" s="121"/>
      <c r="BF424" s="121"/>
      <c r="BG424" s="121"/>
      <c r="BH424" s="121"/>
      <c r="BI424" s="121"/>
      <c r="BJ424" s="121"/>
      <c r="BK424" s="121"/>
      <c r="BL424" s="121"/>
      <c r="BM424" s="121"/>
      <c r="BN424" s="121"/>
      <c r="BO424" s="121"/>
      <c r="BP424" s="121"/>
      <c r="BQ424" s="121"/>
      <c r="BR424" s="121"/>
      <c r="BS424" s="121"/>
      <c r="BT424" s="121"/>
    </row>
    <row r="425" spans="1:72" s="264" customFormat="1" ht="42.75">
      <c r="A425" s="124" t="s">
        <v>739</v>
      </c>
      <c r="B425" s="224" t="s">
        <v>661</v>
      </c>
      <c r="C425" s="228"/>
      <c r="D425" s="122"/>
      <c r="E425" s="273">
        <f t="shared" ref="E425:X425" si="42">E426+E427+E428+E429+E430</f>
        <v>0</v>
      </c>
      <c r="F425" s="273">
        <f t="shared" si="42"/>
        <v>0</v>
      </c>
      <c r="G425" s="273">
        <f t="shared" si="42"/>
        <v>0</v>
      </c>
      <c r="H425" s="273">
        <f t="shared" si="42"/>
        <v>0</v>
      </c>
      <c r="I425" s="273">
        <f t="shared" si="42"/>
        <v>0</v>
      </c>
      <c r="J425" s="273">
        <f t="shared" si="42"/>
        <v>17.187740000000002</v>
      </c>
      <c r="K425" s="273">
        <f t="shared" si="42"/>
        <v>0</v>
      </c>
      <c r="L425" s="273">
        <f t="shared" si="42"/>
        <v>0</v>
      </c>
      <c r="M425" s="273">
        <f t="shared" si="42"/>
        <v>0</v>
      </c>
      <c r="N425" s="273">
        <f t="shared" si="42"/>
        <v>17.187740000000002</v>
      </c>
      <c r="O425" s="273">
        <f t="shared" si="42"/>
        <v>0</v>
      </c>
      <c r="P425" s="273">
        <f t="shared" si="42"/>
        <v>0</v>
      </c>
      <c r="Q425" s="273">
        <f t="shared" si="42"/>
        <v>0</v>
      </c>
      <c r="R425" s="273">
        <f t="shared" si="42"/>
        <v>0</v>
      </c>
      <c r="S425" s="273">
        <f t="shared" si="42"/>
        <v>0</v>
      </c>
      <c r="T425" s="273">
        <f t="shared" si="42"/>
        <v>0</v>
      </c>
      <c r="U425" s="273">
        <f t="shared" si="42"/>
        <v>0</v>
      </c>
      <c r="V425" s="273">
        <f t="shared" si="42"/>
        <v>0</v>
      </c>
      <c r="W425" s="273">
        <f t="shared" si="42"/>
        <v>0</v>
      </c>
      <c r="X425" s="273">
        <f t="shared" si="42"/>
        <v>0</v>
      </c>
      <c r="Y425"/>
      <c r="Z425"/>
      <c r="AA425" s="121"/>
      <c r="AB425" s="121"/>
      <c r="AC425" s="121"/>
      <c r="AD425" s="121"/>
      <c r="AE425" s="121"/>
      <c r="AF425" s="121"/>
      <c r="AG425" s="121"/>
      <c r="AH425" s="121"/>
      <c r="AI425" s="121"/>
      <c r="AJ425" s="121"/>
      <c r="AK425" s="121"/>
      <c r="AL425" s="121"/>
      <c r="AM425" s="121"/>
      <c r="AN425" s="121"/>
      <c r="AO425" s="121"/>
      <c r="AP425" s="121"/>
      <c r="AQ425" s="121"/>
      <c r="AR425" s="121"/>
      <c r="AS425" s="121"/>
      <c r="AT425" s="121"/>
      <c r="AU425" s="121"/>
      <c r="AV425" s="121"/>
      <c r="AW425" s="121"/>
      <c r="AX425" s="121"/>
      <c r="AY425" s="121"/>
      <c r="AZ425" s="121"/>
      <c r="BA425" s="121"/>
      <c r="BB425" s="121"/>
      <c r="BC425" s="121"/>
      <c r="BD425" s="121"/>
      <c r="BE425" s="121"/>
      <c r="BF425" s="121"/>
      <c r="BG425" s="121"/>
      <c r="BH425" s="121"/>
      <c r="BI425" s="121"/>
      <c r="BJ425" s="121"/>
      <c r="BK425" s="121"/>
      <c r="BL425" s="121"/>
      <c r="BM425" s="121"/>
      <c r="BN425" s="121"/>
      <c r="BO425" s="121"/>
      <c r="BP425" s="121"/>
      <c r="BQ425" s="121"/>
      <c r="BR425" s="121"/>
      <c r="BS425" s="121"/>
      <c r="BT425" s="121"/>
    </row>
    <row r="426" spans="1:72" s="264" customFormat="1" ht="135">
      <c r="A426" s="126" t="s">
        <v>739</v>
      </c>
      <c r="B426" s="275" t="s">
        <v>229</v>
      </c>
      <c r="C426" s="126">
        <v>1503550</v>
      </c>
      <c r="D426" s="126" t="s">
        <v>4</v>
      </c>
      <c r="E426" s="126">
        <v>0</v>
      </c>
      <c r="F426" s="273"/>
      <c r="G426" s="273"/>
      <c r="H426" s="273"/>
      <c r="I426" s="273">
        <v>0</v>
      </c>
      <c r="J426" s="145">
        <v>1.0968600000000002</v>
      </c>
      <c r="K426" s="273"/>
      <c r="L426" s="273"/>
      <c r="M426" s="273"/>
      <c r="N426" s="273">
        <v>1.0968600000000002</v>
      </c>
      <c r="O426" s="273"/>
      <c r="P426" s="273"/>
      <c r="Q426" s="273"/>
      <c r="R426" s="273"/>
      <c r="S426" s="273"/>
      <c r="T426" s="273"/>
      <c r="U426" s="273"/>
      <c r="V426" s="273"/>
      <c r="W426" s="273"/>
      <c r="X426" s="273"/>
      <c r="Y426"/>
      <c r="Z426"/>
      <c r="AA426" s="121"/>
      <c r="AB426" s="121"/>
      <c r="AC426" s="121"/>
      <c r="AD426" s="121"/>
      <c r="AE426" s="121"/>
      <c r="AF426" s="121"/>
      <c r="AG426" s="121"/>
      <c r="AH426" s="121"/>
      <c r="AI426" s="121"/>
      <c r="AJ426" s="121"/>
      <c r="AK426" s="121"/>
      <c r="AL426" s="121"/>
      <c r="AM426" s="121"/>
      <c r="AN426" s="121"/>
      <c r="AO426" s="121"/>
      <c r="AP426" s="121"/>
      <c r="AQ426" s="121"/>
      <c r="AR426" s="121"/>
      <c r="AS426" s="121"/>
      <c r="AT426" s="121"/>
      <c r="AU426" s="121"/>
      <c r="AV426" s="121"/>
      <c r="AW426" s="121"/>
      <c r="AX426" s="121"/>
      <c r="AY426" s="121"/>
      <c r="AZ426" s="121"/>
      <c r="BA426" s="121"/>
      <c r="BB426" s="121"/>
      <c r="BC426" s="121"/>
      <c r="BD426" s="121"/>
      <c r="BE426" s="121"/>
      <c r="BF426" s="121"/>
      <c r="BG426" s="121"/>
      <c r="BH426" s="121"/>
      <c r="BI426" s="121"/>
      <c r="BJ426" s="121"/>
      <c r="BK426" s="121"/>
      <c r="BL426" s="121"/>
      <c r="BM426" s="121"/>
      <c r="BN426" s="121"/>
      <c r="BO426" s="121"/>
      <c r="BP426" s="121"/>
      <c r="BQ426" s="121"/>
      <c r="BR426" s="121"/>
      <c r="BS426" s="121"/>
      <c r="BT426" s="121"/>
    </row>
    <row r="427" spans="1:72" s="264" customFormat="1" ht="135">
      <c r="A427" s="126" t="s">
        <v>739</v>
      </c>
      <c r="B427" s="225" t="s">
        <v>231</v>
      </c>
      <c r="C427" s="226">
        <v>1503549</v>
      </c>
      <c r="D427" s="126" t="s">
        <v>4</v>
      </c>
      <c r="E427" s="126">
        <v>0</v>
      </c>
      <c r="F427" s="273"/>
      <c r="G427" s="273"/>
      <c r="H427" s="273"/>
      <c r="I427" s="273">
        <v>0</v>
      </c>
      <c r="J427" s="145">
        <v>0.80686000000000002</v>
      </c>
      <c r="K427" s="273"/>
      <c r="L427" s="273"/>
      <c r="M427" s="273"/>
      <c r="N427" s="273">
        <v>0.80686000000000002</v>
      </c>
      <c r="O427" s="273"/>
      <c r="P427" s="273"/>
      <c r="Q427" s="273"/>
      <c r="R427" s="273"/>
      <c r="S427" s="273"/>
      <c r="T427" s="273"/>
      <c r="U427" s="273"/>
      <c r="V427" s="273"/>
      <c r="W427" s="273"/>
      <c r="X427" s="273"/>
      <c r="Y427"/>
      <c r="Z427"/>
      <c r="AA427" s="121"/>
      <c r="AB427" s="121"/>
      <c r="AC427" s="121"/>
      <c r="AD427" s="121"/>
      <c r="AE427" s="121"/>
      <c r="AF427" s="121"/>
      <c r="AG427" s="121"/>
      <c r="AH427" s="121"/>
      <c r="AI427" s="121"/>
      <c r="AJ427" s="121"/>
      <c r="AK427" s="121"/>
      <c r="AL427" s="121"/>
      <c r="AM427" s="121"/>
      <c r="AN427" s="121"/>
      <c r="AO427" s="121"/>
      <c r="AP427" s="121"/>
      <c r="AQ427" s="121"/>
      <c r="AR427" s="121"/>
      <c r="AS427" s="121"/>
      <c r="AT427" s="121"/>
      <c r="AU427" s="121"/>
      <c r="AV427" s="121"/>
      <c r="AW427" s="121"/>
      <c r="AX427" s="121"/>
      <c r="AY427" s="121"/>
      <c r="AZ427" s="121"/>
      <c r="BA427" s="121"/>
      <c r="BB427" s="121"/>
      <c r="BC427" s="121"/>
      <c r="BD427" s="121"/>
      <c r="BE427" s="121"/>
      <c r="BF427" s="121"/>
      <c r="BG427" s="121"/>
      <c r="BH427" s="121"/>
      <c r="BI427" s="121"/>
      <c r="BJ427" s="121"/>
      <c r="BK427" s="121"/>
      <c r="BL427" s="121"/>
      <c r="BM427" s="121"/>
      <c r="BN427" s="121"/>
      <c r="BO427" s="121"/>
      <c r="BP427" s="121"/>
      <c r="BQ427" s="121"/>
      <c r="BR427" s="121"/>
      <c r="BS427" s="121"/>
      <c r="BT427" s="121"/>
    </row>
    <row r="428" spans="1:72" s="264" customFormat="1" ht="75">
      <c r="A428" s="126" t="s">
        <v>739</v>
      </c>
      <c r="B428" s="278" t="s">
        <v>201</v>
      </c>
      <c r="C428" s="274">
        <v>1401494</v>
      </c>
      <c r="D428" s="126" t="s">
        <v>3</v>
      </c>
      <c r="E428" s="126">
        <v>0</v>
      </c>
      <c r="F428" s="273"/>
      <c r="G428" s="273"/>
      <c r="H428" s="273"/>
      <c r="I428" s="273">
        <v>0</v>
      </c>
      <c r="J428" s="145">
        <v>14.598410000000001</v>
      </c>
      <c r="K428" s="273"/>
      <c r="L428" s="273"/>
      <c r="M428" s="273"/>
      <c r="N428" s="273">
        <v>14.598410000000001</v>
      </c>
      <c r="O428" s="273"/>
      <c r="P428" s="273"/>
      <c r="Q428" s="273"/>
      <c r="R428" s="273"/>
      <c r="S428" s="273"/>
      <c r="T428" s="273"/>
      <c r="U428" s="273"/>
      <c r="V428" s="273"/>
      <c r="W428" s="273"/>
      <c r="X428" s="273"/>
      <c r="Y428"/>
      <c r="Z428"/>
      <c r="AA428" s="121"/>
      <c r="AB428" s="121"/>
      <c r="AC428" s="121"/>
      <c r="AD428" s="121"/>
      <c r="AE428" s="121"/>
      <c r="AF428" s="121"/>
      <c r="AG428" s="121"/>
      <c r="AH428" s="121"/>
      <c r="AI428" s="121"/>
      <c r="AJ428" s="121"/>
      <c r="AK428" s="121"/>
      <c r="AL428" s="121"/>
      <c r="AM428" s="121"/>
      <c r="AN428" s="121"/>
      <c r="AO428" s="121"/>
      <c r="AP428" s="121"/>
      <c r="AQ428" s="121"/>
      <c r="AR428" s="121"/>
      <c r="AS428" s="121"/>
      <c r="AT428" s="121"/>
      <c r="AU428" s="121"/>
      <c r="AV428" s="121"/>
      <c r="AW428" s="121"/>
      <c r="AX428" s="121"/>
      <c r="AY428" s="121"/>
      <c r="AZ428" s="121"/>
      <c r="BA428" s="121"/>
      <c r="BB428" s="121"/>
      <c r="BC428" s="121"/>
      <c r="BD428" s="121"/>
      <c r="BE428" s="121"/>
      <c r="BF428" s="121"/>
      <c r="BG428" s="121"/>
      <c r="BH428" s="121"/>
      <c r="BI428" s="121"/>
      <c r="BJ428" s="121"/>
      <c r="BK428" s="121"/>
      <c r="BL428" s="121"/>
      <c r="BM428" s="121"/>
      <c r="BN428" s="121"/>
      <c r="BO428" s="121"/>
      <c r="BP428" s="121"/>
      <c r="BQ428" s="121"/>
      <c r="BR428" s="121"/>
      <c r="BS428" s="121"/>
      <c r="BT428" s="121"/>
    </row>
    <row r="429" spans="1:72" s="264" customFormat="1" ht="60">
      <c r="A429" s="126" t="s">
        <v>739</v>
      </c>
      <c r="B429" s="278" t="s">
        <v>151</v>
      </c>
      <c r="C429" s="274">
        <v>1400452</v>
      </c>
      <c r="D429" s="126" t="s">
        <v>4</v>
      </c>
      <c r="E429" s="126">
        <v>0</v>
      </c>
      <c r="F429" s="273"/>
      <c r="G429" s="273"/>
      <c r="H429" s="273"/>
      <c r="I429" s="273">
        <v>0</v>
      </c>
      <c r="J429" s="145">
        <v>0.24825</v>
      </c>
      <c r="K429" s="273"/>
      <c r="L429" s="273"/>
      <c r="M429" s="273"/>
      <c r="N429" s="273">
        <v>0.24825</v>
      </c>
      <c r="O429" s="273"/>
      <c r="P429" s="273"/>
      <c r="Q429" s="273"/>
      <c r="R429" s="273"/>
      <c r="S429" s="273"/>
      <c r="T429" s="273"/>
      <c r="U429" s="273"/>
      <c r="V429" s="273"/>
      <c r="W429" s="273"/>
      <c r="X429" s="273"/>
      <c r="Y429"/>
      <c r="Z429"/>
      <c r="AA429" s="121"/>
      <c r="AB429" s="121"/>
      <c r="AC429" s="121"/>
      <c r="AD429" s="121"/>
      <c r="AE429" s="121"/>
      <c r="AF429" s="121"/>
      <c r="AG429" s="121"/>
      <c r="AH429" s="121"/>
      <c r="AI429" s="121"/>
      <c r="AJ429" s="121"/>
      <c r="AK429" s="121"/>
      <c r="AL429" s="121"/>
      <c r="AM429" s="121"/>
      <c r="AN429" s="121"/>
      <c r="AO429" s="121"/>
      <c r="AP429" s="121"/>
      <c r="AQ429" s="121"/>
      <c r="AR429" s="121"/>
      <c r="AS429" s="121"/>
      <c r="AT429" s="121"/>
      <c r="AU429" s="121"/>
      <c r="AV429" s="121"/>
      <c r="AW429" s="121"/>
      <c r="AX429" s="121"/>
      <c r="AY429" s="121"/>
      <c r="AZ429" s="121"/>
      <c r="BA429" s="121"/>
      <c r="BB429" s="121"/>
      <c r="BC429" s="121"/>
      <c r="BD429" s="121"/>
      <c r="BE429" s="121"/>
      <c r="BF429" s="121"/>
      <c r="BG429" s="121"/>
      <c r="BH429" s="121"/>
      <c r="BI429" s="121"/>
      <c r="BJ429" s="121"/>
      <c r="BK429" s="121"/>
      <c r="BL429" s="121"/>
      <c r="BM429" s="121"/>
      <c r="BN429" s="121"/>
      <c r="BO429" s="121"/>
      <c r="BP429" s="121"/>
      <c r="BQ429" s="121"/>
      <c r="BR429" s="121"/>
      <c r="BS429" s="121"/>
      <c r="BT429" s="121"/>
    </row>
    <row r="430" spans="1:72" s="264" customFormat="1" ht="90">
      <c r="A430" s="126" t="s">
        <v>739</v>
      </c>
      <c r="B430" s="278" t="s">
        <v>225</v>
      </c>
      <c r="C430" s="274">
        <v>1301555.1601511</v>
      </c>
      <c r="D430" s="126" t="s">
        <v>4</v>
      </c>
      <c r="E430" s="126">
        <v>0</v>
      </c>
      <c r="F430" s="273"/>
      <c r="G430" s="273"/>
      <c r="H430" s="273"/>
      <c r="I430" s="273">
        <v>0</v>
      </c>
      <c r="J430" s="145">
        <v>0.43736000000000003</v>
      </c>
      <c r="K430" s="273"/>
      <c r="L430" s="273"/>
      <c r="M430" s="273"/>
      <c r="N430" s="273">
        <v>0.43736000000000003</v>
      </c>
      <c r="O430" s="273"/>
      <c r="P430" s="273"/>
      <c r="Q430" s="273"/>
      <c r="R430" s="273"/>
      <c r="S430" s="273"/>
      <c r="T430" s="273"/>
      <c r="U430" s="273"/>
      <c r="V430" s="273"/>
      <c r="W430" s="273"/>
      <c r="X430" s="273"/>
      <c r="Y430"/>
      <c r="Z430"/>
      <c r="AA430" s="121"/>
      <c r="AB430" s="121"/>
      <c r="AC430" s="121"/>
      <c r="AD430" s="121"/>
      <c r="AE430" s="121"/>
      <c r="AF430" s="121"/>
      <c r="AG430" s="121"/>
      <c r="AH430" s="121"/>
      <c r="AI430" s="121"/>
      <c r="AJ430" s="121"/>
      <c r="AK430" s="121"/>
      <c r="AL430" s="121"/>
      <c r="AM430" s="121"/>
      <c r="AN430" s="121"/>
      <c r="AO430" s="121"/>
      <c r="AP430" s="121"/>
      <c r="AQ430" s="121"/>
      <c r="AR430" s="121"/>
      <c r="AS430" s="121"/>
      <c r="AT430" s="121"/>
      <c r="AU430" s="121"/>
      <c r="AV430" s="121"/>
      <c r="AW430" s="121"/>
      <c r="AX430" s="121"/>
      <c r="AY430" s="121"/>
      <c r="AZ430" s="121"/>
      <c r="BA430" s="121"/>
      <c r="BB430" s="121"/>
      <c r="BC430" s="121"/>
      <c r="BD430" s="121"/>
      <c r="BE430" s="121"/>
      <c r="BF430" s="121"/>
      <c r="BG430" s="121"/>
      <c r="BH430" s="121"/>
      <c r="BI430" s="121"/>
      <c r="BJ430" s="121"/>
      <c r="BK430" s="121"/>
      <c r="BL430" s="121"/>
      <c r="BM430" s="121"/>
      <c r="BN430" s="121"/>
      <c r="BO430" s="121"/>
      <c r="BP430" s="121"/>
      <c r="BQ430" s="121"/>
      <c r="BR430" s="121"/>
      <c r="BS430" s="121"/>
      <c r="BT430" s="121"/>
    </row>
    <row r="431" spans="1:72" s="264" customFormat="1" ht="28.5">
      <c r="A431" s="124" t="s">
        <v>740</v>
      </c>
      <c r="B431" s="224" t="s">
        <v>663</v>
      </c>
      <c r="C431" s="228"/>
      <c r="D431" s="122"/>
      <c r="E431" s="273">
        <v>0</v>
      </c>
      <c r="F431" s="273">
        <v>0</v>
      </c>
      <c r="G431" s="273">
        <v>0</v>
      </c>
      <c r="H431" s="273">
        <v>0</v>
      </c>
      <c r="I431" s="273">
        <v>0</v>
      </c>
      <c r="J431" s="273">
        <v>0</v>
      </c>
      <c r="K431" s="273">
        <v>0</v>
      </c>
      <c r="L431" s="273">
        <v>0</v>
      </c>
      <c r="M431" s="273">
        <v>0</v>
      </c>
      <c r="N431" s="273">
        <v>0</v>
      </c>
      <c r="O431" s="273">
        <v>0</v>
      </c>
      <c r="P431" s="273">
        <v>0</v>
      </c>
      <c r="Q431" s="273">
        <v>0</v>
      </c>
      <c r="R431" s="273">
        <v>0</v>
      </c>
      <c r="S431" s="273">
        <v>0</v>
      </c>
      <c r="T431" s="273">
        <v>0</v>
      </c>
      <c r="U431" s="273">
        <v>0</v>
      </c>
      <c r="V431" s="273">
        <v>0</v>
      </c>
      <c r="W431" s="273">
        <v>0</v>
      </c>
      <c r="X431" s="273">
        <v>0</v>
      </c>
      <c r="Y431"/>
      <c r="Z431"/>
      <c r="AA431" s="121"/>
      <c r="AB431" s="121"/>
      <c r="AC431" s="121"/>
      <c r="AD431" s="121"/>
      <c r="AE431" s="121"/>
      <c r="AF431" s="121"/>
      <c r="AG431" s="121"/>
      <c r="AH431" s="121"/>
      <c r="AI431" s="121"/>
      <c r="AJ431" s="121"/>
      <c r="AK431" s="121"/>
      <c r="AL431" s="121"/>
      <c r="AM431" s="121"/>
      <c r="AN431" s="121"/>
      <c r="AO431" s="121"/>
      <c r="AP431" s="121"/>
      <c r="AQ431" s="121"/>
      <c r="AR431" s="121"/>
      <c r="AS431" s="121"/>
      <c r="AT431" s="121"/>
      <c r="AU431" s="121"/>
      <c r="AV431" s="121"/>
      <c r="AW431" s="121"/>
      <c r="AX431" s="121"/>
      <c r="AY431" s="121"/>
      <c r="AZ431" s="121"/>
      <c r="BA431" s="121"/>
      <c r="BB431" s="121"/>
      <c r="BC431" s="121"/>
      <c r="BD431" s="121"/>
      <c r="BE431" s="121"/>
      <c r="BF431" s="121"/>
      <c r="BG431" s="121"/>
      <c r="BH431" s="121"/>
      <c r="BI431" s="121"/>
      <c r="BJ431" s="121"/>
      <c r="BK431" s="121"/>
      <c r="BL431" s="121"/>
      <c r="BM431" s="121"/>
      <c r="BN431" s="121"/>
      <c r="BO431" s="121"/>
      <c r="BP431" s="121"/>
      <c r="BQ431" s="121"/>
      <c r="BR431" s="121"/>
      <c r="BS431" s="121"/>
      <c r="BT431" s="121"/>
    </row>
    <row r="432" spans="1:72" s="264" customFormat="1" ht="42.75">
      <c r="A432" s="124" t="s">
        <v>741</v>
      </c>
      <c r="B432" s="224" t="s">
        <v>665</v>
      </c>
      <c r="C432" s="228"/>
      <c r="D432" s="122"/>
      <c r="E432" s="273">
        <v>0</v>
      </c>
      <c r="F432" s="273">
        <v>0</v>
      </c>
      <c r="G432" s="273">
        <v>0</v>
      </c>
      <c r="H432" s="273">
        <v>0</v>
      </c>
      <c r="I432" s="273">
        <v>0</v>
      </c>
      <c r="J432" s="273">
        <v>0</v>
      </c>
      <c r="K432" s="273">
        <v>0</v>
      </c>
      <c r="L432" s="273">
        <v>0</v>
      </c>
      <c r="M432" s="273">
        <v>0</v>
      </c>
      <c r="N432" s="273">
        <v>0</v>
      </c>
      <c r="O432" s="273">
        <v>0</v>
      </c>
      <c r="P432" s="273">
        <v>0</v>
      </c>
      <c r="Q432" s="273">
        <v>0</v>
      </c>
      <c r="R432" s="273">
        <v>0</v>
      </c>
      <c r="S432" s="273">
        <v>0</v>
      </c>
      <c r="T432" s="273">
        <v>0</v>
      </c>
      <c r="U432" s="273">
        <v>0</v>
      </c>
      <c r="V432" s="273">
        <v>0</v>
      </c>
      <c r="W432" s="273">
        <v>0</v>
      </c>
      <c r="X432" s="273">
        <v>0</v>
      </c>
      <c r="Y432"/>
      <c r="Z432"/>
      <c r="AA432" s="121"/>
      <c r="AB432" s="121"/>
      <c r="AC432" s="121"/>
      <c r="AD432" s="121"/>
      <c r="AE432" s="121"/>
      <c r="AF432" s="121"/>
      <c r="AG432" s="121"/>
      <c r="AH432" s="121"/>
      <c r="AI432" s="121"/>
      <c r="AJ432" s="121"/>
      <c r="AK432" s="121"/>
      <c r="AL432" s="121"/>
      <c r="AM432" s="121"/>
      <c r="AN432" s="121"/>
      <c r="AO432" s="121"/>
      <c r="AP432" s="121"/>
      <c r="AQ432" s="121"/>
      <c r="AR432" s="121"/>
      <c r="AS432" s="121"/>
      <c r="AT432" s="121"/>
      <c r="AU432" s="121"/>
      <c r="AV432" s="121"/>
      <c r="AW432" s="121"/>
      <c r="AX432" s="121"/>
      <c r="AY432" s="121"/>
      <c r="AZ432" s="121"/>
      <c r="BA432" s="121"/>
      <c r="BB432" s="121"/>
      <c r="BC432" s="121"/>
      <c r="BD432" s="121"/>
      <c r="BE432" s="121"/>
      <c r="BF432" s="121"/>
      <c r="BG432" s="121"/>
      <c r="BH432" s="121"/>
      <c r="BI432" s="121"/>
      <c r="BJ432" s="121"/>
      <c r="BK432" s="121"/>
      <c r="BL432" s="121"/>
      <c r="BM432" s="121"/>
      <c r="BN432" s="121"/>
      <c r="BO432" s="121"/>
      <c r="BP432" s="121"/>
      <c r="BQ432" s="121"/>
      <c r="BR432" s="121"/>
      <c r="BS432" s="121"/>
      <c r="BT432" s="121"/>
    </row>
    <row r="433" spans="1:72" s="264" customFormat="1" ht="28.5">
      <c r="A433" s="124" t="s">
        <v>742</v>
      </c>
      <c r="B433" s="224" t="s">
        <v>667</v>
      </c>
      <c r="C433" s="228"/>
      <c r="D433" s="122"/>
      <c r="E433" s="273">
        <v>0</v>
      </c>
      <c r="F433" s="273">
        <v>0</v>
      </c>
      <c r="G433" s="273">
        <v>0</v>
      </c>
      <c r="H433" s="273">
        <v>0</v>
      </c>
      <c r="I433" s="273">
        <v>0</v>
      </c>
      <c r="J433" s="273">
        <v>0</v>
      </c>
      <c r="K433" s="273">
        <v>0</v>
      </c>
      <c r="L433" s="273">
        <v>0</v>
      </c>
      <c r="M433" s="273">
        <v>0</v>
      </c>
      <c r="N433" s="273">
        <v>0</v>
      </c>
      <c r="O433" s="273">
        <v>0</v>
      </c>
      <c r="P433" s="273">
        <v>0</v>
      </c>
      <c r="Q433" s="273">
        <v>0</v>
      </c>
      <c r="R433" s="273">
        <v>0</v>
      </c>
      <c r="S433" s="273">
        <v>0</v>
      </c>
      <c r="T433" s="273">
        <v>0</v>
      </c>
      <c r="U433" s="273">
        <v>0</v>
      </c>
      <c r="V433" s="273">
        <v>0</v>
      </c>
      <c r="W433" s="273">
        <v>0</v>
      </c>
      <c r="X433" s="273">
        <v>0</v>
      </c>
      <c r="Y433"/>
      <c r="Z433"/>
      <c r="AA433" s="121"/>
      <c r="AB433" s="121"/>
      <c r="AC433" s="121"/>
      <c r="AD433" s="121"/>
      <c r="AE433" s="121"/>
      <c r="AF433" s="121"/>
      <c r="AG433" s="121"/>
      <c r="AH433" s="121"/>
      <c r="AI433" s="121"/>
      <c r="AJ433" s="121"/>
      <c r="AK433" s="121"/>
      <c r="AL433" s="121"/>
      <c r="AM433" s="121"/>
      <c r="AN433" s="121"/>
      <c r="AO433" s="121"/>
      <c r="AP433" s="121"/>
      <c r="AQ433" s="121"/>
      <c r="AR433" s="121"/>
      <c r="AS433" s="121"/>
      <c r="AT433" s="121"/>
      <c r="AU433" s="121"/>
      <c r="AV433" s="121"/>
      <c r="AW433" s="121"/>
      <c r="AX433" s="121"/>
      <c r="AY433" s="121"/>
      <c r="AZ433" s="121"/>
      <c r="BA433" s="121"/>
      <c r="BB433" s="121"/>
      <c r="BC433" s="121"/>
      <c r="BD433" s="121"/>
      <c r="BE433" s="121"/>
      <c r="BF433" s="121"/>
      <c r="BG433" s="121"/>
      <c r="BH433" s="121"/>
      <c r="BI433" s="121"/>
      <c r="BJ433" s="121"/>
      <c r="BK433" s="121"/>
      <c r="BL433" s="121"/>
      <c r="BM433" s="121"/>
      <c r="BN433" s="121"/>
      <c r="BO433" s="121"/>
      <c r="BP433" s="121"/>
      <c r="BQ433" s="121"/>
      <c r="BR433" s="121"/>
      <c r="BS433" s="121"/>
      <c r="BT433" s="121"/>
    </row>
    <row r="434" spans="1:72" s="264" customFormat="1" ht="28.5">
      <c r="A434" s="124" t="s">
        <v>743</v>
      </c>
      <c r="B434" s="224" t="s">
        <v>669</v>
      </c>
      <c r="C434" s="228"/>
      <c r="D434" s="122"/>
      <c r="E434" s="273">
        <v>0</v>
      </c>
      <c r="F434" s="273">
        <v>0</v>
      </c>
      <c r="G434" s="273">
        <v>0</v>
      </c>
      <c r="H434" s="273">
        <v>0</v>
      </c>
      <c r="I434" s="273">
        <v>0</v>
      </c>
      <c r="J434" s="273">
        <v>0</v>
      </c>
      <c r="K434" s="273">
        <v>0</v>
      </c>
      <c r="L434" s="273">
        <v>0</v>
      </c>
      <c r="M434" s="273">
        <v>0</v>
      </c>
      <c r="N434" s="273">
        <v>0</v>
      </c>
      <c r="O434" s="273">
        <v>0</v>
      </c>
      <c r="P434" s="273">
        <v>0</v>
      </c>
      <c r="Q434" s="273">
        <v>0</v>
      </c>
      <c r="R434" s="273">
        <v>0</v>
      </c>
      <c r="S434" s="273">
        <v>0</v>
      </c>
      <c r="T434" s="273">
        <v>0</v>
      </c>
      <c r="U434" s="273">
        <v>0</v>
      </c>
      <c r="V434" s="273">
        <v>0</v>
      </c>
      <c r="W434" s="273">
        <v>0</v>
      </c>
      <c r="X434" s="273">
        <v>0</v>
      </c>
      <c r="Y434"/>
      <c r="Z434"/>
      <c r="AA434" s="121"/>
      <c r="AB434" s="121"/>
      <c r="AC434" s="121"/>
      <c r="AD434" s="121"/>
      <c r="AE434" s="121"/>
      <c r="AF434" s="121"/>
      <c r="AG434" s="121"/>
      <c r="AH434" s="121"/>
      <c r="AI434" s="121"/>
      <c r="AJ434" s="121"/>
      <c r="AK434" s="121"/>
      <c r="AL434" s="121"/>
      <c r="AM434" s="121"/>
      <c r="AN434" s="121"/>
      <c r="AO434" s="121"/>
      <c r="AP434" s="121"/>
      <c r="AQ434" s="121"/>
      <c r="AR434" s="121"/>
      <c r="AS434" s="121"/>
      <c r="AT434" s="121"/>
      <c r="AU434" s="121"/>
      <c r="AV434" s="121"/>
      <c r="AW434" s="121"/>
      <c r="AX434" s="121"/>
      <c r="AY434" s="121"/>
      <c r="AZ434" s="121"/>
      <c r="BA434" s="121"/>
      <c r="BB434" s="121"/>
      <c r="BC434" s="121"/>
      <c r="BD434" s="121"/>
      <c r="BE434" s="121"/>
      <c r="BF434" s="121"/>
      <c r="BG434" s="121"/>
      <c r="BH434" s="121"/>
      <c r="BI434" s="121"/>
      <c r="BJ434" s="121"/>
      <c r="BK434" s="121"/>
      <c r="BL434" s="121"/>
      <c r="BM434" s="121"/>
      <c r="BN434" s="121"/>
      <c r="BO434" s="121"/>
      <c r="BP434" s="121"/>
      <c r="BQ434" s="121"/>
      <c r="BR434" s="121"/>
      <c r="BS434" s="121"/>
      <c r="BT434" s="121"/>
    </row>
    <row r="435" spans="1:72" s="264" customFormat="1" ht="28.5">
      <c r="A435" s="124" t="s">
        <v>744</v>
      </c>
      <c r="B435" s="224" t="s">
        <v>671</v>
      </c>
      <c r="C435" s="228"/>
      <c r="D435" s="122"/>
      <c r="E435" s="273">
        <v>0</v>
      </c>
      <c r="F435" s="273">
        <v>0</v>
      </c>
      <c r="G435" s="273">
        <v>0</v>
      </c>
      <c r="H435" s="273">
        <v>0</v>
      </c>
      <c r="I435" s="273">
        <v>0</v>
      </c>
      <c r="J435" s="273">
        <v>0</v>
      </c>
      <c r="K435" s="273">
        <v>0</v>
      </c>
      <c r="L435" s="273">
        <v>0</v>
      </c>
      <c r="M435" s="273">
        <v>0</v>
      </c>
      <c r="N435" s="273">
        <v>0</v>
      </c>
      <c r="O435" s="273">
        <v>0</v>
      </c>
      <c r="P435" s="273">
        <v>0</v>
      </c>
      <c r="Q435" s="273">
        <v>0</v>
      </c>
      <c r="R435" s="273">
        <v>0</v>
      </c>
      <c r="S435" s="273">
        <v>0</v>
      </c>
      <c r="T435" s="273">
        <v>0</v>
      </c>
      <c r="U435" s="273">
        <v>0</v>
      </c>
      <c r="V435" s="273">
        <v>0</v>
      </c>
      <c r="W435" s="273">
        <v>0</v>
      </c>
      <c r="X435" s="273">
        <v>0</v>
      </c>
      <c r="Y435"/>
      <c r="Z435"/>
      <c r="AA435" s="121"/>
      <c r="AB435" s="121"/>
      <c r="AC435" s="121"/>
      <c r="AD435" s="121"/>
      <c r="AE435" s="121"/>
      <c r="AF435" s="121"/>
      <c r="AG435" s="121"/>
      <c r="AH435" s="121"/>
      <c r="AI435" s="121"/>
      <c r="AJ435" s="121"/>
      <c r="AK435" s="121"/>
      <c r="AL435" s="121"/>
      <c r="AM435" s="121"/>
      <c r="AN435" s="121"/>
      <c r="AO435" s="121"/>
      <c r="AP435" s="121"/>
      <c r="AQ435" s="121"/>
      <c r="AR435" s="121"/>
      <c r="AS435" s="121"/>
      <c r="AT435" s="121"/>
      <c r="AU435" s="121"/>
      <c r="AV435" s="121"/>
      <c r="AW435" s="121"/>
      <c r="AX435" s="121"/>
      <c r="AY435" s="121"/>
      <c r="AZ435" s="121"/>
      <c r="BA435" s="121"/>
      <c r="BB435" s="121"/>
      <c r="BC435" s="121"/>
      <c r="BD435" s="121"/>
      <c r="BE435" s="121"/>
      <c r="BF435" s="121"/>
      <c r="BG435" s="121"/>
      <c r="BH435" s="121"/>
      <c r="BI435" s="121"/>
      <c r="BJ435" s="121"/>
      <c r="BK435" s="121"/>
      <c r="BL435" s="121"/>
      <c r="BM435" s="121"/>
      <c r="BN435" s="121"/>
      <c r="BO435" s="121"/>
      <c r="BP435" s="121"/>
      <c r="BQ435" s="121"/>
      <c r="BR435" s="121"/>
      <c r="BS435" s="121"/>
      <c r="BT435" s="121"/>
    </row>
    <row r="436" spans="1:72" s="264" customFormat="1" ht="71.25">
      <c r="A436" s="124" t="s">
        <v>744</v>
      </c>
      <c r="B436" s="224" t="s">
        <v>672</v>
      </c>
      <c r="C436" s="228"/>
      <c r="D436" s="122"/>
      <c r="E436" s="273">
        <v>0</v>
      </c>
      <c r="F436" s="273">
        <v>0</v>
      </c>
      <c r="G436" s="273">
        <v>0</v>
      </c>
      <c r="H436" s="273">
        <v>0</v>
      </c>
      <c r="I436" s="273">
        <v>0</v>
      </c>
      <c r="J436" s="273">
        <v>0</v>
      </c>
      <c r="K436" s="273">
        <v>0</v>
      </c>
      <c r="L436" s="273">
        <v>0</v>
      </c>
      <c r="M436" s="273">
        <v>0</v>
      </c>
      <c r="N436" s="273">
        <v>0</v>
      </c>
      <c r="O436" s="273">
        <v>0</v>
      </c>
      <c r="P436" s="273">
        <v>0</v>
      </c>
      <c r="Q436" s="273">
        <v>0</v>
      </c>
      <c r="R436" s="273">
        <v>0</v>
      </c>
      <c r="S436" s="273">
        <v>0</v>
      </c>
      <c r="T436" s="273">
        <v>0</v>
      </c>
      <c r="U436" s="273">
        <v>0</v>
      </c>
      <c r="V436" s="273">
        <v>0</v>
      </c>
      <c r="W436" s="273">
        <v>0</v>
      </c>
      <c r="X436" s="273">
        <v>0</v>
      </c>
      <c r="Y436"/>
      <c r="Z436"/>
      <c r="AA436" s="121"/>
      <c r="AB436" s="121"/>
      <c r="AC436" s="121"/>
      <c r="AD436" s="121"/>
      <c r="AE436" s="121"/>
      <c r="AF436" s="121"/>
      <c r="AG436" s="121"/>
      <c r="AH436" s="121"/>
      <c r="AI436" s="121"/>
      <c r="AJ436" s="121"/>
      <c r="AK436" s="121"/>
      <c r="AL436" s="121"/>
      <c r="AM436" s="121"/>
      <c r="AN436" s="121"/>
      <c r="AO436" s="121"/>
      <c r="AP436" s="121"/>
      <c r="AQ436" s="121"/>
      <c r="AR436" s="121"/>
      <c r="AS436" s="121"/>
      <c r="AT436" s="121"/>
      <c r="AU436" s="121"/>
      <c r="AV436" s="121"/>
      <c r="AW436" s="121"/>
      <c r="AX436" s="121"/>
      <c r="AY436" s="121"/>
      <c r="AZ436" s="121"/>
      <c r="BA436" s="121"/>
      <c r="BB436" s="121"/>
      <c r="BC436" s="121"/>
      <c r="BD436" s="121"/>
      <c r="BE436" s="121"/>
      <c r="BF436" s="121"/>
      <c r="BG436" s="121"/>
      <c r="BH436" s="121"/>
      <c r="BI436" s="121"/>
      <c r="BJ436" s="121"/>
      <c r="BK436" s="121"/>
      <c r="BL436" s="121"/>
      <c r="BM436" s="121"/>
      <c r="BN436" s="121"/>
      <c r="BO436" s="121"/>
      <c r="BP436" s="121"/>
      <c r="BQ436" s="121"/>
      <c r="BR436" s="121"/>
      <c r="BS436" s="121"/>
      <c r="BT436" s="121"/>
    </row>
    <row r="437" spans="1:72" s="264" customFormat="1" ht="71.25">
      <c r="A437" s="124" t="s">
        <v>744</v>
      </c>
      <c r="B437" s="224" t="s">
        <v>673</v>
      </c>
      <c r="C437" s="228"/>
      <c r="D437" s="122"/>
      <c r="E437" s="273">
        <v>0</v>
      </c>
      <c r="F437" s="273">
        <v>0</v>
      </c>
      <c r="G437" s="273">
        <v>0</v>
      </c>
      <c r="H437" s="273">
        <v>0</v>
      </c>
      <c r="I437" s="273">
        <v>0</v>
      </c>
      <c r="J437" s="273">
        <v>0</v>
      </c>
      <c r="K437" s="273">
        <v>0</v>
      </c>
      <c r="L437" s="273">
        <v>0</v>
      </c>
      <c r="M437" s="273">
        <v>0</v>
      </c>
      <c r="N437" s="273">
        <v>0</v>
      </c>
      <c r="O437" s="273">
        <v>0</v>
      </c>
      <c r="P437" s="273">
        <v>0</v>
      </c>
      <c r="Q437" s="273">
        <v>0</v>
      </c>
      <c r="R437" s="273">
        <v>0</v>
      </c>
      <c r="S437" s="273">
        <v>0</v>
      </c>
      <c r="T437" s="273">
        <v>0</v>
      </c>
      <c r="U437" s="273">
        <v>0</v>
      </c>
      <c r="V437" s="273">
        <v>0</v>
      </c>
      <c r="W437" s="273">
        <v>0</v>
      </c>
      <c r="X437" s="273">
        <v>0</v>
      </c>
      <c r="Y437"/>
      <c r="Z437"/>
      <c r="AA437" s="121"/>
      <c r="AB437" s="121"/>
      <c r="AC437" s="121"/>
      <c r="AD437" s="121"/>
      <c r="AE437" s="121"/>
      <c r="AF437" s="121"/>
      <c r="AG437" s="121"/>
      <c r="AH437" s="121"/>
      <c r="AI437" s="121"/>
      <c r="AJ437" s="121"/>
      <c r="AK437" s="121"/>
      <c r="AL437" s="121"/>
      <c r="AM437" s="121"/>
      <c r="AN437" s="121"/>
      <c r="AO437" s="121"/>
      <c r="AP437" s="121"/>
      <c r="AQ437" s="121"/>
      <c r="AR437" s="121"/>
      <c r="AS437" s="121"/>
      <c r="AT437" s="121"/>
      <c r="AU437" s="121"/>
      <c r="AV437" s="121"/>
      <c r="AW437" s="121"/>
      <c r="AX437" s="121"/>
      <c r="AY437" s="121"/>
      <c r="AZ437" s="121"/>
      <c r="BA437" s="121"/>
      <c r="BB437" s="121"/>
      <c r="BC437" s="121"/>
      <c r="BD437" s="121"/>
      <c r="BE437" s="121"/>
      <c r="BF437" s="121"/>
      <c r="BG437" s="121"/>
      <c r="BH437" s="121"/>
      <c r="BI437" s="121"/>
      <c r="BJ437" s="121"/>
      <c r="BK437" s="121"/>
      <c r="BL437" s="121"/>
      <c r="BM437" s="121"/>
      <c r="BN437" s="121"/>
      <c r="BO437" s="121"/>
      <c r="BP437" s="121"/>
      <c r="BQ437" s="121"/>
      <c r="BR437" s="121"/>
      <c r="BS437" s="121"/>
      <c r="BT437" s="121"/>
    </row>
    <row r="438" spans="1:72" s="264" customFormat="1" ht="71.25">
      <c r="A438" s="124" t="s">
        <v>744</v>
      </c>
      <c r="B438" s="224" t="s">
        <v>674</v>
      </c>
      <c r="C438" s="228"/>
      <c r="D438" s="122"/>
      <c r="E438" s="273">
        <v>0</v>
      </c>
      <c r="F438" s="273">
        <v>0</v>
      </c>
      <c r="G438" s="273">
        <v>0</v>
      </c>
      <c r="H438" s="273">
        <v>0</v>
      </c>
      <c r="I438" s="273">
        <v>0</v>
      </c>
      <c r="J438" s="273">
        <v>0</v>
      </c>
      <c r="K438" s="273">
        <v>0</v>
      </c>
      <c r="L438" s="273">
        <v>0</v>
      </c>
      <c r="M438" s="273">
        <v>0</v>
      </c>
      <c r="N438" s="273">
        <v>0</v>
      </c>
      <c r="O438" s="273">
        <v>0</v>
      </c>
      <c r="P438" s="273">
        <v>0</v>
      </c>
      <c r="Q438" s="273">
        <v>0</v>
      </c>
      <c r="R438" s="273">
        <v>0</v>
      </c>
      <c r="S438" s="273">
        <v>0</v>
      </c>
      <c r="T438" s="273">
        <v>0</v>
      </c>
      <c r="U438" s="273">
        <v>0</v>
      </c>
      <c r="V438" s="273">
        <v>0</v>
      </c>
      <c r="W438" s="273">
        <v>0</v>
      </c>
      <c r="X438" s="273">
        <v>0</v>
      </c>
      <c r="Y438"/>
      <c r="Z438"/>
      <c r="AA438" s="121"/>
      <c r="AB438" s="121"/>
      <c r="AC438" s="121"/>
      <c r="AD438" s="121"/>
      <c r="AE438" s="121"/>
      <c r="AF438" s="121"/>
      <c r="AG438" s="121"/>
      <c r="AH438" s="121"/>
      <c r="AI438" s="121"/>
      <c r="AJ438" s="121"/>
      <c r="AK438" s="121"/>
      <c r="AL438" s="121"/>
      <c r="AM438" s="121"/>
      <c r="AN438" s="121"/>
      <c r="AO438" s="121"/>
      <c r="AP438" s="121"/>
      <c r="AQ438" s="121"/>
      <c r="AR438" s="121"/>
      <c r="AS438" s="121"/>
      <c r="AT438" s="121"/>
      <c r="AU438" s="121"/>
      <c r="AV438" s="121"/>
      <c r="AW438" s="121"/>
      <c r="AX438" s="121"/>
      <c r="AY438" s="121"/>
      <c r="AZ438" s="121"/>
      <c r="BA438" s="121"/>
      <c r="BB438" s="121"/>
      <c r="BC438" s="121"/>
      <c r="BD438" s="121"/>
      <c r="BE438" s="121"/>
      <c r="BF438" s="121"/>
      <c r="BG438" s="121"/>
      <c r="BH438" s="121"/>
      <c r="BI438" s="121"/>
      <c r="BJ438" s="121"/>
      <c r="BK438" s="121"/>
      <c r="BL438" s="121"/>
      <c r="BM438" s="121"/>
      <c r="BN438" s="121"/>
      <c r="BO438" s="121"/>
      <c r="BP438" s="121"/>
      <c r="BQ438" s="121"/>
      <c r="BR438" s="121"/>
      <c r="BS438" s="121"/>
      <c r="BT438" s="121"/>
    </row>
    <row r="439" spans="1:72" s="264" customFormat="1" ht="28.5">
      <c r="A439" s="124" t="s">
        <v>745</v>
      </c>
      <c r="B439" s="224" t="s">
        <v>671</v>
      </c>
      <c r="C439" s="228"/>
      <c r="D439" s="122"/>
      <c r="E439" s="273">
        <v>0</v>
      </c>
      <c r="F439" s="273">
        <v>0</v>
      </c>
      <c r="G439" s="273">
        <v>0</v>
      </c>
      <c r="H439" s="273">
        <v>0</v>
      </c>
      <c r="I439" s="273">
        <v>0</v>
      </c>
      <c r="J439" s="273">
        <v>0</v>
      </c>
      <c r="K439" s="273">
        <v>0</v>
      </c>
      <c r="L439" s="273">
        <v>0</v>
      </c>
      <c r="M439" s="273">
        <v>0</v>
      </c>
      <c r="N439" s="273">
        <v>0</v>
      </c>
      <c r="O439" s="273">
        <v>0</v>
      </c>
      <c r="P439" s="273">
        <v>0</v>
      </c>
      <c r="Q439" s="273">
        <v>0</v>
      </c>
      <c r="R439" s="273">
        <v>0</v>
      </c>
      <c r="S439" s="273">
        <v>0</v>
      </c>
      <c r="T439" s="273">
        <v>0</v>
      </c>
      <c r="U439" s="273">
        <v>0</v>
      </c>
      <c r="V439" s="273">
        <v>0</v>
      </c>
      <c r="W439" s="273">
        <v>0</v>
      </c>
      <c r="X439" s="273">
        <v>0</v>
      </c>
      <c r="Y439"/>
      <c r="Z439"/>
      <c r="AA439" s="121"/>
      <c r="AB439" s="121"/>
      <c r="AC439" s="121"/>
      <c r="AD439" s="121"/>
      <c r="AE439" s="121"/>
      <c r="AF439" s="121"/>
      <c r="AG439" s="121"/>
      <c r="AH439" s="121"/>
      <c r="AI439" s="121"/>
      <c r="AJ439" s="121"/>
      <c r="AK439" s="121"/>
      <c r="AL439" s="121"/>
      <c r="AM439" s="121"/>
      <c r="AN439" s="121"/>
      <c r="AO439" s="121"/>
      <c r="AP439" s="121"/>
      <c r="AQ439" s="121"/>
      <c r="AR439" s="121"/>
      <c r="AS439" s="121"/>
      <c r="AT439" s="121"/>
      <c r="AU439" s="121"/>
      <c r="AV439" s="121"/>
      <c r="AW439" s="121"/>
      <c r="AX439" s="121"/>
      <c r="AY439" s="121"/>
      <c r="AZ439" s="121"/>
      <c r="BA439" s="121"/>
      <c r="BB439" s="121"/>
      <c r="BC439" s="121"/>
      <c r="BD439" s="121"/>
      <c r="BE439" s="121"/>
      <c r="BF439" s="121"/>
      <c r="BG439" s="121"/>
      <c r="BH439" s="121"/>
      <c r="BI439" s="121"/>
      <c r="BJ439" s="121"/>
      <c r="BK439" s="121"/>
      <c r="BL439" s="121"/>
      <c r="BM439" s="121"/>
      <c r="BN439" s="121"/>
      <c r="BO439" s="121"/>
      <c r="BP439" s="121"/>
      <c r="BQ439" s="121"/>
      <c r="BR439" s="121"/>
      <c r="BS439" s="121"/>
      <c r="BT439" s="121"/>
    </row>
    <row r="440" spans="1:72" s="264" customFormat="1" ht="71.25">
      <c r="A440" s="124" t="s">
        <v>745</v>
      </c>
      <c r="B440" s="224" t="s">
        <v>672</v>
      </c>
      <c r="C440" s="228"/>
      <c r="D440" s="122"/>
      <c r="E440" s="273">
        <v>0</v>
      </c>
      <c r="F440" s="273">
        <v>0</v>
      </c>
      <c r="G440" s="273">
        <v>0</v>
      </c>
      <c r="H440" s="273">
        <v>0</v>
      </c>
      <c r="I440" s="273">
        <v>0</v>
      </c>
      <c r="J440" s="273">
        <v>0</v>
      </c>
      <c r="K440" s="273">
        <v>0</v>
      </c>
      <c r="L440" s="273">
        <v>0</v>
      </c>
      <c r="M440" s="273">
        <v>0</v>
      </c>
      <c r="N440" s="273">
        <v>0</v>
      </c>
      <c r="O440" s="273">
        <v>0</v>
      </c>
      <c r="P440" s="273">
        <v>0</v>
      </c>
      <c r="Q440" s="273">
        <v>0</v>
      </c>
      <c r="R440" s="273">
        <v>0</v>
      </c>
      <c r="S440" s="273">
        <v>0</v>
      </c>
      <c r="T440" s="273">
        <v>0</v>
      </c>
      <c r="U440" s="273">
        <v>0</v>
      </c>
      <c r="V440" s="273">
        <v>0</v>
      </c>
      <c r="W440" s="273">
        <v>0</v>
      </c>
      <c r="X440" s="273">
        <v>0</v>
      </c>
      <c r="Y440"/>
      <c r="Z440"/>
      <c r="AA440" s="121"/>
      <c r="AB440" s="121"/>
      <c r="AC440" s="121"/>
      <c r="AD440" s="121"/>
      <c r="AE440" s="121"/>
      <c r="AF440" s="121"/>
      <c r="AG440" s="121"/>
      <c r="AH440" s="121"/>
      <c r="AI440" s="121"/>
      <c r="AJ440" s="121"/>
      <c r="AK440" s="121"/>
      <c r="AL440" s="121"/>
      <c r="AM440" s="121"/>
      <c r="AN440" s="121"/>
      <c r="AO440" s="121"/>
      <c r="AP440" s="121"/>
      <c r="AQ440" s="121"/>
      <c r="AR440" s="121"/>
      <c r="AS440" s="121"/>
      <c r="AT440" s="121"/>
      <c r="AU440" s="121"/>
      <c r="AV440" s="121"/>
      <c r="AW440" s="121"/>
      <c r="AX440" s="121"/>
      <c r="AY440" s="121"/>
      <c r="AZ440" s="121"/>
      <c r="BA440" s="121"/>
      <c r="BB440" s="121"/>
      <c r="BC440" s="121"/>
      <c r="BD440" s="121"/>
      <c r="BE440" s="121"/>
      <c r="BF440" s="121"/>
      <c r="BG440" s="121"/>
      <c r="BH440" s="121"/>
      <c r="BI440" s="121"/>
      <c r="BJ440" s="121"/>
      <c r="BK440" s="121"/>
      <c r="BL440" s="121"/>
      <c r="BM440" s="121"/>
      <c r="BN440" s="121"/>
      <c r="BO440" s="121"/>
      <c r="BP440" s="121"/>
      <c r="BQ440" s="121"/>
      <c r="BR440" s="121"/>
      <c r="BS440" s="121"/>
      <c r="BT440" s="121"/>
    </row>
    <row r="441" spans="1:72" s="264" customFormat="1" ht="71.25">
      <c r="A441" s="124" t="s">
        <v>745</v>
      </c>
      <c r="B441" s="224" t="s">
        <v>673</v>
      </c>
      <c r="C441" s="228"/>
      <c r="D441" s="122"/>
      <c r="E441" s="273">
        <v>0</v>
      </c>
      <c r="F441" s="273">
        <v>0</v>
      </c>
      <c r="G441" s="273">
        <v>0</v>
      </c>
      <c r="H441" s="273">
        <v>0</v>
      </c>
      <c r="I441" s="273">
        <v>0</v>
      </c>
      <c r="J441" s="273">
        <v>0</v>
      </c>
      <c r="K441" s="273">
        <v>0</v>
      </c>
      <c r="L441" s="273">
        <v>0</v>
      </c>
      <c r="M441" s="273">
        <v>0</v>
      </c>
      <c r="N441" s="273">
        <v>0</v>
      </c>
      <c r="O441" s="273">
        <v>0</v>
      </c>
      <c r="P441" s="273">
        <v>0</v>
      </c>
      <c r="Q441" s="273">
        <v>0</v>
      </c>
      <c r="R441" s="273">
        <v>0</v>
      </c>
      <c r="S441" s="273">
        <v>0</v>
      </c>
      <c r="T441" s="273">
        <v>0</v>
      </c>
      <c r="U441" s="273">
        <v>0</v>
      </c>
      <c r="V441" s="273">
        <v>0</v>
      </c>
      <c r="W441" s="273">
        <v>0</v>
      </c>
      <c r="X441" s="273">
        <v>0</v>
      </c>
      <c r="Y441"/>
      <c r="Z441"/>
      <c r="AA441" s="121"/>
      <c r="AB441" s="121"/>
      <c r="AC441" s="121"/>
      <c r="AD441" s="121"/>
      <c r="AE441" s="121"/>
      <c r="AF441" s="121"/>
      <c r="AG441" s="121"/>
      <c r="AH441" s="121"/>
      <c r="AI441" s="121"/>
      <c r="AJ441" s="121"/>
      <c r="AK441" s="121"/>
      <c r="AL441" s="121"/>
      <c r="AM441" s="121"/>
      <c r="AN441" s="121"/>
      <c r="AO441" s="121"/>
      <c r="AP441" s="121"/>
      <c r="AQ441" s="121"/>
      <c r="AR441" s="121"/>
      <c r="AS441" s="121"/>
      <c r="AT441" s="121"/>
      <c r="AU441" s="121"/>
      <c r="AV441" s="121"/>
      <c r="AW441" s="121"/>
      <c r="AX441" s="121"/>
      <c r="AY441" s="121"/>
      <c r="AZ441" s="121"/>
      <c r="BA441" s="121"/>
      <c r="BB441" s="121"/>
      <c r="BC441" s="121"/>
      <c r="BD441" s="121"/>
      <c r="BE441" s="121"/>
      <c r="BF441" s="121"/>
      <c r="BG441" s="121"/>
      <c r="BH441" s="121"/>
      <c r="BI441" s="121"/>
      <c r="BJ441" s="121"/>
      <c r="BK441" s="121"/>
      <c r="BL441" s="121"/>
      <c r="BM441" s="121"/>
      <c r="BN441" s="121"/>
      <c r="BO441" s="121"/>
      <c r="BP441" s="121"/>
      <c r="BQ441" s="121"/>
      <c r="BR441" s="121"/>
      <c r="BS441" s="121"/>
      <c r="BT441" s="121"/>
    </row>
    <row r="442" spans="1:72" s="264" customFormat="1" ht="71.25">
      <c r="A442" s="124" t="s">
        <v>745</v>
      </c>
      <c r="B442" s="224" t="s">
        <v>678</v>
      </c>
      <c r="C442" s="228"/>
      <c r="D442" s="122"/>
      <c r="E442" s="273">
        <v>0</v>
      </c>
      <c r="F442" s="273">
        <v>0</v>
      </c>
      <c r="G442" s="273">
        <v>0</v>
      </c>
      <c r="H442" s="273">
        <v>0</v>
      </c>
      <c r="I442" s="273">
        <v>0</v>
      </c>
      <c r="J442" s="273">
        <v>0</v>
      </c>
      <c r="K442" s="273">
        <v>0</v>
      </c>
      <c r="L442" s="273">
        <v>0</v>
      </c>
      <c r="M442" s="273">
        <v>0</v>
      </c>
      <c r="N442" s="273">
        <v>0</v>
      </c>
      <c r="O442" s="273">
        <v>0</v>
      </c>
      <c r="P442" s="273">
        <v>0</v>
      </c>
      <c r="Q442" s="273">
        <v>0</v>
      </c>
      <c r="R442" s="273">
        <v>0</v>
      </c>
      <c r="S442" s="273">
        <v>0</v>
      </c>
      <c r="T442" s="273">
        <v>0</v>
      </c>
      <c r="U442" s="273">
        <v>0</v>
      </c>
      <c r="V442" s="273">
        <v>0</v>
      </c>
      <c r="W442" s="273">
        <v>0</v>
      </c>
      <c r="X442" s="273">
        <v>0</v>
      </c>
      <c r="Y442"/>
      <c r="Z442"/>
      <c r="AA442" s="121"/>
      <c r="AB442" s="121"/>
      <c r="AC442" s="121"/>
      <c r="AD442" s="121"/>
      <c r="AE442" s="121"/>
      <c r="AF442" s="121"/>
      <c r="AG442" s="121"/>
      <c r="AH442" s="121"/>
      <c r="AI442" s="121"/>
      <c r="AJ442" s="121"/>
      <c r="AK442" s="121"/>
      <c r="AL442" s="121"/>
      <c r="AM442" s="121"/>
      <c r="AN442" s="121"/>
      <c r="AO442" s="121"/>
      <c r="AP442" s="121"/>
      <c r="AQ442" s="121"/>
      <c r="AR442" s="121"/>
      <c r="AS442" s="121"/>
      <c r="AT442" s="121"/>
      <c r="AU442" s="121"/>
      <c r="AV442" s="121"/>
      <c r="AW442" s="121"/>
      <c r="AX442" s="121"/>
      <c r="AY442" s="121"/>
      <c r="AZ442" s="121"/>
      <c r="BA442" s="121"/>
      <c r="BB442" s="121"/>
      <c r="BC442" s="121"/>
      <c r="BD442" s="121"/>
      <c r="BE442" s="121"/>
      <c r="BF442" s="121"/>
      <c r="BG442" s="121"/>
      <c r="BH442" s="121"/>
      <c r="BI442" s="121"/>
      <c r="BJ442" s="121"/>
      <c r="BK442" s="121"/>
      <c r="BL442" s="121"/>
      <c r="BM442" s="121"/>
      <c r="BN442" s="121"/>
      <c r="BO442" s="121"/>
      <c r="BP442" s="121"/>
      <c r="BQ442" s="121"/>
      <c r="BR442" s="121"/>
      <c r="BS442" s="121"/>
      <c r="BT442" s="121"/>
    </row>
    <row r="443" spans="1:72" s="264" customFormat="1" ht="57">
      <c r="A443" s="124" t="s">
        <v>746</v>
      </c>
      <c r="B443" s="224" t="s">
        <v>680</v>
      </c>
      <c r="C443" s="228"/>
      <c r="D443" s="122"/>
      <c r="E443" s="273">
        <v>0</v>
      </c>
      <c r="F443" s="273">
        <v>0</v>
      </c>
      <c r="G443" s="273">
        <v>0</v>
      </c>
      <c r="H443" s="273">
        <v>0</v>
      </c>
      <c r="I443" s="273">
        <v>0</v>
      </c>
      <c r="J443" s="273">
        <v>0</v>
      </c>
      <c r="K443" s="273">
        <v>0</v>
      </c>
      <c r="L443" s="273">
        <v>0</v>
      </c>
      <c r="M443" s="273">
        <v>0</v>
      </c>
      <c r="N443" s="273">
        <v>0</v>
      </c>
      <c r="O443" s="273">
        <v>0</v>
      </c>
      <c r="P443" s="273">
        <v>0</v>
      </c>
      <c r="Q443" s="273">
        <v>0</v>
      </c>
      <c r="R443" s="273">
        <v>0</v>
      </c>
      <c r="S443" s="273">
        <v>0</v>
      </c>
      <c r="T443" s="273">
        <v>0</v>
      </c>
      <c r="U443" s="273">
        <v>0</v>
      </c>
      <c r="V443" s="273">
        <v>0</v>
      </c>
      <c r="W443" s="273">
        <v>0</v>
      </c>
      <c r="X443" s="273">
        <v>0</v>
      </c>
      <c r="Y443"/>
      <c r="Z443"/>
      <c r="AA443" s="121"/>
      <c r="AB443" s="121"/>
      <c r="AC443" s="121"/>
      <c r="AD443" s="121"/>
      <c r="AE443" s="121"/>
      <c r="AF443" s="121"/>
      <c r="AG443" s="121"/>
      <c r="AH443" s="121"/>
      <c r="AI443" s="121"/>
      <c r="AJ443" s="121"/>
      <c r="AK443" s="121"/>
      <c r="AL443" s="121"/>
      <c r="AM443" s="121"/>
      <c r="AN443" s="121"/>
      <c r="AO443" s="121"/>
      <c r="AP443" s="121"/>
      <c r="AQ443" s="121"/>
      <c r="AR443" s="121"/>
      <c r="AS443" s="121"/>
      <c r="AT443" s="121"/>
      <c r="AU443" s="121"/>
      <c r="AV443" s="121"/>
      <c r="AW443" s="121"/>
      <c r="AX443" s="121"/>
      <c r="AY443" s="121"/>
      <c r="AZ443" s="121"/>
      <c r="BA443" s="121"/>
      <c r="BB443" s="121"/>
      <c r="BC443" s="121"/>
      <c r="BD443" s="121"/>
      <c r="BE443" s="121"/>
      <c r="BF443" s="121"/>
      <c r="BG443" s="121"/>
      <c r="BH443" s="121"/>
      <c r="BI443" s="121"/>
      <c r="BJ443" s="121"/>
      <c r="BK443" s="121"/>
      <c r="BL443" s="121"/>
      <c r="BM443" s="121"/>
      <c r="BN443" s="121"/>
      <c r="BO443" s="121"/>
      <c r="BP443" s="121"/>
      <c r="BQ443" s="121"/>
      <c r="BR443" s="121"/>
      <c r="BS443" s="121"/>
      <c r="BT443" s="121"/>
    </row>
    <row r="444" spans="1:72" s="264" customFormat="1" ht="57">
      <c r="A444" s="124" t="s">
        <v>747</v>
      </c>
      <c r="B444" s="224" t="s">
        <v>682</v>
      </c>
      <c r="C444" s="228"/>
      <c r="D444" s="122"/>
      <c r="E444" s="273">
        <v>0</v>
      </c>
      <c r="F444" s="273">
        <v>0</v>
      </c>
      <c r="G444" s="273">
        <v>0</v>
      </c>
      <c r="H444" s="273">
        <v>0</v>
      </c>
      <c r="I444" s="273">
        <v>0</v>
      </c>
      <c r="J444" s="273">
        <v>0</v>
      </c>
      <c r="K444" s="273">
        <v>0</v>
      </c>
      <c r="L444" s="273">
        <v>0</v>
      </c>
      <c r="M444" s="273">
        <v>0</v>
      </c>
      <c r="N444" s="273">
        <v>0</v>
      </c>
      <c r="O444" s="273">
        <v>0</v>
      </c>
      <c r="P444" s="273">
        <v>0</v>
      </c>
      <c r="Q444" s="273">
        <v>0</v>
      </c>
      <c r="R444" s="273">
        <v>0</v>
      </c>
      <c r="S444" s="273">
        <v>0</v>
      </c>
      <c r="T444" s="273">
        <v>0</v>
      </c>
      <c r="U444" s="273">
        <v>0</v>
      </c>
      <c r="V444" s="273">
        <v>0</v>
      </c>
      <c r="W444" s="273">
        <v>0</v>
      </c>
      <c r="X444" s="273">
        <v>0</v>
      </c>
      <c r="Y444"/>
      <c r="Z444"/>
      <c r="AA444" s="121"/>
      <c r="AB444" s="121"/>
      <c r="AC444" s="121"/>
      <c r="AD444" s="121"/>
      <c r="AE444" s="121"/>
      <c r="AF444" s="121"/>
      <c r="AG444" s="121"/>
      <c r="AH444" s="121"/>
      <c r="AI444" s="121"/>
      <c r="AJ444" s="121"/>
      <c r="AK444" s="121"/>
      <c r="AL444" s="121"/>
      <c r="AM444" s="121"/>
      <c r="AN444" s="121"/>
      <c r="AO444" s="121"/>
      <c r="AP444" s="121"/>
      <c r="AQ444" s="121"/>
      <c r="AR444" s="121"/>
      <c r="AS444" s="121"/>
      <c r="AT444" s="121"/>
      <c r="AU444" s="121"/>
      <c r="AV444" s="121"/>
      <c r="AW444" s="121"/>
      <c r="AX444" s="121"/>
      <c r="AY444" s="121"/>
      <c r="AZ444" s="121"/>
      <c r="BA444" s="121"/>
      <c r="BB444" s="121"/>
      <c r="BC444" s="121"/>
      <c r="BD444" s="121"/>
      <c r="BE444" s="121"/>
      <c r="BF444" s="121"/>
      <c r="BG444" s="121"/>
      <c r="BH444" s="121"/>
      <c r="BI444" s="121"/>
      <c r="BJ444" s="121"/>
      <c r="BK444" s="121"/>
      <c r="BL444" s="121"/>
      <c r="BM444" s="121"/>
      <c r="BN444" s="121"/>
      <c r="BO444" s="121"/>
      <c r="BP444" s="121"/>
      <c r="BQ444" s="121"/>
      <c r="BR444" s="121"/>
      <c r="BS444" s="121"/>
      <c r="BT444" s="121"/>
    </row>
    <row r="445" spans="1:72" s="264" customFormat="1" ht="57">
      <c r="A445" s="124" t="s">
        <v>748</v>
      </c>
      <c r="B445" s="224" t="s">
        <v>684</v>
      </c>
      <c r="C445" s="228"/>
      <c r="D445" s="122"/>
      <c r="E445" s="273">
        <v>0</v>
      </c>
      <c r="F445" s="273">
        <v>0</v>
      </c>
      <c r="G445" s="273">
        <v>0</v>
      </c>
      <c r="H445" s="273">
        <v>0</v>
      </c>
      <c r="I445" s="273">
        <v>0</v>
      </c>
      <c r="J445" s="273">
        <v>0</v>
      </c>
      <c r="K445" s="273">
        <v>0</v>
      </c>
      <c r="L445" s="273">
        <v>0</v>
      </c>
      <c r="M445" s="273">
        <v>0</v>
      </c>
      <c r="N445" s="273">
        <v>0</v>
      </c>
      <c r="O445" s="273">
        <v>0</v>
      </c>
      <c r="P445" s="273">
        <v>0</v>
      </c>
      <c r="Q445" s="273">
        <v>0</v>
      </c>
      <c r="R445" s="273">
        <v>0</v>
      </c>
      <c r="S445" s="273">
        <v>0</v>
      </c>
      <c r="T445" s="273">
        <v>0</v>
      </c>
      <c r="U445" s="273">
        <v>0</v>
      </c>
      <c r="V445" s="273">
        <v>0</v>
      </c>
      <c r="W445" s="273">
        <v>0</v>
      </c>
      <c r="X445" s="273">
        <v>0</v>
      </c>
      <c r="Y445"/>
      <c r="Z445"/>
      <c r="AA445" s="121"/>
      <c r="AB445" s="121"/>
      <c r="AC445" s="121"/>
      <c r="AD445" s="121"/>
      <c r="AE445" s="121"/>
      <c r="AF445" s="121"/>
      <c r="AG445" s="121"/>
      <c r="AH445" s="121"/>
      <c r="AI445" s="121"/>
      <c r="AJ445" s="121"/>
      <c r="AK445" s="121"/>
      <c r="AL445" s="121"/>
      <c r="AM445" s="121"/>
      <c r="AN445" s="121"/>
      <c r="AO445" s="121"/>
      <c r="AP445" s="121"/>
      <c r="AQ445" s="121"/>
      <c r="AR445" s="121"/>
      <c r="AS445" s="121"/>
      <c r="AT445" s="121"/>
      <c r="AU445" s="121"/>
      <c r="AV445" s="121"/>
      <c r="AW445" s="121"/>
      <c r="AX445" s="121"/>
      <c r="AY445" s="121"/>
      <c r="AZ445" s="121"/>
      <c r="BA445" s="121"/>
      <c r="BB445" s="121"/>
      <c r="BC445" s="121"/>
      <c r="BD445" s="121"/>
      <c r="BE445" s="121"/>
      <c r="BF445" s="121"/>
      <c r="BG445" s="121"/>
      <c r="BH445" s="121"/>
      <c r="BI445" s="121"/>
      <c r="BJ445" s="121"/>
      <c r="BK445" s="121"/>
      <c r="BL445" s="121"/>
      <c r="BM445" s="121"/>
      <c r="BN445" s="121"/>
      <c r="BO445" s="121"/>
      <c r="BP445" s="121"/>
      <c r="BQ445" s="121"/>
      <c r="BR445" s="121"/>
      <c r="BS445" s="121"/>
      <c r="BT445" s="121"/>
    </row>
    <row r="446" spans="1:72" s="264" customFormat="1" ht="28.5">
      <c r="A446" s="124" t="s">
        <v>749</v>
      </c>
      <c r="B446" s="224" t="s">
        <v>686</v>
      </c>
      <c r="C446" s="228"/>
      <c r="D446" s="122"/>
      <c r="E446" s="273">
        <f t="shared" ref="E446:X446" si="43">E447+E458+E462+E471</f>
        <v>446.8830170140385</v>
      </c>
      <c r="F446" s="273">
        <f t="shared" si="43"/>
        <v>0</v>
      </c>
      <c r="G446" s="273">
        <f t="shared" si="43"/>
        <v>0</v>
      </c>
      <c r="H446" s="273">
        <f t="shared" si="43"/>
        <v>360.89301701403849</v>
      </c>
      <c r="I446" s="273">
        <f t="shared" si="43"/>
        <v>85.990000000000009</v>
      </c>
      <c r="J446" s="273">
        <f t="shared" si="43"/>
        <v>516.10793448999993</v>
      </c>
      <c r="K446" s="273">
        <f t="shared" si="43"/>
        <v>0</v>
      </c>
      <c r="L446" s="273">
        <f t="shared" si="43"/>
        <v>0</v>
      </c>
      <c r="M446" s="273">
        <f t="shared" si="43"/>
        <v>407.32434999999998</v>
      </c>
      <c r="N446" s="273">
        <f t="shared" si="43"/>
        <v>108.78358449</v>
      </c>
      <c r="O446" s="273">
        <f t="shared" si="43"/>
        <v>174.48023976084954</v>
      </c>
      <c r="P446" s="273">
        <f t="shared" si="43"/>
        <v>0</v>
      </c>
      <c r="Q446" s="273">
        <f t="shared" si="43"/>
        <v>0</v>
      </c>
      <c r="R446" s="273">
        <f t="shared" si="43"/>
        <v>88.490239760849519</v>
      </c>
      <c r="S446" s="273">
        <f t="shared" si="43"/>
        <v>85.990000000000009</v>
      </c>
      <c r="T446" s="273">
        <f t="shared" si="43"/>
        <v>353.03124449000006</v>
      </c>
      <c r="U446" s="273">
        <f t="shared" si="43"/>
        <v>0</v>
      </c>
      <c r="V446" s="273">
        <f t="shared" si="43"/>
        <v>0</v>
      </c>
      <c r="W446" s="273">
        <f t="shared" si="43"/>
        <v>244.24766000000005</v>
      </c>
      <c r="X446" s="273">
        <f t="shared" si="43"/>
        <v>108.78358449</v>
      </c>
      <c r="Y446"/>
      <c r="Z446"/>
      <c r="AA446" s="121"/>
      <c r="AB446" s="121"/>
      <c r="AC446" s="121"/>
      <c r="AD446" s="121"/>
      <c r="AE446" s="121"/>
      <c r="AF446" s="121"/>
      <c r="AG446" s="121"/>
      <c r="AH446" s="121"/>
      <c r="AI446" s="121"/>
      <c r="AJ446" s="121"/>
      <c r="AK446" s="121"/>
      <c r="AL446" s="121"/>
      <c r="AM446" s="121"/>
      <c r="AN446" s="121"/>
      <c r="AO446" s="121"/>
      <c r="AP446" s="121"/>
      <c r="AQ446" s="121"/>
      <c r="AR446" s="121"/>
      <c r="AS446" s="121"/>
      <c r="AT446" s="121"/>
      <c r="AU446" s="121"/>
      <c r="AV446" s="121"/>
      <c r="AW446" s="121"/>
      <c r="AX446" s="121"/>
      <c r="AY446" s="121"/>
      <c r="AZ446" s="121"/>
      <c r="BA446" s="121"/>
      <c r="BB446" s="121"/>
      <c r="BC446" s="121"/>
      <c r="BD446" s="121"/>
      <c r="BE446" s="121"/>
      <c r="BF446" s="121"/>
      <c r="BG446" s="121"/>
      <c r="BH446" s="121"/>
      <c r="BI446" s="121"/>
      <c r="BJ446" s="121"/>
      <c r="BK446" s="121"/>
      <c r="BL446" s="121"/>
      <c r="BM446" s="121"/>
      <c r="BN446" s="121"/>
      <c r="BO446" s="121"/>
      <c r="BP446" s="121"/>
      <c r="BQ446" s="121"/>
      <c r="BR446" s="121"/>
      <c r="BS446" s="121"/>
      <c r="BT446" s="121"/>
    </row>
    <row r="447" spans="1:72" s="264" customFormat="1" ht="42.75">
      <c r="A447" s="124" t="s">
        <v>750</v>
      </c>
      <c r="B447" s="224" t="s">
        <v>688</v>
      </c>
      <c r="C447" s="228"/>
      <c r="D447" s="122"/>
      <c r="E447" s="273">
        <f t="shared" ref="E447:X447" si="44">E448</f>
        <v>437.80602128989341</v>
      </c>
      <c r="F447" s="273">
        <f t="shared" si="44"/>
        <v>0</v>
      </c>
      <c r="G447" s="273">
        <f t="shared" si="44"/>
        <v>0</v>
      </c>
      <c r="H447" s="273">
        <f t="shared" si="44"/>
        <v>351.8160212898934</v>
      </c>
      <c r="I447" s="273">
        <f t="shared" si="44"/>
        <v>85.990000000000009</v>
      </c>
      <c r="J447" s="273">
        <f t="shared" si="44"/>
        <v>512.51961448999998</v>
      </c>
      <c r="K447" s="273">
        <f t="shared" si="44"/>
        <v>0</v>
      </c>
      <c r="L447" s="273">
        <f t="shared" si="44"/>
        <v>0</v>
      </c>
      <c r="M447" s="273">
        <f t="shared" si="44"/>
        <v>403.73602999999997</v>
      </c>
      <c r="N447" s="273">
        <f t="shared" si="44"/>
        <v>108.78358449</v>
      </c>
      <c r="O447" s="273">
        <f t="shared" si="44"/>
        <v>168.07950403670446</v>
      </c>
      <c r="P447" s="273">
        <f t="shared" si="44"/>
        <v>0</v>
      </c>
      <c r="Q447" s="273">
        <f t="shared" si="44"/>
        <v>0</v>
      </c>
      <c r="R447" s="273">
        <f t="shared" si="44"/>
        <v>82.089504036704454</v>
      </c>
      <c r="S447" s="273">
        <f t="shared" si="44"/>
        <v>85.990000000000009</v>
      </c>
      <c r="T447" s="273">
        <f t="shared" si="44"/>
        <v>351.12747449000005</v>
      </c>
      <c r="U447" s="273">
        <f t="shared" si="44"/>
        <v>0</v>
      </c>
      <c r="V447" s="273">
        <f t="shared" si="44"/>
        <v>0</v>
      </c>
      <c r="W447" s="273">
        <f t="shared" si="44"/>
        <v>242.34389000000004</v>
      </c>
      <c r="X447" s="273">
        <f t="shared" si="44"/>
        <v>108.78358449</v>
      </c>
      <c r="Y447"/>
      <c r="Z447"/>
      <c r="AA447" s="121"/>
      <c r="AB447" s="121"/>
      <c r="AC447" s="121"/>
      <c r="AD447" s="121"/>
      <c r="AE447" s="121"/>
      <c r="AF447" s="121"/>
      <c r="AG447" s="121"/>
      <c r="AH447" s="121"/>
      <c r="AI447" s="121"/>
      <c r="AJ447" s="121"/>
      <c r="AK447" s="121"/>
      <c r="AL447" s="121"/>
      <c r="AM447" s="121"/>
      <c r="AN447" s="121"/>
      <c r="AO447" s="121"/>
      <c r="AP447" s="121"/>
      <c r="AQ447" s="121"/>
      <c r="AR447" s="121"/>
      <c r="AS447" s="121"/>
      <c r="AT447" s="121"/>
      <c r="AU447" s="121"/>
      <c r="AV447" s="121"/>
      <c r="AW447" s="121"/>
      <c r="AX447" s="121"/>
      <c r="AY447" s="121"/>
      <c r="AZ447" s="121"/>
      <c r="BA447" s="121"/>
      <c r="BB447" s="121"/>
      <c r="BC447" s="121"/>
      <c r="BD447" s="121"/>
      <c r="BE447" s="121"/>
      <c r="BF447" s="121"/>
      <c r="BG447" s="121"/>
      <c r="BH447" s="121"/>
      <c r="BI447" s="121"/>
      <c r="BJ447" s="121"/>
      <c r="BK447" s="121"/>
      <c r="BL447" s="121"/>
      <c r="BM447" s="121"/>
      <c r="BN447" s="121"/>
      <c r="BO447" s="121"/>
      <c r="BP447" s="121"/>
      <c r="BQ447" s="121"/>
      <c r="BR447" s="121"/>
      <c r="BS447" s="121"/>
      <c r="BT447" s="121"/>
    </row>
    <row r="448" spans="1:72" s="264" customFormat="1" ht="28.5">
      <c r="A448" s="124" t="s">
        <v>751</v>
      </c>
      <c r="B448" s="224" t="s">
        <v>690</v>
      </c>
      <c r="C448" s="228"/>
      <c r="D448" s="122"/>
      <c r="E448" s="273">
        <f t="shared" ref="E448:X448" si="45">SUM(E449:E456)</f>
        <v>437.80602128989341</v>
      </c>
      <c r="F448" s="273">
        <f t="shared" si="45"/>
        <v>0</v>
      </c>
      <c r="G448" s="273">
        <f t="shared" si="45"/>
        <v>0</v>
      </c>
      <c r="H448" s="273">
        <f t="shared" si="45"/>
        <v>351.8160212898934</v>
      </c>
      <c r="I448" s="273">
        <f t="shared" si="45"/>
        <v>85.990000000000009</v>
      </c>
      <c r="J448" s="273">
        <f t="shared" si="45"/>
        <v>512.51961448999998</v>
      </c>
      <c r="K448" s="273">
        <f t="shared" si="45"/>
        <v>0</v>
      </c>
      <c r="L448" s="273">
        <f t="shared" si="45"/>
        <v>0</v>
      </c>
      <c r="M448" s="273">
        <f t="shared" si="45"/>
        <v>403.73602999999997</v>
      </c>
      <c r="N448" s="273">
        <f t="shared" si="45"/>
        <v>108.78358449</v>
      </c>
      <c r="O448" s="273">
        <f t="shared" si="45"/>
        <v>168.07950403670446</v>
      </c>
      <c r="P448" s="273">
        <f t="shared" si="45"/>
        <v>0</v>
      </c>
      <c r="Q448" s="273">
        <f t="shared" si="45"/>
        <v>0</v>
      </c>
      <c r="R448" s="273">
        <f t="shared" si="45"/>
        <v>82.089504036704454</v>
      </c>
      <c r="S448" s="273">
        <f t="shared" si="45"/>
        <v>85.990000000000009</v>
      </c>
      <c r="T448" s="273">
        <f t="shared" si="45"/>
        <v>351.12747449000005</v>
      </c>
      <c r="U448" s="273">
        <f t="shared" si="45"/>
        <v>0</v>
      </c>
      <c r="V448" s="273">
        <f t="shared" si="45"/>
        <v>0</v>
      </c>
      <c r="W448" s="273">
        <f t="shared" si="45"/>
        <v>242.34389000000004</v>
      </c>
      <c r="X448" s="273">
        <f t="shared" si="45"/>
        <v>108.78358449</v>
      </c>
      <c r="Y448"/>
      <c r="Z448"/>
      <c r="AA448" s="121"/>
      <c r="AB448" s="121"/>
      <c r="AC448" s="121"/>
      <c r="AD448" s="121"/>
      <c r="AE448" s="121"/>
      <c r="AF448" s="121"/>
      <c r="AG448" s="121"/>
      <c r="AH448" s="121"/>
      <c r="AI448" s="121"/>
      <c r="AJ448" s="121"/>
      <c r="AK448" s="121"/>
      <c r="AL448" s="121"/>
      <c r="AM448" s="121"/>
      <c r="AN448" s="121"/>
      <c r="AO448" s="121"/>
      <c r="AP448" s="121"/>
      <c r="AQ448" s="121"/>
      <c r="AR448" s="121"/>
      <c r="AS448" s="121"/>
      <c r="AT448" s="121"/>
      <c r="AU448" s="121"/>
      <c r="AV448" s="121"/>
      <c r="AW448" s="121"/>
      <c r="AX448" s="121"/>
      <c r="AY448" s="121"/>
      <c r="AZ448" s="121"/>
      <c r="BA448" s="121"/>
      <c r="BB448" s="121"/>
      <c r="BC448" s="121"/>
      <c r="BD448" s="121"/>
      <c r="BE448" s="121"/>
      <c r="BF448" s="121"/>
      <c r="BG448" s="121"/>
      <c r="BH448" s="121"/>
      <c r="BI448" s="121"/>
      <c r="BJ448" s="121"/>
      <c r="BK448" s="121"/>
      <c r="BL448" s="121"/>
      <c r="BM448" s="121"/>
      <c r="BN448" s="121"/>
      <c r="BO448" s="121"/>
      <c r="BP448" s="121"/>
      <c r="BQ448" s="121"/>
      <c r="BR448" s="121"/>
      <c r="BS448" s="121"/>
      <c r="BT448" s="121"/>
    </row>
    <row r="449" spans="1:72" s="264" customFormat="1" ht="30">
      <c r="A449" s="126" t="s">
        <v>751</v>
      </c>
      <c r="B449" s="278" t="s">
        <v>209</v>
      </c>
      <c r="C449" s="274">
        <v>1500749</v>
      </c>
      <c r="D449" s="126" t="s">
        <v>4</v>
      </c>
      <c r="E449" s="126">
        <v>0</v>
      </c>
      <c r="F449" s="273"/>
      <c r="G449" s="273"/>
      <c r="H449" s="273">
        <v>0</v>
      </c>
      <c r="I449" s="273"/>
      <c r="J449" s="145">
        <v>0.81452999999999998</v>
      </c>
      <c r="K449" s="273"/>
      <c r="L449" s="273"/>
      <c r="M449" s="273">
        <v>0.81452999999999998</v>
      </c>
      <c r="N449" s="273"/>
      <c r="O449" s="273">
        <v>0</v>
      </c>
      <c r="P449" s="273"/>
      <c r="Q449" s="273"/>
      <c r="R449" s="273">
        <v>0</v>
      </c>
      <c r="S449" s="273"/>
      <c r="T449" s="145">
        <v>0</v>
      </c>
      <c r="U449" s="273"/>
      <c r="V449" s="273"/>
      <c r="W449" s="273">
        <v>0</v>
      </c>
      <c r="X449" s="273"/>
      <c r="Y449"/>
      <c r="Z449"/>
      <c r="AA449" s="121"/>
      <c r="AB449" s="121"/>
      <c r="AC449" s="121"/>
      <c r="AD449" s="121"/>
      <c r="AE449" s="121"/>
      <c r="AF449" s="121"/>
      <c r="AG449" s="121"/>
      <c r="AH449" s="121"/>
      <c r="AI449" s="121"/>
      <c r="AJ449" s="121"/>
      <c r="AK449" s="121"/>
      <c r="AL449" s="121"/>
      <c r="AM449" s="121"/>
      <c r="AN449" s="121"/>
      <c r="AO449" s="121"/>
      <c r="AP449" s="121"/>
      <c r="AQ449" s="121"/>
      <c r="AR449" s="121"/>
      <c r="AS449" s="121"/>
      <c r="AT449" s="121"/>
      <c r="AU449" s="121"/>
      <c r="AV449" s="121"/>
      <c r="AW449" s="121"/>
      <c r="AX449" s="121"/>
      <c r="AY449" s="121"/>
      <c r="AZ449" s="121"/>
      <c r="BA449" s="121"/>
      <c r="BB449" s="121"/>
      <c r="BC449" s="121"/>
      <c r="BD449" s="121"/>
      <c r="BE449" s="121"/>
      <c r="BF449" s="121"/>
      <c r="BG449" s="121"/>
      <c r="BH449" s="121"/>
      <c r="BI449" s="121"/>
      <c r="BJ449" s="121"/>
      <c r="BK449" s="121"/>
      <c r="BL449" s="121"/>
      <c r="BM449" s="121"/>
      <c r="BN449" s="121"/>
      <c r="BO449" s="121"/>
      <c r="BP449" s="121"/>
      <c r="BQ449" s="121"/>
      <c r="BR449" s="121"/>
      <c r="BS449" s="121"/>
      <c r="BT449" s="121"/>
    </row>
    <row r="450" spans="1:72" s="264" customFormat="1">
      <c r="A450" s="126" t="s">
        <v>751</v>
      </c>
      <c r="B450" s="278" t="s">
        <v>30</v>
      </c>
      <c r="C450" s="274" t="s">
        <v>253</v>
      </c>
      <c r="D450" s="126" t="s">
        <v>3</v>
      </c>
      <c r="E450" s="126">
        <v>274.47132586791167</v>
      </c>
      <c r="F450" s="273"/>
      <c r="G450" s="273"/>
      <c r="H450" s="273">
        <v>274.47132586791167</v>
      </c>
      <c r="I450" s="273"/>
      <c r="J450" s="145">
        <v>308.86637999999999</v>
      </c>
      <c r="K450" s="273"/>
      <c r="L450" s="273"/>
      <c r="M450" s="273">
        <v>308.86637999999999</v>
      </c>
      <c r="N450" s="273"/>
      <c r="O450" s="273">
        <v>40.411625867911738</v>
      </c>
      <c r="P450" s="273"/>
      <c r="Q450" s="273"/>
      <c r="R450" s="273">
        <v>40.411625867911738</v>
      </c>
      <c r="S450" s="273"/>
      <c r="T450" s="145">
        <v>148.31476000000004</v>
      </c>
      <c r="U450" s="273"/>
      <c r="V450" s="273"/>
      <c r="W450" s="273">
        <v>148.31476000000004</v>
      </c>
      <c r="X450" s="273"/>
      <c r="Y450"/>
      <c r="Z450"/>
      <c r="AA450" s="121"/>
      <c r="AB450" s="121"/>
      <c r="AC450" s="121"/>
      <c r="AD450" s="121"/>
      <c r="AE450" s="121"/>
      <c r="AF450" s="121"/>
      <c r="AG450" s="121"/>
      <c r="AH450" s="121"/>
      <c r="AI450" s="121"/>
      <c r="AJ450" s="121"/>
      <c r="AK450" s="121"/>
      <c r="AL450" s="121"/>
      <c r="AM450" s="121"/>
      <c r="AN450" s="121"/>
      <c r="AO450" s="121"/>
      <c r="AP450" s="121"/>
      <c r="AQ450" s="121"/>
      <c r="AR450" s="121"/>
      <c r="AS450" s="121"/>
      <c r="AT450" s="121"/>
      <c r="AU450" s="121"/>
      <c r="AV450" s="121"/>
      <c r="AW450" s="121"/>
      <c r="AX450" s="121"/>
      <c r="AY450" s="121"/>
      <c r="AZ450" s="121"/>
      <c r="BA450" s="121"/>
      <c r="BB450" s="121"/>
      <c r="BC450" s="121"/>
      <c r="BD450" s="121"/>
      <c r="BE450" s="121"/>
      <c r="BF450" s="121"/>
      <c r="BG450" s="121"/>
      <c r="BH450" s="121"/>
      <c r="BI450" s="121"/>
      <c r="BJ450" s="121"/>
      <c r="BK450" s="121"/>
      <c r="BL450" s="121"/>
      <c r="BM450" s="121"/>
      <c r="BN450" s="121"/>
      <c r="BO450" s="121"/>
      <c r="BP450" s="121"/>
      <c r="BQ450" s="121"/>
      <c r="BR450" s="121"/>
      <c r="BS450" s="121"/>
      <c r="BT450" s="121"/>
    </row>
    <row r="451" spans="1:72" s="264" customFormat="1" ht="30">
      <c r="A451" s="126" t="s">
        <v>751</v>
      </c>
      <c r="B451" s="278" t="s">
        <v>493</v>
      </c>
      <c r="C451" s="226" t="s">
        <v>553</v>
      </c>
      <c r="D451" s="126" t="s">
        <v>4</v>
      </c>
      <c r="E451" s="126">
        <v>85.990000000000009</v>
      </c>
      <c r="F451" s="273"/>
      <c r="G451" s="273"/>
      <c r="H451" s="273"/>
      <c r="I451" s="273">
        <v>85.990000000000009</v>
      </c>
      <c r="J451" s="145">
        <v>108.78358449</v>
      </c>
      <c r="K451" s="273"/>
      <c r="L451" s="273"/>
      <c r="M451" s="273"/>
      <c r="N451" s="273">
        <v>108.78358449</v>
      </c>
      <c r="O451" s="273">
        <v>85.990000000000009</v>
      </c>
      <c r="P451" s="273"/>
      <c r="Q451" s="273"/>
      <c r="R451" s="273"/>
      <c r="S451" s="273">
        <v>85.990000000000009</v>
      </c>
      <c r="T451" s="145">
        <v>108.78358449</v>
      </c>
      <c r="U451" s="273"/>
      <c r="V451" s="273"/>
      <c r="W451" s="273"/>
      <c r="X451" s="273">
        <v>108.78358449</v>
      </c>
      <c r="Y451"/>
      <c r="Z451"/>
      <c r="AA451" s="121"/>
      <c r="AB451" s="121"/>
      <c r="AC451" s="121"/>
      <c r="AD451" s="121"/>
      <c r="AE451" s="121"/>
      <c r="AF451" s="121"/>
      <c r="AG451" s="121"/>
      <c r="AH451" s="121"/>
      <c r="AI451" s="121"/>
      <c r="AJ451" s="121"/>
      <c r="AK451" s="121"/>
      <c r="AL451" s="121"/>
      <c r="AM451" s="121"/>
      <c r="AN451" s="121"/>
      <c r="AO451" s="121"/>
      <c r="AP451" s="121"/>
      <c r="AQ451" s="121"/>
      <c r="AR451" s="121"/>
      <c r="AS451" s="121"/>
      <c r="AT451" s="121"/>
      <c r="AU451" s="121"/>
      <c r="AV451" s="121"/>
      <c r="AW451" s="121"/>
      <c r="AX451" s="121"/>
      <c r="AY451" s="121"/>
      <c r="AZ451" s="121"/>
      <c r="BA451" s="121"/>
      <c r="BB451" s="121"/>
      <c r="BC451" s="121"/>
      <c r="BD451" s="121"/>
      <c r="BE451" s="121"/>
      <c r="BF451" s="121"/>
      <c r="BG451" s="121"/>
      <c r="BH451" s="121"/>
      <c r="BI451" s="121"/>
      <c r="BJ451" s="121"/>
      <c r="BK451" s="121"/>
      <c r="BL451" s="121"/>
      <c r="BM451" s="121"/>
      <c r="BN451" s="121"/>
      <c r="BO451" s="121"/>
      <c r="BP451" s="121"/>
      <c r="BQ451" s="121"/>
      <c r="BR451" s="121"/>
      <c r="BS451" s="121"/>
      <c r="BT451" s="121"/>
    </row>
    <row r="452" spans="1:72" s="264" customFormat="1" ht="30">
      <c r="A452" s="126" t="s">
        <v>751</v>
      </c>
      <c r="B452" s="278" t="s">
        <v>46</v>
      </c>
      <c r="C452" s="274" t="s">
        <v>255</v>
      </c>
      <c r="D452" s="126" t="s">
        <v>3</v>
      </c>
      <c r="E452" s="126">
        <v>54.344695421981797</v>
      </c>
      <c r="F452" s="273"/>
      <c r="G452" s="273"/>
      <c r="H452" s="273">
        <v>54.344695421981797</v>
      </c>
      <c r="I452" s="273"/>
      <c r="J452" s="145">
        <v>92.761499999999998</v>
      </c>
      <c r="K452" s="273"/>
      <c r="L452" s="273"/>
      <c r="M452" s="273">
        <v>92.761499999999998</v>
      </c>
      <c r="N452" s="273"/>
      <c r="O452" s="273">
        <v>21.737878168792722</v>
      </c>
      <c r="P452" s="273"/>
      <c r="Q452" s="273"/>
      <c r="R452" s="273">
        <v>21.737878168792722</v>
      </c>
      <c r="S452" s="273"/>
      <c r="T452" s="145">
        <v>92.761499999999998</v>
      </c>
      <c r="U452" s="273"/>
      <c r="V452" s="273"/>
      <c r="W452" s="273">
        <v>92.761499999999998</v>
      </c>
      <c r="X452" s="273"/>
      <c r="Y452"/>
      <c r="Z452"/>
      <c r="AA452" s="121"/>
      <c r="AB452" s="121"/>
      <c r="AC452" s="121"/>
      <c r="AD452" s="121"/>
      <c r="AE452" s="121"/>
      <c r="AF452" s="121"/>
      <c r="AG452" s="121"/>
      <c r="AH452" s="121"/>
      <c r="AI452" s="121"/>
      <c r="AJ452" s="121"/>
      <c r="AK452" s="121"/>
      <c r="AL452" s="121"/>
      <c r="AM452" s="121"/>
      <c r="AN452" s="121"/>
      <c r="AO452" s="121"/>
      <c r="AP452" s="121"/>
      <c r="AQ452" s="121"/>
      <c r="AR452" s="121"/>
      <c r="AS452" s="121"/>
      <c r="AT452" s="121"/>
      <c r="AU452" s="121"/>
      <c r="AV452" s="121"/>
      <c r="AW452" s="121"/>
      <c r="AX452" s="121"/>
      <c r="AY452" s="121"/>
      <c r="AZ452" s="121"/>
      <c r="BA452" s="121"/>
      <c r="BB452" s="121"/>
      <c r="BC452" s="121"/>
      <c r="BD452" s="121"/>
      <c r="BE452" s="121"/>
      <c r="BF452" s="121"/>
      <c r="BG452" s="121"/>
      <c r="BH452" s="121"/>
      <c r="BI452" s="121"/>
      <c r="BJ452" s="121"/>
      <c r="BK452" s="121"/>
      <c r="BL452" s="121"/>
      <c r="BM452" s="121"/>
      <c r="BN452" s="121"/>
      <c r="BO452" s="121"/>
      <c r="BP452" s="121"/>
      <c r="BQ452" s="121"/>
      <c r="BR452" s="121"/>
      <c r="BS452" s="121"/>
      <c r="BT452" s="121"/>
    </row>
    <row r="453" spans="1:72" s="264" customFormat="1" ht="30">
      <c r="A453" s="126" t="s">
        <v>751</v>
      </c>
      <c r="B453" s="278" t="s">
        <v>57</v>
      </c>
      <c r="C453" s="274" t="s">
        <v>298</v>
      </c>
      <c r="D453" s="126" t="s">
        <v>4</v>
      </c>
      <c r="E453" s="126">
        <v>0.7</v>
      </c>
      <c r="F453" s="273"/>
      <c r="G453" s="273"/>
      <c r="H453" s="273">
        <v>0.7</v>
      </c>
      <c r="I453" s="273"/>
      <c r="J453" s="145">
        <v>0.55440999999999996</v>
      </c>
      <c r="K453" s="273"/>
      <c r="L453" s="273"/>
      <c r="M453" s="273">
        <v>0.55440999999999996</v>
      </c>
      <c r="N453" s="273"/>
      <c r="O453" s="273">
        <v>0.7</v>
      </c>
      <c r="P453" s="273"/>
      <c r="Q453" s="273"/>
      <c r="R453" s="273">
        <v>0.7</v>
      </c>
      <c r="S453" s="273"/>
      <c r="T453" s="145">
        <v>0.55440999999999996</v>
      </c>
      <c r="U453" s="273"/>
      <c r="V453" s="273"/>
      <c r="W453" s="273">
        <v>0.55440999999999996</v>
      </c>
      <c r="X453" s="273"/>
      <c r="Y453"/>
      <c r="Z453"/>
      <c r="AA453" s="121"/>
      <c r="AB453" s="121"/>
      <c r="AC453" s="121"/>
      <c r="AD453" s="121"/>
      <c r="AE453" s="121"/>
      <c r="AF453" s="121"/>
      <c r="AG453" s="121"/>
      <c r="AH453" s="121"/>
      <c r="AI453" s="121"/>
      <c r="AJ453" s="121"/>
      <c r="AK453" s="121"/>
      <c r="AL453" s="121"/>
      <c r="AM453" s="121"/>
      <c r="AN453" s="121"/>
      <c r="AO453" s="121"/>
      <c r="AP453" s="121"/>
      <c r="AQ453" s="121"/>
      <c r="AR453" s="121"/>
      <c r="AS453" s="121"/>
      <c r="AT453" s="121"/>
      <c r="AU453" s="121"/>
      <c r="AV453" s="121"/>
      <c r="AW453" s="121"/>
      <c r="AX453" s="121"/>
      <c r="AY453" s="121"/>
      <c r="AZ453" s="121"/>
      <c r="BA453" s="121"/>
      <c r="BB453" s="121"/>
      <c r="BC453" s="121"/>
      <c r="BD453" s="121"/>
      <c r="BE453" s="121"/>
      <c r="BF453" s="121"/>
      <c r="BG453" s="121"/>
      <c r="BH453" s="121"/>
      <c r="BI453" s="121"/>
      <c r="BJ453" s="121"/>
      <c r="BK453" s="121"/>
      <c r="BL453" s="121"/>
      <c r="BM453" s="121"/>
      <c r="BN453" s="121"/>
      <c r="BO453" s="121"/>
      <c r="BP453" s="121"/>
      <c r="BQ453" s="121"/>
      <c r="BR453" s="121"/>
      <c r="BS453" s="121"/>
      <c r="BT453" s="121"/>
    </row>
    <row r="454" spans="1:72" s="264" customFormat="1" ht="30">
      <c r="A454" s="126" t="s">
        <v>751</v>
      </c>
      <c r="B454" s="278" t="s">
        <v>58</v>
      </c>
      <c r="C454" s="274" t="s">
        <v>299</v>
      </c>
      <c r="D454" s="126" t="s">
        <v>4</v>
      </c>
      <c r="E454" s="126">
        <v>0.9</v>
      </c>
      <c r="F454" s="273"/>
      <c r="G454" s="273"/>
      <c r="H454" s="273">
        <v>0.9</v>
      </c>
      <c r="I454" s="273"/>
      <c r="J454" s="145">
        <v>0.71322000000000008</v>
      </c>
      <c r="K454" s="273"/>
      <c r="L454" s="273"/>
      <c r="M454" s="273">
        <v>0.71322000000000008</v>
      </c>
      <c r="N454" s="273"/>
      <c r="O454" s="273">
        <v>0.9</v>
      </c>
      <c r="P454" s="273"/>
      <c r="Q454" s="273"/>
      <c r="R454" s="273">
        <v>0.9</v>
      </c>
      <c r="S454" s="273"/>
      <c r="T454" s="145">
        <v>0.71322000000000008</v>
      </c>
      <c r="U454" s="273"/>
      <c r="V454" s="273"/>
      <c r="W454" s="273">
        <v>0.71322000000000008</v>
      </c>
      <c r="X454" s="273"/>
      <c r="Y454"/>
      <c r="Z454"/>
      <c r="AA454" s="121"/>
      <c r="AB454" s="121"/>
      <c r="AC454" s="121"/>
      <c r="AD454" s="121"/>
      <c r="AE454" s="121"/>
      <c r="AF454" s="121"/>
      <c r="AG454" s="121"/>
      <c r="AH454" s="121"/>
      <c r="AI454" s="121"/>
      <c r="AJ454" s="121"/>
      <c r="AK454" s="121"/>
      <c r="AL454" s="121"/>
      <c r="AM454" s="121"/>
      <c r="AN454" s="121"/>
      <c r="AO454" s="121"/>
      <c r="AP454" s="121"/>
      <c r="AQ454" s="121"/>
      <c r="AR454" s="121"/>
      <c r="AS454" s="121"/>
      <c r="AT454" s="121"/>
      <c r="AU454" s="121"/>
      <c r="AV454" s="121"/>
      <c r="AW454" s="121"/>
      <c r="AX454" s="121"/>
      <c r="AY454" s="121"/>
      <c r="AZ454" s="121"/>
      <c r="BA454" s="121"/>
      <c r="BB454" s="121"/>
      <c r="BC454" s="121"/>
      <c r="BD454" s="121"/>
      <c r="BE454" s="121"/>
      <c r="BF454" s="121"/>
      <c r="BG454" s="121"/>
      <c r="BH454" s="121"/>
      <c r="BI454" s="121"/>
      <c r="BJ454" s="121"/>
      <c r="BK454" s="121"/>
      <c r="BL454" s="121"/>
      <c r="BM454" s="121"/>
      <c r="BN454" s="121"/>
      <c r="BO454" s="121"/>
      <c r="BP454" s="121"/>
      <c r="BQ454" s="121"/>
      <c r="BR454" s="121"/>
      <c r="BS454" s="121"/>
      <c r="BT454" s="121"/>
    </row>
    <row r="455" spans="1:72" s="264" customFormat="1" ht="30">
      <c r="A455" s="126" t="s">
        <v>751</v>
      </c>
      <c r="B455" s="278" t="s">
        <v>59</v>
      </c>
      <c r="C455" s="274" t="s">
        <v>256</v>
      </c>
      <c r="D455" s="126" t="s">
        <v>3</v>
      </c>
      <c r="E455" s="126">
        <v>20.7</v>
      </c>
      <c r="F455" s="273"/>
      <c r="G455" s="273"/>
      <c r="H455" s="273">
        <v>20.7</v>
      </c>
      <c r="I455" s="273"/>
      <c r="J455" s="145">
        <v>2.5989999999999999E-2</v>
      </c>
      <c r="K455" s="273"/>
      <c r="L455" s="273"/>
      <c r="M455" s="273">
        <v>2.5989999999999999E-2</v>
      </c>
      <c r="N455" s="273"/>
      <c r="O455" s="273">
        <v>18.34</v>
      </c>
      <c r="P455" s="273"/>
      <c r="Q455" s="273"/>
      <c r="R455" s="273">
        <v>18.34</v>
      </c>
      <c r="S455" s="273"/>
      <c r="T455" s="145">
        <v>0</v>
      </c>
      <c r="U455" s="273"/>
      <c r="V455" s="273"/>
      <c r="W455" s="273">
        <v>0</v>
      </c>
      <c r="X455" s="273"/>
      <c r="Y455"/>
      <c r="Z455"/>
      <c r="AA455" s="121"/>
      <c r="AB455" s="121"/>
      <c r="AC455" s="121"/>
      <c r="AD455" s="121"/>
      <c r="AE455" s="121"/>
      <c r="AF455" s="121"/>
      <c r="AG455" s="121"/>
      <c r="AH455" s="121"/>
      <c r="AI455" s="121"/>
      <c r="AJ455" s="121"/>
      <c r="AK455" s="121"/>
      <c r="AL455" s="121"/>
      <c r="AM455" s="121"/>
      <c r="AN455" s="121"/>
      <c r="AO455" s="121"/>
      <c r="AP455" s="121"/>
      <c r="AQ455" s="121"/>
      <c r="AR455" s="121"/>
      <c r="AS455" s="121"/>
      <c r="AT455" s="121"/>
      <c r="AU455" s="121"/>
      <c r="AV455" s="121"/>
      <c r="AW455" s="121"/>
      <c r="AX455" s="121"/>
      <c r="AY455" s="121"/>
      <c r="AZ455" s="121"/>
      <c r="BA455" s="121"/>
      <c r="BB455" s="121"/>
      <c r="BC455" s="121"/>
      <c r="BD455" s="121"/>
      <c r="BE455" s="121"/>
      <c r="BF455" s="121"/>
      <c r="BG455" s="121"/>
      <c r="BH455" s="121"/>
      <c r="BI455" s="121"/>
      <c r="BJ455" s="121"/>
      <c r="BK455" s="121"/>
      <c r="BL455" s="121"/>
      <c r="BM455" s="121"/>
      <c r="BN455" s="121"/>
      <c r="BO455" s="121"/>
      <c r="BP455" s="121"/>
      <c r="BQ455" s="121"/>
      <c r="BR455" s="121"/>
      <c r="BS455" s="121"/>
      <c r="BT455" s="121"/>
    </row>
    <row r="456" spans="1:72" s="264" customFormat="1" ht="30">
      <c r="A456" s="126" t="s">
        <v>751</v>
      </c>
      <c r="B456" s="278" t="s">
        <v>60</v>
      </c>
      <c r="C456" s="274" t="s">
        <v>257</v>
      </c>
      <c r="D456" s="126" t="s">
        <v>3</v>
      </c>
      <c r="E456" s="126">
        <v>0.7</v>
      </c>
      <c r="F456" s="273"/>
      <c r="G456" s="273"/>
      <c r="H456" s="273">
        <v>0.7</v>
      </c>
      <c r="I456" s="273"/>
      <c r="J456" s="145">
        <v>0</v>
      </c>
      <c r="K456" s="273"/>
      <c r="L456" s="273"/>
      <c r="M456" s="273">
        <v>0</v>
      </c>
      <c r="N456" s="273"/>
      <c r="O456" s="273">
        <v>0</v>
      </c>
      <c r="P456" s="273"/>
      <c r="Q456" s="273"/>
      <c r="R456" s="273">
        <v>0</v>
      </c>
      <c r="S456" s="273"/>
      <c r="T456" s="145">
        <v>0</v>
      </c>
      <c r="U456" s="273"/>
      <c r="V456" s="273"/>
      <c r="W456" s="273">
        <v>0</v>
      </c>
      <c r="X456" s="273"/>
      <c r="Y456"/>
      <c r="Z456"/>
      <c r="AA456" s="121"/>
      <c r="AB456" s="121"/>
      <c r="AC456" s="121"/>
      <c r="AD456" s="121"/>
      <c r="AE456" s="121"/>
      <c r="AF456" s="121"/>
      <c r="AG456" s="121"/>
      <c r="AH456" s="121"/>
      <c r="AI456" s="121"/>
      <c r="AJ456" s="121"/>
      <c r="AK456" s="121"/>
      <c r="AL456" s="121"/>
      <c r="AM456" s="121"/>
      <c r="AN456" s="121"/>
      <c r="AO456" s="121"/>
      <c r="AP456" s="121"/>
      <c r="AQ456" s="121"/>
      <c r="AR456" s="121"/>
      <c r="AS456" s="121"/>
      <c r="AT456" s="121"/>
      <c r="AU456" s="121"/>
      <c r="AV456" s="121"/>
      <c r="AW456" s="121"/>
      <c r="AX456" s="121"/>
      <c r="AY456" s="121"/>
      <c r="AZ456" s="121"/>
      <c r="BA456" s="121"/>
      <c r="BB456" s="121"/>
      <c r="BC456" s="121"/>
      <c r="BD456" s="121"/>
      <c r="BE456" s="121"/>
      <c r="BF456" s="121"/>
      <c r="BG456" s="121"/>
      <c r="BH456" s="121"/>
      <c r="BI456" s="121"/>
      <c r="BJ456" s="121"/>
      <c r="BK456" s="121"/>
      <c r="BL456" s="121"/>
      <c r="BM456" s="121"/>
      <c r="BN456" s="121"/>
      <c r="BO456" s="121"/>
      <c r="BP456" s="121"/>
      <c r="BQ456" s="121"/>
      <c r="BR456" s="121"/>
      <c r="BS456" s="121"/>
      <c r="BT456" s="121"/>
    </row>
    <row r="457" spans="1:72" s="264" customFormat="1" ht="42.75">
      <c r="A457" s="124" t="s">
        <v>752</v>
      </c>
      <c r="B457" s="224" t="s">
        <v>697</v>
      </c>
      <c r="C457" s="228"/>
      <c r="D457" s="122"/>
      <c r="E457" s="273">
        <v>0</v>
      </c>
      <c r="F457" s="273"/>
      <c r="G457" s="273"/>
      <c r="H457" s="273"/>
      <c r="I457" s="273"/>
      <c r="J457" s="273">
        <v>0</v>
      </c>
      <c r="K457" s="273"/>
      <c r="L457" s="273"/>
      <c r="M457" s="273"/>
      <c r="N457" s="273"/>
      <c r="O457" s="273"/>
      <c r="P457" s="273"/>
      <c r="Q457" s="273"/>
      <c r="R457" s="273"/>
      <c r="S457" s="273"/>
      <c r="T457" s="273">
        <v>0</v>
      </c>
      <c r="U457" s="273"/>
      <c r="V457" s="273"/>
      <c r="W457" s="273"/>
      <c r="X457" s="273"/>
      <c r="Y457"/>
      <c r="Z457"/>
      <c r="AA457" s="121"/>
      <c r="AB457" s="121"/>
      <c r="AC457" s="121"/>
      <c r="AD457" s="121"/>
      <c r="AE457" s="121"/>
      <c r="AF457" s="121"/>
      <c r="AG457" s="121"/>
      <c r="AH457" s="121"/>
      <c r="AI457" s="121"/>
      <c r="AJ457" s="121"/>
      <c r="AK457" s="121"/>
      <c r="AL457" s="121"/>
      <c r="AM457" s="121"/>
      <c r="AN457" s="121"/>
      <c r="AO457" s="121"/>
      <c r="AP457" s="121"/>
      <c r="AQ457" s="121"/>
      <c r="AR457" s="121"/>
      <c r="AS457" s="121"/>
      <c r="AT457" s="121"/>
      <c r="AU457" s="121"/>
      <c r="AV457" s="121"/>
      <c r="AW457" s="121"/>
      <c r="AX457" s="121"/>
      <c r="AY457" s="121"/>
      <c r="AZ457" s="121"/>
      <c r="BA457" s="121"/>
      <c r="BB457" s="121"/>
      <c r="BC457" s="121"/>
      <c r="BD457" s="121"/>
      <c r="BE457" s="121"/>
      <c r="BF457" s="121"/>
      <c r="BG457" s="121"/>
      <c r="BH457" s="121"/>
      <c r="BI457" s="121"/>
      <c r="BJ457" s="121"/>
      <c r="BK457" s="121"/>
      <c r="BL457" s="121"/>
      <c r="BM457" s="121"/>
      <c r="BN457" s="121"/>
      <c r="BO457" s="121"/>
      <c r="BP457" s="121"/>
      <c r="BQ457" s="121"/>
      <c r="BR457" s="121"/>
      <c r="BS457" s="121"/>
      <c r="BT457" s="121"/>
    </row>
    <row r="458" spans="1:72" s="264" customFormat="1" ht="42.75">
      <c r="A458" s="124" t="s">
        <v>753</v>
      </c>
      <c r="B458" s="224" t="s">
        <v>693</v>
      </c>
      <c r="C458" s="228"/>
      <c r="D458" s="122"/>
      <c r="E458" s="273">
        <f t="shared" ref="E458:X458" si="46">E459</f>
        <v>9.0769957241450712</v>
      </c>
      <c r="F458" s="273">
        <f t="shared" si="46"/>
        <v>0</v>
      </c>
      <c r="G458" s="273">
        <f t="shared" si="46"/>
        <v>0</v>
      </c>
      <c r="H458" s="273">
        <f t="shared" si="46"/>
        <v>9.0769957241450712</v>
      </c>
      <c r="I458" s="273">
        <f t="shared" si="46"/>
        <v>0</v>
      </c>
      <c r="J458" s="273">
        <f t="shared" si="46"/>
        <v>3.58832</v>
      </c>
      <c r="K458" s="273">
        <f t="shared" si="46"/>
        <v>0</v>
      </c>
      <c r="L458" s="273">
        <f t="shared" si="46"/>
        <v>0</v>
      </c>
      <c r="M458" s="273">
        <f t="shared" si="46"/>
        <v>3.58832</v>
      </c>
      <c r="N458" s="273">
        <f t="shared" si="46"/>
        <v>0</v>
      </c>
      <c r="O458" s="273">
        <f t="shared" si="46"/>
        <v>6.4007357241450702</v>
      </c>
      <c r="P458" s="273">
        <f t="shared" si="46"/>
        <v>0</v>
      </c>
      <c r="Q458" s="273">
        <f t="shared" si="46"/>
        <v>0</v>
      </c>
      <c r="R458" s="273">
        <f t="shared" si="46"/>
        <v>6.4007357241450702</v>
      </c>
      <c r="S458" s="273">
        <f t="shared" si="46"/>
        <v>0</v>
      </c>
      <c r="T458" s="273">
        <f t="shared" si="46"/>
        <v>1.90377</v>
      </c>
      <c r="U458" s="273">
        <f t="shared" si="46"/>
        <v>0</v>
      </c>
      <c r="V458" s="273">
        <f t="shared" si="46"/>
        <v>0</v>
      </c>
      <c r="W458" s="273">
        <f t="shared" si="46"/>
        <v>1.90377</v>
      </c>
      <c r="X458" s="273">
        <f t="shared" si="46"/>
        <v>0</v>
      </c>
      <c r="Y458"/>
      <c r="Z458"/>
      <c r="AA458" s="121"/>
      <c r="AB458" s="121"/>
      <c r="AC458" s="121"/>
      <c r="AD458" s="121"/>
      <c r="AE458" s="121"/>
      <c r="AF458" s="121"/>
      <c r="AG458" s="121"/>
      <c r="AH458" s="121"/>
      <c r="AI458" s="121"/>
      <c r="AJ458" s="121"/>
      <c r="AK458" s="121"/>
      <c r="AL458" s="121"/>
      <c r="AM458" s="121"/>
      <c r="AN458" s="121"/>
      <c r="AO458" s="121"/>
      <c r="AP458" s="121"/>
      <c r="AQ458" s="121"/>
      <c r="AR458" s="121"/>
      <c r="AS458" s="121"/>
      <c r="AT458" s="121"/>
      <c r="AU458" s="121"/>
      <c r="AV458" s="121"/>
      <c r="AW458" s="121"/>
      <c r="AX458" s="121"/>
      <c r="AY458" s="121"/>
      <c r="AZ458" s="121"/>
      <c r="BA458" s="121"/>
      <c r="BB458" s="121"/>
      <c r="BC458" s="121"/>
      <c r="BD458" s="121"/>
      <c r="BE458" s="121"/>
      <c r="BF458" s="121"/>
      <c r="BG458" s="121"/>
      <c r="BH458" s="121"/>
      <c r="BI458" s="121"/>
      <c r="BJ458" s="121"/>
      <c r="BK458" s="121"/>
      <c r="BL458" s="121"/>
      <c r="BM458" s="121"/>
      <c r="BN458" s="121"/>
      <c r="BO458" s="121"/>
      <c r="BP458" s="121"/>
      <c r="BQ458" s="121"/>
      <c r="BR458" s="121"/>
      <c r="BS458" s="121"/>
      <c r="BT458" s="121"/>
    </row>
    <row r="459" spans="1:72" s="264" customFormat="1" ht="28.5">
      <c r="A459" s="124" t="s">
        <v>754</v>
      </c>
      <c r="B459" s="224" t="s">
        <v>695</v>
      </c>
      <c r="C459" s="228"/>
      <c r="D459" s="122"/>
      <c r="E459" s="273">
        <f t="shared" ref="E459:X459" si="47">E460+E461</f>
        <v>9.0769957241450712</v>
      </c>
      <c r="F459" s="273">
        <f t="shared" si="47"/>
        <v>0</v>
      </c>
      <c r="G459" s="273">
        <f t="shared" si="47"/>
        <v>0</v>
      </c>
      <c r="H459" s="273">
        <f t="shared" si="47"/>
        <v>9.0769957241450712</v>
      </c>
      <c r="I459" s="273">
        <f t="shared" si="47"/>
        <v>0</v>
      </c>
      <c r="J459" s="273">
        <f t="shared" si="47"/>
        <v>3.58832</v>
      </c>
      <c r="K459" s="273">
        <f t="shared" si="47"/>
        <v>0</v>
      </c>
      <c r="L459" s="273">
        <f t="shared" si="47"/>
        <v>0</v>
      </c>
      <c r="M459" s="273">
        <f t="shared" si="47"/>
        <v>3.58832</v>
      </c>
      <c r="N459" s="273">
        <f t="shared" si="47"/>
        <v>0</v>
      </c>
      <c r="O459" s="273">
        <f t="shared" si="47"/>
        <v>6.4007357241450702</v>
      </c>
      <c r="P459" s="273">
        <f t="shared" si="47"/>
        <v>0</v>
      </c>
      <c r="Q459" s="273">
        <f t="shared" si="47"/>
        <v>0</v>
      </c>
      <c r="R459" s="273">
        <f t="shared" si="47"/>
        <v>6.4007357241450702</v>
      </c>
      <c r="S459" s="273">
        <f t="shared" si="47"/>
        <v>0</v>
      </c>
      <c r="T459" s="273">
        <f t="shared" si="47"/>
        <v>1.90377</v>
      </c>
      <c r="U459" s="273">
        <f t="shared" si="47"/>
        <v>0</v>
      </c>
      <c r="V459" s="273">
        <f t="shared" si="47"/>
        <v>0</v>
      </c>
      <c r="W459" s="273">
        <f t="shared" si="47"/>
        <v>1.90377</v>
      </c>
      <c r="X459" s="273">
        <f t="shared" si="47"/>
        <v>0</v>
      </c>
      <c r="Y459"/>
      <c r="Z459"/>
      <c r="AA459" s="121"/>
      <c r="AB459" s="121"/>
      <c r="AC459" s="121"/>
      <c r="AD459" s="121"/>
      <c r="AE459" s="121"/>
      <c r="AF459" s="121"/>
      <c r="AG459" s="121"/>
      <c r="AH459" s="121"/>
      <c r="AI459" s="121"/>
      <c r="AJ459" s="121"/>
      <c r="AK459" s="121"/>
      <c r="AL459" s="121"/>
      <c r="AM459" s="121"/>
      <c r="AN459" s="121"/>
      <c r="AO459" s="121"/>
      <c r="AP459" s="121"/>
      <c r="AQ459" s="121"/>
      <c r="AR459" s="121"/>
      <c r="AS459" s="121"/>
      <c r="AT459" s="121"/>
      <c r="AU459" s="121"/>
      <c r="AV459" s="121"/>
      <c r="AW459" s="121"/>
      <c r="AX459" s="121"/>
      <c r="AY459" s="121"/>
      <c r="AZ459" s="121"/>
      <c r="BA459" s="121"/>
      <c r="BB459" s="121"/>
      <c r="BC459" s="121"/>
      <c r="BD459" s="121"/>
      <c r="BE459" s="121"/>
      <c r="BF459" s="121"/>
      <c r="BG459" s="121"/>
      <c r="BH459" s="121"/>
      <c r="BI459" s="121"/>
      <c r="BJ459" s="121"/>
      <c r="BK459" s="121"/>
      <c r="BL459" s="121"/>
      <c r="BM459" s="121"/>
      <c r="BN459" s="121"/>
      <c r="BO459" s="121"/>
      <c r="BP459" s="121"/>
      <c r="BQ459" s="121"/>
      <c r="BR459" s="121"/>
      <c r="BS459" s="121"/>
      <c r="BT459" s="121"/>
    </row>
    <row r="460" spans="1:72" s="264" customFormat="1" ht="30">
      <c r="A460" s="126" t="s">
        <v>754</v>
      </c>
      <c r="B460" s="278" t="s">
        <v>156</v>
      </c>
      <c r="C460" s="274" t="s">
        <v>254</v>
      </c>
      <c r="D460" s="126" t="s">
        <v>3</v>
      </c>
      <c r="E460" s="126">
        <v>6.5544415847969804</v>
      </c>
      <c r="F460" s="273"/>
      <c r="G460" s="273"/>
      <c r="H460" s="273">
        <v>6.5544415847969804</v>
      </c>
      <c r="I460" s="273"/>
      <c r="J460" s="145">
        <v>3.0894599999999999</v>
      </c>
      <c r="K460" s="273"/>
      <c r="L460" s="273"/>
      <c r="M460" s="273">
        <v>3.0894599999999999</v>
      </c>
      <c r="N460" s="273"/>
      <c r="O460" s="273">
        <v>4.3781815847969803</v>
      </c>
      <c r="P460" s="273"/>
      <c r="Q460" s="273"/>
      <c r="R460" s="273">
        <v>4.3781815847969803</v>
      </c>
      <c r="S460" s="273"/>
      <c r="T460" s="273">
        <v>1.4049099999999999</v>
      </c>
      <c r="U460" s="273"/>
      <c r="V460" s="273"/>
      <c r="W460" s="273">
        <v>1.4049099999999999</v>
      </c>
      <c r="X460" s="273"/>
      <c r="Y460"/>
      <c r="Z460"/>
      <c r="AA460" s="121"/>
      <c r="AB460" s="121"/>
      <c r="AC460" s="121"/>
      <c r="AD460" s="121"/>
      <c r="AE460" s="121"/>
      <c r="AF460" s="121"/>
      <c r="AG460" s="121"/>
      <c r="AH460" s="121"/>
      <c r="AI460" s="121"/>
      <c r="AJ460" s="121"/>
      <c r="AK460" s="121"/>
      <c r="AL460" s="121"/>
      <c r="AM460" s="121"/>
      <c r="AN460" s="121"/>
      <c r="AO460" s="121"/>
      <c r="AP460" s="121"/>
      <c r="AQ460" s="121"/>
      <c r="AR460" s="121"/>
      <c r="AS460" s="121"/>
      <c r="AT460" s="121"/>
      <c r="AU460" s="121"/>
      <c r="AV460" s="121"/>
      <c r="AW460" s="121"/>
      <c r="AX460" s="121"/>
      <c r="AY460" s="121"/>
      <c r="AZ460" s="121"/>
      <c r="BA460" s="121"/>
      <c r="BB460" s="121"/>
      <c r="BC460" s="121"/>
      <c r="BD460" s="121"/>
      <c r="BE460" s="121"/>
      <c r="BF460" s="121"/>
      <c r="BG460" s="121"/>
      <c r="BH460" s="121"/>
      <c r="BI460" s="121"/>
      <c r="BJ460" s="121"/>
      <c r="BK460" s="121"/>
      <c r="BL460" s="121"/>
      <c r="BM460" s="121"/>
      <c r="BN460" s="121"/>
      <c r="BO460" s="121"/>
      <c r="BP460" s="121"/>
      <c r="BQ460" s="121"/>
      <c r="BR460" s="121"/>
      <c r="BS460" s="121"/>
      <c r="BT460" s="121"/>
    </row>
    <row r="461" spans="1:72" s="264" customFormat="1" ht="45">
      <c r="A461" s="126" t="s">
        <v>754</v>
      </c>
      <c r="B461" s="278" t="s">
        <v>475</v>
      </c>
      <c r="C461" s="274" t="s">
        <v>264</v>
      </c>
      <c r="D461" s="126" t="s">
        <v>3</v>
      </c>
      <c r="E461" s="126">
        <v>2.5225541393480899</v>
      </c>
      <c r="F461" s="273"/>
      <c r="G461" s="273"/>
      <c r="H461" s="273">
        <v>2.5225541393480899</v>
      </c>
      <c r="I461" s="273"/>
      <c r="J461" s="145">
        <v>0.49886000000000003</v>
      </c>
      <c r="K461" s="273"/>
      <c r="L461" s="273"/>
      <c r="M461" s="273">
        <v>0.49886000000000003</v>
      </c>
      <c r="N461" s="273"/>
      <c r="O461" s="273">
        <v>2.0225541393480899</v>
      </c>
      <c r="P461" s="273"/>
      <c r="Q461" s="273"/>
      <c r="R461" s="273">
        <v>2.0225541393480899</v>
      </c>
      <c r="S461" s="273"/>
      <c r="T461" s="273">
        <v>0.49886000000000003</v>
      </c>
      <c r="U461" s="273"/>
      <c r="V461" s="273"/>
      <c r="W461" s="273">
        <v>0.49886000000000003</v>
      </c>
      <c r="X461" s="273"/>
      <c r="Y461"/>
      <c r="Z461"/>
      <c r="AA461" s="121"/>
      <c r="AB461" s="121"/>
      <c r="AC461" s="121"/>
      <c r="AD461" s="121"/>
      <c r="AE461" s="121"/>
      <c r="AF461" s="121"/>
      <c r="AG461" s="121"/>
      <c r="AH461" s="121"/>
      <c r="AI461" s="121"/>
      <c r="AJ461" s="121"/>
      <c r="AK461" s="121"/>
      <c r="AL461" s="121"/>
      <c r="AM461" s="121"/>
      <c r="AN461" s="121"/>
      <c r="AO461" s="121"/>
      <c r="AP461" s="121"/>
      <c r="AQ461" s="121"/>
      <c r="AR461" s="121"/>
      <c r="AS461" s="121"/>
      <c r="AT461" s="121"/>
      <c r="AU461" s="121"/>
      <c r="AV461" s="121"/>
      <c r="AW461" s="121"/>
      <c r="AX461" s="121"/>
      <c r="AY461" s="121"/>
      <c r="AZ461" s="121"/>
      <c r="BA461" s="121"/>
      <c r="BB461" s="121"/>
      <c r="BC461" s="121"/>
      <c r="BD461" s="121"/>
      <c r="BE461" s="121"/>
      <c r="BF461" s="121"/>
      <c r="BG461" s="121"/>
      <c r="BH461" s="121"/>
      <c r="BI461" s="121"/>
      <c r="BJ461" s="121"/>
      <c r="BK461" s="121"/>
      <c r="BL461" s="121"/>
      <c r="BM461" s="121"/>
      <c r="BN461" s="121"/>
      <c r="BO461" s="121"/>
      <c r="BP461" s="121"/>
      <c r="BQ461" s="121"/>
      <c r="BR461" s="121"/>
      <c r="BS461" s="121"/>
      <c r="BT461" s="121"/>
    </row>
    <row r="462" spans="1:72" s="264" customFormat="1" ht="28.5">
      <c r="A462" s="124" t="s">
        <v>755</v>
      </c>
      <c r="B462" s="224" t="s">
        <v>701</v>
      </c>
      <c r="C462" s="228"/>
      <c r="D462" s="122"/>
      <c r="E462" s="273">
        <v>0</v>
      </c>
      <c r="F462" s="273">
        <v>0</v>
      </c>
      <c r="G462" s="273">
        <v>0</v>
      </c>
      <c r="H462" s="273">
        <v>0</v>
      </c>
      <c r="I462" s="273">
        <v>0</v>
      </c>
      <c r="J462" s="273">
        <v>0</v>
      </c>
      <c r="K462" s="273">
        <v>0</v>
      </c>
      <c r="L462" s="273">
        <v>0</v>
      </c>
      <c r="M462" s="273">
        <v>0</v>
      </c>
      <c r="N462" s="273">
        <v>0</v>
      </c>
      <c r="O462" s="273">
        <v>0</v>
      </c>
      <c r="P462" s="273">
        <v>0</v>
      </c>
      <c r="Q462" s="273">
        <v>0</v>
      </c>
      <c r="R462" s="273">
        <v>0</v>
      </c>
      <c r="S462" s="273">
        <v>0</v>
      </c>
      <c r="T462" s="273">
        <v>0</v>
      </c>
      <c r="U462" s="273">
        <v>0</v>
      </c>
      <c r="V462" s="273">
        <v>0</v>
      </c>
      <c r="W462" s="273">
        <v>0</v>
      </c>
      <c r="X462" s="273">
        <v>0</v>
      </c>
      <c r="Y462"/>
      <c r="Z462"/>
      <c r="AA462" s="121"/>
      <c r="AB462" s="121"/>
      <c r="AC462" s="121"/>
      <c r="AD462" s="121"/>
      <c r="AE462" s="121"/>
      <c r="AF462" s="121"/>
      <c r="AG462" s="121"/>
      <c r="AH462" s="121"/>
      <c r="AI462" s="121"/>
      <c r="AJ462" s="121"/>
      <c r="AK462" s="121"/>
      <c r="AL462" s="121"/>
      <c r="AM462" s="121"/>
      <c r="AN462" s="121"/>
      <c r="AO462" s="121"/>
      <c r="AP462" s="121"/>
      <c r="AQ462" s="121"/>
      <c r="AR462" s="121"/>
      <c r="AS462" s="121"/>
      <c r="AT462" s="121"/>
      <c r="AU462" s="121"/>
      <c r="AV462" s="121"/>
      <c r="AW462" s="121"/>
      <c r="AX462" s="121"/>
      <c r="AY462" s="121"/>
      <c r="AZ462" s="121"/>
      <c r="BA462" s="121"/>
      <c r="BB462" s="121"/>
      <c r="BC462" s="121"/>
      <c r="BD462" s="121"/>
      <c r="BE462" s="121"/>
      <c r="BF462" s="121"/>
      <c r="BG462" s="121"/>
      <c r="BH462" s="121"/>
      <c r="BI462" s="121"/>
      <c r="BJ462" s="121"/>
      <c r="BK462" s="121"/>
      <c r="BL462" s="121"/>
      <c r="BM462" s="121"/>
      <c r="BN462" s="121"/>
      <c r="BO462" s="121"/>
      <c r="BP462" s="121"/>
      <c r="BQ462" s="121"/>
      <c r="BR462" s="121"/>
      <c r="BS462" s="121"/>
      <c r="BT462" s="121"/>
    </row>
    <row r="463" spans="1:72" s="264" customFormat="1" ht="28.5">
      <c r="A463" s="124" t="s">
        <v>756</v>
      </c>
      <c r="B463" s="224" t="s">
        <v>703</v>
      </c>
      <c r="C463" s="228"/>
      <c r="D463" s="122"/>
      <c r="E463" s="273">
        <v>0</v>
      </c>
      <c r="F463" s="273">
        <v>0</v>
      </c>
      <c r="G463" s="273">
        <v>0</v>
      </c>
      <c r="H463" s="273">
        <v>0</v>
      </c>
      <c r="I463" s="273">
        <v>0</v>
      </c>
      <c r="J463" s="273">
        <v>0</v>
      </c>
      <c r="K463" s="273">
        <v>0</v>
      </c>
      <c r="L463" s="273">
        <v>0</v>
      </c>
      <c r="M463" s="273">
        <v>0</v>
      </c>
      <c r="N463" s="273">
        <v>0</v>
      </c>
      <c r="O463" s="273">
        <v>0</v>
      </c>
      <c r="P463" s="273">
        <v>0</v>
      </c>
      <c r="Q463" s="273">
        <v>0</v>
      </c>
      <c r="R463" s="273">
        <v>0</v>
      </c>
      <c r="S463" s="273">
        <v>0</v>
      </c>
      <c r="T463" s="273">
        <v>0</v>
      </c>
      <c r="U463" s="273">
        <v>0</v>
      </c>
      <c r="V463" s="273">
        <v>0</v>
      </c>
      <c r="W463" s="273">
        <v>0</v>
      </c>
      <c r="X463" s="273">
        <v>0</v>
      </c>
      <c r="Y463"/>
      <c r="Z463"/>
      <c r="AA463" s="121"/>
      <c r="AB463" s="121"/>
      <c r="AC463" s="121"/>
      <c r="AD463" s="121"/>
      <c r="AE463" s="121"/>
      <c r="AF463" s="121"/>
      <c r="AG463" s="121"/>
      <c r="AH463" s="121"/>
      <c r="AI463" s="121"/>
      <c r="AJ463" s="121"/>
      <c r="AK463" s="121"/>
      <c r="AL463" s="121"/>
      <c r="AM463" s="121"/>
      <c r="AN463" s="121"/>
      <c r="AO463" s="121"/>
      <c r="AP463" s="121"/>
      <c r="AQ463" s="121"/>
      <c r="AR463" s="121"/>
      <c r="AS463" s="121"/>
      <c r="AT463" s="121"/>
      <c r="AU463" s="121"/>
      <c r="AV463" s="121"/>
      <c r="AW463" s="121"/>
      <c r="AX463" s="121"/>
      <c r="AY463" s="121"/>
      <c r="AZ463" s="121"/>
      <c r="BA463" s="121"/>
      <c r="BB463" s="121"/>
      <c r="BC463" s="121"/>
      <c r="BD463" s="121"/>
      <c r="BE463" s="121"/>
      <c r="BF463" s="121"/>
      <c r="BG463" s="121"/>
      <c r="BH463" s="121"/>
      <c r="BI463" s="121"/>
      <c r="BJ463" s="121"/>
      <c r="BK463" s="121"/>
      <c r="BL463" s="121"/>
      <c r="BM463" s="121"/>
      <c r="BN463" s="121"/>
      <c r="BO463" s="121"/>
      <c r="BP463" s="121"/>
      <c r="BQ463" s="121"/>
      <c r="BR463" s="121"/>
      <c r="BS463" s="121"/>
      <c r="BT463" s="121"/>
    </row>
    <row r="464" spans="1:72" s="264" customFormat="1" ht="28.5">
      <c r="A464" s="124" t="s">
        <v>757</v>
      </c>
      <c r="B464" s="224" t="s">
        <v>705</v>
      </c>
      <c r="C464" s="228"/>
      <c r="D464" s="122"/>
      <c r="E464" s="273">
        <v>0</v>
      </c>
      <c r="F464" s="273">
        <v>0</v>
      </c>
      <c r="G464" s="273">
        <v>0</v>
      </c>
      <c r="H464" s="273">
        <v>0</v>
      </c>
      <c r="I464" s="273">
        <v>0</v>
      </c>
      <c r="J464" s="273">
        <v>0</v>
      </c>
      <c r="K464" s="273">
        <v>0</v>
      </c>
      <c r="L464" s="273">
        <v>0</v>
      </c>
      <c r="M464" s="273">
        <v>0</v>
      </c>
      <c r="N464" s="273">
        <v>0</v>
      </c>
      <c r="O464" s="273">
        <v>0</v>
      </c>
      <c r="P464" s="273">
        <v>0</v>
      </c>
      <c r="Q464" s="273">
        <v>0</v>
      </c>
      <c r="R464" s="273">
        <v>0</v>
      </c>
      <c r="S464" s="273">
        <v>0</v>
      </c>
      <c r="T464" s="273">
        <v>0</v>
      </c>
      <c r="U464" s="273">
        <v>0</v>
      </c>
      <c r="V464" s="273">
        <v>0</v>
      </c>
      <c r="W464" s="273">
        <v>0</v>
      </c>
      <c r="X464" s="273">
        <v>0</v>
      </c>
      <c r="Y464"/>
      <c r="Z464"/>
      <c r="AA464" s="121"/>
      <c r="AB464" s="121"/>
      <c r="AC464" s="121"/>
      <c r="AD464" s="121"/>
      <c r="AE464" s="121"/>
      <c r="AF464" s="121"/>
      <c r="AG464" s="121"/>
      <c r="AH464" s="121"/>
      <c r="AI464" s="121"/>
      <c r="AJ464" s="121"/>
      <c r="AK464" s="121"/>
      <c r="AL464" s="121"/>
      <c r="AM464" s="121"/>
      <c r="AN464" s="121"/>
      <c r="AO464" s="121"/>
      <c r="AP464" s="121"/>
      <c r="AQ464" s="121"/>
      <c r="AR464" s="121"/>
      <c r="AS464" s="121"/>
      <c r="AT464" s="121"/>
      <c r="AU464" s="121"/>
      <c r="AV464" s="121"/>
      <c r="AW464" s="121"/>
      <c r="AX464" s="121"/>
      <c r="AY464" s="121"/>
      <c r="AZ464" s="121"/>
      <c r="BA464" s="121"/>
      <c r="BB464" s="121"/>
      <c r="BC464" s="121"/>
      <c r="BD464" s="121"/>
      <c r="BE464" s="121"/>
      <c r="BF464" s="121"/>
      <c r="BG464" s="121"/>
      <c r="BH464" s="121"/>
      <c r="BI464" s="121"/>
      <c r="BJ464" s="121"/>
      <c r="BK464" s="121"/>
      <c r="BL464" s="121"/>
      <c r="BM464" s="121"/>
      <c r="BN464" s="121"/>
      <c r="BO464" s="121"/>
      <c r="BP464" s="121"/>
      <c r="BQ464" s="121"/>
      <c r="BR464" s="121"/>
      <c r="BS464" s="121"/>
      <c r="BT464" s="121"/>
    </row>
    <row r="465" spans="1:72" s="264" customFormat="1" ht="28.5">
      <c r="A465" s="124" t="s">
        <v>758</v>
      </c>
      <c r="B465" s="224" t="s">
        <v>707</v>
      </c>
      <c r="C465" s="228"/>
      <c r="D465" s="122"/>
      <c r="E465" s="273">
        <v>0</v>
      </c>
      <c r="F465" s="273">
        <v>0</v>
      </c>
      <c r="G465" s="273">
        <v>0</v>
      </c>
      <c r="H465" s="273">
        <v>0</v>
      </c>
      <c r="I465" s="273">
        <v>0</v>
      </c>
      <c r="J465" s="273">
        <v>0</v>
      </c>
      <c r="K465" s="273">
        <v>0</v>
      </c>
      <c r="L465" s="273">
        <v>0</v>
      </c>
      <c r="M465" s="273">
        <v>0</v>
      </c>
      <c r="N465" s="273">
        <v>0</v>
      </c>
      <c r="O465" s="273">
        <v>0</v>
      </c>
      <c r="P465" s="273">
        <v>0</v>
      </c>
      <c r="Q465" s="273">
        <v>0</v>
      </c>
      <c r="R465" s="273">
        <v>0</v>
      </c>
      <c r="S465" s="273">
        <v>0</v>
      </c>
      <c r="T465" s="273">
        <v>0</v>
      </c>
      <c r="U465" s="273">
        <v>0</v>
      </c>
      <c r="V465" s="273">
        <v>0</v>
      </c>
      <c r="W465" s="273">
        <v>0</v>
      </c>
      <c r="X465" s="273">
        <v>0</v>
      </c>
      <c r="Y465"/>
      <c r="Z465"/>
      <c r="AA465" s="121"/>
      <c r="AB465" s="121"/>
      <c r="AC465" s="121"/>
      <c r="AD465" s="121"/>
      <c r="AE465" s="121"/>
      <c r="AF465" s="121"/>
      <c r="AG465" s="121"/>
      <c r="AH465" s="121"/>
      <c r="AI465" s="121"/>
      <c r="AJ465" s="121"/>
      <c r="AK465" s="121"/>
      <c r="AL465" s="121"/>
      <c r="AM465" s="121"/>
      <c r="AN465" s="121"/>
      <c r="AO465" s="121"/>
      <c r="AP465" s="121"/>
      <c r="AQ465" s="121"/>
      <c r="AR465" s="121"/>
      <c r="AS465" s="121"/>
      <c r="AT465" s="121"/>
      <c r="AU465" s="121"/>
      <c r="AV465" s="121"/>
      <c r="AW465" s="121"/>
      <c r="AX465" s="121"/>
      <c r="AY465" s="121"/>
      <c r="AZ465" s="121"/>
      <c r="BA465" s="121"/>
      <c r="BB465" s="121"/>
      <c r="BC465" s="121"/>
      <c r="BD465" s="121"/>
      <c r="BE465" s="121"/>
      <c r="BF465" s="121"/>
      <c r="BG465" s="121"/>
      <c r="BH465" s="121"/>
      <c r="BI465" s="121"/>
      <c r="BJ465" s="121"/>
      <c r="BK465" s="121"/>
      <c r="BL465" s="121"/>
      <c r="BM465" s="121"/>
      <c r="BN465" s="121"/>
      <c r="BO465" s="121"/>
      <c r="BP465" s="121"/>
      <c r="BQ465" s="121"/>
      <c r="BR465" s="121"/>
      <c r="BS465" s="121"/>
      <c r="BT465" s="121"/>
    </row>
    <row r="466" spans="1:72" s="264" customFormat="1" ht="28.5">
      <c r="A466" s="124" t="s">
        <v>759</v>
      </c>
      <c r="B466" s="224" t="s">
        <v>709</v>
      </c>
      <c r="C466" s="228"/>
      <c r="D466" s="122"/>
      <c r="E466" s="273">
        <v>0</v>
      </c>
      <c r="F466" s="273">
        <v>0</v>
      </c>
      <c r="G466" s="273">
        <v>0</v>
      </c>
      <c r="H466" s="273">
        <v>0</v>
      </c>
      <c r="I466" s="273">
        <v>0</v>
      </c>
      <c r="J466" s="273">
        <v>0</v>
      </c>
      <c r="K466" s="273">
        <v>0</v>
      </c>
      <c r="L466" s="273">
        <v>0</v>
      </c>
      <c r="M466" s="273">
        <v>0</v>
      </c>
      <c r="N466" s="273">
        <v>0</v>
      </c>
      <c r="O466" s="273">
        <v>0</v>
      </c>
      <c r="P466" s="273">
        <v>0</v>
      </c>
      <c r="Q466" s="273">
        <v>0</v>
      </c>
      <c r="R466" s="273">
        <v>0</v>
      </c>
      <c r="S466" s="273">
        <v>0</v>
      </c>
      <c r="T466" s="273">
        <v>0</v>
      </c>
      <c r="U466" s="273">
        <v>0</v>
      </c>
      <c r="V466" s="273">
        <v>0</v>
      </c>
      <c r="W466" s="273">
        <v>0</v>
      </c>
      <c r="X466" s="273">
        <v>0</v>
      </c>
      <c r="Y466"/>
      <c r="Z466"/>
      <c r="AA466" s="121"/>
      <c r="AB466" s="121"/>
      <c r="AC466" s="121"/>
      <c r="AD466" s="121"/>
      <c r="AE466" s="121"/>
      <c r="AF466" s="121"/>
      <c r="AG466" s="121"/>
      <c r="AH466" s="121"/>
      <c r="AI466" s="121"/>
      <c r="AJ466" s="121"/>
      <c r="AK466" s="121"/>
      <c r="AL466" s="121"/>
      <c r="AM466" s="121"/>
      <c r="AN466" s="121"/>
      <c r="AO466" s="121"/>
      <c r="AP466" s="121"/>
      <c r="AQ466" s="121"/>
      <c r="AR466" s="121"/>
      <c r="AS466" s="121"/>
      <c r="AT466" s="121"/>
      <c r="AU466" s="121"/>
      <c r="AV466" s="121"/>
      <c r="AW466" s="121"/>
      <c r="AX466" s="121"/>
      <c r="AY466" s="121"/>
      <c r="AZ466" s="121"/>
      <c r="BA466" s="121"/>
      <c r="BB466" s="121"/>
      <c r="BC466" s="121"/>
      <c r="BD466" s="121"/>
      <c r="BE466" s="121"/>
      <c r="BF466" s="121"/>
      <c r="BG466" s="121"/>
      <c r="BH466" s="121"/>
      <c r="BI466" s="121"/>
      <c r="BJ466" s="121"/>
      <c r="BK466" s="121"/>
      <c r="BL466" s="121"/>
      <c r="BM466" s="121"/>
      <c r="BN466" s="121"/>
      <c r="BO466" s="121"/>
      <c r="BP466" s="121"/>
      <c r="BQ466" s="121"/>
      <c r="BR466" s="121"/>
      <c r="BS466" s="121"/>
      <c r="BT466" s="121"/>
    </row>
    <row r="467" spans="1:72" s="264" customFormat="1" ht="42.75">
      <c r="A467" s="124" t="s">
        <v>760</v>
      </c>
      <c r="B467" s="224" t="s">
        <v>711</v>
      </c>
      <c r="C467" s="228"/>
      <c r="D467" s="122"/>
      <c r="E467" s="273">
        <v>0</v>
      </c>
      <c r="F467" s="273">
        <v>0</v>
      </c>
      <c r="G467" s="273">
        <v>0</v>
      </c>
      <c r="H467" s="273">
        <v>0</v>
      </c>
      <c r="I467" s="273">
        <v>0</v>
      </c>
      <c r="J467" s="273">
        <v>0</v>
      </c>
      <c r="K467" s="273">
        <v>0</v>
      </c>
      <c r="L467" s="273">
        <v>0</v>
      </c>
      <c r="M467" s="273">
        <v>0</v>
      </c>
      <c r="N467" s="273">
        <v>0</v>
      </c>
      <c r="O467" s="273">
        <v>0</v>
      </c>
      <c r="P467" s="273">
        <v>0</v>
      </c>
      <c r="Q467" s="273">
        <v>0</v>
      </c>
      <c r="R467" s="273">
        <v>0</v>
      </c>
      <c r="S467" s="273">
        <v>0</v>
      </c>
      <c r="T467" s="273">
        <v>0</v>
      </c>
      <c r="U467" s="273">
        <v>0</v>
      </c>
      <c r="V467" s="273">
        <v>0</v>
      </c>
      <c r="W467" s="273">
        <v>0</v>
      </c>
      <c r="X467" s="273">
        <v>0</v>
      </c>
      <c r="Y467"/>
      <c r="Z467"/>
      <c r="AA467" s="121"/>
      <c r="AB467" s="121"/>
      <c r="AC467" s="121"/>
      <c r="AD467" s="121"/>
      <c r="AE467" s="121"/>
      <c r="AF467" s="121"/>
      <c r="AG467" s="121"/>
      <c r="AH467" s="121"/>
      <c r="AI467" s="121"/>
      <c r="AJ467" s="121"/>
      <c r="AK467" s="121"/>
      <c r="AL467" s="121"/>
      <c r="AM467" s="121"/>
      <c r="AN467" s="121"/>
      <c r="AO467" s="121"/>
      <c r="AP467" s="121"/>
      <c r="AQ467" s="121"/>
      <c r="AR467" s="121"/>
      <c r="AS467" s="121"/>
      <c r="AT467" s="121"/>
      <c r="AU467" s="121"/>
      <c r="AV467" s="121"/>
      <c r="AW467" s="121"/>
      <c r="AX467" s="121"/>
      <c r="AY467" s="121"/>
      <c r="AZ467" s="121"/>
      <c r="BA467" s="121"/>
      <c r="BB467" s="121"/>
      <c r="BC467" s="121"/>
      <c r="BD467" s="121"/>
      <c r="BE467" s="121"/>
      <c r="BF467" s="121"/>
      <c r="BG467" s="121"/>
      <c r="BH467" s="121"/>
      <c r="BI467" s="121"/>
      <c r="BJ467" s="121"/>
      <c r="BK467" s="121"/>
      <c r="BL467" s="121"/>
      <c r="BM467" s="121"/>
      <c r="BN467" s="121"/>
      <c r="BO467" s="121"/>
      <c r="BP467" s="121"/>
      <c r="BQ467" s="121"/>
      <c r="BR467" s="121"/>
      <c r="BS467" s="121"/>
      <c r="BT467" s="121"/>
    </row>
    <row r="468" spans="1:72" s="264" customFormat="1" ht="28.5">
      <c r="A468" s="124" t="s">
        <v>761</v>
      </c>
      <c r="B468" s="224" t="s">
        <v>713</v>
      </c>
      <c r="C468" s="228"/>
      <c r="D468" s="122"/>
      <c r="E468" s="273">
        <v>0</v>
      </c>
      <c r="F468" s="273">
        <v>0</v>
      </c>
      <c r="G468" s="273">
        <v>0</v>
      </c>
      <c r="H468" s="273">
        <v>0</v>
      </c>
      <c r="I468" s="273">
        <v>0</v>
      </c>
      <c r="J468" s="273">
        <v>0</v>
      </c>
      <c r="K468" s="273">
        <v>0</v>
      </c>
      <c r="L468" s="273">
        <v>0</v>
      </c>
      <c r="M468" s="273">
        <v>0</v>
      </c>
      <c r="N468" s="273">
        <v>0</v>
      </c>
      <c r="O468" s="273">
        <v>0</v>
      </c>
      <c r="P468" s="273">
        <v>0</v>
      </c>
      <c r="Q468" s="273">
        <v>0</v>
      </c>
      <c r="R468" s="273">
        <v>0</v>
      </c>
      <c r="S468" s="273">
        <v>0</v>
      </c>
      <c r="T468" s="273">
        <v>0</v>
      </c>
      <c r="U468" s="273">
        <v>0</v>
      </c>
      <c r="V468" s="273">
        <v>0</v>
      </c>
      <c r="W468" s="273">
        <v>0</v>
      </c>
      <c r="X468" s="273">
        <v>0</v>
      </c>
      <c r="Y468"/>
      <c r="Z468"/>
      <c r="AA468" s="121"/>
      <c r="AB468" s="121"/>
      <c r="AC468" s="121"/>
      <c r="AD468" s="121"/>
      <c r="AE468" s="121"/>
      <c r="AF468" s="121"/>
      <c r="AG468" s="121"/>
      <c r="AH468" s="121"/>
      <c r="AI468" s="121"/>
      <c r="AJ468" s="121"/>
      <c r="AK468" s="121"/>
      <c r="AL468" s="121"/>
      <c r="AM468" s="121"/>
      <c r="AN468" s="121"/>
      <c r="AO468" s="121"/>
      <c r="AP468" s="121"/>
      <c r="AQ468" s="121"/>
      <c r="AR468" s="121"/>
      <c r="AS468" s="121"/>
      <c r="AT468" s="121"/>
      <c r="AU468" s="121"/>
      <c r="AV468" s="121"/>
      <c r="AW468" s="121"/>
      <c r="AX468" s="121"/>
      <c r="AY468" s="121"/>
      <c r="AZ468" s="121"/>
      <c r="BA468" s="121"/>
      <c r="BB468" s="121"/>
      <c r="BC468" s="121"/>
      <c r="BD468" s="121"/>
      <c r="BE468" s="121"/>
      <c r="BF468" s="121"/>
      <c r="BG468" s="121"/>
      <c r="BH468" s="121"/>
      <c r="BI468" s="121"/>
      <c r="BJ468" s="121"/>
      <c r="BK468" s="121"/>
      <c r="BL468" s="121"/>
      <c r="BM468" s="121"/>
      <c r="BN468" s="121"/>
      <c r="BO468" s="121"/>
      <c r="BP468" s="121"/>
      <c r="BQ468" s="121"/>
      <c r="BR468" s="121"/>
      <c r="BS468" s="121"/>
      <c r="BT468" s="121"/>
    </row>
    <row r="469" spans="1:72" s="264" customFormat="1" ht="28.5">
      <c r="A469" s="124" t="s">
        <v>762</v>
      </c>
      <c r="B469" s="224" t="s">
        <v>715</v>
      </c>
      <c r="C469" s="228"/>
      <c r="D469" s="122"/>
      <c r="E469" s="273">
        <v>0</v>
      </c>
      <c r="F469" s="273">
        <v>0</v>
      </c>
      <c r="G469" s="273">
        <v>0</v>
      </c>
      <c r="H469" s="273">
        <v>0</v>
      </c>
      <c r="I469" s="273">
        <v>0</v>
      </c>
      <c r="J469" s="273">
        <v>0</v>
      </c>
      <c r="K469" s="273">
        <v>0</v>
      </c>
      <c r="L469" s="273">
        <v>0</v>
      </c>
      <c r="M469" s="273">
        <v>0</v>
      </c>
      <c r="N469" s="273">
        <v>0</v>
      </c>
      <c r="O469" s="273">
        <v>0</v>
      </c>
      <c r="P469" s="273">
        <v>0</v>
      </c>
      <c r="Q469" s="273">
        <v>0</v>
      </c>
      <c r="R469" s="273">
        <v>0</v>
      </c>
      <c r="S469" s="273">
        <v>0</v>
      </c>
      <c r="T469" s="273">
        <v>0</v>
      </c>
      <c r="U469" s="273">
        <v>0</v>
      </c>
      <c r="V469" s="273">
        <v>0</v>
      </c>
      <c r="W469" s="273">
        <v>0</v>
      </c>
      <c r="X469" s="273">
        <v>0</v>
      </c>
      <c r="Y469"/>
      <c r="Z469"/>
      <c r="AA469" s="121"/>
      <c r="AB469" s="121"/>
      <c r="AC469" s="121"/>
      <c r="AD469" s="121"/>
      <c r="AE469" s="121"/>
      <c r="AF469" s="121"/>
      <c r="AG469" s="121"/>
      <c r="AH469" s="121"/>
      <c r="AI469" s="121"/>
      <c r="AJ469" s="121"/>
      <c r="AK469" s="121"/>
      <c r="AL469" s="121"/>
      <c r="AM469" s="121"/>
      <c r="AN469" s="121"/>
      <c r="AO469" s="121"/>
      <c r="AP469" s="121"/>
      <c r="AQ469" s="121"/>
      <c r="AR469" s="121"/>
      <c r="AS469" s="121"/>
      <c r="AT469" s="121"/>
      <c r="AU469" s="121"/>
      <c r="AV469" s="121"/>
      <c r="AW469" s="121"/>
      <c r="AX469" s="121"/>
      <c r="AY469" s="121"/>
      <c r="AZ469" s="121"/>
      <c r="BA469" s="121"/>
      <c r="BB469" s="121"/>
      <c r="BC469" s="121"/>
      <c r="BD469" s="121"/>
      <c r="BE469" s="121"/>
      <c r="BF469" s="121"/>
      <c r="BG469" s="121"/>
      <c r="BH469" s="121"/>
      <c r="BI469" s="121"/>
      <c r="BJ469" s="121"/>
      <c r="BK469" s="121"/>
      <c r="BL469" s="121"/>
      <c r="BM469" s="121"/>
      <c r="BN469" s="121"/>
      <c r="BO469" s="121"/>
      <c r="BP469" s="121"/>
      <c r="BQ469" s="121"/>
      <c r="BR469" s="121"/>
      <c r="BS469" s="121"/>
      <c r="BT469" s="121"/>
    </row>
    <row r="470" spans="1:72" s="264" customFormat="1" ht="42.75">
      <c r="A470" s="124" t="s">
        <v>763</v>
      </c>
      <c r="B470" s="224" t="s">
        <v>717</v>
      </c>
      <c r="C470" s="228"/>
      <c r="D470" s="122"/>
      <c r="E470" s="273">
        <v>0</v>
      </c>
      <c r="F470" s="273">
        <v>0</v>
      </c>
      <c r="G470" s="273">
        <v>0</v>
      </c>
      <c r="H470" s="273">
        <v>0</v>
      </c>
      <c r="I470" s="273">
        <v>0</v>
      </c>
      <c r="J470" s="273">
        <v>0</v>
      </c>
      <c r="K470" s="273">
        <v>0</v>
      </c>
      <c r="L470" s="273">
        <v>0</v>
      </c>
      <c r="M470" s="273">
        <v>0</v>
      </c>
      <c r="N470" s="273">
        <v>0</v>
      </c>
      <c r="O470" s="273">
        <v>0</v>
      </c>
      <c r="P470" s="273">
        <v>0</v>
      </c>
      <c r="Q470" s="273">
        <v>0</v>
      </c>
      <c r="R470" s="273">
        <v>0</v>
      </c>
      <c r="S470" s="273">
        <v>0</v>
      </c>
      <c r="T470" s="273">
        <v>0</v>
      </c>
      <c r="U470" s="273">
        <v>0</v>
      </c>
      <c r="V470" s="273">
        <v>0</v>
      </c>
      <c r="W470" s="273">
        <v>0</v>
      </c>
      <c r="X470" s="273">
        <v>0</v>
      </c>
      <c r="Y470"/>
      <c r="Z470"/>
      <c r="AA470" s="121"/>
      <c r="AB470" s="121"/>
      <c r="AC470" s="121"/>
      <c r="AD470" s="121"/>
      <c r="AE470" s="121"/>
      <c r="AF470" s="121"/>
      <c r="AG470" s="121"/>
      <c r="AH470" s="121"/>
      <c r="AI470" s="121"/>
      <c r="AJ470" s="121"/>
      <c r="AK470" s="121"/>
      <c r="AL470" s="121"/>
      <c r="AM470" s="121"/>
      <c r="AN470" s="121"/>
      <c r="AO470" s="121"/>
      <c r="AP470" s="121"/>
      <c r="AQ470" s="121"/>
      <c r="AR470" s="121"/>
      <c r="AS470" s="121"/>
      <c r="AT470" s="121"/>
      <c r="AU470" s="121"/>
      <c r="AV470" s="121"/>
      <c r="AW470" s="121"/>
      <c r="AX470" s="121"/>
      <c r="AY470" s="121"/>
      <c r="AZ470" s="121"/>
      <c r="BA470" s="121"/>
      <c r="BB470" s="121"/>
      <c r="BC470" s="121"/>
      <c r="BD470" s="121"/>
      <c r="BE470" s="121"/>
      <c r="BF470" s="121"/>
      <c r="BG470" s="121"/>
      <c r="BH470" s="121"/>
      <c r="BI470" s="121"/>
      <c r="BJ470" s="121"/>
      <c r="BK470" s="121"/>
      <c r="BL470" s="121"/>
      <c r="BM470" s="121"/>
      <c r="BN470" s="121"/>
      <c r="BO470" s="121"/>
      <c r="BP470" s="121"/>
      <c r="BQ470" s="121"/>
      <c r="BR470" s="121"/>
      <c r="BS470" s="121"/>
      <c r="BT470" s="121"/>
    </row>
    <row r="471" spans="1:72" s="264" customFormat="1" ht="42.75">
      <c r="A471" s="124" t="s">
        <v>764</v>
      </c>
      <c r="B471" s="224" t="s">
        <v>719</v>
      </c>
      <c r="C471" s="228"/>
      <c r="D471" s="122"/>
      <c r="E471" s="273">
        <v>0</v>
      </c>
      <c r="F471" s="273">
        <v>0</v>
      </c>
      <c r="G471" s="273">
        <v>0</v>
      </c>
      <c r="H471" s="273">
        <v>0</v>
      </c>
      <c r="I471" s="273">
        <v>0</v>
      </c>
      <c r="J471" s="273">
        <v>0</v>
      </c>
      <c r="K471" s="273">
        <v>0</v>
      </c>
      <c r="L471" s="273">
        <v>0</v>
      </c>
      <c r="M471" s="273">
        <v>0</v>
      </c>
      <c r="N471" s="273">
        <v>0</v>
      </c>
      <c r="O471" s="273">
        <v>0</v>
      </c>
      <c r="P471" s="273">
        <v>0</v>
      </c>
      <c r="Q471" s="273">
        <v>0</v>
      </c>
      <c r="R471" s="273">
        <v>0</v>
      </c>
      <c r="S471" s="273">
        <v>0</v>
      </c>
      <c r="T471" s="273">
        <v>0</v>
      </c>
      <c r="U471" s="273">
        <v>0</v>
      </c>
      <c r="V471" s="273">
        <v>0</v>
      </c>
      <c r="W471" s="273">
        <v>0</v>
      </c>
      <c r="X471" s="273">
        <v>0</v>
      </c>
      <c r="Y471"/>
      <c r="Z471"/>
      <c r="AA471" s="121"/>
      <c r="AB471" s="121"/>
      <c r="AC471" s="121"/>
      <c r="AD471" s="121"/>
      <c r="AE471" s="121"/>
      <c r="AF471" s="121"/>
      <c r="AG471" s="121"/>
      <c r="AH471" s="121"/>
      <c r="AI471" s="121"/>
      <c r="AJ471" s="121"/>
      <c r="AK471" s="121"/>
      <c r="AL471" s="121"/>
      <c r="AM471" s="121"/>
      <c r="AN471" s="121"/>
      <c r="AO471" s="121"/>
      <c r="AP471" s="121"/>
      <c r="AQ471" s="121"/>
      <c r="AR471" s="121"/>
      <c r="AS471" s="121"/>
      <c r="AT471" s="121"/>
      <c r="AU471" s="121"/>
      <c r="AV471" s="121"/>
      <c r="AW471" s="121"/>
      <c r="AX471" s="121"/>
      <c r="AY471" s="121"/>
      <c r="AZ471" s="121"/>
      <c r="BA471" s="121"/>
      <c r="BB471" s="121"/>
      <c r="BC471" s="121"/>
      <c r="BD471" s="121"/>
      <c r="BE471" s="121"/>
      <c r="BF471" s="121"/>
      <c r="BG471" s="121"/>
      <c r="BH471" s="121"/>
      <c r="BI471" s="121"/>
      <c r="BJ471" s="121"/>
      <c r="BK471" s="121"/>
      <c r="BL471" s="121"/>
      <c r="BM471" s="121"/>
      <c r="BN471" s="121"/>
      <c r="BO471" s="121"/>
      <c r="BP471" s="121"/>
      <c r="BQ471" s="121"/>
      <c r="BR471" s="121"/>
      <c r="BS471" s="121"/>
      <c r="BT471" s="121"/>
    </row>
    <row r="472" spans="1:72" s="264" customFormat="1" ht="28.5">
      <c r="A472" s="124" t="s">
        <v>765</v>
      </c>
      <c r="B472" s="224" t="s">
        <v>721</v>
      </c>
      <c r="C472" s="228"/>
      <c r="D472" s="122"/>
      <c r="E472" s="273">
        <v>0</v>
      </c>
      <c r="F472" s="273">
        <v>0</v>
      </c>
      <c r="G472" s="273">
        <v>0</v>
      </c>
      <c r="H472" s="273">
        <v>0</v>
      </c>
      <c r="I472" s="273">
        <v>0</v>
      </c>
      <c r="J472" s="273">
        <v>0</v>
      </c>
      <c r="K472" s="273">
        <v>0</v>
      </c>
      <c r="L472" s="273">
        <v>0</v>
      </c>
      <c r="M472" s="273">
        <v>0</v>
      </c>
      <c r="N472" s="273">
        <v>0</v>
      </c>
      <c r="O472" s="273">
        <v>0</v>
      </c>
      <c r="P472" s="273">
        <v>0</v>
      </c>
      <c r="Q472" s="273">
        <v>0</v>
      </c>
      <c r="R472" s="273">
        <v>0</v>
      </c>
      <c r="S472" s="273">
        <v>0</v>
      </c>
      <c r="T472" s="273">
        <v>0</v>
      </c>
      <c r="U472" s="273">
        <v>0</v>
      </c>
      <c r="V472" s="273">
        <v>0</v>
      </c>
      <c r="W472" s="273">
        <v>0</v>
      </c>
      <c r="X472" s="273">
        <v>0</v>
      </c>
      <c r="Y472"/>
      <c r="Z472"/>
      <c r="AA472" s="121"/>
      <c r="AB472" s="121"/>
      <c r="AC472" s="121"/>
      <c r="AD472" s="121"/>
      <c r="AE472" s="121"/>
      <c r="AF472" s="121"/>
      <c r="AG472" s="121"/>
      <c r="AH472" s="121"/>
      <c r="AI472" s="121"/>
      <c r="AJ472" s="121"/>
      <c r="AK472" s="121"/>
      <c r="AL472" s="121"/>
      <c r="AM472" s="121"/>
      <c r="AN472" s="121"/>
      <c r="AO472" s="121"/>
      <c r="AP472" s="121"/>
      <c r="AQ472" s="121"/>
      <c r="AR472" s="121"/>
      <c r="AS472" s="121"/>
      <c r="AT472" s="121"/>
      <c r="AU472" s="121"/>
      <c r="AV472" s="121"/>
      <c r="AW472" s="121"/>
      <c r="AX472" s="121"/>
      <c r="AY472" s="121"/>
      <c r="AZ472" s="121"/>
      <c r="BA472" s="121"/>
      <c r="BB472" s="121"/>
      <c r="BC472" s="121"/>
      <c r="BD472" s="121"/>
      <c r="BE472" s="121"/>
      <c r="BF472" s="121"/>
      <c r="BG472" s="121"/>
      <c r="BH472" s="121"/>
      <c r="BI472" s="121"/>
      <c r="BJ472" s="121"/>
      <c r="BK472" s="121"/>
      <c r="BL472" s="121"/>
      <c r="BM472" s="121"/>
      <c r="BN472" s="121"/>
      <c r="BO472" s="121"/>
      <c r="BP472" s="121"/>
      <c r="BQ472" s="121"/>
      <c r="BR472" s="121"/>
      <c r="BS472" s="121"/>
      <c r="BT472" s="121"/>
    </row>
    <row r="473" spans="1:72" s="264" customFormat="1" ht="28.5">
      <c r="A473" s="124" t="s">
        <v>766</v>
      </c>
      <c r="B473" s="224" t="s">
        <v>723</v>
      </c>
      <c r="C473" s="228"/>
      <c r="D473" s="122"/>
      <c r="E473" s="273">
        <v>0</v>
      </c>
      <c r="F473" s="273">
        <v>0</v>
      </c>
      <c r="G473" s="273">
        <v>0</v>
      </c>
      <c r="H473" s="273">
        <v>0</v>
      </c>
      <c r="I473" s="273">
        <v>0</v>
      </c>
      <c r="J473" s="273">
        <v>0</v>
      </c>
      <c r="K473" s="273">
        <v>0</v>
      </c>
      <c r="L473" s="273">
        <v>0</v>
      </c>
      <c r="M473" s="273">
        <v>0</v>
      </c>
      <c r="N473" s="273">
        <v>0</v>
      </c>
      <c r="O473" s="273">
        <v>0</v>
      </c>
      <c r="P473" s="273">
        <v>0</v>
      </c>
      <c r="Q473" s="273">
        <v>0</v>
      </c>
      <c r="R473" s="273">
        <v>0</v>
      </c>
      <c r="S473" s="273">
        <v>0</v>
      </c>
      <c r="T473" s="273">
        <v>0</v>
      </c>
      <c r="U473" s="273">
        <v>0</v>
      </c>
      <c r="V473" s="273">
        <v>0</v>
      </c>
      <c r="W473" s="273">
        <v>0</v>
      </c>
      <c r="X473" s="273">
        <v>0</v>
      </c>
      <c r="Y473"/>
      <c r="Z473"/>
      <c r="AA473" s="121"/>
      <c r="AB473" s="121"/>
      <c r="AC473" s="121"/>
      <c r="AD473" s="121"/>
      <c r="AE473" s="121"/>
      <c r="AF473" s="121"/>
      <c r="AG473" s="121"/>
      <c r="AH473" s="121"/>
      <c r="AI473" s="121"/>
      <c r="AJ473" s="121"/>
      <c r="AK473" s="121"/>
      <c r="AL473" s="121"/>
      <c r="AM473" s="121"/>
      <c r="AN473" s="121"/>
      <c r="AO473" s="121"/>
      <c r="AP473" s="121"/>
      <c r="AQ473" s="121"/>
      <c r="AR473" s="121"/>
      <c r="AS473" s="121"/>
      <c r="AT473" s="121"/>
      <c r="AU473" s="121"/>
      <c r="AV473" s="121"/>
      <c r="AW473" s="121"/>
      <c r="AX473" s="121"/>
      <c r="AY473" s="121"/>
      <c r="AZ473" s="121"/>
      <c r="BA473" s="121"/>
      <c r="BB473" s="121"/>
      <c r="BC473" s="121"/>
      <c r="BD473" s="121"/>
      <c r="BE473" s="121"/>
      <c r="BF473" s="121"/>
      <c r="BG473" s="121"/>
      <c r="BH473" s="121"/>
      <c r="BI473" s="121"/>
      <c r="BJ473" s="121"/>
      <c r="BK473" s="121"/>
      <c r="BL473" s="121"/>
      <c r="BM473" s="121"/>
      <c r="BN473" s="121"/>
      <c r="BO473" s="121"/>
      <c r="BP473" s="121"/>
      <c r="BQ473" s="121"/>
      <c r="BR473" s="121"/>
      <c r="BS473" s="121"/>
      <c r="BT473" s="121"/>
    </row>
    <row r="474" spans="1:72" s="264" customFormat="1" ht="42.75">
      <c r="A474" s="124" t="s">
        <v>767</v>
      </c>
      <c r="B474" s="224" t="s">
        <v>725</v>
      </c>
      <c r="C474" s="228"/>
      <c r="D474" s="122"/>
      <c r="E474" s="273">
        <f t="shared" ref="E474:X474" si="48">E475+E476</f>
        <v>708.17622901339723</v>
      </c>
      <c r="F474" s="273">
        <f t="shared" si="48"/>
        <v>0</v>
      </c>
      <c r="G474" s="273">
        <f t="shared" si="48"/>
        <v>0</v>
      </c>
      <c r="H474" s="273">
        <f t="shared" si="48"/>
        <v>708.17622901339723</v>
      </c>
      <c r="I474" s="273">
        <f t="shared" si="48"/>
        <v>0</v>
      </c>
      <c r="J474" s="273">
        <f t="shared" si="48"/>
        <v>587.74771999999996</v>
      </c>
      <c r="K474" s="273">
        <f t="shared" si="48"/>
        <v>0</v>
      </c>
      <c r="L474" s="273">
        <f t="shared" si="48"/>
        <v>0</v>
      </c>
      <c r="M474" s="273">
        <f t="shared" si="48"/>
        <v>587.74771999999996</v>
      </c>
      <c r="N474" s="273">
        <f t="shared" si="48"/>
        <v>0</v>
      </c>
      <c r="O474" s="273">
        <f t="shared" si="48"/>
        <v>0</v>
      </c>
      <c r="P474" s="273">
        <f t="shared" si="48"/>
        <v>0</v>
      </c>
      <c r="Q474" s="273">
        <f t="shared" si="48"/>
        <v>0</v>
      </c>
      <c r="R474" s="273">
        <f t="shared" si="48"/>
        <v>0</v>
      </c>
      <c r="S474" s="273">
        <f t="shared" si="48"/>
        <v>0</v>
      </c>
      <c r="T474" s="273">
        <f t="shared" si="48"/>
        <v>7.1380999999999615</v>
      </c>
      <c r="U474" s="273">
        <f t="shared" si="48"/>
        <v>0</v>
      </c>
      <c r="V474" s="273">
        <f t="shared" si="48"/>
        <v>0</v>
      </c>
      <c r="W474" s="273">
        <f t="shared" si="48"/>
        <v>7.1380999999999615</v>
      </c>
      <c r="X474" s="273">
        <f t="shared" si="48"/>
        <v>0</v>
      </c>
      <c r="Y474"/>
      <c r="Z474"/>
      <c r="AA474" s="121"/>
      <c r="AB474" s="121"/>
      <c r="AC474" s="121"/>
      <c r="AD474" s="121"/>
      <c r="AE474" s="121"/>
      <c r="AF474" s="121"/>
      <c r="AG474" s="121"/>
      <c r="AH474" s="121"/>
      <c r="AI474" s="121"/>
      <c r="AJ474" s="121"/>
      <c r="AK474" s="121"/>
      <c r="AL474" s="121"/>
      <c r="AM474" s="121"/>
      <c r="AN474" s="121"/>
      <c r="AO474" s="121"/>
      <c r="AP474" s="121"/>
      <c r="AQ474" s="121"/>
      <c r="AR474" s="121"/>
      <c r="AS474" s="121"/>
      <c r="AT474" s="121"/>
      <c r="AU474" s="121"/>
      <c r="AV474" s="121"/>
      <c r="AW474" s="121"/>
      <c r="AX474" s="121"/>
      <c r="AY474" s="121"/>
      <c r="AZ474" s="121"/>
      <c r="BA474" s="121"/>
      <c r="BB474" s="121"/>
      <c r="BC474" s="121"/>
      <c r="BD474" s="121"/>
      <c r="BE474" s="121"/>
      <c r="BF474" s="121"/>
      <c r="BG474" s="121"/>
      <c r="BH474" s="121"/>
      <c r="BI474" s="121"/>
      <c r="BJ474" s="121"/>
      <c r="BK474" s="121"/>
      <c r="BL474" s="121"/>
      <c r="BM474" s="121"/>
      <c r="BN474" s="121"/>
      <c r="BO474" s="121"/>
      <c r="BP474" s="121"/>
      <c r="BQ474" s="121"/>
      <c r="BR474" s="121"/>
      <c r="BS474" s="121"/>
      <c r="BT474" s="121"/>
    </row>
    <row r="475" spans="1:72" s="264" customFormat="1" ht="42.75">
      <c r="A475" s="124" t="s">
        <v>768</v>
      </c>
      <c r="B475" s="224" t="s">
        <v>727</v>
      </c>
      <c r="C475" s="228"/>
      <c r="D475" s="122"/>
      <c r="E475" s="273">
        <v>0</v>
      </c>
      <c r="F475" s="273"/>
      <c r="G475" s="273"/>
      <c r="H475" s="273"/>
      <c r="I475" s="273"/>
      <c r="J475" s="273">
        <v>0</v>
      </c>
      <c r="K475" s="273"/>
      <c r="L475" s="273"/>
      <c r="M475" s="273"/>
      <c r="N475" s="273"/>
      <c r="O475" s="273">
        <v>0</v>
      </c>
      <c r="P475" s="273"/>
      <c r="Q475" s="273"/>
      <c r="R475" s="273"/>
      <c r="S475" s="273"/>
      <c r="T475" s="273">
        <v>0</v>
      </c>
      <c r="U475" s="273"/>
      <c r="V475" s="273"/>
      <c r="W475" s="273"/>
      <c r="X475" s="273"/>
      <c r="Y475"/>
      <c r="Z475"/>
      <c r="AA475" s="121"/>
      <c r="AB475" s="121"/>
      <c r="AC475" s="121"/>
      <c r="AD475" s="121"/>
      <c r="AE475" s="121"/>
      <c r="AF475" s="121"/>
      <c r="AG475" s="121"/>
      <c r="AH475" s="121"/>
      <c r="AI475" s="121"/>
      <c r="AJ475" s="121"/>
      <c r="AK475" s="121"/>
      <c r="AL475" s="121"/>
      <c r="AM475" s="121"/>
      <c r="AN475" s="121"/>
      <c r="AO475" s="121"/>
      <c r="AP475" s="121"/>
      <c r="AQ475" s="121"/>
      <c r="AR475" s="121"/>
      <c r="AS475" s="121"/>
      <c r="AT475" s="121"/>
      <c r="AU475" s="121"/>
      <c r="AV475" s="121"/>
      <c r="AW475" s="121"/>
      <c r="AX475" s="121"/>
      <c r="AY475" s="121"/>
      <c r="AZ475" s="121"/>
      <c r="BA475" s="121"/>
      <c r="BB475" s="121"/>
      <c r="BC475" s="121"/>
      <c r="BD475" s="121"/>
      <c r="BE475" s="121"/>
      <c r="BF475" s="121"/>
      <c r="BG475" s="121"/>
      <c r="BH475" s="121"/>
      <c r="BI475" s="121"/>
      <c r="BJ475" s="121"/>
      <c r="BK475" s="121"/>
      <c r="BL475" s="121"/>
      <c r="BM475" s="121"/>
      <c r="BN475" s="121"/>
      <c r="BO475" s="121"/>
      <c r="BP475" s="121"/>
      <c r="BQ475" s="121"/>
      <c r="BR475" s="121"/>
      <c r="BS475" s="121"/>
      <c r="BT475" s="121"/>
    </row>
    <row r="476" spans="1:72" s="264" customFormat="1" ht="42.75">
      <c r="A476" s="124" t="s">
        <v>769</v>
      </c>
      <c r="B476" s="224" t="s">
        <v>729</v>
      </c>
      <c r="C476" s="228"/>
      <c r="D476" s="122"/>
      <c r="E476" s="273">
        <f t="shared" ref="E476:X476" si="49">E477+E478</f>
        <v>708.17622901339723</v>
      </c>
      <c r="F476" s="273">
        <f t="shared" si="49"/>
        <v>0</v>
      </c>
      <c r="G476" s="273">
        <f t="shared" si="49"/>
        <v>0</v>
      </c>
      <c r="H476" s="273">
        <f t="shared" si="49"/>
        <v>708.17622901339723</v>
      </c>
      <c r="I476" s="273">
        <f t="shared" si="49"/>
        <v>0</v>
      </c>
      <c r="J476" s="273">
        <f t="shared" si="49"/>
        <v>587.74771999999996</v>
      </c>
      <c r="K476" s="273">
        <f t="shared" si="49"/>
        <v>0</v>
      </c>
      <c r="L476" s="273">
        <f t="shared" si="49"/>
        <v>0</v>
      </c>
      <c r="M476" s="273">
        <f t="shared" si="49"/>
        <v>587.74771999999996</v>
      </c>
      <c r="N476" s="273">
        <f t="shared" si="49"/>
        <v>0</v>
      </c>
      <c r="O476" s="273">
        <f t="shared" si="49"/>
        <v>0</v>
      </c>
      <c r="P476" s="273">
        <f t="shared" si="49"/>
        <v>0</v>
      </c>
      <c r="Q476" s="273">
        <f t="shared" si="49"/>
        <v>0</v>
      </c>
      <c r="R476" s="273">
        <f t="shared" si="49"/>
        <v>0</v>
      </c>
      <c r="S476" s="273">
        <f t="shared" si="49"/>
        <v>0</v>
      </c>
      <c r="T476" s="273">
        <f t="shared" si="49"/>
        <v>7.1380999999999615</v>
      </c>
      <c r="U476" s="273">
        <f t="shared" si="49"/>
        <v>0</v>
      </c>
      <c r="V476" s="273">
        <f t="shared" si="49"/>
        <v>0</v>
      </c>
      <c r="W476" s="273">
        <f t="shared" si="49"/>
        <v>7.1380999999999615</v>
      </c>
      <c r="X476" s="273">
        <f t="shared" si="49"/>
        <v>0</v>
      </c>
      <c r="Y476"/>
      <c r="Z476"/>
      <c r="AA476" s="121"/>
      <c r="AB476" s="121"/>
      <c r="AC476" s="121"/>
      <c r="AD476" s="121"/>
      <c r="AE476" s="121"/>
      <c r="AF476" s="121"/>
      <c r="AG476" s="121"/>
      <c r="AH476" s="121"/>
      <c r="AI476" s="121"/>
      <c r="AJ476" s="121"/>
      <c r="AK476" s="121"/>
      <c r="AL476" s="121"/>
      <c r="AM476" s="121"/>
      <c r="AN476" s="121"/>
      <c r="AO476" s="121"/>
      <c r="AP476" s="121"/>
      <c r="AQ476" s="121"/>
      <c r="AR476" s="121"/>
      <c r="AS476" s="121"/>
      <c r="AT476" s="121"/>
      <c r="AU476" s="121"/>
      <c r="AV476" s="121"/>
      <c r="AW476" s="121"/>
      <c r="AX476" s="121"/>
      <c r="AY476" s="121"/>
      <c r="AZ476" s="121"/>
      <c r="BA476" s="121"/>
      <c r="BB476" s="121"/>
      <c r="BC476" s="121"/>
      <c r="BD476" s="121"/>
      <c r="BE476" s="121"/>
      <c r="BF476" s="121"/>
      <c r="BG476" s="121"/>
      <c r="BH476" s="121"/>
      <c r="BI476" s="121"/>
      <c r="BJ476" s="121"/>
      <c r="BK476" s="121"/>
      <c r="BL476" s="121"/>
      <c r="BM476" s="121"/>
      <c r="BN476" s="121"/>
      <c r="BO476" s="121"/>
      <c r="BP476" s="121"/>
      <c r="BQ476" s="121"/>
      <c r="BR476" s="121"/>
      <c r="BS476" s="121"/>
      <c r="BT476" s="121"/>
    </row>
    <row r="477" spans="1:72" s="264" customFormat="1" ht="45">
      <c r="A477" s="126" t="s">
        <v>769</v>
      </c>
      <c r="B477" s="278" t="s">
        <v>36</v>
      </c>
      <c r="C477" s="274" t="s">
        <v>287</v>
      </c>
      <c r="D477" s="126" t="s">
        <v>4</v>
      </c>
      <c r="E477" s="126">
        <v>571.39469901339726</v>
      </c>
      <c r="F477" s="273"/>
      <c r="G477" s="273"/>
      <c r="H477" s="273">
        <v>571.39469901339726</v>
      </c>
      <c r="I477" s="273"/>
      <c r="J477" s="145">
        <v>524.76463000000001</v>
      </c>
      <c r="K477" s="273"/>
      <c r="L477" s="273"/>
      <c r="M477" s="273">
        <v>524.76463000000001</v>
      </c>
      <c r="N477" s="273"/>
      <c r="O477" s="273"/>
      <c r="P477" s="273"/>
      <c r="Q477" s="273"/>
      <c r="R477" s="273"/>
      <c r="S477" s="273"/>
      <c r="T477" s="273">
        <v>6.906089999999967</v>
      </c>
      <c r="U477" s="273"/>
      <c r="V477" s="273"/>
      <c r="W477" s="273">
        <v>6.906089999999967</v>
      </c>
      <c r="X477" s="273"/>
      <c r="Y477"/>
      <c r="Z477"/>
      <c r="AA477" s="121"/>
      <c r="AB477" s="121"/>
      <c r="AC477" s="121"/>
      <c r="AD477" s="121"/>
      <c r="AE477" s="121"/>
      <c r="AF477" s="121"/>
      <c r="AG477" s="121"/>
      <c r="AH477" s="121"/>
      <c r="AI477" s="121"/>
      <c r="AJ477" s="121"/>
      <c r="AK477" s="121"/>
      <c r="AL477" s="121"/>
      <c r="AM477" s="121"/>
      <c r="AN477" s="121"/>
      <c r="AO477" s="121"/>
      <c r="AP477" s="121"/>
      <c r="AQ477" s="121"/>
      <c r="AR477" s="121"/>
      <c r="AS477" s="121"/>
      <c r="AT477" s="121"/>
      <c r="AU477" s="121"/>
      <c r="AV477" s="121"/>
      <c r="AW477" s="121"/>
      <c r="AX477" s="121"/>
      <c r="AY477" s="121"/>
      <c r="AZ477" s="121"/>
      <c r="BA477" s="121"/>
      <c r="BB477" s="121"/>
      <c r="BC477" s="121"/>
      <c r="BD477" s="121"/>
      <c r="BE477" s="121"/>
      <c r="BF477" s="121"/>
      <c r="BG477" s="121"/>
      <c r="BH477" s="121"/>
      <c r="BI477" s="121"/>
      <c r="BJ477" s="121"/>
      <c r="BK477" s="121"/>
      <c r="BL477" s="121"/>
      <c r="BM477" s="121"/>
      <c r="BN477" s="121"/>
      <c r="BO477" s="121"/>
      <c r="BP477" s="121"/>
      <c r="BQ477" s="121"/>
      <c r="BR477" s="121"/>
      <c r="BS477" s="121"/>
      <c r="BT477" s="121"/>
    </row>
    <row r="478" spans="1:72" s="264" customFormat="1" ht="60">
      <c r="A478" s="126" t="s">
        <v>769</v>
      </c>
      <c r="B478" s="278" t="s">
        <v>212</v>
      </c>
      <c r="C478" s="274" t="s">
        <v>286</v>
      </c>
      <c r="D478" s="126" t="s">
        <v>4</v>
      </c>
      <c r="E478" s="126">
        <v>136.78153</v>
      </c>
      <c r="F478" s="273"/>
      <c r="G478" s="273"/>
      <c r="H478" s="273">
        <v>136.78153</v>
      </c>
      <c r="I478" s="273"/>
      <c r="J478" s="145">
        <v>62.98308999999999</v>
      </c>
      <c r="K478" s="273"/>
      <c r="L478" s="273"/>
      <c r="M478" s="273">
        <v>62.98308999999999</v>
      </c>
      <c r="N478" s="273"/>
      <c r="O478" s="273"/>
      <c r="P478" s="273"/>
      <c r="Q478" s="273"/>
      <c r="R478" s="273"/>
      <c r="S478" s="273"/>
      <c r="T478" s="273">
        <v>0.23200999999999475</v>
      </c>
      <c r="U478" s="273"/>
      <c r="V478" s="273"/>
      <c r="W478" s="273">
        <v>0.23200999999999475</v>
      </c>
      <c r="X478" s="273"/>
      <c r="Y478"/>
      <c r="Z478"/>
      <c r="AA478" s="121"/>
      <c r="AB478" s="121"/>
      <c r="AC478" s="121"/>
      <c r="AD478" s="121"/>
      <c r="AE478" s="121"/>
      <c r="AF478" s="121"/>
      <c r="AG478" s="121"/>
      <c r="AH478" s="121"/>
      <c r="AI478" s="121"/>
      <c r="AJ478" s="121"/>
      <c r="AK478" s="121"/>
      <c r="AL478" s="121"/>
      <c r="AM478" s="121"/>
      <c r="AN478" s="121"/>
      <c r="AO478" s="121"/>
      <c r="AP478" s="121"/>
      <c r="AQ478" s="121"/>
      <c r="AR478" s="121"/>
      <c r="AS478" s="121"/>
      <c r="AT478" s="121"/>
      <c r="AU478" s="121"/>
      <c r="AV478" s="121"/>
      <c r="AW478" s="121"/>
      <c r="AX478" s="121"/>
      <c r="AY478" s="121"/>
      <c r="AZ478" s="121"/>
      <c r="BA478" s="121"/>
      <c r="BB478" s="121"/>
      <c r="BC478" s="121"/>
      <c r="BD478" s="121"/>
      <c r="BE478" s="121"/>
      <c r="BF478" s="121"/>
      <c r="BG478" s="121"/>
      <c r="BH478" s="121"/>
      <c r="BI478" s="121"/>
      <c r="BJ478" s="121"/>
      <c r="BK478" s="121"/>
      <c r="BL478" s="121"/>
      <c r="BM478" s="121"/>
      <c r="BN478" s="121"/>
      <c r="BO478" s="121"/>
      <c r="BP478" s="121"/>
      <c r="BQ478" s="121"/>
      <c r="BR478" s="121"/>
      <c r="BS478" s="121"/>
      <c r="BT478" s="121"/>
    </row>
    <row r="479" spans="1:72" s="264" customFormat="1" ht="28.5">
      <c r="A479" s="124" t="s">
        <v>770</v>
      </c>
      <c r="B479" s="224" t="s">
        <v>731</v>
      </c>
      <c r="C479" s="228"/>
      <c r="D479" s="122"/>
      <c r="E479" s="273">
        <v>0</v>
      </c>
      <c r="F479" s="273">
        <v>0</v>
      </c>
      <c r="G479" s="273">
        <v>0</v>
      </c>
      <c r="H479" s="273">
        <v>0</v>
      </c>
      <c r="I479" s="273">
        <v>0</v>
      </c>
      <c r="J479" s="273">
        <v>0</v>
      </c>
      <c r="K479" s="273">
        <v>0</v>
      </c>
      <c r="L479" s="273">
        <v>0</v>
      </c>
      <c r="M479" s="273">
        <v>0</v>
      </c>
      <c r="N479" s="273">
        <v>0</v>
      </c>
      <c r="O479" s="273">
        <v>0</v>
      </c>
      <c r="P479" s="273">
        <v>0</v>
      </c>
      <c r="Q479" s="273">
        <v>0</v>
      </c>
      <c r="R479" s="273">
        <v>0</v>
      </c>
      <c r="S479" s="273">
        <v>0</v>
      </c>
      <c r="T479" s="273">
        <v>0</v>
      </c>
      <c r="U479" s="273">
        <v>0</v>
      </c>
      <c r="V479" s="273">
        <v>0</v>
      </c>
      <c r="W479" s="273">
        <v>0</v>
      </c>
      <c r="X479" s="273">
        <v>0</v>
      </c>
      <c r="Y479"/>
      <c r="Z479"/>
      <c r="AA479" s="121"/>
      <c r="AB479" s="121"/>
      <c r="AC479" s="121"/>
      <c r="AD479" s="121"/>
      <c r="AE479" s="121"/>
      <c r="AF479" s="121"/>
      <c r="AG479" s="121"/>
      <c r="AH479" s="121"/>
      <c r="AI479" s="121"/>
      <c r="AJ479" s="121"/>
      <c r="AK479" s="121"/>
      <c r="AL479" s="121"/>
      <c r="AM479" s="121"/>
      <c r="AN479" s="121"/>
      <c r="AO479" s="121"/>
      <c r="AP479" s="121"/>
      <c r="AQ479" s="121"/>
      <c r="AR479" s="121"/>
      <c r="AS479" s="121"/>
      <c r="AT479" s="121"/>
      <c r="AU479" s="121"/>
      <c r="AV479" s="121"/>
      <c r="AW479" s="121"/>
      <c r="AX479" s="121"/>
      <c r="AY479" s="121"/>
      <c r="AZ479" s="121"/>
      <c r="BA479" s="121"/>
      <c r="BB479" s="121"/>
      <c r="BC479" s="121"/>
      <c r="BD479" s="121"/>
      <c r="BE479" s="121"/>
      <c r="BF479" s="121"/>
      <c r="BG479" s="121"/>
      <c r="BH479" s="121"/>
      <c r="BI479" s="121"/>
      <c r="BJ479" s="121"/>
      <c r="BK479" s="121"/>
      <c r="BL479" s="121"/>
      <c r="BM479" s="121"/>
      <c r="BN479" s="121"/>
      <c r="BO479" s="121"/>
      <c r="BP479" s="121"/>
      <c r="BQ479" s="121"/>
      <c r="BR479" s="121"/>
      <c r="BS479" s="121"/>
      <c r="BT479" s="121"/>
    </row>
    <row r="480" spans="1:72" s="264" customFormat="1" ht="28.5">
      <c r="A480" s="124" t="s">
        <v>771</v>
      </c>
      <c r="B480" s="224" t="s">
        <v>733</v>
      </c>
      <c r="C480" s="228"/>
      <c r="D480" s="122"/>
      <c r="E480" s="273">
        <v>0</v>
      </c>
      <c r="F480" s="273">
        <v>0</v>
      </c>
      <c r="G480" s="273">
        <v>0</v>
      </c>
      <c r="H480" s="273">
        <v>0</v>
      </c>
      <c r="I480" s="273">
        <v>0</v>
      </c>
      <c r="J480" s="273">
        <v>0</v>
      </c>
      <c r="K480" s="273">
        <v>0</v>
      </c>
      <c r="L480" s="273">
        <v>0</v>
      </c>
      <c r="M480" s="273">
        <v>0</v>
      </c>
      <c r="N480" s="273">
        <v>0</v>
      </c>
      <c r="O480" s="273">
        <v>0</v>
      </c>
      <c r="P480" s="273">
        <v>0</v>
      </c>
      <c r="Q480" s="273">
        <v>0</v>
      </c>
      <c r="R480" s="273">
        <v>0</v>
      </c>
      <c r="S480" s="273">
        <v>0</v>
      </c>
      <c r="T480" s="273">
        <v>0</v>
      </c>
      <c r="U480" s="273">
        <v>0</v>
      </c>
      <c r="V480" s="273">
        <v>0</v>
      </c>
      <c r="W480" s="273">
        <v>0</v>
      </c>
      <c r="X480" s="273">
        <v>0</v>
      </c>
      <c r="Y480"/>
      <c r="Z480"/>
      <c r="AA480" s="121"/>
      <c r="AB480" s="121"/>
      <c r="AC480" s="121"/>
      <c r="AD480" s="121"/>
      <c r="AE480" s="121"/>
      <c r="AF480" s="121"/>
      <c r="AG480" s="121"/>
      <c r="AH480" s="121"/>
      <c r="AI480" s="121"/>
      <c r="AJ480" s="121"/>
      <c r="AK480" s="121"/>
      <c r="AL480" s="121"/>
      <c r="AM480" s="121"/>
      <c r="AN480" s="121"/>
      <c r="AO480" s="121"/>
      <c r="AP480" s="121"/>
      <c r="AQ480" s="121"/>
      <c r="AR480" s="121"/>
      <c r="AS480" s="121"/>
      <c r="AT480" s="121"/>
      <c r="AU480" s="121"/>
      <c r="AV480" s="121"/>
      <c r="AW480" s="121"/>
      <c r="AX480" s="121"/>
      <c r="AY480" s="121"/>
      <c r="AZ480" s="121"/>
      <c r="BA480" s="121"/>
      <c r="BB480" s="121"/>
      <c r="BC480" s="121"/>
      <c r="BD480" s="121"/>
      <c r="BE480" s="121"/>
      <c r="BF480" s="121"/>
      <c r="BG480" s="121"/>
      <c r="BH480" s="121"/>
      <c r="BI480" s="121"/>
      <c r="BJ480" s="121"/>
      <c r="BK480" s="121"/>
      <c r="BL480" s="121"/>
      <c r="BM480" s="121"/>
      <c r="BN480" s="121"/>
      <c r="BO480" s="121"/>
      <c r="BP480" s="121"/>
      <c r="BQ480" s="121"/>
      <c r="BR480" s="121"/>
      <c r="BS480" s="121"/>
      <c r="BT480" s="121"/>
    </row>
    <row r="481" spans="1:72" s="264" customFormat="1">
      <c r="A481" s="124" t="s">
        <v>772</v>
      </c>
      <c r="B481" s="224" t="s">
        <v>735</v>
      </c>
      <c r="C481" s="228"/>
      <c r="D481" s="122"/>
      <c r="E481" s="273">
        <f t="shared" ref="E481:X481" si="50">E482+E483+E486+E485+E484</f>
        <v>0</v>
      </c>
      <c r="F481" s="273">
        <f t="shared" si="50"/>
        <v>0</v>
      </c>
      <c r="G481" s="273">
        <f t="shared" si="50"/>
        <v>0</v>
      </c>
      <c r="H481" s="273">
        <f t="shared" si="50"/>
        <v>0</v>
      </c>
      <c r="I481" s="273">
        <f t="shared" si="50"/>
        <v>0</v>
      </c>
      <c r="J481" s="273">
        <f t="shared" si="50"/>
        <v>1.4215230000000001</v>
      </c>
      <c r="K481" s="273">
        <f t="shared" si="50"/>
        <v>0</v>
      </c>
      <c r="L481" s="273">
        <f t="shared" si="50"/>
        <v>0</v>
      </c>
      <c r="M481" s="273">
        <f t="shared" si="50"/>
        <v>1.4215230000000001</v>
      </c>
      <c r="N481" s="273">
        <f t="shared" si="50"/>
        <v>0</v>
      </c>
      <c r="O481" s="273">
        <f t="shared" si="50"/>
        <v>0</v>
      </c>
      <c r="P481" s="273">
        <f t="shared" si="50"/>
        <v>0</v>
      </c>
      <c r="Q481" s="273">
        <f t="shared" si="50"/>
        <v>0</v>
      </c>
      <c r="R481" s="273">
        <f t="shared" si="50"/>
        <v>0</v>
      </c>
      <c r="S481" s="273">
        <f t="shared" si="50"/>
        <v>0</v>
      </c>
      <c r="T481" s="273">
        <f t="shared" si="50"/>
        <v>0</v>
      </c>
      <c r="U481" s="273">
        <f t="shared" si="50"/>
        <v>0</v>
      </c>
      <c r="V481" s="273">
        <f t="shared" si="50"/>
        <v>0</v>
      </c>
      <c r="W481" s="273">
        <f t="shared" si="50"/>
        <v>0</v>
      </c>
      <c r="X481" s="273">
        <f t="shared" si="50"/>
        <v>0</v>
      </c>
      <c r="Y481"/>
      <c r="Z481"/>
      <c r="AA481" s="121"/>
      <c r="AB481" s="121"/>
      <c r="AC481" s="121"/>
      <c r="AD481" s="121"/>
      <c r="AE481" s="121"/>
      <c r="AF481" s="121"/>
      <c r="AG481" s="121"/>
      <c r="AH481" s="121"/>
      <c r="AI481" s="121"/>
      <c r="AJ481" s="121"/>
      <c r="AK481" s="121"/>
      <c r="AL481" s="121"/>
      <c r="AM481" s="121"/>
      <c r="AN481" s="121"/>
      <c r="AO481" s="121"/>
      <c r="AP481" s="121"/>
      <c r="AQ481" s="121"/>
      <c r="AR481" s="121"/>
      <c r="AS481" s="121"/>
      <c r="AT481" s="121"/>
      <c r="AU481" s="121"/>
      <c r="AV481" s="121"/>
      <c r="AW481" s="121"/>
      <c r="AX481" s="121"/>
      <c r="AY481" s="121"/>
      <c r="AZ481" s="121"/>
      <c r="BA481" s="121"/>
      <c r="BB481" s="121"/>
      <c r="BC481" s="121"/>
      <c r="BD481" s="121"/>
      <c r="BE481" s="121"/>
      <c r="BF481" s="121"/>
      <c r="BG481" s="121"/>
      <c r="BH481" s="121"/>
      <c r="BI481" s="121"/>
      <c r="BJ481" s="121"/>
      <c r="BK481" s="121"/>
      <c r="BL481" s="121"/>
      <c r="BM481" s="121"/>
      <c r="BN481" s="121"/>
      <c r="BO481" s="121"/>
      <c r="BP481" s="121"/>
      <c r="BQ481" s="121"/>
      <c r="BR481" s="121"/>
      <c r="BS481" s="121"/>
      <c r="BT481" s="121"/>
    </row>
    <row r="482" spans="1:72" s="264" customFormat="1">
      <c r="A482" s="126" t="s">
        <v>772</v>
      </c>
      <c r="B482" s="278" t="s">
        <v>202</v>
      </c>
      <c r="C482" s="274" t="s">
        <v>24</v>
      </c>
      <c r="D482" s="126" t="s">
        <v>3</v>
      </c>
      <c r="E482" s="273"/>
      <c r="F482" s="273"/>
      <c r="G482" s="273"/>
      <c r="H482" s="273"/>
      <c r="I482" s="273"/>
      <c r="J482" s="145">
        <v>0.28383199999999997</v>
      </c>
      <c r="K482" s="273"/>
      <c r="L482" s="273"/>
      <c r="M482" s="273">
        <v>0.28383199999999997</v>
      </c>
      <c r="N482" s="273"/>
      <c r="O482" s="273"/>
      <c r="P482" s="273"/>
      <c r="Q482" s="273"/>
      <c r="R482" s="273"/>
      <c r="S482" s="273"/>
      <c r="T482" s="273"/>
      <c r="U482" s="273"/>
      <c r="V482" s="273"/>
      <c r="W482" s="273"/>
      <c r="X482" s="273"/>
      <c r="Y482"/>
      <c r="Z482"/>
      <c r="AA482" s="121"/>
      <c r="AB482" s="121"/>
      <c r="AC482" s="121"/>
      <c r="AD482" s="121"/>
      <c r="AE482" s="121"/>
      <c r="AF482" s="121"/>
      <c r="AG482" s="121"/>
      <c r="AH482" s="121"/>
      <c r="AI482" s="121"/>
      <c r="AJ482" s="121"/>
      <c r="AK482" s="121"/>
      <c r="AL482" s="121"/>
      <c r="AM482" s="121"/>
      <c r="AN482" s="121"/>
      <c r="AO482" s="121"/>
      <c r="AP482" s="121"/>
      <c r="AQ482" s="121"/>
      <c r="AR482" s="121"/>
      <c r="AS482" s="121"/>
      <c r="AT482" s="121"/>
      <c r="AU482" s="121"/>
      <c r="AV482" s="121"/>
      <c r="AW482" s="121"/>
      <c r="AX482" s="121"/>
      <c r="AY482" s="121"/>
      <c r="AZ482" s="121"/>
      <c r="BA482" s="121"/>
      <c r="BB482" s="121"/>
      <c r="BC482" s="121"/>
      <c r="BD482" s="121"/>
      <c r="BE482" s="121"/>
      <c r="BF482" s="121"/>
      <c r="BG482" s="121"/>
      <c r="BH482" s="121"/>
      <c r="BI482" s="121"/>
      <c r="BJ482" s="121"/>
      <c r="BK482" s="121"/>
      <c r="BL482" s="121"/>
      <c r="BM482" s="121"/>
      <c r="BN482" s="121"/>
      <c r="BO482" s="121"/>
      <c r="BP482" s="121"/>
      <c r="BQ482" s="121"/>
      <c r="BR482" s="121"/>
      <c r="BS482" s="121"/>
      <c r="BT482" s="121"/>
    </row>
    <row r="483" spans="1:72" s="264" customFormat="1">
      <c r="A483" s="126" t="s">
        <v>772</v>
      </c>
      <c r="B483" s="278" t="s">
        <v>203</v>
      </c>
      <c r="C483" s="274" t="s">
        <v>24</v>
      </c>
      <c r="D483" s="126" t="s">
        <v>3</v>
      </c>
      <c r="E483" s="273"/>
      <c r="F483" s="273"/>
      <c r="G483" s="273"/>
      <c r="H483" s="273"/>
      <c r="I483" s="273"/>
      <c r="J483" s="145">
        <v>0.47997600000000001</v>
      </c>
      <c r="K483" s="273"/>
      <c r="L483" s="273"/>
      <c r="M483" s="273">
        <v>0.47997600000000001</v>
      </c>
      <c r="N483" s="273"/>
      <c r="O483" s="273"/>
      <c r="P483" s="273"/>
      <c r="Q483" s="273"/>
      <c r="R483" s="273"/>
      <c r="S483" s="273"/>
      <c r="T483" s="273"/>
      <c r="U483" s="273"/>
      <c r="V483" s="273"/>
      <c r="W483" s="273"/>
      <c r="X483" s="273"/>
      <c r="Y483"/>
      <c r="Z483"/>
      <c r="AA483" s="121"/>
      <c r="AB483" s="121"/>
      <c r="AC483" s="121"/>
      <c r="AD483" s="121"/>
      <c r="AE483" s="121"/>
      <c r="AF483" s="121"/>
      <c r="AG483" s="121"/>
      <c r="AH483" s="121"/>
      <c r="AI483" s="121"/>
      <c r="AJ483" s="121"/>
      <c r="AK483" s="121"/>
      <c r="AL483" s="121"/>
      <c r="AM483" s="121"/>
      <c r="AN483" s="121"/>
      <c r="AO483" s="121"/>
      <c r="AP483" s="121"/>
      <c r="AQ483" s="121"/>
      <c r="AR483" s="121"/>
      <c r="AS483" s="121"/>
      <c r="AT483" s="121"/>
      <c r="AU483" s="121"/>
      <c r="AV483" s="121"/>
      <c r="AW483" s="121"/>
      <c r="AX483" s="121"/>
      <c r="AY483" s="121"/>
      <c r="AZ483" s="121"/>
      <c r="BA483" s="121"/>
      <c r="BB483" s="121"/>
      <c r="BC483" s="121"/>
      <c r="BD483" s="121"/>
      <c r="BE483" s="121"/>
      <c r="BF483" s="121"/>
      <c r="BG483" s="121"/>
      <c r="BH483" s="121"/>
      <c r="BI483" s="121"/>
      <c r="BJ483" s="121"/>
      <c r="BK483" s="121"/>
      <c r="BL483" s="121"/>
      <c r="BM483" s="121"/>
      <c r="BN483" s="121"/>
      <c r="BO483" s="121"/>
      <c r="BP483" s="121"/>
      <c r="BQ483" s="121"/>
      <c r="BR483" s="121"/>
      <c r="BS483" s="121"/>
      <c r="BT483" s="121"/>
    </row>
    <row r="484" spans="1:72" s="264" customFormat="1" ht="30">
      <c r="A484" s="126" t="s">
        <v>772</v>
      </c>
      <c r="B484" s="278" t="s">
        <v>204</v>
      </c>
      <c r="C484" s="274" t="s">
        <v>24</v>
      </c>
      <c r="D484" s="126" t="s">
        <v>3</v>
      </c>
      <c r="E484" s="273"/>
      <c r="F484" s="273"/>
      <c r="G484" s="273"/>
      <c r="H484" s="273"/>
      <c r="I484" s="273"/>
      <c r="J484" s="145">
        <v>0.26430700000000001</v>
      </c>
      <c r="K484" s="273"/>
      <c r="L484" s="273"/>
      <c r="M484" s="273">
        <v>0.26430700000000001</v>
      </c>
      <c r="N484" s="273"/>
      <c r="O484" s="273"/>
      <c r="P484" s="273"/>
      <c r="Q484" s="273"/>
      <c r="R484" s="273"/>
      <c r="S484" s="273"/>
      <c r="T484" s="273"/>
      <c r="U484" s="273"/>
      <c r="V484" s="273"/>
      <c r="W484" s="273"/>
      <c r="X484" s="273"/>
      <c r="Y484"/>
      <c r="Z484"/>
      <c r="AA484" s="121"/>
      <c r="AB484" s="121"/>
      <c r="AC484" s="121"/>
      <c r="AD484" s="121"/>
      <c r="AE484" s="121"/>
      <c r="AF484" s="121"/>
      <c r="AG484" s="121"/>
      <c r="AH484" s="121"/>
      <c r="AI484" s="121"/>
      <c r="AJ484" s="121"/>
      <c r="AK484" s="121"/>
      <c r="AL484" s="121"/>
      <c r="AM484" s="121"/>
      <c r="AN484" s="121"/>
      <c r="AO484" s="121"/>
      <c r="AP484" s="121"/>
      <c r="AQ484" s="121"/>
      <c r="AR484" s="121"/>
      <c r="AS484" s="121"/>
      <c r="AT484" s="121"/>
      <c r="AU484" s="121"/>
      <c r="AV484" s="121"/>
      <c r="AW484" s="121"/>
      <c r="AX484" s="121"/>
      <c r="AY484" s="121"/>
      <c r="AZ484" s="121"/>
      <c r="BA484" s="121"/>
      <c r="BB484" s="121"/>
      <c r="BC484" s="121"/>
      <c r="BD484" s="121"/>
      <c r="BE484" s="121"/>
      <c r="BF484" s="121"/>
      <c r="BG484" s="121"/>
      <c r="BH484" s="121"/>
      <c r="BI484" s="121"/>
      <c r="BJ484" s="121"/>
      <c r="BK484" s="121"/>
      <c r="BL484" s="121"/>
      <c r="BM484" s="121"/>
      <c r="BN484" s="121"/>
      <c r="BO484" s="121"/>
      <c r="BP484" s="121"/>
      <c r="BQ484" s="121"/>
      <c r="BR484" s="121"/>
      <c r="BS484" s="121"/>
      <c r="BT484" s="121"/>
    </row>
    <row r="485" spans="1:72" s="264" customFormat="1">
      <c r="A485" s="126" t="s">
        <v>772</v>
      </c>
      <c r="B485" s="278" t="s">
        <v>205</v>
      </c>
      <c r="C485" s="274" t="s">
        <v>24</v>
      </c>
      <c r="D485" s="126" t="s">
        <v>3</v>
      </c>
      <c r="E485" s="273"/>
      <c r="F485" s="273"/>
      <c r="G485" s="273"/>
      <c r="H485" s="273"/>
      <c r="I485" s="273"/>
      <c r="J485" s="145">
        <v>0.18498500000000001</v>
      </c>
      <c r="K485" s="273"/>
      <c r="L485" s="273"/>
      <c r="M485" s="273">
        <v>0.18498500000000001</v>
      </c>
      <c r="N485" s="273"/>
      <c r="O485" s="273"/>
      <c r="P485" s="273"/>
      <c r="Q485" s="273"/>
      <c r="R485" s="273"/>
      <c r="S485" s="273"/>
      <c r="T485" s="273"/>
      <c r="U485" s="273"/>
      <c r="V485" s="273"/>
      <c r="W485" s="273"/>
      <c r="X485" s="273"/>
      <c r="Y485"/>
      <c r="Z485"/>
      <c r="AA485" s="121"/>
      <c r="AB485" s="121"/>
      <c r="AC485" s="121"/>
      <c r="AD485" s="121"/>
      <c r="AE485" s="121"/>
      <c r="AF485" s="121"/>
      <c r="AG485" s="121"/>
      <c r="AH485" s="121"/>
      <c r="AI485" s="121"/>
      <c r="AJ485" s="121"/>
      <c r="AK485" s="121"/>
      <c r="AL485" s="121"/>
      <c r="AM485" s="121"/>
      <c r="AN485" s="121"/>
      <c r="AO485" s="121"/>
      <c r="AP485" s="121"/>
      <c r="AQ485" s="121"/>
      <c r="AR485" s="121"/>
      <c r="AS485" s="121"/>
      <c r="AT485" s="121"/>
      <c r="AU485" s="121"/>
      <c r="AV485" s="121"/>
      <c r="AW485" s="121"/>
      <c r="AX485" s="121"/>
      <c r="AY485" s="121"/>
      <c r="AZ485" s="121"/>
      <c r="BA485" s="121"/>
      <c r="BB485" s="121"/>
      <c r="BC485" s="121"/>
      <c r="BD485" s="121"/>
      <c r="BE485" s="121"/>
      <c r="BF485" s="121"/>
      <c r="BG485" s="121"/>
      <c r="BH485" s="121"/>
      <c r="BI485" s="121"/>
      <c r="BJ485" s="121"/>
      <c r="BK485" s="121"/>
      <c r="BL485" s="121"/>
      <c r="BM485" s="121"/>
      <c r="BN485" s="121"/>
      <c r="BO485" s="121"/>
      <c r="BP485" s="121"/>
      <c r="BQ485" s="121"/>
      <c r="BR485" s="121"/>
      <c r="BS485" s="121"/>
      <c r="BT485" s="121"/>
    </row>
    <row r="486" spans="1:72" s="264" customFormat="1">
      <c r="A486" s="126" t="s">
        <v>772</v>
      </c>
      <c r="B486" s="278" t="s">
        <v>206</v>
      </c>
      <c r="C486" s="274" t="s">
        <v>24</v>
      </c>
      <c r="D486" s="126" t="s">
        <v>3</v>
      </c>
      <c r="E486" s="273"/>
      <c r="F486" s="273"/>
      <c r="G486" s="273"/>
      <c r="H486" s="273"/>
      <c r="I486" s="273"/>
      <c r="J486" s="145">
        <v>0.208423</v>
      </c>
      <c r="K486" s="273"/>
      <c r="L486" s="273"/>
      <c r="M486" s="273">
        <v>0.208423</v>
      </c>
      <c r="N486" s="273"/>
      <c r="O486" s="273"/>
      <c r="P486" s="273"/>
      <c r="Q486" s="273"/>
      <c r="R486" s="273"/>
      <c r="S486" s="273"/>
      <c r="T486" s="273"/>
      <c r="U486" s="273"/>
      <c r="V486" s="273"/>
      <c r="W486" s="273"/>
      <c r="X486" s="273"/>
      <c r="Y486"/>
      <c r="Z486"/>
      <c r="AA486" s="121"/>
      <c r="AB486" s="121"/>
      <c r="AC486" s="121"/>
      <c r="AD486" s="121"/>
      <c r="AE486" s="121"/>
      <c r="AF486" s="121"/>
      <c r="AG486" s="121"/>
      <c r="AH486" s="121"/>
      <c r="AI486" s="121"/>
      <c r="AJ486" s="121"/>
      <c r="AK486" s="121"/>
      <c r="AL486" s="121"/>
      <c r="AM486" s="121"/>
      <c r="AN486" s="121"/>
      <c r="AO486" s="121"/>
      <c r="AP486" s="121"/>
      <c r="AQ486" s="121"/>
      <c r="AR486" s="121"/>
      <c r="AS486" s="121"/>
      <c r="AT486" s="121"/>
      <c r="AU486" s="121"/>
      <c r="AV486" s="121"/>
      <c r="AW486" s="121"/>
      <c r="AX486" s="121"/>
      <c r="AY486" s="121"/>
      <c r="AZ486" s="121"/>
      <c r="BA486" s="121"/>
      <c r="BB486" s="121"/>
      <c r="BC486" s="121"/>
      <c r="BD486" s="121"/>
      <c r="BE486" s="121"/>
      <c r="BF486" s="121"/>
      <c r="BG486" s="121"/>
      <c r="BH486" s="121"/>
      <c r="BI486" s="121"/>
      <c r="BJ486" s="121"/>
      <c r="BK486" s="121"/>
      <c r="BL486" s="121"/>
      <c r="BM486" s="121"/>
      <c r="BN486" s="121"/>
      <c r="BO486" s="121"/>
      <c r="BP486" s="121"/>
      <c r="BQ486" s="121"/>
      <c r="BR486" s="121"/>
      <c r="BS486" s="121"/>
      <c r="BT486" s="121"/>
    </row>
  </sheetData>
  <autoFilter ref="A20:Z489"/>
  <mergeCells count="19">
    <mergeCell ref="J18:N18"/>
    <mergeCell ref="O18:S18"/>
    <mergeCell ref="T18:X18"/>
    <mergeCell ref="A14:X14"/>
    <mergeCell ref="A15:X15"/>
    <mergeCell ref="A16:A19"/>
    <mergeCell ref="B16:B19"/>
    <mergeCell ref="C16:C19"/>
    <mergeCell ref="D16:D19"/>
    <mergeCell ref="E16:X16"/>
    <mergeCell ref="E17:N17"/>
    <mergeCell ref="O17:X17"/>
    <mergeCell ref="E18:I18"/>
    <mergeCell ref="A13:X13"/>
    <mergeCell ref="A5:X5"/>
    <mergeCell ref="A7:X7"/>
    <mergeCell ref="A8:X8"/>
    <mergeCell ref="A10:X10"/>
    <mergeCell ref="A11:X11"/>
  </mergeCells>
  <printOptions horizontalCentered="1"/>
  <pageMargins left="0.56999999999999995" right="0.39370078740157483" top="0.78740157480314965" bottom="0.78740157480314965" header="0.51181102362204722" footer="0.51181102362204722"/>
  <pageSetup paperSize="8" scale="42" fitToHeight="0" orientation="landscape" r:id="rId1"/>
  <headerFooter differentFirst="1" alignWithMargins="0">
    <oddHeader>&amp;C&amp;P</oddHeader>
  </headerFooter>
  <rowBreaks count="2" manualBreakCount="2">
    <brk id="33" max="23" man="1"/>
    <brk id="48" max="2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489"/>
  <sheetViews>
    <sheetView zoomScale="66" zoomScaleNormal="66" workbookViewId="0">
      <pane xSplit="4" ySplit="21" topLeftCell="Y22" activePane="bottomRight" state="frozen"/>
      <selection pane="topRight" activeCell="E1" sqref="E1"/>
      <selection pane="bottomLeft" activeCell="A22" sqref="A22"/>
      <selection pane="bottomRight" activeCell="D349" sqref="D349"/>
    </sheetView>
  </sheetViews>
  <sheetFormatPr defaultRowHeight="15" outlineLevelCol="1"/>
  <cols>
    <col min="1" max="1" width="10.85546875" style="476" customWidth="1"/>
    <col min="2" max="2" width="54.85546875" style="477" customWidth="1"/>
    <col min="3" max="3" width="13.140625" style="478" customWidth="1"/>
    <col min="4" max="4" width="22.28515625" style="479" customWidth="1"/>
    <col min="5" max="5" width="19.140625" style="476" customWidth="1" outlineLevel="1"/>
    <col min="6" max="6" width="10.85546875" style="476" customWidth="1" outlineLevel="1"/>
    <col min="7" max="8" width="15.140625" style="476" customWidth="1" outlineLevel="1"/>
    <col min="9" max="9" width="13.85546875" style="476" customWidth="1" outlineLevel="1"/>
    <col min="10" max="10" width="10.85546875" style="476" customWidth="1" outlineLevel="1"/>
    <col min="11" max="11" width="14.28515625" style="476" customWidth="1" outlineLevel="1"/>
    <col min="12" max="12" width="17.7109375" style="476" customWidth="1" outlineLevel="1"/>
    <col min="13" max="13" width="16.42578125" style="476" customWidth="1" outlineLevel="1"/>
    <col min="14" max="16" width="15" style="533" customWidth="1" outlineLevel="1"/>
    <col min="17" max="17" width="13.28515625" style="533" customWidth="1" outlineLevel="1"/>
    <col min="18" max="20" width="17.140625" style="476" customWidth="1" outlineLevel="1"/>
    <col min="21" max="21" width="18.42578125" style="476" customWidth="1" outlineLevel="1"/>
    <col min="22" max="24" width="16.85546875" style="476" customWidth="1" outlineLevel="1"/>
    <col min="25" max="25" width="18" style="476" customWidth="1" outlineLevel="1"/>
    <col min="26" max="28" width="17.140625" style="476" customWidth="1" outlineLevel="1"/>
    <col min="29" max="30" width="18.28515625" style="476" customWidth="1" outlineLevel="1"/>
    <col min="31" max="31" width="17" style="476" customWidth="1" outlineLevel="1"/>
    <col min="32" max="32" width="13.42578125" style="476" customWidth="1" outlineLevel="1"/>
    <col min="33" max="33" width="14.42578125" style="476" customWidth="1" outlineLevel="1"/>
    <col min="34" max="34" width="11.5703125" style="476" customWidth="1" outlineLevel="1"/>
    <col min="35" max="35" width="11.42578125" style="476" customWidth="1" outlineLevel="1"/>
    <col min="36" max="36" width="56.7109375" style="482" customWidth="1" outlineLevel="1"/>
    <col min="37" max="37" width="12.85546875" style="476" customWidth="1"/>
    <col min="38" max="16384" width="9.140625" style="476"/>
  </cols>
  <sheetData>
    <row r="1" spans="1:38" ht="18.75">
      <c r="AJ1" s="121"/>
      <c r="AK1" s="121"/>
      <c r="AL1" s="480" t="s">
        <v>798</v>
      </c>
    </row>
    <row r="2" spans="1:38" ht="18.75">
      <c r="A2" s="596" t="s">
        <v>785</v>
      </c>
      <c r="B2" s="596"/>
      <c r="C2" s="596"/>
      <c r="D2" s="596"/>
      <c r="E2" s="596"/>
      <c r="F2" s="596"/>
      <c r="G2" s="596"/>
      <c r="H2" s="596"/>
      <c r="I2" s="596"/>
      <c r="J2" s="596"/>
      <c r="K2" s="596"/>
      <c r="L2" s="596"/>
      <c r="M2" s="596"/>
      <c r="N2" s="596"/>
      <c r="O2" s="596"/>
      <c r="P2" s="596"/>
      <c r="Q2" s="596"/>
      <c r="R2" s="596"/>
      <c r="S2" s="596"/>
      <c r="T2" s="596"/>
      <c r="U2" s="596"/>
      <c r="V2" s="596"/>
      <c r="W2" s="596"/>
      <c r="X2" s="596"/>
      <c r="Y2" s="596"/>
      <c r="Z2" s="596"/>
      <c r="AA2" s="596"/>
      <c r="AB2" s="596"/>
      <c r="AC2" s="596"/>
      <c r="AD2" s="596"/>
      <c r="AE2" s="596"/>
      <c r="AF2" s="596"/>
      <c r="AG2" s="596"/>
      <c r="AH2" s="596"/>
      <c r="AI2" s="596"/>
      <c r="AJ2" s="121"/>
      <c r="AK2" s="121"/>
      <c r="AL2" s="481" t="s">
        <v>799</v>
      </c>
    </row>
    <row r="3" spans="1:38" ht="18.75">
      <c r="A3" s="121"/>
      <c r="B3" s="121"/>
      <c r="C3" s="121"/>
      <c r="D3" s="262"/>
      <c r="E3" s="121"/>
      <c r="F3" s="121"/>
      <c r="G3" s="121"/>
      <c r="H3" s="121"/>
      <c r="I3" s="121"/>
      <c r="J3" s="121"/>
      <c r="K3" s="121"/>
      <c r="L3" s="121"/>
      <c r="M3" s="121"/>
      <c r="N3" s="121"/>
      <c r="O3" s="121"/>
      <c r="P3" s="121"/>
      <c r="Q3" s="121"/>
      <c r="R3" s="121"/>
      <c r="S3" s="121"/>
      <c r="T3" s="121"/>
      <c r="U3" s="121"/>
      <c r="V3" s="121"/>
      <c r="W3" s="121"/>
      <c r="X3" s="121"/>
      <c r="Y3" s="121"/>
      <c r="Z3" s="121"/>
      <c r="AA3" s="121"/>
      <c r="AB3" s="121"/>
      <c r="AC3" s="121"/>
      <c r="AD3" s="121"/>
      <c r="AE3" s="121"/>
      <c r="AF3" s="121"/>
      <c r="AG3" s="121"/>
      <c r="AH3" s="121"/>
      <c r="AI3" s="121"/>
      <c r="AJ3" s="121"/>
      <c r="AK3" s="121"/>
      <c r="AL3" s="481" t="s">
        <v>800</v>
      </c>
    </row>
    <row r="4" spans="1:38" ht="18.75">
      <c r="A4" s="597" t="s">
        <v>786</v>
      </c>
      <c r="B4" s="597"/>
      <c r="C4" s="597"/>
      <c r="D4" s="597"/>
      <c r="E4" s="597"/>
      <c r="F4" s="597"/>
      <c r="G4" s="597"/>
      <c r="H4" s="597"/>
      <c r="I4" s="597"/>
      <c r="J4" s="597"/>
      <c r="K4" s="597"/>
      <c r="L4" s="597"/>
      <c r="M4" s="597"/>
      <c r="N4" s="597"/>
      <c r="O4" s="597"/>
      <c r="P4" s="597"/>
      <c r="Q4" s="597"/>
      <c r="R4" s="597"/>
      <c r="S4" s="597"/>
      <c r="T4" s="597"/>
      <c r="U4" s="597"/>
      <c r="V4" s="597"/>
      <c r="W4" s="597"/>
      <c r="X4" s="597"/>
      <c r="Y4" s="597"/>
      <c r="Z4" s="597"/>
      <c r="AA4" s="597"/>
      <c r="AB4" s="597"/>
      <c r="AC4" s="597"/>
      <c r="AD4" s="597"/>
      <c r="AE4" s="597"/>
      <c r="AF4" s="597"/>
      <c r="AG4" s="597"/>
      <c r="AH4" s="597"/>
      <c r="AI4" s="597"/>
    </row>
    <row r="5" spans="1:38" ht="18.75" customHeight="1">
      <c r="A5" s="597" t="s">
        <v>778</v>
      </c>
      <c r="B5" s="597"/>
      <c r="C5" s="597"/>
      <c r="D5" s="597"/>
      <c r="E5" s="597"/>
      <c r="F5" s="597"/>
      <c r="G5" s="597"/>
      <c r="H5" s="597"/>
      <c r="I5" s="597"/>
      <c r="J5" s="597"/>
      <c r="K5" s="597"/>
      <c r="L5" s="597"/>
      <c r="M5" s="597"/>
      <c r="N5" s="597"/>
      <c r="O5" s="597"/>
      <c r="P5" s="597"/>
      <c r="Q5" s="597"/>
      <c r="R5" s="597"/>
      <c r="S5" s="597"/>
      <c r="T5" s="597"/>
      <c r="U5" s="597"/>
      <c r="V5" s="597"/>
      <c r="W5" s="597"/>
      <c r="X5" s="597"/>
      <c r="Y5" s="597"/>
      <c r="Z5" s="597"/>
      <c r="AA5" s="597"/>
      <c r="AB5" s="597"/>
      <c r="AC5" s="597"/>
      <c r="AD5" s="597"/>
      <c r="AE5" s="597"/>
      <c r="AF5" s="597"/>
      <c r="AG5" s="597"/>
      <c r="AH5" s="597"/>
      <c r="AI5" s="597"/>
    </row>
    <row r="6" spans="1:38" ht="18.75" customHeight="1">
      <c r="A6" s="471"/>
      <c r="B6" s="471"/>
      <c r="C6" s="483"/>
      <c r="D6" s="483"/>
      <c r="E6" s="471"/>
      <c r="F6" s="471"/>
      <c r="G6" s="471"/>
      <c r="H6" s="471"/>
      <c r="I6" s="471"/>
      <c r="J6" s="471"/>
      <c r="K6" s="471"/>
      <c r="L6" s="471"/>
      <c r="M6" s="471"/>
      <c r="N6" s="471"/>
      <c r="O6" s="471"/>
      <c r="P6" s="471"/>
      <c r="Q6" s="471"/>
      <c r="R6" s="471"/>
      <c r="S6" s="471"/>
      <c r="T6" s="471"/>
      <c r="U6" s="471"/>
      <c r="V6" s="471"/>
      <c r="W6" s="471"/>
      <c r="X6" s="471"/>
      <c r="Y6" s="471"/>
      <c r="Z6" s="471"/>
      <c r="AA6" s="471"/>
      <c r="AB6" s="471"/>
      <c r="AC6" s="471"/>
      <c r="AD6" s="471"/>
      <c r="AE6" s="471"/>
      <c r="AF6" s="471"/>
      <c r="AG6" s="471"/>
      <c r="AH6" s="471"/>
      <c r="AI6" s="471"/>
    </row>
    <row r="7" spans="1:38" ht="18.75">
      <c r="A7" s="595" t="s">
        <v>787</v>
      </c>
      <c r="B7" s="595"/>
      <c r="C7" s="595"/>
      <c r="D7" s="595"/>
      <c r="E7" s="595"/>
      <c r="F7" s="595"/>
      <c r="G7" s="595"/>
      <c r="H7" s="595"/>
      <c r="I7" s="595"/>
      <c r="J7" s="595"/>
      <c r="K7" s="595"/>
      <c r="L7" s="595"/>
      <c r="M7" s="595"/>
      <c r="N7" s="595"/>
      <c r="O7" s="595"/>
      <c r="P7" s="595"/>
      <c r="Q7" s="595"/>
      <c r="R7" s="595"/>
      <c r="S7" s="595"/>
      <c r="T7" s="595"/>
      <c r="U7" s="595"/>
      <c r="V7" s="595"/>
      <c r="W7" s="595"/>
      <c r="X7" s="595"/>
      <c r="Y7" s="595"/>
      <c r="Z7" s="595"/>
      <c r="AA7" s="595"/>
      <c r="AB7" s="595"/>
      <c r="AC7" s="595"/>
      <c r="AD7" s="595"/>
      <c r="AE7" s="595"/>
      <c r="AF7" s="595"/>
      <c r="AG7" s="595"/>
      <c r="AH7" s="595"/>
      <c r="AI7" s="595"/>
    </row>
    <row r="8" spans="1:38" ht="15.75">
      <c r="A8" s="598" t="s">
        <v>779</v>
      </c>
      <c r="B8" s="598"/>
      <c r="C8" s="598"/>
      <c r="D8" s="598"/>
      <c r="E8" s="598"/>
      <c r="F8" s="598"/>
      <c r="G8" s="598"/>
      <c r="H8" s="598"/>
      <c r="I8" s="598"/>
      <c r="J8" s="598"/>
      <c r="K8" s="598"/>
      <c r="L8" s="598"/>
      <c r="M8" s="598"/>
      <c r="N8" s="598"/>
      <c r="O8" s="598"/>
      <c r="P8" s="598"/>
      <c r="Q8" s="598"/>
      <c r="R8" s="598"/>
      <c r="S8" s="598"/>
      <c r="T8" s="598"/>
      <c r="U8" s="598"/>
      <c r="V8" s="598"/>
      <c r="W8" s="598"/>
      <c r="X8" s="598"/>
      <c r="Y8" s="598"/>
      <c r="Z8" s="598"/>
      <c r="AA8" s="598"/>
      <c r="AB8" s="598"/>
      <c r="AC8" s="598"/>
      <c r="AD8" s="598"/>
      <c r="AE8" s="598"/>
      <c r="AF8" s="598"/>
      <c r="AG8" s="598"/>
      <c r="AH8" s="598"/>
      <c r="AI8" s="598"/>
    </row>
    <row r="9" spans="1:38" ht="15.75">
      <c r="A9" s="470"/>
      <c r="B9" s="470"/>
      <c r="C9" s="470"/>
      <c r="D9" s="470"/>
      <c r="E9" s="470"/>
      <c r="F9" s="470"/>
      <c r="G9" s="470"/>
      <c r="H9" s="470"/>
      <c r="I9" s="470"/>
      <c r="J9" s="470"/>
      <c r="K9" s="470"/>
      <c r="L9" s="470"/>
      <c r="M9" s="470"/>
      <c r="N9" s="470"/>
      <c r="O9" s="470"/>
      <c r="P9" s="470"/>
      <c r="Q9" s="470"/>
      <c r="R9" s="470"/>
      <c r="S9" s="470"/>
      <c r="T9" s="470"/>
      <c r="U9" s="470"/>
      <c r="V9" s="470"/>
      <c r="W9" s="470"/>
      <c r="X9" s="470"/>
      <c r="Y9" s="470"/>
      <c r="Z9" s="470"/>
      <c r="AA9" s="470"/>
      <c r="AB9" s="470"/>
      <c r="AC9" s="470"/>
      <c r="AD9" s="470"/>
      <c r="AE9" s="470"/>
      <c r="AF9" s="470"/>
      <c r="AG9" s="470"/>
      <c r="AH9" s="470"/>
      <c r="AI9" s="470"/>
    </row>
    <row r="10" spans="1:38" ht="18.75">
      <c r="A10" s="595" t="s">
        <v>792</v>
      </c>
      <c r="B10" s="595"/>
      <c r="C10" s="595"/>
      <c r="D10" s="595"/>
      <c r="E10" s="595"/>
      <c r="F10" s="595"/>
      <c r="G10" s="595"/>
      <c r="H10" s="595"/>
      <c r="I10" s="595"/>
      <c r="J10" s="595"/>
      <c r="K10" s="595"/>
      <c r="L10" s="595"/>
      <c r="M10" s="595"/>
      <c r="N10" s="595"/>
      <c r="O10" s="595"/>
      <c r="P10" s="595"/>
      <c r="Q10" s="595"/>
      <c r="R10" s="595"/>
      <c r="S10" s="595"/>
      <c r="T10" s="595"/>
      <c r="U10" s="595"/>
      <c r="V10" s="595"/>
      <c r="W10" s="595"/>
      <c r="X10" s="595"/>
      <c r="Y10" s="595"/>
      <c r="Z10" s="595"/>
      <c r="AA10" s="595"/>
      <c r="AB10" s="595"/>
      <c r="AC10" s="595"/>
      <c r="AD10" s="595"/>
      <c r="AE10" s="595"/>
      <c r="AF10" s="595"/>
      <c r="AG10" s="595"/>
      <c r="AH10" s="595"/>
      <c r="AI10" s="595"/>
    </row>
    <row r="11" spans="1:38" ht="15.75">
      <c r="A11" s="598" t="s">
        <v>784</v>
      </c>
      <c r="B11" s="598"/>
      <c r="C11" s="598"/>
      <c r="D11" s="598"/>
      <c r="E11" s="598"/>
      <c r="F11" s="598"/>
      <c r="G11" s="598"/>
      <c r="H11" s="598"/>
      <c r="I11" s="598"/>
      <c r="J11" s="598"/>
      <c r="K11" s="598"/>
      <c r="L11" s="598"/>
      <c r="M11" s="598"/>
      <c r="N11" s="598"/>
      <c r="O11" s="598"/>
      <c r="P11" s="598"/>
      <c r="Q11" s="598"/>
      <c r="R11" s="598"/>
      <c r="S11" s="598"/>
      <c r="T11" s="598"/>
      <c r="U11" s="598"/>
      <c r="V11" s="598"/>
      <c r="W11" s="598"/>
      <c r="X11" s="598"/>
      <c r="Y11" s="598"/>
      <c r="Z11" s="598"/>
      <c r="AA11" s="598"/>
      <c r="AB11" s="598"/>
      <c r="AC11" s="598"/>
      <c r="AD11" s="598"/>
      <c r="AE11" s="598"/>
      <c r="AF11" s="598"/>
      <c r="AG11" s="598"/>
      <c r="AH11" s="598"/>
      <c r="AI11" s="598"/>
    </row>
    <row r="12" spans="1:38" ht="15.75">
      <c r="A12" s="608" t="s">
        <v>780</v>
      </c>
      <c r="B12" s="608"/>
      <c r="C12" s="608"/>
      <c r="D12" s="608"/>
      <c r="E12" s="608"/>
      <c r="F12" s="608"/>
      <c r="G12" s="608"/>
      <c r="H12" s="608"/>
      <c r="I12" s="608"/>
      <c r="J12" s="608"/>
      <c r="K12" s="608"/>
      <c r="L12" s="608"/>
      <c r="M12" s="608"/>
      <c r="N12" s="608"/>
      <c r="O12" s="608"/>
      <c r="P12" s="608"/>
      <c r="Q12" s="608"/>
      <c r="R12" s="608"/>
      <c r="S12" s="608"/>
      <c r="T12" s="608"/>
      <c r="U12" s="608"/>
      <c r="V12" s="608"/>
      <c r="W12" s="608"/>
      <c r="X12" s="608"/>
      <c r="Y12" s="608"/>
      <c r="Z12" s="608"/>
      <c r="AA12" s="608"/>
      <c r="AB12" s="608"/>
      <c r="AC12" s="608"/>
      <c r="AD12" s="608"/>
      <c r="AE12" s="608"/>
      <c r="AF12" s="608"/>
      <c r="AG12" s="608"/>
      <c r="AH12" s="608"/>
      <c r="AI12" s="608"/>
    </row>
    <row r="13" spans="1:38" ht="15.75">
      <c r="A13" s="484"/>
      <c r="B13" s="484"/>
      <c r="C13" s="485"/>
      <c r="D13" s="485"/>
      <c r="E13" s="484">
        <v>28958.759256750665</v>
      </c>
      <c r="F13" s="484" t="s">
        <v>24</v>
      </c>
      <c r="G13" s="484">
        <v>2228.6556138000001</v>
      </c>
      <c r="H13" s="484" t="s">
        <v>24</v>
      </c>
      <c r="I13" s="484">
        <v>20150.70510253861</v>
      </c>
      <c r="J13" s="484" t="s">
        <v>24</v>
      </c>
      <c r="K13" s="484">
        <v>4497.9533490682616</v>
      </c>
      <c r="L13" s="484" t="s">
        <v>24</v>
      </c>
      <c r="M13" s="484">
        <v>4913.1926782199989</v>
      </c>
      <c r="N13" s="484"/>
      <c r="O13" s="484"/>
      <c r="P13" s="484"/>
      <c r="Q13" s="484"/>
      <c r="R13" s="484"/>
      <c r="S13" s="484"/>
      <c r="T13" s="484"/>
      <c r="U13" s="484"/>
      <c r="V13" s="484"/>
      <c r="W13" s="484"/>
      <c r="X13" s="484"/>
      <c r="Y13" s="484"/>
      <c r="Z13" s="484"/>
      <c r="AA13" s="484"/>
      <c r="AB13" s="484"/>
      <c r="AC13" s="484"/>
      <c r="AD13" s="484"/>
      <c r="AE13" s="484"/>
      <c r="AF13" s="484"/>
      <c r="AG13" s="484"/>
      <c r="AH13" s="484"/>
      <c r="AI13" s="484"/>
    </row>
    <row r="14" spans="1:38" ht="15.75">
      <c r="A14" s="484"/>
      <c r="B14" s="484"/>
      <c r="C14" s="485"/>
      <c r="D14" s="485"/>
      <c r="E14" s="486">
        <f>E13-E21</f>
        <v>0</v>
      </c>
      <c r="F14" s="486" t="e">
        <f t="shared" ref="F14:M14" si="0">F13-F21</f>
        <v>#VALUE!</v>
      </c>
      <c r="G14" s="486">
        <f t="shared" si="0"/>
        <v>0</v>
      </c>
      <c r="H14" s="486" t="e">
        <f t="shared" si="0"/>
        <v>#VALUE!</v>
      </c>
      <c r="I14" s="486">
        <f t="shared" si="0"/>
        <v>0</v>
      </c>
      <c r="J14" s="486" t="e">
        <f t="shared" si="0"/>
        <v>#VALUE!</v>
      </c>
      <c r="K14" s="486">
        <f t="shared" si="0"/>
        <v>0</v>
      </c>
      <c r="L14" s="486" t="e">
        <f t="shared" si="0"/>
        <v>#VALUE!</v>
      </c>
      <c r="M14" s="486">
        <f t="shared" si="0"/>
        <v>0</v>
      </c>
      <c r="N14" s="486"/>
      <c r="O14" s="486"/>
      <c r="P14" s="486"/>
      <c r="Q14" s="486"/>
      <c r="R14" s="486"/>
      <c r="S14" s="486"/>
      <c r="T14" s="486"/>
      <c r="U14" s="486"/>
      <c r="V14" s="486"/>
      <c r="W14" s="486"/>
      <c r="X14" s="486"/>
      <c r="Y14" s="486"/>
      <c r="Z14" s="486"/>
      <c r="AA14" s="486"/>
      <c r="AB14" s="486"/>
      <c r="AC14" s="486"/>
      <c r="AD14" s="486"/>
      <c r="AE14" s="486"/>
      <c r="AF14" s="486"/>
      <c r="AG14" s="486"/>
      <c r="AH14" s="486"/>
      <c r="AI14" s="486"/>
    </row>
    <row r="16" spans="1:38" ht="41.25" customHeight="1">
      <c r="A16" s="609" t="s">
        <v>17</v>
      </c>
      <c r="B16" s="610" t="s">
        <v>773</v>
      </c>
      <c r="C16" s="610" t="s">
        <v>16</v>
      </c>
      <c r="D16" s="615" t="s">
        <v>774</v>
      </c>
      <c r="E16" s="618" t="s">
        <v>775</v>
      </c>
      <c r="F16" s="593" t="s">
        <v>776</v>
      </c>
      <c r="G16" s="619"/>
      <c r="H16" s="593" t="s">
        <v>777</v>
      </c>
      <c r="I16" s="619"/>
      <c r="J16" s="624" t="s">
        <v>781</v>
      </c>
      <c r="K16" s="625"/>
      <c r="L16" s="625"/>
      <c r="M16" s="625"/>
      <c r="N16" s="625"/>
      <c r="O16" s="625"/>
      <c r="P16" s="625"/>
      <c r="Q16" s="625"/>
      <c r="R16" s="625"/>
      <c r="S16" s="625"/>
      <c r="T16" s="625"/>
      <c r="U16" s="625"/>
      <c r="V16" s="625"/>
      <c r="W16" s="625"/>
      <c r="X16" s="625"/>
      <c r="Y16" s="625"/>
      <c r="Z16" s="625"/>
      <c r="AA16" s="625"/>
      <c r="AB16" s="625"/>
      <c r="AC16" s="709"/>
      <c r="AD16" s="591" t="s">
        <v>788</v>
      </c>
      <c r="AE16" s="592"/>
      <c r="AF16" s="593" t="s">
        <v>789</v>
      </c>
      <c r="AG16" s="594"/>
      <c r="AH16" s="594"/>
      <c r="AI16" s="594"/>
      <c r="AJ16" s="599" t="s">
        <v>795</v>
      </c>
    </row>
    <row r="17" spans="1:37" ht="21.75" customHeight="1">
      <c r="A17" s="609"/>
      <c r="B17" s="611"/>
      <c r="C17" s="613"/>
      <c r="D17" s="616"/>
      <c r="E17" s="618"/>
      <c r="F17" s="620"/>
      <c r="G17" s="621"/>
      <c r="H17" s="620"/>
      <c r="I17" s="621"/>
      <c r="J17" s="602" t="s">
        <v>18</v>
      </c>
      <c r="K17" s="602"/>
      <c r="L17" s="602"/>
      <c r="M17" s="603"/>
      <c r="N17" s="602" t="s">
        <v>19</v>
      </c>
      <c r="O17" s="602"/>
      <c r="P17" s="602"/>
      <c r="Q17" s="603"/>
      <c r="R17" s="602" t="s">
        <v>20</v>
      </c>
      <c r="S17" s="602"/>
      <c r="T17" s="602"/>
      <c r="U17" s="603"/>
      <c r="V17" s="602" t="s">
        <v>21</v>
      </c>
      <c r="W17" s="602"/>
      <c r="X17" s="602"/>
      <c r="Y17" s="603"/>
      <c r="Z17" s="602" t="s">
        <v>22</v>
      </c>
      <c r="AA17" s="602"/>
      <c r="AB17" s="602"/>
      <c r="AC17" s="603"/>
      <c r="AD17" s="592"/>
      <c r="AE17" s="592"/>
      <c r="AF17" s="604" t="s">
        <v>790</v>
      </c>
      <c r="AG17" s="604"/>
      <c r="AH17" s="593" t="s">
        <v>23</v>
      </c>
      <c r="AI17" s="605"/>
      <c r="AJ17" s="600"/>
    </row>
    <row r="18" spans="1:37" ht="32.25" customHeight="1">
      <c r="A18" s="609"/>
      <c r="B18" s="611"/>
      <c r="C18" s="613"/>
      <c r="D18" s="616"/>
      <c r="E18" s="618"/>
      <c r="F18" s="620"/>
      <c r="G18" s="621"/>
      <c r="H18" s="622"/>
      <c r="I18" s="623"/>
      <c r="J18" s="604" t="s">
        <v>782</v>
      </c>
      <c r="K18" s="604"/>
      <c r="L18" s="604" t="s">
        <v>783</v>
      </c>
      <c r="M18" s="604"/>
      <c r="N18" s="604" t="s">
        <v>782</v>
      </c>
      <c r="O18" s="604"/>
      <c r="P18" s="604" t="s">
        <v>783</v>
      </c>
      <c r="Q18" s="604"/>
      <c r="R18" s="604" t="s">
        <v>782</v>
      </c>
      <c r="S18" s="604"/>
      <c r="T18" s="604" t="s">
        <v>783</v>
      </c>
      <c r="U18" s="604"/>
      <c r="V18" s="604" t="s">
        <v>782</v>
      </c>
      <c r="W18" s="604"/>
      <c r="X18" s="604" t="s">
        <v>783</v>
      </c>
      <c r="Y18" s="604"/>
      <c r="Z18" s="604" t="s">
        <v>782</v>
      </c>
      <c r="AA18" s="604"/>
      <c r="AB18" s="604" t="s">
        <v>783</v>
      </c>
      <c r="AC18" s="604"/>
      <c r="AD18" s="592"/>
      <c r="AE18" s="592"/>
      <c r="AF18" s="604"/>
      <c r="AG18" s="604"/>
      <c r="AH18" s="606"/>
      <c r="AI18" s="607"/>
      <c r="AJ18" s="600"/>
    </row>
    <row r="19" spans="1:37" ht="78" customHeight="1">
      <c r="A19" s="609"/>
      <c r="B19" s="612"/>
      <c r="C19" s="614"/>
      <c r="D19" s="617"/>
      <c r="E19" s="618"/>
      <c r="F19" s="487" t="s">
        <v>135</v>
      </c>
      <c r="G19" s="487" t="s">
        <v>134</v>
      </c>
      <c r="H19" s="487" t="s">
        <v>135</v>
      </c>
      <c r="I19" s="487" t="s">
        <v>134</v>
      </c>
      <c r="J19" s="487" t="s">
        <v>135</v>
      </c>
      <c r="K19" s="487" t="s">
        <v>134</v>
      </c>
      <c r="L19" s="487" t="s">
        <v>135</v>
      </c>
      <c r="M19" s="487" t="s">
        <v>134</v>
      </c>
      <c r="N19" s="487" t="s">
        <v>135</v>
      </c>
      <c r="O19" s="487" t="s">
        <v>134</v>
      </c>
      <c r="P19" s="487" t="s">
        <v>135</v>
      </c>
      <c r="Q19" s="487" t="s">
        <v>134</v>
      </c>
      <c r="R19" s="487" t="s">
        <v>135</v>
      </c>
      <c r="S19" s="487" t="s">
        <v>134</v>
      </c>
      <c r="T19" s="487" t="s">
        <v>135</v>
      </c>
      <c r="U19" s="487" t="s">
        <v>134</v>
      </c>
      <c r="V19" s="487" t="s">
        <v>135</v>
      </c>
      <c r="W19" s="487" t="s">
        <v>134</v>
      </c>
      <c r="X19" s="487" t="s">
        <v>135</v>
      </c>
      <c r="Y19" s="487" t="s">
        <v>134</v>
      </c>
      <c r="Z19" s="487" t="s">
        <v>135</v>
      </c>
      <c r="AA19" s="487" t="s">
        <v>134</v>
      </c>
      <c r="AB19" s="487" t="s">
        <v>135</v>
      </c>
      <c r="AC19" s="487" t="s">
        <v>134</v>
      </c>
      <c r="AD19" s="488" t="s">
        <v>135</v>
      </c>
      <c r="AE19" s="488" t="s">
        <v>134</v>
      </c>
      <c r="AF19" s="487" t="s">
        <v>791</v>
      </c>
      <c r="AG19" s="487" t="s">
        <v>134</v>
      </c>
      <c r="AH19" s="487" t="s">
        <v>791</v>
      </c>
      <c r="AI19" s="487" t="s">
        <v>134</v>
      </c>
      <c r="AJ19" s="601"/>
    </row>
    <row r="20" spans="1:37" ht="19.5" customHeight="1">
      <c r="A20" s="142">
        <v>1</v>
      </c>
      <c r="B20" s="489">
        <v>2</v>
      </c>
      <c r="C20" s="490"/>
      <c r="D20" s="227">
        <f>B20+1</f>
        <v>3</v>
      </c>
      <c r="E20" s="142">
        <f>D20+1</f>
        <v>4</v>
      </c>
      <c r="F20" s="142">
        <f>E20+1</f>
        <v>5</v>
      </c>
      <c r="G20" s="142">
        <f t="shared" ref="G20:AJ20" si="1">F20+1</f>
        <v>6</v>
      </c>
      <c r="H20" s="142">
        <f t="shared" si="1"/>
        <v>7</v>
      </c>
      <c r="I20" s="142">
        <f t="shared" si="1"/>
        <v>8</v>
      </c>
      <c r="J20" s="142">
        <f t="shared" si="1"/>
        <v>9</v>
      </c>
      <c r="K20" s="142">
        <f t="shared" si="1"/>
        <v>10</v>
      </c>
      <c r="L20" s="142">
        <f t="shared" si="1"/>
        <v>11</v>
      </c>
      <c r="M20" s="142">
        <f t="shared" si="1"/>
        <v>12</v>
      </c>
      <c r="N20" s="142">
        <f t="shared" si="1"/>
        <v>13</v>
      </c>
      <c r="O20" s="142">
        <f t="shared" si="1"/>
        <v>14</v>
      </c>
      <c r="P20" s="142">
        <f t="shared" si="1"/>
        <v>15</v>
      </c>
      <c r="Q20" s="142">
        <f t="shared" si="1"/>
        <v>16</v>
      </c>
      <c r="R20" s="142">
        <f t="shared" si="1"/>
        <v>17</v>
      </c>
      <c r="S20" s="142">
        <f t="shared" si="1"/>
        <v>18</v>
      </c>
      <c r="T20" s="142">
        <f t="shared" si="1"/>
        <v>19</v>
      </c>
      <c r="U20" s="142">
        <f t="shared" si="1"/>
        <v>20</v>
      </c>
      <c r="V20" s="142">
        <f t="shared" si="1"/>
        <v>21</v>
      </c>
      <c r="W20" s="142">
        <f t="shared" si="1"/>
        <v>22</v>
      </c>
      <c r="X20" s="142">
        <f t="shared" si="1"/>
        <v>23</v>
      </c>
      <c r="Y20" s="142">
        <f t="shared" si="1"/>
        <v>24</v>
      </c>
      <c r="Z20" s="142">
        <f t="shared" si="1"/>
        <v>25</v>
      </c>
      <c r="AA20" s="142">
        <f t="shared" si="1"/>
        <v>26</v>
      </c>
      <c r="AB20" s="142">
        <f t="shared" si="1"/>
        <v>27</v>
      </c>
      <c r="AC20" s="142">
        <f t="shared" si="1"/>
        <v>28</v>
      </c>
      <c r="AD20" s="142">
        <f t="shared" si="1"/>
        <v>29</v>
      </c>
      <c r="AE20" s="142">
        <f t="shared" si="1"/>
        <v>30</v>
      </c>
      <c r="AF20" s="142">
        <f t="shared" si="1"/>
        <v>31</v>
      </c>
      <c r="AG20" s="142">
        <f t="shared" si="1"/>
        <v>32</v>
      </c>
      <c r="AH20" s="142">
        <f t="shared" si="1"/>
        <v>33</v>
      </c>
      <c r="AI20" s="142">
        <f t="shared" si="1"/>
        <v>34</v>
      </c>
      <c r="AJ20" s="142">
        <f t="shared" si="1"/>
        <v>35</v>
      </c>
    </row>
    <row r="21" spans="1:37" s="1" customFormat="1" ht="28.5">
      <c r="A21" s="83" t="s">
        <v>643</v>
      </c>
      <c r="B21" s="84" t="s">
        <v>636</v>
      </c>
      <c r="C21" s="199"/>
      <c r="D21" s="6"/>
      <c r="E21" s="28">
        <f>E22+E23+E24+E25+E26+E27</f>
        <v>28958.759256750665</v>
      </c>
      <c r="F21" s="28" t="s">
        <v>24</v>
      </c>
      <c r="G21" s="28">
        <f t="shared" ref="G21:AC21" si="2">G22+G23+G24+G25+G26+G27</f>
        <v>2228.6556138000001</v>
      </c>
      <c r="H21" s="28" t="s">
        <v>24</v>
      </c>
      <c r="I21" s="28">
        <f t="shared" si="2"/>
        <v>20150.70510253861</v>
      </c>
      <c r="J21" s="28" t="s">
        <v>24</v>
      </c>
      <c r="K21" s="28">
        <f t="shared" si="2"/>
        <v>4497.9533490682616</v>
      </c>
      <c r="L21" s="28" t="s">
        <v>24</v>
      </c>
      <c r="M21" s="28">
        <f>M22+M23+M24+M25+M26+M27</f>
        <v>4913.1926782199989</v>
      </c>
      <c r="N21" s="28" t="s">
        <v>24</v>
      </c>
      <c r="O21" s="28">
        <f t="shared" si="2"/>
        <v>623.63590000000022</v>
      </c>
      <c r="P21" s="28" t="s">
        <v>24</v>
      </c>
      <c r="Q21" s="28">
        <f t="shared" si="2"/>
        <v>623.16525517000002</v>
      </c>
      <c r="R21" s="28" t="s">
        <v>24</v>
      </c>
      <c r="S21" s="28">
        <f t="shared" si="2"/>
        <v>1004.2422978844069</v>
      </c>
      <c r="T21" s="28" t="s">
        <v>24</v>
      </c>
      <c r="U21" s="28">
        <f t="shared" si="2"/>
        <v>1004.3552313800002</v>
      </c>
      <c r="V21" s="28" t="s">
        <v>24</v>
      </c>
      <c r="W21" s="28">
        <f t="shared" si="2"/>
        <v>577.07218382746703</v>
      </c>
      <c r="X21" s="28" t="s">
        <v>24</v>
      </c>
      <c r="Y21" s="28">
        <f t="shared" si="2"/>
        <v>1064.2555469258643</v>
      </c>
      <c r="Z21" s="28" t="s">
        <v>24</v>
      </c>
      <c r="AA21" s="28">
        <f t="shared" si="2"/>
        <v>2299.9528334580814</v>
      </c>
      <c r="AB21" s="28" t="s">
        <v>24</v>
      </c>
      <c r="AC21" s="28">
        <f t="shared" si="2"/>
        <v>2228.6650047441358</v>
      </c>
      <c r="AD21" s="28" t="s">
        <v>24</v>
      </c>
      <c r="AE21" s="28">
        <f t="shared" ref="AE21:AE84" si="3">I21-M21</f>
        <v>15237.512424318611</v>
      </c>
      <c r="AF21" s="28" t="s">
        <v>24</v>
      </c>
      <c r="AG21" s="28">
        <f>M21-K21</f>
        <v>415.23932915173737</v>
      </c>
      <c r="AH21" s="28" t="s">
        <v>24</v>
      </c>
      <c r="AI21" s="376">
        <f t="shared" ref="AI21:AI83" si="4">(M21/SUM(K21))-1</f>
        <v>9.2317393473579035E-2</v>
      </c>
      <c r="AJ21" s="92"/>
      <c r="AK21" s="118"/>
    </row>
    <row r="22" spans="1:37" s="1" customFormat="1">
      <c r="A22" s="83" t="s">
        <v>644</v>
      </c>
      <c r="B22" s="84" t="s">
        <v>637</v>
      </c>
      <c r="C22" s="199"/>
      <c r="D22" s="6"/>
      <c r="E22" s="28">
        <f>E29+E420</f>
        <v>15404.645674471441</v>
      </c>
      <c r="F22" s="28" t="s">
        <v>24</v>
      </c>
      <c r="G22" s="28">
        <f>G29+G420</f>
        <v>604.61319111</v>
      </c>
      <c r="H22" s="28" t="s">
        <v>24</v>
      </c>
      <c r="I22" s="28">
        <f>I29+I420</f>
        <v>9717.5919405231762</v>
      </c>
      <c r="J22" s="28" t="s">
        <v>24</v>
      </c>
      <c r="K22" s="28">
        <f>K29+K420</f>
        <v>1740.6161663448795</v>
      </c>
      <c r="L22" s="28" t="s">
        <v>24</v>
      </c>
      <c r="M22" s="28">
        <f>M29+M420</f>
        <v>2675.0974364999997</v>
      </c>
      <c r="N22" s="28" t="s">
        <v>24</v>
      </c>
      <c r="O22" s="28">
        <f>O29+O420</f>
        <v>323.59319507000032</v>
      </c>
      <c r="P22" s="28" t="s">
        <v>24</v>
      </c>
      <c r="Q22" s="28">
        <f>Q29+Q420</f>
        <v>330.73011781000002</v>
      </c>
      <c r="R22" s="28" t="s">
        <v>24</v>
      </c>
      <c r="S22" s="28">
        <f>S29+S420</f>
        <v>539.13417321603595</v>
      </c>
      <c r="T22" s="28" t="s">
        <v>24</v>
      </c>
      <c r="U22" s="28">
        <f>U29+U420</f>
        <v>592.17081512000004</v>
      </c>
      <c r="V22" s="28" t="s">
        <v>24</v>
      </c>
      <c r="W22" s="28">
        <f>W29+W420</f>
        <v>219.71652549632654</v>
      </c>
      <c r="X22" s="28" t="s">
        <v>24</v>
      </c>
      <c r="Y22" s="28">
        <f>Y29+Y420</f>
        <v>709.04811523000001</v>
      </c>
      <c r="Z22" s="28" t="s">
        <v>24</v>
      </c>
      <c r="AA22" s="28">
        <f>AA29+AA420</f>
        <v>658.17227256031322</v>
      </c>
      <c r="AB22" s="28" t="s">
        <v>24</v>
      </c>
      <c r="AC22" s="28">
        <f>AC29+AC420</f>
        <v>1043.1483883399999</v>
      </c>
      <c r="AD22" s="28" t="s">
        <v>24</v>
      </c>
      <c r="AE22" s="28">
        <f t="shared" si="3"/>
        <v>7042.494504023176</v>
      </c>
      <c r="AF22" s="28" t="s">
        <v>24</v>
      </c>
      <c r="AG22" s="28">
        <f t="shared" ref="AG22:AG85" si="5">M22-K22</f>
        <v>934.48127015512023</v>
      </c>
      <c r="AH22" s="28" t="s">
        <v>24</v>
      </c>
      <c r="AI22" s="376">
        <f t="shared" si="4"/>
        <v>0.53686808626937998</v>
      </c>
      <c r="AJ22" s="92"/>
      <c r="AK22" s="118"/>
    </row>
    <row r="23" spans="1:37" s="1" customFormat="1" ht="28.5">
      <c r="A23" s="83" t="s">
        <v>645</v>
      </c>
      <c r="B23" s="84" t="s">
        <v>638</v>
      </c>
      <c r="C23" s="199"/>
      <c r="D23" s="6"/>
      <c r="E23" s="28">
        <f>E133+E447</f>
        <v>7916.160505599566</v>
      </c>
      <c r="F23" s="28" t="s">
        <v>24</v>
      </c>
      <c r="G23" s="28">
        <f>G133+G447</f>
        <v>201.49049416</v>
      </c>
      <c r="H23" s="28" t="s">
        <v>24</v>
      </c>
      <c r="I23" s="28">
        <f>I133+I447</f>
        <v>6683.2478377484604</v>
      </c>
      <c r="J23" s="28" t="s">
        <v>24</v>
      </c>
      <c r="K23" s="28">
        <f>K133+K447</f>
        <v>1420.9338804648919</v>
      </c>
      <c r="L23" s="28" t="s">
        <v>24</v>
      </c>
      <c r="M23" s="28">
        <f>M133+M447</f>
        <v>1160.53694058</v>
      </c>
      <c r="N23" s="28" t="s">
        <v>24</v>
      </c>
      <c r="O23" s="28">
        <f>O133+O447</f>
        <v>17.666277290000004</v>
      </c>
      <c r="P23" s="28" t="s">
        <v>24</v>
      </c>
      <c r="Q23" s="28">
        <f>Q133+Q447</f>
        <v>27.956721960000003</v>
      </c>
      <c r="R23" s="28" t="s">
        <v>24</v>
      </c>
      <c r="S23" s="28">
        <f>S133+S447</f>
        <v>151.07641683583171</v>
      </c>
      <c r="T23" s="28" t="s">
        <v>24</v>
      </c>
      <c r="U23" s="28">
        <f>U133+U447</f>
        <v>151.21242230000001</v>
      </c>
      <c r="V23" s="28" t="s">
        <v>24</v>
      </c>
      <c r="W23" s="28">
        <f>W133+W447</f>
        <v>148.57845742812125</v>
      </c>
      <c r="X23" s="28" t="s">
        <v>24</v>
      </c>
      <c r="Y23" s="28">
        <f>Y133+Y447</f>
        <v>276.91789248000009</v>
      </c>
      <c r="Z23" s="28" t="s">
        <v>24</v>
      </c>
      <c r="AA23" s="28">
        <f>AA133+AA447</f>
        <v>1103.6127289131421</v>
      </c>
      <c r="AB23" s="28" t="s">
        <v>24</v>
      </c>
      <c r="AC23" s="28">
        <f>AC133+AC447</f>
        <v>704.44990384000005</v>
      </c>
      <c r="AD23" s="28" t="s">
        <v>24</v>
      </c>
      <c r="AE23" s="28">
        <f t="shared" si="3"/>
        <v>5522.7108971684602</v>
      </c>
      <c r="AF23" s="28" t="s">
        <v>24</v>
      </c>
      <c r="AG23" s="28">
        <f t="shared" si="5"/>
        <v>-260.39693988489194</v>
      </c>
      <c r="AH23" s="28" t="s">
        <v>24</v>
      </c>
      <c r="AI23" s="376">
        <f t="shared" si="4"/>
        <v>-0.18325760506160704</v>
      </c>
      <c r="AJ23" s="92"/>
      <c r="AK23" s="118"/>
    </row>
    <row r="24" spans="1:37" s="1" customFormat="1" ht="57">
      <c r="A24" s="83" t="s">
        <v>646</v>
      </c>
      <c r="B24" s="84" t="s">
        <v>639</v>
      </c>
      <c r="C24" s="199"/>
      <c r="D24" s="6"/>
      <c r="E24" s="28">
        <f>E286+E475</f>
        <v>2452.305890540581</v>
      </c>
      <c r="F24" s="28" t="s">
        <v>24</v>
      </c>
      <c r="G24" s="28">
        <f>G286+G475</f>
        <v>16.548527910000001</v>
      </c>
      <c r="H24" s="28" t="s">
        <v>24</v>
      </c>
      <c r="I24" s="28">
        <f>I286+I475</f>
        <v>1924.6321696931236</v>
      </c>
      <c r="J24" s="28" t="s">
        <v>24</v>
      </c>
      <c r="K24" s="28">
        <f>K286+K475</f>
        <v>727.29658340118431</v>
      </c>
      <c r="L24" s="28" t="s">
        <v>24</v>
      </c>
      <c r="M24" s="28">
        <f>M286+M475</f>
        <v>569.59387099999992</v>
      </c>
      <c r="N24" s="28" t="s">
        <v>24</v>
      </c>
      <c r="O24" s="28">
        <f>O286+O475</f>
        <v>272.24048184999998</v>
      </c>
      <c r="P24" s="28" t="s">
        <v>24</v>
      </c>
      <c r="Q24" s="28">
        <f>Q286+Q475</f>
        <v>246.75774999999999</v>
      </c>
      <c r="R24" s="28" t="s">
        <v>24</v>
      </c>
      <c r="S24" s="28">
        <f>S286+S475</f>
        <v>288.19678277476282</v>
      </c>
      <c r="T24" s="28" t="s">
        <v>24</v>
      </c>
      <c r="U24" s="28">
        <f>U286+U475</f>
        <v>235.13792099999998</v>
      </c>
      <c r="V24" s="28" t="s">
        <v>24</v>
      </c>
      <c r="W24" s="28">
        <f>W286+W475</f>
        <v>113.73289504760795</v>
      </c>
      <c r="X24" s="28" t="s">
        <v>24</v>
      </c>
      <c r="Y24" s="28">
        <f>Y286+Y475</f>
        <v>1.5350099999999995</v>
      </c>
      <c r="Z24" s="28" t="s">
        <v>24</v>
      </c>
      <c r="AA24" s="28">
        <f>AA286+AA475</f>
        <v>53.126423728813563</v>
      </c>
      <c r="AB24" s="28" t="s">
        <v>24</v>
      </c>
      <c r="AC24" s="28">
        <f>AC286+AC475</f>
        <v>86.163189999999986</v>
      </c>
      <c r="AD24" s="28" t="s">
        <v>24</v>
      </c>
      <c r="AE24" s="28">
        <f t="shared" si="3"/>
        <v>1355.0382986931236</v>
      </c>
      <c r="AF24" s="28" t="s">
        <v>24</v>
      </c>
      <c r="AG24" s="28">
        <f t="shared" si="5"/>
        <v>-157.70271240118439</v>
      </c>
      <c r="AH24" s="28" t="s">
        <v>24</v>
      </c>
      <c r="AI24" s="376">
        <f t="shared" si="4"/>
        <v>-0.21683411692062626</v>
      </c>
      <c r="AJ24" s="92"/>
      <c r="AK24" s="118"/>
    </row>
    <row r="25" spans="1:37" s="1" customFormat="1" ht="28.5">
      <c r="A25" s="83" t="s">
        <v>647</v>
      </c>
      <c r="B25" s="84" t="s">
        <v>640</v>
      </c>
      <c r="C25" s="199"/>
      <c r="D25" s="6"/>
      <c r="E25" s="28">
        <f>E297+E480</f>
        <v>94.018374546739949</v>
      </c>
      <c r="F25" s="28" t="s">
        <v>24</v>
      </c>
      <c r="G25" s="28">
        <f>G297+G480</f>
        <v>0</v>
      </c>
      <c r="H25" s="28" t="s">
        <v>24</v>
      </c>
      <c r="I25" s="28">
        <f>I297+I480</f>
        <v>94.018374546739949</v>
      </c>
      <c r="J25" s="28" t="s">
        <v>24</v>
      </c>
      <c r="K25" s="28">
        <f>K297+K480</f>
        <v>7.236806750129781</v>
      </c>
      <c r="L25" s="28" t="s">
        <v>24</v>
      </c>
      <c r="M25" s="28">
        <f>M297+M480</f>
        <v>1.77776464</v>
      </c>
      <c r="N25" s="28" t="s">
        <v>24</v>
      </c>
      <c r="O25" s="28">
        <f>O297+O480</f>
        <v>0</v>
      </c>
      <c r="P25" s="28" t="s">
        <v>24</v>
      </c>
      <c r="Q25" s="28">
        <f>Q297+Q480</f>
        <v>0</v>
      </c>
      <c r="R25" s="28" t="s">
        <v>24</v>
      </c>
      <c r="S25" s="28">
        <f>S297+S480</f>
        <v>0.1</v>
      </c>
      <c r="T25" s="28" t="s">
        <v>24</v>
      </c>
      <c r="U25" s="28">
        <f>U297+U480</f>
        <v>0</v>
      </c>
      <c r="V25" s="28" t="s">
        <v>24</v>
      </c>
      <c r="W25" s="28">
        <f>W297+W480</f>
        <v>0.9506581267338492</v>
      </c>
      <c r="X25" s="28" t="s">
        <v>24</v>
      </c>
      <c r="Y25" s="28">
        <f>Y297+Y480</f>
        <v>0.32106364000000004</v>
      </c>
      <c r="Z25" s="28" t="s">
        <v>24</v>
      </c>
      <c r="AA25" s="28">
        <f>AA297+AA480</f>
        <v>6.1861486233959315</v>
      </c>
      <c r="AB25" s="28" t="s">
        <v>24</v>
      </c>
      <c r="AC25" s="28">
        <f>AC297+AC480</f>
        <v>1.456701</v>
      </c>
      <c r="AD25" s="28" t="s">
        <v>24</v>
      </c>
      <c r="AE25" s="28">
        <f t="shared" si="3"/>
        <v>92.240609906739948</v>
      </c>
      <c r="AF25" s="28" t="s">
        <v>24</v>
      </c>
      <c r="AG25" s="28">
        <f t="shared" si="5"/>
        <v>-5.459042110129781</v>
      </c>
      <c r="AH25" s="28" t="s">
        <v>24</v>
      </c>
      <c r="AI25" s="376">
        <f t="shared" si="4"/>
        <v>-0.75434404960888046</v>
      </c>
      <c r="AJ25" s="92"/>
      <c r="AK25" s="118"/>
    </row>
    <row r="26" spans="1:37" s="1" customFormat="1" ht="28.5">
      <c r="A26" s="83" t="s">
        <v>648</v>
      </c>
      <c r="B26" s="84" t="s">
        <v>641</v>
      </c>
      <c r="C26" s="199"/>
      <c r="D26" s="6"/>
      <c r="E26" s="28">
        <f>E301+E481</f>
        <v>343.74684908617962</v>
      </c>
      <c r="F26" s="28" t="s">
        <v>24</v>
      </c>
      <c r="G26" s="28">
        <f>G301+G481</f>
        <v>0</v>
      </c>
      <c r="H26" s="28" t="s">
        <v>24</v>
      </c>
      <c r="I26" s="28">
        <f>I301+I481</f>
        <v>401.65022690359655</v>
      </c>
      <c r="J26" s="28" t="s">
        <v>24</v>
      </c>
      <c r="K26" s="28">
        <f>K301+K481</f>
        <v>88.559500097196604</v>
      </c>
      <c r="L26" s="28" t="s">
        <v>24</v>
      </c>
      <c r="M26" s="28">
        <f>M301+M481</f>
        <v>25.409939999999999</v>
      </c>
      <c r="N26" s="28" t="s">
        <v>24</v>
      </c>
      <c r="O26" s="28">
        <f>O301+O481</f>
        <v>2.6359499999999998</v>
      </c>
      <c r="P26" s="28" t="s">
        <v>24</v>
      </c>
      <c r="Q26" s="28">
        <f>Q301+Q481</f>
        <v>2.6359499999999998</v>
      </c>
      <c r="R26" s="28" t="s">
        <v>24</v>
      </c>
      <c r="S26" s="28">
        <f>S301+S481</f>
        <v>2.6359499999999998</v>
      </c>
      <c r="T26" s="28" t="s">
        <v>24</v>
      </c>
      <c r="U26" s="28">
        <f>U301+U481</f>
        <v>2.6359499999999998</v>
      </c>
      <c r="V26" s="28" t="s">
        <v>24</v>
      </c>
      <c r="W26" s="28">
        <f>W301+W481</f>
        <v>2.6359499999999998</v>
      </c>
      <c r="X26" s="28" t="s">
        <v>24</v>
      </c>
      <c r="Y26" s="28">
        <f>Y301+Y481</f>
        <v>6.9265100000000004</v>
      </c>
      <c r="Z26" s="28" t="s">
        <v>24</v>
      </c>
      <c r="AA26" s="28">
        <f>AA301+AA481</f>
        <v>87.601516198891517</v>
      </c>
      <c r="AB26" s="28" t="s">
        <v>24</v>
      </c>
      <c r="AC26" s="28">
        <f>AC301+AC481</f>
        <v>20.459889999999998</v>
      </c>
      <c r="AD26" s="28" t="s">
        <v>24</v>
      </c>
      <c r="AE26" s="28">
        <f t="shared" si="3"/>
        <v>376.24028690359654</v>
      </c>
      <c r="AF26" s="28" t="s">
        <v>24</v>
      </c>
      <c r="AG26" s="28">
        <f t="shared" si="5"/>
        <v>-63.149560097196606</v>
      </c>
      <c r="AH26" s="28" t="s">
        <v>24</v>
      </c>
      <c r="AI26" s="376">
        <f t="shared" si="4"/>
        <v>-0.71307493863321425</v>
      </c>
      <c r="AJ26" s="92"/>
      <c r="AK26" s="118"/>
    </row>
    <row r="27" spans="1:37" s="1" customFormat="1">
      <c r="A27" s="83" t="s">
        <v>649</v>
      </c>
      <c r="B27" s="84" t="s">
        <v>642</v>
      </c>
      <c r="C27" s="199"/>
      <c r="D27" s="6"/>
      <c r="E27" s="28">
        <f>E306+E482</f>
        <v>2747.8819625061592</v>
      </c>
      <c r="F27" s="28" t="s">
        <v>24</v>
      </c>
      <c r="G27" s="28">
        <f>G306+G482</f>
        <v>1406.0034006200001</v>
      </c>
      <c r="H27" s="28" t="s">
        <v>24</v>
      </c>
      <c r="I27" s="28">
        <f>I306+I482</f>
        <v>1329.5645531235168</v>
      </c>
      <c r="J27" s="28" t="s">
        <v>24</v>
      </c>
      <c r="K27" s="28">
        <f>K306+K482</f>
        <v>513.31041200997925</v>
      </c>
      <c r="L27" s="28" t="s">
        <v>24</v>
      </c>
      <c r="M27" s="28">
        <f>M306+M482</f>
        <v>480.77672549999977</v>
      </c>
      <c r="N27" s="28" t="s">
        <v>24</v>
      </c>
      <c r="O27" s="28">
        <f>O306+O482</f>
        <v>7.4999957899999998</v>
      </c>
      <c r="P27" s="28" t="s">
        <v>24</v>
      </c>
      <c r="Q27" s="28">
        <f>Q306+Q482</f>
        <v>15.0847154</v>
      </c>
      <c r="R27" s="28" t="s">
        <v>24</v>
      </c>
      <c r="S27" s="28">
        <f>S306+S482</f>
        <v>23.09897505777634</v>
      </c>
      <c r="T27" s="28" t="s">
        <v>24</v>
      </c>
      <c r="U27" s="28">
        <f>U306+U482</f>
        <v>23.198122960000042</v>
      </c>
      <c r="V27" s="28" t="s">
        <v>24</v>
      </c>
      <c r="W27" s="28">
        <f>W306+W482</f>
        <v>91.457697728677402</v>
      </c>
      <c r="X27" s="28" t="s">
        <v>24</v>
      </c>
      <c r="Y27" s="28">
        <f>Y306+Y482</f>
        <v>69.506955575864339</v>
      </c>
      <c r="Z27" s="28" t="s">
        <v>24</v>
      </c>
      <c r="AA27" s="28">
        <f>AA306+AA482</f>
        <v>391.25374343352536</v>
      </c>
      <c r="AB27" s="28" t="s">
        <v>24</v>
      </c>
      <c r="AC27" s="28">
        <f>AC306+AC482</f>
        <v>372.98693156413566</v>
      </c>
      <c r="AD27" s="28" t="s">
        <v>24</v>
      </c>
      <c r="AE27" s="28">
        <f t="shared" si="3"/>
        <v>848.78782762351705</v>
      </c>
      <c r="AF27" s="28" t="s">
        <v>24</v>
      </c>
      <c r="AG27" s="28">
        <f t="shared" si="5"/>
        <v>-32.533686509979475</v>
      </c>
      <c r="AH27" s="28" t="s">
        <v>24</v>
      </c>
      <c r="AI27" s="376"/>
      <c r="AJ27" s="92"/>
      <c r="AK27" s="118"/>
    </row>
    <row r="28" spans="1:37" s="1" customFormat="1" ht="48.75" customHeight="1">
      <c r="A28" s="83" t="s">
        <v>121</v>
      </c>
      <c r="B28" s="84" t="s">
        <v>603</v>
      </c>
      <c r="C28" s="199"/>
      <c r="D28" s="6"/>
      <c r="E28" s="28">
        <f>E29++E133+E286+E297+E301+E306</f>
        <v>26771.29641675892</v>
      </c>
      <c r="F28" s="28" t="s">
        <v>24</v>
      </c>
      <c r="G28" s="28">
        <f>G29++G133+G286+G297+G301+G306</f>
        <v>2156.4629088900001</v>
      </c>
      <c r="H28" s="28" t="s">
        <v>24</v>
      </c>
      <c r="I28" s="28">
        <f>I29++I133+I286+I297+I301+I306</f>
        <v>18005.642234045768</v>
      </c>
      <c r="J28" s="28" t="s">
        <v>24</v>
      </c>
      <c r="K28" s="28">
        <f>K29++K133+K286+K297+K301+K306</f>
        <v>3452.2182574517901</v>
      </c>
      <c r="L28" s="28" t="s">
        <v>24</v>
      </c>
      <c r="M28" s="28">
        <f>M29++M133+M286+M297+M301+M306</f>
        <v>3828.4298579699998</v>
      </c>
      <c r="N28" s="28" t="s">
        <v>24</v>
      </c>
      <c r="O28" s="28">
        <f>O29++O133+O286+O297+O301+O306</f>
        <v>331.83681815000028</v>
      </c>
      <c r="P28" s="28" t="s">
        <v>24</v>
      </c>
      <c r="Q28" s="28">
        <f>Q29++Q133+Q286+Q297+Q301+Q306</f>
        <v>356.30512517</v>
      </c>
      <c r="R28" s="28" t="s">
        <v>24</v>
      </c>
      <c r="S28" s="28">
        <f>S29++S133+S286+S297+S301+S306</f>
        <v>718.50387158526098</v>
      </c>
      <c r="T28" s="28" t="s">
        <v>24</v>
      </c>
      <c r="U28" s="28">
        <f>U29++U133+U286+U297+U301+U306</f>
        <v>708.87333868000007</v>
      </c>
      <c r="V28" s="28" t="s">
        <v>24</v>
      </c>
      <c r="W28" s="28">
        <f>W29++W133+W286+W297+W301+W306</f>
        <v>447.3052058184885</v>
      </c>
      <c r="X28" s="28" t="s">
        <v>24</v>
      </c>
      <c r="Y28" s="28">
        <f>Y29++Y133+Y286+Y297+Y301+Y306</f>
        <v>954.01491137586447</v>
      </c>
      <c r="Z28" s="28" t="s">
        <v>24</v>
      </c>
      <c r="AA28" s="28">
        <f>AA29++AA133+AA286+AA297+AA301+AA306</f>
        <v>1961.5222279997345</v>
      </c>
      <c r="AB28" s="28" t="s">
        <v>24</v>
      </c>
      <c r="AC28" s="28">
        <f>AC29++AC133+AC286+AC297+AC301+AC306</f>
        <v>1816.4848427441357</v>
      </c>
      <c r="AD28" s="28" t="s">
        <v>24</v>
      </c>
      <c r="AE28" s="28">
        <f>I28-M28</f>
        <v>14177.212376075768</v>
      </c>
      <c r="AF28" s="28" t="s">
        <v>24</v>
      </c>
      <c r="AG28" s="28">
        <f t="shared" si="5"/>
        <v>376.21160051820971</v>
      </c>
      <c r="AH28" s="28" t="s">
        <v>24</v>
      </c>
      <c r="AI28" s="376">
        <f t="shared" si="4"/>
        <v>0.10897677158914787</v>
      </c>
      <c r="AJ28" s="92"/>
      <c r="AK28" s="118"/>
    </row>
    <row r="29" spans="1:37" s="1" customFormat="1" ht="48.75" customHeight="1">
      <c r="A29" s="83" t="s">
        <v>650</v>
      </c>
      <c r="B29" s="84" t="s">
        <v>651</v>
      </c>
      <c r="C29" s="199"/>
      <c r="D29" s="6"/>
      <c r="E29" s="28">
        <f>E30+E116+E119+E130</f>
        <v>14902.619626870845</v>
      </c>
      <c r="F29" s="28" t="s">
        <v>24</v>
      </c>
      <c r="G29" s="28">
        <f>G30+G116+G119+G130</f>
        <v>552.14878410999995</v>
      </c>
      <c r="H29" s="28" t="s">
        <v>24</v>
      </c>
      <c r="I29" s="28">
        <f>I30+I116+I119+I130</f>
        <v>9237.3600805231763</v>
      </c>
      <c r="J29" s="28" t="s">
        <v>24</v>
      </c>
      <c r="K29" s="28">
        <f>K30+K116+K119+K130</f>
        <v>1644.7359045821677</v>
      </c>
      <c r="L29" s="28" t="s">
        <v>24</v>
      </c>
      <c r="M29" s="28">
        <f>M30+M116+M119+M130</f>
        <v>2425.1142357999997</v>
      </c>
      <c r="N29" s="28" t="s">
        <v>24</v>
      </c>
      <c r="O29" s="28">
        <f>O30+O116+O119+O130</f>
        <v>304.56319507000029</v>
      </c>
      <c r="P29" s="28" t="s">
        <v>24</v>
      </c>
      <c r="Q29" s="28">
        <f>Q30+Q116+Q119+Q130</f>
        <v>311.15633781000003</v>
      </c>
      <c r="R29" s="28" t="s">
        <v>24</v>
      </c>
      <c r="S29" s="28">
        <f>S30+S116+S119+S130</f>
        <v>499.31112236857831</v>
      </c>
      <c r="T29" s="28" t="s">
        <v>24</v>
      </c>
      <c r="U29" s="28">
        <f>U30+U116+U119+U130</f>
        <v>542.32344341999999</v>
      </c>
      <c r="V29" s="28" t="s">
        <v>24</v>
      </c>
      <c r="W29" s="28">
        <f>W30+W116+W119+W130</f>
        <v>203.80855939463163</v>
      </c>
      <c r="X29" s="28" t="s">
        <v>24</v>
      </c>
      <c r="Y29" s="28">
        <f>Y30+Y116+Y119+Y130</f>
        <v>654.92481823000003</v>
      </c>
      <c r="Z29" s="28" t="s">
        <v>24</v>
      </c>
      <c r="AA29" s="28">
        <f>AA30+AA116+AA119+AA130</f>
        <v>637.05302774675386</v>
      </c>
      <c r="AB29" s="28" t="s">
        <v>24</v>
      </c>
      <c r="AC29" s="28">
        <f>AC30+AC116+AC119+AC130</f>
        <v>916.70963633999986</v>
      </c>
      <c r="AD29" s="28" t="s">
        <v>24</v>
      </c>
      <c r="AE29" s="28">
        <f t="shared" si="3"/>
        <v>6812.2458447231766</v>
      </c>
      <c r="AF29" s="28" t="s">
        <v>24</v>
      </c>
      <c r="AG29" s="28">
        <f t="shared" si="5"/>
        <v>780.37833121783206</v>
      </c>
      <c r="AH29" s="28" t="s">
        <v>24</v>
      </c>
      <c r="AI29" s="376">
        <f t="shared" si="4"/>
        <v>0.47447029583517297</v>
      </c>
      <c r="AJ29" s="92"/>
      <c r="AK29" s="118"/>
    </row>
    <row r="30" spans="1:37" s="1" customFormat="1" ht="48.75" customHeight="1">
      <c r="A30" s="85" t="s">
        <v>652</v>
      </c>
      <c r="B30" s="86" t="s">
        <v>653</v>
      </c>
      <c r="C30" s="199"/>
      <c r="D30" s="6"/>
      <c r="E30" s="28">
        <f>E31+E32+E33+E34+E35</f>
        <v>14862.225279011218</v>
      </c>
      <c r="F30" s="28" t="s">
        <v>24</v>
      </c>
      <c r="G30" s="28">
        <f t="shared" ref="G30:AC30" si="6">G31+G32+G33+G34+G35</f>
        <v>552.05373940999993</v>
      </c>
      <c r="H30" s="28" t="s">
        <v>24</v>
      </c>
      <c r="I30" s="28">
        <f t="shared" si="6"/>
        <v>9197.0607773635493</v>
      </c>
      <c r="J30" s="28" t="s">
        <v>24</v>
      </c>
      <c r="K30" s="28">
        <f t="shared" si="6"/>
        <v>1604.4366014225409</v>
      </c>
      <c r="L30" s="28" t="s">
        <v>24</v>
      </c>
      <c r="M30" s="28">
        <f t="shared" si="6"/>
        <v>2421.6939809199998</v>
      </c>
      <c r="N30" s="28" t="s">
        <v>24</v>
      </c>
      <c r="O30" s="28">
        <f t="shared" si="6"/>
        <v>304.56319507000029</v>
      </c>
      <c r="P30" s="28" t="s">
        <v>24</v>
      </c>
      <c r="Q30" s="28">
        <f t="shared" si="6"/>
        <v>311.15633781000003</v>
      </c>
      <c r="R30" s="28" t="s">
        <v>24</v>
      </c>
      <c r="S30" s="28">
        <f t="shared" si="6"/>
        <v>497.15823253806985</v>
      </c>
      <c r="T30" s="28" t="s">
        <v>24</v>
      </c>
      <c r="U30" s="28">
        <f t="shared" si="6"/>
        <v>542.32344341999999</v>
      </c>
      <c r="V30" s="28" t="s">
        <v>24</v>
      </c>
      <c r="W30" s="28">
        <f t="shared" si="6"/>
        <v>187.98707323022484</v>
      </c>
      <c r="X30" s="28" t="s">
        <v>24</v>
      </c>
      <c r="Y30" s="28">
        <f t="shared" si="6"/>
        <v>654.49787472000003</v>
      </c>
      <c r="Z30" s="28" t="s">
        <v>24</v>
      </c>
      <c r="AA30" s="28">
        <f t="shared" si="6"/>
        <v>614.72810058204243</v>
      </c>
      <c r="AB30" s="28" t="s">
        <v>24</v>
      </c>
      <c r="AC30" s="28">
        <f t="shared" si="6"/>
        <v>913.71632496999985</v>
      </c>
      <c r="AD30" s="28" t="s">
        <v>24</v>
      </c>
      <c r="AE30" s="28">
        <f t="shared" si="3"/>
        <v>6775.3667964435499</v>
      </c>
      <c r="AF30" s="28" t="s">
        <v>24</v>
      </c>
      <c r="AG30" s="28">
        <f t="shared" si="5"/>
        <v>817.25737949745894</v>
      </c>
      <c r="AH30" s="28" t="s">
        <v>24</v>
      </c>
      <c r="AI30" s="376">
        <f t="shared" si="4"/>
        <v>0.50937343287534986</v>
      </c>
      <c r="AJ30" s="92"/>
      <c r="AK30" s="118"/>
    </row>
    <row r="31" spans="1:37" s="1" customFormat="1" ht="71.25" customHeight="1">
      <c r="A31" s="83" t="s">
        <v>654</v>
      </c>
      <c r="B31" s="84" t="s">
        <v>655</v>
      </c>
      <c r="C31" s="199" t="s">
        <v>8</v>
      </c>
      <c r="D31" s="6" t="s">
        <v>260</v>
      </c>
      <c r="E31" s="28">
        <v>1702.1806167597301</v>
      </c>
      <c r="F31" s="28" t="s">
        <v>24</v>
      </c>
      <c r="G31" s="28">
        <v>138.23818</v>
      </c>
      <c r="H31" s="28" t="s">
        <v>24</v>
      </c>
      <c r="I31" s="28">
        <v>1587.8794766180472</v>
      </c>
      <c r="J31" s="28" t="s">
        <v>24</v>
      </c>
      <c r="K31" s="28">
        <v>473.06441472174453</v>
      </c>
      <c r="L31" s="28" t="s">
        <v>24</v>
      </c>
      <c r="M31" s="28">
        <v>698.47530599999993</v>
      </c>
      <c r="N31" s="28" t="s">
        <v>24</v>
      </c>
      <c r="O31" s="28">
        <v>134.44740979617731</v>
      </c>
      <c r="P31" s="28" t="s">
        <v>24</v>
      </c>
      <c r="Q31" s="28">
        <v>104.29228000000001</v>
      </c>
      <c r="R31" s="28" t="s">
        <v>24</v>
      </c>
      <c r="S31" s="28">
        <v>207.8860628605573</v>
      </c>
      <c r="T31" s="28" t="s">
        <v>24</v>
      </c>
      <c r="U31" s="28">
        <v>145.90384</v>
      </c>
      <c r="V31" s="28" t="s">
        <v>24</v>
      </c>
      <c r="W31" s="28">
        <v>100.09021236057879</v>
      </c>
      <c r="X31" s="28" t="s">
        <v>24</v>
      </c>
      <c r="Y31" s="28">
        <v>161.07523</v>
      </c>
      <c r="Z31" s="28" t="s">
        <v>24</v>
      </c>
      <c r="AA31" s="28">
        <v>30.640729704431152</v>
      </c>
      <c r="AB31" s="28" t="s">
        <v>24</v>
      </c>
      <c r="AC31" s="28">
        <v>287.20395600000001</v>
      </c>
      <c r="AD31" s="28" t="s">
        <v>24</v>
      </c>
      <c r="AE31" s="28">
        <f t="shared" si="3"/>
        <v>889.40417061804726</v>
      </c>
      <c r="AF31" s="28" t="s">
        <v>24</v>
      </c>
      <c r="AG31" s="28">
        <f t="shared" si="5"/>
        <v>225.41089127825541</v>
      </c>
      <c r="AH31" s="28" t="s">
        <v>24</v>
      </c>
      <c r="AI31" s="376">
        <f t="shared" si="4"/>
        <v>0.47649090538936778</v>
      </c>
      <c r="AJ31" s="92" t="s">
        <v>980</v>
      </c>
      <c r="AK31" s="118"/>
    </row>
    <row r="32" spans="1:37" s="1" customFormat="1" ht="66" customHeight="1">
      <c r="A32" s="83" t="s">
        <v>654</v>
      </c>
      <c r="B32" s="84" t="s">
        <v>656</v>
      </c>
      <c r="C32" s="199" t="s">
        <v>8</v>
      </c>
      <c r="D32" s="6" t="s">
        <v>583</v>
      </c>
      <c r="E32" s="28">
        <v>1883.6256959301111</v>
      </c>
      <c r="F32" s="28" t="s">
        <v>24</v>
      </c>
      <c r="G32" s="28">
        <v>226.41723999999999</v>
      </c>
      <c r="H32" s="28" t="s">
        <v>24</v>
      </c>
      <c r="I32" s="28">
        <v>1754.5871607437257</v>
      </c>
      <c r="J32" s="28" t="s">
        <v>24</v>
      </c>
      <c r="K32" s="28">
        <v>493.11998375997393</v>
      </c>
      <c r="L32" s="28" t="s">
        <v>24</v>
      </c>
      <c r="M32" s="28">
        <v>1102.32989</v>
      </c>
      <c r="N32" s="28" t="s">
        <v>24</v>
      </c>
      <c r="O32" s="28">
        <v>155.14189391382274</v>
      </c>
      <c r="P32" s="28" t="s">
        <v>24</v>
      </c>
      <c r="Q32" s="28">
        <v>185.83765</v>
      </c>
      <c r="R32" s="28" t="s">
        <v>24</v>
      </c>
      <c r="S32" s="28">
        <v>256.31664338547699</v>
      </c>
      <c r="T32" s="28" t="s">
        <v>24</v>
      </c>
      <c r="U32" s="28">
        <v>272.65584000000001</v>
      </c>
      <c r="V32" s="28" t="s">
        <v>24</v>
      </c>
      <c r="W32" s="28">
        <v>46.423305181068322</v>
      </c>
      <c r="X32" s="28" t="s">
        <v>24</v>
      </c>
      <c r="Y32" s="28">
        <v>265.97997999999995</v>
      </c>
      <c r="Z32" s="28" t="s">
        <v>24</v>
      </c>
      <c r="AA32" s="28">
        <v>35.238141279605877</v>
      </c>
      <c r="AB32" s="28" t="s">
        <v>24</v>
      </c>
      <c r="AC32" s="28">
        <v>377.8564199999999</v>
      </c>
      <c r="AD32" s="28" t="s">
        <v>24</v>
      </c>
      <c r="AE32" s="28">
        <f t="shared" si="3"/>
        <v>652.25727074372571</v>
      </c>
      <c r="AF32" s="28" t="s">
        <v>24</v>
      </c>
      <c r="AG32" s="28">
        <f t="shared" si="5"/>
        <v>609.20990624002604</v>
      </c>
      <c r="AH32" s="28" t="s">
        <v>24</v>
      </c>
      <c r="AI32" s="376">
        <f t="shared" si="4"/>
        <v>1.2354192210887134</v>
      </c>
      <c r="AJ32" s="92" t="s">
        <v>980</v>
      </c>
      <c r="AK32" s="118"/>
    </row>
    <row r="33" spans="1:37" s="1" customFormat="1" ht="48.75" customHeight="1">
      <c r="A33" s="83" t="s">
        <v>657</v>
      </c>
      <c r="B33" s="84" t="s">
        <v>658</v>
      </c>
      <c r="C33" s="199" t="s">
        <v>8</v>
      </c>
      <c r="D33" s="6" t="s">
        <v>259</v>
      </c>
      <c r="E33" s="28">
        <v>28.30579447143403</v>
      </c>
      <c r="F33" s="28" t="s">
        <v>24</v>
      </c>
      <c r="G33" s="28">
        <v>0.8052999999999999</v>
      </c>
      <c r="H33" s="28" t="s">
        <v>24</v>
      </c>
      <c r="I33" s="28">
        <v>26.946869045783309</v>
      </c>
      <c r="J33" s="28" t="s">
        <v>24</v>
      </c>
      <c r="K33" s="28">
        <v>5.3885999980780905</v>
      </c>
      <c r="L33" s="28" t="s">
        <v>24</v>
      </c>
      <c r="M33" s="28">
        <v>7.4387470000000002</v>
      </c>
      <c r="N33" s="28" t="s">
        <v>24</v>
      </c>
      <c r="O33" s="28">
        <v>1.3062000000000253</v>
      </c>
      <c r="P33" s="28" t="s">
        <v>24</v>
      </c>
      <c r="Q33" s="28">
        <v>1.5811999999999999</v>
      </c>
      <c r="R33" s="28" t="s">
        <v>24</v>
      </c>
      <c r="S33" s="28">
        <v>0.65799999807806431</v>
      </c>
      <c r="T33" s="28" t="s">
        <v>24</v>
      </c>
      <c r="U33" s="28">
        <v>2.5441599999999998</v>
      </c>
      <c r="V33" s="28" t="s">
        <v>24</v>
      </c>
      <c r="W33" s="28">
        <v>1.8802000000000001</v>
      </c>
      <c r="X33" s="28" t="s">
        <v>24</v>
      </c>
      <c r="Y33" s="28">
        <v>3.04311</v>
      </c>
      <c r="Z33" s="28" t="s">
        <v>24</v>
      </c>
      <c r="AA33" s="28">
        <v>1.5442000000000013</v>
      </c>
      <c r="AB33" s="28" t="s">
        <v>24</v>
      </c>
      <c r="AC33" s="28">
        <v>0.27027700000000049</v>
      </c>
      <c r="AD33" s="28" t="s">
        <v>24</v>
      </c>
      <c r="AE33" s="28">
        <f t="shared" si="3"/>
        <v>19.50812204578331</v>
      </c>
      <c r="AF33" s="28" t="s">
        <v>24</v>
      </c>
      <c r="AG33" s="28">
        <f t="shared" si="5"/>
        <v>2.0501470019219097</v>
      </c>
      <c r="AH33" s="28" t="s">
        <v>24</v>
      </c>
      <c r="AI33" s="376">
        <f t="shared" si="4"/>
        <v>0.38046004577313575</v>
      </c>
      <c r="AJ33" s="92" t="s">
        <v>188</v>
      </c>
      <c r="AK33" s="118"/>
    </row>
    <row r="34" spans="1:37" s="1" customFormat="1" ht="48.75" customHeight="1">
      <c r="A34" s="83" t="s">
        <v>657</v>
      </c>
      <c r="B34" s="84" t="s">
        <v>659</v>
      </c>
      <c r="C34" s="199" t="s">
        <v>8</v>
      </c>
      <c r="D34" s="6" t="s">
        <v>580</v>
      </c>
      <c r="E34" s="28">
        <v>173.87845175309474</v>
      </c>
      <c r="F34" s="28" t="s">
        <v>24</v>
      </c>
      <c r="G34" s="28">
        <v>5.3324379999999998</v>
      </c>
      <c r="H34" s="28" t="s">
        <v>24</v>
      </c>
      <c r="I34" s="28">
        <v>165.53076699552605</v>
      </c>
      <c r="J34" s="28" t="s">
        <v>24</v>
      </c>
      <c r="K34" s="28">
        <v>33.101399988193982</v>
      </c>
      <c r="L34" s="28" t="s">
        <v>24</v>
      </c>
      <c r="M34" s="28">
        <v>32.092550000000003</v>
      </c>
      <c r="N34" s="28" t="s">
        <v>24</v>
      </c>
      <c r="O34" s="28">
        <v>8.0238000000001541</v>
      </c>
      <c r="P34" s="28" t="s">
        <v>24</v>
      </c>
      <c r="Q34" s="28">
        <v>7.2004700000000001</v>
      </c>
      <c r="R34" s="28" t="s">
        <v>24</v>
      </c>
      <c r="S34" s="28">
        <v>4.0419999881938233</v>
      </c>
      <c r="T34" s="28" t="s">
        <v>24</v>
      </c>
      <c r="U34" s="28">
        <v>2.7162299999999999</v>
      </c>
      <c r="V34" s="28" t="s">
        <v>24</v>
      </c>
      <c r="W34" s="28">
        <v>11.549799999999999</v>
      </c>
      <c r="X34" s="28" t="s">
        <v>24</v>
      </c>
      <c r="Y34" s="28">
        <v>6.1462899999999996</v>
      </c>
      <c r="Z34" s="28" t="s">
        <v>24</v>
      </c>
      <c r="AA34" s="28">
        <v>9.4858000000000064</v>
      </c>
      <c r="AB34" s="28" t="s">
        <v>24</v>
      </c>
      <c r="AC34" s="28">
        <v>16.029559999999996</v>
      </c>
      <c r="AD34" s="28" t="s">
        <v>24</v>
      </c>
      <c r="AE34" s="28">
        <f t="shared" si="3"/>
        <v>133.43821699552603</v>
      </c>
      <c r="AF34" s="28" t="s">
        <v>24</v>
      </c>
      <c r="AG34" s="28">
        <f t="shared" si="5"/>
        <v>-1.0088499881939796</v>
      </c>
      <c r="AH34" s="28" t="s">
        <v>24</v>
      </c>
      <c r="AI34" s="376">
        <f t="shared" si="4"/>
        <v>-3.0477562536744607E-2</v>
      </c>
      <c r="AJ34" s="92" t="s">
        <v>188</v>
      </c>
      <c r="AK34" s="118"/>
    </row>
    <row r="35" spans="1:37" s="1" customFormat="1" ht="48.75" customHeight="1">
      <c r="A35" s="83" t="s">
        <v>660</v>
      </c>
      <c r="B35" s="84" t="s">
        <v>661</v>
      </c>
      <c r="C35" s="199"/>
      <c r="D35" s="6"/>
      <c r="E35" s="28">
        <f>SUM(E36:E115)</f>
        <v>11074.234720096847</v>
      </c>
      <c r="F35" s="28" t="s">
        <v>24</v>
      </c>
      <c r="G35" s="28">
        <f>SUM(G36:G115)</f>
        <v>181.26058140999999</v>
      </c>
      <c r="H35" s="28" t="s">
        <v>24</v>
      </c>
      <c r="I35" s="28">
        <f>SUM(I36:I115)</f>
        <v>5662.1165039604666</v>
      </c>
      <c r="J35" s="28" t="s">
        <v>24</v>
      </c>
      <c r="K35" s="28">
        <f>SUM(K36:K115)</f>
        <v>599.76220295455028</v>
      </c>
      <c r="L35" s="28" t="s">
        <v>24</v>
      </c>
      <c r="M35" s="28">
        <f>SUM(M36:M115)</f>
        <v>581.35748791999993</v>
      </c>
      <c r="N35" s="28" t="s">
        <v>24</v>
      </c>
      <c r="O35" s="28">
        <f>SUM(O36:O115)</f>
        <v>5.6438913600000005</v>
      </c>
      <c r="P35" s="28" t="s">
        <v>24</v>
      </c>
      <c r="Q35" s="28">
        <f>SUM(Q36:Q115)</f>
        <v>12.24473781</v>
      </c>
      <c r="R35" s="28" t="s">
        <v>24</v>
      </c>
      <c r="S35" s="28">
        <f>SUM(S36:S115)</f>
        <v>28.255526305763667</v>
      </c>
      <c r="T35" s="28" t="s">
        <v>24</v>
      </c>
      <c r="U35" s="28">
        <f>SUM(U36:U115)</f>
        <v>118.50337341999999</v>
      </c>
      <c r="V35" s="28" t="s">
        <v>24</v>
      </c>
      <c r="W35" s="28">
        <f>SUM(W36:W115)</f>
        <v>28.04355568857773</v>
      </c>
      <c r="X35" s="28" t="s">
        <v>24</v>
      </c>
      <c r="Y35" s="28">
        <f>SUM(Y36:Y115)</f>
        <v>218.25326471999998</v>
      </c>
      <c r="Z35" s="28" t="s">
        <v>24</v>
      </c>
      <c r="AA35" s="28">
        <f>SUM(AA36:AA115)</f>
        <v>537.81922959800534</v>
      </c>
      <c r="AB35" s="28" t="s">
        <v>24</v>
      </c>
      <c r="AC35" s="28">
        <f>SUM(AC36:AC115)</f>
        <v>232.35611197000003</v>
      </c>
      <c r="AD35" s="28" t="s">
        <v>24</v>
      </c>
      <c r="AE35" s="28">
        <f t="shared" si="3"/>
        <v>5080.759016040467</v>
      </c>
      <c r="AF35" s="28" t="s">
        <v>24</v>
      </c>
      <c r="AG35" s="28">
        <f t="shared" si="5"/>
        <v>-18.40471503455035</v>
      </c>
      <c r="AH35" s="28" t="s">
        <v>24</v>
      </c>
      <c r="AI35" s="376">
        <f t="shared" si="4"/>
        <v>-3.0686687063447793E-2</v>
      </c>
      <c r="AJ35" s="92"/>
      <c r="AK35" s="118"/>
    </row>
    <row r="36" spans="1:37" s="1" customFormat="1" ht="37.5" customHeight="1">
      <c r="A36" s="8" t="s">
        <v>660</v>
      </c>
      <c r="B36" s="17" t="s">
        <v>162</v>
      </c>
      <c r="C36" s="6" t="s">
        <v>39</v>
      </c>
      <c r="D36" s="6">
        <v>1501695</v>
      </c>
      <c r="E36" s="11">
        <v>76.358457627118639</v>
      </c>
      <c r="F36" s="28" t="s">
        <v>24</v>
      </c>
      <c r="G36" s="11">
        <v>0</v>
      </c>
      <c r="H36" s="28" t="s">
        <v>24</v>
      </c>
      <c r="I36" s="11">
        <v>0</v>
      </c>
      <c r="J36" s="28" t="s">
        <v>24</v>
      </c>
      <c r="K36" s="11">
        <v>0</v>
      </c>
      <c r="L36" s="28" t="s">
        <v>24</v>
      </c>
      <c r="M36" s="11">
        <v>0</v>
      </c>
      <c r="N36" s="28" t="s">
        <v>24</v>
      </c>
      <c r="O36" s="11">
        <v>0</v>
      </c>
      <c r="P36" s="28" t="s">
        <v>24</v>
      </c>
      <c r="Q36" s="11">
        <v>0</v>
      </c>
      <c r="R36" s="28" t="s">
        <v>24</v>
      </c>
      <c r="S36" s="11">
        <v>0</v>
      </c>
      <c r="T36" s="28" t="s">
        <v>24</v>
      </c>
      <c r="U36" s="11">
        <v>0</v>
      </c>
      <c r="V36" s="28" t="s">
        <v>24</v>
      </c>
      <c r="W36" s="11">
        <v>0</v>
      </c>
      <c r="X36" s="28" t="s">
        <v>24</v>
      </c>
      <c r="Y36" s="11">
        <v>0</v>
      </c>
      <c r="Z36" s="28" t="s">
        <v>24</v>
      </c>
      <c r="AA36" s="11">
        <v>0</v>
      </c>
      <c r="AB36" s="28" t="s">
        <v>24</v>
      </c>
      <c r="AC36" s="11">
        <v>0</v>
      </c>
      <c r="AD36" s="28" t="s">
        <v>24</v>
      </c>
      <c r="AE36" s="28">
        <f t="shared" si="3"/>
        <v>0</v>
      </c>
      <c r="AF36" s="28" t="s">
        <v>24</v>
      </c>
      <c r="AG36" s="28">
        <f t="shared" si="5"/>
        <v>0</v>
      </c>
      <c r="AH36" s="28" t="s">
        <v>24</v>
      </c>
      <c r="AI36" s="376"/>
      <c r="AJ36" s="93" t="s">
        <v>187</v>
      </c>
      <c r="AK36" s="118"/>
    </row>
    <row r="37" spans="1:37" s="1" customFormat="1" ht="31.5">
      <c r="A37" s="8" t="s">
        <v>660</v>
      </c>
      <c r="B37" s="15" t="s">
        <v>236</v>
      </c>
      <c r="C37" s="6" t="s">
        <v>2</v>
      </c>
      <c r="D37" s="25">
        <v>1503388</v>
      </c>
      <c r="E37" s="11">
        <v>0.88983050847457623</v>
      </c>
      <c r="F37" s="28" t="s">
        <v>24</v>
      </c>
      <c r="G37" s="11">
        <v>4.2389999999999997E-2</v>
      </c>
      <c r="H37" s="28" t="s">
        <v>24</v>
      </c>
      <c r="I37" s="11">
        <v>0.88983050847457623</v>
      </c>
      <c r="J37" s="28" t="s">
        <v>24</v>
      </c>
      <c r="K37" s="11">
        <v>0</v>
      </c>
      <c r="L37" s="28" t="s">
        <v>24</v>
      </c>
      <c r="M37" s="11">
        <v>0.82651000000000008</v>
      </c>
      <c r="N37" s="28" t="s">
        <v>24</v>
      </c>
      <c r="O37" s="11">
        <v>0</v>
      </c>
      <c r="P37" s="28" t="s">
        <v>24</v>
      </c>
      <c r="Q37" s="11">
        <v>0</v>
      </c>
      <c r="R37" s="28" t="s">
        <v>24</v>
      </c>
      <c r="S37" s="11">
        <v>0</v>
      </c>
      <c r="T37" s="28" t="s">
        <v>24</v>
      </c>
      <c r="U37" s="11">
        <v>0.82651000000000008</v>
      </c>
      <c r="V37" s="28" t="s">
        <v>24</v>
      </c>
      <c r="W37" s="11">
        <v>0</v>
      </c>
      <c r="X37" s="28" t="s">
        <v>24</v>
      </c>
      <c r="Y37" s="11">
        <v>0</v>
      </c>
      <c r="Z37" s="28" t="s">
        <v>24</v>
      </c>
      <c r="AA37" s="11">
        <v>0</v>
      </c>
      <c r="AB37" s="28" t="s">
        <v>24</v>
      </c>
      <c r="AC37" s="11">
        <v>0</v>
      </c>
      <c r="AD37" s="28" t="s">
        <v>24</v>
      </c>
      <c r="AE37" s="28">
        <f t="shared" si="3"/>
        <v>6.3320508474576154E-2</v>
      </c>
      <c r="AF37" s="28" t="s">
        <v>24</v>
      </c>
      <c r="AG37" s="28">
        <f t="shared" si="5"/>
        <v>0.82651000000000008</v>
      </c>
      <c r="AH37" s="28" t="s">
        <v>24</v>
      </c>
      <c r="AI37" s="376"/>
      <c r="AJ37" s="93" t="s">
        <v>188</v>
      </c>
      <c r="AK37" s="118"/>
    </row>
    <row r="38" spans="1:37" s="1" customFormat="1" ht="75">
      <c r="A38" s="8" t="s">
        <v>660</v>
      </c>
      <c r="B38" s="17" t="s">
        <v>226</v>
      </c>
      <c r="C38" s="6" t="s">
        <v>4</v>
      </c>
      <c r="D38" s="6">
        <v>1301259</v>
      </c>
      <c r="E38" s="11">
        <v>2.2697033898305086</v>
      </c>
      <c r="F38" s="28" t="s">
        <v>24</v>
      </c>
      <c r="G38" s="11">
        <v>0.22263999999999998</v>
      </c>
      <c r="H38" s="28" t="s">
        <v>24</v>
      </c>
      <c r="I38" s="11">
        <v>2.2696999999999998</v>
      </c>
      <c r="J38" s="28" t="s">
        <v>24</v>
      </c>
      <c r="K38" s="11">
        <v>0</v>
      </c>
      <c r="L38" s="28" t="s">
        <v>24</v>
      </c>
      <c r="M38" s="11">
        <v>0</v>
      </c>
      <c r="N38" s="28" t="s">
        <v>24</v>
      </c>
      <c r="O38" s="11">
        <v>0</v>
      </c>
      <c r="P38" s="28" t="s">
        <v>24</v>
      </c>
      <c r="Q38" s="11">
        <v>0</v>
      </c>
      <c r="R38" s="28" t="s">
        <v>24</v>
      </c>
      <c r="S38" s="11">
        <v>0</v>
      </c>
      <c r="T38" s="28" t="s">
        <v>24</v>
      </c>
      <c r="U38" s="11">
        <v>0</v>
      </c>
      <c r="V38" s="28" t="s">
        <v>24</v>
      </c>
      <c r="W38" s="11">
        <v>0</v>
      </c>
      <c r="X38" s="28" t="s">
        <v>24</v>
      </c>
      <c r="Y38" s="11">
        <v>0</v>
      </c>
      <c r="Z38" s="28" t="s">
        <v>24</v>
      </c>
      <c r="AA38" s="11">
        <v>0</v>
      </c>
      <c r="AB38" s="28" t="s">
        <v>24</v>
      </c>
      <c r="AC38" s="11">
        <v>0</v>
      </c>
      <c r="AD38" s="28" t="s">
        <v>24</v>
      </c>
      <c r="AE38" s="28">
        <f t="shared" si="3"/>
        <v>2.2696999999999998</v>
      </c>
      <c r="AF38" s="28" t="s">
        <v>24</v>
      </c>
      <c r="AG38" s="28">
        <f>M38-K38</f>
        <v>0</v>
      </c>
      <c r="AH38" s="28" t="s">
        <v>24</v>
      </c>
      <c r="AI38" s="376"/>
      <c r="AJ38" s="93" t="s">
        <v>187</v>
      </c>
      <c r="AK38" s="118"/>
    </row>
    <row r="39" spans="1:37" s="1" customFormat="1" ht="147.75" customHeight="1">
      <c r="A39" s="8" t="s">
        <v>660</v>
      </c>
      <c r="B39" s="17" t="s">
        <v>227</v>
      </c>
      <c r="C39" s="6" t="s">
        <v>4</v>
      </c>
      <c r="D39" s="6">
        <v>1503700</v>
      </c>
      <c r="E39" s="11">
        <v>1.9288135593220341</v>
      </c>
      <c r="F39" s="28" t="s">
        <v>24</v>
      </c>
      <c r="G39" s="11">
        <v>0</v>
      </c>
      <c r="H39" s="28" t="s">
        <v>24</v>
      </c>
      <c r="I39" s="11">
        <v>1.9288135593220341</v>
      </c>
      <c r="J39" s="28" t="s">
        <v>24</v>
      </c>
      <c r="K39" s="11">
        <v>0</v>
      </c>
      <c r="L39" s="28" t="s">
        <v>24</v>
      </c>
      <c r="M39" s="11">
        <v>0</v>
      </c>
      <c r="N39" s="28" t="s">
        <v>24</v>
      </c>
      <c r="O39" s="11">
        <v>0</v>
      </c>
      <c r="P39" s="28" t="s">
        <v>24</v>
      </c>
      <c r="Q39" s="11">
        <v>0</v>
      </c>
      <c r="R39" s="28" t="s">
        <v>24</v>
      </c>
      <c r="S39" s="11">
        <v>0</v>
      </c>
      <c r="T39" s="28" t="s">
        <v>24</v>
      </c>
      <c r="U39" s="11">
        <v>0</v>
      </c>
      <c r="V39" s="28" t="s">
        <v>24</v>
      </c>
      <c r="W39" s="11">
        <v>0</v>
      </c>
      <c r="X39" s="28" t="s">
        <v>24</v>
      </c>
      <c r="Y39" s="11">
        <v>0</v>
      </c>
      <c r="Z39" s="28" t="s">
        <v>24</v>
      </c>
      <c r="AA39" s="11">
        <v>0</v>
      </c>
      <c r="AB39" s="28" t="s">
        <v>24</v>
      </c>
      <c r="AC39" s="11">
        <v>0</v>
      </c>
      <c r="AD39" s="28" t="s">
        <v>24</v>
      </c>
      <c r="AE39" s="28">
        <f t="shared" si="3"/>
        <v>1.9288135593220341</v>
      </c>
      <c r="AF39" s="28" t="s">
        <v>24</v>
      </c>
      <c r="AG39" s="28">
        <f t="shared" si="5"/>
        <v>0</v>
      </c>
      <c r="AH39" s="28" t="s">
        <v>24</v>
      </c>
      <c r="AI39" s="376"/>
      <c r="AJ39" s="93" t="s">
        <v>187</v>
      </c>
      <c r="AK39" s="118"/>
    </row>
    <row r="40" spans="1:37" s="1" customFormat="1" ht="120">
      <c r="A40" s="8" t="s">
        <v>660</v>
      </c>
      <c r="B40" s="17" t="s">
        <v>228</v>
      </c>
      <c r="C40" s="6" t="s">
        <v>4</v>
      </c>
      <c r="D40" s="6">
        <v>1501794</v>
      </c>
      <c r="E40" s="11">
        <v>6.6062966101694922</v>
      </c>
      <c r="F40" s="28" t="s">
        <v>24</v>
      </c>
      <c r="G40" s="11">
        <v>0</v>
      </c>
      <c r="H40" s="28" t="s">
        <v>24</v>
      </c>
      <c r="I40" s="11">
        <v>6.6063000000000001</v>
      </c>
      <c r="J40" s="28" t="s">
        <v>24</v>
      </c>
      <c r="K40" s="11">
        <v>0</v>
      </c>
      <c r="L40" s="28" t="s">
        <v>24</v>
      </c>
      <c r="M40" s="11">
        <v>0.22273738000000001</v>
      </c>
      <c r="N40" s="28" t="s">
        <v>24</v>
      </c>
      <c r="O40" s="11">
        <v>0</v>
      </c>
      <c r="P40" s="28" t="s">
        <v>24</v>
      </c>
      <c r="Q40" s="11">
        <v>0</v>
      </c>
      <c r="R40" s="28" t="s">
        <v>24</v>
      </c>
      <c r="S40" s="11">
        <v>0</v>
      </c>
      <c r="T40" s="28" t="s">
        <v>24</v>
      </c>
      <c r="U40" s="11">
        <v>0.22273738000000001</v>
      </c>
      <c r="V40" s="28" t="s">
        <v>24</v>
      </c>
      <c r="W40" s="11">
        <v>0</v>
      </c>
      <c r="X40" s="28" t="s">
        <v>24</v>
      </c>
      <c r="Y40" s="11">
        <v>0</v>
      </c>
      <c r="Z40" s="28" t="s">
        <v>24</v>
      </c>
      <c r="AA40" s="11">
        <v>0</v>
      </c>
      <c r="AB40" s="28" t="s">
        <v>24</v>
      </c>
      <c r="AC40" s="11">
        <v>0</v>
      </c>
      <c r="AD40" s="28" t="s">
        <v>24</v>
      </c>
      <c r="AE40" s="28">
        <f t="shared" si="3"/>
        <v>6.3835626200000002</v>
      </c>
      <c r="AF40" s="28" t="s">
        <v>24</v>
      </c>
      <c r="AG40" s="28">
        <f t="shared" si="5"/>
        <v>0.22273738000000001</v>
      </c>
      <c r="AH40" s="28" t="s">
        <v>24</v>
      </c>
      <c r="AI40" s="376"/>
      <c r="AJ40" s="93" t="s">
        <v>250</v>
      </c>
      <c r="AK40" s="118"/>
    </row>
    <row r="41" spans="1:37" s="1" customFormat="1" ht="105.75" customHeight="1">
      <c r="A41" s="8" t="s">
        <v>660</v>
      </c>
      <c r="B41" s="17" t="s">
        <v>230</v>
      </c>
      <c r="C41" s="6" t="s">
        <v>4</v>
      </c>
      <c r="D41" s="6">
        <v>1300378</v>
      </c>
      <c r="E41" s="11">
        <v>3.2437881355932205</v>
      </c>
      <c r="F41" s="28" t="s">
        <v>24</v>
      </c>
      <c r="G41" s="11">
        <v>0</v>
      </c>
      <c r="H41" s="28" t="s">
        <v>24</v>
      </c>
      <c r="I41" s="11">
        <v>0</v>
      </c>
      <c r="J41" s="28" t="s">
        <v>24</v>
      </c>
      <c r="K41" s="11">
        <v>0</v>
      </c>
      <c r="L41" s="28" t="s">
        <v>24</v>
      </c>
      <c r="M41" s="11">
        <v>0</v>
      </c>
      <c r="N41" s="28" t="s">
        <v>24</v>
      </c>
      <c r="O41" s="11">
        <v>0</v>
      </c>
      <c r="P41" s="28" t="s">
        <v>24</v>
      </c>
      <c r="Q41" s="11">
        <v>0</v>
      </c>
      <c r="R41" s="28" t="s">
        <v>24</v>
      </c>
      <c r="S41" s="11">
        <v>0</v>
      </c>
      <c r="T41" s="28" t="s">
        <v>24</v>
      </c>
      <c r="U41" s="11">
        <v>0</v>
      </c>
      <c r="V41" s="28" t="s">
        <v>24</v>
      </c>
      <c r="W41" s="11">
        <v>0</v>
      </c>
      <c r="X41" s="28" t="s">
        <v>24</v>
      </c>
      <c r="Y41" s="11">
        <v>0</v>
      </c>
      <c r="Z41" s="28" t="s">
        <v>24</v>
      </c>
      <c r="AA41" s="11">
        <v>0</v>
      </c>
      <c r="AB41" s="28" t="s">
        <v>24</v>
      </c>
      <c r="AC41" s="11">
        <v>0</v>
      </c>
      <c r="AD41" s="28" t="s">
        <v>24</v>
      </c>
      <c r="AE41" s="28">
        <f t="shared" si="3"/>
        <v>0</v>
      </c>
      <c r="AF41" s="28" t="s">
        <v>24</v>
      </c>
      <c r="AG41" s="28">
        <f t="shared" si="5"/>
        <v>0</v>
      </c>
      <c r="AH41" s="28" t="s">
        <v>24</v>
      </c>
      <c r="AI41" s="376"/>
      <c r="AJ41" s="93" t="s">
        <v>187</v>
      </c>
      <c r="AK41" s="118"/>
    </row>
    <row r="42" spans="1:37" s="1" customFormat="1" ht="95.25" customHeight="1">
      <c r="A42" s="8" t="s">
        <v>660</v>
      </c>
      <c r="B42" s="17" t="s">
        <v>194</v>
      </c>
      <c r="C42" s="6" t="s">
        <v>4</v>
      </c>
      <c r="D42" s="6">
        <v>1503546</v>
      </c>
      <c r="E42" s="11">
        <v>3.7980932203389832</v>
      </c>
      <c r="F42" s="28" t="s">
        <v>24</v>
      </c>
      <c r="G42" s="11">
        <v>0</v>
      </c>
      <c r="H42" s="28" t="s">
        <v>24</v>
      </c>
      <c r="I42" s="11">
        <v>3.7980800000000001</v>
      </c>
      <c r="J42" s="28" t="s">
        <v>24</v>
      </c>
      <c r="K42" s="11">
        <v>0</v>
      </c>
      <c r="L42" s="28" t="s">
        <v>24</v>
      </c>
      <c r="M42" s="11">
        <v>0.25226620999999999</v>
      </c>
      <c r="N42" s="28" t="s">
        <v>24</v>
      </c>
      <c r="O42" s="11">
        <v>0</v>
      </c>
      <c r="P42" s="28" t="s">
        <v>24</v>
      </c>
      <c r="Q42" s="11">
        <v>0.25226620999999999</v>
      </c>
      <c r="R42" s="28" t="s">
        <v>24</v>
      </c>
      <c r="S42" s="11">
        <v>0</v>
      </c>
      <c r="T42" s="28" t="s">
        <v>24</v>
      </c>
      <c r="U42" s="11">
        <v>0</v>
      </c>
      <c r="V42" s="28" t="s">
        <v>24</v>
      </c>
      <c r="W42" s="11">
        <v>0</v>
      </c>
      <c r="X42" s="28" t="s">
        <v>24</v>
      </c>
      <c r="Y42" s="11">
        <v>0</v>
      </c>
      <c r="Z42" s="28" t="s">
        <v>24</v>
      </c>
      <c r="AA42" s="11">
        <v>0</v>
      </c>
      <c r="AB42" s="28" t="s">
        <v>24</v>
      </c>
      <c r="AC42" s="11">
        <v>0</v>
      </c>
      <c r="AD42" s="28" t="s">
        <v>24</v>
      </c>
      <c r="AE42" s="28">
        <f>I42-M42</f>
        <v>3.54581379</v>
      </c>
      <c r="AF42" s="28" t="s">
        <v>24</v>
      </c>
      <c r="AG42" s="28">
        <f>M42-K42</f>
        <v>0.25226620999999999</v>
      </c>
      <c r="AH42" s="28" t="s">
        <v>24</v>
      </c>
      <c r="AI42" s="376"/>
      <c r="AJ42" s="93" t="s">
        <v>250</v>
      </c>
      <c r="AK42" s="118"/>
    </row>
    <row r="43" spans="1:37" s="1" customFormat="1" ht="141" customHeight="1">
      <c r="A43" s="8" t="s">
        <v>660</v>
      </c>
      <c r="B43" s="17" t="s">
        <v>405</v>
      </c>
      <c r="C43" s="6" t="s">
        <v>4</v>
      </c>
      <c r="D43" s="6" t="s">
        <v>404</v>
      </c>
      <c r="E43" s="11">
        <v>1.7126610169491527</v>
      </c>
      <c r="F43" s="28" t="s">
        <v>24</v>
      </c>
      <c r="G43" s="11">
        <v>1.7126614899999988</v>
      </c>
      <c r="H43" s="28" t="s">
        <v>24</v>
      </c>
      <c r="I43" s="11">
        <v>0</v>
      </c>
      <c r="J43" s="28" t="s">
        <v>24</v>
      </c>
      <c r="K43" s="11">
        <v>0</v>
      </c>
      <c r="L43" s="28" t="s">
        <v>24</v>
      </c>
      <c r="M43" s="11">
        <v>0</v>
      </c>
      <c r="N43" s="28" t="s">
        <v>24</v>
      </c>
      <c r="O43" s="11">
        <v>0</v>
      </c>
      <c r="P43" s="28" t="s">
        <v>24</v>
      </c>
      <c r="Q43" s="11">
        <v>0</v>
      </c>
      <c r="R43" s="28" t="s">
        <v>24</v>
      </c>
      <c r="S43" s="11">
        <v>0</v>
      </c>
      <c r="T43" s="28" t="s">
        <v>24</v>
      </c>
      <c r="U43" s="11">
        <v>0</v>
      </c>
      <c r="V43" s="28" t="s">
        <v>24</v>
      </c>
      <c r="W43" s="11">
        <v>0</v>
      </c>
      <c r="X43" s="28" t="s">
        <v>24</v>
      </c>
      <c r="Y43" s="11">
        <v>0</v>
      </c>
      <c r="Z43" s="28" t="s">
        <v>24</v>
      </c>
      <c r="AA43" s="11">
        <v>0</v>
      </c>
      <c r="AB43" s="28" t="s">
        <v>24</v>
      </c>
      <c r="AC43" s="11">
        <v>0</v>
      </c>
      <c r="AD43" s="28" t="s">
        <v>24</v>
      </c>
      <c r="AE43" s="28">
        <f t="shared" si="3"/>
        <v>0</v>
      </c>
      <c r="AF43" s="28" t="s">
        <v>24</v>
      </c>
      <c r="AG43" s="28">
        <f t="shared" si="5"/>
        <v>0</v>
      </c>
      <c r="AH43" s="28" t="s">
        <v>24</v>
      </c>
      <c r="AI43" s="376"/>
      <c r="AJ43" s="93" t="s">
        <v>187</v>
      </c>
      <c r="AK43" s="118"/>
    </row>
    <row r="44" spans="1:37" s="1" customFormat="1" ht="84.75" customHeight="1">
      <c r="A44" s="8" t="s">
        <v>660</v>
      </c>
      <c r="B44" s="17" t="s">
        <v>198</v>
      </c>
      <c r="C44" s="6" t="s">
        <v>4</v>
      </c>
      <c r="D44" s="6">
        <v>1503547</v>
      </c>
      <c r="E44" s="11">
        <v>1.9332118644067797</v>
      </c>
      <c r="F44" s="28" t="s">
        <v>24</v>
      </c>
      <c r="G44" s="11">
        <v>0</v>
      </c>
      <c r="H44" s="28" t="s">
        <v>24</v>
      </c>
      <c r="I44" s="11">
        <v>1.9332118644067797</v>
      </c>
      <c r="J44" s="28" t="s">
        <v>24</v>
      </c>
      <c r="K44" s="11">
        <v>0</v>
      </c>
      <c r="L44" s="28" t="s">
        <v>24</v>
      </c>
      <c r="M44" s="11">
        <v>0.13136072000000001</v>
      </c>
      <c r="N44" s="28" t="s">
        <v>24</v>
      </c>
      <c r="O44" s="11">
        <v>0</v>
      </c>
      <c r="P44" s="28" t="s">
        <v>24</v>
      </c>
      <c r="Q44" s="11">
        <v>0.13136072000000001</v>
      </c>
      <c r="R44" s="28" t="s">
        <v>24</v>
      </c>
      <c r="S44" s="11">
        <v>0</v>
      </c>
      <c r="T44" s="28" t="s">
        <v>24</v>
      </c>
      <c r="U44" s="11">
        <v>0</v>
      </c>
      <c r="V44" s="28" t="s">
        <v>24</v>
      </c>
      <c r="W44" s="11">
        <v>0</v>
      </c>
      <c r="X44" s="28" t="s">
        <v>24</v>
      </c>
      <c r="Y44" s="11">
        <v>0</v>
      </c>
      <c r="Z44" s="28" t="s">
        <v>24</v>
      </c>
      <c r="AA44" s="11">
        <v>0</v>
      </c>
      <c r="AB44" s="28" t="s">
        <v>24</v>
      </c>
      <c r="AC44" s="11">
        <v>0</v>
      </c>
      <c r="AD44" s="28" t="s">
        <v>24</v>
      </c>
      <c r="AE44" s="28">
        <f t="shared" si="3"/>
        <v>1.8018511444067797</v>
      </c>
      <c r="AF44" s="28" t="s">
        <v>24</v>
      </c>
      <c r="AG44" s="28">
        <f t="shared" si="5"/>
        <v>0.13136072000000001</v>
      </c>
      <c r="AH44" s="28" t="s">
        <v>24</v>
      </c>
      <c r="AI44" s="376"/>
      <c r="AJ44" s="93" t="s">
        <v>188</v>
      </c>
      <c r="AK44" s="118"/>
    </row>
    <row r="45" spans="1:37" s="1" customFormat="1" ht="38.25">
      <c r="A45" s="8" t="s">
        <v>660</v>
      </c>
      <c r="B45" s="7" t="s">
        <v>63</v>
      </c>
      <c r="C45" s="9" t="s">
        <v>39</v>
      </c>
      <c r="D45" s="8" t="s">
        <v>319</v>
      </c>
      <c r="E45" s="11">
        <v>2582.977595989983</v>
      </c>
      <c r="F45" s="28" t="s">
        <v>24</v>
      </c>
      <c r="G45" s="11">
        <v>0</v>
      </c>
      <c r="H45" s="28" t="s">
        <v>24</v>
      </c>
      <c r="I45" s="11">
        <v>2582.977595989983</v>
      </c>
      <c r="J45" s="28" t="s">
        <v>24</v>
      </c>
      <c r="K45" s="11">
        <v>216.20017475992969</v>
      </c>
      <c r="L45" s="28" t="s">
        <v>24</v>
      </c>
      <c r="M45" s="11">
        <v>109.3672</v>
      </c>
      <c r="N45" s="28" t="s">
        <v>24</v>
      </c>
      <c r="O45" s="11">
        <v>0</v>
      </c>
      <c r="P45" s="28" t="s">
        <v>24</v>
      </c>
      <c r="Q45" s="11">
        <v>0</v>
      </c>
      <c r="R45" s="28" t="s">
        <v>24</v>
      </c>
      <c r="S45" s="11">
        <v>5.6907300000000305</v>
      </c>
      <c r="T45" s="28" t="s">
        <v>24</v>
      </c>
      <c r="U45" s="11">
        <v>5.6907300000000003</v>
      </c>
      <c r="V45" s="28" t="s">
        <v>24</v>
      </c>
      <c r="W45" s="11">
        <v>0</v>
      </c>
      <c r="X45" s="28" t="s">
        <v>24</v>
      </c>
      <c r="Y45" s="11">
        <v>47.598980000000005</v>
      </c>
      <c r="Z45" s="28" t="s">
        <v>24</v>
      </c>
      <c r="AA45" s="11">
        <v>210.50944475772621</v>
      </c>
      <c r="AB45" s="28" t="s">
        <v>24</v>
      </c>
      <c r="AC45" s="11">
        <v>56.077489999999997</v>
      </c>
      <c r="AD45" s="28" t="s">
        <v>24</v>
      </c>
      <c r="AE45" s="28">
        <f t="shared" si="3"/>
        <v>2473.6103959899829</v>
      </c>
      <c r="AF45" s="28" t="s">
        <v>24</v>
      </c>
      <c r="AG45" s="28">
        <f t="shared" si="5"/>
        <v>-106.8329747599297</v>
      </c>
      <c r="AH45" s="28" t="s">
        <v>24</v>
      </c>
      <c r="AI45" s="376">
        <f t="shared" si="4"/>
        <v>-0.49413916930713786</v>
      </c>
      <c r="AJ45" s="120" t="s">
        <v>981</v>
      </c>
      <c r="AK45" s="118"/>
    </row>
    <row r="46" spans="1:37" s="1" customFormat="1" ht="45">
      <c r="A46" s="8" t="s">
        <v>660</v>
      </c>
      <c r="B46" s="7" t="s">
        <v>468</v>
      </c>
      <c r="C46" s="9" t="s">
        <v>39</v>
      </c>
      <c r="D46" s="8" t="s">
        <v>320</v>
      </c>
      <c r="E46" s="11">
        <v>1736.5974621881355</v>
      </c>
      <c r="F46" s="28" t="s">
        <v>24</v>
      </c>
      <c r="G46" s="11">
        <v>0</v>
      </c>
      <c r="H46" s="28" t="s">
        <v>24</v>
      </c>
      <c r="I46" s="11">
        <v>1736.5974621881355</v>
      </c>
      <c r="J46" s="28" t="s">
        <v>24</v>
      </c>
      <c r="K46" s="11">
        <v>109.9406779661017</v>
      </c>
      <c r="L46" s="28" t="s">
        <v>24</v>
      </c>
      <c r="M46" s="11">
        <v>170.05521999999999</v>
      </c>
      <c r="N46" s="28" t="s">
        <v>24</v>
      </c>
      <c r="O46" s="11">
        <v>0</v>
      </c>
      <c r="P46" s="28" t="s">
        <v>24</v>
      </c>
      <c r="Q46" s="11">
        <v>0</v>
      </c>
      <c r="R46" s="28" t="s">
        <v>24</v>
      </c>
      <c r="S46" s="11">
        <v>0</v>
      </c>
      <c r="T46" s="28" t="s">
        <v>24</v>
      </c>
      <c r="U46" s="11">
        <v>0</v>
      </c>
      <c r="V46" s="28" t="s">
        <v>24</v>
      </c>
      <c r="W46" s="11">
        <v>0</v>
      </c>
      <c r="X46" s="28" t="s">
        <v>24</v>
      </c>
      <c r="Y46" s="11">
        <v>122.21674</v>
      </c>
      <c r="Z46" s="28" t="s">
        <v>24</v>
      </c>
      <c r="AA46" s="11">
        <v>109.9406779661017</v>
      </c>
      <c r="AB46" s="28" t="s">
        <v>24</v>
      </c>
      <c r="AC46" s="11">
        <v>47.838479999999997</v>
      </c>
      <c r="AD46" s="28" t="s">
        <v>24</v>
      </c>
      <c r="AE46" s="28">
        <f t="shared" si="3"/>
        <v>1566.5422421881356</v>
      </c>
      <c r="AF46" s="28" t="s">
        <v>24</v>
      </c>
      <c r="AG46" s="28">
        <f t="shared" si="5"/>
        <v>60.114542033898289</v>
      </c>
      <c r="AH46" s="28" t="s">
        <v>24</v>
      </c>
      <c r="AI46" s="376">
        <f t="shared" si="4"/>
        <v>0.5467907161026746</v>
      </c>
      <c r="AJ46" s="120" t="s">
        <v>981</v>
      </c>
      <c r="AK46" s="118"/>
    </row>
    <row r="47" spans="1:37" s="1" customFormat="1" ht="126.75" customHeight="1">
      <c r="A47" s="8" t="s">
        <v>660</v>
      </c>
      <c r="B47" s="7" t="s">
        <v>64</v>
      </c>
      <c r="C47" s="9" t="s">
        <v>1</v>
      </c>
      <c r="D47" s="8" t="s">
        <v>321</v>
      </c>
      <c r="E47" s="11">
        <v>6.8986756391056785</v>
      </c>
      <c r="F47" s="28" t="s">
        <v>24</v>
      </c>
      <c r="G47" s="11">
        <v>0</v>
      </c>
      <c r="H47" s="28" t="s">
        <v>24</v>
      </c>
      <c r="I47" s="11">
        <v>6.8986756391056785</v>
      </c>
      <c r="J47" s="28" t="s">
        <v>24</v>
      </c>
      <c r="K47" s="11">
        <v>6.8986756391056785</v>
      </c>
      <c r="L47" s="28" t="s">
        <v>24</v>
      </c>
      <c r="M47" s="11">
        <v>0.42370260000000004</v>
      </c>
      <c r="N47" s="28" t="s">
        <v>24</v>
      </c>
      <c r="O47" s="10">
        <v>0.42368697999999999</v>
      </c>
      <c r="P47" s="28" t="s">
        <v>24</v>
      </c>
      <c r="Q47" s="11">
        <v>0.42368697999999999</v>
      </c>
      <c r="R47" s="28" t="s">
        <v>24</v>
      </c>
      <c r="S47" s="11">
        <v>0</v>
      </c>
      <c r="T47" s="28" t="s">
        <v>24</v>
      </c>
      <c r="U47" s="11">
        <v>1.5620000000012624E-5</v>
      </c>
      <c r="V47" s="28" t="s">
        <v>24</v>
      </c>
      <c r="W47" s="11">
        <v>1.56</v>
      </c>
      <c r="X47" s="28" t="s">
        <v>24</v>
      </c>
      <c r="Y47" s="11">
        <v>0</v>
      </c>
      <c r="Z47" s="28" t="s">
        <v>24</v>
      </c>
      <c r="AA47" s="11">
        <v>4.9149886591056777</v>
      </c>
      <c r="AB47" s="28" t="s">
        <v>24</v>
      </c>
      <c r="AC47" s="11">
        <v>0</v>
      </c>
      <c r="AD47" s="28" t="s">
        <v>24</v>
      </c>
      <c r="AE47" s="28">
        <f t="shared" si="3"/>
        <v>6.4749730391056781</v>
      </c>
      <c r="AF47" s="28" t="s">
        <v>24</v>
      </c>
      <c r="AG47" s="28">
        <f t="shared" si="5"/>
        <v>-6.4749730391056781</v>
      </c>
      <c r="AH47" s="28" t="s">
        <v>24</v>
      </c>
      <c r="AI47" s="376">
        <f t="shared" si="4"/>
        <v>-0.93858203774675109</v>
      </c>
      <c r="AJ47" s="120" t="s">
        <v>982</v>
      </c>
      <c r="AK47" s="118"/>
    </row>
    <row r="48" spans="1:37" s="1" customFormat="1" ht="168.75" customHeight="1">
      <c r="A48" s="8" t="s">
        <v>660</v>
      </c>
      <c r="B48" s="7" t="s">
        <v>420</v>
      </c>
      <c r="C48" s="9" t="s">
        <v>1</v>
      </c>
      <c r="D48" s="8" t="s">
        <v>322</v>
      </c>
      <c r="E48" s="11">
        <v>25.447161016949153</v>
      </c>
      <c r="F48" s="28" t="s">
        <v>24</v>
      </c>
      <c r="G48" s="11">
        <v>0</v>
      </c>
      <c r="H48" s="28" t="s">
        <v>24</v>
      </c>
      <c r="I48" s="11">
        <v>25.447161016949156</v>
      </c>
      <c r="J48" s="28" t="s">
        <v>24</v>
      </c>
      <c r="K48" s="11">
        <v>25.447161016949156</v>
      </c>
      <c r="L48" s="28" t="s">
        <v>24</v>
      </c>
      <c r="M48" s="11">
        <v>17.265901000000003</v>
      </c>
      <c r="N48" s="28" t="s">
        <v>24</v>
      </c>
      <c r="O48" s="10">
        <v>0</v>
      </c>
      <c r="P48" s="28" t="s">
        <v>24</v>
      </c>
      <c r="Q48" s="11">
        <v>0</v>
      </c>
      <c r="R48" s="28" t="s">
        <v>24</v>
      </c>
      <c r="S48" s="11">
        <v>2.7820084745762714</v>
      </c>
      <c r="T48" s="28" t="s">
        <v>24</v>
      </c>
      <c r="U48" s="11">
        <v>0</v>
      </c>
      <c r="V48" s="28" t="s">
        <v>24</v>
      </c>
      <c r="W48" s="11">
        <v>10.199318644067798</v>
      </c>
      <c r="X48" s="28" t="s">
        <v>24</v>
      </c>
      <c r="Y48" s="11">
        <v>1.6742986200000001</v>
      </c>
      <c r="Z48" s="28" t="s">
        <v>24</v>
      </c>
      <c r="AA48" s="11">
        <v>12.465833898305085</v>
      </c>
      <c r="AB48" s="28" t="s">
        <v>24</v>
      </c>
      <c r="AC48" s="11">
        <v>15.591602380000001</v>
      </c>
      <c r="AD48" s="28" t="s">
        <v>24</v>
      </c>
      <c r="AE48" s="28">
        <f t="shared" si="3"/>
        <v>8.1812600169491532</v>
      </c>
      <c r="AF48" s="28" t="s">
        <v>24</v>
      </c>
      <c r="AG48" s="28">
        <f t="shared" si="5"/>
        <v>-8.1812600169491532</v>
      </c>
      <c r="AH48" s="28" t="s">
        <v>24</v>
      </c>
      <c r="AI48" s="376">
        <f t="shared" si="4"/>
        <v>-0.32149991158149238</v>
      </c>
      <c r="AJ48" s="120" t="s">
        <v>983</v>
      </c>
      <c r="AK48" s="118"/>
    </row>
    <row r="49" spans="1:37" s="1" customFormat="1" ht="83.25" customHeight="1">
      <c r="A49" s="8" t="s">
        <v>660</v>
      </c>
      <c r="B49" s="7" t="s">
        <v>65</v>
      </c>
      <c r="C49" s="9" t="s">
        <v>1</v>
      </c>
      <c r="D49" s="8" t="s">
        <v>323</v>
      </c>
      <c r="E49" s="11">
        <v>6.1386186440677966</v>
      </c>
      <c r="F49" s="28" t="s">
        <v>24</v>
      </c>
      <c r="G49" s="11">
        <v>0</v>
      </c>
      <c r="H49" s="28" t="s">
        <v>24</v>
      </c>
      <c r="I49" s="11">
        <v>6.1386186440677966</v>
      </c>
      <c r="J49" s="28" t="s">
        <v>24</v>
      </c>
      <c r="K49" s="11">
        <v>6.1386186440677966</v>
      </c>
      <c r="L49" s="28" t="s">
        <v>24</v>
      </c>
      <c r="M49" s="11">
        <v>0.42369767000000003</v>
      </c>
      <c r="N49" s="28" t="s">
        <v>24</v>
      </c>
      <c r="O49" s="10">
        <v>0</v>
      </c>
      <c r="P49" s="28" t="s">
        <v>24</v>
      </c>
      <c r="Q49" s="11">
        <v>0</v>
      </c>
      <c r="R49" s="28" t="s">
        <v>24</v>
      </c>
      <c r="S49" s="11">
        <v>0.30037288135593221</v>
      </c>
      <c r="T49" s="28" t="s">
        <v>24</v>
      </c>
      <c r="U49" s="11">
        <v>0</v>
      </c>
      <c r="V49" s="28" t="s">
        <v>24</v>
      </c>
      <c r="W49" s="11">
        <v>2.6272105932203376</v>
      </c>
      <c r="X49" s="28" t="s">
        <v>24</v>
      </c>
      <c r="Y49" s="11">
        <v>0</v>
      </c>
      <c r="Z49" s="28" t="s">
        <v>24</v>
      </c>
      <c r="AA49" s="11">
        <v>3.211035169491526</v>
      </c>
      <c r="AB49" s="28" t="s">
        <v>24</v>
      </c>
      <c r="AC49" s="11">
        <v>0.42369767000000003</v>
      </c>
      <c r="AD49" s="28" t="s">
        <v>24</v>
      </c>
      <c r="AE49" s="28">
        <f t="shared" si="3"/>
        <v>5.7149209740677964</v>
      </c>
      <c r="AF49" s="28" t="s">
        <v>24</v>
      </c>
      <c r="AG49" s="28">
        <f t="shared" si="5"/>
        <v>-5.7149209740677964</v>
      </c>
      <c r="AH49" s="28" t="s">
        <v>24</v>
      </c>
      <c r="AI49" s="376">
        <f t="shared" si="4"/>
        <v>-0.93097833656608553</v>
      </c>
      <c r="AJ49" s="93" t="s">
        <v>921</v>
      </c>
      <c r="AK49" s="118"/>
    </row>
    <row r="50" spans="1:37" s="1" customFormat="1" ht="31.5">
      <c r="A50" s="8" t="s">
        <v>660</v>
      </c>
      <c r="B50" s="25" t="s">
        <v>427</v>
      </c>
      <c r="C50" s="9" t="s">
        <v>39</v>
      </c>
      <c r="D50" s="25" t="s">
        <v>428</v>
      </c>
      <c r="E50" s="11">
        <v>2.0709677966101698</v>
      </c>
      <c r="F50" s="28" t="s">
        <v>24</v>
      </c>
      <c r="G50" s="11">
        <v>0</v>
      </c>
      <c r="H50" s="28" t="s">
        <v>24</v>
      </c>
      <c r="I50" s="11">
        <v>2.0709677966101698</v>
      </c>
      <c r="J50" s="28" t="s">
        <v>24</v>
      </c>
      <c r="K50" s="11">
        <v>0</v>
      </c>
      <c r="L50" s="28" t="s">
        <v>24</v>
      </c>
      <c r="M50" s="11">
        <v>0.42325000000000002</v>
      </c>
      <c r="N50" s="28" t="s">
        <v>24</v>
      </c>
      <c r="O50" s="11">
        <v>0</v>
      </c>
      <c r="P50" s="28" t="s">
        <v>24</v>
      </c>
      <c r="Q50" s="11">
        <v>0</v>
      </c>
      <c r="R50" s="28" t="s">
        <v>24</v>
      </c>
      <c r="S50" s="11">
        <v>0</v>
      </c>
      <c r="T50" s="28" t="s">
        <v>24</v>
      </c>
      <c r="U50" s="11">
        <v>0</v>
      </c>
      <c r="V50" s="28" t="s">
        <v>24</v>
      </c>
      <c r="W50" s="11">
        <v>0</v>
      </c>
      <c r="X50" s="28" t="s">
        <v>24</v>
      </c>
      <c r="Y50" s="10">
        <v>0.42325000000000002</v>
      </c>
      <c r="Z50" s="28" t="s">
        <v>24</v>
      </c>
      <c r="AA50" s="11">
        <v>0</v>
      </c>
      <c r="AB50" s="28" t="s">
        <v>24</v>
      </c>
      <c r="AC50" s="11">
        <v>0</v>
      </c>
      <c r="AD50" s="28" t="s">
        <v>24</v>
      </c>
      <c r="AE50" s="28">
        <f t="shared" si="3"/>
        <v>1.6477177966101699</v>
      </c>
      <c r="AF50" s="28" t="s">
        <v>24</v>
      </c>
      <c r="AG50" s="28">
        <f t="shared" si="5"/>
        <v>0.42325000000000002</v>
      </c>
      <c r="AH50" s="28" t="s">
        <v>24</v>
      </c>
      <c r="AI50" s="376"/>
      <c r="AJ50" s="93" t="s">
        <v>1013</v>
      </c>
      <c r="AK50" s="118"/>
    </row>
    <row r="51" spans="1:37" s="1" customFormat="1" ht="77.25" customHeight="1">
      <c r="A51" s="8" t="s">
        <v>660</v>
      </c>
      <c r="B51" s="7" t="s">
        <v>170</v>
      </c>
      <c r="C51" s="9" t="s">
        <v>1</v>
      </c>
      <c r="D51" s="8" t="s">
        <v>171</v>
      </c>
      <c r="E51" s="11">
        <v>974.58688135593218</v>
      </c>
      <c r="F51" s="28" t="s">
        <v>24</v>
      </c>
      <c r="G51" s="11">
        <v>0</v>
      </c>
      <c r="H51" s="28" t="s">
        <v>24</v>
      </c>
      <c r="I51" s="11">
        <v>2.0938611016949151</v>
      </c>
      <c r="J51" s="28" t="s">
        <v>24</v>
      </c>
      <c r="K51" s="11">
        <v>0</v>
      </c>
      <c r="L51" s="28" t="s">
        <v>24</v>
      </c>
      <c r="M51" s="11">
        <v>0</v>
      </c>
      <c r="N51" s="28" t="s">
        <v>24</v>
      </c>
      <c r="O51" s="10">
        <v>0</v>
      </c>
      <c r="P51" s="28" t="s">
        <v>24</v>
      </c>
      <c r="Q51" s="11">
        <v>0</v>
      </c>
      <c r="R51" s="28" t="s">
        <v>24</v>
      </c>
      <c r="S51" s="11">
        <v>0</v>
      </c>
      <c r="T51" s="28" t="s">
        <v>24</v>
      </c>
      <c r="U51" s="11">
        <v>0</v>
      </c>
      <c r="V51" s="28" t="s">
        <v>24</v>
      </c>
      <c r="W51" s="11">
        <v>0</v>
      </c>
      <c r="X51" s="28" t="s">
        <v>24</v>
      </c>
      <c r="Y51" s="11">
        <v>0</v>
      </c>
      <c r="Z51" s="28" t="s">
        <v>24</v>
      </c>
      <c r="AA51" s="11">
        <v>0</v>
      </c>
      <c r="AB51" s="28" t="s">
        <v>24</v>
      </c>
      <c r="AC51" s="11">
        <v>0</v>
      </c>
      <c r="AD51" s="28" t="s">
        <v>24</v>
      </c>
      <c r="AE51" s="28">
        <f t="shared" si="3"/>
        <v>2.0938611016949151</v>
      </c>
      <c r="AF51" s="28" t="s">
        <v>24</v>
      </c>
      <c r="AG51" s="28">
        <f t="shared" si="5"/>
        <v>0</v>
      </c>
      <c r="AH51" s="28" t="s">
        <v>24</v>
      </c>
      <c r="AI51" s="376"/>
      <c r="AJ51" s="93" t="s">
        <v>187</v>
      </c>
      <c r="AK51" s="118"/>
    </row>
    <row r="52" spans="1:37" s="1" customFormat="1" ht="124.5" customHeight="1">
      <c r="A52" s="8" t="s">
        <v>660</v>
      </c>
      <c r="B52" s="7" t="s">
        <v>172</v>
      </c>
      <c r="C52" s="9" t="s">
        <v>1</v>
      </c>
      <c r="D52" s="8">
        <v>1500012</v>
      </c>
      <c r="E52" s="11">
        <v>6.5905762711864408</v>
      </c>
      <c r="F52" s="28" t="s">
        <v>24</v>
      </c>
      <c r="G52" s="11">
        <v>0</v>
      </c>
      <c r="H52" s="28" t="s">
        <v>24</v>
      </c>
      <c r="I52" s="11">
        <v>2.517321881355933</v>
      </c>
      <c r="J52" s="28" t="s">
        <v>24</v>
      </c>
      <c r="K52" s="11">
        <v>0</v>
      </c>
      <c r="L52" s="28" t="s">
        <v>24</v>
      </c>
      <c r="M52" s="11">
        <v>0</v>
      </c>
      <c r="N52" s="28" t="s">
        <v>24</v>
      </c>
      <c r="O52" s="10">
        <v>0</v>
      </c>
      <c r="P52" s="28" t="s">
        <v>24</v>
      </c>
      <c r="Q52" s="11">
        <v>0</v>
      </c>
      <c r="R52" s="28" t="s">
        <v>24</v>
      </c>
      <c r="S52" s="11">
        <v>0</v>
      </c>
      <c r="T52" s="28" t="s">
        <v>24</v>
      </c>
      <c r="U52" s="11">
        <v>0</v>
      </c>
      <c r="V52" s="28" t="s">
        <v>24</v>
      </c>
      <c r="W52" s="11">
        <v>0</v>
      </c>
      <c r="X52" s="28" t="s">
        <v>24</v>
      </c>
      <c r="Y52" s="11">
        <v>0</v>
      </c>
      <c r="Z52" s="28" t="s">
        <v>24</v>
      </c>
      <c r="AA52" s="11">
        <v>0</v>
      </c>
      <c r="AB52" s="28" t="s">
        <v>24</v>
      </c>
      <c r="AC52" s="11">
        <v>0</v>
      </c>
      <c r="AD52" s="28" t="s">
        <v>24</v>
      </c>
      <c r="AE52" s="28">
        <f t="shared" si="3"/>
        <v>2.517321881355933</v>
      </c>
      <c r="AF52" s="28" t="s">
        <v>24</v>
      </c>
      <c r="AG52" s="28">
        <f t="shared" si="5"/>
        <v>0</v>
      </c>
      <c r="AH52" s="28" t="s">
        <v>24</v>
      </c>
      <c r="AI52" s="376"/>
      <c r="AJ52" s="93" t="s">
        <v>187</v>
      </c>
      <c r="AK52" s="118"/>
    </row>
    <row r="53" spans="1:37" s="1" customFormat="1" ht="126" customHeight="1">
      <c r="A53" s="8" t="s">
        <v>660</v>
      </c>
      <c r="B53" s="7" t="s">
        <v>191</v>
      </c>
      <c r="C53" s="9" t="s">
        <v>1</v>
      </c>
      <c r="D53" s="8">
        <v>1502133</v>
      </c>
      <c r="E53" s="11">
        <v>4.2871694915254235</v>
      </c>
      <c r="F53" s="28" t="s">
        <v>24</v>
      </c>
      <c r="G53" s="11">
        <v>0</v>
      </c>
      <c r="H53" s="28" t="s">
        <v>24</v>
      </c>
      <c r="I53" s="11">
        <v>4.2871694915254235</v>
      </c>
      <c r="J53" s="28" t="s">
        <v>24</v>
      </c>
      <c r="K53" s="11">
        <v>0</v>
      </c>
      <c r="L53" s="28" t="s">
        <v>24</v>
      </c>
      <c r="M53" s="11">
        <v>3.8698525399999997</v>
      </c>
      <c r="N53" s="28" t="s">
        <v>24</v>
      </c>
      <c r="O53" s="10">
        <v>0</v>
      </c>
      <c r="P53" s="28" t="s">
        <v>24</v>
      </c>
      <c r="Q53" s="11">
        <v>3.8698525399999997</v>
      </c>
      <c r="R53" s="28" t="s">
        <v>24</v>
      </c>
      <c r="S53" s="11">
        <v>0</v>
      </c>
      <c r="T53" s="28" t="s">
        <v>24</v>
      </c>
      <c r="U53" s="11">
        <v>0</v>
      </c>
      <c r="V53" s="28" t="s">
        <v>24</v>
      </c>
      <c r="W53" s="11">
        <v>0</v>
      </c>
      <c r="X53" s="28" t="s">
        <v>24</v>
      </c>
      <c r="Y53" s="11">
        <v>0</v>
      </c>
      <c r="Z53" s="28" t="s">
        <v>24</v>
      </c>
      <c r="AA53" s="11">
        <v>0</v>
      </c>
      <c r="AB53" s="28" t="s">
        <v>24</v>
      </c>
      <c r="AC53" s="11">
        <v>0</v>
      </c>
      <c r="AD53" s="28" t="s">
        <v>24</v>
      </c>
      <c r="AE53" s="28">
        <f t="shared" si="3"/>
        <v>0.41731695152542381</v>
      </c>
      <c r="AF53" s="28" t="s">
        <v>24</v>
      </c>
      <c r="AG53" s="28">
        <f t="shared" si="5"/>
        <v>3.8698525399999997</v>
      </c>
      <c r="AH53" s="28" t="s">
        <v>24</v>
      </c>
      <c r="AI53" s="376"/>
      <c r="AJ53" s="93" t="s">
        <v>188</v>
      </c>
      <c r="AK53" s="118"/>
    </row>
    <row r="54" spans="1:37" s="1" customFormat="1" ht="105" customHeight="1">
      <c r="A54" s="8" t="s">
        <v>660</v>
      </c>
      <c r="B54" s="7" t="s">
        <v>241</v>
      </c>
      <c r="C54" s="9" t="s">
        <v>1</v>
      </c>
      <c r="D54" s="8">
        <v>1402127</v>
      </c>
      <c r="E54" s="11">
        <v>6.5736440677966099</v>
      </c>
      <c r="F54" s="28" t="s">
        <v>24</v>
      </c>
      <c r="G54" s="11">
        <v>0</v>
      </c>
      <c r="H54" s="28" t="s">
        <v>24</v>
      </c>
      <c r="I54" s="11">
        <v>5.6832711864406784</v>
      </c>
      <c r="J54" s="28" t="s">
        <v>24</v>
      </c>
      <c r="K54" s="11">
        <v>0</v>
      </c>
      <c r="L54" s="28" t="s">
        <v>24</v>
      </c>
      <c r="M54" s="11">
        <v>0.42344093999999999</v>
      </c>
      <c r="N54" s="28" t="s">
        <v>24</v>
      </c>
      <c r="O54" s="10">
        <v>0</v>
      </c>
      <c r="P54" s="28" t="s">
        <v>24</v>
      </c>
      <c r="Q54" s="11">
        <v>0</v>
      </c>
      <c r="R54" s="28" t="s">
        <v>24</v>
      </c>
      <c r="S54" s="11">
        <v>0</v>
      </c>
      <c r="T54" s="28" t="s">
        <v>24</v>
      </c>
      <c r="U54" s="11">
        <v>0.42344093999999999</v>
      </c>
      <c r="V54" s="28" t="s">
        <v>24</v>
      </c>
      <c r="W54" s="11">
        <v>0</v>
      </c>
      <c r="X54" s="28" t="s">
        <v>24</v>
      </c>
      <c r="Y54" s="11">
        <v>0</v>
      </c>
      <c r="Z54" s="28" t="s">
        <v>24</v>
      </c>
      <c r="AA54" s="11">
        <v>0</v>
      </c>
      <c r="AB54" s="28" t="s">
        <v>24</v>
      </c>
      <c r="AC54" s="11">
        <v>0</v>
      </c>
      <c r="AD54" s="28" t="s">
        <v>24</v>
      </c>
      <c r="AE54" s="28">
        <f t="shared" si="3"/>
        <v>5.2598302464406785</v>
      </c>
      <c r="AF54" s="28" t="s">
        <v>24</v>
      </c>
      <c r="AG54" s="28">
        <f t="shared" si="5"/>
        <v>0.42344093999999999</v>
      </c>
      <c r="AH54" s="28" t="s">
        <v>24</v>
      </c>
      <c r="AI54" s="376"/>
      <c r="AJ54" s="93" t="s">
        <v>984</v>
      </c>
      <c r="AK54" s="118"/>
    </row>
    <row r="55" spans="1:37" s="1" customFormat="1" ht="158.25" customHeight="1">
      <c r="A55" s="8" t="s">
        <v>660</v>
      </c>
      <c r="B55" s="7" t="s">
        <v>192</v>
      </c>
      <c r="C55" s="9" t="s">
        <v>1</v>
      </c>
      <c r="D55" s="8" t="s">
        <v>441</v>
      </c>
      <c r="E55" s="11">
        <v>20.279338983050845</v>
      </c>
      <c r="F55" s="28" t="s">
        <v>24</v>
      </c>
      <c r="G55" s="11">
        <v>0</v>
      </c>
      <c r="H55" s="28" t="s">
        <v>24</v>
      </c>
      <c r="I55" s="11">
        <v>19.920279661016949</v>
      </c>
      <c r="J55" s="28" t="s">
        <v>24</v>
      </c>
      <c r="K55" s="11">
        <v>0</v>
      </c>
      <c r="L55" s="28" t="s">
        <v>24</v>
      </c>
      <c r="M55" s="11">
        <v>5.3015072700000001</v>
      </c>
      <c r="N55" s="28" t="s">
        <v>24</v>
      </c>
      <c r="O55" s="10">
        <v>0</v>
      </c>
      <c r="P55" s="28" t="s">
        <v>24</v>
      </c>
      <c r="Q55" s="11">
        <v>0.42368697999999999</v>
      </c>
      <c r="R55" s="28" t="s">
        <v>24</v>
      </c>
      <c r="S55" s="11">
        <v>0</v>
      </c>
      <c r="T55" s="28" t="s">
        <v>24</v>
      </c>
      <c r="U55" s="11">
        <v>0.99145947999999995</v>
      </c>
      <c r="V55" s="28" t="s">
        <v>24</v>
      </c>
      <c r="W55" s="11">
        <v>0</v>
      </c>
      <c r="X55" s="28" t="s">
        <v>24</v>
      </c>
      <c r="Y55" s="11">
        <v>1.8136639499999996</v>
      </c>
      <c r="Z55" s="28" t="s">
        <v>24</v>
      </c>
      <c r="AA55" s="11">
        <v>0</v>
      </c>
      <c r="AB55" s="28" t="s">
        <v>24</v>
      </c>
      <c r="AC55" s="11">
        <v>2.0726968600000002</v>
      </c>
      <c r="AD55" s="28" t="s">
        <v>24</v>
      </c>
      <c r="AE55" s="28">
        <f t="shared" si="3"/>
        <v>14.618772391016948</v>
      </c>
      <c r="AF55" s="28" t="s">
        <v>24</v>
      </c>
      <c r="AG55" s="28">
        <f t="shared" si="5"/>
        <v>5.3015072700000001</v>
      </c>
      <c r="AH55" s="28" t="s">
        <v>24</v>
      </c>
      <c r="AI55" s="376"/>
      <c r="AJ55" s="10" t="s">
        <v>948</v>
      </c>
      <c r="AK55" s="118"/>
    </row>
    <row r="56" spans="1:37" s="1" customFormat="1" ht="78.75" customHeight="1">
      <c r="A56" s="8" t="s">
        <v>660</v>
      </c>
      <c r="B56" s="7" t="s">
        <v>472</v>
      </c>
      <c r="C56" s="9" t="s">
        <v>39</v>
      </c>
      <c r="D56" s="8" t="s">
        <v>325</v>
      </c>
      <c r="E56" s="11">
        <v>32.957730000000005</v>
      </c>
      <c r="F56" s="28" t="s">
        <v>24</v>
      </c>
      <c r="G56" s="11">
        <v>0</v>
      </c>
      <c r="H56" s="28" t="s">
        <v>24</v>
      </c>
      <c r="I56" s="11">
        <v>32.957730000000005</v>
      </c>
      <c r="J56" s="28" t="s">
        <v>24</v>
      </c>
      <c r="K56" s="11">
        <v>24.392588630436105</v>
      </c>
      <c r="L56" s="28" t="s">
        <v>24</v>
      </c>
      <c r="M56" s="11">
        <v>32.957730000000005</v>
      </c>
      <c r="N56" s="28" t="s">
        <v>24</v>
      </c>
      <c r="O56" s="11">
        <v>0</v>
      </c>
      <c r="P56" s="28" t="s">
        <v>24</v>
      </c>
      <c r="Q56" s="11">
        <v>0</v>
      </c>
      <c r="R56" s="28" t="s">
        <v>24</v>
      </c>
      <c r="S56" s="11">
        <v>0</v>
      </c>
      <c r="T56" s="28" t="s">
        <v>24</v>
      </c>
      <c r="U56" s="11">
        <v>0</v>
      </c>
      <c r="V56" s="28" t="s">
        <v>24</v>
      </c>
      <c r="W56" s="11">
        <v>0</v>
      </c>
      <c r="X56" s="28" t="s">
        <v>24</v>
      </c>
      <c r="Y56" s="11">
        <v>24.460039999999999</v>
      </c>
      <c r="Z56" s="28" t="s">
        <v>24</v>
      </c>
      <c r="AA56" s="11">
        <v>24.392588630436105</v>
      </c>
      <c r="AB56" s="28" t="s">
        <v>24</v>
      </c>
      <c r="AC56" s="11">
        <v>8.4976900000000022</v>
      </c>
      <c r="AD56" s="28" t="s">
        <v>24</v>
      </c>
      <c r="AE56" s="28">
        <f t="shared" si="3"/>
        <v>0</v>
      </c>
      <c r="AF56" s="28" t="s">
        <v>24</v>
      </c>
      <c r="AG56" s="28">
        <f t="shared" si="5"/>
        <v>8.5651413695639</v>
      </c>
      <c r="AH56" s="28" t="s">
        <v>24</v>
      </c>
      <c r="AI56" s="376">
        <f t="shared" si="4"/>
        <v>0.3511370399973317</v>
      </c>
      <c r="AJ56" s="10" t="s">
        <v>454</v>
      </c>
      <c r="AK56" s="118"/>
    </row>
    <row r="57" spans="1:37" s="1" customFormat="1" ht="104.25" customHeight="1">
      <c r="A57" s="8" t="s">
        <v>660</v>
      </c>
      <c r="B57" s="7" t="s">
        <v>470</v>
      </c>
      <c r="C57" s="9" t="s">
        <v>39</v>
      </c>
      <c r="D57" s="8" t="s">
        <v>570</v>
      </c>
      <c r="E57" s="11">
        <v>7.9388160865008475</v>
      </c>
      <c r="F57" s="28" t="s">
        <v>24</v>
      </c>
      <c r="G57" s="11">
        <v>0</v>
      </c>
      <c r="H57" s="28" t="s">
        <v>24</v>
      </c>
      <c r="I57" s="11">
        <v>7.9388160865008475</v>
      </c>
      <c r="J57" s="28" t="s">
        <v>24</v>
      </c>
      <c r="K57" s="11">
        <v>7.9388160865008475</v>
      </c>
      <c r="L57" s="28" t="s">
        <v>24</v>
      </c>
      <c r="M57" s="11">
        <v>1.3135699999999999</v>
      </c>
      <c r="N57" s="28" t="s">
        <v>24</v>
      </c>
      <c r="O57" s="11">
        <v>0</v>
      </c>
      <c r="P57" s="28" t="s">
        <v>24</v>
      </c>
      <c r="Q57" s="11">
        <v>0</v>
      </c>
      <c r="R57" s="28" t="s">
        <v>24</v>
      </c>
      <c r="S57" s="11">
        <v>0</v>
      </c>
      <c r="T57" s="28" t="s">
        <v>24</v>
      </c>
      <c r="U57" s="11">
        <v>0</v>
      </c>
      <c r="V57" s="28" t="s">
        <v>24</v>
      </c>
      <c r="W57" s="11">
        <v>0</v>
      </c>
      <c r="X57" s="28" t="s">
        <v>24</v>
      </c>
      <c r="Y57" s="11">
        <v>0</v>
      </c>
      <c r="Z57" s="28" t="s">
        <v>24</v>
      </c>
      <c r="AA57" s="11">
        <v>7.9388160865008475</v>
      </c>
      <c r="AB57" s="28" t="s">
        <v>24</v>
      </c>
      <c r="AC57" s="11">
        <v>1.3135699999999999</v>
      </c>
      <c r="AD57" s="28" t="s">
        <v>24</v>
      </c>
      <c r="AE57" s="28">
        <f t="shared" si="3"/>
        <v>6.625246086500848</v>
      </c>
      <c r="AF57" s="28" t="s">
        <v>24</v>
      </c>
      <c r="AG57" s="28">
        <f t="shared" si="5"/>
        <v>-6.625246086500848</v>
      </c>
      <c r="AH57" s="28" t="s">
        <v>24</v>
      </c>
      <c r="AI57" s="376">
        <f t="shared" si="4"/>
        <v>-0.83453830071292456</v>
      </c>
      <c r="AJ57" s="10" t="s">
        <v>985</v>
      </c>
      <c r="AK57" s="118"/>
    </row>
    <row r="58" spans="1:37" s="1" customFormat="1" ht="87.75" customHeight="1">
      <c r="A58" s="8" t="s">
        <v>660</v>
      </c>
      <c r="B58" s="7" t="s">
        <v>474</v>
      </c>
      <c r="C58" s="9" t="s">
        <v>39</v>
      </c>
      <c r="D58" s="8" t="s">
        <v>326</v>
      </c>
      <c r="E58" s="11">
        <v>204.29713091954406</v>
      </c>
      <c r="F58" s="28" t="s">
        <v>24</v>
      </c>
      <c r="G58" s="11">
        <v>0</v>
      </c>
      <c r="H58" s="28" t="s">
        <v>24</v>
      </c>
      <c r="I58" s="11">
        <v>204.29713091954406</v>
      </c>
      <c r="J58" s="28" t="s">
        <v>24</v>
      </c>
      <c r="K58" s="11">
        <v>14.885830413758942</v>
      </c>
      <c r="L58" s="28" t="s">
        <v>24</v>
      </c>
      <c r="M58" s="11">
        <v>15.095940000000001</v>
      </c>
      <c r="N58" s="28" t="s">
        <v>24</v>
      </c>
      <c r="O58" s="11">
        <v>0</v>
      </c>
      <c r="P58" s="28" t="s">
        <v>24</v>
      </c>
      <c r="Q58" s="11">
        <v>0</v>
      </c>
      <c r="R58" s="28" t="s">
        <v>24</v>
      </c>
      <c r="S58" s="11">
        <v>0</v>
      </c>
      <c r="T58" s="28" t="s">
        <v>24</v>
      </c>
      <c r="U58" s="11">
        <v>0</v>
      </c>
      <c r="V58" s="28" t="s">
        <v>24</v>
      </c>
      <c r="W58" s="11">
        <v>0</v>
      </c>
      <c r="X58" s="28" t="s">
        <v>24</v>
      </c>
      <c r="Y58" s="11">
        <v>0</v>
      </c>
      <c r="Z58" s="28" t="s">
        <v>24</v>
      </c>
      <c r="AA58" s="11">
        <v>14.885830413758942</v>
      </c>
      <c r="AB58" s="28" t="s">
        <v>24</v>
      </c>
      <c r="AC58" s="11">
        <v>15.095940000000001</v>
      </c>
      <c r="AD58" s="28" t="s">
        <v>24</v>
      </c>
      <c r="AE58" s="28">
        <f t="shared" si="3"/>
        <v>189.20119091954405</v>
      </c>
      <c r="AF58" s="28" t="s">
        <v>24</v>
      </c>
      <c r="AG58" s="28">
        <f t="shared" si="5"/>
        <v>0.21010958624105847</v>
      </c>
      <c r="AH58" s="28" t="s">
        <v>24</v>
      </c>
      <c r="AI58" s="376">
        <f t="shared" si="4"/>
        <v>1.4114737330801042E-2</v>
      </c>
      <c r="AJ58" s="10" t="s">
        <v>454</v>
      </c>
      <c r="AK58" s="118"/>
    </row>
    <row r="59" spans="1:37" s="18" customFormat="1" ht="51" customHeight="1">
      <c r="A59" s="19" t="s">
        <v>660</v>
      </c>
      <c r="B59" s="20" t="s">
        <v>67</v>
      </c>
      <c r="C59" s="19" t="s">
        <v>39</v>
      </c>
      <c r="D59" s="19" t="s">
        <v>327</v>
      </c>
      <c r="E59" s="21">
        <v>121.31573719695204</v>
      </c>
      <c r="F59" s="28" t="s">
        <v>24</v>
      </c>
      <c r="G59" s="21">
        <v>0</v>
      </c>
      <c r="H59" s="28" t="s">
        <v>24</v>
      </c>
      <c r="I59" s="21">
        <v>121.31573719695206</v>
      </c>
      <c r="J59" s="28" t="s">
        <v>24</v>
      </c>
      <c r="K59" s="21">
        <v>12.50802919786123</v>
      </c>
      <c r="L59" s="28" t="s">
        <v>24</v>
      </c>
      <c r="M59" s="21">
        <v>12.491370000000002</v>
      </c>
      <c r="N59" s="28" t="s">
        <v>24</v>
      </c>
      <c r="O59" s="21">
        <v>0</v>
      </c>
      <c r="P59" s="28" t="s">
        <v>24</v>
      </c>
      <c r="Q59" s="21">
        <v>0</v>
      </c>
      <c r="R59" s="28" t="s">
        <v>24</v>
      </c>
      <c r="S59" s="21">
        <v>0</v>
      </c>
      <c r="T59" s="28" t="s">
        <v>24</v>
      </c>
      <c r="U59" s="21">
        <v>0</v>
      </c>
      <c r="V59" s="28" t="s">
        <v>24</v>
      </c>
      <c r="W59" s="21">
        <v>0</v>
      </c>
      <c r="X59" s="28" t="s">
        <v>24</v>
      </c>
      <c r="Y59" s="21">
        <v>5.0355100000000004</v>
      </c>
      <c r="Z59" s="28" t="s">
        <v>24</v>
      </c>
      <c r="AA59" s="21">
        <v>12.50802919786123</v>
      </c>
      <c r="AB59" s="28" t="s">
        <v>24</v>
      </c>
      <c r="AC59" s="11">
        <v>7.4558600000000004</v>
      </c>
      <c r="AD59" s="28" t="s">
        <v>24</v>
      </c>
      <c r="AE59" s="28">
        <f t="shared" si="3"/>
        <v>108.82436719695205</v>
      </c>
      <c r="AF59" s="28" t="s">
        <v>24</v>
      </c>
      <c r="AG59" s="28">
        <f t="shared" si="5"/>
        <v>-1.6659197861228492E-2</v>
      </c>
      <c r="AH59" s="28" t="s">
        <v>24</v>
      </c>
      <c r="AI59" s="376">
        <f t="shared" si="4"/>
        <v>-1.3318803144525271E-3</v>
      </c>
      <c r="AJ59" s="19" t="s">
        <v>986</v>
      </c>
      <c r="AK59" s="118"/>
    </row>
    <row r="60" spans="1:37" s="1" customFormat="1" ht="51" customHeight="1">
      <c r="A60" s="8" t="s">
        <v>660</v>
      </c>
      <c r="B60" s="7" t="s">
        <v>240</v>
      </c>
      <c r="C60" s="9" t="s">
        <v>39</v>
      </c>
      <c r="D60" s="8">
        <v>1400811</v>
      </c>
      <c r="E60" s="11">
        <f>G60+M60</f>
        <v>61.462950000000006</v>
      </c>
      <c r="F60" s="28" t="s">
        <v>24</v>
      </c>
      <c r="G60" s="11">
        <v>22.920300000000001</v>
      </c>
      <c r="H60" s="28" t="s">
        <v>24</v>
      </c>
      <c r="I60" s="11">
        <v>38.542650000000002</v>
      </c>
      <c r="J60" s="28" t="s">
        <v>24</v>
      </c>
      <c r="K60" s="11">
        <v>0</v>
      </c>
      <c r="L60" s="28" t="s">
        <v>24</v>
      </c>
      <c r="M60" s="11">
        <v>38.542650000000002</v>
      </c>
      <c r="N60" s="28" t="s">
        <v>24</v>
      </c>
      <c r="O60" s="11">
        <v>0</v>
      </c>
      <c r="P60" s="28" t="s">
        <v>24</v>
      </c>
      <c r="Q60" s="11">
        <v>0.42397999999999997</v>
      </c>
      <c r="R60" s="28" t="s">
        <v>24</v>
      </c>
      <c r="S60" s="11">
        <v>0</v>
      </c>
      <c r="T60" s="28" t="s">
        <v>24</v>
      </c>
      <c r="U60" s="11">
        <v>5.0627500000000003</v>
      </c>
      <c r="V60" s="28" t="s">
        <v>24</v>
      </c>
      <c r="W60" s="11">
        <v>0</v>
      </c>
      <c r="X60" s="28" t="s">
        <v>24</v>
      </c>
      <c r="Y60" s="11">
        <v>3.5900000000000543E-2</v>
      </c>
      <c r="Z60" s="28" t="s">
        <v>24</v>
      </c>
      <c r="AA60" s="11">
        <v>0</v>
      </c>
      <c r="AB60" s="28" t="s">
        <v>24</v>
      </c>
      <c r="AC60" s="11">
        <v>33.020019999999995</v>
      </c>
      <c r="AD60" s="28" t="s">
        <v>24</v>
      </c>
      <c r="AE60" s="28">
        <f>I60-M60</f>
        <v>0</v>
      </c>
      <c r="AF60" s="28" t="s">
        <v>24</v>
      </c>
      <c r="AG60" s="28">
        <f t="shared" si="5"/>
        <v>38.542650000000002</v>
      </c>
      <c r="AH60" s="28" t="s">
        <v>24</v>
      </c>
      <c r="AI60" s="376"/>
      <c r="AJ60" s="10" t="s">
        <v>188</v>
      </c>
      <c r="AK60" s="118"/>
    </row>
    <row r="61" spans="1:37" s="1" customFormat="1" ht="117.75" customHeight="1">
      <c r="A61" s="8" t="s">
        <v>660</v>
      </c>
      <c r="B61" s="7" t="s">
        <v>552</v>
      </c>
      <c r="C61" s="9" t="s">
        <v>39</v>
      </c>
      <c r="D61" s="8" t="s">
        <v>573</v>
      </c>
      <c r="E61" s="11">
        <v>132.05264</v>
      </c>
      <c r="F61" s="28" t="s">
        <v>24</v>
      </c>
      <c r="G61" s="11">
        <v>35.892160000000004</v>
      </c>
      <c r="H61" s="28" t="s">
        <v>24</v>
      </c>
      <c r="I61" s="11">
        <v>107.55946468239154</v>
      </c>
      <c r="J61" s="28" t="s">
        <v>24</v>
      </c>
      <c r="K61" s="11">
        <v>107.55946468239152</v>
      </c>
      <c r="L61" s="28" t="s">
        <v>24</v>
      </c>
      <c r="M61" s="11">
        <v>96.160480000000007</v>
      </c>
      <c r="N61" s="28" t="s">
        <v>24</v>
      </c>
      <c r="O61" s="11">
        <v>0</v>
      </c>
      <c r="P61" s="28" t="s">
        <v>24</v>
      </c>
      <c r="Q61" s="11">
        <v>0.6028</v>
      </c>
      <c r="R61" s="28" t="s">
        <v>24</v>
      </c>
      <c r="S61" s="11">
        <v>0</v>
      </c>
      <c r="T61" s="28" t="s">
        <v>24</v>
      </c>
      <c r="U61" s="11">
        <v>82.346209999999985</v>
      </c>
      <c r="V61" s="28" t="s">
        <v>24</v>
      </c>
      <c r="W61" s="11">
        <v>0</v>
      </c>
      <c r="X61" s="28" t="s">
        <v>24</v>
      </c>
      <c r="Y61" s="11">
        <v>1.9140000000000146</v>
      </c>
      <c r="Z61" s="28" t="s">
        <v>24</v>
      </c>
      <c r="AA61" s="11">
        <v>107.55946468239152</v>
      </c>
      <c r="AB61" s="28" t="s">
        <v>24</v>
      </c>
      <c r="AC61" s="11">
        <v>11.297470000000001</v>
      </c>
      <c r="AD61" s="28" t="s">
        <v>24</v>
      </c>
      <c r="AE61" s="28">
        <f t="shared" si="3"/>
        <v>11.398984682391529</v>
      </c>
      <c r="AF61" s="28" t="s">
        <v>24</v>
      </c>
      <c r="AG61" s="28">
        <f t="shared" si="5"/>
        <v>-11.398984682391514</v>
      </c>
      <c r="AH61" s="28" t="s">
        <v>24</v>
      </c>
      <c r="AI61" s="376">
        <f t="shared" si="4"/>
        <v>-0.1059784437943343</v>
      </c>
      <c r="AJ61" s="10" t="s">
        <v>987</v>
      </c>
      <c r="AK61" s="118"/>
    </row>
    <row r="62" spans="1:37" s="1" customFormat="1" ht="105">
      <c r="A62" s="8" t="s">
        <v>660</v>
      </c>
      <c r="B62" s="7" t="s">
        <v>139</v>
      </c>
      <c r="C62" s="9" t="s">
        <v>2</v>
      </c>
      <c r="D62" s="8">
        <v>1300144</v>
      </c>
      <c r="E62" s="11">
        <v>291.06779661016952</v>
      </c>
      <c r="F62" s="28" t="s">
        <v>24</v>
      </c>
      <c r="G62" s="11">
        <v>72.558760000000007</v>
      </c>
      <c r="H62" s="28" t="s">
        <v>24</v>
      </c>
      <c r="I62" s="11">
        <v>0.58957000000000004</v>
      </c>
      <c r="J62" s="28" t="s">
        <v>24</v>
      </c>
      <c r="K62" s="11">
        <v>0</v>
      </c>
      <c r="L62" s="28" t="s">
        <v>24</v>
      </c>
      <c r="M62" s="11">
        <v>0.58957000000000004</v>
      </c>
      <c r="N62" s="28" t="s">
        <v>24</v>
      </c>
      <c r="O62" s="10">
        <v>0</v>
      </c>
      <c r="P62" s="28" t="s">
        <v>24</v>
      </c>
      <c r="Q62" s="11">
        <v>0</v>
      </c>
      <c r="R62" s="28" t="s">
        <v>24</v>
      </c>
      <c r="S62" s="11">
        <v>0</v>
      </c>
      <c r="T62" s="28" t="s">
        <v>24</v>
      </c>
      <c r="U62" s="11">
        <v>0.49378999999999995</v>
      </c>
      <c r="V62" s="28" t="s">
        <v>24</v>
      </c>
      <c r="W62" s="11">
        <v>0</v>
      </c>
      <c r="X62" s="28" t="s">
        <v>24</v>
      </c>
      <c r="Y62" s="11">
        <v>9.5780000000000087E-2</v>
      </c>
      <c r="Z62" s="28" t="s">
        <v>24</v>
      </c>
      <c r="AA62" s="11">
        <v>0</v>
      </c>
      <c r="AB62" s="28" t="s">
        <v>24</v>
      </c>
      <c r="AC62" s="11">
        <v>0</v>
      </c>
      <c r="AD62" s="28" t="s">
        <v>24</v>
      </c>
      <c r="AE62" s="28">
        <f t="shared" si="3"/>
        <v>0</v>
      </c>
      <c r="AF62" s="28" t="s">
        <v>24</v>
      </c>
      <c r="AG62" s="28">
        <f t="shared" si="5"/>
        <v>0.58957000000000004</v>
      </c>
      <c r="AH62" s="28" t="s">
        <v>24</v>
      </c>
      <c r="AI62" s="376"/>
      <c r="AJ62" s="10" t="s">
        <v>188</v>
      </c>
      <c r="AK62" s="118"/>
    </row>
    <row r="63" spans="1:37" s="1" customFormat="1" ht="80.25" customHeight="1">
      <c r="A63" s="8" t="s">
        <v>660</v>
      </c>
      <c r="B63" s="7" t="s">
        <v>140</v>
      </c>
      <c r="C63" s="9" t="s">
        <v>2</v>
      </c>
      <c r="D63" s="8">
        <v>1400665</v>
      </c>
      <c r="E63" s="11">
        <v>718.00616130115009</v>
      </c>
      <c r="F63" s="28" t="s">
        <v>24</v>
      </c>
      <c r="G63" s="11">
        <v>0</v>
      </c>
      <c r="H63" s="28" t="s">
        <v>24</v>
      </c>
      <c r="I63" s="11">
        <v>0</v>
      </c>
      <c r="J63" s="28" t="s">
        <v>24</v>
      </c>
      <c r="K63" s="11">
        <v>0</v>
      </c>
      <c r="L63" s="28" t="s">
        <v>24</v>
      </c>
      <c r="M63" s="11">
        <v>0</v>
      </c>
      <c r="N63" s="28" t="s">
        <v>24</v>
      </c>
      <c r="O63" s="10">
        <v>0</v>
      </c>
      <c r="P63" s="28" t="s">
        <v>24</v>
      </c>
      <c r="Q63" s="11">
        <v>0</v>
      </c>
      <c r="R63" s="28" t="s">
        <v>24</v>
      </c>
      <c r="S63" s="11">
        <v>0</v>
      </c>
      <c r="T63" s="28" t="s">
        <v>24</v>
      </c>
      <c r="U63" s="11">
        <v>0</v>
      </c>
      <c r="V63" s="28" t="s">
        <v>24</v>
      </c>
      <c r="W63" s="11">
        <v>0</v>
      </c>
      <c r="X63" s="28" t="s">
        <v>24</v>
      </c>
      <c r="Y63" s="11">
        <v>0</v>
      </c>
      <c r="Z63" s="28" t="s">
        <v>24</v>
      </c>
      <c r="AA63" s="11">
        <v>0</v>
      </c>
      <c r="AB63" s="28" t="s">
        <v>24</v>
      </c>
      <c r="AC63" s="11">
        <v>0</v>
      </c>
      <c r="AD63" s="28" t="s">
        <v>24</v>
      </c>
      <c r="AE63" s="28">
        <f t="shared" si="3"/>
        <v>0</v>
      </c>
      <c r="AF63" s="28" t="s">
        <v>24</v>
      </c>
      <c r="AG63" s="28">
        <f t="shared" si="5"/>
        <v>0</v>
      </c>
      <c r="AH63" s="28" t="s">
        <v>24</v>
      </c>
      <c r="AI63" s="376"/>
      <c r="AJ63" s="10" t="s">
        <v>187</v>
      </c>
      <c r="AK63" s="118"/>
    </row>
    <row r="64" spans="1:37" s="1" customFormat="1" ht="51" customHeight="1">
      <c r="A64" s="8" t="s">
        <v>660</v>
      </c>
      <c r="B64" s="7" t="s">
        <v>141</v>
      </c>
      <c r="C64" s="9" t="s">
        <v>2</v>
      </c>
      <c r="D64" s="8">
        <v>1400666</v>
      </c>
      <c r="E64" s="11">
        <v>141.59184325383561</v>
      </c>
      <c r="F64" s="28" t="s">
        <v>24</v>
      </c>
      <c r="G64" s="11">
        <v>0</v>
      </c>
      <c r="H64" s="28" t="s">
        <v>24</v>
      </c>
      <c r="I64" s="11">
        <v>0</v>
      </c>
      <c r="J64" s="28" t="s">
        <v>24</v>
      </c>
      <c r="K64" s="11">
        <v>0</v>
      </c>
      <c r="L64" s="28" t="s">
        <v>24</v>
      </c>
      <c r="M64" s="11">
        <v>0</v>
      </c>
      <c r="N64" s="28" t="s">
        <v>24</v>
      </c>
      <c r="O64" s="10">
        <v>0</v>
      </c>
      <c r="P64" s="28" t="s">
        <v>24</v>
      </c>
      <c r="Q64" s="11">
        <v>0</v>
      </c>
      <c r="R64" s="28" t="s">
        <v>24</v>
      </c>
      <c r="S64" s="11">
        <v>0</v>
      </c>
      <c r="T64" s="28" t="s">
        <v>24</v>
      </c>
      <c r="U64" s="11">
        <v>0</v>
      </c>
      <c r="V64" s="28" t="s">
        <v>24</v>
      </c>
      <c r="W64" s="11">
        <v>0</v>
      </c>
      <c r="X64" s="28" t="s">
        <v>24</v>
      </c>
      <c r="Y64" s="11">
        <v>0</v>
      </c>
      <c r="Z64" s="28" t="s">
        <v>24</v>
      </c>
      <c r="AA64" s="11">
        <v>0</v>
      </c>
      <c r="AB64" s="28" t="s">
        <v>24</v>
      </c>
      <c r="AC64" s="11">
        <v>0</v>
      </c>
      <c r="AD64" s="28" t="s">
        <v>24</v>
      </c>
      <c r="AE64" s="28">
        <f t="shared" si="3"/>
        <v>0</v>
      </c>
      <c r="AF64" s="28" t="s">
        <v>24</v>
      </c>
      <c r="AG64" s="28">
        <f t="shared" si="5"/>
        <v>0</v>
      </c>
      <c r="AH64" s="28" t="s">
        <v>24</v>
      </c>
      <c r="AI64" s="376"/>
      <c r="AJ64" s="10" t="s">
        <v>187</v>
      </c>
      <c r="AK64" s="118"/>
    </row>
    <row r="65" spans="1:37" s="1" customFormat="1" ht="105">
      <c r="A65" s="8" t="s">
        <v>660</v>
      </c>
      <c r="B65" s="7" t="s">
        <v>244</v>
      </c>
      <c r="C65" s="9" t="s">
        <v>2</v>
      </c>
      <c r="D65" s="8" t="s">
        <v>245</v>
      </c>
      <c r="E65" s="11">
        <v>723.0516949152543</v>
      </c>
      <c r="F65" s="28" t="s">
        <v>24</v>
      </c>
      <c r="G65" s="11">
        <v>17.416105999999889</v>
      </c>
      <c r="H65" s="28" t="s">
        <v>24</v>
      </c>
      <c r="I65" s="11">
        <v>0.15708474576271189</v>
      </c>
      <c r="J65" s="28" t="s">
        <v>24</v>
      </c>
      <c r="K65" s="11">
        <v>0</v>
      </c>
      <c r="L65" s="28" t="s">
        <v>24</v>
      </c>
      <c r="M65" s="11">
        <v>3.6130000000000002E-2</v>
      </c>
      <c r="N65" s="28" t="s">
        <v>24</v>
      </c>
      <c r="O65" s="10">
        <v>0</v>
      </c>
      <c r="P65" s="28" t="s">
        <v>24</v>
      </c>
      <c r="Q65" s="11">
        <v>0</v>
      </c>
      <c r="R65" s="28" t="s">
        <v>24</v>
      </c>
      <c r="S65" s="11">
        <v>0</v>
      </c>
      <c r="T65" s="28" t="s">
        <v>24</v>
      </c>
      <c r="U65" s="11">
        <v>3.6130000000000002E-2</v>
      </c>
      <c r="V65" s="28" t="s">
        <v>24</v>
      </c>
      <c r="W65" s="11">
        <v>0</v>
      </c>
      <c r="X65" s="28" t="s">
        <v>24</v>
      </c>
      <c r="Y65" s="11">
        <v>0</v>
      </c>
      <c r="Z65" s="28" t="s">
        <v>24</v>
      </c>
      <c r="AA65" s="11">
        <v>0</v>
      </c>
      <c r="AB65" s="28" t="s">
        <v>24</v>
      </c>
      <c r="AC65" s="11">
        <v>0</v>
      </c>
      <c r="AD65" s="28" t="s">
        <v>24</v>
      </c>
      <c r="AE65" s="28">
        <f t="shared" si="3"/>
        <v>0.1209547457627119</v>
      </c>
      <c r="AF65" s="28" t="s">
        <v>24</v>
      </c>
      <c r="AG65" s="28">
        <f t="shared" si="5"/>
        <v>3.6130000000000002E-2</v>
      </c>
      <c r="AH65" s="28" t="s">
        <v>24</v>
      </c>
      <c r="AI65" s="376"/>
      <c r="AJ65" s="10" t="s">
        <v>188</v>
      </c>
      <c r="AK65" s="118"/>
    </row>
    <row r="66" spans="1:37" s="1" customFormat="1" ht="95.25" customHeight="1">
      <c r="A66" s="8" t="s">
        <v>660</v>
      </c>
      <c r="B66" s="7" t="s">
        <v>142</v>
      </c>
      <c r="C66" s="9" t="s">
        <v>2</v>
      </c>
      <c r="D66" s="8" t="s">
        <v>411</v>
      </c>
      <c r="E66" s="11">
        <v>10.941929999999999</v>
      </c>
      <c r="F66" s="28" t="s">
        <v>24</v>
      </c>
      <c r="G66" s="11">
        <v>3.4681199999999999</v>
      </c>
      <c r="H66" s="28" t="s">
        <v>24</v>
      </c>
      <c r="I66" s="11">
        <v>7.4738100000000003</v>
      </c>
      <c r="J66" s="28" t="s">
        <v>24</v>
      </c>
      <c r="K66" s="11">
        <v>0</v>
      </c>
      <c r="L66" s="28" t="s">
        <v>24</v>
      </c>
      <c r="M66" s="11">
        <v>7.4738100000000003</v>
      </c>
      <c r="N66" s="28" t="s">
        <v>24</v>
      </c>
      <c r="O66" s="10">
        <v>0</v>
      </c>
      <c r="P66" s="28" t="s">
        <v>24</v>
      </c>
      <c r="Q66" s="11">
        <v>1.5550000000000001E-2</v>
      </c>
      <c r="R66" s="28" t="s">
        <v>24</v>
      </c>
      <c r="S66" s="11">
        <v>0</v>
      </c>
      <c r="T66" s="28" t="s">
        <v>24</v>
      </c>
      <c r="U66" s="11">
        <v>2.1369699999999998</v>
      </c>
      <c r="V66" s="28" t="s">
        <v>24</v>
      </c>
      <c r="W66" s="11">
        <v>0</v>
      </c>
      <c r="X66" s="28" t="s">
        <v>24</v>
      </c>
      <c r="Y66" s="11">
        <v>5.1436000000000002</v>
      </c>
      <c r="Z66" s="28" t="s">
        <v>24</v>
      </c>
      <c r="AA66" s="11">
        <v>0</v>
      </c>
      <c r="AB66" s="28" t="s">
        <v>24</v>
      </c>
      <c r="AC66" s="11">
        <v>0.17769000000000051</v>
      </c>
      <c r="AD66" s="28" t="s">
        <v>24</v>
      </c>
      <c r="AE66" s="28">
        <f t="shared" si="3"/>
        <v>0</v>
      </c>
      <c r="AF66" s="28" t="s">
        <v>24</v>
      </c>
      <c r="AG66" s="28">
        <f t="shared" si="5"/>
        <v>7.4738100000000003</v>
      </c>
      <c r="AH66" s="28" t="s">
        <v>24</v>
      </c>
      <c r="AI66" s="376"/>
      <c r="AJ66" s="10" t="s">
        <v>188</v>
      </c>
      <c r="AK66" s="118"/>
    </row>
    <row r="67" spans="1:37" s="1" customFormat="1" ht="95.25" customHeight="1">
      <c r="A67" s="8" t="s">
        <v>660</v>
      </c>
      <c r="B67" s="7" t="s">
        <v>143</v>
      </c>
      <c r="C67" s="9" t="s">
        <v>2</v>
      </c>
      <c r="D67" s="8" t="s">
        <v>574</v>
      </c>
      <c r="E67" s="11">
        <v>33.864746794145553</v>
      </c>
      <c r="F67" s="28" t="s">
        <v>24</v>
      </c>
      <c r="G67" s="11">
        <v>1.9056600000000001</v>
      </c>
      <c r="H67" s="28" t="s">
        <v>24</v>
      </c>
      <c r="I67" s="11">
        <v>33.86474679414556</v>
      </c>
      <c r="J67" s="28" t="s">
        <v>24</v>
      </c>
      <c r="K67" s="11">
        <v>25.423728813559322</v>
      </c>
      <c r="L67" s="28" t="s">
        <v>24</v>
      </c>
      <c r="M67" s="11">
        <v>0</v>
      </c>
      <c r="N67" s="28" t="s">
        <v>24</v>
      </c>
      <c r="O67" s="10">
        <v>0</v>
      </c>
      <c r="P67" s="28" t="s">
        <v>24</v>
      </c>
      <c r="Q67" s="11">
        <v>0</v>
      </c>
      <c r="R67" s="28" t="s">
        <v>24</v>
      </c>
      <c r="S67" s="11">
        <v>0</v>
      </c>
      <c r="T67" s="28" t="s">
        <v>24</v>
      </c>
      <c r="U67" s="11">
        <v>0</v>
      </c>
      <c r="V67" s="28" t="s">
        <v>24</v>
      </c>
      <c r="W67" s="11">
        <v>2.387767999266627</v>
      </c>
      <c r="X67" s="28" t="s">
        <v>24</v>
      </c>
      <c r="Y67" s="11">
        <v>0</v>
      </c>
      <c r="Z67" s="28" t="s">
        <v>24</v>
      </c>
      <c r="AA67" s="11">
        <v>23.0359608142927</v>
      </c>
      <c r="AB67" s="28" t="s">
        <v>24</v>
      </c>
      <c r="AC67" s="11">
        <v>0</v>
      </c>
      <c r="AD67" s="28" t="s">
        <v>24</v>
      </c>
      <c r="AE67" s="28">
        <f t="shared" si="3"/>
        <v>33.86474679414556</v>
      </c>
      <c r="AF67" s="28" t="s">
        <v>24</v>
      </c>
      <c r="AG67" s="28">
        <f t="shared" si="5"/>
        <v>-25.423728813559322</v>
      </c>
      <c r="AH67" s="28" t="s">
        <v>24</v>
      </c>
      <c r="AI67" s="376">
        <f t="shared" si="4"/>
        <v>-1</v>
      </c>
      <c r="AJ67" s="10" t="s">
        <v>922</v>
      </c>
      <c r="AK67" s="118"/>
    </row>
    <row r="68" spans="1:37" s="1" customFormat="1" ht="95.25" customHeight="1">
      <c r="A68" s="8" t="s">
        <v>660</v>
      </c>
      <c r="B68" s="7" t="s">
        <v>414</v>
      </c>
      <c r="C68" s="9" t="s">
        <v>2</v>
      </c>
      <c r="D68" s="8">
        <v>1503145</v>
      </c>
      <c r="E68" s="11">
        <v>1360.4830508474577</v>
      </c>
      <c r="F68" s="28" t="s">
        <v>24</v>
      </c>
      <c r="G68" s="11">
        <v>0</v>
      </c>
      <c r="H68" s="28" t="s">
        <v>24</v>
      </c>
      <c r="I68" s="11">
        <v>0.26482203389830511</v>
      </c>
      <c r="J68" s="28" t="s">
        <v>24</v>
      </c>
      <c r="K68" s="11">
        <v>0</v>
      </c>
      <c r="L68" s="28" t="s">
        <v>24</v>
      </c>
      <c r="M68" s="11">
        <v>0</v>
      </c>
      <c r="N68" s="28" t="s">
        <v>24</v>
      </c>
      <c r="O68" s="10">
        <v>0</v>
      </c>
      <c r="P68" s="28" t="s">
        <v>24</v>
      </c>
      <c r="Q68" s="11">
        <v>0</v>
      </c>
      <c r="R68" s="28" t="s">
        <v>24</v>
      </c>
      <c r="S68" s="11">
        <v>0</v>
      </c>
      <c r="T68" s="28" t="s">
        <v>24</v>
      </c>
      <c r="U68" s="11">
        <v>0</v>
      </c>
      <c r="V68" s="28" t="s">
        <v>24</v>
      </c>
      <c r="W68" s="11">
        <v>0</v>
      </c>
      <c r="X68" s="28" t="s">
        <v>24</v>
      </c>
      <c r="Y68" s="11">
        <v>0</v>
      </c>
      <c r="Z68" s="28" t="s">
        <v>24</v>
      </c>
      <c r="AA68" s="11">
        <v>0</v>
      </c>
      <c r="AB68" s="28" t="s">
        <v>24</v>
      </c>
      <c r="AC68" s="11">
        <v>0</v>
      </c>
      <c r="AD68" s="28" t="s">
        <v>24</v>
      </c>
      <c r="AE68" s="28">
        <f t="shared" si="3"/>
        <v>0.26482203389830511</v>
      </c>
      <c r="AF68" s="28" t="s">
        <v>24</v>
      </c>
      <c r="AG68" s="28">
        <f t="shared" si="5"/>
        <v>0</v>
      </c>
      <c r="AH68" s="28" t="s">
        <v>24</v>
      </c>
      <c r="AI68" s="376"/>
      <c r="AJ68" s="10" t="s">
        <v>187</v>
      </c>
      <c r="AK68" s="118"/>
    </row>
    <row r="69" spans="1:37" s="1" customFormat="1" ht="95.25" customHeight="1">
      <c r="A69" s="8" t="s">
        <v>660</v>
      </c>
      <c r="B69" s="7" t="s">
        <v>634</v>
      </c>
      <c r="C69" s="9" t="s">
        <v>2</v>
      </c>
      <c r="D69" s="8">
        <v>1602468</v>
      </c>
      <c r="E69" s="11">
        <v>25.090313559322034</v>
      </c>
      <c r="F69" s="28" t="s">
        <v>24</v>
      </c>
      <c r="G69" s="11">
        <v>0</v>
      </c>
      <c r="H69" s="28" t="s">
        <v>24</v>
      </c>
      <c r="I69" s="11">
        <v>25.090313559322034</v>
      </c>
      <c r="J69" s="28" t="s">
        <v>24</v>
      </c>
      <c r="K69" s="11">
        <v>0</v>
      </c>
      <c r="L69" s="28" t="s">
        <v>24</v>
      </c>
      <c r="M69" s="11">
        <v>0.41886000000000001</v>
      </c>
      <c r="N69" s="28" t="s">
        <v>24</v>
      </c>
      <c r="O69" s="10">
        <v>0</v>
      </c>
      <c r="P69" s="28" t="s">
        <v>24</v>
      </c>
      <c r="Q69" s="11">
        <v>0</v>
      </c>
      <c r="R69" s="28" t="s">
        <v>24</v>
      </c>
      <c r="S69" s="11">
        <v>0</v>
      </c>
      <c r="T69" s="28" t="s">
        <v>24</v>
      </c>
      <c r="U69" s="11">
        <v>0</v>
      </c>
      <c r="V69" s="28" t="s">
        <v>24</v>
      </c>
      <c r="W69" s="11">
        <v>0</v>
      </c>
      <c r="X69" s="28" t="s">
        <v>24</v>
      </c>
      <c r="Y69" s="11">
        <v>0</v>
      </c>
      <c r="Z69" s="28" t="s">
        <v>24</v>
      </c>
      <c r="AA69" s="11">
        <v>0</v>
      </c>
      <c r="AB69" s="28" t="s">
        <v>24</v>
      </c>
      <c r="AC69" s="11">
        <v>0.41886000000000001</v>
      </c>
      <c r="AD69" s="28" t="s">
        <v>24</v>
      </c>
      <c r="AE69" s="28">
        <f t="shared" si="3"/>
        <v>24.671453559322035</v>
      </c>
      <c r="AF69" s="28" t="s">
        <v>24</v>
      </c>
      <c r="AG69" s="28">
        <f t="shared" si="5"/>
        <v>0.41886000000000001</v>
      </c>
      <c r="AH69" s="28" t="s">
        <v>24</v>
      </c>
      <c r="AI69" s="376"/>
      <c r="AJ69" s="10" t="s">
        <v>188</v>
      </c>
      <c r="AK69" s="118"/>
    </row>
    <row r="70" spans="1:37" s="1" customFormat="1" ht="95.25" customHeight="1">
      <c r="A70" s="8" t="s">
        <v>660</v>
      </c>
      <c r="B70" s="7" t="s">
        <v>635</v>
      </c>
      <c r="C70" s="9" t="s">
        <v>2</v>
      </c>
      <c r="D70" s="8">
        <v>1602469</v>
      </c>
      <c r="E70" s="11">
        <v>13.547457627118645</v>
      </c>
      <c r="F70" s="28" t="s">
        <v>24</v>
      </c>
      <c r="G70" s="11">
        <v>0</v>
      </c>
      <c r="H70" s="28" t="s">
        <v>24</v>
      </c>
      <c r="I70" s="11">
        <v>13.547457627118645</v>
      </c>
      <c r="J70" s="28" t="s">
        <v>24</v>
      </c>
      <c r="K70" s="11">
        <v>0</v>
      </c>
      <c r="L70" s="28" t="s">
        <v>24</v>
      </c>
      <c r="M70" s="11">
        <v>0.29431999999999997</v>
      </c>
      <c r="N70" s="28" t="s">
        <v>24</v>
      </c>
      <c r="O70" s="10">
        <v>0</v>
      </c>
      <c r="P70" s="28" t="s">
        <v>24</v>
      </c>
      <c r="Q70" s="11">
        <v>0</v>
      </c>
      <c r="R70" s="28" t="s">
        <v>24</v>
      </c>
      <c r="S70" s="11">
        <v>0</v>
      </c>
      <c r="T70" s="28" t="s">
        <v>24</v>
      </c>
      <c r="U70" s="11">
        <v>0</v>
      </c>
      <c r="V70" s="28" t="s">
        <v>24</v>
      </c>
      <c r="W70" s="11">
        <v>0</v>
      </c>
      <c r="X70" s="28" t="s">
        <v>24</v>
      </c>
      <c r="Y70" s="11">
        <v>0</v>
      </c>
      <c r="Z70" s="28" t="s">
        <v>24</v>
      </c>
      <c r="AA70" s="11">
        <v>0</v>
      </c>
      <c r="AB70" s="28" t="s">
        <v>24</v>
      </c>
      <c r="AC70" s="11">
        <v>0.29431999999999997</v>
      </c>
      <c r="AD70" s="28" t="s">
        <v>24</v>
      </c>
      <c r="AE70" s="28">
        <f t="shared" si="3"/>
        <v>13.253137627118644</v>
      </c>
      <c r="AF70" s="28" t="s">
        <v>24</v>
      </c>
      <c r="AG70" s="28">
        <f t="shared" si="5"/>
        <v>0.29431999999999997</v>
      </c>
      <c r="AH70" s="28" t="s">
        <v>24</v>
      </c>
      <c r="AI70" s="376"/>
      <c r="AJ70" s="10" t="s">
        <v>188</v>
      </c>
      <c r="AK70" s="118"/>
    </row>
    <row r="71" spans="1:37" s="1" customFormat="1" ht="85.5" customHeight="1">
      <c r="A71" s="8" t="s">
        <v>660</v>
      </c>
      <c r="B71" s="7" t="s">
        <v>149</v>
      </c>
      <c r="C71" s="9" t="s">
        <v>4</v>
      </c>
      <c r="D71" s="8">
        <v>1503548</v>
      </c>
      <c r="E71" s="11">
        <v>3.706872881355932</v>
      </c>
      <c r="F71" s="28" t="s">
        <v>24</v>
      </c>
      <c r="G71" s="11">
        <v>0.28592000000000001</v>
      </c>
      <c r="H71" s="28" t="s">
        <v>24</v>
      </c>
      <c r="I71" s="11">
        <v>3.706872881355932</v>
      </c>
      <c r="J71" s="28" t="s">
        <v>24</v>
      </c>
      <c r="K71" s="11">
        <v>0</v>
      </c>
      <c r="L71" s="28" t="s">
        <v>24</v>
      </c>
      <c r="M71" s="11">
        <v>0.22569</v>
      </c>
      <c r="N71" s="28" t="s">
        <v>24</v>
      </c>
      <c r="O71" s="10">
        <v>0</v>
      </c>
      <c r="P71" s="28" t="s">
        <v>24</v>
      </c>
      <c r="Q71" s="11">
        <v>0.22569</v>
      </c>
      <c r="R71" s="28" t="s">
        <v>24</v>
      </c>
      <c r="S71" s="11">
        <v>0</v>
      </c>
      <c r="T71" s="28" t="s">
        <v>24</v>
      </c>
      <c r="U71" s="11">
        <v>0</v>
      </c>
      <c r="V71" s="28" t="s">
        <v>24</v>
      </c>
      <c r="W71" s="11">
        <v>0</v>
      </c>
      <c r="X71" s="28" t="s">
        <v>24</v>
      </c>
      <c r="Y71" s="11">
        <v>0</v>
      </c>
      <c r="Z71" s="28" t="s">
        <v>24</v>
      </c>
      <c r="AA71" s="11">
        <v>0</v>
      </c>
      <c r="AB71" s="28" t="s">
        <v>24</v>
      </c>
      <c r="AC71" s="11">
        <v>0</v>
      </c>
      <c r="AD71" s="28" t="s">
        <v>24</v>
      </c>
      <c r="AE71" s="28">
        <f t="shared" si="3"/>
        <v>3.4811828813559318</v>
      </c>
      <c r="AF71" s="28" t="s">
        <v>24</v>
      </c>
      <c r="AG71" s="28">
        <f t="shared" si="5"/>
        <v>0.22569</v>
      </c>
      <c r="AH71" s="28" t="s">
        <v>24</v>
      </c>
      <c r="AI71" s="376"/>
      <c r="AJ71" s="10" t="s">
        <v>188</v>
      </c>
      <c r="AK71" s="118"/>
    </row>
    <row r="72" spans="1:37" s="1" customFormat="1" ht="47.25" customHeight="1">
      <c r="A72" s="8" t="s">
        <v>660</v>
      </c>
      <c r="B72" s="7" t="s">
        <v>195</v>
      </c>
      <c r="C72" s="9" t="s">
        <v>4</v>
      </c>
      <c r="D72" s="8">
        <v>298</v>
      </c>
      <c r="E72" s="11">
        <v>0.79768000000000006</v>
      </c>
      <c r="F72" s="28" t="s">
        <v>24</v>
      </c>
      <c r="G72" s="11">
        <v>0.72019000000000011</v>
      </c>
      <c r="H72" s="28" t="s">
        <v>24</v>
      </c>
      <c r="I72" s="11">
        <v>0.73956</v>
      </c>
      <c r="J72" s="28" t="s">
        <v>24</v>
      </c>
      <c r="K72" s="11">
        <v>0</v>
      </c>
      <c r="L72" s="28" t="s">
        <v>24</v>
      </c>
      <c r="M72" s="11">
        <v>7.7489999999999989E-2</v>
      </c>
      <c r="N72" s="28" t="s">
        <v>24</v>
      </c>
      <c r="O72" s="11">
        <v>0</v>
      </c>
      <c r="P72" s="28" t="s">
        <v>24</v>
      </c>
      <c r="Q72" s="11">
        <v>1.9370000000000002E-2</v>
      </c>
      <c r="R72" s="28" t="s">
        <v>24</v>
      </c>
      <c r="S72" s="11">
        <v>0</v>
      </c>
      <c r="T72" s="28" t="s">
        <v>24</v>
      </c>
      <c r="U72" s="11">
        <v>1.9370000000000002E-2</v>
      </c>
      <c r="V72" s="28" t="s">
        <v>24</v>
      </c>
      <c r="W72" s="11">
        <v>0</v>
      </c>
      <c r="X72" s="28" t="s">
        <v>24</v>
      </c>
      <c r="Y72" s="11">
        <v>1.9369999999999995E-2</v>
      </c>
      <c r="Z72" s="28" t="s">
        <v>24</v>
      </c>
      <c r="AA72" s="11">
        <v>0</v>
      </c>
      <c r="AB72" s="28" t="s">
        <v>24</v>
      </c>
      <c r="AC72" s="11">
        <v>1.9379999999999991E-2</v>
      </c>
      <c r="AD72" s="28" t="s">
        <v>24</v>
      </c>
      <c r="AE72" s="28">
        <f t="shared" si="3"/>
        <v>0.66207000000000005</v>
      </c>
      <c r="AF72" s="28" t="s">
        <v>24</v>
      </c>
      <c r="AG72" s="28">
        <f t="shared" si="5"/>
        <v>7.7489999999999989E-2</v>
      </c>
      <c r="AH72" s="28" t="s">
        <v>24</v>
      </c>
      <c r="AI72" s="376"/>
      <c r="AJ72" s="10" t="s">
        <v>188</v>
      </c>
      <c r="AK72" s="118"/>
    </row>
    <row r="73" spans="1:37" s="1" customFormat="1" ht="109.5" customHeight="1">
      <c r="A73" s="8" t="s">
        <v>660</v>
      </c>
      <c r="B73" s="13" t="s">
        <v>605</v>
      </c>
      <c r="C73" s="9" t="s">
        <v>4</v>
      </c>
      <c r="D73" s="8">
        <v>1402135</v>
      </c>
      <c r="E73" s="11">
        <v>3.0179491525423727</v>
      </c>
      <c r="F73" s="28" t="s">
        <v>24</v>
      </c>
      <c r="G73" s="11">
        <v>1.33599</v>
      </c>
      <c r="H73" s="28" t="s">
        <v>24</v>
      </c>
      <c r="I73" s="11">
        <v>1.6819576271186443</v>
      </c>
      <c r="J73" s="28" t="s">
        <v>24</v>
      </c>
      <c r="K73" s="11">
        <v>0</v>
      </c>
      <c r="L73" s="28" t="s">
        <v>24</v>
      </c>
      <c r="M73" s="11">
        <v>0</v>
      </c>
      <c r="N73" s="28" t="s">
        <v>24</v>
      </c>
      <c r="O73" s="10">
        <v>0</v>
      </c>
      <c r="P73" s="28" t="s">
        <v>24</v>
      </c>
      <c r="Q73" s="11">
        <v>0</v>
      </c>
      <c r="R73" s="28" t="s">
        <v>24</v>
      </c>
      <c r="S73" s="11">
        <v>0</v>
      </c>
      <c r="T73" s="28" t="s">
        <v>24</v>
      </c>
      <c r="U73" s="11">
        <v>0</v>
      </c>
      <c r="V73" s="28" t="s">
        <v>24</v>
      </c>
      <c r="W73" s="11">
        <v>0</v>
      </c>
      <c r="X73" s="28" t="s">
        <v>24</v>
      </c>
      <c r="Y73" s="10">
        <v>0</v>
      </c>
      <c r="Z73" s="28" t="s">
        <v>24</v>
      </c>
      <c r="AA73" s="11">
        <v>0</v>
      </c>
      <c r="AB73" s="28" t="s">
        <v>24</v>
      </c>
      <c r="AC73" s="11">
        <v>0</v>
      </c>
      <c r="AD73" s="28" t="s">
        <v>24</v>
      </c>
      <c r="AE73" s="28">
        <f t="shared" si="3"/>
        <v>1.6819576271186443</v>
      </c>
      <c r="AF73" s="28" t="s">
        <v>24</v>
      </c>
      <c r="AG73" s="28">
        <f t="shared" si="5"/>
        <v>0</v>
      </c>
      <c r="AH73" s="28" t="s">
        <v>24</v>
      </c>
      <c r="AI73" s="376"/>
      <c r="AJ73" s="94" t="s">
        <v>187</v>
      </c>
      <c r="AK73" s="118"/>
    </row>
    <row r="74" spans="1:37" s="1" customFormat="1" ht="51" customHeight="1">
      <c r="A74" s="8" t="s">
        <v>660</v>
      </c>
      <c r="B74" s="7" t="s">
        <v>155</v>
      </c>
      <c r="C74" s="9" t="s">
        <v>3</v>
      </c>
      <c r="D74" s="8" t="s">
        <v>258</v>
      </c>
      <c r="E74" s="11">
        <v>265.02690677966103</v>
      </c>
      <c r="F74" s="28" t="s">
        <v>24</v>
      </c>
      <c r="G74" s="11">
        <v>8.0629399999999993</v>
      </c>
      <c r="H74" s="28" t="s">
        <v>24</v>
      </c>
      <c r="I74" s="11">
        <v>135.83106000000001</v>
      </c>
      <c r="J74" s="28" t="s">
        <v>24</v>
      </c>
      <c r="K74" s="11">
        <v>0</v>
      </c>
      <c r="L74" s="28" t="s">
        <v>24</v>
      </c>
      <c r="M74" s="11">
        <v>2.0869999999999996E-2</v>
      </c>
      <c r="N74" s="28" t="s">
        <v>24</v>
      </c>
      <c r="O74" s="11">
        <v>0</v>
      </c>
      <c r="P74" s="28" t="s">
        <v>24</v>
      </c>
      <c r="Q74" s="11">
        <v>5.2199999999999998E-3</v>
      </c>
      <c r="R74" s="28" t="s">
        <v>24</v>
      </c>
      <c r="S74" s="11">
        <v>0</v>
      </c>
      <c r="T74" s="28" t="s">
        <v>24</v>
      </c>
      <c r="U74" s="11">
        <v>5.2100000000000002E-3</v>
      </c>
      <c r="V74" s="28" t="s">
        <v>24</v>
      </c>
      <c r="W74" s="11">
        <v>0</v>
      </c>
      <c r="X74" s="28" t="s">
        <v>24</v>
      </c>
      <c r="Y74" s="11">
        <v>5.2199999999999998E-3</v>
      </c>
      <c r="Z74" s="28" t="s">
        <v>24</v>
      </c>
      <c r="AA74" s="11">
        <v>0</v>
      </c>
      <c r="AB74" s="28" t="s">
        <v>24</v>
      </c>
      <c r="AC74" s="11">
        <v>5.2199999999999981E-3</v>
      </c>
      <c r="AD74" s="28" t="s">
        <v>24</v>
      </c>
      <c r="AE74" s="28">
        <f t="shared" si="3"/>
        <v>135.81019000000001</v>
      </c>
      <c r="AF74" s="28" t="s">
        <v>24</v>
      </c>
      <c r="AG74" s="28">
        <f t="shared" si="5"/>
        <v>2.0869999999999996E-2</v>
      </c>
      <c r="AH74" s="28" t="s">
        <v>24</v>
      </c>
      <c r="AI74" s="376"/>
      <c r="AJ74" s="95" t="s">
        <v>949</v>
      </c>
      <c r="AK74" s="118"/>
    </row>
    <row r="75" spans="1:37" s="1" customFormat="1" ht="51" customHeight="1">
      <c r="A75" s="8" t="s">
        <v>660</v>
      </c>
      <c r="B75" s="7" t="s">
        <v>157</v>
      </c>
      <c r="C75" s="9" t="s">
        <v>45</v>
      </c>
      <c r="D75" s="8" t="s">
        <v>158</v>
      </c>
      <c r="E75" s="11">
        <v>7.1185900000000002</v>
      </c>
      <c r="F75" s="28" t="s">
        <v>24</v>
      </c>
      <c r="G75" s="11">
        <v>0.73299000000000003</v>
      </c>
      <c r="H75" s="28" t="s">
        <v>24</v>
      </c>
      <c r="I75" s="11">
        <v>6.3856000000000002</v>
      </c>
      <c r="J75" s="28" t="s">
        <v>24</v>
      </c>
      <c r="K75" s="11">
        <v>0</v>
      </c>
      <c r="L75" s="28" t="s">
        <v>24</v>
      </c>
      <c r="M75" s="11">
        <v>6.3856000000000002</v>
      </c>
      <c r="N75" s="28" t="s">
        <v>24</v>
      </c>
      <c r="O75" s="11">
        <v>0</v>
      </c>
      <c r="P75" s="28" t="s">
        <v>24</v>
      </c>
      <c r="Q75" s="11">
        <v>0</v>
      </c>
      <c r="R75" s="28" t="s">
        <v>24</v>
      </c>
      <c r="S75" s="11">
        <v>0</v>
      </c>
      <c r="T75" s="28" t="s">
        <v>24</v>
      </c>
      <c r="U75" s="11">
        <v>0</v>
      </c>
      <c r="V75" s="28" t="s">
        <v>24</v>
      </c>
      <c r="W75" s="11">
        <v>0</v>
      </c>
      <c r="X75" s="28" t="s">
        <v>24</v>
      </c>
      <c r="Y75" s="11">
        <v>6.3856000000000002</v>
      </c>
      <c r="Z75" s="28" t="s">
        <v>24</v>
      </c>
      <c r="AA75" s="11">
        <v>0</v>
      </c>
      <c r="AB75" s="28" t="s">
        <v>24</v>
      </c>
      <c r="AC75" s="11">
        <v>0</v>
      </c>
      <c r="AD75" s="28" t="s">
        <v>24</v>
      </c>
      <c r="AE75" s="28">
        <f t="shared" si="3"/>
        <v>0</v>
      </c>
      <c r="AF75" s="28" t="s">
        <v>24</v>
      </c>
      <c r="AG75" s="28">
        <f t="shared" si="5"/>
        <v>6.3856000000000002</v>
      </c>
      <c r="AH75" s="28" t="s">
        <v>24</v>
      </c>
      <c r="AI75" s="376"/>
      <c r="AJ75" s="10" t="s">
        <v>188</v>
      </c>
      <c r="AK75" s="118"/>
    </row>
    <row r="76" spans="1:37" s="1" customFormat="1" ht="51" customHeight="1">
      <c r="A76" s="8" t="s">
        <v>660</v>
      </c>
      <c r="B76" s="7" t="s">
        <v>164</v>
      </c>
      <c r="C76" s="9" t="s">
        <v>6</v>
      </c>
      <c r="D76" s="8" t="s">
        <v>165</v>
      </c>
      <c r="E76" s="11">
        <v>1249.3496090809153</v>
      </c>
      <c r="F76" s="28" t="s">
        <v>24</v>
      </c>
      <c r="G76" s="11">
        <v>0</v>
      </c>
      <c r="H76" s="28" t="s">
        <v>24</v>
      </c>
      <c r="I76" s="11">
        <v>370.41506341989827</v>
      </c>
      <c r="J76" s="28" t="s">
        <v>24</v>
      </c>
      <c r="K76" s="11">
        <v>0</v>
      </c>
      <c r="L76" s="28" t="s">
        <v>24</v>
      </c>
      <c r="M76" s="11">
        <v>0</v>
      </c>
      <c r="N76" s="28" t="s">
        <v>24</v>
      </c>
      <c r="O76" s="10">
        <v>0</v>
      </c>
      <c r="P76" s="28" t="s">
        <v>24</v>
      </c>
      <c r="Q76" s="11">
        <v>0</v>
      </c>
      <c r="R76" s="28" t="s">
        <v>24</v>
      </c>
      <c r="S76" s="11">
        <v>0</v>
      </c>
      <c r="T76" s="28" t="s">
        <v>24</v>
      </c>
      <c r="U76" s="11">
        <v>0</v>
      </c>
      <c r="V76" s="28" t="s">
        <v>24</v>
      </c>
      <c r="W76" s="11">
        <v>0</v>
      </c>
      <c r="X76" s="28" t="s">
        <v>24</v>
      </c>
      <c r="Y76" s="11">
        <v>0</v>
      </c>
      <c r="Z76" s="28" t="s">
        <v>24</v>
      </c>
      <c r="AA76" s="11">
        <v>0</v>
      </c>
      <c r="AB76" s="28" t="s">
        <v>24</v>
      </c>
      <c r="AC76" s="11">
        <v>0</v>
      </c>
      <c r="AD76" s="28" t="s">
        <v>24</v>
      </c>
      <c r="AE76" s="28">
        <f t="shared" si="3"/>
        <v>370.41506341989827</v>
      </c>
      <c r="AF76" s="28" t="s">
        <v>24</v>
      </c>
      <c r="AG76" s="28">
        <f t="shared" si="5"/>
        <v>0</v>
      </c>
      <c r="AH76" s="28" t="s">
        <v>24</v>
      </c>
      <c r="AI76" s="376"/>
      <c r="AJ76" s="10" t="s">
        <v>187</v>
      </c>
      <c r="AK76" s="118"/>
    </row>
    <row r="77" spans="1:37" s="1" customFormat="1" ht="95.25" customHeight="1">
      <c r="A77" s="8" t="s">
        <v>660</v>
      </c>
      <c r="B77" s="17" t="s">
        <v>144</v>
      </c>
      <c r="C77" s="6" t="s">
        <v>2</v>
      </c>
      <c r="D77" s="6">
        <v>1200787</v>
      </c>
      <c r="E77" s="11">
        <v>11.283385117900679</v>
      </c>
      <c r="F77" s="28" t="s">
        <v>24</v>
      </c>
      <c r="G77" s="11">
        <v>0</v>
      </c>
      <c r="H77" s="28" t="s">
        <v>24</v>
      </c>
      <c r="I77" s="11">
        <v>0</v>
      </c>
      <c r="J77" s="28" t="s">
        <v>24</v>
      </c>
      <c r="K77" s="11">
        <v>0</v>
      </c>
      <c r="L77" s="28" t="s">
        <v>24</v>
      </c>
      <c r="M77" s="11">
        <v>0</v>
      </c>
      <c r="N77" s="28" t="s">
        <v>24</v>
      </c>
      <c r="O77" s="10">
        <v>0</v>
      </c>
      <c r="P77" s="28" t="s">
        <v>24</v>
      </c>
      <c r="Q77" s="11">
        <v>0</v>
      </c>
      <c r="R77" s="28" t="s">
        <v>24</v>
      </c>
      <c r="S77" s="11">
        <v>0</v>
      </c>
      <c r="T77" s="28" t="s">
        <v>24</v>
      </c>
      <c r="U77" s="11">
        <v>0</v>
      </c>
      <c r="V77" s="28" t="s">
        <v>24</v>
      </c>
      <c r="W77" s="11">
        <v>0</v>
      </c>
      <c r="X77" s="28" t="s">
        <v>24</v>
      </c>
      <c r="Y77" s="11">
        <v>0</v>
      </c>
      <c r="Z77" s="28" t="s">
        <v>24</v>
      </c>
      <c r="AA77" s="11">
        <v>0</v>
      </c>
      <c r="AB77" s="28" t="s">
        <v>24</v>
      </c>
      <c r="AC77" s="11">
        <v>0</v>
      </c>
      <c r="AD77" s="28" t="s">
        <v>24</v>
      </c>
      <c r="AE77" s="28">
        <f t="shared" si="3"/>
        <v>0</v>
      </c>
      <c r="AF77" s="28" t="s">
        <v>24</v>
      </c>
      <c r="AG77" s="28">
        <f t="shared" si="5"/>
        <v>0</v>
      </c>
      <c r="AH77" s="28" t="s">
        <v>24</v>
      </c>
      <c r="AI77" s="376"/>
      <c r="AJ77" s="10" t="s">
        <v>187</v>
      </c>
      <c r="AK77" s="118"/>
    </row>
    <row r="78" spans="1:37" s="1" customFormat="1" ht="95.25" customHeight="1">
      <c r="A78" s="8" t="s">
        <v>660</v>
      </c>
      <c r="B78" s="29" t="s">
        <v>400</v>
      </c>
      <c r="C78" s="30" t="s">
        <v>4</v>
      </c>
      <c r="D78" s="6">
        <v>1503551</v>
      </c>
      <c r="E78" s="11">
        <v>1.9491525423728815</v>
      </c>
      <c r="F78" s="28" t="s">
        <v>24</v>
      </c>
      <c r="G78" s="11">
        <v>0</v>
      </c>
      <c r="H78" s="28" t="s">
        <v>24</v>
      </c>
      <c r="I78" s="11">
        <v>1.9491525423728815</v>
      </c>
      <c r="J78" s="28" t="s">
        <v>24</v>
      </c>
      <c r="K78" s="11">
        <v>0</v>
      </c>
      <c r="L78" s="28" t="s">
        <v>24</v>
      </c>
      <c r="M78" s="11">
        <v>0</v>
      </c>
      <c r="N78" s="28" t="s">
        <v>24</v>
      </c>
      <c r="O78" s="10">
        <v>0</v>
      </c>
      <c r="P78" s="28" t="s">
        <v>24</v>
      </c>
      <c r="Q78" s="11">
        <v>0</v>
      </c>
      <c r="R78" s="28" t="s">
        <v>24</v>
      </c>
      <c r="S78" s="11">
        <v>0</v>
      </c>
      <c r="T78" s="28" t="s">
        <v>24</v>
      </c>
      <c r="U78" s="11">
        <v>0</v>
      </c>
      <c r="V78" s="28" t="s">
        <v>24</v>
      </c>
      <c r="W78" s="11">
        <v>0</v>
      </c>
      <c r="X78" s="28" t="s">
        <v>24</v>
      </c>
      <c r="Y78" s="11">
        <v>0</v>
      </c>
      <c r="Z78" s="28" t="s">
        <v>24</v>
      </c>
      <c r="AA78" s="11">
        <v>0</v>
      </c>
      <c r="AB78" s="28" t="s">
        <v>24</v>
      </c>
      <c r="AC78" s="11">
        <v>0</v>
      </c>
      <c r="AD78" s="28" t="s">
        <v>24</v>
      </c>
      <c r="AE78" s="28">
        <f t="shared" si="3"/>
        <v>1.9491525423728815</v>
      </c>
      <c r="AF78" s="28" t="s">
        <v>24</v>
      </c>
      <c r="AG78" s="28">
        <f t="shared" si="5"/>
        <v>0</v>
      </c>
      <c r="AH78" s="28" t="s">
        <v>24</v>
      </c>
      <c r="AI78" s="376"/>
      <c r="AJ78" s="10" t="s">
        <v>187</v>
      </c>
      <c r="AK78" s="118"/>
    </row>
    <row r="79" spans="1:37" s="1" customFormat="1" ht="95.25" customHeight="1">
      <c r="A79" s="8" t="s">
        <v>660</v>
      </c>
      <c r="B79" s="29" t="s">
        <v>401</v>
      </c>
      <c r="C79" s="30" t="s">
        <v>4</v>
      </c>
      <c r="D79" s="6" t="s">
        <v>402</v>
      </c>
      <c r="E79" s="11">
        <v>3.9349745762711867</v>
      </c>
      <c r="F79" s="28" t="s">
        <v>24</v>
      </c>
      <c r="G79" s="11">
        <v>0.22693000000000002</v>
      </c>
      <c r="H79" s="28" t="s">
        <v>24</v>
      </c>
      <c r="I79" s="11">
        <v>3.9349745762711867</v>
      </c>
      <c r="J79" s="28" t="s">
        <v>24</v>
      </c>
      <c r="K79" s="11">
        <v>0</v>
      </c>
      <c r="L79" s="28" t="s">
        <v>24</v>
      </c>
      <c r="M79" s="11">
        <v>0</v>
      </c>
      <c r="N79" s="28" t="s">
        <v>24</v>
      </c>
      <c r="O79" s="10">
        <v>0</v>
      </c>
      <c r="P79" s="28" t="s">
        <v>24</v>
      </c>
      <c r="Q79" s="11">
        <v>0</v>
      </c>
      <c r="R79" s="28" t="s">
        <v>24</v>
      </c>
      <c r="S79" s="11">
        <v>0</v>
      </c>
      <c r="T79" s="28" t="s">
        <v>24</v>
      </c>
      <c r="U79" s="11">
        <v>0</v>
      </c>
      <c r="V79" s="28" t="s">
        <v>24</v>
      </c>
      <c r="W79" s="11">
        <v>0</v>
      </c>
      <c r="X79" s="28" t="s">
        <v>24</v>
      </c>
      <c r="Y79" s="11">
        <v>0</v>
      </c>
      <c r="Z79" s="28" t="s">
        <v>24</v>
      </c>
      <c r="AA79" s="11">
        <v>0</v>
      </c>
      <c r="AB79" s="28" t="s">
        <v>24</v>
      </c>
      <c r="AC79" s="11">
        <v>0</v>
      </c>
      <c r="AD79" s="28" t="s">
        <v>24</v>
      </c>
      <c r="AE79" s="28">
        <f t="shared" si="3"/>
        <v>3.9349745762711867</v>
      </c>
      <c r="AF79" s="28" t="s">
        <v>24</v>
      </c>
      <c r="AG79" s="28">
        <f t="shared" si="5"/>
        <v>0</v>
      </c>
      <c r="AH79" s="28" t="s">
        <v>24</v>
      </c>
      <c r="AI79" s="376"/>
      <c r="AJ79" s="10" t="s">
        <v>187</v>
      </c>
      <c r="AK79" s="118"/>
    </row>
    <row r="80" spans="1:37" s="1" customFormat="1" ht="78.75" customHeight="1">
      <c r="A80" s="8" t="s">
        <v>660</v>
      </c>
      <c r="B80" s="7" t="s">
        <v>68</v>
      </c>
      <c r="C80" s="9" t="s">
        <v>3</v>
      </c>
      <c r="D80" s="8" t="s">
        <v>261</v>
      </c>
      <c r="E80" s="11">
        <v>2.4271203573680422</v>
      </c>
      <c r="F80" s="28" t="s">
        <v>24</v>
      </c>
      <c r="G80" s="11">
        <v>0.33945999999999998</v>
      </c>
      <c r="H80" s="28" t="s">
        <v>24</v>
      </c>
      <c r="I80" s="11">
        <v>2.0876603573680423</v>
      </c>
      <c r="J80" s="28" t="s">
        <v>24</v>
      </c>
      <c r="K80" s="11">
        <v>2.0876603573680423</v>
      </c>
      <c r="L80" s="28" t="s">
        <v>24</v>
      </c>
      <c r="M80" s="11">
        <v>1.5912299999999999</v>
      </c>
      <c r="N80" s="28" t="s">
        <v>24</v>
      </c>
      <c r="O80" s="11">
        <v>0</v>
      </c>
      <c r="P80" s="28" t="s">
        <v>24</v>
      </c>
      <c r="Q80" s="11">
        <v>0</v>
      </c>
      <c r="R80" s="28" t="s">
        <v>24</v>
      </c>
      <c r="S80" s="11">
        <v>2.0876603573680423</v>
      </c>
      <c r="T80" s="28" t="s">
        <v>24</v>
      </c>
      <c r="U80" s="11">
        <v>1.5912299999999999</v>
      </c>
      <c r="V80" s="28" t="s">
        <v>24</v>
      </c>
      <c r="W80" s="11">
        <v>0</v>
      </c>
      <c r="X80" s="28" t="s">
        <v>24</v>
      </c>
      <c r="Y80" s="11">
        <v>0</v>
      </c>
      <c r="Z80" s="28" t="s">
        <v>24</v>
      </c>
      <c r="AA80" s="11">
        <v>0</v>
      </c>
      <c r="AB80" s="28" t="s">
        <v>24</v>
      </c>
      <c r="AC80" s="11">
        <v>0</v>
      </c>
      <c r="AD80" s="28" t="s">
        <v>24</v>
      </c>
      <c r="AE80" s="28">
        <f t="shared" si="3"/>
        <v>0.49643035736804242</v>
      </c>
      <c r="AF80" s="28" t="s">
        <v>24</v>
      </c>
      <c r="AG80" s="28">
        <f t="shared" si="5"/>
        <v>-0.49643035736804242</v>
      </c>
      <c r="AH80" s="28" t="s">
        <v>24</v>
      </c>
      <c r="AI80" s="376">
        <f t="shared" si="4"/>
        <v>-0.23779268290264544</v>
      </c>
      <c r="AJ80" s="10" t="s">
        <v>448</v>
      </c>
      <c r="AK80" s="118"/>
    </row>
    <row r="81" spans="1:37" s="1" customFormat="1" ht="144" customHeight="1">
      <c r="A81" s="8" t="s">
        <v>660</v>
      </c>
      <c r="B81" s="7" t="s">
        <v>69</v>
      </c>
      <c r="C81" s="9" t="s">
        <v>1</v>
      </c>
      <c r="D81" s="8" t="s">
        <v>328</v>
      </c>
      <c r="E81" s="11">
        <v>5.0201671200000009</v>
      </c>
      <c r="F81" s="28" t="s">
        <v>24</v>
      </c>
      <c r="G81" s="11">
        <v>0.33891273999999999</v>
      </c>
      <c r="H81" s="28" t="s">
        <v>24</v>
      </c>
      <c r="I81" s="11">
        <v>4.6812543800000013</v>
      </c>
      <c r="J81" s="28" t="s">
        <v>24</v>
      </c>
      <c r="K81" s="11">
        <v>4.6812543800000004</v>
      </c>
      <c r="L81" s="28" t="s">
        <v>24</v>
      </c>
      <c r="M81" s="11">
        <v>4.6812543800000004</v>
      </c>
      <c r="N81" s="28" t="s">
        <v>24</v>
      </c>
      <c r="O81" s="10">
        <v>4.6812543800000004</v>
      </c>
      <c r="P81" s="28" t="s">
        <v>24</v>
      </c>
      <c r="Q81" s="11">
        <v>4.6812543800000004</v>
      </c>
      <c r="R81" s="28" t="s">
        <v>24</v>
      </c>
      <c r="S81" s="11">
        <v>0</v>
      </c>
      <c r="T81" s="28" t="s">
        <v>24</v>
      </c>
      <c r="U81" s="11">
        <v>0</v>
      </c>
      <c r="V81" s="28" t="s">
        <v>24</v>
      </c>
      <c r="W81" s="11">
        <v>0</v>
      </c>
      <c r="X81" s="28" t="s">
        <v>24</v>
      </c>
      <c r="Y81" s="11">
        <v>0</v>
      </c>
      <c r="Z81" s="28" t="s">
        <v>24</v>
      </c>
      <c r="AA81" s="11">
        <v>0</v>
      </c>
      <c r="AB81" s="28" t="s">
        <v>24</v>
      </c>
      <c r="AC81" s="11">
        <v>0</v>
      </c>
      <c r="AD81" s="28" t="s">
        <v>24</v>
      </c>
      <c r="AE81" s="28">
        <f t="shared" si="3"/>
        <v>0</v>
      </c>
      <c r="AF81" s="28" t="s">
        <v>24</v>
      </c>
      <c r="AG81" s="28">
        <f t="shared" si="5"/>
        <v>0</v>
      </c>
      <c r="AH81" s="28" t="s">
        <v>24</v>
      </c>
      <c r="AI81" s="376">
        <f t="shared" si="4"/>
        <v>0</v>
      </c>
      <c r="AJ81" s="10" t="s">
        <v>187</v>
      </c>
      <c r="AK81" s="118"/>
    </row>
    <row r="82" spans="1:37" s="1" customFormat="1" ht="197.25" customHeight="1">
      <c r="A82" s="8" t="s">
        <v>660</v>
      </c>
      <c r="B82" s="7" t="s">
        <v>70</v>
      </c>
      <c r="C82" s="9" t="s">
        <v>1</v>
      </c>
      <c r="D82" s="8" t="s">
        <v>329</v>
      </c>
      <c r="E82" s="11">
        <v>1.0536253513659237</v>
      </c>
      <c r="F82" s="28" t="s">
        <v>24</v>
      </c>
      <c r="G82" s="11">
        <v>0.17387861000000002</v>
      </c>
      <c r="H82" s="28" t="s">
        <v>24</v>
      </c>
      <c r="I82" s="11">
        <v>0.87974674136592368</v>
      </c>
      <c r="J82" s="28" t="s">
        <v>24</v>
      </c>
      <c r="K82" s="11">
        <v>0.87974674136592357</v>
      </c>
      <c r="L82" s="28" t="s">
        <v>24</v>
      </c>
      <c r="M82" s="11">
        <v>0.84237472000000002</v>
      </c>
      <c r="N82" s="28" t="s">
        <v>24</v>
      </c>
      <c r="O82" s="10">
        <v>0</v>
      </c>
      <c r="P82" s="28" t="s">
        <v>24</v>
      </c>
      <c r="Q82" s="11">
        <v>0</v>
      </c>
      <c r="R82" s="28" t="s">
        <v>24</v>
      </c>
      <c r="S82" s="11">
        <v>0.87974674136592357</v>
      </c>
      <c r="T82" s="28" t="s">
        <v>24</v>
      </c>
      <c r="U82" s="11">
        <v>0.84237472000000002</v>
      </c>
      <c r="V82" s="28" t="s">
        <v>24</v>
      </c>
      <c r="W82" s="11">
        <v>0</v>
      </c>
      <c r="X82" s="28" t="s">
        <v>24</v>
      </c>
      <c r="Y82" s="11">
        <v>0</v>
      </c>
      <c r="Z82" s="28" t="s">
        <v>24</v>
      </c>
      <c r="AA82" s="11">
        <v>0</v>
      </c>
      <c r="AB82" s="28" t="s">
        <v>24</v>
      </c>
      <c r="AC82" s="11">
        <v>0</v>
      </c>
      <c r="AD82" s="28" t="s">
        <v>24</v>
      </c>
      <c r="AE82" s="28">
        <f t="shared" si="3"/>
        <v>3.7372021365923658E-2</v>
      </c>
      <c r="AF82" s="28" t="s">
        <v>24</v>
      </c>
      <c r="AG82" s="28">
        <f t="shared" si="5"/>
        <v>-3.7372021365923547E-2</v>
      </c>
      <c r="AH82" s="28" t="s">
        <v>24</v>
      </c>
      <c r="AI82" s="376">
        <f t="shared" si="4"/>
        <v>-4.2480431706855226E-2</v>
      </c>
      <c r="AJ82" s="10" t="s">
        <v>988</v>
      </c>
      <c r="AK82" s="118"/>
    </row>
    <row r="83" spans="1:37" s="1" customFormat="1" ht="138.75" customHeight="1">
      <c r="A83" s="8" t="s">
        <v>660</v>
      </c>
      <c r="B83" s="7" t="s">
        <v>71</v>
      </c>
      <c r="C83" s="9" t="s">
        <v>1</v>
      </c>
      <c r="D83" s="8" t="s">
        <v>330</v>
      </c>
      <c r="E83" s="11">
        <v>5.7269003599999992</v>
      </c>
      <c r="F83" s="28" t="s">
        <v>24</v>
      </c>
      <c r="G83" s="11">
        <v>0.12688641000000001</v>
      </c>
      <c r="H83" s="28" t="s">
        <v>24</v>
      </c>
      <c r="I83" s="11">
        <v>5.6000139499999992</v>
      </c>
      <c r="J83" s="28" t="s">
        <v>24</v>
      </c>
      <c r="K83" s="11">
        <v>5.3271018671991683</v>
      </c>
      <c r="L83" s="28" t="s">
        <v>24</v>
      </c>
      <c r="M83" s="11">
        <v>5.6000139499999992</v>
      </c>
      <c r="N83" s="28" t="s">
        <v>24</v>
      </c>
      <c r="O83" s="10">
        <v>0</v>
      </c>
      <c r="P83" s="28" t="s">
        <v>24</v>
      </c>
      <c r="Q83" s="11">
        <v>0</v>
      </c>
      <c r="R83" s="28" t="s">
        <v>24</v>
      </c>
      <c r="S83" s="11">
        <v>5.3271018671991683</v>
      </c>
      <c r="T83" s="28" t="s">
        <v>24</v>
      </c>
      <c r="U83" s="11">
        <v>5.6000139499999992</v>
      </c>
      <c r="V83" s="28" t="s">
        <v>24</v>
      </c>
      <c r="W83" s="11">
        <v>0</v>
      </c>
      <c r="X83" s="28" t="s">
        <v>24</v>
      </c>
      <c r="Y83" s="11">
        <v>0</v>
      </c>
      <c r="Z83" s="28" t="s">
        <v>24</v>
      </c>
      <c r="AA83" s="11">
        <v>0</v>
      </c>
      <c r="AB83" s="28" t="s">
        <v>24</v>
      </c>
      <c r="AC83" s="11">
        <v>0</v>
      </c>
      <c r="AD83" s="28" t="s">
        <v>24</v>
      </c>
      <c r="AE83" s="28">
        <f t="shared" si="3"/>
        <v>0</v>
      </c>
      <c r="AF83" s="28" t="s">
        <v>24</v>
      </c>
      <c r="AG83" s="28">
        <f t="shared" si="5"/>
        <v>0.2729120828008309</v>
      </c>
      <c r="AH83" s="28" t="s">
        <v>24</v>
      </c>
      <c r="AI83" s="376">
        <f t="shared" si="4"/>
        <v>5.1230873672839961E-2</v>
      </c>
      <c r="AJ83" s="10" t="s">
        <v>451</v>
      </c>
      <c r="AK83" s="118"/>
    </row>
    <row r="84" spans="1:37" s="1" customFormat="1" ht="205.5" customHeight="1">
      <c r="A84" s="8" t="s">
        <v>660</v>
      </c>
      <c r="B84" s="7" t="s">
        <v>72</v>
      </c>
      <c r="C84" s="9" t="s">
        <v>1</v>
      </c>
      <c r="D84" s="8" t="s">
        <v>333</v>
      </c>
      <c r="E84" s="11">
        <v>4.6159828220338985</v>
      </c>
      <c r="F84" s="28" t="s">
        <v>24</v>
      </c>
      <c r="G84" s="11">
        <v>0</v>
      </c>
      <c r="H84" s="28" t="s">
        <v>24</v>
      </c>
      <c r="I84" s="11">
        <v>0</v>
      </c>
      <c r="J84" s="28" t="s">
        <v>24</v>
      </c>
      <c r="K84" s="11">
        <v>0</v>
      </c>
      <c r="L84" s="28" t="s">
        <v>24</v>
      </c>
      <c r="M84" s="11">
        <v>0</v>
      </c>
      <c r="N84" s="28" t="s">
        <v>24</v>
      </c>
      <c r="O84" s="10">
        <v>0</v>
      </c>
      <c r="P84" s="28" t="s">
        <v>24</v>
      </c>
      <c r="Q84" s="11">
        <v>0</v>
      </c>
      <c r="R84" s="28" t="s">
        <v>24</v>
      </c>
      <c r="S84" s="11">
        <v>0</v>
      </c>
      <c r="T84" s="28" t="s">
        <v>24</v>
      </c>
      <c r="U84" s="11">
        <v>0</v>
      </c>
      <c r="V84" s="28" t="s">
        <v>24</v>
      </c>
      <c r="W84" s="11">
        <v>0</v>
      </c>
      <c r="X84" s="28" t="s">
        <v>24</v>
      </c>
      <c r="Y84" s="11">
        <v>0</v>
      </c>
      <c r="Z84" s="28" t="s">
        <v>24</v>
      </c>
      <c r="AA84" s="11">
        <v>0</v>
      </c>
      <c r="AB84" s="28" t="s">
        <v>24</v>
      </c>
      <c r="AC84" s="11">
        <v>0</v>
      </c>
      <c r="AD84" s="28" t="s">
        <v>24</v>
      </c>
      <c r="AE84" s="28">
        <f t="shared" si="3"/>
        <v>0</v>
      </c>
      <c r="AF84" s="28" t="s">
        <v>24</v>
      </c>
      <c r="AG84" s="28">
        <f t="shared" si="5"/>
        <v>0</v>
      </c>
      <c r="AH84" s="28" t="s">
        <v>24</v>
      </c>
      <c r="AI84" s="376"/>
      <c r="AJ84" s="10" t="s">
        <v>187</v>
      </c>
      <c r="AK84" s="118"/>
    </row>
    <row r="85" spans="1:37" s="1" customFormat="1" ht="111" customHeight="1">
      <c r="A85" s="8" t="s">
        <v>660</v>
      </c>
      <c r="B85" s="7" t="s">
        <v>607</v>
      </c>
      <c r="C85" s="9" t="s">
        <v>1</v>
      </c>
      <c r="D85" s="8">
        <v>1501516</v>
      </c>
      <c r="E85" s="11">
        <v>2.5783779999999998</v>
      </c>
      <c r="F85" s="28" t="s">
        <v>24</v>
      </c>
      <c r="G85" s="11">
        <v>3.4122150000000004E-2</v>
      </c>
      <c r="H85" s="28" t="s">
        <v>24</v>
      </c>
      <c r="I85" s="11">
        <v>2.5442558499999999</v>
      </c>
      <c r="J85" s="28" t="s">
        <v>24</v>
      </c>
      <c r="K85" s="11">
        <v>0</v>
      </c>
      <c r="L85" s="28" t="s">
        <v>24</v>
      </c>
      <c r="M85" s="11">
        <v>2.5442558499999999</v>
      </c>
      <c r="N85" s="28" t="s">
        <v>24</v>
      </c>
      <c r="O85" s="10">
        <v>0</v>
      </c>
      <c r="P85" s="28" t="s">
        <v>24</v>
      </c>
      <c r="Q85" s="11">
        <v>0</v>
      </c>
      <c r="R85" s="28" t="s">
        <v>24</v>
      </c>
      <c r="S85" s="11">
        <v>0</v>
      </c>
      <c r="T85" s="28" t="s">
        <v>24</v>
      </c>
      <c r="U85" s="11">
        <v>0</v>
      </c>
      <c r="V85" s="28" t="s">
        <v>24</v>
      </c>
      <c r="W85" s="11">
        <v>0</v>
      </c>
      <c r="X85" s="28" t="s">
        <v>24</v>
      </c>
      <c r="Y85" s="11">
        <v>0</v>
      </c>
      <c r="Z85" s="28" t="s">
        <v>24</v>
      </c>
      <c r="AA85" s="11">
        <v>0</v>
      </c>
      <c r="AB85" s="28" t="s">
        <v>24</v>
      </c>
      <c r="AC85" s="11">
        <v>2.5442558499999999</v>
      </c>
      <c r="AD85" s="28" t="s">
        <v>24</v>
      </c>
      <c r="AE85" s="28">
        <f t="shared" ref="AE85:AE148" si="7">I85-M85</f>
        <v>0</v>
      </c>
      <c r="AF85" s="28" t="s">
        <v>24</v>
      </c>
      <c r="AG85" s="28">
        <f t="shared" si="5"/>
        <v>2.5442558499999999</v>
      </c>
      <c r="AH85" s="28" t="s">
        <v>24</v>
      </c>
      <c r="AI85" s="376"/>
      <c r="AJ85" s="10" t="s">
        <v>188</v>
      </c>
      <c r="AK85" s="118"/>
    </row>
    <row r="86" spans="1:37" s="1" customFormat="1" ht="53.25" customHeight="1">
      <c r="A86" s="8" t="s">
        <v>660</v>
      </c>
      <c r="B86" s="7" t="s">
        <v>608</v>
      </c>
      <c r="C86" s="9" t="s">
        <v>1</v>
      </c>
      <c r="D86" s="8" t="s">
        <v>923</v>
      </c>
      <c r="E86" s="11">
        <v>2.0783559322033898</v>
      </c>
      <c r="F86" s="28" t="s">
        <v>24</v>
      </c>
      <c r="G86" s="11">
        <v>0</v>
      </c>
      <c r="H86" s="28" t="s">
        <v>24</v>
      </c>
      <c r="I86" s="11">
        <v>1.8985847457627119</v>
      </c>
      <c r="J86" s="28" t="s">
        <v>24</v>
      </c>
      <c r="K86" s="11">
        <v>0</v>
      </c>
      <c r="L86" s="28" t="s">
        <v>24</v>
      </c>
      <c r="M86" s="11">
        <v>0.21212903999999999</v>
      </c>
      <c r="N86" s="28" t="s">
        <v>24</v>
      </c>
      <c r="O86" s="10">
        <v>0</v>
      </c>
      <c r="P86" s="28" t="s">
        <v>24</v>
      </c>
      <c r="Q86" s="11">
        <v>0</v>
      </c>
      <c r="R86" s="28" t="s">
        <v>24</v>
      </c>
      <c r="S86" s="11">
        <v>0</v>
      </c>
      <c r="T86" s="28" t="s">
        <v>24</v>
      </c>
      <c r="U86" s="11">
        <v>0</v>
      </c>
      <c r="V86" s="28" t="s">
        <v>24</v>
      </c>
      <c r="W86" s="11">
        <v>0</v>
      </c>
      <c r="X86" s="28" t="s">
        <v>24</v>
      </c>
      <c r="Y86" s="11">
        <v>0</v>
      </c>
      <c r="Z86" s="28" t="s">
        <v>24</v>
      </c>
      <c r="AA86" s="11">
        <v>0</v>
      </c>
      <c r="AB86" s="28" t="s">
        <v>24</v>
      </c>
      <c r="AC86" s="11">
        <v>0.21212903999999999</v>
      </c>
      <c r="AD86" s="28" t="s">
        <v>24</v>
      </c>
      <c r="AE86" s="28">
        <f t="shared" si="7"/>
        <v>1.6864557057627119</v>
      </c>
      <c r="AF86" s="28" t="s">
        <v>24</v>
      </c>
      <c r="AG86" s="28">
        <f t="shared" ref="AG86:AG149" si="8">M86-K86</f>
        <v>0.21212903999999999</v>
      </c>
      <c r="AH86" s="28" t="s">
        <v>24</v>
      </c>
      <c r="AI86" s="376"/>
      <c r="AJ86" s="10" t="s">
        <v>188</v>
      </c>
      <c r="AK86" s="118"/>
    </row>
    <row r="87" spans="1:37" s="1" customFormat="1" ht="135" customHeight="1">
      <c r="A87" s="8" t="s">
        <v>660</v>
      </c>
      <c r="B87" s="7" t="s">
        <v>609</v>
      </c>
      <c r="C87" s="9" t="s">
        <v>1</v>
      </c>
      <c r="D87" s="8" t="s">
        <v>924</v>
      </c>
      <c r="E87" s="11">
        <v>1.6778050847457628</v>
      </c>
      <c r="F87" s="28" t="s">
        <v>24</v>
      </c>
      <c r="G87" s="11">
        <v>0</v>
      </c>
      <c r="H87" s="28" t="s">
        <v>24</v>
      </c>
      <c r="I87" s="11">
        <v>1.5227627118644067</v>
      </c>
      <c r="J87" s="28" t="s">
        <v>24</v>
      </c>
      <c r="K87" s="11">
        <v>0</v>
      </c>
      <c r="L87" s="28" t="s">
        <v>24</v>
      </c>
      <c r="M87" s="11">
        <v>0.18294818000000002</v>
      </c>
      <c r="N87" s="28" t="s">
        <v>24</v>
      </c>
      <c r="O87" s="10">
        <v>0</v>
      </c>
      <c r="P87" s="28" t="s">
        <v>24</v>
      </c>
      <c r="Q87" s="11">
        <v>0</v>
      </c>
      <c r="R87" s="28" t="s">
        <v>24</v>
      </c>
      <c r="S87" s="11">
        <v>0</v>
      </c>
      <c r="T87" s="28" t="s">
        <v>24</v>
      </c>
      <c r="U87" s="11">
        <v>0</v>
      </c>
      <c r="V87" s="28" t="s">
        <v>24</v>
      </c>
      <c r="W87" s="11">
        <v>0</v>
      </c>
      <c r="X87" s="28" t="s">
        <v>24</v>
      </c>
      <c r="Y87" s="11">
        <v>0</v>
      </c>
      <c r="Z87" s="28" t="s">
        <v>24</v>
      </c>
      <c r="AA87" s="11">
        <v>0</v>
      </c>
      <c r="AB87" s="28" t="s">
        <v>24</v>
      </c>
      <c r="AC87" s="11">
        <v>0.18294818000000002</v>
      </c>
      <c r="AD87" s="28" t="s">
        <v>24</v>
      </c>
      <c r="AE87" s="28">
        <f t="shared" si="7"/>
        <v>1.3398145318644068</v>
      </c>
      <c r="AF87" s="28" t="s">
        <v>24</v>
      </c>
      <c r="AG87" s="28">
        <f t="shared" si="8"/>
        <v>0.18294818000000002</v>
      </c>
      <c r="AH87" s="28" t="s">
        <v>24</v>
      </c>
      <c r="AI87" s="376"/>
      <c r="AJ87" s="10" t="s">
        <v>188</v>
      </c>
      <c r="AK87" s="118"/>
    </row>
    <row r="88" spans="1:37" s="1" customFormat="1" ht="44.25" customHeight="1">
      <c r="A88" s="8" t="s">
        <v>660</v>
      </c>
      <c r="B88" s="7" t="s">
        <v>610</v>
      </c>
      <c r="C88" s="9" t="s">
        <v>1</v>
      </c>
      <c r="D88" s="8" t="s">
        <v>925</v>
      </c>
      <c r="E88" s="11">
        <v>4.0696355932203394</v>
      </c>
      <c r="F88" s="28" t="s">
        <v>24</v>
      </c>
      <c r="G88" s="11">
        <v>0</v>
      </c>
      <c r="H88" s="28" t="s">
        <v>24</v>
      </c>
      <c r="I88" s="11">
        <v>3.7228305084745763</v>
      </c>
      <c r="J88" s="28" t="s">
        <v>24</v>
      </c>
      <c r="K88" s="11">
        <v>0</v>
      </c>
      <c r="L88" s="28" t="s">
        <v>24</v>
      </c>
      <c r="M88" s="11">
        <v>0.40923174999999995</v>
      </c>
      <c r="N88" s="28" t="s">
        <v>24</v>
      </c>
      <c r="O88" s="10">
        <v>0</v>
      </c>
      <c r="P88" s="28" t="s">
        <v>24</v>
      </c>
      <c r="Q88" s="11">
        <v>0</v>
      </c>
      <c r="R88" s="28" t="s">
        <v>24</v>
      </c>
      <c r="S88" s="11">
        <v>0</v>
      </c>
      <c r="T88" s="28" t="s">
        <v>24</v>
      </c>
      <c r="U88" s="11">
        <v>0</v>
      </c>
      <c r="V88" s="28" t="s">
        <v>24</v>
      </c>
      <c r="W88" s="11">
        <v>0</v>
      </c>
      <c r="X88" s="28" t="s">
        <v>24</v>
      </c>
      <c r="Y88" s="11">
        <v>0</v>
      </c>
      <c r="Z88" s="28" t="s">
        <v>24</v>
      </c>
      <c r="AA88" s="11">
        <v>0</v>
      </c>
      <c r="AB88" s="28" t="s">
        <v>24</v>
      </c>
      <c r="AC88" s="11">
        <v>0.40923174999999995</v>
      </c>
      <c r="AD88" s="28" t="s">
        <v>24</v>
      </c>
      <c r="AE88" s="28">
        <f t="shared" si="7"/>
        <v>3.3135987584745763</v>
      </c>
      <c r="AF88" s="28" t="s">
        <v>24</v>
      </c>
      <c r="AG88" s="28">
        <f t="shared" si="8"/>
        <v>0.40923174999999995</v>
      </c>
      <c r="AH88" s="28" t="s">
        <v>24</v>
      </c>
      <c r="AI88" s="376"/>
      <c r="AJ88" s="10" t="s">
        <v>188</v>
      </c>
      <c r="AK88" s="118"/>
    </row>
    <row r="89" spans="1:37" s="1" customFormat="1" ht="91.5" customHeight="1">
      <c r="A89" s="8" t="s">
        <v>660</v>
      </c>
      <c r="B89" s="7" t="s">
        <v>416</v>
      </c>
      <c r="C89" s="9" t="s">
        <v>2</v>
      </c>
      <c r="D89" s="8">
        <v>1301745</v>
      </c>
      <c r="E89" s="11">
        <v>5.4729067796610167</v>
      </c>
      <c r="F89" s="28" t="s">
        <v>24</v>
      </c>
      <c r="G89" s="11">
        <v>0</v>
      </c>
      <c r="H89" s="28" t="s">
        <v>24</v>
      </c>
      <c r="I89" s="11">
        <v>0.12796049152542374</v>
      </c>
      <c r="J89" s="28" t="s">
        <v>24</v>
      </c>
      <c r="K89" s="11">
        <v>0</v>
      </c>
      <c r="L89" s="28" t="s">
        <v>24</v>
      </c>
      <c r="M89" s="11">
        <v>0</v>
      </c>
      <c r="N89" s="28" t="s">
        <v>24</v>
      </c>
      <c r="O89" s="10">
        <v>0</v>
      </c>
      <c r="P89" s="28" t="s">
        <v>24</v>
      </c>
      <c r="Q89" s="11">
        <v>0</v>
      </c>
      <c r="R89" s="28" t="s">
        <v>24</v>
      </c>
      <c r="S89" s="11">
        <v>0</v>
      </c>
      <c r="T89" s="28" t="s">
        <v>24</v>
      </c>
      <c r="U89" s="11">
        <v>0</v>
      </c>
      <c r="V89" s="28" t="s">
        <v>24</v>
      </c>
      <c r="W89" s="11">
        <v>0</v>
      </c>
      <c r="X89" s="28" t="s">
        <v>24</v>
      </c>
      <c r="Y89" s="11">
        <v>0</v>
      </c>
      <c r="Z89" s="28" t="s">
        <v>24</v>
      </c>
      <c r="AA89" s="11">
        <v>0</v>
      </c>
      <c r="AB89" s="28" t="s">
        <v>24</v>
      </c>
      <c r="AC89" s="11">
        <v>0</v>
      </c>
      <c r="AD89" s="28" t="s">
        <v>24</v>
      </c>
      <c r="AE89" s="28">
        <f t="shared" si="7"/>
        <v>0.12796049152542374</v>
      </c>
      <c r="AF89" s="28" t="s">
        <v>24</v>
      </c>
      <c r="AG89" s="28">
        <f t="shared" si="8"/>
        <v>0</v>
      </c>
      <c r="AH89" s="28" t="s">
        <v>24</v>
      </c>
      <c r="AI89" s="376"/>
      <c r="AJ89" s="10" t="s">
        <v>187</v>
      </c>
      <c r="AK89" s="118"/>
    </row>
    <row r="90" spans="1:37" s="1" customFormat="1" ht="91.5" customHeight="1">
      <c r="A90" s="8" t="s">
        <v>660</v>
      </c>
      <c r="B90" s="7" t="s">
        <v>431</v>
      </c>
      <c r="C90" s="9" t="s">
        <v>2</v>
      </c>
      <c r="D90" s="8">
        <v>1502393</v>
      </c>
      <c r="E90" s="11">
        <v>0.31192372881355929</v>
      </c>
      <c r="F90" s="28" t="s">
        <v>24</v>
      </c>
      <c r="G90" s="11">
        <v>9.8180000000000003E-2</v>
      </c>
      <c r="H90" s="28" t="s">
        <v>24</v>
      </c>
      <c r="I90" s="11">
        <v>0.31107627118644071</v>
      </c>
      <c r="J90" s="28" t="s">
        <v>24</v>
      </c>
      <c r="K90" s="11">
        <v>0</v>
      </c>
      <c r="L90" s="28" t="s">
        <v>24</v>
      </c>
      <c r="M90" s="11">
        <v>0.15979999999999997</v>
      </c>
      <c r="N90" s="28" t="s">
        <v>24</v>
      </c>
      <c r="O90" s="10">
        <v>0</v>
      </c>
      <c r="P90" s="28" t="s">
        <v>24</v>
      </c>
      <c r="Q90" s="11">
        <v>0</v>
      </c>
      <c r="R90" s="28" t="s">
        <v>24</v>
      </c>
      <c r="S90" s="11">
        <v>0</v>
      </c>
      <c r="T90" s="28" t="s">
        <v>24</v>
      </c>
      <c r="U90" s="11">
        <v>0</v>
      </c>
      <c r="V90" s="28" t="s">
        <v>24</v>
      </c>
      <c r="W90" s="11">
        <v>0</v>
      </c>
      <c r="X90" s="28" t="s">
        <v>24</v>
      </c>
      <c r="Y90" s="11">
        <v>0.15164</v>
      </c>
      <c r="Z90" s="28" t="s">
        <v>24</v>
      </c>
      <c r="AA90" s="11">
        <v>0</v>
      </c>
      <c r="AB90" s="28" t="s">
        <v>24</v>
      </c>
      <c r="AC90" s="11">
        <v>8.1599999999999971E-3</v>
      </c>
      <c r="AD90" s="28" t="s">
        <v>24</v>
      </c>
      <c r="AE90" s="28">
        <f t="shared" si="7"/>
        <v>0.15127627118644074</v>
      </c>
      <c r="AF90" s="28" t="s">
        <v>24</v>
      </c>
      <c r="AG90" s="28">
        <f t="shared" si="8"/>
        <v>0.15979999999999997</v>
      </c>
      <c r="AH90" s="28" t="s">
        <v>24</v>
      </c>
      <c r="AI90" s="376"/>
      <c r="AJ90" s="10" t="s">
        <v>188</v>
      </c>
      <c r="AK90" s="118"/>
    </row>
    <row r="91" spans="1:37" s="1" customFormat="1" ht="110.25" customHeight="1">
      <c r="A91" s="8" t="s">
        <v>660</v>
      </c>
      <c r="B91" s="7" t="s">
        <v>611</v>
      </c>
      <c r="C91" s="9" t="s">
        <v>6</v>
      </c>
      <c r="D91" s="8">
        <v>1301559</v>
      </c>
      <c r="E91" s="11">
        <v>1.4714406779661018</v>
      </c>
      <c r="F91" s="28" t="s">
        <v>24</v>
      </c>
      <c r="G91" s="11">
        <v>0</v>
      </c>
      <c r="H91" s="28" t="s">
        <v>24</v>
      </c>
      <c r="I91" s="11">
        <v>0.8112889152542373</v>
      </c>
      <c r="J91" s="28" t="s">
        <v>24</v>
      </c>
      <c r="K91" s="11">
        <v>0</v>
      </c>
      <c r="L91" s="28" t="s">
        <v>24</v>
      </c>
      <c r="M91" s="11">
        <v>0</v>
      </c>
      <c r="N91" s="28" t="s">
        <v>24</v>
      </c>
      <c r="O91" s="10">
        <v>0</v>
      </c>
      <c r="P91" s="28" t="s">
        <v>24</v>
      </c>
      <c r="Q91" s="11">
        <v>0</v>
      </c>
      <c r="R91" s="28" t="s">
        <v>24</v>
      </c>
      <c r="S91" s="11">
        <v>0</v>
      </c>
      <c r="T91" s="28" t="s">
        <v>24</v>
      </c>
      <c r="U91" s="11">
        <v>0</v>
      </c>
      <c r="V91" s="28" t="s">
        <v>24</v>
      </c>
      <c r="W91" s="11">
        <v>0</v>
      </c>
      <c r="X91" s="28" t="s">
        <v>24</v>
      </c>
      <c r="Y91" s="11">
        <v>0</v>
      </c>
      <c r="Z91" s="28" t="s">
        <v>24</v>
      </c>
      <c r="AA91" s="11">
        <v>0</v>
      </c>
      <c r="AB91" s="28" t="s">
        <v>24</v>
      </c>
      <c r="AC91" s="11">
        <v>0</v>
      </c>
      <c r="AD91" s="28" t="s">
        <v>24</v>
      </c>
      <c r="AE91" s="28">
        <f t="shared" si="7"/>
        <v>0.8112889152542373</v>
      </c>
      <c r="AF91" s="28" t="s">
        <v>24</v>
      </c>
      <c r="AG91" s="28">
        <f t="shared" si="8"/>
        <v>0</v>
      </c>
      <c r="AH91" s="28" t="s">
        <v>24</v>
      </c>
      <c r="AI91" s="376"/>
      <c r="AJ91" s="10" t="s">
        <v>187</v>
      </c>
      <c r="AK91" s="118"/>
    </row>
    <row r="92" spans="1:37" s="1" customFormat="1" ht="78.75" customHeight="1">
      <c r="A92" s="8" t="s">
        <v>660</v>
      </c>
      <c r="B92" s="7" t="s">
        <v>74</v>
      </c>
      <c r="C92" s="9" t="s">
        <v>7</v>
      </c>
      <c r="D92" s="8" t="s">
        <v>332</v>
      </c>
      <c r="E92" s="11">
        <v>14.002160834107627</v>
      </c>
      <c r="F92" s="28" t="s">
        <v>24</v>
      </c>
      <c r="G92" s="11">
        <v>0.57665999999999995</v>
      </c>
      <c r="H92" s="28" t="s">
        <v>24</v>
      </c>
      <c r="I92" s="11">
        <v>13.425500834107625</v>
      </c>
      <c r="J92" s="28" t="s">
        <v>24</v>
      </c>
      <c r="K92" s="11">
        <v>13.425500834107622</v>
      </c>
      <c r="L92" s="28" t="s">
        <v>24</v>
      </c>
      <c r="M92" s="11">
        <v>7.7819799999999999</v>
      </c>
      <c r="N92" s="28" t="s">
        <v>24</v>
      </c>
      <c r="O92" s="11">
        <v>0</v>
      </c>
      <c r="P92" s="28" t="s">
        <v>24</v>
      </c>
      <c r="Q92" s="11">
        <v>0</v>
      </c>
      <c r="R92" s="28" t="s">
        <v>24</v>
      </c>
      <c r="S92" s="11">
        <v>0</v>
      </c>
      <c r="T92" s="28" t="s">
        <v>24</v>
      </c>
      <c r="U92" s="11">
        <v>0</v>
      </c>
      <c r="V92" s="28" t="s">
        <v>24</v>
      </c>
      <c r="W92" s="11">
        <v>6.968941512073723</v>
      </c>
      <c r="X92" s="28" t="s">
        <v>24</v>
      </c>
      <c r="Y92" s="11">
        <v>0</v>
      </c>
      <c r="Z92" s="28" t="s">
        <v>24</v>
      </c>
      <c r="AA92" s="11">
        <v>6.4565593220338986</v>
      </c>
      <c r="AB92" s="28" t="s">
        <v>24</v>
      </c>
      <c r="AC92" s="11">
        <v>7.7819799999999999</v>
      </c>
      <c r="AD92" s="28" t="s">
        <v>24</v>
      </c>
      <c r="AE92" s="28">
        <f t="shared" si="7"/>
        <v>5.6435208341076253</v>
      </c>
      <c r="AF92" s="28" t="s">
        <v>24</v>
      </c>
      <c r="AG92" s="28">
        <f t="shared" si="8"/>
        <v>-5.6435208341076217</v>
      </c>
      <c r="AH92" s="28" t="s">
        <v>24</v>
      </c>
      <c r="AI92" s="376">
        <f t="shared" ref="AI92:AI147" si="9">(M92/SUM(K92))-1</f>
        <v>-0.42035830944721253</v>
      </c>
      <c r="AJ92" s="10" t="s">
        <v>251</v>
      </c>
      <c r="AK92" s="118"/>
    </row>
    <row r="93" spans="1:37" s="1" customFormat="1" ht="102.75" customHeight="1">
      <c r="A93" s="8" t="s">
        <v>660</v>
      </c>
      <c r="B93" s="7" t="s">
        <v>150</v>
      </c>
      <c r="C93" s="9" t="s">
        <v>4</v>
      </c>
      <c r="D93" s="8">
        <v>1201230</v>
      </c>
      <c r="E93" s="11">
        <v>2.2808135593220342</v>
      </c>
      <c r="F93" s="28" t="s">
        <v>24</v>
      </c>
      <c r="G93" s="11">
        <v>0</v>
      </c>
      <c r="H93" s="28" t="s">
        <v>24</v>
      </c>
      <c r="I93" s="11">
        <v>2.2808099999999998</v>
      </c>
      <c r="J93" s="28" t="s">
        <v>24</v>
      </c>
      <c r="K93" s="11">
        <v>0</v>
      </c>
      <c r="L93" s="28" t="s">
        <v>24</v>
      </c>
      <c r="M93" s="11">
        <v>0</v>
      </c>
      <c r="N93" s="28" t="s">
        <v>24</v>
      </c>
      <c r="O93" s="10">
        <v>0</v>
      </c>
      <c r="P93" s="28" t="s">
        <v>24</v>
      </c>
      <c r="Q93" s="11">
        <v>0</v>
      </c>
      <c r="R93" s="28" t="s">
        <v>24</v>
      </c>
      <c r="S93" s="11">
        <v>0</v>
      </c>
      <c r="T93" s="28" t="s">
        <v>24</v>
      </c>
      <c r="U93" s="11">
        <v>0</v>
      </c>
      <c r="V93" s="28" t="s">
        <v>24</v>
      </c>
      <c r="W93" s="11">
        <v>0</v>
      </c>
      <c r="X93" s="28" t="s">
        <v>24</v>
      </c>
      <c r="Y93" s="11">
        <v>0</v>
      </c>
      <c r="Z93" s="28" t="s">
        <v>24</v>
      </c>
      <c r="AA93" s="11">
        <v>0</v>
      </c>
      <c r="AB93" s="28" t="s">
        <v>24</v>
      </c>
      <c r="AC93" s="11">
        <v>0</v>
      </c>
      <c r="AD93" s="28" t="s">
        <v>24</v>
      </c>
      <c r="AE93" s="28">
        <f t="shared" si="7"/>
        <v>2.2808099999999998</v>
      </c>
      <c r="AF93" s="28" t="s">
        <v>24</v>
      </c>
      <c r="AG93" s="28">
        <f t="shared" si="8"/>
        <v>0</v>
      </c>
      <c r="AH93" s="28" t="s">
        <v>24</v>
      </c>
      <c r="AI93" s="376"/>
      <c r="AJ93" s="10" t="s">
        <v>187</v>
      </c>
      <c r="AK93" s="118"/>
    </row>
    <row r="94" spans="1:37" s="1" customFormat="1" ht="101.25" customHeight="1">
      <c r="A94" s="8" t="s">
        <v>660</v>
      </c>
      <c r="B94" s="7" t="s">
        <v>186</v>
      </c>
      <c r="C94" s="9" t="s">
        <v>4</v>
      </c>
      <c r="D94" s="8">
        <v>1201229</v>
      </c>
      <c r="E94" s="11">
        <v>6.5627714069065073</v>
      </c>
      <c r="F94" s="28" t="s">
        <v>24</v>
      </c>
      <c r="G94" s="11">
        <v>0</v>
      </c>
      <c r="H94" s="28" t="s">
        <v>24</v>
      </c>
      <c r="I94" s="11">
        <v>0</v>
      </c>
      <c r="J94" s="28" t="s">
        <v>24</v>
      </c>
      <c r="K94" s="11">
        <v>0</v>
      </c>
      <c r="L94" s="28" t="s">
        <v>24</v>
      </c>
      <c r="M94" s="11">
        <v>0</v>
      </c>
      <c r="N94" s="28" t="s">
        <v>24</v>
      </c>
      <c r="O94" s="10">
        <v>0</v>
      </c>
      <c r="P94" s="28" t="s">
        <v>24</v>
      </c>
      <c r="Q94" s="11">
        <v>0</v>
      </c>
      <c r="R94" s="28" t="s">
        <v>24</v>
      </c>
      <c r="S94" s="11">
        <v>0</v>
      </c>
      <c r="T94" s="28" t="s">
        <v>24</v>
      </c>
      <c r="U94" s="11">
        <v>0</v>
      </c>
      <c r="V94" s="28" t="s">
        <v>24</v>
      </c>
      <c r="W94" s="11">
        <v>0</v>
      </c>
      <c r="X94" s="28" t="s">
        <v>24</v>
      </c>
      <c r="Y94" s="11">
        <v>0</v>
      </c>
      <c r="Z94" s="28" t="s">
        <v>24</v>
      </c>
      <c r="AA94" s="11">
        <v>0</v>
      </c>
      <c r="AB94" s="28" t="s">
        <v>24</v>
      </c>
      <c r="AC94" s="11">
        <v>0</v>
      </c>
      <c r="AD94" s="28" t="s">
        <v>24</v>
      </c>
      <c r="AE94" s="28">
        <f t="shared" si="7"/>
        <v>0</v>
      </c>
      <c r="AF94" s="28" t="s">
        <v>24</v>
      </c>
      <c r="AG94" s="28">
        <f t="shared" si="8"/>
        <v>0</v>
      </c>
      <c r="AH94" s="28" t="s">
        <v>24</v>
      </c>
      <c r="AI94" s="376"/>
      <c r="AJ94" s="10" t="s">
        <v>187</v>
      </c>
      <c r="AK94" s="118"/>
    </row>
    <row r="95" spans="1:37" s="1" customFormat="1" ht="78.75" customHeight="1">
      <c r="A95" s="8" t="s">
        <v>660</v>
      </c>
      <c r="B95" s="7" t="s">
        <v>152</v>
      </c>
      <c r="C95" s="9" t="s">
        <v>4</v>
      </c>
      <c r="D95" s="8" t="s">
        <v>407</v>
      </c>
      <c r="E95" s="11">
        <v>1.7498559322033898</v>
      </c>
      <c r="F95" s="28" t="s">
        <v>24</v>
      </c>
      <c r="G95" s="11">
        <v>0</v>
      </c>
      <c r="H95" s="28" t="s">
        <v>24</v>
      </c>
      <c r="I95" s="11">
        <v>1.74986</v>
      </c>
      <c r="J95" s="28" t="s">
        <v>24</v>
      </c>
      <c r="K95" s="11">
        <v>0</v>
      </c>
      <c r="L95" s="28" t="s">
        <v>24</v>
      </c>
      <c r="M95" s="11">
        <v>0</v>
      </c>
      <c r="N95" s="28" t="s">
        <v>24</v>
      </c>
      <c r="O95" s="10">
        <v>0</v>
      </c>
      <c r="P95" s="28" t="s">
        <v>24</v>
      </c>
      <c r="Q95" s="11">
        <v>0</v>
      </c>
      <c r="R95" s="28" t="s">
        <v>24</v>
      </c>
      <c r="S95" s="11">
        <v>0</v>
      </c>
      <c r="T95" s="28" t="s">
        <v>24</v>
      </c>
      <c r="U95" s="11">
        <v>0</v>
      </c>
      <c r="V95" s="28" t="s">
        <v>24</v>
      </c>
      <c r="W95" s="11">
        <v>0</v>
      </c>
      <c r="X95" s="28" t="s">
        <v>24</v>
      </c>
      <c r="Y95" s="11">
        <v>0</v>
      </c>
      <c r="Z95" s="28" t="s">
        <v>24</v>
      </c>
      <c r="AA95" s="11">
        <v>0</v>
      </c>
      <c r="AB95" s="28" t="s">
        <v>24</v>
      </c>
      <c r="AC95" s="11">
        <v>0</v>
      </c>
      <c r="AD95" s="28" t="s">
        <v>24</v>
      </c>
      <c r="AE95" s="28">
        <f t="shared" si="7"/>
        <v>1.74986</v>
      </c>
      <c r="AF95" s="28" t="s">
        <v>24</v>
      </c>
      <c r="AG95" s="28">
        <f t="shared" si="8"/>
        <v>0</v>
      </c>
      <c r="AH95" s="28" t="s">
        <v>24</v>
      </c>
      <c r="AI95" s="376"/>
      <c r="AJ95" s="10" t="s">
        <v>187</v>
      </c>
      <c r="AK95" s="118"/>
    </row>
    <row r="96" spans="1:37" s="1" customFormat="1" ht="78.75" customHeight="1">
      <c r="A96" s="8" t="s">
        <v>660</v>
      </c>
      <c r="B96" s="7" t="s">
        <v>153</v>
      </c>
      <c r="C96" s="9" t="s">
        <v>4</v>
      </c>
      <c r="D96" s="8">
        <v>1200838</v>
      </c>
      <c r="E96" s="11">
        <v>2.8887457627118645</v>
      </c>
      <c r="F96" s="28" t="s">
        <v>24</v>
      </c>
      <c r="G96" s="11">
        <v>0</v>
      </c>
      <c r="H96" s="28" t="s">
        <v>24</v>
      </c>
      <c r="I96" s="11">
        <v>0</v>
      </c>
      <c r="J96" s="28" t="s">
        <v>24</v>
      </c>
      <c r="K96" s="11">
        <v>0</v>
      </c>
      <c r="L96" s="28" t="s">
        <v>24</v>
      </c>
      <c r="M96" s="11">
        <v>0</v>
      </c>
      <c r="N96" s="28" t="s">
        <v>24</v>
      </c>
      <c r="O96" s="10">
        <v>0</v>
      </c>
      <c r="P96" s="28" t="s">
        <v>24</v>
      </c>
      <c r="Q96" s="11">
        <v>0</v>
      </c>
      <c r="R96" s="28" t="s">
        <v>24</v>
      </c>
      <c r="S96" s="11">
        <v>0</v>
      </c>
      <c r="T96" s="28" t="s">
        <v>24</v>
      </c>
      <c r="U96" s="11">
        <v>0</v>
      </c>
      <c r="V96" s="28" t="s">
        <v>24</v>
      </c>
      <c r="W96" s="11">
        <v>0</v>
      </c>
      <c r="X96" s="28" t="s">
        <v>24</v>
      </c>
      <c r="Y96" s="11">
        <v>0</v>
      </c>
      <c r="Z96" s="28" t="s">
        <v>24</v>
      </c>
      <c r="AA96" s="11">
        <v>0</v>
      </c>
      <c r="AB96" s="28" t="s">
        <v>24</v>
      </c>
      <c r="AC96" s="11">
        <v>0</v>
      </c>
      <c r="AD96" s="28" t="s">
        <v>24</v>
      </c>
      <c r="AE96" s="28">
        <f t="shared" si="7"/>
        <v>0</v>
      </c>
      <c r="AF96" s="28" t="s">
        <v>24</v>
      </c>
      <c r="AG96" s="28">
        <f t="shared" si="8"/>
        <v>0</v>
      </c>
      <c r="AH96" s="28" t="s">
        <v>24</v>
      </c>
      <c r="AI96" s="376"/>
      <c r="AJ96" s="10" t="s">
        <v>187</v>
      </c>
      <c r="AK96" s="118"/>
    </row>
    <row r="97" spans="1:37" s="1" customFormat="1" ht="141" customHeight="1">
      <c r="A97" s="8" t="s">
        <v>660</v>
      </c>
      <c r="B97" s="7" t="s">
        <v>224</v>
      </c>
      <c r="C97" s="9" t="s">
        <v>4</v>
      </c>
      <c r="D97" s="8" t="s">
        <v>408</v>
      </c>
      <c r="E97" s="11">
        <v>1.5216110169491526</v>
      </c>
      <c r="F97" s="28" t="s">
        <v>24</v>
      </c>
      <c r="G97" s="11">
        <v>0.17791437999999998</v>
      </c>
      <c r="H97" s="28" t="s">
        <v>24</v>
      </c>
      <c r="I97" s="11">
        <v>17.184249999999999</v>
      </c>
      <c r="J97" s="28" t="s">
        <v>24</v>
      </c>
      <c r="K97" s="11">
        <v>0</v>
      </c>
      <c r="L97" s="28" t="s">
        <v>24</v>
      </c>
      <c r="M97" s="11">
        <v>1.2289300000000001</v>
      </c>
      <c r="N97" s="28" t="s">
        <v>24</v>
      </c>
      <c r="O97" s="10">
        <v>0</v>
      </c>
      <c r="P97" s="28" t="s">
        <v>24</v>
      </c>
      <c r="Q97" s="11">
        <v>0.21158000000000002</v>
      </c>
      <c r="R97" s="28" t="s">
        <v>24</v>
      </c>
      <c r="S97" s="11">
        <v>0</v>
      </c>
      <c r="T97" s="28" t="s">
        <v>24</v>
      </c>
      <c r="U97" s="11">
        <v>0.96917999999999993</v>
      </c>
      <c r="V97" s="28" t="s">
        <v>24</v>
      </c>
      <c r="W97" s="11">
        <v>0</v>
      </c>
      <c r="X97" s="28" t="s">
        <v>24</v>
      </c>
      <c r="Y97" s="11">
        <v>4.8170000000000074E-2</v>
      </c>
      <c r="Z97" s="28" t="s">
        <v>24</v>
      </c>
      <c r="AA97" s="11">
        <v>0</v>
      </c>
      <c r="AB97" s="28" t="s">
        <v>24</v>
      </c>
      <c r="AC97" s="11">
        <v>0</v>
      </c>
      <c r="AD97" s="28" t="s">
        <v>24</v>
      </c>
      <c r="AE97" s="28">
        <f t="shared" si="7"/>
        <v>15.955319999999999</v>
      </c>
      <c r="AF97" s="28" t="s">
        <v>24</v>
      </c>
      <c r="AG97" s="28">
        <f t="shared" si="8"/>
        <v>1.2289300000000001</v>
      </c>
      <c r="AH97" s="28" t="s">
        <v>24</v>
      </c>
      <c r="AI97" s="376"/>
      <c r="AJ97" s="10" t="s">
        <v>188</v>
      </c>
      <c r="AK97" s="118"/>
    </row>
    <row r="98" spans="1:37" s="1" customFormat="1" ht="141" customHeight="1">
      <c r="A98" s="8" t="s">
        <v>660</v>
      </c>
      <c r="B98" s="7" t="s">
        <v>223</v>
      </c>
      <c r="C98" s="9" t="s">
        <v>4</v>
      </c>
      <c r="D98" s="8" t="s">
        <v>575</v>
      </c>
      <c r="E98" s="11">
        <v>16.041178879949239</v>
      </c>
      <c r="F98" s="28" t="s">
        <v>24</v>
      </c>
      <c r="G98" s="11">
        <v>11.20191194</v>
      </c>
      <c r="H98" s="28" t="s">
        <v>24</v>
      </c>
      <c r="I98" s="11">
        <v>4.8392669399492387</v>
      </c>
      <c r="J98" s="28" t="s">
        <v>24</v>
      </c>
      <c r="K98" s="11">
        <v>4.8392669399492396</v>
      </c>
      <c r="L98" s="28" t="s">
        <v>24</v>
      </c>
      <c r="M98" s="11">
        <v>0.53895000000000004</v>
      </c>
      <c r="N98" s="28" t="s">
        <v>24</v>
      </c>
      <c r="O98" s="10">
        <v>0.53895000000000004</v>
      </c>
      <c r="P98" s="28" t="s">
        <v>24</v>
      </c>
      <c r="Q98" s="11">
        <v>0.53895000000000004</v>
      </c>
      <c r="R98" s="28" t="s">
        <v>24</v>
      </c>
      <c r="S98" s="11">
        <v>0</v>
      </c>
      <c r="T98" s="28" t="s">
        <v>24</v>
      </c>
      <c r="U98" s="11">
        <v>0</v>
      </c>
      <c r="V98" s="28" t="s">
        <v>24</v>
      </c>
      <c r="W98" s="11">
        <v>4.3003169399492398</v>
      </c>
      <c r="X98" s="28" t="s">
        <v>24</v>
      </c>
      <c r="Y98" s="11">
        <v>0</v>
      </c>
      <c r="Z98" s="28" t="s">
        <v>24</v>
      </c>
      <c r="AA98" s="11">
        <v>0</v>
      </c>
      <c r="AB98" s="28" t="s">
        <v>24</v>
      </c>
      <c r="AC98" s="11">
        <v>0</v>
      </c>
      <c r="AD98" s="28" t="s">
        <v>24</v>
      </c>
      <c r="AE98" s="28">
        <f t="shared" si="7"/>
        <v>4.3003169399492389</v>
      </c>
      <c r="AF98" s="28" t="s">
        <v>24</v>
      </c>
      <c r="AG98" s="28">
        <f t="shared" si="8"/>
        <v>-4.3003169399492398</v>
      </c>
      <c r="AH98" s="28" t="s">
        <v>24</v>
      </c>
      <c r="AI98" s="376">
        <f t="shared" si="9"/>
        <v>-0.88862982623445586</v>
      </c>
      <c r="AJ98" s="10" t="s">
        <v>987</v>
      </c>
      <c r="AK98" s="118"/>
    </row>
    <row r="99" spans="1:37" s="1" customFormat="1" ht="114" customHeight="1">
      <c r="A99" s="8" t="s">
        <v>660</v>
      </c>
      <c r="B99" s="31" t="s">
        <v>406</v>
      </c>
      <c r="C99" s="9" t="s">
        <v>4</v>
      </c>
      <c r="D99" s="8">
        <v>1302826</v>
      </c>
      <c r="E99" s="11">
        <v>0.23282203389830511</v>
      </c>
      <c r="F99" s="28" t="s">
        <v>24</v>
      </c>
      <c r="G99" s="11">
        <v>0</v>
      </c>
      <c r="H99" s="28" t="s">
        <v>24</v>
      </c>
      <c r="I99" s="11">
        <v>0.23282203389830511</v>
      </c>
      <c r="J99" s="28" t="s">
        <v>24</v>
      </c>
      <c r="K99" s="11">
        <v>0</v>
      </c>
      <c r="L99" s="28" t="s">
        <v>24</v>
      </c>
      <c r="M99" s="11">
        <v>0</v>
      </c>
      <c r="N99" s="28" t="s">
        <v>24</v>
      </c>
      <c r="O99" s="10">
        <v>0</v>
      </c>
      <c r="P99" s="28" t="s">
        <v>24</v>
      </c>
      <c r="Q99" s="11">
        <v>0</v>
      </c>
      <c r="R99" s="28" t="s">
        <v>24</v>
      </c>
      <c r="S99" s="11">
        <v>0</v>
      </c>
      <c r="T99" s="28" t="s">
        <v>24</v>
      </c>
      <c r="U99" s="11">
        <v>0</v>
      </c>
      <c r="V99" s="28" t="s">
        <v>24</v>
      </c>
      <c r="W99" s="11">
        <v>0</v>
      </c>
      <c r="X99" s="28" t="s">
        <v>24</v>
      </c>
      <c r="Y99" s="11">
        <v>0</v>
      </c>
      <c r="Z99" s="28" t="s">
        <v>24</v>
      </c>
      <c r="AA99" s="11">
        <v>0</v>
      </c>
      <c r="AB99" s="28" t="s">
        <v>24</v>
      </c>
      <c r="AC99" s="11">
        <v>0</v>
      </c>
      <c r="AD99" s="28" t="s">
        <v>24</v>
      </c>
      <c r="AE99" s="28">
        <f t="shared" si="7"/>
        <v>0.23282203389830511</v>
      </c>
      <c r="AF99" s="28" t="s">
        <v>24</v>
      </c>
      <c r="AG99" s="28">
        <f t="shared" si="8"/>
        <v>0</v>
      </c>
      <c r="AH99" s="28" t="s">
        <v>24</v>
      </c>
      <c r="AI99" s="376"/>
      <c r="AJ99" s="10" t="s">
        <v>187</v>
      </c>
      <c r="AK99" s="118"/>
    </row>
    <row r="100" spans="1:37" s="1" customFormat="1" ht="114" customHeight="1">
      <c r="A100" s="8" t="s">
        <v>660</v>
      </c>
      <c r="B100" s="31" t="s">
        <v>604</v>
      </c>
      <c r="C100" s="9" t="s">
        <v>4</v>
      </c>
      <c r="D100" s="8">
        <v>1400451</v>
      </c>
      <c r="E100" s="11">
        <v>1.7805084745762714E-2</v>
      </c>
      <c r="F100" s="28" t="s">
        <v>24</v>
      </c>
      <c r="G100" s="11">
        <v>0</v>
      </c>
      <c r="H100" s="28" t="s">
        <v>24</v>
      </c>
      <c r="I100" s="11">
        <v>1.7805084745762714E-2</v>
      </c>
      <c r="J100" s="28" t="s">
        <v>24</v>
      </c>
      <c r="K100" s="11">
        <v>0</v>
      </c>
      <c r="L100" s="28" t="s">
        <v>24</v>
      </c>
      <c r="M100" s="11">
        <v>0</v>
      </c>
      <c r="N100" s="28" t="s">
        <v>24</v>
      </c>
      <c r="O100" s="10">
        <v>0</v>
      </c>
      <c r="P100" s="28" t="s">
        <v>24</v>
      </c>
      <c r="Q100" s="11">
        <v>0</v>
      </c>
      <c r="R100" s="28" t="s">
        <v>24</v>
      </c>
      <c r="S100" s="11">
        <v>0</v>
      </c>
      <c r="T100" s="28" t="s">
        <v>24</v>
      </c>
      <c r="U100" s="11">
        <v>0</v>
      </c>
      <c r="V100" s="28" t="s">
        <v>24</v>
      </c>
      <c r="W100" s="11">
        <v>0</v>
      </c>
      <c r="X100" s="28" t="s">
        <v>24</v>
      </c>
      <c r="Y100" s="11">
        <v>0</v>
      </c>
      <c r="Z100" s="28" t="s">
        <v>24</v>
      </c>
      <c r="AA100" s="11">
        <v>0</v>
      </c>
      <c r="AB100" s="28" t="s">
        <v>24</v>
      </c>
      <c r="AC100" s="11">
        <v>0</v>
      </c>
      <c r="AD100" s="28" t="s">
        <v>24</v>
      </c>
      <c r="AE100" s="28">
        <f t="shared" si="7"/>
        <v>1.7805084745762714E-2</v>
      </c>
      <c r="AF100" s="28" t="s">
        <v>24</v>
      </c>
      <c r="AG100" s="28">
        <f t="shared" si="8"/>
        <v>0</v>
      </c>
      <c r="AH100" s="28" t="s">
        <v>24</v>
      </c>
      <c r="AI100" s="376"/>
      <c r="AJ100" s="10" t="s">
        <v>187</v>
      </c>
      <c r="AK100" s="118"/>
    </row>
    <row r="101" spans="1:37" s="1" customFormat="1" ht="157.5" customHeight="1">
      <c r="A101" s="8" t="s">
        <v>660</v>
      </c>
      <c r="B101" s="31" t="s">
        <v>633</v>
      </c>
      <c r="C101" s="9" t="s">
        <v>4</v>
      </c>
      <c r="D101" s="8">
        <v>1502770</v>
      </c>
      <c r="E101" s="11">
        <v>12.76342</v>
      </c>
      <c r="F101" s="28" t="s">
        <v>24</v>
      </c>
      <c r="G101" s="11">
        <v>0</v>
      </c>
      <c r="H101" s="28" t="s">
        <v>24</v>
      </c>
      <c r="I101" s="11">
        <v>12.76342</v>
      </c>
      <c r="J101" s="28" t="s">
        <v>24</v>
      </c>
      <c r="K101" s="11">
        <v>0</v>
      </c>
      <c r="L101" s="28" t="s">
        <v>24</v>
      </c>
      <c r="M101" s="11">
        <v>0.67860196999999989</v>
      </c>
      <c r="N101" s="28" t="s">
        <v>24</v>
      </c>
      <c r="O101" s="10">
        <v>0</v>
      </c>
      <c r="P101" s="28" t="s">
        <v>24</v>
      </c>
      <c r="Q101" s="11">
        <v>0</v>
      </c>
      <c r="R101" s="28" t="s">
        <v>24</v>
      </c>
      <c r="S101" s="11">
        <v>0</v>
      </c>
      <c r="T101" s="28" t="s">
        <v>24</v>
      </c>
      <c r="U101" s="11">
        <v>0</v>
      </c>
      <c r="V101" s="28" t="s">
        <v>24</v>
      </c>
      <c r="W101" s="11">
        <v>0</v>
      </c>
      <c r="X101" s="28" t="s">
        <v>24</v>
      </c>
      <c r="Y101" s="11">
        <v>0</v>
      </c>
      <c r="Z101" s="28" t="s">
        <v>24</v>
      </c>
      <c r="AA101" s="11">
        <v>0</v>
      </c>
      <c r="AB101" s="28" t="s">
        <v>24</v>
      </c>
      <c r="AC101" s="11">
        <v>0.67860196999999989</v>
      </c>
      <c r="AD101" s="28" t="s">
        <v>24</v>
      </c>
      <c r="AE101" s="28">
        <f t="shared" si="7"/>
        <v>12.084818030000001</v>
      </c>
      <c r="AF101" s="28" t="s">
        <v>24</v>
      </c>
      <c r="AG101" s="28">
        <f t="shared" si="8"/>
        <v>0.67860196999999989</v>
      </c>
      <c r="AH101" s="28" t="s">
        <v>24</v>
      </c>
      <c r="AI101" s="376"/>
      <c r="AJ101" s="10" t="s">
        <v>188</v>
      </c>
      <c r="AK101" s="118"/>
    </row>
    <row r="102" spans="1:37" s="1" customFormat="1" ht="78.75" customHeight="1">
      <c r="A102" s="8" t="s">
        <v>660</v>
      </c>
      <c r="B102" s="7" t="s">
        <v>159</v>
      </c>
      <c r="C102" s="9" t="s">
        <v>45</v>
      </c>
      <c r="D102" s="8">
        <v>1502132</v>
      </c>
      <c r="E102" s="11">
        <v>0.74836000000000003</v>
      </c>
      <c r="F102" s="28" t="s">
        <v>24</v>
      </c>
      <c r="G102" s="11">
        <v>0</v>
      </c>
      <c r="H102" s="28" t="s">
        <v>24</v>
      </c>
      <c r="I102" s="11">
        <v>0</v>
      </c>
      <c r="J102" s="28" t="s">
        <v>24</v>
      </c>
      <c r="K102" s="11">
        <v>0</v>
      </c>
      <c r="L102" s="28" t="s">
        <v>24</v>
      </c>
      <c r="M102" s="11">
        <v>0</v>
      </c>
      <c r="N102" s="28" t="s">
        <v>24</v>
      </c>
      <c r="O102" s="11">
        <v>0</v>
      </c>
      <c r="P102" s="28" t="s">
        <v>24</v>
      </c>
      <c r="Q102" s="11">
        <v>0</v>
      </c>
      <c r="R102" s="28" t="s">
        <v>24</v>
      </c>
      <c r="S102" s="11">
        <v>0</v>
      </c>
      <c r="T102" s="28" t="s">
        <v>24</v>
      </c>
      <c r="U102" s="11">
        <v>0</v>
      </c>
      <c r="V102" s="28" t="s">
        <v>24</v>
      </c>
      <c r="W102" s="11">
        <v>0</v>
      </c>
      <c r="X102" s="28" t="s">
        <v>24</v>
      </c>
      <c r="Y102" s="11">
        <v>0</v>
      </c>
      <c r="Z102" s="28" t="s">
        <v>24</v>
      </c>
      <c r="AA102" s="11">
        <v>0</v>
      </c>
      <c r="AB102" s="28" t="s">
        <v>24</v>
      </c>
      <c r="AC102" s="11">
        <v>0</v>
      </c>
      <c r="AD102" s="28" t="s">
        <v>24</v>
      </c>
      <c r="AE102" s="28">
        <f t="shared" si="7"/>
        <v>0</v>
      </c>
      <c r="AF102" s="28" t="s">
        <v>24</v>
      </c>
      <c r="AG102" s="28">
        <f t="shared" si="8"/>
        <v>0</v>
      </c>
      <c r="AH102" s="28" t="s">
        <v>24</v>
      </c>
      <c r="AI102" s="376"/>
      <c r="AJ102" s="10" t="s">
        <v>187</v>
      </c>
      <c r="AK102" s="118"/>
    </row>
    <row r="103" spans="1:37" s="1" customFormat="1" ht="78.75" customHeight="1">
      <c r="A103" s="8" t="s">
        <v>660</v>
      </c>
      <c r="B103" s="7" t="s">
        <v>197</v>
      </c>
      <c r="C103" s="9" t="s">
        <v>45</v>
      </c>
      <c r="D103" s="8">
        <v>1600104</v>
      </c>
      <c r="E103" s="11">
        <v>4.6143900000000002</v>
      </c>
      <c r="F103" s="28" t="s">
        <v>24</v>
      </c>
      <c r="G103" s="11">
        <v>0</v>
      </c>
      <c r="H103" s="28" t="s">
        <v>24</v>
      </c>
      <c r="I103" s="11">
        <v>4.6143900000000002</v>
      </c>
      <c r="J103" s="28" t="s">
        <v>24</v>
      </c>
      <c r="K103" s="11">
        <v>0</v>
      </c>
      <c r="L103" s="28" t="s">
        <v>24</v>
      </c>
      <c r="M103" s="11">
        <v>4.2373700000000003</v>
      </c>
      <c r="N103" s="28" t="s">
        <v>24</v>
      </c>
      <c r="O103" s="11">
        <v>0</v>
      </c>
      <c r="P103" s="28" t="s">
        <v>24</v>
      </c>
      <c r="Q103" s="11">
        <v>0.41949000000000003</v>
      </c>
      <c r="R103" s="28" t="s">
        <v>24</v>
      </c>
      <c r="S103" s="11">
        <v>0</v>
      </c>
      <c r="T103" s="28" t="s">
        <v>24</v>
      </c>
      <c r="U103" s="11">
        <v>0</v>
      </c>
      <c r="V103" s="28" t="s">
        <v>24</v>
      </c>
      <c r="W103" s="11">
        <v>0</v>
      </c>
      <c r="X103" s="28" t="s">
        <v>24</v>
      </c>
      <c r="Y103" s="11">
        <v>0</v>
      </c>
      <c r="Z103" s="28" t="s">
        <v>24</v>
      </c>
      <c r="AA103" s="11">
        <v>0</v>
      </c>
      <c r="AB103" s="28" t="s">
        <v>24</v>
      </c>
      <c r="AC103" s="11">
        <v>3.8178800000000002</v>
      </c>
      <c r="AD103" s="28" t="s">
        <v>24</v>
      </c>
      <c r="AE103" s="28">
        <f t="shared" si="7"/>
        <v>0.37701999999999991</v>
      </c>
      <c r="AF103" s="28" t="s">
        <v>24</v>
      </c>
      <c r="AG103" s="28">
        <f t="shared" si="8"/>
        <v>4.2373700000000003</v>
      </c>
      <c r="AH103" s="28" t="s">
        <v>24</v>
      </c>
      <c r="AI103" s="376"/>
      <c r="AJ103" s="10" t="s">
        <v>188</v>
      </c>
      <c r="AK103" s="118"/>
    </row>
    <row r="104" spans="1:37" s="1" customFormat="1" ht="78.75" customHeight="1">
      <c r="A104" s="8" t="s">
        <v>660</v>
      </c>
      <c r="B104" s="7" t="s">
        <v>160</v>
      </c>
      <c r="C104" s="9" t="s">
        <v>0</v>
      </c>
      <c r="D104" s="8">
        <v>1401129</v>
      </c>
      <c r="E104" s="11">
        <v>0.3682522033898305</v>
      </c>
      <c r="F104" s="28" t="s">
        <v>24</v>
      </c>
      <c r="G104" s="11">
        <v>0</v>
      </c>
      <c r="H104" s="28" t="s">
        <v>24</v>
      </c>
      <c r="I104" s="11">
        <v>0</v>
      </c>
      <c r="J104" s="28" t="s">
        <v>24</v>
      </c>
      <c r="K104" s="11">
        <v>0</v>
      </c>
      <c r="L104" s="28" t="s">
        <v>24</v>
      </c>
      <c r="M104" s="11">
        <v>0</v>
      </c>
      <c r="N104" s="28" t="s">
        <v>24</v>
      </c>
      <c r="O104" s="11">
        <v>0</v>
      </c>
      <c r="P104" s="28" t="s">
        <v>24</v>
      </c>
      <c r="Q104" s="11">
        <v>0</v>
      </c>
      <c r="R104" s="28" t="s">
        <v>24</v>
      </c>
      <c r="S104" s="11">
        <v>0</v>
      </c>
      <c r="T104" s="28" t="s">
        <v>24</v>
      </c>
      <c r="U104" s="11">
        <v>0</v>
      </c>
      <c r="V104" s="28" t="s">
        <v>24</v>
      </c>
      <c r="W104" s="11">
        <v>0</v>
      </c>
      <c r="X104" s="28" t="s">
        <v>24</v>
      </c>
      <c r="Y104" s="11">
        <v>0</v>
      </c>
      <c r="Z104" s="28" t="s">
        <v>24</v>
      </c>
      <c r="AA104" s="11">
        <v>0</v>
      </c>
      <c r="AB104" s="28" t="s">
        <v>24</v>
      </c>
      <c r="AC104" s="11">
        <v>0</v>
      </c>
      <c r="AD104" s="28" t="s">
        <v>24</v>
      </c>
      <c r="AE104" s="28">
        <f t="shared" si="7"/>
        <v>0</v>
      </c>
      <c r="AF104" s="28" t="s">
        <v>24</v>
      </c>
      <c r="AG104" s="28">
        <f t="shared" si="8"/>
        <v>0</v>
      </c>
      <c r="AH104" s="28" t="s">
        <v>24</v>
      </c>
      <c r="AI104" s="376"/>
      <c r="AJ104" s="10" t="s">
        <v>187</v>
      </c>
      <c r="AK104" s="118"/>
    </row>
    <row r="105" spans="1:37" s="1" customFormat="1" ht="108.75" customHeight="1">
      <c r="A105" s="8" t="s">
        <v>660</v>
      </c>
      <c r="B105" s="7" t="s">
        <v>410</v>
      </c>
      <c r="C105" s="9" t="s">
        <v>0</v>
      </c>
      <c r="D105" s="8">
        <v>1401130</v>
      </c>
      <c r="E105" s="11">
        <v>0.82705932203389831</v>
      </c>
      <c r="F105" s="28" t="s">
        <v>24</v>
      </c>
      <c r="G105" s="11">
        <v>0</v>
      </c>
      <c r="H105" s="28" t="s">
        <v>24</v>
      </c>
      <c r="I105" s="11">
        <v>0</v>
      </c>
      <c r="J105" s="28" t="s">
        <v>24</v>
      </c>
      <c r="K105" s="11">
        <v>0</v>
      </c>
      <c r="L105" s="28" t="s">
        <v>24</v>
      </c>
      <c r="M105" s="11">
        <v>0</v>
      </c>
      <c r="N105" s="28" t="s">
        <v>24</v>
      </c>
      <c r="O105" s="11">
        <v>0</v>
      </c>
      <c r="P105" s="28" t="s">
        <v>24</v>
      </c>
      <c r="Q105" s="11">
        <v>0</v>
      </c>
      <c r="R105" s="28" t="s">
        <v>24</v>
      </c>
      <c r="S105" s="11">
        <v>0</v>
      </c>
      <c r="T105" s="28" t="s">
        <v>24</v>
      </c>
      <c r="U105" s="11">
        <v>0</v>
      </c>
      <c r="V105" s="28" t="s">
        <v>24</v>
      </c>
      <c r="W105" s="11">
        <v>0</v>
      </c>
      <c r="X105" s="28" t="s">
        <v>24</v>
      </c>
      <c r="Y105" s="11">
        <v>0</v>
      </c>
      <c r="Z105" s="28" t="s">
        <v>24</v>
      </c>
      <c r="AA105" s="11">
        <v>0</v>
      </c>
      <c r="AB105" s="28" t="s">
        <v>24</v>
      </c>
      <c r="AC105" s="11">
        <v>0</v>
      </c>
      <c r="AD105" s="28" t="s">
        <v>24</v>
      </c>
      <c r="AE105" s="28">
        <f t="shared" si="7"/>
        <v>0</v>
      </c>
      <c r="AF105" s="28" t="s">
        <v>24</v>
      </c>
      <c r="AG105" s="28">
        <f t="shared" si="8"/>
        <v>0</v>
      </c>
      <c r="AH105" s="28" t="s">
        <v>24</v>
      </c>
      <c r="AI105" s="376"/>
      <c r="AJ105" s="10" t="s">
        <v>187</v>
      </c>
      <c r="AK105" s="118"/>
    </row>
    <row r="106" spans="1:37" s="1" customFormat="1" ht="75">
      <c r="A106" s="8" t="s">
        <v>660</v>
      </c>
      <c r="B106" s="7" t="s">
        <v>166</v>
      </c>
      <c r="C106" s="9" t="s">
        <v>7</v>
      </c>
      <c r="D106" s="8">
        <v>1502450</v>
      </c>
      <c r="E106" s="11">
        <v>3.4323898305084746</v>
      </c>
      <c r="F106" s="28" t="s">
        <v>24</v>
      </c>
      <c r="G106" s="11">
        <v>0.26530999999999999</v>
      </c>
      <c r="H106" s="28" t="s">
        <v>24</v>
      </c>
      <c r="I106" s="11">
        <v>3.16709</v>
      </c>
      <c r="J106" s="28" t="s">
        <v>24</v>
      </c>
      <c r="K106" s="11">
        <v>0</v>
      </c>
      <c r="L106" s="28" t="s">
        <v>24</v>
      </c>
      <c r="M106" s="11">
        <v>0</v>
      </c>
      <c r="N106" s="28" t="s">
        <v>24</v>
      </c>
      <c r="O106" s="11">
        <v>0</v>
      </c>
      <c r="P106" s="28" t="s">
        <v>24</v>
      </c>
      <c r="Q106" s="11">
        <v>0</v>
      </c>
      <c r="R106" s="28" t="s">
        <v>24</v>
      </c>
      <c r="S106" s="11">
        <v>0</v>
      </c>
      <c r="T106" s="28" t="s">
        <v>24</v>
      </c>
      <c r="U106" s="11">
        <v>0</v>
      </c>
      <c r="V106" s="28" t="s">
        <v>24</v>
      </c>
      <c r="W106" s="11">
        <v>0</v>
      </c>
      <c r="X106" s="28" t="s">
        <v>24</v>
      </c>
      <c r="Y106" s="11">
        <v>0</v>
      </c>
      <c r="Z106" s="28" t="s">
        <v>24</v>
      </c>
      <c r="AA106" s="11">
        <v>0</v>
      </c>
      <c r="AB106" s="28" t="s">
        <v>24</v>
      </c>
      <c r="AC106" s="11">
        <v>0</v>
      </c>
      <c r="AD106" s="28" t="s">
        <v>24</v>
      </c>
      <c r="AE106" s="28">
        <f t="shared" si="7"/>
        <v>3.16709</v>
      </c>
      <c r="AF106" s="28" t="s">
        <v>24</v>
      </c>
      <c r="AG106" s="28">
        <f t="shared" si="8"/>
        <v>0</v>
      </c>
      <c r="AH106" s="28" t="s">
        <v>24</v>
      </c>
      <c r="AI106" s="376"/>
      <c r="AJ106" s="10" t="s">
        <v>187</v>
      </c>
      <c r="AK106" s="118"/>
    </row>
    <row r="107" spans="1:37" s="1" customFormat="1" ht="135">
      <c r="A107" s="8" t="s">
        <v>660</v>
      </c>
      <c r="B107" s="7" t="s">
        <v>173</v>
      </c>
      <c r="C107" s="9" t="s">
        <v>1</v>
      </c>
      <c r="D107" s="8" t="s">
        <v>577</v>
      </c>
      <c r="E107" s="11">
        <v>6.2518159999999998</v>
      </c>
      <c r="F107" s="28" t="s">
        <v>24</v>
      </c>
      <c r="G107" s="11">
        <v>0</v>
      </c>
      <c r="H107" s="28" t="s">
        <v>24</v>
      </c>
      <c r="I107" s="11">
        <v>0</v>
      </c>
      <c r="J107" s="28" t="s">
        <v>24</v>
      </c>
      <c r="K107" s="11">
        <v>0</v>
      </c>
      <c r="L107" s="28" t="s">
        <v>24</v>
      </c>
      <c r="M107" s="11">
        <v>0</v>
      </c>
      <c r="N107" s="28" t="s">
        <v>24</v>
      </c>
      <c r="O107" s="10">
        <v>0</v>
      </c>
      <c r="P107" s="28" t="s">
        <v>24</v>
      </c>
      <c r="Q107" s="11">
        <v>0</v>
      </c>
      <c r="R107" s="28" t="s">
        <v>24</v>
      </c>
      <c r="S107" s="11">
        <v>0</v>
      </c>
      <c r="T107" s="28" t="s">
        <v>24</v>
      </c>
      <c r="U107" s="11">
        <v>0</v>
      </c>
      <c r="V107" s="28" t="s">
        <v>24</v>
      </c>
      <c r="W107" s="11">
        <v>0</v>
      </c>
      <c r="X107" s="28" t="s">
        <v>24</v>
      </c>
      <c r="Y107" s="11">
        <v>0</v>
      </c>
      <c r="Z107" s="28" t="s">
        <v>24</v>
      </c>
      <c r="AA107" s="11">
        <v>0</v>
      </c>
      <c r="AB107" s="28" t="s">
        <v>24</v>
      </c>
      <c r="AC107" s="11">
        <v>0</v>
      </c>
      <c r="AD107" s="28" t="s">
        <v>24</v>
      </c>
      <c r="AE107" s="28">
        <f t="shared" si="7"/>
        <v>0</v>
      </c>
      <c r="AF107" s="28" t="s">
        <v>24</v>
      </c>
      <c r="AG107" s="28">
        <f t="shared" si="8"/>
        <v>0</v>
      </c>
      <c r="AH107" s="28" t="s">
        <v>24</v>
      </c>
      <c r="AI107" s="376"/>
      <c r="AJ107" s="10" t="s">
        <v>187</v>
      </c>
      <c r="AK107" s="118"/>
    </row>
    <row r="108" spans="1:37" s="1" customFormat="1" ht="170.25" customHeight="1">
      <c r="A108" s="8" t="s">
        <v>660</v>
      </c>
      <c r="B108" s="7" t="s">
        <v>174</v>
      </c>
      <c r="C108" s="9" t="s">
        <v>1</v>
      </c>
      <c r="D108" s="8" t="s">
        <v>576</v>
      </c>
      <c r="E108" s="11">
        <v>11.668839019999998</v>
      </c>
      <c r="F108" s="28" t="s">
        <v>24</v>
      </c>
      <c r="G108" s="11">
        <v>0.42358769000000002</v>
      </c>
      <c r="H108" s="28" t="s">
        <v>24</v>
      </c>
      <c r="I108" s="11">
        <v>11.245251329999999</v>
      </c>
      <c r="J108" s="28" t="s">
        <v>24</v>
      </c>
      <c r="K108" s="11">
        <v>11.187905983898297</v>
      </c>
      <c r="L108" s="28" t="s">
        <v>24</v>
      </c>
      <c r="M108" s="11">
        <v>11.245251329999999</v>
      </c>
      <c r="N108" s="28" t="s">
        <v>24</v>
      </c>
      <c r="O108" s="10">
        <v>0</v>
      </c>
      <c r="P108" s="28" t="s">
        <v>24</v>
      </c>
      <c r="Q108" s="11">
        <v>0</v>
      </c>
      <c r="R108" s="28" t="s">
        <v>24</v>
      </c>
      <c r="S108" s="11">
        <v>11.187905983898297</v>
      </c>
      <c r="T108" s="28" t="s">
        <v>24</v>
      </c>
      <c r="U108" s="11">
        <v>11.245251329999999</v>
      </c>
      <c r="V108" s="28" t="s">
        <v>24</v>
      </c>
      <c r="W108" s="11">
        <v>0</v>
      </c>
      <c r="X108" s="28" t="s">
        <v>24</v>
      </c>
      <c r="Y108" s="11">
        <v>0</v>
      </c>
      <c r="Z108" s="28" t="s">
        <v>24</v>
      </c>
      <c r="AA108" s="11">
        <v>0</v>
      </c>
      <c r="AB108" s="28" t="s">
        <v>24</v>
      </c>
      <c r="AC108" s="11">
        <v>0</v>
      </c>
      <c r="AD108" s="28" t="s">
        <v>24</v>
      </c>
      <c r="AE108" s="28">
        <f t="shared" si="7"/>
        <v>0</v>
      </c>
      <c r="AF108" s="28" t="s">
        <v>24</v>
      </c>
      <c r="AG108" s="28">
        <f t="shared" si="8"/>
        <v>5.7345346101701722E-2</v>
      </c>
      <c r="AH108" s="28" t="s">
        <v>24</v>
      </c>
      <c r="AI108" s="376">
        <f t="shared" si="9"/>
        <v>5.1256549871114832E-3</v>
      </c>
      <c r="AJ108" s="10" t="s">
        <v>451</v>
      </c>
      <c r="AK108" s="118"/>
    </row>
    <row r="109" spans="1:37" s="1" customFormat="1" ht="78.75" customHeight="1">
      <c r="A109" s="8" t="s">
        <v>660</v>
      </c>
      <c r="B109" s="7" t="s">
        <v>175</v>
      </c>
      <c r="C109" s="9" t="s">
        <v>1</v>
      </c>
      <c r="D109" s="8">
        <v>1400453</v>
      </c>
      <c r="E109" s="11">
        <v>3.3563135593220341</v>
      </c>
      <c r="F109" s="28" t="s">
        <v>24</v>
      </c>
      <c r="G109" s="11">
        <v>0</v>
      </c>
      <c r="H109" s="28" t="s">
        <v>24</v>
      </c>
      <c r="I109" s="11">
        <v>1.3284462288135594</v>
      </c>
      <c r="J109" s="28" t="s">
        <v>24</v>
      </c>
      <c r="K109" s="11">
        <v>0</v>
      </c>
      <c r="L109" s="28" t="s">
        <v>24</v>
      </c>
      <c r="M109" s="11">
        <v>0</v>
      </c>
      <c r="N109" s="28" t="s">
        <v>24</v>
      </c>
      <c r="O109" s="10">
        <v>0</v>
      </c>
      <c r="P109" s="28" t="s">
        <v>24</v>
      </c>
      <c r="Q109" s="11">
        <v>0</v>
      </c>
      <c r="R109" s="28" t="s">
        <v>24</v>
      </c>
      <c r="S109" s="11">
        <v>0</v>
      </c>
      <c r="T109" s="28" t="s">
        <v>24</v>
      </c>
      <c r="U109" s="11">
        <v>0</v>
      </c>
      <c r="V109" s="28" t="s">
        <v>24</v>
      </c>
      <c r="W109" s="11">
        <v>0</v>
      </c>
      <c r="X109" s="28" t="s">
        <v>24</v>
      </c>
      <c r="Y109" s="11">
        <v>0</v>
      </c>
      <c r="Z109" s="28" t="s">
        <v>24</v>
      </c>
      <c r="AA109" s="11">
        <v>0</v>
      </c>
      <c r="AB109" s="28" t="s">
        <v>24</v>
      </c>
      <c r="AC109" s="11">
        <v>0</v>
      </c>
      <c r="AD109" s="28" t="s">
        <v>24</v>
      </c>
      <c r="AE109" s="28">
        <f t="shared" si="7"/>
        <v>1.3284462288135594</v>
      </c>
      <c r="AF109" s="28" t="s">
        <v>24</v>
      </c>
      <c r="AG109" s="28">
        <f t="shared" si="8"/>
        <v>0</v>
      </c>
      <c r="AH109" s="28" t="s">
        <v>24</v>
      </c>
      <c r="AI109" s="376"/>
      <c r="AJ109" s="10" t="s">
        <v>187</v>
      </c>
      <c r="AK109" s="118"/>
    </row>
    <row r="110" spans="1:37" s="1" customFormat="1" ht="162" customHeight="1">
      <c r="A110" s="8" t="s">
        <v>660</v>
      </c>
      <c r="B110" s="7" t="s">
        <v>176</v>
      </c>
      <c r="C110" s="9" t="s">
        <v>1</v>
      </c>
      <c r="D110" s="8" t="s">
        <v>578</v>
      </c>
      <c r="E110" s="11">
        <v>3.1507014099999999</v>
      </c>
      <c r="F110" s="28" t="s">
        <v>24</v>
      </c>
      <c r="G110" s="11">
        <v>0</v>
      </c>
      <c r="H110" s="28" t="s">
        <v>24</v>
      </c>
      <c r="I110" s="11">
        <v>0</v>
      </c>
      <c r="J110" s="28" t="s">
        <v>24</v>
      </c>
      <c r="K110" s="11">
        <v>0</v>
      </c>
      <c r="L110" s="28" t="s">
        <v>24</v>
      </c>
      <c r="M110" s="11">
        <v>0</v>
      </c>
      <c r="N110" s="28" t="s">
        <v>24</v>
      </c>
      <c r="O110" s="10">
        <v>0</v>
      </c>
      <c r="P110" s="28" t="s">
        <v>24</v>
      </c>
      <c r="Q110" s="11">
        <v>0</v>
      </c>
      <c r="R110" s="28" t="s">
        <v>24</v>
      </c>
      <c r="S110" s="11">
        <v>0</v>
      </c>
      <c r="T110" s="28" t="s">
        <v>24</v>
      </c>
      <c r="U110" s="11">
        <v>0</v>
      </c>
      <c r="V110" s="28" t="s">
        <v>24</v>
      </c>
      <c r="W110" s="11">
        <v>0</v>
      </c>
      <c r="X110" s="28" t="s">
        <v>24</v>
      </c>
      <c r="Y110" s="11">
        <v>0</v>
      </c>
      <c r="Z110" s="28" t="s">
        <v>24</v>
      </c>
      <c r="AA110" s="11">
        <v>0</v>
      </c>
      <c r="AB110" s="28" t="s">
        <v>24</v>
      </c>
      <c r="AC110" s="11">
        <v>0</v>
      </c>
      <c r="AD110" s="28" t="s">
        <v>24</v>
      </c>
      <c r="AE110" s="28">
        <f t="shared" si="7"/>
        <v>0</v>
      </c>
      <c r="AF110" s="28" t="s">
        <v>24</v>
      </c>
      <c r="AG110" s="28">
        <f t="shared" si="8"/>
        <v>0</v>
      </c>
      <c r="AH110" s="28" t="s">
        <v>24</v>
      </c>
      <c r="AI110" s="376"/>
      <c r="AJ110" s="10" t="s">
        <v>187</v>
      </c>
      <c r="AK110" s="118"/>
    </row>
    <row r="111" spans="1:37" s="1" customFormat="1" ht="148.5" customHeight="1">
      <c r="A111" s="8" t="s">
        <v>660</v>
      </c>
      <c r="B111" s="7" t="s">
        <v>177</v>
      </c>
      <c r="C111" s="9" t="s">
        <v>1</v>
      </c>
      <c r="D111" s="8" t="s">
        <v>579</v>
      </c>
      <c r="E111" s="11">
        <v>9.9547608500000013</v>
      </c>
      <c r="F111" s="28" t="s">
        <v>24</v>
      </c>
      <c r="G111" s="11">
        <v>0</v>
      </c>
      <c r="H111" s="28" t="s">
        <v>24</v>
      </c>
      <c r="I111" s="11">
        <v>0</v>
      </c>
      <c r="J111" s="28" t="s">
        <v>24</v>
      </c>
      <c r="K111" s="11">
        <v>0</v>
      </c>
      <c r="L111" s="28" t="s">
        <v>24</v>
      </c>
      <c r="M111" s="11">
        <v>0</v>
      </c>
      <c r="N111" s="28" t="s">
        <v>24</v>
      </c>
      <c r="O111" s="10">
        <v>0</v>
      </c>
      <c r="P111" s="28" t="s">
        <v>24</v>
      </c>
      <c r="Q111" s="11">
        <v>0</v>
      </c>
      <c r="R111" s="28" t="s">
        <v>24</v>
      </c>
      <c r="S111" s="11">
        <v>0</v>
      </c>
      <c r="T111" s="28" t="s">
        <v>24</v>
      </c>
      <c r="U111" s="11">
        <v>0</v>
      </c>
      <c r="V111" s="28" t="s">
        <v>24</v>
      </c>
      <c r="W111" s="11">
        <v>0</v>
      </c>
      <c r="X111" s="28" t="s">
        <v>24</v>
      </c>
      <c r="Y111" s="11">
        <v>0</v>
      </c>
      <c r="Z111" s="28" t="s">
        <v>24</v>
      </c>
      <c r="AA111" s="11">
        <v>0</v>
      </c>
      <c r="AB111" s="28" t="s">
        <v>24</v>
      </c>
      <c r="AC111" s="11">
        <v>0</v>
      </c>
      <c r="AD111" s="28" t="s">
        <v>24</v>
      </c>
      <c r="AE111" s="28">
        <f t="shared" si="7"/>
        <v>0</v>
      </c>
      <c r="AF111" s="28" t="s">
        <v>24</v>
      </c>
      <c r="AG111" s="28">
        <f t="shared" si="8"/>
        <v>0</v>
      </c>
      <c r="AH111" s="28" t="s">
        <v>24</v>
      </c>
      <c r="AI111" s="376"/>
      <c r="AJ111" s="10" t="s">
        <v>187</v>
      </c>
      <c r="AK111" s="118"/>
    </row>
    <row r="112" spans="1:37" s="1" customFormat="1" ht="90">
      <c r="A112" s="8" t="s">
        <v>660</v>
      </c>
      <c r="B112" s="7" t="s">
        <v>423</v>
      </c>
      <c r="C112" s="9" t="s">
        <v>1</v>
      </c>
      <c r="D112" s="8">
        <v>1601076</v>
      </c>
      <c r="E112" s="11">
        <v>9.43806779661017</v>
      </c>
      <c r="F112" s="28" t="s">
        <v>24</v>
      </c>
      <c r="G112" s="11">
        <v>0</v>
      </c>
      <c r="H112" s="28" t="s">
        <v>24</v>
      </c>
      <c r="I112" s="11">
        <v>9.43806779661017</v>
      </c>
      <c r="J112" s="28" t="s">
        <v>24</v>
      </c>
      <c r="K112" s="11">
        <v>0</v>
      </c>
      <c r="L112" s="28" t="s">
        <v>24</v>
      </c>
      <c r="M112" s="11">
        <v>5.9236044199999993</v>
      </c>
      <c r="N112" s="28" t="s">
        <v>24</v>
      </c>
      <c r="O112" s="10">
        <v>0</v>
      </c>
      <c r="P112" s="28" t="s">
        <v>24</v>
      </c>
      <c r="Q112" s="11">
        <v>0</v>
      </c>
      <c r="R112" s="28" t="s">
        <v>24</v>
      </c>
      <c r="S112" s="11">
        <v>0</v>
      </c>
      <c r="T112" s="28" t="s">
        <v>24</v>
      </c>
      <c r="U112" s="11">
        <v>0</v>
      </c>
      <c r="V112" s="28" t="s">
        <v>24</v>
      </c>
      <c r="W112" s="11">
        <v>0</v>
      </c>
      <c r="X112" s="28" t="s">
        <v>24</v>
      </c>
      <c r="Y112" s="11">
        <v>0.42365818</v>
      </c>
      <c r="Z112" s="28" t="s">
        <v>24</v>
      </c>
      <c r="AA112" s="11">
        <v>0</v>
      </c>
      <c r="AB112" s="28" t="s">
        <v>24</v>
      </c>
      <c r="AC112" s="11">
        <v>5.499946239999999</v>
      </c>
      <c r="AD112" s="28" t="s">
        <v>24</v>
      </c>
      <c r="AE112" s="28">
        <f t="shared" si="7"/>
        <v>3.5144633766101707</v>
      </c>
      <c r="AF112" s="28" t="s">
        <v>24</v>
      </c>
      <c r="AG112" s="28">
        <f t="shared" si="8"/>
        <v>5.9236044199999993</v>
      </c>
      <c r="AH112" s="28" t="s">
        <v>24</v>
      </c>
      <c r="AI112" s="376"/>
      <c r="AJ112" s="10" t="s">
        <v>188</v>
      </c>
      <c r="AK112" s="118"/>
    </row>
    <row r="113" spans="1:37" s="1" customFormat="1" ht="150">
      <c r="A113" s="8" t="s">
        <v>660</v>
      </c>
      <c r="B113" s="7" t="s">
        <v>435</v>
      </c>
      <c r="C113" s="9" t="s">
        <v>1</v>
      </c>
      <c r="D113" s="8">
        <v>1601327</v>
      </c>
      <c r="E113" s="11">
        <v>24.470144067796614</v>
      </c>
      <c r="F113" s="28" t="s">
        <v>24</v>
      </c>
      <c r="G113" s="11">
        <v>0</v>
      </c>
      <c r="H113" s="28" t="s">
        <v>24</v>
      </c>
      <c r="I113" s="11">
        <v>24.470144067796614</v>
      </c>
      <c r="J113" s="28" t="s">
        <v>24</v>
      </c>
      <c r="K113" s="11">
        <v>0</v>
      </c>
      <c r="L113" s="28" t="s">
        <v>24</v>
      </c>
      <c r="M113" s="11">
        <v>12.428836</v>
      </c>
      <c r="N113" s="28" t="s">
        <v>24</v>
      </c>
      <c r="O113" s="10">
        <v>0</v>
      </c>
      <c r="P113" s="28" t="s">
        <v>24</v>
      </c>
      <c r="Q113" s="11">
        <v>0</v>
      </c>
      <c r="R113" s="28" t="s">
        <v>24</v>
      </c>
      <c r="S113" s="11">
        <v>0</v>
      </c>
      <c r="T113" s="28" t="s">
        <v>24</v>
      </c>
      <c r="U113" s="11">
        <v>0</v>
      </c>
      <c r="V113" s="28" t="s">
        <v>24</v>
      </c>
      <c r="W113" s="11">
        <v>0</v>
      </c>
      <c r="X113" s="28" t="s">
        <v>24</v>
      </c>
      <c r="Y113" s="11">
        <v>0.80784396999999997</v>
      </c>
      <c r="Z113" s="28" t="s">
        <v>24</v>
      </c>
      <c r="AA113" s="11">
        <v>0</v>
      </c>
      <c r="AB113" s="28" t="s">
        <v>24</v>
      </c>
      <c r="AC113" s="11">
        <v>11.620992030000002</v>
      </c>
      <c r="AD113" s="28" t="s">
        <v>24</v>
      </c>
      <c r="AE113" s="28">
        <f t="shared" si="7"/>
        <v>12.041308067796614</v>
      </c>
      <c r="AF113" s="28" t="s">
        <v>24</v>
      </c>
      <c r="AG113" s="28">
        <f t="shared" si="8"/>
        <v>12.428836</v>
      </c>
      <c r="AH113" s="28" t="s">
        <v>24</v>
      </c>
      <c r="AI113" s="376"/>
      <c r="AJ113" s="10" t="s">
        <v>188</v>
      </c>
      <c r="AK113" s="118"/>
    </row>
    <row r="114" spans="1:37" s="1" customFormat="1" ht="100.5" customHeight="1">
      <c r="A114" s="8" t="s">
        <v>660</v>
      </c>
      <c r="B114" s="7" t="s">
        <v>222</v>
      </c>
      <c r="C114" s="9" t="s">
        <v>1</v>
      </c>
      <c r="D114" s="8">
        <v>1503418</v>
      </c>
      <c r="E114" s="11">
        <v>0.87004950000000003</v>
      </c>
      <c r="F114" s="28" t="s">
        <v>24</v>
      </c>
      <c r="G114" s="11">
        <v>0</v>
      </c>
      <c r="H114" s="28" t="s">
        <v>24</v>
      </c>
      <c r="I114" s="11">
        <v>0.87004950000000003</v>
      </c>
      <c r="J114" s="28" t="s">
        <v>24</v>
      </c>
      <c r="K114" s="11">
        <v>0</v>
      </c>
      <c r="L114" s="28" t="s">
        <v>24</v>
      </c>
      <c r="M114" s="11">
        <v>0</v>
      </c>
      <c r="N114" s="28" t="s">
        <v>24</v>
      </c>
      <c r="O114" s="10">
        <v>0</v>
      </c>
      <c r="P114" s="28" t="s">
        <v>24</v>
      </c>
      <c r="Q114" s="11">
        <v>0</v>
      </c>
      <c r="R114" s="28" t="s">
        <v>24</v>
      </c>
      <c r="S114" s="11">
        <v>0</v>
      </c>
      <c r="T114" s="28" t="s">
        <v>24</v>
      </c>
      <c r="U114" s="11">
        <v>0</v>
      </c>
      <c r="V114" s="28" t="s">
        <v>24</v>
      </c>
      <c r="W114" s="10">
        <v>0</v>
      </c>
      <c r="X114" s="28" t="s">
        <v>24</v>
      </c>
      <c r="Y114" s="11">
        <v>0</v>
      </c>
      <c r="Z114" s="28" t="s">
        <v>24</v>
      </c>
      <c r="AA114" s="11">
        <v>0</v>
      </c>
      <c r="AB114" s="28" t="s">
        <v>24</v>
      </c>
      <c r="AC114" s="11">
        <v>0</v>
      </c>
      <c r="AD114" s="28" t="s">
        <v>24</v>
      </c>
      <c r="AE114" s="28">
        <f t="shared" si="7"/>
        <v>0.87004950000000003</v>
      </c>
      <c r="AF114" s="28" t="s">
        <v>24</v>
      </c>
      <c r="AG114" s="28">
        <f t="shared" si="8"/>
        <v>0</v>
      </c>
      <c r="AH114" s="28" t="s">
        <v>24</v>
      </c>
      <c r="AI114" s="376"/>
      <c r="AJ114" s="10" t="s">
        <v>187</v>
      </c>
      <c r="AK114" s="118"/>
    </row>
    <row r="115" spans="1:37" s="1" customFormat="1" ht="60">
      <c r="A115" s="8" t="s">
        <v>660</v>
      </c>
      <c r="B115" s="7" t="s">
        <v>178</v>
      </c>
      <c r="C115" s="9" t="s">
        <v>1</v>
      </c>
      <c r="D115" s="8" t="s">
        <v>345</v>
      </c>
      <c r="E115" s="11">
        <v>5.4740836000000002</v>
      </c>
      <c r="F115" s="28" t="s">
        <v>24</v>
      </c>
      <c r="G115" s="11">
        <v>0</v>
      </c>
      <c r="H115" s="28" t="s">
        <v>24</v>
      </c>
      <c r="I115" s="11">
        <v>0</v>
      </c>
      <c r="J115" s="28" t="s">
        <v>24</v>
      </c>
      <c r="K115" s="11">
        <v>0</v>
      </c>
      <c r="L115" s="28" t="s">
        <v>24</v>
      </c>
      <c r="M115" s="11">
        <v>0</v>
      </c>
      <c r="N115" s="28" t="s">
        <v>24</v>
      </c>
      <c r="O115" s="10">
        <v>0</v>
      </c>
      <c r="P115" s="28" t="s">
        <v>24</v>
      </c>
      <c r="Q115" s="11">
        <v>0</v>
      </c>
      <c r="R115" s="28" t="s">
        <v>24</v>
      </c>
      <c r="S115" s="11">
        <v>0</v>
      </c>
      <c r="T115" s="28" t="s">
        <v>24</v>
      </c>
      <c r="U115" s="11">
        <v>0</v>
      </c>
      <c r="V115" s="28" t="s">
        <v>24</v>
      </c>
      <c r="W115" s="10">
        <v>0</v>
      </c>
      <c r="X115" s="28" t="s">
        <v>24</v>
      </c>
      <c r="Y115" s="11">
        <v>0</v>
      </c>
      <c r="Z115" s="28" t="s">
        <v>24</v>
      </c>
      <c r="AA115" s="11">
        <v>0</v>
      </c>
      <c r="AB115" s="28" t="s">
        <v>24</v>
      </c>
      <c r="AC115" s="11">
        <v>0</v>
      </c>
      <c r="AD115" s="28" t="s">
        <v>24</v>
      </c>
      <c r="AE115" s="28">
        <f t="shared" si="7"/>
        <v>0</v>
      </c>
      <c r="AF115" s="28" t="s">
        <v>24</v>
      </c>
      <c r="AG115" s="28">
        <f t="shared" si="8"/>
        <v>0</v>
      </c>
      <c r="AH115" s="28" t="s">
        <v>24</v>
      </c>
      <c r="AI115" s="376"/>
      <c r="AJ115" s="10" t="s">
        <v>187</v>
      </c>
      <c r="AK115" s="118"/>
    </row>
    <row r="116" spans="1:37" s="1" customFormat="1" ht="28.5">
      <c r="A116" s="85" t="s">
        <v>662</v>
      </c>
      <c r="B116" s="86" t="s">
        <v>663</v>
      </c>
      <c r="C116" s="199"/>
      <c r="D116" s="6"/>
      <c r="E116" s="28">
        <f>E117+E118</f>
        <v>0</v>
      </c>
      <c r="F116" s="28" t="s">
        <v>24</v>
      </c>
      <c r="G116" s="28">
        <f t="shared" ref="G116:AC116" si="10">G117+G118</f>
        <v>0</v>
      </c>
      <c r="H116" s="28" t="s">
        <v>24</v>
      </c>
      <c r="I116" s="28">
        <f t="shared" si="10"/>
        <v>0</v>
      </c>
      <c r="J116" s="28" t="s">
        <v>24</v>
      </c>
      <c r="K116" s="28">
        <f t="shared" si="10"/>
        <v>0</v>
      </c>
      <c r="L116" s="28" t="s">
        <v>24</v>
      </c>
      <c r="M116" s="28">
        <f t="shared" si="10"/>
        <v>0</v>
      </c>
      <c r="N116" s="28" t="s">
        <v>24</v>
      </c>
      <c r="O116" s="28">
        <f t="shared" si="10"/>
        <v>0</v>
      </c>
      <c r="P116" s="28" t="s">
        <v>24</v>
      </c>
      <c r="Q116" s="28">
        <f t="shared" si="10"/>
        <v>0</v>
      </c>
      <c r="R116" s="28" t="s">
        <v>24</v>
      </c>
      <c r="S116" s="28">
        <f t="shared" si="10"/>
        <v>0</v>
      </c>
      <c r="T116" s="28" t="s">
        <v>24</v>
      </c>
      <c r="U116" s="28">
        <f t="shared" si="10"/>
        <v>0</v>
      </c>
      <c r="V116" s="28" t="s">
        <v>24</v>
      </c>
      <c r="W116" s="28">
        <f t="shared" si="10"/>
        <v>0</v>
      </c>
      <c r="X116" s="28" t="s">
        <v>24</v>
      </c>
      <c r="Y116" s="28">
        <f t="shared" si="10"/>
        <v>0</v>
      </c>
      <c r="Z116" s="28" t="s">
        <v>24</v>
      </c>
      <c r="AA116" s="28">
        <f t="shared" si="10"/>
        <v>0</v>
      </c>
      <c r="AB116" s="28" t="s">
        <v>24</v>
      </c>
      <c r="AC116" s="28">
        <f t="shared" si="10"/>
        <v>0</v>
      </c>
      <c r="AD116" s="28" t="s">
        <v>24</v>
      </c>
      <c r="AE116" s="28">
        <f t="shared" si="7"/>
        <v>0</v>
      </c>
      <c r="AF116" s="28" t="s">
        <v>24</v>
      </c>
      <c r="AG116" s="28">
        <f t="shared" si="8"/>
        <v>0</v>
      </c>
      <c r="AH116" s="28" t="s">
        <v>24</v>
      </c>
      <c r="AI116" s="376"/>
      <c r="AJ116" s="92"/>
      <c r="AK116" s="118"/>
    </row>
    <row r="117" spans="1:37" s="1" customFormat="1" ht="57">
      <c r="A117" s="83" t="s">
        <v>664</v>
      </c>
      <c r="B117" s="84" t="s">
        <v>665</v>
      </c>
      <c r="C117" s="199"/>
      <c r="D117" s="6"/>
      <c r="E117" s="28">
        <v>0</v>
      </c>
      <c r="F117" s="28" t="s">
        <v>24</v>
      </c>
      <c r="G117" s="28">
        <v>0</v>
      </c>
      <c r="H117" s="28" t="s">
        <v>24</v>
      </c>
      <c r="I117" s="28">
        <v>0</v>
      </c>
      <c r="J117" s="28" t="s">
        <v>24</v>
      </c>
      <c r="K117" s="28">
        <v>0</v>
      </c>
      <c r="L117" s="28" t="s">
        <v>24</v>
      </c>
      <c r="M117" s="28">
        <v>0</v>
      </c>
      <c r="N117" s="28" t="s">
        <v>24</v>
      </c>
      <c r="O117" s="28">
        <v>0</v>
      </c>
      <c r="P117" s="28" t="s">
        <v>24</v>
      </c>
      <c r="Q117" s="28">
        <v>0</v>
      </c>
      <c r="R117" s="28" t="s">
        <v>24</v>
      </c>
      <c r="S117" s="28">
        <v>0</v>
      </c>
      <c r="T117" s="28" t="s">
        <v>24</v>
      </c>
      <c r="U117" s="28">
        <v>0</v>
      </c>
      <c r="V117" s="28" t="s">
        <v>24</v>
      </c>
      <c r="W117" s="28">
        <v>0</v>
      </c>
      <c r="X117" s="28" t="s">
        <v>24</v>
      </c>
      <c r="Y117" s="28">
        <v>0</v>
      </c>
      <c r="Z117" s="28" t="s">
        <v>24</v>
      </c>
      <c r="AA117" s="28">
        <v>0</v>
      </c>
      <c r="AB117" s="28" t="s">
        <v>24</v>
      </c>
      <c r="AC117" s="28">
        <v>0</v>
      </c>
      <c r="AD117" s="28" t="s">
        <v>24</v>
      </c>
      <c r="AE117" s="28">
        <f t="shared" si="7"/>
        <v>0</v>
      </c>
      <c r="AF117" s="28" t="s">
        <v>24</v>
      </c>
      <c r="AG117" s="28">
        <f t="shared" si="8"/>
        <v>0</v>
      </c>
      <c r="AH117" s="28" t="s">
        <v>24</v>
      </c>
      <c r="AI117" s="376"/>
      <c r="AJ117" s="92"/>
      <c r="AK117" s="118"/>
    </row>
    <row r="118" spans="1:37" s="1" customFormat="1" ht="42.75">
      <c r="A118" s="83" t="s">
        <v>666</v>
      </c>
      <c r="B118" s="84" t="s">
        <v>667</v>
      </c>
      <c r="C118" s="199"/>
      <c r="D118" s="6"/>
      <c r="E118" s="28">
        <v>0</v>
      </c>
      <c r="F118" s="28" t="s">
        <v>24</v>
      </c>
      <c r="G118" s="28">
        <v>0</v>
      </c>
      <c r="H118" s="28" t="s">
        <v>24</v>
      </c>
      <c r="I118" s="28">
        <v>0</v>
      </c>
      <c r="J118" s="28" t="s">
        <v>24</v>
      </c>
      <c r="K118" s="28">
        <v>0</v>
      </c>
      <c r="L118" s="28" t="s">
        <v>24</v>
      </c>
      <c r="M118" s="28">
        <v>0</v>
      </c>
      <c r="N118" s="28" t="s">
        <v>24</v>
      </c>
      <c r="O118" s="28">
        <v>0</v>
      </c>
      <c r="P118" s="28" t="s">
        <v>24</v>
      </c>
      <c r="Q118" s="28">
        <v>0</v>
      </c>
      <c r="R118" s="28" t="s">
        <v>24</v>
      </c>
      <c r="S118" s="28">
        <v>0</v>
      </c>
      <c r="T118" s="28" t="s">
        <v>24</v>
      </c>
      <c r="U118" s="28">
        <v>0</v>
      </c>
      <c r="V118" s="28" t="s">
        <v>24</v>
      </c>
      <c r="W118" s="28">
        <v>0</v>
      </c>
      <c r="X118" s="28" t="s">
        <v>24</v>
      </c>
      <c r="Y118" s="28">
        <v>0</v>
      </c>
      <c r="Z118" s="28" t="s">
        <v>24</v>
      </c>
      <c r="AA118" s="28">
        <v>0</v>
      </c>
      <c r="AB118" s="28" t="s">
        <v>24</v>
      </c>
      <c r="AC118" s="28">
        <v>0</v>
      </c>
      <c r="AD118" s="28" t="s">
        <v>24</v>
      </c>
      <c r="AE118" s="28">
        <f t="shared" si="7"/>
        <v>0</v>
      </c>
      <c r="AF118" s="28" t="s">
        <v>24</v>
      </c>
      <c r="AG118" s="28">
        <f t="shared" si="8"/>
        <v>0</v>
      </c>
      <c r="AH118" s="28" t="s">
        <v>24</v>
      </c>
      <c r="AI118" s="376"/>
      <c r="AJ118" s="92"/>
      <c r="AK118" s="118"/>
    </row>
    <row r="119" spans="1:37" s="1" customFormat="1" ht="42.75">
      <c r="A119" s="85" t="s">
        <v>668</v>
      </c>
      <c r="B119" s="86" t="s">
        <v>669</v>
      </c>
      <c r="C119" s="199"/>
      <c r="D119" s="6"/>
      <c r="E119" s="28">
        <f>E120+E125</f>
        <v>40.39434785962667</v>
      </c>
      <c r="F119" s="28" t="s">
        <v>24</v>
      </c>
      <c r="G119" s="28">
        <f t="shared" ref="G119:AC119" si="11">G120+G125</f>
        <v>9.504470000000001E-2</v>
      </c>
      <c r="H119" s="28" t="s">
        <v>24</v>
      </c>
      <c r="I119" s="28">
        <f t="shared" si="11"/>
        <v>40.299303159626682</v>
      </c>
      <c r="J119" s="28" t="s">
        <v>24</v>
      </c>
      <c r="K119" s="28">
        <f t="shared" si="11"/>
        <v>40.299303159626682</v>
      </c>
      <c r="L119" s="28" t="s">
        <v>24</v>
      </c>
      <c r="M119" s="28">
        <f t="shared" si="11"/>
        <v>3.4202548800000003</v>
      </c>
      <c r="N119" s="28" t="s">
        <v>24</v>
      </c>
      <c r="O119" s="28">
        <f t="shared" si="11"/>
        <v>0</v>
      </c>
      <c r="P119" s="28" t="s">
        <v>24</v>
      </c>
      <c r="Q119" s="28">
        <f t="shared" si="11"/>
        <v>0</v>
      </c>
      <c r="R119" s="28" t="s">
        <v>24</v>
      </c>
      <c r="S119" s="28">
        <f t="shared" si="11"/>
        <v>2.1528898305084749</v>
      </c>
      <c r="T119" s="28" t="s">
        <v>24</v>
      </c>
      <c r="U119" s="28">
        <f t="shared" si="11"/>
        <v>0</v>
      </c>
      <c r="V119" s="28" t="s">
        <v>24</v>
      </c>
      <c r="W119" s="28">
        <f t="shared" si="11"/>
        <v>15.821486164406782</v>
      </c>
      <c r="X119" s="28" t="s">
        <v>24</v>
      </c>
      <c r="Y119" s="28">
        <f t="shared" si="11"/>
        <v>0.42694350999999997</v>
      </c>
      <c r="Z119" s="28" t="s">
        <v>24</v>
      </c>
      <c r="AA119" s="28">
        <f t="shared" si="11"/>
        <v>22.324927164711422</v>
      </c>
      <c r="AB119" s="28" t="s">
        <v>24</v>
      </c>
      <c r="AC119" s="28">
        <f t="shared" si="11"/>
        <v>2.9933113700000002</v>
      </c>
      <c r="AD119" s="28" t="s">
        <v>24</v>
      </c>
      <c r="AE119" s="28">
        <f t="shared" si="7"/>
        <v>36.87904827962668</v>
      </c>
      <c r="AF119" s="28" t="s">
        <v>24</v>
      </c>
      <c r="AG119" s="28">
        <f t="shared" si="8"/>
        <v>-36.87904827962668</v>
      </c>
      <c r="AH119" s="28" t="s">
        <v>24</v>
      </c>
      <c r="AI119" s="376">
        <f t="shared" si="9"/>
        <v>-0.91512868432359062</v>
      </c>
      <c r="AJ119" s="92"/>
      <c r="AK119" s="118"/>
    </row>
    <row r="120" spans="1:37" s="1" customFormat="1" ht="28.5">
      <c r="A120" s="83" t="s">
        <v>670</v>
      </c>
      <c r="B120" s="84" t="s">
        <v>671</v>
      </c>
      <c r="C120" s="199"/>
      <c r="D120" s="6"/>
      <c r="E120" s="28">
        <f>E121+E122+E123</f>
        <v>2.7300508474574152</v>
      </c>
      <c r="F120" s="28" t="s">
        <v>24</v>
      </c>
      <c r="G120" s="28">
        <f t="shared" ref="G120:AC120" si="12">G121+G122+G123</f>
        <v>0</v>
      </c>
      <c r="H120" s="28" t="s">
        <v>24</v>
      </c>
      <c r="I120" s="28">
        <f t="shared" si="12"/>
        <v>2.730050847457417</v>
      </c>
      <c r="J120" s="28" t="s">
        <v>24</v>
      </c>
      <c r="K120" s="28">
        <f t="shared" si="12"/>
        <v>2.730050847457417</v>
      </c>
      <c r="L120" s="28" t="s">
        <v>24</v>
      </c>
      <c r="M120" s="28">
        <f t="shared" si="12"/>
        <v>0.42308000000000001</v>
      </c>
      <c r="N120" s="28" t="s">
        <v>24</v>
      </c>
      <c r="O120" s="28">
        <f t="shared" si="12"/>
        <v>0</v>
      </c>
      <c r="P120" s="28" t="s">
        <v>24</v>
      </c>
      <c r="Q120" s="28">
        <f t="shared" si="12"/>
        <v>0</v>
      </c>
      <c r="R120" s="28" t="s">
        <v>24</v>
      </c>
      <c r="S120" s="28">
        <f t="shared" si="12"/>
        <v>0.42372881355932207</v>
      </c>
      <c r="T120" s="28" t="s">
        <v>24</v>
      </c>
      <c r="U120" s="28">
        <f t="shared" si="12"/>
        <v>0</v>
      </c>
      <c r="V120" s="28" t="s">
        <v>24</v>
      </c>
      <c r="W120" s="28">
        <f t="shared" si="12"/>
        <v>0</v>
      </c>
      <c r="X120" s="28" t="s">
        <v>24</v>
      </c>
      <c r="Y120" s="28">
        <f t="shared" si="12"/>
        <v>0.42331999999999997</v>
      </c>
      <c r="Z120" s="28" t="s">
        <v>24</v>
      </c>
      <c r="AA120" s="28">
        <f t="shared" si="12"/>
        <v>2.3063220338980948</v>
      </c>
      <c r="AB120" s="28" t="s">
        <v>24</v>
      </c>
      <c r="AC120" s="28">
        <f t="shared" si="12"/>
        <v>-2.4000000000000909E-4</v>
      </c>
      <c r="AD120" s="28" t="s">
        <v>24</v>
      </c>
      <c r="AE120" s="28">
        <f t="shared" si="7"/>
        <v>2.3069708474574169</v>
      </c>
      <c r="AF120" s="28" t="s">
        <v>24</v>
      </c>
      <c r="AG120" s="28">
        <f t="shared" si="8"/>
        <v>-2.3069708474574169</v>
      </c>
      <c r="AH120" s="28" t="s">
        <v>24</v>
      </c>
      <c r="AI120" s="376">
        <f t="shared" si="9"/>
        <v>-0.84502852743785783</v>
      </c>
      <c r="AJ120" s="92"/>
      <c r="AK120" s="118"/>
    </row>
    <row r="121" spans="1:37" s="1" customFormat="1" ht="85.5">
      <c r="A121" s="83" t="s">
        <v>670</v>
      </c>
      <c r="B121" s="84" t="s">
        <v>672</v>
      </c>
      <c r="C121" s="199"/>
      <c r="D121" s="6"/>
      <c r="E121" s="28">
        <v>0</v>
      </c>
      <c r="F121" s="28" t="s">
        <v>24</v>
      </c>
      <c r="G121" s="28">
        <v>0</v>
      </c>
      <c r="H121" s="28" t="s">
        <v>24</v>
      </c>
      <c r="I121" s="28">
        <v>0</v>
      </c>
      <c r="J121" s="28" t="s">
        <v>24</v>
      </c>
      <c r="K121" s="28">
        <v>0</v>
      </c>
      <c r="L121" s="28" t="s">
        <v>24</v>
      </c>
      <c r="M121" s="28">
        <v>0</v>
      </c>
      <c r="N121" s="28" t="s">
        <v>24</v>
      </c>
      <c r="O121" s="28">
        <v>0</v>
      </c>
      <c r="P121" s="28" t="s">
        <v>24</v>
      </c>
      <c r="Q121" s="28">
        <v>0</v>
      </c>
      <c r="R121" s="28" t="s">
        <v>24</v>
      </c>
      <c r="S121" s="28">
        <v>0</v>
      </c>
      <c r="T121" s="28" t="s">
        <v>24</v>
      </c>
      <c r="U121" s="28">
        <v>0</v>
      </c>
      <c r="V121" s="28" t="s">
        <v>24</v>
      </c>
      <c r="W121" s="28">
        <v>0</v>
      </c>
      <c r="X121" s="28" t="s">
        <v>24</v>
      </c>
      <c r="Y121" s="28">
        <v>0</v>
      </c>
      <c r="Z121" s="28" t="s">
        <v>24</v>
      </c>
      <c r="AA121" s="28">
        <v>0</v>
      </c>
      <c r="AB121" s="28" t="s">
        <v>24</v>
      </c>
      <c r="AC121" s="28">
        <v>0</v>
      </c>
      <c r="AD121" s="28" t="s">
        <v>24</v>
      </c>
      <c r="AE121" s="28">
        <f t="shared" si="7"/>
        <v>0</v>
      </c>
      <c r="AF121" s="28" t="s">
        <v>24</v>
      </c>
      <c r="AG121" s="28">
        <f t="shared" si="8"/>
        <v>0</v>
      </c>
      <c r="AH121" s="28" t="s">
        <v>24</v>
      </c>
      <c r="AI121" s="376"/>
      <c r="AJ121" s="92"/>
      <c r="AK121" s="118"/>
    </row>
    <row r="122" spans="1:37" s="1" customFormat="1" ht="71.25">
      <c r="A122" s="83" t="s">
        <v>670</v>
      </c>
      <c r="B122" s="84" t="s">
        <v>673</v>
      </c>
      <c r="C122" s="199"/>
      <c r="D122" s="6"/>
      <c r="E122" s="28">
        <v>0</v>
      </c>
      <c r="F122" s="28" t="s">
        <v>24</v>
      </c>
      <c r="G122" s="28">
        <v>0</v>
      </c>
      <c r="H122" s="28" t="s">
        <v>24</v>
      </c>
      <c r="I122" s="28">
        <v>0</v>
      </c>
      <c r="J122" s="28" t="s">
        <v>24</v>
      </c>
      <c r="K122" s="28">
        <v>0</v>
      </c>
      <c r="L122" s="28" t="s">
        <v>24</v>
      </c>
      <c r="M122" s="28">
        <v>0</v>
      </c>
      <c r="N122" s="28" t="s">
        <v>24</v>
      </c>
      <c r="O122" s="28">
        <v>0</v>
      </c>
      <c r="P122" s="28" t="s">
        <v>24</v>
      </c>
      <c r="Q122" s="28">
        <v>0</v>
      </c>
      <c r="R122" s="28" t="s">
        <v>24</v>
      </c>
      <c r="S122" s="28">
        <v>0</v>
      </c>
      <c r="T122" s="28" t="s">
        <v>24</v>
      </c>
      <c r="U122" s="28">
        <v>0</v>
      </c>
      <c r="V122" s="28" t="s">
        <v>24</v>
      </c>
      <c r="W122" s="28">
        <v>0</v>
      </c>
      <c r="X122" s="28" t="s">
        <v>24</v>
      </c>
      <c r="Y122" s="28">
        <v>0</v>
      </c>
      <c r="Z122" s="28" t="s">
        <v>24</v>
      </c>
      <c r="AA122" s="28">
        <v>0</v>
      </c>
      <c r="AB122" s="28" t="s">
        <v>24</v>
      </c>
      <c r="AC122" s="28">
        <v>0</v>
      </c>
      <c r="AD122" s="28" t="s">
        <v>24</v>
      </c>
      <c r="AE122" s="28">
        <f t="shared" si="7"/>
        <v>0</v>
      </c>
      <c r="AF122" s="28" t="s">
        <v>24</v>
      </c>
      <c r="AG122" s="28">
        <f t="shared" si="8"/>
        <v>0</v>
      </c>
      <c r="AH122" s="28" t="s">
        <v>24</v>
      </c>
      <c r="AI122" s="376"/>
      <c r="AJ122" s="92"/>
      <c r="AK122" s="118"/>
    </row>
    <row r="123" spans="1:37" s="1" customFormat="1" ht="85.5">
      <c r="A123" s="83" t="s">
        <v>670</v>
      </c>
      <c r="B123" s="84" t="s">
        <v>674</v>
      </c>
      <c r="C123" s="199"/>
      <c r="D123" s="6"/>
      <c r="E123" s="28">
        <f>E124</f>
        <v>2.7300508474574152</v>
      </c>
      <c r="F123" s="28" t="s">
        <v>24</v>
      </c>
      <c r="G123" s="28">
        <f t="shared" ref="G123:AC123" si="13">G124</f>
        <v>0</v>
      </c>
      <c r="H123" s="28" t="s">
        <v>24</v>
      </c>
      <c r="I123" s="28">
        <f t="shared" si="13"/>
        <v>2.730050847457417</v>
      </c>
      <c r="J123" s="28" t="s">
        <v>24</v>
      </c>
      <c r="K123" s="28">
        <f t="shared" si="13"/>
        <v>2.730050847457417</v>
      </c>
      <c r="L123" s="28" t="s">
        <v>24</v>
      </c>
      <c r="M123" s="28">
        <f t="shared" si="13"/>
        <v>0.42308000000000001</v>
      </c>
      <c r="N123" s="28" t="s">
        <v>24</v>
      </c>
      <c r="O123" s="28">
        <f t="shared" si="13"/>
        <v>0</v>
      </c>
      <c r="P123" s="28" t="s">
        <v>24</v>
      </c>
      <c r="Q123" s="28">
        <f t="shared" si="13"/>
        <v>0</v>
      </c>
      <c r="R123" s="28" t="s">
        <v>24</v>
      </c>
      <c r="S123" s="28">
        <f t="shared" si="13"/>
        <v>0.42372881355932207</v>
      </c>
      <c r="T123" s="28" t="s">
        <v>24</v>
      </c>
      <c r="U123" s="28">
        <f t="shared" si="13"/>
        <v>0</v>
      </c>
      <c r="V123" s="28" t="s">
        <v>24</v>
      </c>
      <c r="W123" s="28">
        <f t="shared" si="13"/>
        <v>0</v>
      </c>
      <c r="X123" s="28" t="s">
        <v>24</v>
      </c>
      <c r="Y123" s="28">
        <f t="shared" si="13"/>
        <v>0.42331999999999997</v>
      </c>
      <c r="Z123" s="28" t="s">
        <v>24</v>
      </c>
      <c r="AA123" s="28">
        <f t="shared" si="13"/>
        <v>2.3063220338980948</v>
      </c>
      <c r="AB123" s="28" t="s">
        <v>24</v>
      </c>
      <c r="AC123" s="28">
        <f t="shared" si="13"/>
        <v>-2.4000000000000909E-4</v>
      </c>
      <c r="AD123" s="28" t="s">
        <v>24</v>
      </c>
      <c r="AE123" s="28">
        <f t="shared" si="7"/>
        <v>2.3069708474574169</v>
      </c>
      <c r="AF123" s="28" t="s">
        <v>24</v>
      </c>
      <c r="AG123" s="28">
        <f t="shared" si="8"/>
        <v>-2.3069708474574169</v>
      </c>
      <c r="AH123" s="28" t="s">
        <v>24</v>
      </c>
      <c r="AI123" s="376">
        <f t="shared" si="9"/>
        <v>-0.84502852743785783</v>
      </c>
      <c r="AJ123" s="92"/>
      <c r="AK123" s="118"/>
    </row>
    <row r="124" spans="1:37" s="1" customFormat="1" ht="95.25" customHeight="1">
      <c r="A124" s="8" t="s">
        <v>670</v>
      </c>
      <c r="B124" s="17" t="s">
        <v>439</v>
      </c>
      <c r="C124" s="6" t="s">
        <v>39</v>
      </c>
      <c r="D124" s="6">
        <v>1603409</v>
      </c>
      <c r="E124" s="11">
        <v>2.7300508474574152</v>
      </c>
      <c r="F124" s="28" t="s">
        <v>24</v>
      </c>
      <c r="G124" s="11">
        <v>0</v>
      </c>
      <c r="H124" s="28" t="s">
        <v>24</v>
      </c>
      <c r="I124" s="11">
        <v>2.730050847457417</v>
      </c>
      <c r="J124" s="28" t="s">
        <v>24</v>
      </c>
      <c r="K124" s="11">
        <v>2.730050847457417</v>
      </c>
      <c r="L124" s="28" t="s">
        <v>24</v>
      </c>
      <c r="M124" s="11">
        <v>0.42308000000000001</v>
      </c>
      <c r="N124" s="28" t="s">
        <v>24</v>
      </c>
      <c r="O124" s="11">
        <v>0</v>
      </c>
      <c r="P124" s="28" t="s">
        <v>24</v>
      </c>
      <c r="Q124" s="11">
        <v>0</v>
      </c>
      <c r="R124" s="28" t="s">
        <v>24</v>
      </c>
      <c r="S124" s="11">
        <v>0.42372881355932207</v>
      </c>
      <c r="T124" s="28" t="s">
        <v>24</v>
      </c>
      <c r="U124" s="11">
        <v>0</v>
      </c>
      <c r="V124" s="28" t="s">
        <v>24</v>
      </c>
      <c r="W124" s="11">
        <v>0</v>
      </c>
      <c r="X124" s="28" t="s">
        <v>24</v>
      </c>
      <c r="Y124" s="11">
        <v>0.42331999999999997</v>
      </c>
      <c r="Z124" s="28" t="s">
        <v>24</v>
      </c>
      <c r="AA124" s="11">
        <v>2.3063220338980948</v>
      </c>
      <c r="AB124" s="28" t="s">
        <v>24</v>
      </c>
      <c r="AC124" s="11">
        <v>-2.4000000000000909E-4</v>
      </c>
      <c r="AD124" s="28" t="s">
        <v>24</v>
      </c>
      <c r="AE124" s="28">
        <f t="shared" si="7"/>
        <v>2.3069708474574169</v>
      </c>
      <c r="AF124" s="28" t="s">
        <v>24</v>
      </c>
      <c r="AG124" s="28">
        <f t="shared" si="8"/>
        <v>-2.3069708474574169</v>
      </c>
      <c r="AH124" s="28" t="s">
        <v>24</v>
      </c>
      <c r="AI124" s="376">
        <f t="shared" si="9"/>
        <v>-0.84502852743785783</v>
      </c>
      <c r="AJ124" s="10" t="s">
        <v>926</v>
      </c>
      <c r="AK124" s="118"/>
    </row>
    <row r="125" spans="1:37" s="1" customFormat="1" ht="78.75" customHeight="1">
      <c r="A125" s="83" t="s">
        <v>677</v>
      </c>
      <c r="B125" s="84" t="s">
        <v>671</v>
      </c>
      <c r="C125" s="199"/>
      <c r="D125" s="6"/>
      <c r="E125" s="28">
        <f>E126+E129</f>
        <v>37.664297012169257</v>
      </c>
      <c r="F125" s="28" t="s">
        <v>24</v>
      </c>
      <c r="G125" s="28">
        <f t="shared" ref="G125:AC125" si="14">G126+G129</f>
        <v>9.504470000000001E-2</v>
      </c>
      <c r="H125" s="28" t="s">
        <v>24</v>
      </c>
      <c r="I125" s="28">
        <f t="shared" si="14"/>
        <v>37.569252312169262</v>
      </c>
      <c r="J125" s="28" t="s">
        <v>24</v>
      </c>
      <c r="K125" s="28">
        <f t="shared" si="14"/>
        <v>37.569252312169262</v>
      </c>
      <c r="L125" s="28" t="s">
        <v>24</v>
      </c>
      <c r="M125" s="28">
        <f t="shared" si="14"/>
        <v>2.9971748800000002</v>
      </c>
      <c r="N125" s="28" t="s">
        <v>24</v>
      </c>
      <c r="O125" s="28">
        <f t="shared" si="14"/>
        <v>0</v>
      </c>
      <c r="P125" s="28" t="s">
        <v>24</v>
      </c>
      <c r="Q125" s="28">
        <f t="shared" si="14"/>
        <v>0</v>
      </c>
      <c r="R125" s="28" t="s">
        <v>24</v>
      </c>
      <c r="S125" s="28">
        <f t="shared" si="14"/>
        <v>1.7291610169491527</v>
      </c>
      <c r="T125" s="28" t="s">
        <v>24</v>
      </c>
      <c r="U125" s="28">
        <f t="shared" si="14"/>
        <v>0</v>
      </c>
      <c r="V125" s="28" t="s">
        <v>24</v>
      </c>
      <c r="W125" s="28">
        <f t="shared" si="14"/>
        <v>15.821486164406782</v>
      </c>
      <c r="X125" s="28" t="s">
        <v>24</v>
      </c>
      <c r="Y125" s="28">
        <f t="shared" si="14"/>
        <v>3.6235099999999999E-3</v>
      </c>
      <c r="Z125" s="28" t="s">
        <v>24</v>
      </c>
      <c r="AA125" s="28">
        <f t="shared" si="14"/>
        <v>20.018605130813327</v>
      </c>
      <c r="AB125" s="28" t="s">
        <v>24</v>
      </c>
      <c r="AC125" s="28">
        <f t="shared" si="14"/>
        <v>2.99355137</v>
      </c>
      <c r="AD125" s="28" t="s">
        <v>24</v>
      </c>
      <c r="AE125" s="28">
        <f t="shared" si="7"/>
        <v>34.572077432169259</v>
      </c>
      <c r="AF125" s="28" t="s">
        <v>24</v>
      </c>
      <c r="AG125" s="28">
        <f t="shared" si="8"/>
        <v>-34.572077432169259</v>
      </c>
      <c r="AH125" s="28" t="s">
        <v>24</v>
      </c>
      <c r="AI125" s="376">
        <f t="shared" si="9"/>
        <v>-0.92022266360011729</v>
      </c>
      <c r="AJ125" s="92"/>
      <c r="AK125" s="118"/>
    </row>
    <row r="126" spans="1:37" s="1" customFormat="1" ht="78.75" customHeight="1">
      <c r="A126" s="83" t="s">
        <v>677</v>
      </c>
      <c r="B126" s="84" t="s">
        <v>672</v>
      </c>
      <c r="C126" s="199"/>
      <c r="D126" s="6"/>
      <c r="E126" s="28">
        <f>E127+E128</f>
        <v>37.664297012169257</v>
      </c>
      <c r="F126" s="28" t="s">
        <v>24</v>
      </c>
      <c r="G126" s="28">
        <f t="shared" ref="G126:AC126" si="15">G127+G128</f>
        <v>9.504470000000001E-2</v>
      </c>
      <c r="H126" s="28" t="s">
        <v>24</v>
      </c>
      <c r="I126" s="28">
        <f t="shared" si="15"/>
        <v>37.569252312169262</v>
      </c>
      <c r="J126" s="28" t="s">
        <v>24</v>
      </c>
      <c r="K126" s="28">
        <f t="shared" si="15"/>
        <v>37.569252312169262</v>
      </c>
      <c r="L126" s="28" t="s">
        <v>24</v>
      </c>
      <c r="M126" s="28">
        <f t="shared" si="15"/>
        <v>2.9971748800000002</v>
      </c>
      <c r="N126" s="28" t="s">
        <v>24</v>
      </c>
      <c r="O126" s="28">
        <f t="shared" si="15"/>
        <v>0</v>
      </c>
      <c r="P126" s="28" t="s">
        <v>24</v>
      </c>
      <c r="Q126" s="28">
        <f t="shared" si="15"/>
        <v>0</v>
      </c>
      <c r="R126" s="28" t="s">
        <v>24</v>
      </c>
      <c r="S126" s="28">
        <f t="shared" si="15"/>
        <v>1.7291610169491527</v>
      </c>
      <c r="T126" s="28" t="s">
        <v>24</v>
      </c>
      <c r="U126" s="28">
        <f t="shared" si="15"/>
        <v>0</v>
      </c>
      <c r="V126" s="28" t="s">
        <v>24</v>
      </c>
      <c r="W126" s="28">
        <f t="shared" si="15"/>
        <v>15.821486164406782</v>
      </c>
      <c r="X126" s="28" t="s">
        <v>24</v>
      </c>
      <c r="Y126" s="28">
        <f t="shared" si="15"/>
        <v>3.6235099999999999E-3</v>
      </c>
      <c r="Z126" s="28" t="s">
        <v>24</v>
      </c>
      <c r="AA126" s="28">
        <f t="shared" si="15"/>
        <v>20.018605130813327</v>
      </c>
      <c r="AB126" s="28" t="s">
        <v>24</v>
      </c>
      <c r="AC126" s="28">
        <f t="shared" si="15"/>
        <v>2.99355137</v>
      </c>
      <c r="AD126" s="28" t="s">
        <v>24</v>
      </c>
      <c r="AE126" s="28">
        <f t="shared" si="7"/>
        <v>34.572077432169259</v>
      </c>
      <c r="AF126" s="28" t="s">
        <v>24</v>
      </c>
      <c r="AG126" s="28">
        <f t="shared" si="8"/>
        <v>-34.572077432169259</v>
      </c>
      <c r="AH126" s="28" t="s">
        <v>24</v>
      </c>
      <c r="AI126" s="376">
        <f t="shared" si="9"/>
        <v>-0.92022266360011729</v>
      </c>
      <c r="AJ126" s="92"/>
      <c r="AK126" s="118"/>
    </row>
    <row r="127" spans="1:37" s="1" customFormat="1" ht="108" customHeight="1">
      <c r="A127" s="8" t="s">
        <v>677</v>
      </c>
      <c r="B127" s="7" t="s">
        <v>66</v>
      </c>
      <c r="C127" s="9" t="s">
        <v>1</v>
      </c>
      <c r="D127" s="8" t="s">
        <v>324</v>
      </c>
      <c r="E127" s="11">
        <v>35.895618644067802</v>
      </c>
      <c r="F127" s="28" t="s">
        <v>24</v>
      </c>
      <c r="G127" s="11">
        <v>0</v>
      </c>
      <c r="H127" s="28" t="s">
        <v>24</v>
      </c>
      <c r="I127" s="11">
        <v>35.895618644067802</v>
      </c>
      <c r="J127" s="28" t="s">
        <v>24</v>
      </c>
      <c r="K127" s="11">
        <v>35.895618644067802</v>
      </c>
      <c r="L127" s="28" t="s">
        <v>24</v>
      </c>
      <c r="M127" s="11">
        <v>1.6101694900000001</v>
      </c>
      <c r="N127" s="28" t="s">
        <v>24</v>
      </c>
      <c r="O127" s="10">
        <v>0</v>
      </c>
      <c r="P127" s="28" t="s">
        <v>24</v>
      </c>
      <c r="Q127" s="11">
        <v>0</v>
      </c>
      <c r="R127" s="28" t="s">
        <v>24</v>
      </c>
      <c r="S127" s="11">
        <v>1.7291610169491527</v>
      </c>
      <c r="T127" s="28" t="s">
        <v>24</v>
      </c>
      <c r="U127" s="11">
        <v>0</v>
      </c>
      <c r="V127" s="28" t="s">
        <v>24</v>
      </c>
      <c r="W127" s="11">
        <v>15.374905932203392</v>
      </c>
      <c r="X127" s="28" t="s">
        <v>24</v>
      </c>
      <c r="Y127" s="11">
        <v>0</v>
      </c>
      <c r="Z127" s="28" t="s">
        <v>24</v>
      </c>
      <c r="AA127" s="11">
        <v>18.791551694915256</v>
      </c>
      <c r="AB127" s="28" t="s">
        <v>24</v>
      </c>
      <c r="AC127" s="11">
        <v>1.6101694900000001</v>
      </c>
      <c r="AD127" s="28" t="s">
        <v>24</v>
      </c>
      <c r="AE127" s="28">
        <f t="shared" si="7"/>
        <v>34.285449154067805</v>
      </c>
      <c r="AF127" s="28" t="s">
        <v>24</v>
      </c>
      <c r="AG127" s="28">
        <f t="shared" si="8"/>
        <v>-34.285449154067805</v>
      </c>
      <c r="AH127" s="28" t="s">
        <v>24</v>
      </c>
      <c r="AI127" s="376">
        <f t="shared" si="9"/>
        <v>-0.95514300767550353</v>
      </c>
      <c r="AJ127" s="10" t="s">
        <v>921</v>
      </c>
      <c r="AK127" s="118"/>
    </row>
    <row r="128" spans="1:37" s="1" customFormat="1" ht="110.25" customHeight="1">
      <c r="A128" s="8" t="s">
        <v>677</v>
      </c>
      <c r="B128" s="7" t="s">
        <v>73</v>
      </c>
      <c r="C128" s="9" t="s">
        <v>6</v>
      </c>
      <c r="D128" s="8" t="s">
        <v>331</v>
      </c>
      <c r="E128" s="11">
        <v>1.768678368101458</v>
      </c>
      <c r="F128" s="28" t="s">
        <v>24</v>
      </c>
      <c r="G128" s="11">
        <v>9.504470000000001E-2</v>
      </c>
      <c r="H128" s="28" t="s">
        <v>24</v>
      </c>
      <c r="I128" s="11">
        <v>1.6736336681014576</v>
      </c>
      <c r="J128" s="28" t="s">
        <v>24</v>
      </c>
      <c r="K128" s="11">
        <v>1.6736336681014574</v>
      </c>
      <c r="L128" s="28" t="s">
        <v>24</v>
      </c>
      <c r="M128" s="11">
        <v>1.3870053899999999</v>
      </c>
      <c r="N128" s="28" t="s">
        <v>24</v>
      </c>
      <c r="O128" s="10">
        <v>0</v>
      </c>
      <c r="P128" s="28" t="s">
        <v>24</v>
      </c>
      <c r="Q128" s="11">
        <v>0</v>
      </c>
      <c r="R128" s="28" t="s">
        <v>24</v>
      </c>
      <c r="S128" s="11">
        <v>0</v>
      </c>
      <c r="T128" s="28" t="s">
        <v>24</v>
      </c>
      <c r="U128" s="11">
        <v>0</v>
      </c>
      <c r="V128" s="28" t="s">
        <v>24</v>
      </c>
      <c r="W128" s="11">
        <v>0.44658023220338972</v>
      </c>
      <c r="X128" s="28" t="s">
        <v>24</v>
      </c>
      <c r="Y128" s="11">
        <v>3.6235099999999999E-3</v>
      </c>
      <c r="Z128" s="28" t="s">
        <v>24</v>
      </c>
      <c r="AA128" s="11">
        <v>1.22705343589807</v>
      </c>
      <c r="AB128" s="28" t="s">
        <v>24</v>
      </c>
      <c r="AC128" s="11">
        <v>1.38338188</v>
      </c>
      <c r="AD128" s="28" t="s">
        <v>24</v>
      </c>
      <c r="AE128" s="28">
        <f t="shared" si="7"/>
        <v>0.28662827810145775</v>
      </c>
      <c r="AF128" s="28" t="s">
        <v>24</v>
      </c>
      <c r="AG128" s="28">
        <f t="shared" si="8"/>
        <v>-0.28662827810145752</v>
      </c>
      <c r="AH128" s="28" t="s">
        <v>24</v>
      </c>
      <c r="AI128" s="376">
        <f t="shared" si="9"/>
        <v>-0.17126106122530627</v>
      </c>
      <c r="AJ128" s="10" t="s">
        <v>448</v>
      </c>
      <c r="AK128" s="118"/>
    </row>
    <row r="129" spans="1:37" s="1" customFormat="1" ht="74.25" customHeight="1">
      <c r="A129" s="83" t="s">
        <v>677</v>
      </c>
      <c r="B129" s="84" t="s">
        <v>678</v>
      </c>
      <c r="C129" s="199"/>
      <c r="D129" s="6"/>
      <c r="E129" s="28">
        <v>0</v>
      </c>
      <c r="F129" s="28" t="s">
        <v>24</v>
      </c>
      <c r="G129" s="28">
        <v>0</v>
      </c>
      <c r="H129" s="28" t="s">
        <v>24</v>
      </c>
      <c r="I129" s="28">
        <v>0</v>
      </c>
      <c r="J129" s="28" t="s">
        <v>24</v>
      </c>
      <c r="K129" s="28">
        <v>0</v>
      </c>
      <c r="L129" s="28" t="s">
        <v>24</v>
      </c>
      <c r="M129" s="28">
        <v>0</v>
      </c>
      <c r="N129" s="28" t="s">
        <v>24</v>
      </c>
      <c r="O129" s="28">
        <v>0</v>
      </c>
      <c r="P129" s="28" t="s">
        <v>24</v>
      </c>
      <c r="Q129" s="28">
        <v>0</v>
      </c>
      <c r="R129" s="28" t="s">
        <v>24</v>
      </c>
      <c r="S129" s="28">
        <v>0</v>
      </c>
      <c r="T129" s="28" t="s">
        <v>24</v>
      </c>
      <c r="U129" s="28">
        <v>0</v>
      </c>
      <c r="V129" s="28" t="s">
        <v>24</v>
      </c>
      <c r="W129" s="28">
        <v>0</v>
      </c>
      <c r="X129" s="28" t="s">
        <v>24</v>
      </c>
      <c r="Y129" s="28">
        <v>0</v>
      </c>
      <c r="Z129" s="28" t="s">
        <v>24</v>
      </c>
      <c r="AA129" s="28">
        <v>0</v>
      </c>
      <c r="AB129" s="28" t="s">
        <v>24</v>
      </c>
      <c r="AC129" s="28">
        <v>0</v>
      </c>
      <c r="AD129" s="28" t="s">
        <v>24</v>
      </c>
      <c r="AE129" s="28">
        <f t="shared" si="7"/>
        <v>0</v>
      </c>
      <c r="AF129" s="28" t="s">
        <v>24</v>
      </c>
      <c r="AG129" s="28">
        <f t="shared" si="8"/>
        <v>0</v>
      </c>
      <c r="AH129" s="28" t="s">
        <v>24</v>
      </c>
      <c r="AI129" s="376"/>
      <c r="AJ129" s="92"/>
      <c r="AK129" s="118"/>
    </row>
    <row r="130" spans="1:37" s="1" customFormat="1" ht="74.25" customHeight="1">
      <c r="A130" s="85" t="s">
        <v>679</v>
      </c>
      <c r="B130" s="86" t="s">
        <v>680</v>
      </c>
      <c r="C130" s="199"/>
      <c r="D130" s="6"/>
      <c r="E130" s="28">
        <v>0</v>
      </c>
      <c r="F130" s="28" t="s">
        <v>24</v>
      </c>
      <c r="G130" s="28">
        <v>0</v>
      </c>
      <c r="H130" s="28" t="s">
        <v>24</v>
      </c>
      <c r="I130" s="28">
        <v>0</v>
      </c>
      <c r="J130" s="28" t="s">
        <v>24</v>
      </c>
      <c r="K130" s="28">
        <v>0</v>
      </c>
      <c r="L130" s="28" t="s">
        <v>24</v>
      </c>
      <c r="M130" s="28">
        <v>0</v>
      </c>
      <c r="N130" s="28" t="s">
        <v>24</v>
      </c>
      <c r="O130" s="28">
        <v>0</v>
      </c>
      <c r="P130" s="28" t="s">
        <v>24</v>
      </c>
      <c r="Q130" s="28">
        <v>0</v>
      </c>
      <c r="R130" s="28" t="s">
        <v>24</v>
      </c>
      <c r="S130" s="28">
        <v>0</v>
      </c>
      <c r="T130" s="28" t="s">
        <v>24</v>
      </c>
      <c r="U130" s="28">
        <v>0</v>
      </c>
      <c r="V130" s="28" t="s">
        <v>24</v>
      </c>
      <c r="W130" s="28">
        <v>0</v>
      </c>
      <c r="X130" s="28" t="s">
        <v>24</v>
      </c>
      <c r="Y130" s="28">
        <v>0</v>
      </c>
      <c r="Z130" s="28" t="s">
        <v>24</v>
      </c>
      <c r="AA130" s="28">
        <v>0</v>
      </c>
      <c r="AB130" s="28" t="s">
        <v>24</v>
      </c>
      <c r="AC130" s="28">
        <v>0</v>
      </c>
      <c r="AD130" s="28" t="s">
        <v>24</v>
      </c>
      <c r="AE130" s="28">
        <f t="shared" si="7"/>
        <v>0</v>
      </c>
      <c r="AF130" s="28" t="s">
        <v>24</v>
      </c>
      <c r="AG130" s="28">
        <f t="shared" si="8"/>
        <v>0</v>
      </c>
      <c r="AH130" s="28" t="s">
        <v>24</v>
      </c>
      <c r="AI130" s="376"/>
      <c r="AJ130" s="92"/>
      <c r="AK130" s="118"/>
    </row>
    <row r="131" spans="1:37" s="1" customFormat="1" ht="74.25" customHeight="1">
      <c r="A131" s="83" t="s">
        <v>681</v>
      </c>
      <c r="B131" s="84" t="s">
        <v>682</v>
      </c>
      <c r="C131" s="199"/>
      <c r="D131" s="6"/>
      <c r="E131" s="28">
        <v>0</v>
      </c>
      <c r="F131" s="28" t="s">
        <v>24</v>
      </c>
      <c r="G131" s="28">
        <v>0</v>
      </c>
      <c r="H131" s="28" t="s">
        <v>24</v>
      </c>
      <c r="I131" s="28">
        <v>0</v>
      </c>
      <c r="J131" s="28" t="s">
        <v>24</v>
      </c>
      <c r="K131" s="28">
        <v>0</v>
      </c>
      <c r="L131" s="28" t="s">
        <v>24</v>
      </c>
      <c r="M131" s="28">
        <v>0</v>
      </c>
      <c r="N131" s="28" t="s">
        <v>24</v>
      </c>
      <c r="O131" s="28">
        <v>0</v>
      </c>
      <c r="P131" s="28" t="s">
        <v>24</v>
      </c>
      <c r="Q131" s="28">
        <v>0</v>
      </c>
      <c r="R131" s="28" t="s">
        <v>24</v>
      </c>
      <c r="S131" s="28">
        <v>0</v>
      </c>
      <c r="T131" s="28" t="s">
        <v>24</v>
      </c>
      <c r="U131" s="28">
        <v>0</v>
      </c>
      <c r="V131" s="28" t="s">
        <v>24</v>
      </c>
      <c r="W131" s="28">
        <v>0</v>
      </c>
      <c r="X131" s="28" t="s">
        <v>24</v>
      </c>
      <c r="Y131" s="28">
        <v>0</v>
      </c>
      <c r="Z131" s="28" t="s">
        <v>24</v>
      </c>
      <c r="AA131" s="28">
        <v>0</v>
      </c>
      <c r="AB131" s="28" t="s">
        <v>24</v>
      </c>
      <c r="AC131" s="28">
        <v>0</v>
      </c>
      <c r="AD131" s="28" t="s">
        <v>24</v>
      </c>
      <c r="AE131" s="28">
        <f t="shared" si="7"/>
        <v>0</v>
      </c>
      <c r="AF131" s="28" t="s">
        <v>24</v>
      </c>
      <c r="AG131" s="28">
        <f t="shared" si="8"/>
        <v>0</v>
      </c>
      <c r="AH131" s="28" t="s">
        <v>24</v>
      </c>
      <c r="AI131" s="376"/>
      <c r="AJ131" s="92"/>
      <c r="AK131" s="118"/>
    </row>
    <row r="132" spans="1:37" s="1" customFormat="1" ht="74.25" customHeight="1">
      <c r="A132" s="83" t="s">
        <v>683</v>
      </c>
      <c r="B132" s="84" t="s">
        <v>684</v>
      </c>
      <c r="C132" s="199"/>
      <c r="D132" s="6"/>
      <c r="E132" s="28">
        <v>0</v>
      </c>
      <c r="F132" s="28" t="s">
        <v>24</v>
      </c>
      <c r="G132" s="28">
        <v>0</v>
      </c>
      <c r="H132" s="28" t="s">
        <v>24</v>
      </c>
      <c r="I132" s="28">
        <v>0</v>
      </c>
      <c r="J132" s="28" t="s">
        <v>24</v>
      </c>
      <c r="K132" s="28">
        <v>0</v>
      </c>
      <c r="L132" s="28" t="s">
        <v>24</v>
      </c>
      <c r="M132" s="28">
        <v>0</v>
      </c>
      <c r="N132" s="28" t="s">
        <v>24</v>
      </c>
      <c r="O132" s="28">
        <v>0</v>
      </c>
      <c r="P132" s="28" t="s">
        <v>24</v>
      </c>
      <c r="Q132" s="28">
        <v>0</v>
      </c>
      <c r="R132" s="28" t="s">
        <v>24</v>
      </c>
      <c r="S132" s="28">
        <v>0</v>
      </c>
      <c r="T132" s="28" t="s">
        <v>24</v>
      </c>
      <c r="U132" s="28">
        <v>0</v>
      </c>
      <c r="V132" s="28" t="s">
        <v>24</v>
      </c>
      <c r="W132" s="28">
        <v>0</v>
      </c>
      <c r="X132" s="28" t="s">
        <v>24</v>
      </c>
      <c r="Y132" s="28">
        <v>0</v>
      </c>
      <c r="Z132" s="28" t="s">
        <v>24</v>
      </c>
      <c r="AA132" s="28">
        <v>0</v>
      </c>
      <c r="AB132" s="28" t="s">
        <v>24</v>
      </c>
      <c r="AC132" s="28">
        <v>0</v>
      </c>
      <c r="AD132" s="28" t="s">
        <v>24</v>
      </c>
      <c r="AE132" s="28">
        <f t="shared" si="7"/>
        <v>0</v>
      </c>
      <c r="AF132" s="28" t="s">
        <v>24</v>
      </c>
      <c r="AG132" s="28">
        <f t="shared" si="8"/>
        <v>0</v>
      </c>
      <c r="AH132" s="28" t="s">
        <v>24</v>
      </c>
      <c r="AI132" s="376"/>
      <c r="AJ132" s="92"/>
      <c r="AK132" s="118"/>
    </row>
    <row r="133" spans="1:37" s="1" customFormat="1" ht="74.25" customHeight="1">
      <c r="A133" s="83" t="s">
        <v>685</v>
      </c>
      <c r="B133" s="84" t="s">
        <v>686</v>
      </c>
      <c r="C133" s="199"/>
      <c r="D133" s="6"/>
      <c r="E133" s="28">
        <f>E134+E194+E261+E272</f>
        <v>6848.5938240672249</v>
      </c>
      <c r="F133" s="28" t="s">
        <v>24</v>
      </c>
      <c r="G133" s="28">
        <f t="shared" ref="G133:AC133" si="16">G134+G194+G261+G272</f>
        <v>198.31072416000001</v>
      </c>
      <c r="H133" s="28" t="s">
        <v>24</v>
      </c>
      <c r="I133" s="28">
        <f t="shared" si="16"/>
        <v>5619.2217685890009</v>
      </c>
      <c r="J133" s="28" t="s">
        <v>24</v>
      </c>
      <c r="K133" s="28">
        <f t="shared" si="16"/>
        <v>1070.6389899445203</v>
      </c>
      <c r="L133" s="28" t="s">
        <v>24</v>
      </c>
      <c r="M133" s="28">
        <f t="shared" si="16"/>
        <v>860.29021203000002</v>
      </c>
      <c r="N133" s="28" t="s">
        <v>24</v>
      </c>
      <c r="O133" s="28">
        <f t="shared" si="16"/>
        <v>17.137677290000003</v>
      </c>
      <c r="P133" s="28" t="s">
        <v>24</v>
      </c>
      <c r="Q133" s="28">
        <f t="shared" si="16"/>
        <v>27.428121960000002</v>
      </c>
      <c r="R133" s="28" t="s">
        <v>24</v>
      </c>
      <c r="S133" s="28">
        <f t="shared" si="16"/>
        <v>134.41251122007361</v>
      </c>
      <c r="T133" s="28" t="s">
        <v>24</v>
      </c>
      <c r="U133" s="28">
        <f t="shared" si="16"/>
        <v>150.44556230000001</v>
      </c>
      <c r="V133" s="28" t="s">
        <v>24</v>
      </c>
      <c r="W133" s="28">
        <f t="shared" si="16"/>
        <v>132.78743316829537</v>
      </c>
      <c r="X133" s="28" t="s">
        <v>24</v>
      </c>
      <c r="Y133" s="28">
        <f t="shared" si="16"/>
        <v>220.82155393000008</v>
      </c>
      <c r="Z133" s="28" t="s">
        <v>24</v>
      </c>
      <c r="AA133" s="28">
        <f t="shared" si="16"/>
        <v>786.30136826835451</v>
      </c>
      <c r="AB133" s="28" t="s">
        <v>24</v>
      </c>
      <c r="AC133" s="28">
        <f t="shared" si="16"/>
        <v>461.59497384000002</v>
      </c>
      <c r="AD133" s="28" t="s">
        <v>24</v>
      </c>
      <c r="AE133" s="28">
        <f t="shared" si="7"/>
        <v>4758.9315565590005</v>
      </c>
      <c r="AF133" s="28" t="s">
        <v>24</v>
      </c>
      <c r="AG133" s="28">
        <f t="shared" si="8"/>
        <v>-210.34877791452027</v>
      </c>
      <c r="AH133" s="28" t="s">
        <v>24</v>
      </c>
      <c r="AI133" s="376">
        <f t="shared" si="9"/>
        <v>-0.19647031342041854</v>
      </c>
      <c r="AJ133" s="92"/>
      <c r="AK133" s="118"/>
    </row>
    <row r="134" spans="1:37" s="1" customFormat="1" ht="74.25" customHeight="1">
      <c r="A134" s="85" t="s">
        <v>687</v>
      </c>
      <c r="B134" s="86" t="s">
        <v>688</v>
      </c>
      <c r="C134" s="199"/>
      <c r="D134" s="6"/>
      <c r="E134" s="28">
        <f>E135+E193</f>
        <v>5246.4543534060958</v>
      </c>
      <c r="F134" s="28" t="s">
        <v>24</v>
      </c>
      <c r="G134" s="28">
        <f t="shared" ref="G134:AC134" si="17">G135+G193</f>
        <v>74.944430450000013</v>
      </c>
      <c r="H134" s="28" t="s">
        <v>24</v>
      </c>
      <c r="I134" s="28">
        <f t="shared" si="17"/>
        <v>4561.0336089278708</v>
      </c>
      <c r="J134" s="28" t="s">
        <v>24</v>
      </c>
      <c r="K134" s="28">
        <f t="shared" si="17"/>
        <v>693.43039635934667</v>
      </c>
      <c r="L134" s="28" t="s">
        <v>24</v>
      </c>
      <c r="M134" s="28">
        <f t="shared" si="17"/>
        <v>493.00058443999995</v>
      </c>
      <c r="N134" s="28" t="s">
        <v>24</v>
      </c>
      <c r="O134" s="28">
        <f t="shared" si="17"/>
        <v>7.5536372900000002</v>
      </c>
      <c r="P134" s="28" t="s">
        <v>24</v>
      </c>
      <c r="Q134" s="28">
        <f t="shared" si="17"/>
        <v>7.5549172899999997</v>
      </c>
      <c r="R134" s="28" t="s">
        <v>24</v>
      </c>
      <c r="S134" s="28">
        <f t="shared" si="17"/>
        <v>100.18464738406222</v>
      </c>
      <c r="T134" s="28" t="s">
        <v>24</v>
      </c>
      <c r="U134" s="28">
        <f t="shared" si="17"/>
        <v>118.94154935</v>
      </c>
      <c r="V134" s="28" t="s">
        <v>24</v>
      </c>
      <c r="W134" s="28">
        <f t="shared" si="17"/>
        <v>80.678606897108921</v>
      </c>
      <c r="X134" s="28" t="s">
        <v>24</v>
      </c>
      <c r="Y134" s="28">
        <f t="shared" si="17"/>
        <v>192.32798261000008</v>
      </c>
      <c r="Z134" s="28" t="s">
        <v>24</v>
      </c>
      <c r="AA134" s="28">
        <f t="shared" si="17"/>
        <v>505.01350479037865</v>
      </c>
      <c r="AB134" s="28" t="s">
        <v>24</v>
      </c>
      <c r="AC134" s="28">
        <f t="shared" si="17"/>
        <v>174.17613519</v>
      </c>
      <c r="AD134" s="28" t="s">
        <v>24</v>
      </c>
      <c r="AE134" s="28">
        <f t="shared" si="7"/>
        <v>4068.033024487871</v>
      </c>
      <c r="AF134" s="28" t="s">
        <v>24</v>
      </c>
      <c r="AG134" s="28">
        <f t="shared" si="8"/>
        <v>-200.42981191934672</v>
      </c>
      <c r="AH134" s="28" t="s">
        <v>24</v>
      </c>
      <c r="AI134" s="376">
        <f t="shared" si="9"/>
        <v>-0.28904099527745652</v>
      </c>
      <c r="AJ134" s="92"/>
      <c r="AK134" s="118"/>
    </row>
    <row r="135" spans="1:37" s="1" customFormat="1" ht="74.25" customHeight="1">
      <c r="A135" s="83" t="s">
        <v>689</v>
      </c>
      <c r="B135" s="84" t="s">
        <v>690</v>
      </c>
      <c r="C135" s="199"/>
      <c r="D135" s="6"/>
      <c r="E135" s="28">
        <f>SUM(E136:E192)</f>
        <v>5246.4543534060958</v>
      </c>
      <c r="F135" s="28" t="s">
        <v>24</v>
      </c>
      <c r="G135" s="28">
        <f t="shared" ref="G135:AC135" si="18">SUM(G136:G192)</f>
        <v>74.944430450000013</v>
      </c>
      <c r="H135" s="28" t="s">
        <v>24</v>
      </c>
      <c r="I135" s="28">
        <f t="shared" si="18"/>
        <v>4561.0336089278708</v>
      </c>
      <c r="J135" s="28" t="s">
        <v>24</v>
      </c>
      <c r="K135" s="28">
        <f t="shared" si="18"/>
        <v>693.43039635934667</v>
      </c>
      <c r="L135" s="28" t="s">
        <v>24</v>
      </c>
      <c r="M135" s="28">
        <f t="shared" si="18"/>
        <v>493.00058443999995</v>
      </c>
      <c r="N135" s="28" t="s">
        <v>24</v>
      </c>
      <c r="O135" s="28">
        <f t="shared" si="18"/>
        <v>7.5536372900000002</v>
      </c>
      <c r="P135" s="28" t="s">
        <v>24</v>
      </c>
      <c r="Q135" s="28">
        <f t="shared" si="18"/>
        <v>7.5549172899999997</v>
      </c>
      <c r="R135" s="28" t="s">
        <v>24</v>
      </c>
      <c r="S135" s="28">
        <f t="shared" si="18"/>
        <v>100.18464738406222</v>
      </c>
      <c r="T135" s="28" t="s">
        <v>24</v>
      </c>
      <c r="U135" s="28">
        <f t="shared" si="18"/>
        <v>118.94154935</v>
      </c>
      <c r="V135" s="28" t="s">
        <v>24</v>
      </c>
      <c r="W135" s="28">
        <f t="shared" si="18"/>
        <v>80.678606897108921</v>
      </c>
      <c r="X135" s="28" t="s">
        <v>24</v>
      </c>
      <c r="Y135" s="28">
        <f t="shared" si="18"/>
        <v>192.32798261000008</v>
      </c>
      <c r="Z135" s="28" t="s">
        <v>24</v>
      </c>
      <c r="AA135" s="28">
        <f t="shared" si="18"/>
        <v>505.01350479037865</v>
      </c>
      <c r="AB135" s="28" t="s">
        <v>24</v>
      </c>
      <c r="AC135" s="28">
        <f t="shared" si="18"/>
        <v>174.17613519</v>
      </c>
      <c r="AD135" s="28" t="s">
        <v>24</v>
      </c>
      <c r="AE135" s="28">
        <f t="shared" si="7"/>
        <v>4068.033024487871</v>
      </c>
      <c r="AF135" s="28" t="s">
        <v>24</v>
      </c>
      <c r="AG135" s="28">
        <f t="shared" si="8"/>
        <v>-200.42981191934672</v>
      </c>
      <c r="AH135" s="28" t="s">
        <v>24</v>
      </c>
      <c r="AI135" s="376">
        <f t="shared" si="9"/>
        <v>-0.28904099527745652</v>
      </c>
      <c r="AJ135" s="92"/>
      <c r="AK135" s="118"/>
    </row>
    <row r="136" spans="1:37" s="1" customFormat="1" ht="80.25" customHeight="1">
      <c r="A136" s="8" t="s">
        <v>691</v>
      </c>
      <c r="B136" s="7" t="s">
        <v>25</v>
      </c>
      <c r="C136" s="9" t="s">
        <v>1</v>
      </c>
      <c r="D136" s="8" t="s">
        <v>301</v>
      </c>
      <c r="E136" s="11">
        <v>409.56045027976955</v>
      </c>
      <c r="F136" s="28" t="s">
        <v>24</v>
      </c>
      <c r="G136" s="11">
        <v>0</v>
      </c>
      <c r="H136" s="28" t="s">
        <v>24</v>
      </c>
      <c r="I136" s="11">
        <v>409.5604502797695</v>
      </c>
      <c r="J136" s="28" t="s">
        <v>24</v>
      </c>
      <c r="K136" s="11">
        <v>32.284902674093225</v>
      </c>
      <c r="L136" s="28" t="s">
        <v>24</v>
      </c>
      <c r="M136" s="11">
        <v>13.293746939999998</v>
      </c>
      <c r="N136" s="28" t="s">
        <v>24</v>
      </c>
      <c r="O136" s="10">
        <v>0</v>
      </c>
      <c r="P136" s="28" t="s">
        <v>24</v>
      </c>
      <c r="Q136" s="11">
        <v>0</v>
      </c>
      <c r="R136" s="28" t="s">
        <v>24</v>
      </c>
      <c r="S136" s="11">
        <v>0</v>
      </c>
      <c r="T136" s="28" t="s">
        <v>24</v>
      </c>
      <c r="U136" s="11">
        <v>0</v>
      </c>
      <c r="V136" s="28" t="s">
        <v>24</v>
      </c>
      <c r="W136" s="11">
        <v>0</v>
      </c>
      <c r="X136" s="28" t="s">
        <v>24</v>
      </c>
      <c r="Y136" s="11">
        <v>0</v>
      </c>
      <c r="Z136" s="28" t="s">
        <v>24</v>
      </c>
      <c r="AA136" s="11">
        <v>32.284902674093217</v>
      </c>
      <c r="AB136" s="28" t="s">
        <v>24</v>
      </c>
      <c r="AC136" s="11">
        <v>13.293746939999998</v>
      </c>
      <c r="AD136" s="28" t="s">
        <v>24</v>
      </c>
      <c r="AE136" s="28">
        <f t="shared" si="7"/>
        <v>396.26670333976949</v>
      </c>
      <c r="AF136" s="28" t="s">
        <v>24</v>
      </c>
      <c r="AG136" s="28">
        <f t="shared" si="8"/>
        <v>-18.991155734093226</v>
      </c>
      <c r="AH136" s="28" t="s">
        <v>24</v>
      </c>
      <c r="AI136" s="376">
        <f t="shared" si="9"/>
        <v>-0.58823642511186924</v>
      </c>
      <c r="AJ136" s="10" t="s">
        <v>927</v>
      </c>
      <c r="AK136" s="118"/>
    </row>
    <row r="137" spans="1:37" s="1" customFormat="1" ht="31.5" customHeight="1">
      <c r="A137" s="8" t="s">
        <v>691</v>
      </c>
      <c r="B137" s="7" t="s">
        <v>26</v>
      </c>
      <c r="C137" s="9" t="s">
        <v>4</v>
      </c>
      <c r="D137" s="8" t="s">
        <v>281</v>
      </c>
      <c r="E137" s="11">
        <v>285.08789830508471</v>
      </c>
      <c r="F137" s="28" t="s">
        <v>24</v>
      </c>
      <c r="G137" s="11">
        <v>0</v>
      </c>
      <c r="H137" s="28" t="s">
        <v>24</v>
      </c>
      <c r="I137" s="11">
        <v>285.08789830508471</v>
      </c>
      <c r="J137" s="28" t="s">
        <v>24</v>
      </c>
      <c r="K137" s="11">
        <v>28.50878898305093</v>
      </c>
      <c r="L137" s="28" t="s">
        <v>24</v>
      </c>
      <c r="M137" s="11">
        <v>1.0738400000000001</v>
      </c>
      <c r="N137" s="28" t="s">
        <v>24</v>
      </c>
      <c r="O137" s="11">
        <v>0</v>
      </c>
      <c r="P137" s="28" t="s">
        <v>24</v>
      </c>
      <c r="Q137" s="11">
        <v>0</v>
      </c>
      <c r="R137" s="28" t="s">
        <v>24</v>
      </c>
      <c r="S137" s="11">
        <v>0</v>
      </c>
      <c r="T137" s="28" t="s">
        <v>24</v>
      </c>
      <c r="U137" s="11">
        <v>0.12667</v>
      </c>
      <c r="V137" s="28" t="s">
        <v>24</v>
      </c>
      <c r="W137" s="11">
        <v>0</v>
      </c>
      <c r="X137" s="28" t="s">
        <v>24</v>
      </c>
      <c r="Y137" s="11">
        <v>0.26486000000000004</v>
      </c>
      <c r="Z137" s="28" t="s">
        <v>24</v>
      </c>
      <c r="AA137" s="11">
        <v>28.50878898305093</v>
      </c>
      <c r="AB137" s="28" t="s">
        <v>24</v>
      </c>
      <c r="AC137" s="11">
        <v>0.68231000000000019</v>
      </c>
      <c r="AD137" s="28" t="s">
        <v>24</v>
      </c>
      <c r="AE137" s="28">
        <f t="shared" si="7"/>
        <v>284.01405830508469</v>
      </c>
      <c r="AF137" s="28" t="s">
        <v>24</v>
      </c>
      <c r="AG137" s="28">
        <f t="shared" si="8"/>
        <v>-27.43494898305093</v>
      </c>
      <c r="AH137" s="28" t="s">
        <v>24</v>
      </c>
      <c r="AI137" s="376">
        <f t="shared" si="9"/>
        <v>-0.96233301945451211</v>
      </c>
      <c r="AJ137" s="10" t="s">
        <v>928</v>
      </c>
      <c r="AK137" s="118"/>
    </row>
    <row r="138" spans="1:37" s="1" customFormat="1" ht="45">
      <c r="A138" s="8" t="s">
        <v>691</v>
      </c>
      <c r="B138" s="7" t="s">
        <v>27</v>
      </c>
      <c r="C138" s="9" t="s">
        <v>4</v>
      </c>
      <c r="D138" s="8" t="s">
        <v>282</v>
      </c>
      <c r="E138" s="11">
        <v>325.26978813559322</v>
      </c>
      <c r="F138" s="28" t="s">
        <v>24</v>
      </c>
      <c r="G138" s="11">
        <v>0</v>
      </c>
      <c r="H138" s="28" t="s">
        <v>24</v>
      </c>
      <c r="I138" s="11">
        <v>325.26978813559322</v>
      </c>
      <c r="J138" s="28" t="s">
        <v>24</v>
      </c>
      <c r="K138" s="11">
        <v>28.610169491525422</v>
      </c>
      <c r="L138" s="28" t="s">
        <v>24</v>
      </c>
      <c r="M138" s="11">
        <v>0.72326000000000001</v>
      </c>
      <c r="N138" s="28" t="s">
        <v>24</v>
      </c>
      <c r="O138" s="11">
        <v>0</v>
      </c>
      <c r="P138" s="28" t="s">
        <v>24</v>
      </c>
      <c r="Q138" s="11">
        <v>0</v>
      </c>
      <c r="R138" s="28" t="s">
        <v>24</v>
      </c>
      <c r="S138" s="11">
        <v>0</v>
      </c>
      <c r="T138" s="28" t="s">
        <v>24</v>
      </c>
      <c r="U138" s="11">
        <v>0.10959999999999999</v>
      </c>
      <c r="V138" s="28" t="s">
        <v>24</v>
      </c>
      <c r="W138" s="11">
        <v>0</v>
      </c>
      <c r="X138" s="28" t="s">
        <v>24</v>
      </c>
      <c r="Y138" s="11">
        <v>0.22917000000000004</v>
      </c>
      <c r="Z138" s="28" t="s">
        <v>24</v>
      </c>
      <c r="AA138" s="11">
        <v>28.610169491525422</v>
      </c>
      <c r="AB138" s="28" t="s">
        <v>24</v>
      </c>
      <c r="AC138" s="11">
        <v>0.38448999999999989</v>
      </c>
      <c r="AD138" s="28" t="s">
        <v>24</v>
      </c>
      <c r="AE138" s="28">
        <f t="shared" si="7"/>
        <v>324.54652813559323</v>
      </c>
      <c r="AF138" s="28" t="s">
        <v>24</v>
      </c>
      <c r="AG138" s="28">
        <f t="shared" si="8"/>
        <v>-27.886909491525422</v>
      </c>
      <c r="AH138" s="28" t="s">
        <v>24</v>
      </c>
      <c r="AI138" s="376">
        <f t="shared" si="9"/>
        <v>-0.97472017772511843</v>
      </c>
      <c r="AJ138" s="10" t="s">
        <v>928</v>
      </c>
      <c r="AK138" s="118"/>
    </row>
    <row r="139" spans="1:37" s="1" customFormat="1" ht="31.5" customHeight="1">
      <c r="A139" s="8" t="s">
        <v>691</v>
      </c>
      <c r="B139" s="7" t="s">
        <v>28</v>
      </c>
      <c r="C139" s="9" t="s">
        <v>4</v>
      </c>
      <c r="D139" s="8" t="s">
        <v>283</v>
      </c>
      <c r="E139" s="11">
        <v>273.86227966101694</v>
      </c>
      <c r="F139" s="28" t="s">
        <v>24</v>
      </c>
      <c r="G139" s="11">
        <v>0</v>
      </c>
      <c r="H139" s="28" t="s">
        <v>24</v>
      </c>
      <c r="I139" s="11">
        <v>273.86227966101694</v>
      </c>
      <c r="J139" s="28" t="s">
        <v>24</v>
      </c>
      <c r="K139" s="11">
        <v>27.3862279661017</v>
      </c>
      <c r="L139" s="28" t="s">
        <v>24</v>
      </c>
      <c r="M139" s="11">
        <v>22.253199999999996</v>
      </c>
      <c r="N139" s="28" t="s">
        <v>24</v>
      </c>
      <c r="O139" s="11">
        <v>0</v>
      </c>
      <c r="P139" s="28" t="s">
        <v>24</v>
      </c>
      <c r="Q139" s="11">
        <v>0</v>
      </c>
      <c r="R139" s="28" t="s">
        <v>24</v>
      </c>
      <c r="S139" s="11">
        <v>0</v>
      </c>
      <c r="T139" s="28" t="s">
        <v>24</v>
      </c>
      <c r="U139" s="11">
        <v>0.11464000000000001</v>
      </c>
      <c r="V139" s="28" t="s">
        <v>24</v>
      </c>
      <c r="W139" s="11">
        <v>0</v>
      </c>
      <c r="X139" s="28" t="s">
        <v>24</v>
      </c>
      <c r="Y139" s="11">
        <v>21.45026</v>
      </c>
      <c r="Z139" s="28" t="s">
        <v>24</v>
      </c>
      <c r="AA139" s="11">
        <v>27.3862279661017</v>
      </c>
      <c r="AB139" s="28" t="s">
        <v>24</v>
      </c>
      <c r="AC139" s="11">
        <v>0.68829999999999925</v>
      </c>
      <c r="AD139" s="28" t="s">
        <v>24</v>
      </c>
      <c r="AE139" s="28">
        <f t="shared" si="7"/>
        <v>251.60907966101695</v>
      </c>
      <c r="AF139" s="28" t="s">
        <v>24</v>
      </c>
      <c r="AG139" s="28">
        <f t="shared" si="8"/>
        <v>-5.1330279661017038</v>
      </c>
      <c r="AH139" s="28" t="s">
        <v>24</v>
      </c>
      <c r="AI139" s="376">
        <f t="shared" si="9"/>
        <v>-0.18743099533295704</v>
      </c>
      <c r="AJ139" s="10" t="s">
        <v>928</v>
      </c>
      <c r="AK139" s="118"/>
    </row>
    <row r="140" spans="1:37" s="1" customFormat="1" ht="57" customHeight="1">
      <c r="A140" s="8" t="s">
        <v>691</v>
      </c>
      <c r="B140" s="7" t="s">
        <v>29</v>
      </c>
      <c r="C140" s="9" t="s">
        <v>4</v>
      </c>
      <c r="D140" s="8" t="s">
        <v>284</v>
      </c>
      <c r="E140" s="11">
        <v>261.54191525423732</v>
      </c>
      <c r="F140" s="28" t="s">
        <v>24</v>
      </c>
      <c r="G140" s="11">
        <v>0</v>
      </c>
      <c r="H140" s="28" t="s">
        <v>24</v>
      </c>
      <c r="I140" s="11">
        <v>261.54191525423732</v>
      </c>
      <c r="J140" s="28" t="s">
        <v>24</v>
      </c>
      <c r="K140" s="11">
        <v>26.154191525423734</v>
      </c>
      <c r="L140" s="28" t="s">
        <v>24</v>
      </c>
      <c r="M140" s="11">
        <v>22.699640000000002</v>
      </c>
      <c r="N140" s="28" t="s">
        <v>24</v>
      </c>
      <c r="O140" s="11">
        <v>0</v>
      </c>
      <c r="P140" s="28" t="s">
        <v>24</v>
      </c>
      <c r="Q140" s="11">
        <v>0</v>
      </c>
      <c r="R140" s="28" t="s">
        <v>24</v>
      </c>
      <c r="S140" s="11">
        <v>0</v>
      </c>
      <c r="T140" s="28" t="s">
        <v>24</v>
      </c>
      <c r="U140" s="11">
        <v>0.10391</v>
      </c>
      <c r="V140" s="28" t="s">
        <v>24</v>
      </c>
      <c r="W140" s="11">
        <v>0</v>
      </c>
      <c r="X140" s="28" t="s">
        <v>24</v>
      </c>
      <c r="Y140" s="11">
        <v>19.443300000000004</v>
      </c>
      <c r="Z140" s="28" t="s">
        <v>24</v>
      </c>
      <c r="AA140" s="11">
        <v>26.154191525423734</v>
      </c>
      <c r="AB140" s="28" t="s">
        <v>24</v>
      </c>
      <c r="AC140" s="11">
        <v>3.1524300000000003</v>
      </c>
      <c r="AD140" s="28" t="s">
        <v>24</v>
      </c>
      <c r="AE140" s="28">
        <f t="shared" si="7"/>
        <v>238.84227525423734</v>
      </c>
      <c r="AF140" s="28" t="s">
        <v>24</v>
      </c>
      <c r="AG140" s="28">
        <f t="shared" si="8"/>
        <v>-3.4545515254237316</v>
      </c>
      <c r="AH140" s="28" t="s">
        <v>24</v>
      </c>
      <c r="AI140" s="376">
        <f t="shared" si="9"/>
        <v>-0.1320840493985701</v>
      </c>
      <c r="AJ140" s="10" t="s">
        <v>928</v>
      </c>
      <c r="AK140" s="118"/>
    </row>
    <row r="141" spans="1:37" s="1" customFormat="1" ht="94.5" customHeight="1">
      <c r="A141" s="8" t="s">
        <v>691</v>
      </c>
      <c r="B141" s="7" t="s">
        <v>208</v>
      </c>
      <c r="C141" s="9" t="s">
        <v>4</v>
      </c>
      <c r="D141" s="8">
        <v>1500748</v>
      </c>
      <c r="E141" s="11">
        <v>53.250305084745762</v>
      </c>
      <c r="F141" s="28" t="s">
        <v>24</v>
      </c>
      <c r="G141" s="11">
        <v>3.1941299999999999</v>
      </c>
      <c r="H141" s="28" t="s">
        <v>24</v>
      </c>
      <c r="I141" s="11">
        <v>53.250309999999999</v>
      </c>
      <c r="J141" s="28" t="s">
        <v>24</v>
      </c>
      <c r="K141" s="11">
        <v>0</v>
      </c>
      <c r="L141" s="28" t="s">
        <v>24</v>
      </c>
      <c r="M141" s="11">
        <v>0</v>
      </c>
      <c r="N141" s="28" t="s">
        <v>24</v>
      </c>
      <c r="O141" s="10">
        <v>0</v>
      </c>
      <c r="P141" s="28" t="s">
        <v>24</v>
      </c>
      <c r="Q141" s="11">
        <v>0</v>
      </c>
      <c r="R141" s="28" t="s">
        <v>24</v>
      </c>
      <c r="S141" s="11">
        <v>0</v>
      </c>
      <c r="T141" s="28" t="s">
        <v>24</v>
      </c>
      <c r="U141" s="11">
        <v>0</v>
      </c>
      <c r="V141" s="28" t="s">
        <v>24</v>
      </c>
      <c r="W141" s="11">
        <v>0</v>
      </c>
      <c r="X141" s="28" t="s">
        <v>24</v>
      </c>
      <c r="Y141" s="11">
        <v>0</v>
      </c>
      <c r="Z141" s="28" t="s">
        <v>24</v>
      </c>
      <c r="AA141" s="11">
        <v>0</v>
      </c>
      <c r="AB141" s="28" t="s">
        <v>24</v>
      </c>
      <c r="AC141" s="11">
        <v>0</v>
      </c>
      <c r="AD141" s="28" t="s">
        <v>24</v>
      </c>
      <c r="AE141" s="28">
        <f t="shared" si="7"/>
        <v>53.250309999999999</v>
      </c>
      <c r="AF141" s="28" t="s">
        <v>24</v>
      </c>
      <c r="AG141" s="28">
        <f t="shared" si="8"/>
        <v>0</v>
      </c>
      <c r="AH141" s="28" t="s">
        <v>24</v>
      </c>
      <c r="AI141" s="376"/>
      <c r="AJ141" s="10" t="s">
        <v>189</v>
      </c>
      <c r="AK141" s="118"/>
    </row>
    <row r="142" spans="1:37" s="1" customFormat="1" ht="94.5" customHeight="1">
      <c r="A142" s="8" t="s">
        <v>691</v>
      </c>
      <c r="B142" s="7" t="s">
        <v>210</v>
      </c>
      <c r="C142" s="9" t="s">
        <v>4</v>
      </c>
      <c r="D142" s="8">
        <v>1500750</v>
      </c>
      <c r="E142" s="11">
        <v>41.784822033898301</v>
      </c>
      <c r="F142" s="28" t="s">
        <v>24</v>
      </c>
      <c r="G142" s="11">
        <v>4.6659899999999999</v>
      </c>
      <c r="H142" s="28" t="s">
        <v>24</v>
      </c>
      <c r="I142" s="11">
        <v>41.784819999999996</v>
      </c>
      <c r="J142" s="28" t="s">
        <v>24</v>
      </c>
      <c r="K142" s="11">
        <v>0</v>
      </c>
      <c r="L142" s="28" t="s">
        <v>24</v>
      </c>
      <c r="M142" s="11">
        <v>0</v>
      </c>
      <c r="N142" s="28" t="s">
        <v>24</v>
      </c>
      <c r="O142" s="10">
        <v>0</v>
      </c>
      <c r="P142" s="28" t="s">
        <v>24</v>
      </c>
      <c r="Q142" s="11">
        <v>0</v>
      </c>
      <c r="R142" s="28" t="s">
        <v>24</v>
      </c>
      <c r="S142" s="11">
        <v>0</v>
      </c>
      <c r="T142" s="28" t="s">
        <v>24</v>
      </c>
      <c r="U142" s="11">
        <v>0</v>
      </c>
      <c r="V142" s="28" t="s">
        <v>24</v>
      </c>
      <c r="W142" s="11">
        <v>0</v>
      </c>
      <c r="X142" s="28" t="s">
        <v>24</v>
      </c>
      <c r="Y142" s="11">
        <v>0</v>
      </c>
      <c r="Z142" s="28" t="s">
        <v>24</v>
      </c>
      <c r="AA142" s="11">
        <v>0</v>
      </c>
      <c r="AB142" s="28" t="s">
        <v>24</v>
      </c>
      <c r="AC142" s="11">
        <v>0</v>
      </c>
      <c r="AD142" s="28" t="s">
        <v>24</v>
      </c>
      <c r="AE142" s="28">
        <f t="shared" si="7"/>
        <v>41.784819999999996</v>
      </c>
      <c r="AF142" s="28" t="s">
        <v>24</v>
      </c>
      <c r="AG142" s="28">
        <f t="shared" si="8"/>
        <v>0</v>
      </c>
      <c r="AH142" s="28" t="s">
        <v>24</v>
      </c>
      <c r="AI142" s="376"/>
      <c r="AJ142" s="10" t="s">
        <v>189</v>
      </c>
      <c r="AK142" s="118"/>
    </row>
    <row r="143" spans="1:37" s="1" customFormat="1" ht="94.5" customHeight="1">
      <c r="A143" s="8" t="s">
        <v>691</v>
      </c>
      <c r="B143" s="7" t="s">
        <v>211</v>
      </c>
      <c r="C143" s="9" t="s">
        <v>4</v>
      </c>
      <c r="D143" s="8">
        <v>1500765</v>
      </c>
      <c r="E143" s="11">
        <v>4.4007288135593221</v>
      </c>
      <c r="F143" s="28" t="s">
        <v>24</v>
      </c>
      <c r="G143" s="11">
        <v>0</v>
      </c>
      <c r="H143" s="28" t="s">
        <v>24</v>
      </c>
      <c r="I143" s="11">
        <v>6.1275699999999995</v>
      </c>
      <c r="J143" s="28" t="s">
        <v>24</v>
      </c>
      <c r="K143" s="11">
        <v>0</v>
      </c>
      <c r="L143" s="28" t="s">
        <v>24</v>
      </c>
      <c r="M143" s="11">
        <v>0</v>
      </c>
      <c r="N143" s="28" t="s">
        <v>24</v>
      </c>
      <c r="O143" s="10">
        <v>0</v>
      </c>
      <c r="P143" s="28" t="s">
        <v>24</v>
      </c>
      <c r="Q143" s="11">
        <v>0</v>
      </c>
      <c r="R143" s="28" t="s">
        <v>24</v>
      </c>
      <c r="S143" s="11">
        <v>0</v>
      </c>
      <c r="T143" s="28" t="s">
        <v>24</v>
      </c>
      <c r="U143" s="11">
        <v>0</v>
      </c>
      <c r="V143" s="28" t="s">
        <v>24</v>
      </c>
      <c r="W143" s="11">
        <v>0</v>
      </c>
      <c r="X143" s="28" t="s">
        <v>24</v>
      </c>
      <c r="Y143" s="11">
        <v>0</v>
      </c>
      <c r="Z143" s="28" t="s">
        <v>24</v>
      </c>
      <c r="AA143" s="11">
        <v>0</v>
      </c>
      <c r="AB143" s="28" t="s">
        <v>24</v>
      </c>
      <c r="AC143" s="11">
        <v>0</v>
      </c>
      <c r="AD143" s="28" t="s">
        <v>24</v>
      </c>
      <c r="AE143" s="28">
        <f t="shared" si="7"/>
        <v>6.1275699999999995</v>
      </c>
      <c r="AF143" s="28" t="s">
        <v>24</v>
      </c>
      <c r="AG143" s="28">
        <f t="shared" si="8"/>
        <v>0</v>
      </c>
      <c r="AH143" s="28" t="s">
        <v>24</v>
      </c>
      <c r="AI143" s="376"/>
      <c r="AJ143" s="10" t="s">
        <v>189</v>
      </c>
      <c r="AK143" s="118"/>
    </row>
    <row r="144" spans="1:37" s="1" customFormat="1" ht="63" customHeight="1">
      <c r="A144" s="8" t="s">
        <v>691</v>
      </c>
      <c r="B144" s="13" t="s">
        <v>216</v>
      </c>
      <c r="C144" s="9" t="s">
        <v>39</v>
      </c>
      <c r="D144" s="35">
        <v>1601301</v>
      </c>
      <c r="E144" s="11">
        <v>11.56820338983051</v>
      </c>
      <c r="F144" s="28" t="s">
        <v>24</v>
      </c>
      <c r="G144" s="11">
        <v>0</v>
      </c>
      <c r="H144" s="28" t="s">
        <v>24</v>
      </c>
      <c r="I144" s="11">
        <v>11.56820338983051</v>
      </c>
      <c r="J144" s="28" t="s">
        <v>24</v>
      </c>
      <c r="K144" s="11">
        <v>0</v>
      </c>
      <c r="L144" s="28" t="s">
        <v>24</v>
      </c>
      <c r="M144" s="11">
        <v>3.1224699999999999</v>
      </c>
      <c r="N144" s="28" t="s">
        <v>24</v>
      </c>
      <c r="O144" s="10">
        <v>0</v>
      </c>
      <c r="P144" s="28" t="s">
        <v>24</v>
      </c>
      <c r="Q144" s="11">
        <v>0</v>
      </c>
      <c r="R144" s="28" t="s">
        <v>24</v>
      </c>
      <c r="S144" s="11">
        <v>0</v>
      </c>
      <c r="T144" s="28" t="s">
        <v>24</v>
      </c>
      <c r="U144" s="11">
        <v>0.42343000000000003</v>
      </c>
      <c r="V144" s="28" t="s">
        <v>24</v>
      </c>
      <c r="W144" s="11">
        <v>0</v>
      </c>
      <c r="X144" s="28" t="s">
        <v>24</v>
      </c>
      <c r="Y144" s="11">
        <v>0</v>
      </c>
      <c r="Z144" s="28" t="s">
        <v>24</v>
      </c>
      <c r="AA144" s="11">
        <v>0</v>
      </c>
      <c r="AB144" s="28" t="s">
        <v>24</v>
      </c>
      <c r="AC144" s="11">
        <v>2.6990400000000001</v>
      </c>
      <c r="AD144" s="28" t="s">
        <v>24</v>
      </c>
      <c r="AE144" s="28">
        <f t="shared" si="7"/>
        <v>8.4457333898305098</v>
      </c>
      <c r="AF144" s="28" t="s">
        <v>24</v>
      </c>
      <c r="AG144" s="28">
        <f t="shared" si="8"/>
        <v>3.1224699999999999</v>
      </c>
      <c r="AH144" s="28" t="s">
        <v>24</v>
      </c>
      <c r="AI144" s="376"/>
      <c r="AJ144" s="10" t="s">
        <v>989</v>
      </c>
      <c r="AK144" s="118"/>
    </row>
    <row r="145" spans="1:37" s="1" customFormat="1" ht="63" customHeight="1">
      <c r="A145" s="8" t="s">
        <v>691</v>
      </c>
      <c r="B145" s="7" t="s">
        <v>31</v>
      </c>
      <c r="C145" s="9" t="s">
        <v>2</v>
      </c>
      <c r="D145" s="8" t="s">
        <v>302</v>
      </c>
      <c r="E145" s="11">
        <v>485.57455932203391</v>
      </c>
      <c r="F145" s="28" t="s">
        <v>24</v>
      </c>
      <c r="G145" s="11">
        <v>0</v>
      </c>
      <c r="H145" s="28" t="s">
        <v>24</v>
      </c>
      <c r="I145" s="11">
        <v>485.57455932203391</v>
      </c>
      <c r="J145" s="28" t="s">
        <v>24</v>
      </c>
      <c r="K145" s="11">
        <v>30.999999999999996</v>
      </c>
      <c r="L145" s="28" t="s">
        <v>24</v>
      </c>
      <c r="M145" s="11">
        <v>20.692610000000002</v>
      </c>
      <c r="N145" s="28" t="s">
        <v>24</v>
      </c>
      <c r="O145" s="10">
        <v>0</v>
      </c>
      <c r="P145" s="28" t="s">
        <v>24</v>
      </c>
      <c r="Q145" s="11">
        <v>0</v>
      </c>
      <c r="R145" s="28" t="s">
        <v>24</v>
      </c>
      <c r="S145" s="11">
        <v>0</v>
      </c>
      <c r="T145" s="28" t="s">
        <v>24</v>
      </c>
      <c r="U145" s="11">
        <v>0</v>
      </c>
      <c r="V145" s="28" t="s">
        <v>24</v>
      </c>
      <c r="W145" s="11">
        <v>0</v>
      </c>
      <c r="X145" s="28" t="s">
        <v>24</v>
      </c>
      <c r="Y145" s="11">
        <v>13.27</v>
      </c>
      <c r="Z145" s="28" t="s">
        <v>24</v>
      </c>
      <c r="AA145" s="11">
        <v>31</v>
      </c>
      <c r="AB145" s="28" t="s">
        <v>24</v>
      </c>
      <c r="AC145" s="11">
        <v>7.4226100000000006</v>
      </c>
      <c r="AD145" s="28" t="s">
        <v>24</v>
      </c>
      <c r="AE145" s="28">
        <f t="shared" si="7"/>
        <v>464.8819493220339</v>
      </c>
      <c r="AF145" s="28" t="s">
        <v>24</v>
      </c>
      <c r="AG145" s="28">
        <f t="shared" si="8"/>
        <v>-10.307389999999995</v>
      </c>
      <c r="AH145" s="28" t="s">
        <v>24</v>
      </c>
      <c r="AI145" s="376">
        <f t="shared" si="9"/>
        <v>-0.33249645161290309</v>
      </c>
      <c r="AJ145" s="10" t="s">
        <v>246</v>
      </c>
      <c r="AK145" s="118"/>
    </row>
    <row r="146" spans="1:37" s="1" customFormat="1" ht="66.75" customHeight="1">
      <c r="A146" s="8" t="s">
        <v>689</v>
      </c>
      <c r="B146" s="7" t="s">
        <v>137</v>
      </c>
      <c r="C146" s="9" t="s">
        <v>2</v>
      </c>
      <c r="D146" s="8" t="s">
        <v>315</v>
      </c>
      <c r="E146" s="11">
        <v>281.33587999999997</v>
      </c>
      <c r="F146" s="28" t="s">
        <v>24</v>
      </c>
      <c r="G146" s="11">
        <v>0</v>
      </c>
      <c r="H146" s="28" t="s">
        <v>24</v>
      </c>
      <c r="I146" s="11">
        <v>0</v>
      </c>
      <c r="J146" s="28" t="s">
        <v>24</v>
      </c>
      <c r="K146" s="11">
        <v>0</v>
      </c>
      <c r="L146" s="28" t="s">
        <v>24</v>
      </c>
      <c r="M146" s="11">
        <v>0</v>
      </c>
      <c r="N146" s="28" t="s">
        <v>24</v>
      </c>
      <c r="O146" s="10">
        <v>0</v>
      </c>
      <c r="P146" s="28" t="s">
        <v>24</v>
      </c>
      <c r="Q146" s="11">
        <v>0</v>
      </c>
      <c r="R146" s="28" t="s">
        <v>24</v>
      </c>
      <c r="S146" s="11">
        <v>0</v>
      </c>
      <c r="T146" s="28" t="s">
        <v>24</v>
      </c>
      <c r="U146" s="11">
        <v>0</v>
      </c>
      <c r="V146" s="28" t="s">
        <v>24</v>
      </c>
      <c r="W146" s="11">
        <v>0</v>
      </c>
      <c r="X146" s="28" t="s">
        <v>24</v>
      </c>
      <c r="Y146" s="11">
        <v>0</v>
      </c>
      <c r="Z146" s="28" t="s">
        <v>24</v>
      </c>
      <c r="AA146" s="11">
        <v>0</v>
      </c>
      <c r="AB146" s="28" t="s">
        <v>24</v>
      </c>
      <c r="AC146" s="11">
        <v>0</v>
      </c>
      <c r="AD146" s="28" t="s">
        <v>24</v>
      </c>
      <c r="AE146" s="28">
        <f t="shared" si="7"/>
        <v>0</v>
      </c>
      <c r="AF146" s="28" t="s">
        <v>24</v>
      </c>
      <c r="AG146" s="28">
        <f t="shared" si="8"/>
        <v>0</v>
      </c>
      <c r="AH146" s="28" t="s">
        <v>24</v>
      </c>
      <c r="AI146" s="376"/>
      <c r="AJ146" s="10" t="s">
        <v>187</v>
      </c>
      <c r="AK146" s="118"/>
    </row>
    <row r="147" spans="1:37" s="1" customFormat="1" ht="78.75" customHeight="1">
      <c r="A147" s="8" t="s">
        <v>691</v>
      </c>
      <c r="B147" s="7" t="s">
        <v>32</v>
      </c>
      <c r="C147" s="9" t="s">
        <v>2</v>
      </c>
      <c r="D147" s="8" t="s">
        <v>303</v>
      </c>
      <c r="E147" s="11">
        <v>342.760816344739</v>
      </c>
      <c r="F147" s="28" t="s">
        <v>24</v>
      </c>
      <c r="G147" s="11">
        <v>0</v>
      </c>
      <c r="H147" s="28" t="s">
        <v>24</v>
      </c>
      <c r="I147" s="11">
        <v>342.760816344739</v>
      </c>
      <c r="J147" s="28" t="s">
        <v>24</v>
      </c>
      <c r="K147" s="11">
        <v>24.288702787461556</v>
      </c>
      <c r="L147" s="28" t="s">
        <v>24</v>
      </c>
      <c r="M147" s="11">
        <v>15.67741</v>
      </c>
      <c r="N147" s="28" t="s">
        <v>24</v>
      </c>
      <c r="O147" s="10">
        <v>0</v>
      </c>
      <c r="P147" s="28" t="s">
        <v>24</v>
      </c>
      <c r="Q147" s="11">
        <v>0</v>
      </c>
      <c r="R147" s="28" t="s">
        <v>24</v>
      </c>
      <c r="S147" s="11">
        <v>0</v>
      </c>
      <c r="T147" s="28" t="s">
        <v>24</v>
      </c>
      <c r="U147" s="11">
        <v>0</v>
      </c>
      <c r="V147" s="28" t="s">
        <v>24</v>
      </c>
      <c r="W147" s="11">
        <v>0</v>
      </c>
      <c r="X147" s="28" t="s">
        <v>24</v>
      </c>
      <c r="Y147" s="11">
        <v>15.67741</v>
      </c>
      <c r="Z147" s="28" t="s">
        <v>24</v>
      </c>
      <c r="AA147" s="11">
        <v>24.288702787461556</v>
      </c>
      <c r="AB147" s="28" t="s">
        <v>24</v>
      </c>
      <c r="AC147" s="11">
        <v>0</v>
      </c>
      <c r="AD147" s="28" t="s">
        <v>24</v>
      </c>
      <c r="AE147" s="28">
        <f t="shared" si="7"/>
        <v>327.08340634473899</v>
      </c>
      <c r="AF147" s="28" t="s">
        <v>24</v>
      </c>
      <c r="AG147" s="28">
        <f t="shared" si="8"/>
        <v>-8.6112927874615561</v>
      </c>
      <c r="AH147" s="28" t="s">
        <v>24</v>
      </c>
      <c r="AI147" s="376">
        <f t="shared" si="9"/>
        <v>-0.35453901605263682</v>
      </c>
      <c r="AJ147" s="10" t="s">
        <v>247</v>
      </c>
      <c r="AK147" s="118"/>
    </row>
    <row r="148" spans="1:37" s="1" customFormat="1" ht="84" customHeight="1">
      <c r="A148" s="8" t="s">
        <v>691</v>
      </c>
      <c r="B148" s="7" t="s">
        <v>35</v>
      </c>
      <c r="C148" s="9" t="s">
        <v>4</v>
      </c>
      <c r="D148" s="8" t="s">
        <v>290</v>
      </c>
      <c r="E148" s="11">
        <v>292.64000847457629</v>
      </c>
      <c r="F148" s="28" t="s">
        <v>24</v>
      </c>
      <c r="G148" s="11">
        <v>0</v>
      </c>
      <c r="H148" s="28" t="s">
        <v>24</v>
      </c>
      <c r="I148" s="11">
        <v>292.64000847457629</v>
      </c>
      <c r="J148" s="28" t="s">
        <v>24</v>
      </c>
      <c r="K148" s="11">
        <v>0</v>
      </c>
      <c r="L148" s="28" t="s">
        <v>24</v>
      </c>
      <c r="M148" s="11">
        <v>0</v>
      </c>
      <c r="N148" s="28" t="s">
        <v>24</v>
      </c>
      <c r="O148" s="11">
        <v>0</v>
      </c>
      <c r="P148" s="28" t="s">
        <v>24</v>
      </c>
      <c r="Q148" s="11">
        <v>0</v>
      </c>
      <c r="R148" s="28" t="s">
        <v>24</v>
      </c>
      <c r="S148" s="11">
        <v>0</v>
      </c>
      <c r="T148" s="28" t="s">
        <v>24</v>
      </c>
      <c r="U148" s="11">
        <v>0</v>
      </c>
      <c r="V148" s="28" t="s">
        <v>24</v>
      </c>
      <c r="W148" s="11">
        <v>0</v>
      </c>
      <c r="X148" s="28" t="s">
        <v>24</v>
      </c>
      <c r="Y148" s="11">
        <v>0</v>
      </c>
      <c r="Z148" s="28" t="s">
        <v>24</v>
      </c>
      <c r="AA148" s="11">
        <v>0</v>
      </c>
      <c r="AB148" s="28" t="s">
        <v>24</v>
      </c>
      <c r="AC148" s="11">
        <v>0</v>
      </c>
      <c r="AD148" s="28" t="s">
        <v>24</v>
      </c>
      <c r="AE148" s="28">
        <f t="shared" si="7"/>
        <v>292.64000847457629</v>
      </c>
      <c r="AF148" s="28" t="s">
        <v>24</v>
      </c>
      <c r="AG148" s="28">
        <f t="shared" si="8"/>
        <v>0</v>
      </c>
      <c r="AH148" s="28" t="s">
        <v>24</v>
      </c>
      <c r="AI148" s="376"/>
      <c r="AJ148" s="10" t="s">
        <v>187</v>
      </c>
      <c r="AK148" s="118"/>
    </row>
    <row r="149" spans="1:37" s="1" customFormat="1" ht="45" customHeight="1">
      <c r="A149" s="8" t="s">
        <v>691</v>
      </c>
      <c r="B149" s="7" t="s">
        <v>196</v>
      </c>
      <c r="C149" s="9" t="s">
        <v>45</v>
      </c>
      <c r="D149" s="8">
        <v>1500702</v>
      </c>
      <c r="E149" s="11">
        <v>0.42528813559322037</v>
      </c>
      <c r="F149" s="28" t="s">
        <v>24</v>
      </c>
      <c r="G149" s="11">
        <v>0.41542999999999997</v>
      </c>
      <c r="H149" s="28" t="s">
        <v>24</v>
      </c>
      <c r="I149" s="11">
        <v>1.5359999999999999E-2</v>
      </c>
      <c r="J149" s="28" t="s">
        <v>24</v>
      </c>
      <c r="K149" s="11">
        <v>0</v>
      </c>
      <c r="L149" s="28" t="s">
        <v>24</v>
      </c>
      <c r="M149" s="11">
        <v>7.6100000000000004E-3</v>
      </c>
      <c r="N149" s="28" t="s">
        <v>24</v>
      </c>
      <c r="O149" s="10">
        <v>0</v>
      </c>
      <c r="P149" s="28" t="s">
        <v>24</v>
      </c>
      <c r="Q149" s="11">
        <v>1.2800000000000001E-3</v>
      </c>
      <c r="R149" s="28" t="s">
        <v>24</v>
      </c>
      <c r="S149" s="11">
        <v>0</v>
      </c>
      <c r="T149" s="28" t="s">
        <v>24</v>
      </c>
      <c r="U149" s="11">
        <v>1.2600000000000001E-3</v>
      </c>
      <c r="V149" s="28" t="s">
        <v>24</v>
      </c>
      <c r="W149" s="11">
        <v>0</v>
      </c>
      <c r="X149" s="28" t="s">
        <v>24</v>
      </c>
      <c r="Y149" s="11">
        <v>1.2700000000000003E-3</v>
      </c>
      <c r="Z149" s="28" t="s">
        <v>24</v>
      </c>
      <c r="AA149" s="11">
        <v>0</v>
      </c>
      <c r="AB149" s="28" t="s">
        <v>24</v>
      </c>
      <c r="AC149" s="11">
        <v>3.8E-3</v>
      </c>
      <c r="AD149" s="28" t="s">
        <v>24</v>
      </c>
      <c r="AE149" s="28">
        <f t="shared" ref="AE149:AE213" si="19">I149-M149</f>
        <v>7.7499999999999982E-3</v>
      </c>
      <c r="AF149" s="28" t="s">
        <v>24</v>
      </c>
      <c r="AG149" s="28">
        <f t="shared" si="8"/>
        <v>7.6100000000000004E-3</v>
      </c>
      <c r="AH149" s="28" t="s">
        <v>24</v>
      </c>
      <c r="AI149" s="376"/>
      <c r="AJ149" s="10" t="s">
        <v>950</v>
      </c>
      <c r="AK149" s="118"/>
    </row>
    <row r="150" spans="1:37" s="1" customFormat="1" ht="94.5" customHeight="1">
      <c r="A150" s="8" t="s">
        <v>691</v>
      </c>
      <c r="B150" s="7" t="s">
        <v>44</v>
      </c>
      <c r="C150" s="9" t="s">
        <v>45</v>
      </c>
      <c r="D150" s="8" t="s">
        <v>265</v>
      </c>
      <c r="E150" s="11">
        <v>142.3221305015</v>
      </c>
      <c r="F150" s="28" t="s">
        <v>24</v>
      </c>
      <c r="G150" s="11">
        <v>0.42329000000000089</v>
      </c>
      <c r="H150" s="28" t="s">
        <v>24</v>
      </c>
      <c r="I150" s="11">
        <v>142.3221305015</v>
      </c>
      <c r="J150" s="28" t="s">
        <v>24</v>
      </c>
      <c r="K150" s="11">
        <v>142.3221305015</v>
      </c>
      <c r="L150" s="28" t="s">
        <v>24</v>
      </c>
      <c r="M150" s="11">
        <v>134.17236</v>
      </c>
      <c r="N150" s="28" t="s">
        <v>24</v>
      </c>
      <c r="O150" s="11">
        <v>0</v>
      </c>
      <c r="P150" s="28" t="s">
        <v>24</v>
      </c>
      <c r="Q150" s="11">
        <v>0</v>
      </c>
      <c r="R150" s="28" t="s">
        <v>24</v>
      </c>
      <c r="S150" s="11">
        <v>0</v>
      </c>
      <c r="T150" s="28" t="s">
        <v>24</v>
      </c>
      <c r="U150" s="11">
        <v>0</v>
      </c>
      <c r="V150" s="28" t="s">
        <v>24</v>
      </c>
      <c r="W150" s="11">
        <v>38.288575556994701</v>
      </c>
      <c r="X150" s="28" t="s">
        <v>24</v>
      </c>
      <c r="Y150" s="11">
        <v>83.763370000000009</v>
      </c>
      <c r="Z150" s="28" t="s">
        <v>24</v>
      </c>
      <c r="AA150" s="11">
        <v>104.0335549445053</v>
      </c>
      <c r="AB150" s="28" t="s">
        <v>24</v>
      </c>
      <c r="AC150" s="11">
        <v>50.408989999999974</v>
      </c>
      <c r="AD150" s="28" t="s">
        <v>24</v>
      </c>
      <c r="AE150" s="28">
        <f t="shared" si="19"/>
        <v>8.1497705015000008</v>
      </c>
      <c r="AF150" s="28" t="s">
        <v>24</v>
      </c>
      <c r="AG150" s="28">
        <f t="shared" ref="AG150:AG214" si="20">M150-K150</f>
        <v>-8.1497705015000008</v>
      </c>
      <c r="AH150" s="28" t="s">
        <v>24</v>
      </c>
      <c r="AI150" s="376">
        <f t="shared" ref="AI150:AI212" si="21">(M150/SUM(K150))-1</f>
        <v>-5.7262847828251862E-2</v>
      </c>
      <c r="AJ150" s="10" t="s">
        <v>455</v>
      </c>
      <c r="AK150" s="118"/>
    </row>
    <row r="151" spans="1:37" s="1" customFormat="1" ht="60">
      <c r="A151" s="8" t="s">
        <v>691</v>
      </c>
      <c r="B151" s="7" t="s">
        <v>14</v>
      </c>
      <c r="C151" s="9" t="s">
        <v>1</v>
      </c>
      <c r="D151" s="8" t="s">
        <v>311</v>
      </c>
      <c r="E151" s="11">
        <v>178.32128114113388</v>
      </c>
      <c r="F151" s="28" t="s">
        <v>24</v>
      </c>
      <c r="G151" s="11">
        <v>0.42372206999999995</v>
      </c>
      <c r="H151" s="28" t="s">
        <v>24</v>
      </c>
      <c r="I151" s="11">
        <v>178.32128114113391</v>
      </c>
      <c r="J151" s="28" t="s">
        <v>24</v>
      </c>
      <c r="K151" s="11">
        <v>19.31400404571054</v>
      </c>
      <c r="L151" s="28" t="s">
        <v>24</v>
      </c>
      <c r="M151" s="11">
        <v>0.64036884999999999</v>
      </c>
      <c r="N151" s="28" t="s">
        <v>24</v>
      </c>
      <c r="O151" s="10">
        <v>0</v>
      </c>
      <c r="P151" s="28" t="s">
        <v>24</v>
      </c>
      <c r="Q151" s="11">
        <v>0</v>
      </c>
      <c r="R151" s="28" t="s">
        <v>24</v>
      </c>
      <c r="S151" s="11">
        <v>4.1641093692936781</v>
      </c>
      <c r="T151" s="28" t="s">
        <v>24</v>
      </c>
      <c r="U151" s="11">
        <v>0</v>
      </c>
      <c r="V151" s="28" t="s">
        <v>24</v>
      </c>
      <c r="W151" s="11">
        <v>6.9934325544351408</v>
      </c>
      <c r="X151" s="28" t="s">
        <v>24</v>
      </c>
      <c r="Y151" s="11">
        <v>0</v>
      </c>
      <c r="Z151" s="28" t="s">
        <v>24</v>
      </c>
      <c r="AA151" s="11">
        <v>8.1564621241847401</v>
      </c>
      <c r="AB151" s="28" t="s">
        <v>24</v>
      </c>
      <c r="AC151" s="11">
        <v>0.64036884999999999</v>
      </c>
      <c r="AD151" s="28" t="s">
        <v>24</v>
      </c>
      <c r="AE151" s="28">
        <f t="shared" si="19"/>
        <v>177.68091229113392</v>
      </c>
      <c r="AF151" s="28" t="s">
        <v>24</v>
      </c>
      <c r="AG151" s="28">
        <f t="shared" si="20"/>
        <v>-18.673635195710538</v>
      </c>
      <c r="AH151" s="28" t="s">
        <v>24</v>
      </c>
      <c r="AI151" s="376">
        <f t="shared" si="21"/>
        <v>-0.96684432453858682</v>
      </c>
      <c r="AJ151" s="10" t="s">
        <v>990</v>
      </c>
      <c r="AK151" s="118"/>
    </row>
    <row r="152" spans="1:37" s="1" customFormat="1" ht="75" customHeight="1">
      <c r="A152" s="8" t="s">
        <v>691</v>
      </c>
      <c r="B152" s="7" t="s">
        <v>421</v>
      </c>
      <c r="C152" s="9" t="s">
        <v>1</v>
      </c>
      <c r="D152" s="8" t="s">
        <v>422</v>
      </c>
      <c r="E152" s="11">
        <v>14.284008474576272</v>
      </c>
      <c r="F152" s="28" t="s">
        <v>24</v>
      </c>
      <c r="G152" s="11">
        <v>0</v>
      </c>
      <c r="H152" s="28" t="s">
        <v>24</v>
      </c>
      <c r="I152" s="11">
        <v>1.6163650084745764</v>
      </c>
      <c r="J152" s="28" t="s">
        <v>24</v>
      </c>
      <c r="K152" s="11">
        <v>0</v>
      </c>
      <c r="L152" s="28" t="s">
        <v>24</v>
      </c>
      <c r="M152" s="11">
        <v>0</v>
      </c>
      <c r="N152" s="28" t="s">
        <v>24</v>
      </c>
      <c r="O152" s="10">
        <v>0</v>
      </c>
      <c r="P152" s="28" t="s">
        <v>24</v>
      </c>
      <c r="Q152" s="11">
        <v>0</v>
      </c>
      <c r="R152" s="28" t="s">
        <v>24</v>
      </c>
      <c r="S152" s="11">
        <v>0</v>
      </c>
      <c r="T152" s="28" t="s">
        <v>24</v>
      </c>
      <c r="U152" s="11">
        <v>0</v>
      </c>
      <c r="V152" s="28" t="s">
        <v>24</v>
      </c>
      <c r="W152" s="11">
        <v>0</v>
      </c>
      <c r="X152" s="28" t="s">
        <v>24</v>
      </c>
      <c r="Y152" s="11">
        <v>0</v>
      </c>
      <c r="Z152" s="28" t="s">
        <v>24</v>
      </c>
      <c r="AA152" s="11">
        <v>0</v>
      </c>
      <c r="AB152" s="28" t="s">
        <v>24</v>
      </c>
      <c r="AC152" s="11">
        <v>0</v>
      </c>
      <c r="AD152" s="28" t="s">
        <v>24</v>
      </c>
      <c r="AE152" s="28">
        <f t="shared" si="19"/>
        <v>1.6163650084745764</v>
      </c>
      <c r="AF152" s="28" t="s">
        <v>24</v>
      </c>
      <c r="AG152" s="28">
        <f t="shared" si="20"/>
        <v>0</v>
      </c>
      <c r="AH152" s="28" t="s">
        <v>24</v>
      </c>
      <c r="AI152" s="376"/>
      <c r="AJ152" s="10" t="s">
        <v>187</v>
      </c>
      <c r="AK152" s="118"/>
    </row>
    <row r="153" spans="1:37" s="1" customFormat="1" ht="60">
      <c r="A153" s="8" t="s">
        <v>691</v>
      </c>
      <c r="B153" s="7" t="s">
        <v>9</v>
      </c>
      <c r="C153" s="9" t="s">
        <v>4</v>
      </c>
      <c r="D153" s="8" t="s">
        <v>312</v>
      </c>
      <c r="E153" s="11">
        <v>27.711864406779668</v>
      </c>
      <c r="F153" s="28" t="s">
        <v>24</v>
      </c>
      <c r="G153" s="11">
        <v>1.46472</v>
      </c>
      <c r="H153" s="28" t="s">
        <v>24</v>
      </c>
      <c r="I153" s="11">
        <v>26.247144406779665</v>
      </c>
      <c r="J153" s="28" t="s">
        <v>24</v>
      </c>
      <c r="K153" s="11">
        <v>26.247144406779665</v>
      </c>
      <c r="L153" s="28" t="s">
        <v>24</v>
      </c>
      <c r="M153" s="11">
        <v>0</v>
      </c>
      <c r="N153" s="28" t="s">
        <v>24</v>
      </c>
      <c r="O153" s="11">
        <v>0</v>
      </c>
      <c r="P153" s="28" t="s">
        <v>24</v>
      </c>
      <c r="Q153" s="11">
        <v>0</v>
      </c>
      <c r="R153" s="28" t="s">
        <v>24</v>
      </c>
      <c r="S153" s="11">
        <v>4.0677966101694922</v>
      </c>
      <c r="T153" s="28" t="s">
        <v>24</v>
      </c>
      <c r="U153" s="11">
        <v>0</v>
      </c>
      <c r="V153" s="28" t="s">
        <v>24</v>
      </c>
      <c r="W153" s="11">
        <v>10.423728813559324</v>
      </c>
      <c r="X153" s="28" t="s">
        <v>24</v>
      </c>
      <c r="Y153" s="11">
        <v>0</v>
      </c>
      <c r="Z153" s="28" t="s">
        <v>24</v>
      </c>
      <c r="AA153" s="11">
        <v>11.755618983050848</v>
      </c>
      <c r="AB153" s="28" t="s">
        <v>24</v>
      </c>
      <c r="AC153" s="11">
        <v>0</v>
      </c>
      <c r="AD153" s="28" t="s">
        <v>24</v>
      </c>
      <c r="AE153" s="28">
        <f t="shared" si="19"/>
        <v>26.247144406779665</v>
      </c>
      <c r="AF153" s="28" t="s">
        <v>24</v>
      </c>
      <c r="AG153" s="28">
        <f t="shared" si="20"/>
        <v>-26.247144406779665</v>
      </c>
      <c r="AH153" s="28" t="s">
        <v>24</v>
      </c>
      <c r="AI153" s="376">
        <f t="shared" si="21"/>
        <v>-1</v>
      </c>
      <c r="AJ153" s="10" t="s">
        <v>990</v>
      </c>
      <c r="AK153" s="118"/>
    </row>
    <row r="154" spans="1:37" s="1" customFormat="1" ht="45">
      <c r="A154" s="8" t="s">
        <v>691</v>
      </c>
      <c r="B154" s="7" t="s">
        <v>47</v>
      </c>
      <c r="C154" s="9" t="s">
        <v>4</v>
      </c>
      <c r="D154" s="8" t="s">
        <v>291</v>
      </c>
      <c r="E154" s="11">
        <v>42.364406779661017</v>
      </c>
      <c r="F154" s="28" t="s">
        <v>24</v>
      </c>
      <c r="G154" s="11">
        <v>7.3963700000000001</v>
      </c>
      <c r="H154" s="28" t="s">
        <v>24</v>
      </c>
      <c r="I154" s="11">
        <v>42.364406779661024</v>
      </c>
      <c r="J154" s="28" t="s">
        <v>24</v>
      </c>
      <c r="K154" s="11">
        <v>42.364406779661024</v>
      </c>
      <c r="L154" s="28" t="s">
        <v>24</v>
      </c>
      <c r="M154" s="11">
        <v>9.4999999999999998E-3</v>
      </c>
      <c r="N154" s="28" t="s">
        <v>24</v>
      </c>
      <c r="O154" s="11">
        <v>0</v>
      </c>
      <c r="P154" s="28" t="s">
        <v>24</v>
      </c>
      <c r="Q154" s="11">
        <v>0</v>
      </c>
      <c r="R154" s="28" t="s">
        <v>24</v>
      </c>
      <c r="S154" s="11">
        <v>42.364406779661024</v>
      </c>
      <c r="T154" s="28" t="s">
        <v>24</v>
      </c>
      <c r="U154" s="11">
        <v>0</v>
      </c>
      <c r="V154" s="28" t="s">
        <v>24</v>
      </c>
      <c r="W154" s="11">
        <v>0</v>
      </c>
      <c r="X154" s="28" t="s">
        <v>24</v>
      </c>
      <c r="Y154" s="11">
        <v>0</v>
      </c>
      <c r="Z154" s="28" t="s">
        <v>24</v>
      </c>
      <c r="AA154" s="11">
        <v>0</v>
      </c>
      <c r="AB154" s="28" t="s">
        <v>24</v>
      </c>
      <c r="AC154" s="11">
        <v>9.4999999999999998E-3</v>
      </c>
      <c r="AD154" s="28" t="s">
        <v>24</v>
      </c>
      <c r="AE154" s="28">
        <f t="shared" si="19"/>
        <v>42.354906779661022</v>
      </c>
      <c r="AF154" s="28" t="s">
        <v>24</v>
      </c>
      <c r="AG154" s="28">
        <f t="shared" si="20"/>
        <v>-42.354906779661022</v>
      </c>
      <c r="AH154" s="28" t="s">
        <v>24</v>
      </c>
      <c r="AI154" s="376">
        <f t="shared" si="21"/>
        <v>-0.99977575515103023</v>
      </c>
      <c r="AJ154" s="10" t="s">
        <v>929</v>
      </c>
      <c r="AK154" s="118"/>
    </row>
    <row r="155" spans="1:37" s="1" customFormat="1" ht="30">
      <c r="A155" s="8" t="s">
        <v>691</v>
      </c>
      <c r="B155" s="7" t="s">
        <v>48</v>
      </c>
      <c r="C155" s="9" t="s">
        <v>4</v>
      </c>
      <c r="D155" s="8" t="s">
        <v>313</v>
      </c>
      <c r="E155" s="11">
        <v>3.4842725144926363</v>
      </c>
      <c r="F155" s="28" t="s">
        <v>24</v>
      </c>
      <c r="G155" s="11">
        <v>0</v>
      </c>
      <c r="H155" s="28" t="s">
        <v>24</v>
      </c>
      <c r="I155" s="11">
        <v>3.4842725144926359</v>
      </c>
      <c r="J155" s="28" t="s">
        <v>24</v>
      </c>
      <c r="K155" s="11">
        <v>3.4842725144926359</v>
      </c>
      <c r="L155" s="28" t="s">
        <v>24</v>
      </c>
      <c r="M155" s="11">
        <v>2.8500000000000001E-2</v>
      </c>
      <c r="N155" s="28" t="s">
        <v>24</v>
      </c>
      <c r="O155" s="11">
        <v>0</v>
      </c>
      <c r="P155" s="28" t="s">
        <v>24</v>
      </c>
      <c r="Q155" s="11">
        <v>0</v>
      </c>
      <c r="R155" s="28" t="s">
        <v>24</v>
      </c>
      <c r="S155" s="11">
        <v>0</v>
      </c>
      <c r="T155" s="28" t="s">
        <v>24</v>
      </c>
      <c r="U155" s="11">
        <v>0</v>
      </c>
      <c r="V155" s="28" t="s">
        <v>24</v>
      </c>
      <c r="W155" s="11">
        <v>3.4842725144926359</v>
      </c>
      <c r="X155" s="28" t="s">
        <v>24</v>
      </c>
      <c r="Y155" s="11">
        <v>0</v>
      </c>
      <c r="Z155" s="28" t="s">
        <v>24</v>
      </c>
      <c r="AA155" s="11">
        <v>0</v>
      </c>
      <c r="AB155" s="28" t="s">
        <v>24</v>
      </c>
      <c r="AC155" s="11">
        <v>2.8500000000000001E-2</v>
      </c>
      <c r="AD155" s="28" t="s">
        <v>24</v>
      </c>
      <c r="AE155" s="28">
        <f t="shared" si="19"/>
        <v>3.4557725144926357</v>
      </c>
      <c r="AF155" s="28" t="s">
        <v>24</v>
      </c>
      <c r="AG155" s="28">
        <f t="shared" si="20"/>
        <v>-3.4557725144926357</v>
      </c>
      <c r="AH155" s="28" t="s">
        <v>24</v>
      </c>
      <c r="AI155" s="376">
        <f t="shared" si="21"/>
        <v>-0.99182038721671284</v>
      </c>
      <c r="AJ155" s="10" t="s">
        <v>929</v>
      </c>
      <c r="AK155" s="118"/>
    </row>
    <row r="156" spans="1:37" s="1" customFormat="1" ht="47.25" customHeight="1">
      <c r="A156" s="8" t="s">
        <v>689</v>
      </c>
      <c r="B156" s="7" t="s">
        <v>49</v>
      </c>
      <c r="C156" s="9" t="s">
        <v>39</v>
      </c>
      <c r="D156" s="8" t="s">
        <v>314</v>
      </c>
      <c r="E156" s="11">
        <v>9.1435831186440666</v>
      </c>
      <c r="F156" s="28" t="s">
        <v>24</v>
      </c>
      <c r="G156" s="11">
        <v>0</v>
      </c>
      <c r="H156" s="28" t="s">
        <v>24</v>
      </c>
      <c r="I156" s="11">
        <v>1.3118644066167917E-5</v>
      </c>
      <c r="J156" s="28" t="s">
        <v>24</v>
      </c>
      <c r="K156" s="11">
        <v>0</v>
      </c>
      <c r="L156" s="28" t="s">
        <v>24</v>
      </c>
      <c r="M156" s="11">
        <v>0</v>
      </c>
      <c r="N156" s="28" t="s">
        <v>24</v>
      </c>
      <c r="O156" s="11">
        <v>0</v>
      </c>
      <c r="P156" s="28" t="s">
        <v>24</v>
      </c>
      <c r="Q156" s="11">
        <v>0</v>
      </c>
      <c r="R156" s="28" t="s">
        <v>24</v>
      </c>
      <c r="S156" s="11">
        <v>0</v>
      </c>
      <c r="T156" s="28" t="s">
        <v>24</v>
      </c>
      <c r="U156" s="11">
        <v>0</v>
      </c>
      <c r="V156" s="28" t="s">
        <v>24</v>
      </c>
      <c r="W156" s="11">
        <v>0</v>
      </c>
      <c r="X156" s="28" t="s">
        <v>24</v>
      </c>
      <c r="Y156" s="11">
        <v>0</v>
      </c>
      <c r="Z156" s="28" t="s">
        <v>24</v>
      </c>
      <c r="AA156" s="11">
        <v>0</v>
      </c>
      <c r="AB156" s="28" t="s">
        <v>24</v>
      </c>
      <c r="AC156" s="11">
        <v>0</v>
      </c>
      <c r="AD156" s="28" t="s">
        <v>24</v>
      </c>
      <c r="AE156" s="28">
        <f t="shared" si="19"/>
        <v>1.3118644066167917E-5</v>
      </c>
      <c r="AF156" s="28" t="s">
        <v>24</v>
      </c>
      <c r="AG156" s="28">
        <f t="shared" si="20"/>
        <v>0</v>
      </c>
      <c r="AH156" s="28" t="s">
        <v>24</v>
      </c>
      <c r="AI156" s="376"/>
      <c r="AJ156" s="10" t="s">
        <v>187</v>
      </c>
      <c r="AK156" s="118"/>
    </row>
    <row r="157" spans="1:37" s="1" customFormat="1" ht="31.5" customHeight="1">
      <c r="A157" s="8" t="s">
        <v>691</v>
      </c>
      <c r="B157" s="7" t="s">
        <v>50</v>
      </c>
      <c r="C157" s="9" t="s">
        <v>45</v>
      </c>
      <c r="D157" s="8" t="s">
        <v>266</v>
      </c>
      <c r="E157" s="11">
        <v>7.8595169491525425</v>
      </c>
      <c r="F157" s="28" t="s">
        <v>24</v>
      </c>
      <c r="G157" s="11">
        <v>0</v>
      </c>
      <c r="H157" s="28" t="s">
        <v>24</v>
      </c>
      <c r="I157" s="11">
        <v>7.8595169491525425</v>
      </c>
      <c r="J157" s="28" t="s">
        <v>24</v>
      </c>
      <c r="K157" s="11">
        <v>7.8595169491525425</v>
      </c>
      <c r="L157" s="28" t="s">
        <v>24</v>
      </c>
      <c r="M157" s="11">
        <v>7.5838299999999998</v>
      </c>
      <c r="N157" s="28" t="s">
        <v>24</v>
      </c>
      <c r="O157" s="11">
        <v>0</v>
      </c>
      <c r="P157" s="28" t="s">
        <v>24</v>
      </c>
      <c r="Q157" s="11">
        <v>0</v>
      </c>
      <c r="R157" s="28" t="s">
        <v>24</v>
      </c>
      <c r="S157" s="11">
        <v>0.17650000000000002</v>
      </c>
      <c r="T157" s="28" t="s">
        <v>24</v>
      </c>
      <c r="U157" s="11">
        <v>0.41737000000000002</v>
      </c>
      <c r="V157" s="28" t="s">
        <v>24</v>
      </c>
      <c r="W157" s="11">
        <v>3.9297584745762713</v>
      </c>
      <c r="X157" s="28" t="s">
        <v>24</v>
      </c>
      <c r="Y157" s="11">
        <v>0</v>
      </c>
      <c r="Z157" s="28" t="s">
        <v>24</v>
      </c>
      <c r="AA157" s="11">
        <v>3.7532584745762705</v>
      </c>
      <c r="AB157" s="28" t="s">
        <v>24</v>
      </c>
      <c r="AC157" s="11">
        <v>7.1664599999999998</v>
      </c>
      <c r="AD157" s="28" t="s">
        <v>24</v>
      </c>
      <c r="AE157" s="28">
        <f t="shared" si="19"/>
        <v>0.27568694915254266</v>
      </c>
      <c r="AF157" s="28" t="s">
        <v>24</v>
      </c>
      <c r="AG157" s="28">
        <f t="shared" si="20"/>
        <v>-0.27568694915254266</v>
      </c>
      <c r="AH157" s="28" t="s">
        <v>24</v>
      </c>
      <c r="AI157" s="376">
        <f t="shared" si="21"/>
        <v>-3.507683117628102E-2</v>
      </c>
      <c r="AJ157" s="10" t="s">
        <v>988</v>
      </c>
      <c r="AK157" s="118"/>
    </row>
    <row r="158" spans="1:37" s="1" customFormat="1" ht="78.75" customHeight="1">
      <c r="A158" s="8" t="s">
        <v>691</v>
      </c>
      <c r="B158" s="7" t="s">
        <v>51</v>
      </c>
      <c r="C158" s="9" t="s">
        <v>4</v>
      </c>
      <c r="D158" s="8" t="s">
        <v>292</v>
      </c>
      <c r="E158" s="11">
        <v>8.6086271186440673</v>
      </c>
      <c r="F158" s="28" t="s">
        <v>24</v>
      </c>
      <c r="G158" s="11">
        <v>0</v>
      </c>
      <c r="H158" s="28" t="s">
        <v>24</v>
      </c>
      <c r="I158" s="11">
        <v>8.6086271186440673</v>
      </c>
      <c r="J158" s="28" t="s">
        <v>24</v>
      </c>
      <c r="K158" s="11">
        <v>8.6086271186440673</v>
      </c>
      <c r="L158" s="28" t="s">
        <v>24</v>
      </c>
      <c r="M158" s="11">
        <v>3.2096087399999997</v>
      </c>
      <c r="N158" s="28" t="s">
        <v>24</v>
      </c>
      <c r="O158" s="11">
        <v>0</v>
      </c>
      <c r="P158" s="28" t="s">
        <v>24</v>
      </c>
      <c r="Q158" s="11">
        <v>0</v>
      </c>
      <c r="R158" s="28" t="s">
        <v>24</v>
      </c>
      <c r="S158" s="11">
        <v>3.9966016949152543</v>
      </c>
      <c r="T158" s="28" t="s">
        <v>24</v>
      </c>
      <c r="U158" s="11">
        <v>0.42334873999999995</v>
      </c>
      <c r="V158" s="28" t="s">
        <v>24</v>
      </c>
      <c r="W158" s="11">
        <v>1.2711864406779663</v>
      </c>
      <c r="X158" s="28" t="s">
        <v>24</v>
      </c>
      <c r="Y158" s="11">
        <v>0</v>
      </c>
      <c r="Z158" s="28" t="s">
        <v>24</v>
      </c>
      <c r="AA158" s="11">
        <v>3.3408389830508476</v>
      </c>
      <c r="AB158" s="28" t="s">
        <v>24</v>
      </c>
      <c r="AC158" s="11">
        <v>2.78626</v>
      </c>
      <c r="AD158" s="28" t="s">
        <v>24</v>
      </c>
      <c r="AE158" s="28">
        <f t="shared" si="19"/>
        <v>5.3990183786440671</v>
      </c>
      <c r="AF158" s="28" t="s">
        <v>24</v>
      </c>
      <c r="AG158" s="28">
        <f t="shared" si="20"/>
        <v>-5.3990183786440671</v>
      </c>
      <c r="AH158" s="28" t="s">
        <v>24</v>
      </c>
      <c r="AI158" s="376">
        <f t="shared" si="21"/>
        <v>-0.62716369337814459</v>
      </c>
      <c r="AJ158" s="172" t="s">
        <v>249</v>
      </c>
      <c r="AK158" s="118"/>
    </row>
    <row r="159" spans="1:37" s="1" customFormat="1" ht="78.75" customHeight="1">
      <c r="A159" s="8" t="s">
        <v>691</v>
      </c>
      <c r="B159" s="15" t="s">
        <v>397</v>
      </c>
      <c r="C159" s="9" t="s">
        <v>4</v>
      </c>
      <c r="D159" s="8" t="s">
        <v>559</v>
      </c>
      <c r="E159" s="11">
        <v>143.01599999999999</v>
      </c>
      <c r="F159" s="28" t="s">
        <v>24</v>
      </c>
      <c r="G159" s="11">
        <v>0</v>
      </c>
      <c r="H159" s="28" t="s">
        <v>24</v>
      </c>
      <c r="I159" s="11">
        <v>143.01600000000002</v>
      </c>
      <c r="J159" s="28" t="s">
        <v>24</v>
      </c>
      <c r="K159" s="11">
        <v>45.543905605572334</v>
      </c>
      <c r="L159" s="28" t="s">
        <v>24</v>
      </c>
      <c r="M159" s="11">
        <v>4.6654579400000005</v>
      </c>
      <c r="N159" s="28" t="s">
        <v>24</v>
      </c>
      <c r="O159" s="11">
        <v>0</v>
      </c>
      <c r="P159" s="28" t="s">
        <v>24</v>
      </c>
      <c r="Q159" s="11">
        <v>0</v>
      </c>
      <c r="R159" s="28" t="s">
        <v>24</v>
      </c>
      <c r="S159" s="11">
        <v>0</v>
      </c>
      <c r="T159" s="28" t="s">
        <v>24</v>
      </c>
      <c r="U159" s="11">
        <v>0</v>
      </c>
      <c r="V159" s="28" t="s">
        <v>24</v>
      </c>
      <c r="W159" s="11">
        <v>8.6409491525423725</v>
      </c>
      <c r="X159" s="28" t="s">
        <v>24</v>
      </c>
      <c r="Y159" s="11">
        <v>0</v>
      </c>
      <c r="Z159" s="28" t="s">
        <v>24</v>
      </c>
      <c r="AA159" s="11">
        <v>36.902956453029958</v>
      </c>
      <c r="AB159" s="28" t="s">
        <v>24</v>
      </c>
      <c r="AC159" s="11">
        <v>4.6654579400000005</v>
      </c>
      <c r="AD159" s="28" t="s">
        <v>24</v>
      </c>
      <c r="AE159" s="28">
        <f t="shared" si="19"/>
        <v>138.35054206000001</v>
      </c>
      <c r="AF159" s="28" t="s">
        <v>24</v>
      </c>
      <c r="AG159" s="28">
        <f t="shared" si="20"/>
        <v>-40.878447665572331</v>
      </c>
      <c r="AH159" s="28" t="s">
        <v>24</v>
      </c>
      <c r="AI159" s="376">
        <f t="shared" si="21"/>
        <v>-0.89756131192602029</v>
      </c>
      <c r="AJ159" s="172" t="s">
        <v>930</v>
      </c>
      <c r="AK159" s="118"/>
    </row>
    <row r="160" spans="1:37" s="1" customFormat="1" ht="30">
      <c r="A160" s="8" t="s">
        <v>691</v>
      </c>
      <c r="B160" s="7" t="s">
        <v>52</v>
      </c>
      <c r="C160" s="9" t="s">
        <v>4</v>
      </c>
      <c r="D160" s="8" t="s">
        <v>293</v>
      </c>
      <c r="E160" s="11">
        <v>190.7029406779661</v>
      </c>
      <c r="F160" s="28" t="s">
        <v>24</v>
      </c>
      <c r="G160" s="11">
        <v>0</v>
      </c>
      <c r="H160" s="28" t="s">
        <v>24</v>
      </c>
      <c r="I160" s="11">
        <v>190.70294067796613</v>
      </c>
      <c r="J160" s="28" t="s">
        <v>24</v>
      </c>
      <c r="K160" s="11">
        <v>19.070294067796613</v>
      </c>
      <c r="L160" s="28" t="s">
        <v>24</v>
      </c>
      <c r="M160" s="11">
        <v>23.250029999999995</v>
      </c>
      <c r="N160" s="28" t="s">
        <v>24</v>
      </c>
      <c r="O160" s="11">
        <v>0</v>
      </c>
      <c r="P160" s="28" t="s">
        <v>24</v>
      </c>
      <c r="Q160" s="11">
        <v>0</v>
      </c>
      <c r="R160" s="28" t="s">
        <v>24</v>
      </c>
      <c r="S160" s="11">
        <v>0</v>
      </c>
      <c r="T160" s="28" t="s">
        <v>24</v>
      </c>
      <c r="U160" s="11">
        <v>0.11979000000000001</v>
      </c>
      <c r="V160" s="28" t="s">
        <v>24</v>
      </c>
      <c r="W160" s="11">
        <v>0</v>
      </c>
      <c r="X160" s="28" t="s">
        <v>24</v>
      </c>
      <c r="Y160" s="11">
        <v>0.25047999999999998</v>
      </c>
      <c r="Z160" s="28" t="s">
        <v>24</v>
      </c>
      <c r="AA160" s="11">
        <v>19.070294067796613</v>
      </c>
      <c r="AB160" s="28" t="s">
        <v>24</v>
      </c>
      <c r="AC160" s="11">
        <v>22.879759999999994</v>
      </c>
      <c r="AD160" s="28" t="s">
        <v>24</v>
      </c>
      <c r="AE160" s="28">
        <f t="shared" si="19"/>
        <v>167.45291067796614</v>
      </c>
      <c r="AF160" s="28" t="s">
        <v>24</v>
      </c>
      <c r="AG160" s="28">
        <f t="shared" si="20"/>
        <v>4.179735932203382</v>
      </c>
      <c r="AH160" s="28" t="s">
        <v>24</v>
      </c>
      <c r="AI160" s="376">
        <f t="shared" si="21"/>
        <v>0.2191752218053924</v>
      </c>
      <c r="AJ160" s="10" t="s">
        <v>931</v>
      </c>
      <c r="AK160" s="118"/>
    </row>
    <row r="161" spans="1:37" s="1" customFormat="1" ht="30">
      <c r="A161" s="8" t="s">
        <v>691</v>
      </c>
      <c r="B161" s="7" t="s">
        <v>53</v>
      </c>
      <c r="C161" s="9" t="s">
        <v>4</v>
      </c>
      <c r="D161" s="8" t="s">
        <v>294</v>
      </c>
      <c r="E161" s="11">
        <v>228.8607372881356</v>
      </c>
      <c r="F161" s="28" t="s">
        <v>24</v>
      </c>
      <c r="G161" s="11">
        <v>0</v>
      </c>
      <c r="H161" s="28" t="s">
        <v>24</v>
      </c>
      <c r="I161" s="11">
        <v>228.86073728813557</v>
      </c>
      <c r="J161" s="28" t="s">
        <v>24</v>
      </c>
      <c r="K161" s="11">
        <v>22.88607372881356</v>
      </c>
      <c r="L161" s="28" t="s">
        <v>24</v>
      </c>
      <c r="M161" s="11">
        <v>22.529139999999998</v>
      </c>
      <c r="N161" s="28" t="s">
        <v>24</v>
      </c>
      <c r="O161" s="11">
        <v>0</v>
      </c>
      <c r="P161" s="28" t="s">
        <v>24</v>
      </c>
      <c r="Q161" s="11">
        <v>0</v>
      </c>
      <c r="R161" s="28" t="s">
        <v>24</v>
      </c>
      <c r="S161" s="11">
        <v>0</v>
      </c>
      <c r="T161" s="28" t="s">
        <v>24</v>
      </c>
      <c r="U161" s="11">
        <v>0.11602</v>
      </c>
      <c r="V161" s="28" t="s">
        <v>24</v>
      </c>
      <c r="W161" s="11">
        <v>0</v>
      </c>
      <c r="X161" s="28" t="s">
        <v>24</v>
      </c>
      <c r="Y161" s="11">
        <v>0.24258000000000005</v>
      </c>
      <c r="Z161" s="28" t="s">
        <v>24</v>
      </c>
      <c r="AA161" s="11">
        <v>22.88607372881356</v>
      </c>
      <c r="AB161" s="28" t="s">
        <v>24</v>
      </c>
      <c r="AC161" s="11">
        <v>22.170539999999995</v>
      </c>
      <c r="AD161" s="28" t="s">
        <v>24</v>
      </c>
      <c r="AE161" s="28">
        <f t="shared" si="19"/>
        <v>206.33159728813558</v>
      </c>
      <c r="AF161" s="28" t="s">
        <v>24</v>
      </c>
      <c r="AG161" s="28">
        <f t="shared" si="20"/>
        <v>-0.35693372881356211</v>
      </c>
      <c r="AH161" s="28" t="s">
        <v>24</v>
      </c>
      <c r="AI161" s="376">
        <f t="shared" si="21"/>
        <v>-1.5596110239048278E-2</v>
      </c>
      <c r="AJ161" s="10" t="s">
        <v>455</v>
      </c>
      <c r="AK161" s="118"/>
    </row>
    <row r="162" spans="1:37" s="1" customFormat="1" ht="45">
      <c r="A162" s="8" t="s">
        <v>691</v>
      </c>
      <c r="B162" s="7" t="s">
        <v>54</v>
      </c>
      <c r="C162" s="9" t="s">
        <v>4</v>
      </c>
      <c r="D162" s="8" t="s">
        <v>295</v>
      </c>
      <c r="E162" s="11">
        <v>202.84787288135593</v>
      </c>
      <c r="F162" s="28" t="s">
        <v>24</v>
      </c>
      <c r="G162" s="11">
        <v>0</v>
      </c>
      <c r="H162" s="28" t="s">
        <v>24</v>
      </c>
      <c r="I162" s="11">
        <v>202.84787288135595</v>
      </c>
      <c r="J162" s="28" t="s">
        <v>24</v>
      </c>
      <c r="K162" s="11">
        <v>22.237732203389854</v>
      </c>
      <c r="L162" s="28" t="s">
        <v>24</v>
      </c>
      <c r="M162" s="11">
        <v>27.60529</v>
      </c>
      <c r="N162" s="28" t="s">
        <v>24</v>
      </c>
      <c r="O162" s="11">
        <v>0</v>
      </c>
      <c r="P162" s="28" t="s">
        <v>24</v>
      </c>
      <c r="Q162" s="11">
        <v>0</v>
      </c>
      <c r="R162" s="28" t="s">
        <v>24</v>
      </c>
      <c r="S162" s="11">
        <v>0</v>
      </c>
      <c r="T162" s="28" t="s">
        <v>24</v>
      </c>
      <c r="U162" s="11">
        <v>0.13625999999999999</v>
      </c>
      <c r="V162" s="28" t="s">
        <v>24</v>
      </c>
      <c r="W162" s="11">
        <v>0</v>
      </c>
      <c r="X162" s="28" t="s">
        <v>24</v>
      </c>
      <c r="Y162" s="11">
        <v>26.195740000000001</v>
      </c>
      <c r="Z162" s="28" t="s">
        <v>24</v>
      </c>
      <c r="AA162" s="11">
        <v>22.237732203389854</v>
      </c>
      <c r="AB162" s="28" t="s">
        <v>24</v>
      </c>
      <c r="AC162" s="11">
        <v>1.2732900000000009</v>
      </c>
      <c r="AD162" s="28" t="s">
        <v>24</v>
      </c>
      <c r="AE162" s="28">
        <f t="shared" si="19"/>
        <v>175.24258288135596</v>
      </c>
      <c r="AF162" s="28" t="s">
        <v>24</v>
      </c>
      <c r="AG162" s="28">
        <f t="shared" si="20"/>
        <v>5.3675577966101464</v>
      </c>
      <c r="AH162" s="28" t="s">
        <v>24</v>
      </c>
      <c r="AI162" s="376">
        <f t="shared" si="21"/>
        <v>0.24137163571885867</v>
      </c>
      <c r="AJ162" s="10" t="s">
        <v>931</v>
      </c>
      <c r="AK162" s="118"/>
    </row>
    <row r="163" spans="1:37" s="1" customFormat="1" ht="45">
      <c r="A163" s="8" t="s">
        <v>691</v>
      </c>
      <c r="B163" s="7" t="s">
        <v>548</v>
      </c>
      <c r="C163" s="9" t="s">
        <v>4</v>
      </c>
      <c r="D163" s="8" t="s">
        <v>296</v>
      </c>
      <c r="E163" s="11">
        <v>124.63917796610171</v>
      </c>
      <c r="F163" s="28" t="s">
        <v>24</v>
      </c>
      <c r="G163" s="11">
        <v>0</v>
      </c>
      <c r="H163" s="28" t="s">
        <v>24</v>
      </c>
      <c r="I163" s="11">
        <v>124.6391779661017</v>
      </c>
      <c r="J163" s="28" t="s">
        <v>24</v>
      </c>
      <c r="K163" s="11">
        <v>27.57791355932212</v>
      </c>
      <c r="L163" s="28" t="s">
        <v>24</v>
      </c>
      <c r="M163" s="11">
        <v>22.014080000000007</v>
      </c>
      <c r="N163" s="28" t="s">
        <v>24</v>
      </c>
      <c r="O163" s="11">
        <v>0</v>
      </c>
      <c r="P163" s="28" t="s">
        <v>24</v>
      </c>
      <c r="Q163" s="11">
        <v>0</v>
      </c>
      <c r="R163" s="28" t="s">
        <v>24</v>
      </c>
      <c r="S163" s="11">
        <v>0</v>
      </c>
      <c r="T163" s="28" t="s">
        <v>24</v>
      </c>
      <c r="U163" s="11">
        <v>0.11205</v>
      </c>
      <c r="V163" s="28" t="s">
        <v>24</v>
      </c>
      <c r="W163" s="11">
        <v>0</v>
      </c>
      <c r="X163" s="28" t="s">
        <v>24</v>
      </c>
      <c r="Y163" s="11">
        <v>0.23428000000000002</v>
      </c>
      <c r="Z163" s="28" t="s">
        <v>24</v>
      </c>
      <c r="AA163" s="11">
        <v>27.57791355932212</v>
      </c>
      <c r="AB163" s="28" t="s">
        <v>24</v>
      </c>
      <c r="AC163" s="11">
        <v>21.667750000000009</v>
      </c>
      <c r="AD163" s="28" t="s">
        <v>24</v>
      </c>
      <c r="AE163" s="28">
        <f t="shared" si="19"/>
        <v>102.62509796610169</v>
      </c>
      <c r="AF163" s="28" t="s">
        <v>24</v>
      </c>
      <c r="AG163" s="28">
        <f t="shared" si="20"/>
        <v>-5.5638335593221129</v>
      </c>
      <c r="AH163" s="28" t="s">
        <v>24</v>
      </c>
      <c r="AI163" s="376">
        <f t="shared" si="21"/>
        <v>-0.20174961921444479</v>
      </c>
      <c r="AJ163" s="10" t="s">
        <v>991</v>
      </c>
      <c r="AK163" s="118"/>
    </row>
    <row r="164" spans="1:37" s="1" customFormat="1" ht="58.5" customHeight="1">
      <c r="A164" s="8" t="s">
        <v>691</v>
      </c>
      <c r="B164" s="7" t="s">
        <v>145</v>
      </c>
      <c r="C164" s="9" t="s">
        <v>2</v>
      </c>
      <c r="D164" s="8" t="s">
        <v>146</v>
      </c>
      <c r="E164" s="11">
        <v>175.88174576271186</v>
      </c>
      <c r="F164" s="28" t="s">
        <v>24</v>
      </c>
      <c r="G164" s="11">
        <v>0</v>
      </c>
      <c r="H164" s="28" t="s">
        <v>24</v>
      </c>
      <c r="I164" s="11">
        <v>0</v>
      </c>
      <c r="J164" s="28" t="s">
        <v>24</v>
      </c>
      <c r="K164" s="11">
        <v>0</v>
      </c>
      <c r="L164" s="28" t="s">
        <v>24</v>
      </c>
      <c r="M164" s="11">
        <v>0</v>
      </c>
      <c r="N164" s="28" t="s">
        <v>24</v>
      </c>
      <c r="O164" s="10">
        <v>0</v>
      </c>
      <c r="P164" s="28" t="s">
        <v>24</v>
      </c>
      <c r="Q164" s="11">
        <v>0</v>
      </c>
      <c r="R164" s="28" t="s">
        <v>24</v>
      </c>
      <c r="S164" s="11">
        <v>0</v>
      </c>
      <c r="T164" s="28" t="s">
        <v>24</v>
      </c>
      <c r="U164" s="11">
        <v>0</v>
      </c>
      <c r="V164" s="28" t="s">
        <v>24</v>
      </c>
      <c r="W164" s="11">
        <v>0</v>
      </c>
      <c r="X164" s="28" t="s">
        <v>24</v>
      </c>
      <c r="Y164" s="11">
        <v>0</v>
      </c>
      <c r="Z164" s="28" t="s">
        <v>24</v>
      </c>
      <c r="AA164" s="11">
        <v>0</v>
      </c>
      <c r="AB164" s="28" t="s">
        <v>24</v>
      </c>
      <c r="AC164" s="11">
        <v>0</v>
      </c>
      <c r="AD164" s="28" t="s">
        <v>24</v>
      </c>
      <c r="AE164" s="28">
        <f t="shared" si="19"/>
        <v>0</v>
      </c>
      <c r="AF164" s="28" t="s">
        <v>24</v>
      </c>
      <c r="AG164" s="28">
        <f t="shared" si="20"/>
        <v>0</v>
      </c>
      <c r="AH164" s="28" t="s">
        <v>24</v>
      </c>
      <c r="AI164" s="376"/>
      <c r="AJ164" s="10" t="s">
        <v>187</v>
      </c>
      <c r="AK164" s="118"/>
    </row>
    <row r="165" spans="1:37" s="1" customFormat="1" ht="30">
      <c r="A165" s="8" t="s">
        <v>691</v>
      </c>
      <c r="B165" s="7" t="s">
        <v>193</v>
      </c>
      <c r="C165" s="9" t="s">
        <v>2</v>
      </c>
      <c r="D165" s="8" t="s">
        <v>560</v>
      </c>
      <c r="E165" s="11">
        <v>3.3297881101694915</v>
      </c>
      <c r="F165" s="28" t="s">
        <v>24</v>
      </c>
      <c r="G165" s="11">
        <v>0</v>
      </c>
      <c r="H165" s="28" t="s">
        <v>24</v>
      </c>
      <c r="I165" s="11">
        <v>3.3297881101694919</v>
      </c>
      <c r="J165" s="28" t="s">
        <v>24</v>
      </c>
      <c r="K165" s="11">
        <v>3.32979</v>
      </c>
      <c r="L165" s="28" t="s">
        <v>24</v>
      </c>
      <c r="M165" s="11">
        <v>3.32979</v>
      </c>
      <c r="N165" s="28" t="s">
        <v>24</v>
      </c>
      <c r="O165" s="10">
        <v>3.32979</v>
      </c>
      <c r="P165" s="28" t="s">
        <v>24</v>
      </c>
      <c r="Q165" s="11">
        <v>3.32979</v>
      </c>
      <c r="R165" s="28" t="s">
        <v>24</v>
      </c>
      <c r="S165" s="11">
        <v>0</v>
      </c>
      <c r="T165" s="28" t="s">
        <v>24</v>
      </c>
      <c r="U165" s="11">
        <v>0</v>
      </c>
      <c r="V165" s="28" t="s">
        <v>24</v>
      </c>
      <c r="W165" s="11">
        <v>0</v>
      </c>
      <c r="X165" s="28" t="s">
        <v>24</v>
      </c>
      <c r="Y165" s="11">
        <v>0</v>
      </c>
      <c r="Z165" s="28" t="s">
        <v>24</v>
      </c>
      <c r="AA165" s="11">
        <v>0</v>
      </c>
      <c r="AB165" s="28" t="s">
        <v>24</v>
      </c>
      <c r="AC165" s="11">
        <v>0</v>
      </c>
      <c r="AD165" s="28" t="s">
        <v>24</v>
      </c>
      <c r="AE165" s="28">
        <f t="shared" si="19"/>
        <v>-1.8898305080838895E-6</v>
      </c>
      <c r="AF165" s="28" t="s">
        <v>24</v>
      </c>
      <c r="AG165" s="28">
        <f t="shared" si="20"/>
        <v>0</v>
      </c>
      <c r="AH165" s="28" t="s">
        <v>24</v>
      </c>
      <c r="AI165" s="376">
        <f t="shared" si="21"/>
        <v>0</v>
      </c>
      <c r="AJ165" s="10" t="s">
        <v>187</v>
      </c>
      <c r="AK165" s="118"/>
    </row>
    <row r="166" spans="1:37" s="1" customFormat="1" ht="79.5" customHeight="1">
      <c r="A166" s="8" t="s">
        <v>689</v>
      </c>
      <c r="B166" s="15" t="s">
        <v>233</v>
      </c>
      <c r="C166" s="9" t="s">
        <v>2</v>
      </c>
      <c r="D166" s="25" t="s">
        <v>316</v>
      </c>
      <c r="E166" s="11">
        <v>26.317440000000168</v>
      </c>
      <c r="F166" s="28" t="s">
        <v>24</v>
      </c>
      <c r="G166" s="11">
        <v>0</v>
      </c>
      <c r="H166" s="28" t="s">
        <v>24</v>
      </c>
      <c r="I166" s="11">
        <v>0</v>
      </c>
      <c r="J166" s="28" t="s">
        <v>24</v>
      </c>
      <c r="K166" s="11">
        <v>0</v>
      </c>
      <c r="L166" s="28" t="s">
        <v>24</v>
      </c>
      <c r="M166" s="11">
        <v>0</v>
      </c>
      <c r="N166" s="28" t="s">
        <v>24</v>
      </c>
      <c r="O166" s="10">
        <v>0</v>
      </c>
      <c r="P166" s="28" t="s">
        <v>24</v>
      </c>
      <c r="Q166" s="11">
        <v>0</v>
      </c>
      <c r="R166" s="28" t="s">
        <v>24</v>
      </c>
      <c r="S166" s="11">
        <v>0</v>
      </c>
      <c r="T166" s="28" t="s">
        <v>24</v>
      </c>
      <c r="U166" s="11">
        <v>0</v>
      </c>
      <c r="V166" s="28" t="s">
        <v>24</v>
      </c>
      <c r="W166" s="11">
        <v>0</v>
      </c>
      <c r="X166" s="28" t="s">
        <v>24</v>
      </c>
      <c r="Y166" s="11">
        <v>0</v>
      </c>
      <c r="Z166" s="28" t="s">
        <v>24</v>
      </c>
      <c r="AA166" s="11">
        <v>0</v>
      </c>
      <c r="AB166" s="28" t="s">
        <v>24</v>
      </c>
      <c r="AC166" s="11">
        <v>0</v>
      </c>
      <c r="AD166" s="28" t="s">
        <v>24</v>
      </c>
      <c r="AE166" s="28">
        <f t="shared" si="19"/>
        <v>0</v>
      </c>
      <c r="AF166" s="28" t="s">
        <v>24</v>
      </c>
      <c r="AG166" s="28">
        <f t="shared" si="20"/>
        <v>0</v>
      </c>
      <c r="AH166" s="28" t="s">
        <v>24</v>
      </c>
      <c r="AI166" s="376"/>
      <c r="AJ166" s="10" t="s">
        <v>187</v>
      </c>
      <c r="AK166" s="118"/>
    </row>
    <row r="167" spans="1:37" s="1" customFormat="1" ht="91.5" customHeight="1">
      <c r="A167" s="8" t="s">
        <v>689</v>
      </c>
      <c r="B167" s="15" t="s">
        <v>234</v>
      </c>
      <c r="C167" s="9" t="s">
        <v>2</v>
      </c>
      <c r="D167" s="25" t="s">
        <v>235</v>
      </c>
      <c r="E167" s="11">
        <v>45.020315186485455</v>
      </c>
      <c r="F167" s="28" t="s">
        <v>24</v>
      </c>
      <c r="G167" s="11">
        <v>0</v>
      </c>
      <c r="H167" s="28" t="s">
        <v>24</v>
      </c>
      <c r="I167" s="11">
        <v>2.0558661016949153E-2</v>
      </c>
      <c r="J167" s="28" t="s">
        <v>24</v>
      </c>
      <c r="K167" s="11">
        <v>0</v>
      </c>
      <c r="L167" s="28" t="s">
        <v>24</v>
      </c>
      <c r="M167" s="11">
        <v>0</v>
      </c>
      <c r="N167" s="28" t="s">
        <v>24</v>
      </c>
      <c r="O167" s="10">
        <v>0</v>
      </c>
      <c r="P167" s="28" t="s">
        <v>24</v>
      </c>
      <c r="Q167" s="11">
        <v>0</v>
      </c>
      <c r="R167" s="28" t="s">
        <v>24</v>
      </c>
      <c r="S167" s="11">
        <v>0</v>
      </c>
      <c r="T167" s="28" t="s">
        <v>24</v>
      </c>
      <c r="U167" s="11">
        <v>0</v>
      </c>
      <c r="V167" s="28" t="s">
        <v>24</v>
      </c>
      <c r="W167" s="11">
        <v>0</v>
      </c>
      <c r="X167" s="28" t="s">
        <v>24</v>
      </c>
      <c r="Y167" s="11">
        <v>0</v>
      </c>
      <c r="Z167" s="28" t="s">
        <v>24</v>
      </c>
      <c r="AA167" s="11">
        <v>0</v>
      </c>
      <c r="AB167" s="28" t="s">
        <v>24</v>
      </c>
      <c r="AC167" s="11">
        <v>0</v>
      </c>
      <c r="AD167" s="28" t="s">
        <v>24</v>
      </c>
      <c r="AE167" s="28">
        <f t="shared" si="19"/>
        <v>2.0558661016949153E-2</v>
      </c>
      <c r="AF167" s="28" t="s">
        <v>24</v>
      </c>
      <c r="AG167" s="28">
        <f t="shared" si="20"/>
        <v>0</v>
      </c>
      <c r="AH167" s="28" t="s">
        <v>24</v>
      </c>
      <c r="AI167" s="376"/>
      <c r="AJ167" s="10" t="s">
        <v>187</v>
      </c>
      <c r="AK167" s="118"/>
    </row>
    <row r="168" spans="1:37" s="1" customFormat="1" ht="97.5" customHeight="1">
      <c r="A168" s="8" t="s">
        <v>689</v>
      </c>
      <c r="B168" s="15" t="s">
        <v>616</v>
      </c>
      <c r="C168" s="9" t="s">
        <v>2</v>
      </c>
      <c r="D168" s="25">
        <v>1300087</v>
      </c>
      <c r="E168" s="11">
        <v>45.020315186485455</v>
      </c>
      <c r="F168" s="28" t="s">
        <v>24</v>
      </c>
      <c r="G168" s="11">
        <v>0</v>
      </c>
      <c r="H168" s="28" t="s">
        <v>24</v>
      </c>
      <c r="I168" s="11">
        <v>0.83565254237288145</v>
      </c>
      <c r="J168" s="28" t="s">
        <v>24</v>
      </c>
      <c r="K168" s="11">
        <v>0</v>
      </c>
      <c r="L168" s="28" t="s">
        <v>24</v>
      </c>
      <c r="M168" s="11">
        <v>0</v>
      </c>
      <c r="N168" s="28" t="s">
        <v>24</v>
      </c>
      <c r="O168" s="10">
        <v>0</v>
      </c>
      <c r="P168" s="28" t="s">
        <v>24</v>
      </c>
      <c r="Q168" s="11">
        <v>0</v>
      </c>
      <c r="R168" s="28" t="s">
        <v>24</v>
      </c>
      <c r="S168" s="11">
        <v>0</v>
      </c>
      <c r="T168" s="28" t="s">
        <v>24</v>
      </c>
      <c r="U168" s="11">
        <v>0</v>
      </c>
      <c r="V168" s="28" t="s">
        <v>24</v>
      </c>
      <c r="W168" s="11">
        <v>0</v>
      </c>
      <c r="X168" s="28" t="s">
        <v>24</v>
      </c>
      <c r="Y168" s="11">
        <v>0</v>
      </c>
      <c r="Z168" s="28" t="s">
        <v>24</v>
      </c>
      <c r="AA168" s="11">
        <v>0</v>
      </c>
      <c r="AB168" s="28" t="s">
        <v>24</v>
      </c>
      <c r="AC168" s="11">
        <v>0</v>
      </c>
      <c r="AD168" s="28" t="s">
        <v>24</v>
      </c>
      <c r="AE168" s="28">
        <f t="shared" si="19"/>
        <v>0.83565254237288145</v>
      </c>
      <c r="AF168" s="28" t="s">
        <v>24</v>
      </c>
      <c r="AG168" s="28">
        <f t="shared" si="20"/>
        <v>0</v>
      </c>
      <c r="AH168" s="28" t="s">
        <v>24</v>
      </c>
      <c r="AI168" s="376"/>
      <c r="AJ168" s="10" t="s">
        <v>187</v>
      </c>
      <c r="AK168" s="118"/>
    </row>
    <row r="169" spans="1:37" s="1" customFormat="1" ht="57.75" customHeight="1">
      <c r="A169" s="8" t="s">
        <v>689</v>
      </c>
      <c r="B169" s="15" t="s">
        <v>412</v>
      </c>
      <c r="C169" s="9" t="s">
        <v>2</v>
      </c>
      <c r="D169" s="25">
        <v>1500751</v>
      </c>
      <c r="E169" s="11">
        <v>4.2372881355932206</v>
      </c>
      <c r="F169" s="28" t="s">
        <v>24</v>
      </c>
      <c r="G169" s="11">
        <v>0</v>
      </c>
      <c r="H169" s="28" t="s">
        <v>24</v>
      </c>
      <c r="I169" s="11">
        <v>3.5612169491525431E-2</v>
      </c>
      <c r="J169" s="28" t="s">
        <v>24</v>
      </c>
      <c r="K169" s="11">
        <v>0</v>
      </c>
      <c r="L169" s="28" t="s">
        <v>24</v>
      </c>
      <c r="M169" s="11">
        <v>0</v>
      </c>
      <c r="N169" s="28" t="s">
        <v>24</v>
      </c>
      <c r="O169" s="10">
        <v>0</v>
      </c>
      <c r="P169" s="28" t="s">
        <v>24</v>
      </c>
      <c r="Q169" s="11">
        <v>0</v>
      </c>
      <c r="R169" s="28" t="s">
        <v>24</v>
      </c>
      <c r="S169" s="11">
        <v>0</v>
      </c>
      <c r="T169" s="28" t="s">
        <v>24</v>
      </c>
      <c r="U169" s="11">
        <v>0</v>
      </c>
      <c r="V169" s="28" t="s">
        <v>24</v>
      </c>
      <c r="W169" s="11">
        <v>0</v>
      </c>
      <c r="X169" s="28" t="s">
        <v>24</v>
      </c>
      <c r="Y169" s="11">
        <v>0</v>
      </c>
      <c r="Z169" s="28" t="s">
        <v>24</v>
      </c>
      <c r="AA169" s="11">
        <v>0</v>
      </c>
      <c r="AB169" s="28" t="s">
        <v>24</v>
      </c>
      <c r="AC169" s="11">
        <v>0</v>
      </c>
      <c r="AD169" s="28" t="s">
        <v>24</v>
      </c>
      <c r="AE169" s="28">
        <f t="shared" si="19"/>
        <v>3.5612169491525431E-2</v>
      </c>
      <c r="AF169" s="28" t="s">
        <v>24</v>
      </c>
      <c r="AG169" s="28">
        <f t="shared" si="20"/>
        <v>0</v>
      </c>
      <c r="AH169" s="28" t="s">
        <v>24</v>
      </c>
      <c r="AI169" s="376"/>
      <c r="AJ169" s="10" t="s">
        <v>187</v>
      </c>
      <c r="AK169" s="118"/>
    </row>
    <row r="170" spans="1:37" s="1" customFormat="1" ht="45">
      <c r="A170" s="8" t="s">
        <v>691</v>
      </c>
      <c r="B170" s="15" t="s">
        <v>413</v>
      </c>
      <c r="C170" s="9" t="s">
        <v>2</v>
      </c>
      <c r="D170" s="25" t="s">
        <v>561</v>
      </c>
      <c r="E170" s="11">
        <v>6.4511362460357295</v>
      </c>
      <c r="F170" s="28" t="s">
        <v>24</v>
      </c>
      <c r="G170" s="11">
        <v>0.43511</v>
      </c>
      <c r="H170" s="28" t="s">
        <v>24</v>
      </c>
      <c r="I170" s="11">
        <v>6.0160262460357297</v>
      </c>
      <c r="J170" s="28" t="s">
        <v>24</v>
      </c>
      <c r="K170" s="11">
        <v>6.0180183816289494</v>
      </c>
      <c r="L170" s="28" t="s">
        <v>24</v>
      </c>
      <c r="M170" s="11">
        <v>1.0952999999999999</v>
      </c>
      <c r="N170" s="28" t="s">
        <v>24</v>
      </c>
      <c r="O170" s="10">
        <v>0</v>
      </c>
      <c r="P170" s="28" t="s">
        <v>24</v>
      </c>
      <c r="Q170" s="11">
        <v>0</v>
      </c>
      <c r="R170" s="28" t="s">
        <v>24</v>
      </c>
      <c r="S170" s="11">
        <v>0</v>
      </c>
      <c r="T170" s="28" t="s">
        <v>24</v>
      </c>
      <c r="U170" s="11">
        <v>0</v>
      </c>
      <c r="V170" s="28" t="s">
        <v>24</v>
      </c>
      <c r="W170" s="11">
        <v>0</v>
      </c>
      <c r="X170" s="28" t="s">
        <v>24</v>
      </c>
      <c r="Y170" s="11">
        <v>0.68511999999999995</v>
      </c>
      <c r="Z170" s="28" t="s">
        <v>24</v>
      </c>
      <c r="AA170" s="11">
        <v>6.0180183816289494</v>
      </c>
      <c r="AB170" s="28" t="s">
        <v>24</v>
      </c>
      <c r="AC170" s="11">
        <v>0.41017999999999993</v>
      </c>
      <c r="AD170" s="28" t="s">
        <v>24</v>
      </c>
      <c r="AE170" s="28">
        <f t="shared" si="19"/>
        <v>4.9207262460357297</v>
      </c>
      <c r="AF170" s="28" t="s">
        <v>24</v>
      </c>
      <c r="AG170" s="28">
        <f t="shared" si="20"/>
        <v>-4.9227183816289495</v>
      </c>
      <c r="AH170" s="28" t="s">
        <v>24</v>
      </c>
      <c r="AI170" s="376">
        <f t="shared" si="21"/>
        <v>-0.81799656788294395</v>
      </c>
      <c r="AJ170" s="10" t="s">
        <v>951</v>
      </c>
      <c r="AK170" s="118"/>
    </row>
    <row r="171" spans="1:37" s="1" customFormat="1" ht="45">
      <c r="A171" s="8" t="s">
        <v>691</v>
      </c>
      <c r="B171" s="15" t="s">
        <v>430</v>
      </c>
      <c r="C171" s="9" t="s">
        <v>2</v>
      </c>
      <c r="D171" s="25" t="s">
        <v>562</v>
      </c>
      <c r="E171" s="11">
        <v>1.6949152542372883</v>
      </c>
      <c r="F171" s="28" t="s">
        <v>24</v>
      </c>
      <c r="G171" s="11">
        <v>0</v>
      </c>
      <c r="H171" s="28" t="s">
        <v>24</v>
      </c>
      <c r="I171" s="11">
        <v>1.6949152542372883</v>
      </c>
      <c r="J171" s="28" t="s">
        <v>24</v>
      </c>
      <c r="K171" s="11">
        <v>1.6949152542372883</v>
      </c>
      <c r="L171" s="28" t="s">
        <v>24</v>
      </c>
      <c r="M171" s="11">
        <v>0.41829</v>
      </c>
      <c r="N171" s="28" t="s">
        <v>24</v>
      </c>
      <c r="O171" s="10">
        <v>0</v>
      </c>
      <c r="P171" s="28" t="s">
        <v>24</v>
      </c>
      <c r="Q171" s="11">
        <v>0</v>
      </c>
      <c r="R171" s="28" t="s">
        <v>24</v>
      </c>
      <c r="S171" s="11">
        <v>0</v>
      </c>
      <c r="T171" s="28" t="s">
        <v>24</v>
      </c>
      <c r="U171" s="11">
        <v>0</v>
      </c>
      <c r="V171" s="28" t="s">
        <v>24</v>
      </c>
      <c r="W171" s="11">
        <v>1.6949152542372883</v>
      </c>
      <c r="X171" s="28" t="s">
        <v>24</v>
      </c>
      <c r="Y171" s="11">
        <v>0.41829</v>
      </c>
      <c r="Z171" s="28" t="s">
        <v>24</v>
      </c>
      <c r="AA171" s="11">
        <v>0</v>
      </c>
      <c r="AB171" s="28" t="s">
        <v>24</v>
      </c>
      <c r="AC171" s="11">
        <v>0</v>
      </c>
      <c r="AD171" s="28" t="s">
        <v>24</v>
      </c>
      <c r="AE171" s="28">
        <f t="shared" si="19"/>
        <v>1.2766252542372882</v>
      </c>
      <c r="AF171" s="28" t="s">
        <v>24</v>
      </c>
      <c r="AG171" s="28">
        <f t="shared" si="20"/>
        <v>-1.2766252542372882</v>
      </c>
      <c r="AH171" s="28" t="s">
        <v>24</v>
      </c>
      <c r="AI171" s="376">
        <f t="shared" si="21"/>
        <v>-0.75320889999999996</v>
      </c>
      <c r="AJ171" s="10" t="s">
        <v>951</v>
      </c>
      <c r="AK171" s="118"/>
    </row>
    <row r="172" spans="1:37" s="1" customFormat="1" ht="110.25" customHeight="1">
      <c r="A172" s="8" t="s">
        <v>691</v>
      </c>
      <c r="B172" s="15" t="s">
        <v>436</v>
      </c>
      <c r="C172" s="9" t="s">
        <v>0</v>
      </c>
      <c r="D172" s="25">
        <v>1500721</v>
      </c>
      <c r="E172" s="11">
        <v>62.327042372881365</v>
      </c>
      <c r="F172" s="28" t="s">
        <v>24</v>
      </c>
      <c r="G172" s="11">
        <v>52.620548450000001</v>
      </c>
      <c r="H172" s="28" t="s">
        <v>24</v>
      </c>
      <c r="I172" s="11">
        <v>2.4302783199999998</v>
      </c>
      <c r="J172" s="28" t="s">
        <v>24</v>
      </c>
      <c r="K172" s="11">
        <v>0</v>
      </c>
      <c r="L172" s="28" t="s">
        <v>24</v>
      </c>
      <c r="M172" s="11">
        <v>2.4302783199999998</v>
      </c>
      <c r="N172" s="28" t="s">
        <v>24</v>
      </c>
      <c r="O172" s="10">
        <v>0</v>
      </c>
      <c r="P172" s="28" t="s">
        <v>24</v>
      </c>
      <c r="Q172" s="11">
        <v>0</v>
      </c>
      <c r="R172" s="28" t="s">
        <v>24</v>
      </c>
      <c r="S172" s="11">
        <v>0</v>
      </c>
      <c r="T172" s="28" t="s">
        <v>24</v>
      </c>
      <c r="U172" s="11">
        <v>0</v>
      </c>
      <c r="V172" s="28" t="s">
        <v>24</v>
      </c>
      <c r="W172" s="11">
        <v>0</v>
      </c>
      <c r="X172" s="28" t="s">
        <v>24</v>
      </c>
      <c r="Y172" s="11">
        <v>2.4302783199999998</v>
      </c>
      <c r="Z172" s="28" t="s">
        <v>24</v>
      </c>
      <c r="AA172" s="11">
        <v>0</v>
      </c>
      <c r="AB172" s="28" t="s">
        <v>24</v>
      </c>
      <c r="AC172" s="11">
        <v>0</v>
      </c>
      <c r="AD172" s="28" t="s">
        <v>24</v>
      </c>
      <c r="AE172" s="28">
        <f t="shared" si="19"/>
        <v>0</v>
      </c>
      <c r="AF172" s="28" t="s">
        <v>24</v>
      </c>
      <c r="AG172" s="28">
        <f t="shared" si="20"/>
        <v>2.4302783199999998</v>
      </c>
      <c r="AH172" s="28" t="s">
        <v>24</v>
      </c>
      <c r="AI172" s="376"/>
      <c r="AJ172" s="10" t="s">
        <v>952</v>
      </c>
      <c r="AK172" s="118"/>
    </row>
    <row r="173" spans="1:37" s="1" customFormat="1" ht="47.25" customHeight="1">
      <c r="A173" s="8" t="s">
        <v>689</v>
      </c>
      <c r="B173" s="7" t="s">
        <v>148</v>
      </c>
      <c r="C173" s="9" t="s">
        <v>4</v>
      </c>
      <c r="D173" s="8" t="s">
        <v>285</v>
      </c>
      <c r="E173" s="11">
        <v>6.1464888200000001</v>
      </c>
      <c r="F173" s="28" t="s">
        <v>24</v>
      </c>
      <c r="G173" s="11">
        <v>0</v>
      </c>
      <c r="H173" s="28" t="s">
        <v>24</v>
      </c>
      <c r="I173" s="11">
        <v>0</v>
      </c>
      <c r="J173" s="28" t="s">
        <v>24</v>
      </c>
      <c r="K173" s="11">
        <v>0</v>
      </c>
      <c r="L173" s="28" t="s">
        <v>24</v>
      </c>
      <c r="M173" s="11">
        <v>0</v>
      </c>
      <c r="N173" s="28" t="s">
        <v>24</v>
      </c>
      <c r="O173" s="10">
        <v>0</v>
      </c>
      <c r="P173" s="28" t="s">
        <v>24</v>
      </c>
      <c r="Q173" s="11">
        <v>0</v>
      </c>
      <c r="R173" s="28" t="s">
        <v>24</v>
      </c>
      <c r="S173" s="11">
        <v>0</v>
      </c>
      <c r="T173" s="28" t="s">
        <v>24</v>
      </c>
      <c r="U173" s="11">
        <v>0</v>
      </c>
      <c r="V173" s="28" t="s">
        <v>24</v>
      </c>
      <c r="W173" s="11">
        <v>0</v>
      </c>
      <c r="X173" s="28" t="s">
        <v>24</v>
      </c>
      <c r="Y173" s="11">
        <v>0</v>
      </c>
      <c r="Z173" s="28" t="s">
        <v>24</v>
      </c>
      <c r="AA173" s="11">
        <v>0</v>
      </c>
      <c r="AB173" s="28" t="s">
        <v>24</v>
      </c>
      <c r="AC173" s="11">
        <v>0</v>
      </c>
      <c r="AD173" s="28" t="s">
        <v>24</v>
      </c>
      <c r="AE173" s="28">
        <f t="shared" si="19"/>
        <v>0</v>
      </c>
      <c r="AF173" s="28" t="s">
        <v>24</v>
      </c>
      <c r="AG173" s="28">
        <f t="shared" si="20"/>
        <v>0</v>
      </c>
      <c r="AH173" s="28" t="s">
        <v>24</v>
      </c>
      <c r="AI173" s="376"/>
      <c r="AJ173" s="10" t="s">
        <v>189</v>
      </c>
      <c r="AK173" s="118"/>
    </row>
    <row r="174" spans="1:37" s="1" customFormat="1" ht="110.25" customHeight="1">
      <c r="A174" s="8" t="s">
        <v>691</v>
      </c>
      <c r="B174" s="15" t="s">
        <v>462</v>
      </c>
      <c r="C174" s="9" t="s">
        <v>2</v>
      </c>
      <c r="D174" s="25" t="s">
        <v>563</v>
      </c>
      <c r="E174" s="11">
        <v>3.2912245934816187</v>
      </c>
      <c r="F174" s="28" t="s">
        <v>24</v>
      </c>
      <c r="G174" s="11">
        <v>0.43545</v>
      </c>
      <c r="H174" s="28" t="s">
        <v>24</v>
      </c>
      <c r="I174" s="11">
        <v>2.8557745934816192</v>
      </c>
      <c r="J174" s="28" t="s">
        <v>24</v>
      </c>
      <c r="K174" s="11">
        <v>2.8577748646680599</v>
      </c>
      <c r="L174" s="28" t="s">
        <v>24</v>
      </c>
      <c r="M174" s="11">
        <v>2.8478500000000002</v>
      </c>
      <c r="N174" s="28" t="s">
        <v>24</v>
      </c>
      <c r="O174" s="10">
        <v>0</v>
      </c>
      <c r="P174" s="28" t="s">
        <v>24</v>
      </c>
      <c r="Q174" s="11">
        <v>0</v>
      </c>
      <c r="R174" s="28" t="s">
        <v>24</v>
      </c>
      <c r="S174" s="11">
        <v>0</v>
      </c>
      <c r="T174" s="28" t="s">
        <v>24</v>
      </c>
      <c r="U174" s="11">
        <v>0</v>
      </c>
      <c r="V174" s="28" t="s">
        <v>24</v>
      </c>
      <c r="W174" s="11">
        <v>0</v>
      </c>
      <c r="X174" s="28" t="s">
        <v>24</v>
      </c>
      <c r="Y174" s="11">
        <v>0</v>
      </c>
      <c r="Z174" s="28" t="s">
        <v>24</v>
      </c>
      <c r="AA174" s="11">
        <v>2.8577748646680599</v>
      </c>
      <c r="AB174" s="28" t="s">
        <v>24</v>
      </c>
      <c r="AC174" s="11">
        <v>2.8478500000000002</v>
      </c>
      <c r="AD174" s="28" t="s">
        <v>24</v>
      </c>
      <c r="AE174" s="28">
        <f t="shared" si="19"/>
        <v>7.9245934816190022E-3</v>
      </c>
      <c r="AF174" s="28" t="s">
        <v>24</v>
      </c>
      <c r="AG174" s="28">
        <f t="shared" si="20"/>
        <v>-9.9248646680596408E-3</v>
      </c>
      <c r="AH174" s="28" t="s">
        <v>24</v>
      </c>
      <c r="AI174" s="376">
        <f t="shared" si="21"/>
        <v>-3.4729344115819183E-3</v>
      </c>
      <c r="AJ174" s="10" t="s">
        <v>455</v>
      </c>
      <c r="AK174" s="118"/>
    </row>
    <row r="175" spans="1:37" s="1" customFormat="1" ht="79.5" customHeight="1">
      <c r="A175" s="8" t="s">
        <v>691</v>
      </c>
      <c r="B175" s="15" t="s">
        <v>463</v>
      </c>
      <c r="C175" s="9" t="s">
        <v>5</v>
      </c>
      <c r="D175" s="25" t="s">
        <v>564</v>
      </c>
      <c r="E175" s="11">
        <v>2.982016949152543</v>
      </c>
      <c r="F175" s="28" t="s">
        <v>24</v>
      </c>
      <c r="G175" s="11">
        <v>0</v>
      </c>
      <c r="H175" s="28" t="s">
        <v>24</v>
      </c>
      <c r="I175" s="11">
        <v>2.982016949152543</v>
      </c>
      <c r="J175" s="28" t="s">
        <v>24</v>
      </c>
      <c r="K175" s="11">
        <v>2.9820169491525426</v>
      </c>
      <c r="L175" s="28" t="s">
        <v>24</v>
      </c>
      <c r="M175" s="11">
        <v>2.6460120000000003</v>
      </c>
      <c r="N175" s="28" t="s">
        <v>24</v>
      </c>
      <c r="O175" s="10">
        <v>0</v>
      </c>
      <c r="P175" s="28" t="s">
        <v>24</v>
      </c>
      <c r="Q175" s="11">
        <v>0</v>
      </c>
      <c r="R175" s="28" t="s">
        <v>24</v>
      </c>
      <c r="S175" s="11">
        <v>0</v>
      </c>
      <c r="T175" s="28" t="s">
        <v>24</v>
      </c>
      <c r="U175" s="11">
        <v>0</v>
      </c>
      <c r="V175" s="28" t="s">
        <v>24</v>
      </c>
      <c r="W175" s="11">
        <v>2.9820169491525426</v>
      </c>
      <c r="X175" s="28" t="s">
        <v>24</v>
      </c>
      <c r="Y175" s="11">
        <v>0</v>
      </c>
      <c r="Z175" s="28" t="s">
        <v>24</v>
      </c>
      <c r="AA175" s="11">
        <v>0</v>
      </c>
      <c r="AB175" s="28" t="s">
        <v>24</v>
      </c>
      <c r="AC175" s="11">
        <v>2.6460120000000003</v>
      </c>
      <c r="AD175" s="28" t="s">
        <v>24</v>
      </c>
      <c r="AE175" s="28">
        <f t="shared" si="19"/>
        <v>0.33600494915254275</v>
      </c>
      <c r="AF175" s="28" t="s">
        <v>24</v>
      </c>
      <c r="AG175" s="28">
        <f t="shared" si="20"/>
        <v>-0.33600494915254231</v>
      </c>
      <c r="AH175" s="28" t="s">
        <v>24</v>
      </c>
      <c r="AI175" s="376">
        <f t="shared" si="21"/>
        <v>-0.11267707557733075</v>
      </c>
      <c r="AJ175" s="10" t="s">
        <v>455</v>
      </c>
      <c r="AK175" s="118"/>
    </row>
    <row r="176" spans="1:37" s="1" customFormat="1" ht="172.5" customHeight="1">
      <c r="A176" s="8" t="s">
        <v>691</v>
      </c>
      <c r="B176" s="7" t="s">
        <v>55</v>
      </c>
      <c r="C176" s="9" t="s">
        <v>1</v>
      </c>
      <c r="D176" s="6" t="s">
        <v>317</v>
      </c>
      <c r="E176" s="11">
        <v>65.182958906483989</v>
      </c>
      <c r="F176" s="28" t="s">
        <v>24</v>
      </c>
      <c r="G176" s="11">
        <v>0</v>
      </c>
      <c r="H176" s="28" t="s">
        <v>24</v>
      </c>
      <c r="I176" s="11">
        <v>65.182958906483989</v>
      </c>
      <c r="J176" s="28" t="s">
        <v>24</v>
      </c>
      <c r="K176" s="11">
        <v>13.55932203360263</v>
      </c>
      <c r="L176" s="28" t="s">
        <v>24</v>
      </c>
      <c r="M176" s="11">
        <v>0</v>
      </c>
      <c r="N176" s="28" t="s">
        <v>24</v>
      </c>
      <c r="O176" s="10">
        <v>0</v>
      </c>
      <c r="P176" s="28" t="s">
        <v>24</v>
      </c>
      <c r="Q176" s="11">
        <v>0</v>
      </c>
      <c r="R176" s="28" t="s">
        <v>24</v>
      </c>
      <c r="S176" s="11">
        <v>1.4547327623956272</v>
      </c>
      <c r="T176" s="28" t="s">
        <v>24</v>
      </c>
      <c r="U176" s="11">
        <v>0</v>
      </c>
      <c r="V176" s="28" t="s">
        <v>24</v>
      </c>
      <c r="W176" s="11">
        <v>0</v>
      </c>
      <c r="X176" s="28" t="s">
        <v>24</v>
      </c>
      <c r="Y176" s="11">
        <v>0</v>
      </c>
      <c r="Z176" s="28" t="s">
        <v>24</v>
      </c>
      <c r="AA176" s="11">
        <v>12.104589271207001</v>
      </c>
      <c r="AB176" s="28" t="s">
        <v>24</v>
      </c>
      <c r="AC176" s="11">
        <v>0</v>
      </c>
      <c r="AD176" s="28" t="s">
        <v>24</v>
      </c>
      <c r="AE176" s="28">
        <f t="shared" si="19"/>
        <v>65.182958906483989</v>
      </c>
      <c r="AF176" s="28" t="s">
        <v>24</v>
      </c>
      <c r="AG176" s="28">
        <f t="shared" si="20"/>
        <v>-13.55932203360263</v>
      </c>
      <c r="AH176" s="28" t="s">
        <v>24</v>
      </c>
      <c r="AI176" s="376">
        <f t="shared" si="21"/>
        <v>-1</v>
      </c>
      <c r="AJ176" s="10" t="s">
        <v>932</v>
      </c>
      <c r="AK176" s="118"/>
    </row>
    <row r="177" spans="1:37" s="1" customFormat="1">
      <c r="A177" s="8" t="s">
        <v>691</v>
      </c>
      <c r="B177" s="7" t="s">
        <v>12</v>
      </c>
      <c r="C177" s="9" t="s">
        <v>6</v>
      </c>
      <c r="D177" s="8" t="s">
        <v>318</v>
      </c>
      <c r="E177" s="11">
        <v>4.0782802628709414</v>
      </c>
      <c r="F177" s="28" t="s">
        <v>24</v>
      </c>
      <c r="G177" s="11">
        <v>0.42364755000000004</v>
      </c>
      <c r="H177" s="28" t="s">
        <v>24</v>
      </c>
      <c r="I177" s="11">
        <v>3.6546327128709404</v>
      </c>
      <c r="J177" s="28" t="s">
        <v>24</v>
      </c>
      <c r="K177" s="11">
        <v>3.6546327120234832</v>
      </c>
      <c r="L177" s="28" t="s">
        <v>24</v>
      </c>
      <c r="M177" s="11">
        <v>3.5412530000000002</v>
      </c>
      <c r="N177" s="28" t="s">
        <v>24</v>
      </c>
      <c r="O177" s="10">
        <v>0</v>
      </c>
      <c r="P177" s="28" t="s">
        <v>24</v>
      </c>
      <c r="Q177" s="11">
        <v>0</v>
      </c>
      <c r="R177" s="28" t="s">
        <v>24</v>
      </c>
      <c r="S177" s="11">
        <v>0</v>
      </c>
      <c r="T177" s="28" t="s">
        <v>24</v>
      </c>
      <c r="U177" s="11">
        <v>0.38421350999999998</v>
      </c>
      <c r="V177" s="28" t="s">
        <v>24</v>
      </c>
      <c r="W177" s="11">
        <v>1.1440677966101696</v>
      </c>
      <c r="X177" s="28" t="s">
        <v>24</v>
      </c>
      <c r="Y177" s="11">
        <v>3.0170394900000002</v>
      </c>
      <c r="Z177" s="28" t="s">
        <v>24</v>
      </c>
      <c r="AA177" s="11">
        <v>2.5105649154133136</v>
      </c>
      <c r="AB177" s="28" t="s">
        <v>24</v>
      </c>
      <c r="AC177" s="11">
        <v>0.14000000000000001</v>
      </c>
      <c r="AD177" s="28" t="s">
        <v>24</v>
      </c>
      <c r="AE177" s="28">
        <f t="shared" si="19"/>
        <v>0.11337971287094017</v>
      </c>
      <c r="AF177" s="28" t="s">
        <v>24</v>
      </c>
      <c r="AG177" s="28">
        <f t="shared" si="20"/>
        <v>-0.11337971202348296</v>
      </c>
      <c r="AH177" s="28" t="s">
        <v>24</v>
      </c>
      <c r="AI177" s="376">
        <f t="shared" si="21"/>
        <v>-3.1023558578259225E-2</v>
      </c>
      <c r="AJ177" s="10" t="s">
        <v>448</v>
      </c>
      <c r="AK177" s="118"/>
    </row>
    <row r="178" spans="1:37" s="1" customFormat="1" ht="55.5" customHeight="1">
      <c r="A178" s="8" t="s">
        <v>691</v>
      </c>
      <c r="B178" s="7" t="s">
        <v>56</v>
      </c>
      <c r="C178" s="9" t="s">
        <v>4</v>
      </c>
      <c r="D178" s="8" t="s">
        <v>297</v>
      </c>
      <c r="E178" s="11">
        <v>148.26057627118647</v>
      </c>
      <c r="F178" s="28" t="s">
        <v>24</v>
      </c>
      <c r="G178" s="11">
        <v>0</v>
      </c>
      <c r="H178" s="28" t="s">
        <v>24</v>
      </c>
      <c r="I178" s="11">
        <v>148.26057627118647</v>
      </c>
      <c r="J178" s="28" t="s">
        <v>24</v>
      </c>
      <c r="K178" s="11">
        <v>14.826057627118647</v>
      </c>
      <c r="L178" s="28" t="s">
        <v>24</v>
      </c>
      <c r="M178" s="11">
        <v>1.4601299999999999</v>
      </c>
      <c r="N178" s="28" t="s">
        <v>24</v>
      </c>
      <c r="O178" s="11">
        <v>0</v>
      </c>
      <c r="P178" s="28" t="s">
        <v>24</v>
      </c>
      <c r="Q178" s="11">
        <v>0</v>
      </c>
      <c r="R178" s="28" t="s">
        <v>24</v>
      </c>
      <c r="S178" s="11">
        <v>0</v>
      </c>
      <c r="T178" s="28" t="s">
        <v>24</v>
      </c>
      <c r="U178" s="11">
        <v>7.8890000000000002E-2</v>
      </c>
      <c r="V178" s="28" t="s">
        <v>24</v>
      </c>
      <c r="W178" s="11">
        <v>0</v>
      </c>
      <c r="X178" s="28" t="s">
        <v>24</v>
      </c>
      <c r="Y178" s="11">
        <v>0.89742</v>
      </c>
      <c r="Z178" s="28" t="s">
        <v>24</v>
      </c>
      <c r="AA178" s="11">
        <v>14.826057627118647</v>
      </c>
      <c r="AB178" s="28" t="s">
        <v>24</v>
      </c>
      <c r="AC178" s="11">
        <v>0.48381999999999981</v>
      </c>
      <c r="AD178" s="28" t="s">
        <v>24</v>
      </c>
      <c r="AE178" s="28">
        <f t="shared" si="19"/>
        <v>146.80044627118647</v>
      </c>
      <c r="AF178" s="28" t="s">
        <v>24</v>
      </c>
      <c r="AG178" s="28">
        <f t="shared" si="20"/>
        <v>-13.365927627118648</v>
      </c>
      <c r="AH178" s="28" t="s">
        <v>24</v>
      </c>
      <c r="AI178" s="376">
        <f t="shared" si="21"/>
        <v>-0.90151596353374175</v>
      </c>
      <c r="AJ178" s="10" t="s">
        <v>930</v>
      </c>
      <c r="AK178" s="118"/>
    </row>
    <row r="179" spans="1:37" s="1" customFormat="1" ht="31.5" customHeight="1">
      <c r="A179" s="8" t="s">
        <v>691</v>
      </c>
      <c r="B179" s="7" t="s">
        <v>494</v>
      </c>
      <c r="C179" s="9" t="s">
        <v>4</v>
      </c>
      <c r="D179" s="8" t="s">
        <v>566</v>
      </c>
      <c r="E179" s="11">
        <v>31.597016949152547</v>
      </c>
      <c r="F179" s="28" t="s">
        <v>24</v>
      </c>
      <c r="G179" s="11">
        <v>0</v>
      </c>
      <c r="H179" s="28" t="s">
        <v>24</v>
      </c>
      <c r="I179" s="11">
        <v>31.597016949152547</v>
      </c>
      <c r="J179" s="28" t="s">
        <v>24</v>
      </c>
      <c r="K179" s="11">
        <v>1.8257033898305099</v>
      </c>
      <c r="L179" s="28" t="s">
        <v>24</v>
      </c>
      <c r="M179" s="11">
        <v>1.80381054</v>
      </c>
      <c r="N179" s="28" t="s">
        <v>24</v>
      </c>
      <c r="O179" s="11">
        <v>0</v>
      </c>
      <c r="P179" s="28" t="s">
        <v>24</v>
      </c>
      <c r="Q179" s="11">
        <v>0</v>
      </c>
      <c r="R179" s="28" t="s">
        <v>24</v>
      </c>
      <c r="S179" s="11">
        <v>0</v>
      </c>
      <c r="T179" s="28" t="s">
        <v>24</v>
      </c>
      <c r="U179" s="11">
        <v>0</v>
      </c>
      <c r="V179" s="28" t="s">
        <v>24</v>
      </c>
      <c r="W179" s="11">
        <v>1.8257033898305099</v>
      </c>
      <c r="X179" s="28" t="s">
        <v>24</v>
      </c>
      <c r="Y179" s="11">
        <v>0</v>
      </c>
      <c r="Z179" s="28" t="s">
        <v>24</v>
      </c>
      <c r="AA179" s="11">
        <v>0</v>
      </c>
      <c r="AB179" s="28" t="s">
        <v>24</v>
      </c>
      <c r="AC179" s="11">
        <v>1.80381054</v>
      </c>
      <c r="AD179" s="28" t="s">
        <v>24</v>
      </c>
      <c r="AE179" s="28">
        <f t="shared" si="19"/>
        <v>29.793206409152546</v>
      </c>
      <c r="AF179" s="28" t="s">
        <v>24</v>
      </c>
      <c r="AG179" s="28">
        <f t="shared" si="20"/>
        <v>-2.1892849830509986E-2</v>
      </c>
      <c r="AH179" s="28" t="s">
        <v>24</v>
      </c>
      <c r="AI179" s="376">
        <f t="shared" si="21"/>
        <v>-1.199146036122678E-2</v>
      </c>
      <c r="AJ179" s="10" t="s">
        <v>448</v>
      </c>
      <c r="AK179" s="118"/>
    </row>
    <row r="180" spans="1:37" s="1" customFormat="1" ht="31.5" customHeight="1">
      <c r="A180" s="6" t="s">
        <v>689</v>
      </c>
      <c r="B180" s="15" t="s">
        <v>398</v>
      </c>
      <c r="C180" s="9" t="s">
        <v>4</v>
      </c>
      <c r="D180" s="8" t="s">
        <v>399</v>
      </c>
      <c r="E180" s="11">
        <v>27.136093220338985</v>
      </c>
      <c r="F180" s="28" t="s">
        <v>24</v>
      </c>
      <c r="G180" s="11">
        <v>2.5420000000000002E-2</v>
      </c>
      <c r="H180" s="28" t="s">
        <v>24</v>
      </c>
      <c r="I180" s="11">
        <v>27.136089999999999</v>
      </c>
      <c r="J180" s="28" t="s">
        <v>24</v>
      </c>
      <c r="K180" s="11">
        <v>0</v>
      </c>
      <c r="L180" s="28" t="s">
        <v>24</v>
      </c>
      <c r="M180" s="11">
        <v>0</v>
      </c>
      <c r="N180" s="28" t="s">
        <v>24</v>
      </c>
      <c r="O180" s="11">
        <v>0</v>
      </c>
      <c r="P180" s="28" t="s">
        <v>24</v>
      </c>
      <c r="Q180" s="11">
        <v>0</v>
      </c>
      <c r="R180" s="28" t="s">
        <v>24</v>
      </c>
      <c r="S180" s="11">
        <v>0</v>
      </c>
      <c r="T180" s="28" t="s">
        <v>24</v>
      </c>
      <c r="U180" s="11">
        <v>0</v>
      </c>
      <c r="V180" s="28" t="s">
        <v>24</v>
      </c>
      <c r="W180" s="11">
        <v>0</v>
      </c>
      <c r="X180" s="28" t="s">
        <v>24</v>
      </c>
      <c r="Y180" s="11">
        <v>0</v>
      </c>
      <c r="Z180" s="28" t="s">
        <v>24</v>
      </c>
      <c r="AA180" s="11">
        <v>0</v>
      </c>
      <c r="AB180" s="28" t="s">
        <v>24</v>
      </c>
      <c r="AC180" s="11">
        <v>0</v>
      </c>
      <c r="AD180" s="28" t="s">
        <v>24</v>
      </c>
      <c r="AE180" s="28">
        <f t="shared" si="19"/>
        <v>27.136089999999999</v>
      </c>
      <c r="AF180" s="28" t="s">
        <v>24</v>
      </c>
      <c r="AG180" s="28">
        <f t="shared" si="20"/>
        <v>0</v>
      </c>
      <c r="AH180" s="28" t="s">
        <v>24</v>
      </c>
      <c r="AI180" s="376"/>
      <c r="AJ180" s="10" t="s">
        <v>187</v>
      </c>
      <c r="AK180" s="118"/>
    </row>
    <row r="181" spans="1:37" s="1" customFormat="1" ht="47.25" customHeight="1">
      <c r="A181" s="8" t="s">
        <v>691</v>
      </c>
      <c r="B181" s="7" t="s">
        <v>102</v>
      </c>
      <c r="C181" s="9" t="s">
        <v>45</v>
      </c>
      <c r="D181" s="8" t="s">
        <v>268</v>
      </c>
      <c r="E181" s="11">
        <v>0.92281355932203402</v>
      </c>
      <c r="F181" s="28" t="s">
        <v>24</v>
      </c>
      <c r="G181" s="11">
        <v>0</v>
      </c>
      <c r="H181" s="28" t="s">
        <v>24</v>
      </c>
      <c r="I181" s="11">
        <v>0.92281355932203402</v>
      </c>
      <c r="J181" s="28" t="s">
        <v>24</v>
      </c>
      <c r="K181" s="11">
        <v>0.92281355932203402</v>
      </c>
      <c r="L181" s="28" t="s">
        <v>24</v>
      </c>
      <c r="M181" s="11">
        <v>0.8615600000000001</v>
      </c>
      <c r="N181" s="28" t="s">
        <v>24</v>
      </c>
      <c r="O181" s="11">
        <v>0</v>
      </c>
      <c r="P181" s="28" t="s">
        <v>24</v>
      </c>
      <c r="Q181" s="11">
        <v>0</v>
      </c>
      <c r="R181" s="28" t="s">
        <v>24</v>
      </c>
      <c r="S181" s="11">
        <v>2.2822033898305085E-2</v>
      </c>
      <c r="T181" s="28" t="s">
        <v>24</v>
      </c>
      <c r="U181" s="11">
        <v>0.18336000000000002</v>
      </c>
      <c r="V181" s="28" t="s">
        <v>24</v>
      </c>
      <c r="W181" s="11">
        <v>0</v>
      </c>
      <c r="X181" s="28" t="s">
        <v>24</v>
      </c>
      <c r="Y181" s="10">
        <v>0</v>
      </c>
      <c r="Z181" s="28" t="s">
        <v>24</v>
      </c>
      <c r="AA181" s="11">
        <v>0.89999152542372907</v>
      </c>
      <c r="AB181" s="28" t="s">
        <v>24</v>
      </c>
      <c r="AC181" s="11">
        <v>0.67820000000000003</v>
      </c>
      <c r="AD181" s="28" t="s">
        <v>24</v>
      </c>
      <c r="AE181" s="28">
        <f t="shared" si="19"/>
        <v>6.1253559322033913E-2</v>
      </c>
      <c r="AF181" s="28" t="s">
        <v>24</v>
      </c>
      <c r="AG181" s="28">
        <f t="shared" si="20"/>
        <v>-6.1253559322033913E-2</v>
      </c>
      <c r="AH181" s="28" t="s">
        <v>24</v>
      </c>
      <c r="AI181" s="376">
        <f t="shared" si="21"/>
        <v>-6.6376960658266926E-2</v>
      </c>
      <c r="AJ181" s="94" t="s">
        <v>933</v>
      </c>
      <c r="AK181" s="118"/>
    </row>
    <row r="182" spans="1:37" s="1" customFormat="1" ht="75" customHeight="1">
      <c r="A182" s="8" t="s">
        <v>691</v>
      </c>
      <c r="B182" s="7" t="s">
        <v>103</v>
      </c>
      <c r="C182" s="9" t="s">
        <v>0</v>
      </c>
      <c r="D182" s="8" t="s">
        <v>268</v>
      </c>
      <c r="E182" s="11">
        <v>0.92281355932203402</v>
      </c>
      <c r="F182" s="28" t="s">
        <v>24</v>
      </c>
      <c r="G182" s="11">
        <v>0</v>
      </c>
      <c r="H182" s="28" t="s">
        <v>24</v>
      </c>
      <c r="I182" s="11">
        <v>0.92281355932203402</v>
      </c>
      <c r="J182" s="28" t="s">
        <v>24</v>
      </c>
      <c r="K182" s="11">
        <v>0.92281355932203402</v>
      </c>
      <c r="L182" s="28" t="s">
        <v>24</v>
      </c>
      <c r="M182" s="11">
        <v>0.66346766000000001</v>
      </c>
      <c r="N182" s="28" t="s">
        <v>24</v>
      </c>
      <c r="O182" s="11">
        <v>0</v>
      </c>
      <c r="P182" s="28" t="s">
        <v>24</v>
      </c>
      <c r="Q182" s="11">
        <v>0</v>
      </c>
      <c r="R182" s="28" t="s">
        <v>24</v>
      </c>
      <c r="S182" s="11">
        <v>2.2822033898305085E-2</v>
      </c>
      <c r="T182" s="28" t="s">
        <v>24</v>
      </c>
      <c r="U182" s="11">
        <v>0</v>
      </c>
      <c r="V182" s="28" t="s">
        <v>24</v>
      </c>
      <c r="W182" s="11">
        <v>0</v>
      </c>
      <c r="X182" s="28" t="s">
        <v>24</v>
      </c>
      <c r="Y182" s="10">
        <v>0.12149893</v>
      </c>
      <c r="Z182" s="28" t="s">
        <v>24</v>
      </c>
      <c r="AA182" s="11">
        <v>0.89999152542372907</v>
      </c>
      <c r="AB182" s="28" t="s">
        <v>24</v>
      </c>
      <c r="AC182" s="11">
        <v>0.54196873000000001</v>
      </c>
      <c r="AD182" s="28" t="s">
        <v>24</v>
      </c>
      <c r="AE182" s="28">
        <f t="shared" si="19"/>
        <v>0.259345899322034</v>
      </c>
      <c r="AF182" s="28" t="s">
        <v>24</v>
      </c>
      <c r="AG182" s="28">
        <f t="shared" si="20"/>
        <v>-0.259345899322034</v>
      </c>
      <c r="AH182" s="28" t="s">
        <v>24</v>
      </c>
      <c r="AI182" s="376">
        <f t="shared" si="21"/>
        <v>-0.28103824082577245</v>
      </c>
      <c r="AJ182" s="94" t="s">
        <v>449</v>
      </c>
      <c r="AK182" s="118"/>
    </row>
    <row r="183" spans="1:37" s="1" customFormat="1" ht="47.25" customHeight="1">
      <c r="A183" s="8" t="s">
        <v>691</v>
      </c>
      <c r="B183" s="7" t="s">
        <v>104</v>
      </c>
      <c r="C183" s="9" t="s">
        <v>0</v>
      </c>
      <c r="D183" s="8" t="s">
        <v>386</v>
      </c>
      <c r="E183" s="11">
        <v>0.92281355932203402</v>
      </c>
      <c r="F183" s="28" t="s">
        <v>24</v>
      </c>
      <c r="G183" s="11">
        <v>0</v>
      </c>
      <c r="H183" s="28" t="s">
        <v>24</v>
      </c>
      <c r="I183" s="11">
        <v>0.92281355932203402</v>
      </c>
      <c r="J183" s="28" t="s">
        <v>24</v>
      </c>
      <c r="K183" s="11">
        <v>0.92281355932203402</v>
      </c>
      <c r="L183" s="28" t="s">
        <v>24</v>
      </c>
      <c r="M183" s="11">
        <v>0.82642610999999999</v>
      </c>
      <c r="N183" s="28" t="s">
        <v>24</v>
      </c>
      <c r="O183" s="11">
        <v>0</v>
      </c>
      <c r="P183" s="28" t="s">
        <v>24</v>
      </c>
      <c r="Q183" s="11">
        <v>0</v>
      </c>
      <c r="R183" s="28" t="s">
        <v>24</v>
      </c>
      <c r="S183" s="11">
        <v>2.2822033898305085E-2</v>
      </c>
      <c r="T183" s="28" t="s">
        <v>24</v>
      </c>
      <c r="U183" s="11">
        <v>0</v>
      </c>
      <c r="V183" s="28" t="s">
        <v>24</v>
      </c>
      <c r="W183" s="11">
        <v>0</v>
      </c>
      <c r="X183" s="28" t="s">
        <v>24</v>
      </c>
      <c r="Y183" s="10">
        <v>0.12533586999999999</v>
      </c>
      <c r="Z183" s="28" t="s">
        <v>24</v>
      </c>
      <c r="AA183" s="11">
        <v>0.89999152542372907</v>
      </c>
      <c r="AB183" s="28" t="s">
        <v>24</v>
      </c>
      <c r="AC183" s="11">
        <v>0.70109023999999998</v>
      </c>
      <c r="AD183" s="28" t="s">
        <v>24</v>
      </c>
      <c r="AE183" s="28">
        <f t="shared" si="19"/>
        <v>9.6387449322034024E-2</v>
      </c>
      <c r="AF183" s="28" t="s">
        <v>24</v>
      </c>
      <c r="AG183" s="28">
        <f t="shared" si="20"/>
        <v>-9.6387449322034024E-2</v>
      </c>
      <c r="AH183" s="28" t="s">
        <v>24</v>
      </c>
      <c r="AI183" s="376">
        <f t="shared" si="21"/>
        <v>-0.1044495373397496</v>
      </c>
      <c r="AJ183" s="94" t="s">
        <v>449</v>
      </c>
      <c r="AK183" s="118"/>
    </row>
    <row r="184" spans="1:37" s="1" customFormat="1" ht="47.25" customHeight="1">
      <c r="A184" s="8" t="s">
        <v>691</v>
      </c>
      <c r="B184" s="7" t="s">
        <v>105</v>
      </c>
      <c r="C184" s="9" t="s">
        <v>5</v>
      </c>
      <c r="D184" s="8" t="s">
        <v>387</v>
      </c>
      <c r="E184" s="11">
        <v>0.92281355932203402</v>
      </c>
      <c r="F184" s="28" t="s">
        <v>24</v>
      </c>
      <c r="G184" s="11">
        <v>0</v>
      </c>
      <c r="H184" s="28" t="s">
        <v>24</v>
      </c>
      <c r="I184" s="11">
        <v>0.92281355932203402</v>
      </c>
      <c r="J184" s="28" t="s">
        <v>24</v>
      </c>
      <c r="K184" s="11">
        <v>0.92281355932203402</v>
      </c>
      <c r="L184" s="28" t="s">
        <v>24</v>
      </c>
      <c r="M184" s="11">
        <v>0.79999858000000001</v>
      </c>
      <c r="N184" s="28" t="s">
        <v>24</v>
      </c>
      <c r="O184" s="11">
        <v>0</v>
      </c>
      <c r="P184" s="28" t="s">
        <v>24</v>
      </c>
      <c r="Q184" s="11">
        <v>0</v>
      </c>
      <c r="R184" s="28" t="s">
        <v>24</v>
      </c>
      <c r="S184" s="11">
        <v>2.2822033898305085E-2</v>
      </c>
      <c r="T184" s="28" t="s">
        <v>24</v>
      </c>
      <c r="U184" s="11">
        <v>0.12443863000000001</v>
      </c>
      <c r="V184" s="28" t="s">
        <v>24</v>
      </c>
      <c r="W184" s="11">
        <v>0</v>
      </c>
      <c r="X184" s="28" t="s">
        <v>24</v>
      </c>
      <c r="Y184" s="10">
        <v>0</v>
      </c>
      <c r="Z184" s="28" t="s">
        <v>24</v>
      </c>
      <c r="AA184" s="11">
        <v>0.89999152542372907</v>
      </c>
      <c r="AB184" s="28" t="s">
        <v>24</v>
      </c>
      <c r="AC184" s="11">
        <v>0.67555995000000002</v>
      </c>
      <c r="AD184" s="28" t="s">
        <v>24</v>
      </c>
      <c r="AE184" s="28">
        <f t="shared" si="19"/>
        <v>0.122814979322034</v>
      </c>
      <c r="AF184" s="28" t="s">
        <v>24</v>
      </c>
      <c r="AG184" s="28">
        <f t="shared" si="20"/>
        <v>-0.122814979322034</v>
      </c>
      <c r="AH184" s="28" t="s">
        <v>24</v>
      </c>
      <c r="AI184" s="376">
        <f t="shared" si="21"/>
        <v>-0.13308753223377301</v>
      </c>
      <c r="AJ184" s="94" t="s">
        <v>450</v>
      </c>
      <c r="AK184" s="118"/>
    </row>
    <row r="185" spans="1:37" s="1" customFormat="1" ht="47.25" customHeight="1">
      <c r="A185" s="8" t="s">
        <v>691</v>
      </c>
      <c r="B185" s="7" t="s">
        <v>106</v>
      </c>
      <c r="C185" s="9" t="s">
        <v>2</v>
      </c>
      <c r="D185" s="8" t="s">
        <v>388</v>
      </c>
      <c r="E185" s="11">
        <v>0.75514290597819833</v>
      </c>
      <c r="F185" s="28" t="s">
        <v>24</v>
      </c>
      <c r="G185" s="11">
        <v>0</v>
      </c>
      <c r="H185" s="28" t="s">
        <v>24</v>
      </c>
      <c r="I185" s="11">
        <v>0.75514290597819833</v>
      </c>
      <c r="J185" s="28" t="s">
        <v>24</v>
      </c>
      <c r="K185" s="11">
        <v>0.75508474576271234</v>
      </c>
      <c r="L185" s="28" t="s">
        <v>24</v>
      </c>
      <c r="M185" s="11">
        <v>0.69714999999999994</v>
      </c>
      <c r="N185" s="28" t="s">
        <v>24</v>
      </c>
      <c r="O185" s="10">
        <v>0</v>
      </c>
      <c r="P185" s="28" t="s">
        <v>24</v>
      </c>
      <c r="Q185" s="11">
        <v>0</v>
      </c>
      <c r="R185" s="28" t="s">
        <v>24</v>
      </c>
      <c r="S185" s="11">
        <v>1.1423728813559323E-2</v>
      </c>
      <c r="T185" s="28" t="s">
        <v>24</v>
      </c>
      <c r="U185" s="11">
        <v>8.9319999999999997E-2</v>
      </c>
      <c r="V185" s="28" t="s">
        <v>24</v>
      </c>
      <c r="W185" s="11">
        <v>0</v>
      </c>
      <c r="X185" s="28" t="s">
        <v>24</v>
      </c>
      <c r="Y185" s="10">
        <v>0</v>
      </c>
      <c r="Z185" s="28" t="s">
        <v>24</v>
      </c>
      <c r="AA185" s="11">
        <v>0.74366101694915299</v>
      </c>
      <c r="AB185" s="28" t="s">
        <v>24</v>
      </c>
      <c r="AC185" s="11">
        <v>0.60782999999999998</v>
      </c>
      <c r="AD185" s="28" t="s">
        <v>24</v>
      </c>
      <c r="AE185" s="28">
        <f t="shared" si="19"/>
        <v>5.7992905978198395E-2</v>
      </c>
      <c r="AF185" s="28" t="s">
        <v>24</v>
      </c>
      <c r="AG185" s="28">
        <f t="shared" si="20"/>
        <v>-5.7934745762712403E-2</v>
      </c>
      <c r="AH185" s="28" t="s">
        <v>24</v>
      </c>
      <c r="AI185" s="376">
        <f t="shared" si="21"/>
        <v>-7.6726150392817716E-2</v>
      </c>
      <c r="AJ185" s="94" t="s">
        <v>450</v>
      </c>
      <c r="AK185" s="118"/>
    </row>
    <row r="186" spans="1:37" s="1" customFormat="1" ht="47.25" customHeight="1">
      <c r="A186" s="8" t="s">
        <v>691</v>
      </c>
      <c r="B186" s="7" t="s">
        <v>107</v>
      </c>
      <c r="C186" s="9" t="s">
        <v>2</v>
      </c>
      <c r="D186" s="8" t="s">
        <v>389</v>
      </c>
      <c r="E186" s="11">
        <v>0.76878822119023216</v>
      </c>
      <c r="F186" s="28" t="s">
        <v>24</v>
      </c>
      <c r="G186" s="11">
        <v>0</v>
      </c>
      <c r="H186" s="28" t="s">
        <v>24</v>
      </c>
      <c r="I186" s="11">
        <v>0.76878822119023216</v>
      </c>
      <c r="J186" s="28" t="s">
        <v>24</v>
      </c>
      <c r="K186" s="11">
        <v>0.76864406779661021</v>
      </c>
      <c r="L186" s="28" t="s">
        <v>24</v>
      </c>
      <c r="M186" s="11">
        <v>0.70552000000000004</v>
      </c>
      <c r="N186" s="28" t="s">
        <v>24</v>
      </c>
      <c r="O186" s="10">
        <v>0</v>
      </c>
      <c r="P186" s="28" t="s">
        <v>24</v>
      </c>
      <c r="Q186" s="11">
        <v>0</v>
      </c>
      <c r="R186" s="28" t="s">
        <v>24</v>
      </c>
      <c r="S186" s="11">
        <v>1.1423728813559323E-2</v>
      </c>
      <c r="T186" s="28" t="s">
        <v>24</v>
      </c>
      <c r="U186" s="11">
        <v>8.931E-2</v>
      </c>
      <c r="V186" s="28" t="s">
        <v>24</v>
      </c>
      <c r="W186" s="11">
        <v>0</v>
      </c>
      <c r="X186" s="28" t="s">
        <v>24</v>
      </c>
      <c r="Y186" s="10">
        <v>0</v>
      </c>
      <c r="Z186" s="28" t="s">
        <v>24</v>
      </c>
      <c r="AA186" s="11">
        <v>0.75722033898305086</v>
      </c>
      <c r="AB186" s="28" t="s">
        <v>24</v>
      </c>
      <c r="AC186" s="11">
        <v>0.61621000000000004</v>
      </c>
      <c r="AD186" s="28" t="s">
        <v>24</v>
      </c>
      <c r="AE186" s="28">
        <f t="shared" si="19"/>
        <v>6.3268221190232121E-2</v>
      </c>
      <c r="AF186" s="28" t="s">
        <v>24</v>
      </c>
      <c r="AG186" s="28">
        <f t="shared" si="20"/>
        <v>-6.3124067796610173E-2</v>
      </c>
      <c r="AH186" s="28" t="s">
        <v>24</v>
      </c>
      <c r="AI186" s="376">
        <f t="shared" si="21"/>
        <v>-8.2123925027563383E-2</v>
      </c>
      <c r="AJ186" s="94" t="s">
        <v>450</v>
      </c>
      <c r="AK186" s="118"/>
    </row>
    <row r="187" spans="1:37" s="1" customFormat="1" ht="47.25" customHeight="1">
      <c r="A187" s="8" t="s">
        <v>689</v>
      </c>
      <c r="B187" s="7" t="s">
        <v>108</v>
      </c>
      <c r="C187" s="9" t="s">
        <v>7</v>
      </c>
      <c r="D187" s="24" t="s">
        <v>390</v>
      </c>
      <c r="E187" s="11">
        <v>0.41650999999999999</v>
      </c>
      <c r="F187" s="28" t="s">
        <v>24</v>
      </c>
      <c r="G187" s="11">
        <v>0.41650999999999999</v>
      </c>
      <c r="H187" s="28" t="s">
        <v>24</v>
      </c>
      <c r="I187" s="11">
        <v>0</v>
      </c>
      <c r="J187" s="28" t="s">
        <v>24</v>
      </c>
      <c r="K187" s="11">
        <v>0</v>
      </c>
      <c r="L187" s="28" t="s">
        <v>24</v>
      </c>
      <c r="M187" s="11">
        <v>0</v>
      </c>
      <c r="N187" s="28" t="s">
        <v>24</v>
      </c>
      <c r="O187" s="11">
        <v>0</v>
      </c>
      <c r="P187" s="28" t="s">
        <v>24</v>
      </c>
      <c r="Q187" s="11">
        <v>0</v>
      </c>
      <c r="R187" s="28" t="s">
        <v>24</v>
      </c>
      <c r="S187" s="11">
        <v>0</v>
      </c>
      <c r="T187" s="28" t="s">
        <v>24</v>
      </c>
      <c r="U187" s="11">
        <v>0</v>
      </c>
      <c r="V187" s="28" t="s">
        <v>24</v>
      </c>
      <c r="W187" s="11">
        <v>0</v>
      </c>
      <c r="X187" s="28" t="s">
        <v>24</v>
      </c>
      <c r="Y187" s="10">
        <v>0</v>
      </c>
      <c r="Z187" s="28" t="s">
        <v>24</v>
      </c>
      <c r="AA187" s="11">
        <v>0</v>
      </c>
      <c r="AB187" s="28" t="s">
        <v>24</v>
      </c>
      <c r="AC187" s="11">
        <v>0</v>
      </c>
      <c r="AD187" s="28" t="s">
        <v>24</v>
      </c>
      <c r="AE187" s="28">
        <f t="shared" si="19"/>
        <v>0</v>
      </c>
      <c r="AF187" s="28" t="s">
        <v>24</v>
      </c>
      <c r="AG187" s="28">
        <f t="shared" si="20"/>
        <v>0</v>
      </c>
      <c r="AH187" s="28" t="s">
        <v>24</v>
      </c>
      <c r="AI187" s="376"/>
      <c r="AJ187" s="10" t="s">
        <v>189</v>
      </c>
      <c r="AK187" s="118"/>
    </row>
    <row r="188" spans="1:37" s="1" customFormat="1" ht="47.25" customHeight="1">
      <c r="A188" s="8" t="s">
        <v>689</v>
      </c>
      <c r="B188" s="7" t="s">
        <v>109</v>
      </c>
      <c r="C188" s="9" t="s">
        <v>7</v>
      </c>
      <c r="D188" s="24" t="s">
        <v>391</v>
      </c>
      <c r="E188" s="11">
        <v>0.43307000000000007</v>
      </c>
      <c r="F188" s="28" t="s">
        <v>24</v>
      </c>
      <c r="G188" s="11">
        <v>0.43307000000000007</v>
      </c>
      <c r="H188" s="28" t="s">
        <v>24</v>
      </c>
      <c r="I188" s="11">
        <v>0</v>
      </c>
      <c r="J188" s="28" t="s">
        <v>24</v>
      </c>
      <c r="K188" s="11">
        <v>0</v>
      </c>
      <c r="L188" s="28" t="s">
        <v>24</v>
      </c>
      <c r="M188" s="11">
        <v>0</v>
      </c>
      <c r="N188" s="28" t="s">
        <v>24</v>
      </c>
      <c r="O188" s="11">
        <v>0</v>
      </c>
      <c r="P188" s="28" t="s">
        <v>24</v>
      </c>
      <c r="Q188" s="11">
        <v>0</v>
      </c>
      <c r="R188" s="28" t="s">
        <v>24</v>
      </c>
      <c r="S188" s="11">
        <v>0</v>
      </c>
      <c r="T188" s="28" t="s">
        <v>24</v>
      </c>
      <c r="U188" s="11">
        <v>0</v>
      </c>
      <c r="V188" s="28" t="s">
        <v>24</v>
      </c>
      <c r="W188" s="11">
        <v>0</v>
      </c>
      <c r="X188" s="28" t="s">
        <v>24</v>
      </c>
      <c r="Y188" s="10">
        <v>0</v>
      </c>
      <c r="Z188" s="28" t="s">
        <v>24</v>
      </c>
      <c r="AA188" s="11">
        <v>0</v>
      </c>
      <c r="AB188" s="28" t="s">
        <v>24</v>
      </c>
      <c r="AC188" s="11">
        <v>0</v>
      </c>
      <c r="AD188" s="28" t="s">
        <v>24</v>
      </c>
      <c r="AE188" s="28">
        <f t="shared" si="19"/>
        <v>0</v>
      </c>
      <c r="AF188" s="28" t="s">
        <v>24</v>
      </c>
      <c r="AG188" s="28">
        <f t="shared" si="20"/>
        <v>0</v>
      </c>
      <c r="AH188" s="28" t="s">
        <v>24</v>
      </c>
      <c r="AI188" s="376"/>
      <c r="AJ188" s="10" t="s">
        <v>189</v>
      </c>
      <c r="AK188" s="118"/>
    </row>
    <row r="189" spans="1:37" s="1" customFormat="1" ht="65.25" customHeight="1">
      <c r="A189" s="8" t="s">
        <v>691</v>
      </c>
      <c r="B189" s="7" t="s">
        <v>110</v>
      </c>
      <c r="C189" s="9" t="s">
        <v>1</v>
      </c>
      <c r="D189" s="8" t="s">
        <v>392</v>
      </c>
      <c r="E189" s="11">
        <v>16.1233754</v>
      </c>
      <c r="F189" s="28" t="s">
        <v>24</v>
      </c>
      <c r="G189" s="11">
        <v>0.42372756</v>
      </c>
      <c r="H189" s="28" t="s">
        <v>24</v>
      </c>
      <c r="I189" s="11">
        <v>15.699647839999999</v>
      </c>
      <c r="J189" s="28" t="s">
        <v>24</v>
      </c>
      <c r="K189" s="11">
        <v>4.128228813559323</v>
      </c>
      <c r="L189" s="28" t="s">
        <v>24</v>
      </c>
      <c r="M189" s="11">
        <v>15.699647839999999</v>
      </c>
      <c r="N189" s="28" t="s">
        <v>24</v>
      </c>
      <c r="O189" s="10">
        <v>0.41403875000000001</v>
      </c>
      <c r="P189" s="28" t="s">
        <v>24</v>
      </c>
      <c r="Q189" s="11">
        <v>0.41403875000000001</v>
      </c>
      <c r="R189" s="28" t="s">
        <v>24</v>
      </c>
      <c r="S189" s="11">
        <v>3.7141900635593221</v>
      </c>
      <c r="T189" s="28" t="s">
        <v>24</v>
      </c>
      <c r="U189" s="11">
        <v>15.285609089999999</v>
      </c>
      <c r="V189" s="28" t="s">
        <v>24</v>
      </c>
      <c r="W189" s="11">
        <v>0</v>
      </c>
      <c r="X189" s="28" t="s">
        <v>24</v>
      </c>
      <c r="Y189" s="10">
        <v>0</v>
      </c>
      <c r="Z189" s="28" t="s">
        <v>24</v>
      </c>
      <c r="AA189" s="11">
        <v>0</v>
      </c>
      <c r="AB189" s="28" t="s">
        <v>24</v>
      </c>
      <c r="AC189" s="11">
        <v>0</v>
      </c>
      <c r="AD189" s="28" t="s">
        <v>24</v>
      </c>
      <c r="AE189" s="28">
        <f t="shared" si="19"/>
        <v>0</v>
      </c>
      <c r="AF189" s="28" t="s">
        <v>24</v>
      </c>
      <c r="AG189" s="28">
        <f t="shared" si="20"/>
        <v>11.571419026440676</v>
      </c>
      <c r="AH189" s="28" t="s">
        <v>24</v>
      </c>
      <c r="AI189" s="376">
        <f t="shared" si="21"/>
        <v>2.8029984647250932</v>
      </c>
      <c r="AJ189" s="94" t="s">
        <v>933</v>
      </c>
      <c r="AK189" s="118"/>
    </row>
    <row r="190" spans="1:37" s="1" customFormat="1" ht="47.25" customHeight="1">
      <c r="A190" s="8" t="s">
        <v>691</v>
      </c>
      <c r="B190" s="7" t="s">
        <v>111</v>
      </c>
      <c r="C190" s="9" t="s">
        <v>1</v>
      </c>
      <c r="D190" s="8" t="s">
        <v>393</v>
      </c>
      <c r="E190" s="11">
        <v>39.989917000000005</v>
      </c>
      <c r="F190" s="28" t="s">
        <v>24</v>
      </c>
      <c r="G190" s="11">
        <v>0.42372794000000003</v>
      </c>
      <c r="H190" s="28" t="s">
        <v>24</v>
      </c>
      <c r="I190" s="11">
        <v>39.566189060000006</v>
      </c>
      <c r="J190" s="28" t="s">
        <v>24</v>
      </c>
      <c r="K190" s="11">
        <v>7.9868474576271202</v>
      </c>
      <c r="L190" s="28" t="s">
        <v>24</v>
      </c>
      <c r="M190" s="11">
        <v>39.566189060000006</v>
      </c>
      <c r="N190" s="28" t="s">
        <v>24</v>
      </c>
      <c r="O190" s="10">
        <v>0.70200545999999997</v>
      </c>
      <c r="P190" s="28" t="s">
        <v>24</v>
      </c>
      <c r="Q190" s="11">
        <v>0.70200545999999997</v>
      </c>
      <c r="R190" s="28" t="s">
        <v>24</v>
      </c>
      <c r="S190" s="11">
        <v>7.2848419976271206</v>
      </c>
      <c r="T190" s="28" t="s">
        <v>24</v>
      </c>
      <c r="U190" s="11">
        <v>38.864183600000004</v>
      </c>
      <c r="V190" s="28" t="s">
        <v>24</v>
      </c>
      <c r="W190" s="11">
        <v>0</v>
      </c>
      <c r="X190" s="28" t="s">
        <v>24</v>
      </c>
      <c r="Y190" s="10">
        <v>0</v>
      </c>
      <c r="Z190" s="28" t="s">
        <v>24</v>
      </c>
      <c r="AA190" s="11">
        <v>0</v>
      </c>
      <c r="AB190" s="28" t="s">
        <v>24</v>
      </c>
      <c r="AC190" s="11">
        <v>0</v>
      </c>
      <c r="AD190" s="28" t="s">
        <v>24</v>
      </c>
      <c r="AE190" s="28">
        <f t="shared" si="19"/>
        <v>0</v>
      </c>
      <c r="AF190" s="28" t="s">
        <v>24</v>
      </c>
      <c r="AG190" s="28">
        <f t="shared" si="20"/>
        <v>31.579341602372885</v>
      </c>
      <c r="AH190" s="28" t="s">
        <v>24</v>
      </c>
      <c r="AI190" s="376">
        <f t="shared" si="21"/>
        <v>3.9539182098959307</v>
      </c>
      <c r="AJ190" s="94" t="s">
        <v>933</v>
      </c>
      <c r="AK190" s="118"/>
    </row>
    <row r="191" spans="1:37" s="1" customFormat="1" ht="47.25" customHeight="1">
      <c r="A191" s="8" t="s">
        <v>691</v>
      </c>
      <c r="B191" s="7" t="s">
        <v>112</v>
      </c>
      <c r="C191" s="9" t="s">
        <v>1</v>
      </c>
      <c r="D191" s="8" t="s">
        <v>394</v>
      </c>
      <c r="E191" s="11">
        <v>82.251745762711877</v>
      </c>
      <c r="F191" s="28" t="s">
        <v>24</v>
      </c>
      <c r="G191" s="11">
        <v>1.3235668799999998</v>
      </c>
      <c r="H191" s="28" t="s">
        <v>24</v>
      </c>
      <c r="I191" s="11">
        <v>64.745678859999998</v>
      </c>
      <c r="J191" s="28" t="s">
        <v>24</v>
      </c>
      <c r="K191" s="11">
        <v>35.955135593220341</v>
      </c>
      <c r="L191" s="28" t="s">
        <v>24</v>
      </c>
      <c r="M191" s="11">
        <v>64.745678859999998</v>
      </c>
      <c r="N191" s="28" t="s">
        <v>24</v>
      </c>
      <c r="O191" s="10">
        <v>3.1078030800000001</v>
      </c>
      <c r="P191" s="28" t="s">
        <v>24</v>
      </c>
      <c r="Q191" s="11">
        <v>3.1078030800000001</v>
      </c>
      <c r="R191" s="28" t="s">
        <v>24</v>
      </c>
      <c r="S191" s="11">
        <v>32.847332513220337</v>
      </c>
      <c r="T191" s="28" t="s">
        <v>24</v>
      </c>
      <c r="U191" s="11">
        <v>61.637875780000002</v>
      </c>
      <c r="V191" s="28" t="s">
        <v>24</v>
      </c>
      <c r="W191" s="11">
        <v>0</v>
      </c>
      <c r="X191" s="28" t="s">
        <v>24</v>
      </c>
      <c r="Y191" s="10">
        <v>0</v>
      </c>
      <c r="Z191" s="28" t="s">
        <v>24</v>
      </c>
      <c r="AA191" s="11">
        <v>0</v>
      </c>
      <c r="AB191" s="28" t="s">
        <v>24</v>
      </c>
      <c r="AC191" s="11">
        <v>0</v>
      </c>
      <c r="AD191" s="28" t="s">
        <v>24</v>
      </c>
      <c r="AE191" s="28">
        <f t="shared" si="19"/>
        <v>0</v>
      </c>
      <c r="AF191" s="28" t="s">
        <v>24</v>
      </c>
      <c r="AG191" s="28">
        <f t="shared" si="20"/>
        <v>28.790543266779657</v>
      </c>
      <c r="AH191" s="28" t="s">
        <v>24</v>
      </c>
      <c r="AI191" s="376">
        <f t="shared" si="21"/>
        <v>0.80073521603429487</v>
      </c>
      <c r="AJ191" s="94" t="s">
        <v>933</v>
      </c>
      <c r="AK191" s="118"/>
    </row>
    <row r="192" spans="1:37" s="1" customFormat="1" ht="45">
      <c r="A192" s="8" t="s">
        <v>691</v>
      </c>
      <c r="B192" s="7" t="s">
        <v>114</v>
      </c>
      <c r="C192" s="9" t="s">
        <v>45</v>
      </c>
      <c r="D192" s="8" t="s">
        <v>269</v>
      </c>
      <c r="E192" s="11">
        <v>49.840544598838051</v>
      </c>
      <c r="F192" s="28" t="s">
        <v>24</v>
      </c>
      <c r="G192" s="11">
        <v>0</v>
      </c>
      <c r="H192" s="28" t="s">
        <v>24</v>
      </c>
      <c r="I192" s="11">
        <v>49.840544598838058</v>
      </c>
      <c r="J192" s="28" t="s">
        <v>24</v>
      </c>
      <c r="K192" s="11">
        <v>3.6479653233388984</v>
      </c>
      <c r="L192" s="28" t="s">
        <v>24</v>
      </c>
      <c r="M192" s="11">
        <v>3.6102800000000004</v>
      </c>
      <c r="N192" s="28" t="s">
        <v>24</v>
      </c>
      <c r="O192" s="11">
        <v>0</v>
      </c>
      <c r="P192" s="28" t="s">
        <v>24</v>
      </c>
      <c r="Q192" s="11">
        <v>0</v>
      </c>
      <c r="R192" s="28" t="s">
        <v>24</v>
      </c>
      <c r="S192" s="11">
        <v>0</v>
      </c>
      <c r="T192" s="28" t="s">
        <v>24</v>
      </c>
      <c r="U192" s="11">
        <v>0</v>
      </c>
      <c r="V192" s="28" t="s">
        <v>24</v>
      </c>
      <c r="W192" s="11">
        <v>0</v>
      </c>
      <c r="X192" s="28" t="s">
        <v>24</v>
      </c>
      <c r="Y192" s="10">
        <v>3.6102800000000004</v>
      </c>
      <c r="Z192" s="28" t="s">
        <v>24</v>
      </c>
      <c r="AA192" s="11">
        <v>3.6479653233388984</v>
      </c>
      <c r="AB192" s="28" t="s">
        <v>24</v>
      </c>
      <c r="AC192" s="11">
        <v>0</v>
      </c>
      <c r="AD192" s="28" t="s">
        <v>24</v>
      </c>
      <c r="AE192" s="28">
        <f t="shared" si="19"/>
        <v>46.230264598838055</v>
      </c>
      <c r="AF192" s="28" t="s">
        <v>24</v>
      </c>
      <c r="AG192" s="28">
        <f t="shared" si="20"/>
        <v>-3.7685323338898069E-2</v>
      </c>
      <c r="AH192" s="28" t="s">
        <v>24</v>
      </c>
      <c r="AI192" s="376">
        <f t="shared" si="21"/>
        <v>-1.0330504815326935E-2</v>
      </c>
      <c r="AJ192" s="94" t="s">
        <v>448</v>
      </c>
      <c r="AK192" s="118"/>
    </row>
    <row r="193" spans="1:37" s="1" customFormat="1" ht="52.5" customHeight="1">
      <c r="A193" s="83" t="s">
        <v>696</v>
      </c>
      <c r="B193" s="84" t="s">
        <v>697</v>
      </c>
      <c r="C193" s="199"/>
      <c r="D193" s="6"/>
      <c r="E193" s="28">
        <v>0</v>
      </c>
      <c r="F193" s="28" t="s">
        <v>24</v>
      </c>
      <c r="G193" s="28">
        <v>0</v>
      </c>
      <c r="H193" s="28" t="s">
        <v>24</v>
      </c>
      <c r="I193" s="28">
        <v>0</v>
      </c>
      <c r="J193" s="28" t="s">
        <v>24</v>
      </c>
      <c r="K193" s="28">
        <v>0</v>
      </c>
      <c r="L193" s="28" t="s">
        <v>24</v>
      </c>
      <c r="M193" s="28">
        <v>0</v>
      </c>
      <c r="N193" s="28" t="s">
        <v>24</v>
      </c>
      <c r="O193" s="28">
        <v>0</v>
      </c>
      <c r="P193" s="28" t="s">
        <v>24</v>
      </c>
      <c r="Q193" s="28">
        <v>0</v>
      </c>
      <c r="R193" s="28" t="s">
        <v>24</v>
      </c>
      <c r="S193" s="28">
        <v>0</v>
      </c>
      <c r="T193" s="28" t="s">
        <v>24</v>
      </c>
      <c r="U193" s="28">
        <v>0</v>
      </c>
      <c r="V193" s="28" t="s">
        <v>24</v>
      </c>
      <c r="W193" s="28">
        <v>0</v>
      </c>
      <c r="X193" s="28" t="s">
        <v>24</v>
      </c>
      <c r="Y193" s="28">
        <v>0</v>
      </c>
      <c r="Z193" s="28" t="s">
        <v>24</v>
      </c>
      <c r="AA193" s="28">
        <v>0</v>
      </c>
      <c r="AB193" s="28" t="s">
        <v>24</v>
      </c>
      <c r="AC193" s="28">
        <v>0</v>
      </c>
      <c r="AD193" s="28" t="s">
        <v>24</v>
      </c>
      <c r="AE193" s="28">
        <f t="shared" si="19"/>
        <v>0</v>
      </c>
      <c r="AF193" s="28" t="s">
        <v>24</v>
      </c>
      <c r="AG193" s="28">
        <f t="shared" si="20"/>
        <v>0</v>
      </c>
      <c r="AH193" s="28" t="s">
        <v>24</v>
      </c>
      <c r="AI193" s="376"/>
      <c r="AJ193" s="92"/>
      <c r="AK193" s="118"/>
    </row>
    <row r="194" spans="1:37" s="1" customFormat="1" ht="53.25" customHeight="1">
      <c r="A194" s="85" t="s">
        <v>692</v>
      </c>
      <c r="B194" s="86" t="s">
        <v>693</v>
      </c>
      <c r="C194" s="199"/>
      <c r="D194" s="6"/>
      <c r="E194" s="28">
        <f>E195+E260</f>
        <v>1143.4653156768168</v>
      </c>
      <c r="F194" s="28" t="s">
        <v>24</v>
      </c>
      <c r="G194" s="28">
        <f t="shared" ref="G194:AC194" si="22">G195+G260</f>
        <v>111.93079271000002</v>
      </c>
      <c r="H194" s="28" t="s">
        <v>24</v>
      </c>
      <c r="I194" s="28">
        <f t="shared" si="22"/>
        <v>651.69574371071542</v>
      </c>
      <c r="J194" s="28" t="s">
        <v>24</v>
      </c>
      <c r="K194" s="28">
        <f t="shared" si="22"/>
        <v>263.86047624867979</v>
      </c>
      <c r="L194" s="28" t="s">
        <v>24</v>
      </c>
      <c r="M194" s="28">
        <f t="shared" si="22"/>
        <v>275.20793856000012</v>
      </c>
      <c r="N194" s="28" t="s">
        <v>24</v>
      </c>
      <c r="O194" s="28">
        <f t="shared" si="22"/>
        <v>9.5280400000000007</v>
      </c>
      <c r="P194" s="28" t="s">
        <v>24</v>
      </c>
      <c r="Q194" s="28">
        <f t="shared" si="22"/>
        <v>19.817204670000002</v>
      </c>
      <c r="R194" s="28" t="s">
        <v>24</v>
      </c>
      <c r="S194" s="28">
        <f t="shared" si="22"/>
        <v>28.781000991182374</v>
      </c>
      <c r="T194" s="28" t="s">
        <v>24</v>
      </c>
      <c r="U194" s="28">
        <f t="shared" si="22"/>
        <v>31.499012949999994</v>
      </c>
      <c r="V194" s="28" t="s">
        <v>24</v>
      </c>
      <c r="W194" s="28">
        <f t="shared" si="22"/>
        <v>37.567385593220337</v>
      </c>
      <c r="X194" s="28" t="s">
        <v>24</v>
      </c>
      <c r="Y194" s="28">
        <f t="shared" si="22"/>
        <v>14.767157579999997</v>
      </c>
      <c r="Z194" s="28" t="s">
        <v>24</v>
      </c>
      <c r="AA194" s="28">
        <f t="shared" si="22"/>
        <v>187.98404966427705</v>
      </c>
      <c r="AB194" s="28" t="s">
        <v>24</v>
      </c>
      <c r="AC194" s="28">
        <f t="shared" si="22"/>
        <v>209.12456336</v>
      </c>
      <c r="AD194" s="28" t="s">
        <v>24</v>
      </c>
      <c r="AE194" s="28">
        <f t="shared" si="19"/>
        <v>376.4878051507153</v>
      </c>
      <c r="AF194" s="28" t="s">
        <v>24</v>
      </c>
      <c r="AG194" s="28">
        <f t="shared" si="20"/>
        <v>11.347462311320328</v>
      </c>
      <c r="AH194" s="28" t="s">
        <v>24</v>
      </c>
      <c r="AI194" s="376">
        <f t="shared" si="21"/>
        <v>4.3005540172775802E-2</v>
      </c>
      <c r="AJ194" s="92"/>
      <c r="AK194" s="118"/>
    </row>
    <row r="195" spans="1:37" s="1" customFormat="1" ht="37.5" customHeight="1">
      <c r="A195" s="83" t="s">
        <v>694</v>
      </c>
      <c r="B195" s="84" t="s">
        <v>695</v>
      </c>
      <c r="C195" s="199"/>
      <c r="D195" s="6"/>
      <c r="E195" s="28">
        <f>SUM(E196:E259)</f>
        <v>1143.4653156768168</v>
      </c>
      <c r="F195" s="28" t="s">
        <v>24</v>
      </c>
      <c r="G195" s="28">
        <f t="shared" ref="G195:AC195" si="23">SUM(G196:G259)</f>
        <v>111.93079271000002</v>
      </c>
      <c r="H195" s="28" t="s">
        <v>24</v>
      </c>
      <c r="I195" s="28">
        <f t="shared" si="23"/>
        <v>651.69574371071542</v>
      </c>
      <c r="J195" s="28" t="s">
        <v>24</v>
      </c>
      <c r="K195" s="28">
        <f t="shared" si="23"/>
        <v>263.86047624867979</v>
      </c>
      <c r="L195" s="28" t="s">
        <v>24</v>
      </c>
      <c r="M195" s="28">
        <f t="shared" si="23"/>
        <v>275.20793856000012</v>
      </c>
      <c r="N195" s="28" t="s">
        <v>24</v>
      </c>
      <c r="O195" s="28">
        <f t="shared" si="23"/>
        <v>9.5280400000000007</v>
      </c>
      <c r="P195" s="28" t="s">
        <v>24</v>
      </c>
      <c r="Q195" s="28">
        <f t="shared" si="23"/>
        <v>19.817204670000002</v>
      </c>
      <c r="R195" s="28" t="s">
        <v>24</v>
      </c>
      <c r="S195" s="28">
        <f t="shared" si="23"/>
        <v>28.781000991182374</v>
      </c>
      <c r="T195" s="28" t="s">
        <v>24</v>
      </c>
      <c r="U195" s="28">
        <f t="shared" si="23"/>
        <v>31.499012949999994</v>
      </c>
      <c r="V195" s="28" t="s">
        <v>24</v>
      </c>
      <c r="W195" s="28">
        <f t="shared" si="23"/>
        <v>37.567385593220337</v>
      </c>
      <c r="X195" s="28" t="s">
        <v>24</v>
      </c>
      <c r="Y195" s="28">
        <f t="shared" si="23"/>
        <v>14.767157579999997</v>
      </c>
      <c r="Z195" s="28" t="s">
        <v>24</v>
      </c>
      <c r="AA195" s="28">
        <f t="shared" si="23"/>
        <v>187.98404966427705</v>
      </c>
      <c r="AB195" s="28" t="s">
        <v>24</v>
      </c>
      <c r="AC195" s="28">
        <f t="shared" si="23"/>
        <v>209.12456336</v>
      </c>
      <c r="AD195" s="28" t="s">
        <v>24</v>
      </c>
      <c r="AE195" s="28">
        <f t="shared" si="19"/>
        <v>376.4878051507153</v>
      </c>
      <c r="AF195" s="28" t="s">
        <v>24</v>
      </c>
      <c r="AG195" s="28">
        <f t="shared" si="20"/>
        <v>11.347462311320328</v>
      </c>
      <c r="AH195" s="28" t="s">
        <v>24</v>
      </c>
      <c r="AI195" s="376">
        <f t="shared" si="21"/>
        <v>4.3005540172775802E-2</v>
      </c>
      <c r="AJ195" s="92"/>
      <c r="AK195" s="118"/>
    </row>
    <row r="196" spans="1:37" s="3" customFormat="1" ht="65.25" customHeight="1">
      <c r="A196" s="171" t="s">
        <v>694</v>
      </c>
      <c r="B196" s="7" t="s">
        <v>456</v>
      </c>
      <c r="C196" s="9" t="s">
        <v>2</v>
      </c>
      <c r="D196" s="2" t="s">
        <v>305</v>
      </c>
      <c r="E196" s="12">
        <v>146.62862355932202</v>
      </c>
      <c r="F196" s="28" t="s">
        <v>24</v>
      </c>
      <c r="G196" s="12">
        <v>0</v>
      </c>
      <c r="H196" s="28" t="s">
        <v>24</v>
      </c>
      <c r="I196" s="12">
        <v>0</v>
      </c>
      <c r="J196" s="28" t="s">
        <v>24</v>
      </c>
      <c r="K196" s="12">
        <v>0</v>
      </c>
      <c r="L196" s="28" t="s">
        <v>24</v>
      </c>
      <c r="M196" s="12">
        <v>0</v>
      </c>
      <c r="N196" s="28" t="s">
        <v>24</v>
      </c>
      <c r="O196" s="12">
        <v>0</v>
      </c>
      <c r="P196" s="28" t="s">
        <v>24</v>
      </c>
      <c r="Q196" s="12">
        <v>0</v>
      </c>
      <c r="R196" s="28" t="s">
        <v>24</v>
      </c>
      <c r="S196" s="12">
        <v>0</v>
      </c>
      <c r="T196" s="28" t="s">
        <v>24</v>
      </c>
      <c r="U196" s="12">
        <v>0</v>
      </c>
      <c r="V196" s="28" t="s">
        <v>24</v>
      </c>
      <c r="W196" s="12">
        <v>0</v>
      </c>
      <c r="X196" s="28" t="s">
        <v>24</v>
      </c>
      <c r="Y196" s="12">
        <v>0</v>
      </c>
      <c r="Z196" s="28" t="s">
        <v>24</v>
      </c>
      <c r="AA196" s="12">
        <v>0</v>
      </c>
      <c r="AB196" s="28" t="s">
        <v>24</v>
      </c>
      <c r="AC196" s="12">
        <v>0</v>
      </c>
      <c r="AD196" s="28" t="s">
        <v>24</v>
      </c>
      <c r="AE196" s="28">
        <f t="shared" si="19"/>
        <v>0</v>
      </c>
      <c r="AF196" s="28" t="s">
        <v>24</v>
      </c>
      <c r="AG196" s="28">
        <f t="shared" si="20"/>
        <v>0</v>
      </c>
      <c r="AH196" s="28" t="s">
        <v>24</v>
      </c>
      <c r="AI196" s="376"/>
      <c r="AJ196" s="10" t="s">
        <v>189</v>
      </c>
      <c r="AK196" s="118"/>
    </row>
    <row r="197" spans="1:37" s="1" customFormat="1" ht="45">
      <c r="A197" s="6" t="s">
        <v>694</v>
      </c>
      <c r="B197" s="7" t="s">
        <v>37</v>
      </c>
      <c r="C197" s="9" t="s">
        <v>2</v>
      </c>
      <c r="D197" s="8" t="s">
        <v>304</v>
      </c>
      <c r="E197" s="11">
        <v>194.43930455581017</v>
      </c>
      <c r="F197" s="28" t="s">
        <v>24</v>
      </c>
      <c r="G197" s="11">
        <v>0</v>
      </c>
      <c r="H197" s="28" t="s">
        <v>24</v>
      </c>
      <c r="I197" s="11">
        <v>194.43930455581017</v>
      </c>
      <c r="J197" s="28" t="s">
        <v>24</v>
      </c>
      <c r="K197" s="11">
        <v>0</v>
      </c>
      <c r="L197" s="28" t="s">
        <v>24</v>
      </c>
      <c r="M197" s="11">
        <v>0</v>
      </c>
      <c r="N197" s="28" t="s">
        <v>24</v>
      </c>
      <c r="O197" s="10">
        <v>0</v>
      </c>
      <c r="P197" s="28" t="s">
        <v>24</v>
      </c>
      <c r="Q197" s="11">
        <v>0</v>
      </c>
      <c r="R197" s="28" t="s">
        <v>24</v>
      </c>
      <c r="S197" s="11">
        <v>0</v>
      </c>
      <c r="T197" s="28" t="s">
        <v>24</v>
      </c>
      <c r="U197" s="11">
        <v>0</v>
      </c>
      <c r="V197" s="28" t="s">
        <v>24</v>
      </c>
      <c r="W197" s="11">
        <v>0</v>
      </c>
      <c r="X197" s="28" t="s">
        <v>24</v>
      </c>
      <c r="Y197" s="11">
        <v>0</v>
      </c>
      <c r="Z197" s="28" t="s">
        <v>24</v>
      </c>
      <c r="AA197" s="11">
        <v>0</v>
      </c>
      <c r="AB197" s="28" t="s">
        <v>24</v>
      </c>
      <c r="AC197" s="11">
        <v>0</v>
      </c>
      <c r="AD197" s="28" t="s">
        <v>24</v>
      </c>
      <c r="AE197" s="28">
        <f t="shared" si="19"/>
        <v>194.43930455581017</v>
      </c>
      <c r="AF197" s="28" t="s">
        <v>24</v>
      </c>
      <c r="AG197" s="28">
        <f t="shared" si="20"/>
        <v>0</v>
      </c>
      <c r="AH197" s="28" t="s">
        <v>24</v>
      </c>
      <c r="AI197" s="376"/>
      <c r="AJ197" s="10" t="s">
        <v>189</v>
      </c>
      <c r="AK197" s="118"/>
    </row>
    <row r="198" spans="1:37" s="1" customFormat="1" ht="66" customHeight="1">
      <c r="A198" s="6" t="s">
        <v>694</v>
      </c>
      <c r="B198" s="7" t="s">
        <v>457</v>
      </c>
      <c r="C198" s="9" t="s">
        <v>2</v>
      </c>
      <c r="D198" s="8" t="s">
        <v>554</v>
      </c>
      <c r="E198" s="11">
        <v>1.2049322033898304</v>
      </c>
      <c r="F198" s="28" t="s">
        <v>24</v>
      </c>
      <c r="G198" s="11">
        <v>0.79325999999999997</v>
      </c>
      <c r="H198" s="28" t="s">
        <v>24</v>
      </c>
      <c r="I198" s="11">
        <v>0.41167220338983046</v>
      </c>
      <c r="J198" s="28" t="s">
        <v>24</v>
      </c>
      <c r="K198" s="11">
        <v>0.41167220338983002</v>
      </c>
      <c r="L198" s="28" t="s">
        <v>24</v>
      </c>
      <c r="M198" s="11">
        <v>0</v>
      </c>
      <c r="N198" s="28" t="s">
        <v>24</v>
      </c>
      <c r="O198" s="10">
        <v>0</v>
      </c>
      <c r="P198" s="28" t="s">
        <v>24</v>
      </c>
      <c r="Q198" s="11">
        <v>0</v>
      </c>
      <c r="R198" s="28" t="s">
        <v>24</v>
      </c>
      <c r="S198" s="11">
        <v>0</v>
      </c>
      <c r="T198" s="28" t="s">
        <v>24</v>
      </c>
      <c r="U198" s="11">
        <v>0</v>
      </c>
      <c r="V198" s="28" t="s">
        <v>24</v>
      </c>
      <c r="W198" s="11">
        <v>0</v>
      </c>
      <c r="X198" s="28" t="s">
        <v>24</v>
      </c>
      <c r="Y198" s="11">
        <v>0</v>
      </c>
      <c r="Z198" s="28" t="s">
        <v>24</v>
      </c>
      <c r="AA198" s="11">
        <v>0.41167220338983002</v>
      </c>
      <c r="AB198" s="28" t="s">
        <v>24</v>
      </c>
      <c r="AC198" s="11">
        <v>0</v>
      </c>
      <c r="AD198" s="28" t="s">
        <v>24</v>
      </c>
      <c r="AE198" s="28">
        <f t="shared" si="19"/>
        <v>0.41167220338983046</v>
      </c>
      <c r="AF198" s="28" t="s">
        <v>24</v>
      </c>
      <c r="AG198" s="28">
        <f t="shared" si="20"/>
        <v>-0.41167220338983002</v>
      </c>
      <c r="AH198" s="28" t="s">
        <v>24</v>
      </c>
      <c r="AI198" s="376">
        <f t="shared" si="21"/>
        <v>-1</v>
      </c>
      <c r="AJ198" s="10" t="s">
        <v>452</v>
      </c>
      <c r="AK198" s="118"/>
    </row>
    <row r="199" spans="1:37" s="1" customFormat="1" ht="63.75" customHeight="1">
      <c r="A199" s="6" t="s">
        <v>694</v>
      </c>
      <c r="B199" s="7" t="s">
        <v>458</v>
      </c>
      <c r="C199" s="9" t="s">
        <v>2</v>
      </c>
      <c r="D199" s="8" t="s">
        <v>555</v>
      </c>
      <c r="E199" s="11">
        <v>1.2702118644067797</v>
      </c>
      <c r="F199" s="28" t="s">
        <v>24</v>
      </c>
      <c r="G199" s="11">
        <v>0.83575999999999995</v>
      </c>
      <c r="H199" s="28" t="s">
        <v>24</v>
      </c>
      <c r="I199" s="11">
        <v>0.43445186440677996</v>
      </c>
      <c r="J199" s="28" t="s">
        <v>24</v>
      </c>
      <c r="K199" s="11">
        <v>0.43445186440678002</v>
      </c>
      <c r="L199" s="28" t="s">
        <v>24</v>
      </c>
      <c r="M199" s="11">
        <v>0</v>
      </c>
      <c r="N199" s="28" t="s">
        <v>24</v>
      </c>
      <c r="O199" s="10">
        <v>0</v>
      </c>
      <c r="P199" s="28" t="s">
        <v>24</v>
      </c>
      <c r="Q199" s="11">
        <v>0</v>
      </c>
      <c r="R199" s="28" t="s">
        <v>24</v>
      </c>
      <c r="S199" s="11">
        <v>0</v>
      </c>
      <c r="T199" s="28" t="s">
        <v>24</v>
      </c>
      <c r="U199" s="11">
        <v>0</v>
      </c>
      <c r="V199" s="28" t="s">
        <v>24</v>
      </c>
      <c r="W199" s="11">
        <v>0</v>
      </c>
      <c r="X199" s="28" t="s">
        <v>24</v>
      </c>
      <c r="Y199" s="11">
        <v>0</v>
      </c>
      <c r="Z199" s="28" t="s">
        <v>24</v>
      </c>
      <c r="AA199" s="11">
        <v>0.43445186440678002</v>
      </c>
      <c r="AB199" s="28" t="s">
        <v>24</v>
      </c>
      <c r="AC199" s="11">
        <v>0</v>
      </c>
      <c r="AD199" s="28" t="s">
        <v>24</v>
      </c>
      <c r="AE199" s="28">
        <f t="shared" si="19"/>
        <v>0.43445186440677996</v>
      </c>
      <c r="AF199" s="28" t="s">
        <v>24</v>
      </c>
      <c r="AG199" s="28">
        <f t="shared" si="20"/>
        <v>-0.43445186440678002</v>
      </c>
      <c r="AH199" s="28" t="s">
        <v>24</v>
      </c>
      <c r="AI199" s="376">
        <f t="shared" si="21"/>
        <v>-1</v>
      </c>
      <c r="AJ199" s="10" t="s">
        <v>452</v>
      </c>
      <c r="AK199" s="118"/>
    </row>
    <row r="200" spans="1:37" s="1" customFormat="1" ht="135">
      <c r="A200" s="6" t="s">
        <v>694</v>
      </c>
      <c r="B200" s="7" t="s">
        <v>429</v>
      </c>
      <c r="C200" s="9" t="s">
        <v>2</v>
      </c>
      <c r="D200" s="8" t="s">
        <v>572</v>
      </c>
      <c r="E200" s="11">
        <v>15.841756704728899</v>
      </c>
      <c r="F200" s="28" t="s">
        <v>24</v>
      </c>
      <c r="G200" s="11">
        <v>0</v>
      </c>
      <c r="H200" s="28" t="s">
        <v>24</v>
      </c>
      <c r="I200" s="11">
        <v>15.841756704728901</v>
      </c>
      <c r="J200" s="28" t="s">
        <v>24</v>
      </c>
      <c r="K200" s="11">
        <v>15.841756704728901</v>
      </c>
      <c r="L200" s="28" t="s">
        <v>24</v>
      </c>
      <c r="M200" s="11">
        <v>7.1432999999999991</v>
      </c>
      <c r="N200" s="28" t="s">
        <v>24</v>
      </c>
      <c r="O200" s="10">
        <v>0</v>
      </c>
      <c r="P200" s="28" t="s">
        <v>24</v>
      </c>
      <c r="Q200" s="11">
        <v>0</v>
      </c>
      <c r="R200" s="28" t="s">
        <v>24</v>
      </c>
      <c r="S200" s="11">
        <v>0</v>
      </c>
      <c r="T200" s="28" t="s">
        <v>24</v>
      </c>
      <c r="U200" s="11">
        <v>0</v>
      </c>
      <c r="V200" s="28" t="s">
        <v>24</v>
      </c>
      <c r="W200" s="11">
        <v>0</v>
      </c>
      <c r="X200" s="28" t="s">
        <v>24</v>
      </c>
      <c r="Y200" s="11">
        <v>6.8717699999999997</v>
      </c>
      <c r="Z200" s="28" t="s">
        <v>24</v>
      </c>
      <c r="AA200" s="11">
        <v>15.841756704728901</v>
      </c>
      <c r="AB200" s="28" t="s">
        <v>24</v>
      </c>
      <c r="AC200" s="11">
        <v>0.27152999999999977</v>
      </c>
      <c r="AD200" s="28" t="s">
        <v>24</v>
      </c>
      <c r="AE200" s="28">
        <f t="shared" si="19"/>
        <v>8.6984567047289012</v>
      </c>
      <c r="AF200" s="28" t="s">
        <v>24</v>
      </c>
      <c r="AG200" s="28">
        <f t="shared" si="20"/>
        <v>-8.6984567047289012</v>
      </c>
      <c r="AH200" s="28" t="s">
        <v>24</v>
      </c>
      <c r="AI200" s="376">
        <f t="shared" si="21"/>
        <v>-0.54908409886968768</v>
      </c>
      <c r="AJ200" s="10" t="s">
        <v>451</v>
      </c>
      <c r="AK200" s="118"/>
    </row>
    <row r="201" spans="1:37" s="1" customFormat="1" ht="58.5" customHeight="1">
      <c r="A201" s="6" t="s">
        <v>694</v>
      </c>
      <c r="B201" s="7" t="s">
        <v>238</v>
      </c>
      <c r="C201" s="9" t="s">
        <v>45</v>
      </c>
      <c r="D201" s="8">
        <v>1601353</v>
      </c>
      <c r="E201" s="11">
        <v>3.0563600000000002</v>
      </c>
      <c r="F201" s="28" t="s">
        <v>24</v>
      </c>
      <c r="G201" s="11">
        <v>0</v>
      </c>
      <c r="H201" s="28" t="s">
        <v>24</v>
      </c>
      <c r="I201" s="11">
        <v>3.0563600000000002</v>
      </c>
      <c r="J201" s="28" t="s">
        <v>24</v>
      </c>
      <c r="K201" s="11">
        <v>0</v>
      </c>
      <c r="L201" s="28" t="s">
        <v>24</v>
      </c>
      <c r="M201" s="11">
        <v>0.3362</v>
      </c>
      <c r="N201" s="28" t="s">
        <v>24</v>
      </c>
      <c r="O201" s="10">
        <v>0</v>
      </c>
      <c r="P201" s="28" t="s">
        <v>24</v>
      </c>
      <c r="Q201" s="11">
        <v>0</v>
      </c>
      <c r="R201" s="28" t="s">
        <v>24</v>
      </c>
      <c r="S201" s="11">
        <v>0</v>
      </c>
      <c r="T201" s="28" t="s">
        <v>24</v>
      </c>
      <c r="U201" s="11">
        <v>0.3362</v>
      </c>
      <c r="V201" s="28" t="s">
        <v>24</v>
      </c>
      <c r="W201" s="11">
        <v>0</v>
      </c>
      <c r="X201" s="28" t="s">
        <v>24</v>
      </c>
      <c r="Y201" s="11">
        <v>0</v>
      </c>
      <c r="Z201" s="28" t="s">
        <v>24</v>
      </c>
      <c r="AA201" s="11">
        <v>0</v>
      </c>
      <c r="AB201" s="28" t="s">
        <v>24</v>
      </c>
      <c r="AC201" s="11">
        <v>0</v>
      </c>
      <c r="AD201" s="28" t="s">
        <v>24</v>
      </c>
      <c r="AE201" s="28">
        <f t="shared" si="19"/>
        <v>2.7201600000000004</v>
      </c>
      <c r="AF201" s="28" t="s">
        <v>24</v>
      </c>
      <c r="AG201" s="28">
        <f t="shared" si="20"/>
        <v>0.3362</v>
      </c>
      <c r="AH201" s="28" t="s">
        <v>24</v>
      </c>
      <c r="AI201" s="376"/>
      <c r="AJ201" s="10" t="s">
        <v>992</v>
      </c>
      <c r="AK201" s="118"/>
    </row>
    <row r="202" spans="1:37" s="1" customFormat="1" ht="30">
      <c r="A202" s="6" t="s">
        <v>694</v>
      </c>
      <c r="B202" s="14" t="s">
        <v>41</v>
      </c>
      <c r="C202" s="9" t="s">
        <v>5</v>
      </c>
      <c r="D202" s="8" t="s">
        <v>308</v>
      </c>
      <c r="E202" s="11">
        <v>12.665881355932203</v>
      </c>
      <c r="F202" s="28" t="s">
        <v>24</v>
      </c>
      <c r="G202" s="11">
        <v>0</v>
      </c>
      <c r="H202" s="28" t="s">
        <v>24</v>
      </c>
      <c r="I202" s="11">
        <v>12.665881355932203</v>
      </c>
      <c r="J202" s="28" t="s">
        <v>24</v>
      </c>
      <c r="K202" s="11">
        <v>12.665881355932203</v>
      </c>
      <c r="L202" s="28" t="s">
        <v>24</v>
      </c>
      <c r="M202" s="11">
        <v>1.5149358399999999</v>
      </c>
      <c r="N202" s="28" t="s">
        <v>24</v>
      </c>
      <c r="O202" s="11">
        <v>0</v>
      </c>
      <c r="P202" s="28" t="s">
        <v>24</v>
      </c>
      <c r="Q202" s="11">
        <v>0</v>
      </c>
      <c r="R202" s="28" t="s">
        <v>24</v>
      </c>
      <c r="S202" s="11">
        <v>0.64884745762711871</v>
      </c>
      <c r="T202" s="28" t="s">
        <v>24</v>
      </c>
      <c r="U202" s="11">
        <v>0</v>
      </c>
      <c r="V202" s="28" t="s">
        <v>24</v>
      </c>
      <c r="W202" s="11">
        <v>3.1664703389830509</v>
      </c>
      <c r="X202" s="28" t="s">
        <v>24</v>
      </c>
      <c r="Y202" s="11">
        <v>1.07044399</v>
      </c>
      <c r="Z202" s="28" t="s">
        <v>24</v>
      </c>
      <c r="AA202" s="11">
        <v>8.8505635593220333</v>
      </c>
      <c r="AB202" s="28" t="s">
        <v>24</v>
      </c>
      <c r="AC202" s="11">
        <v>0.44449184999999991</v>
      </c>
      <c r="AD202" s="28" t="s">
        <v>24</v>
      </c>
      <c r="AE202" s="28">
        <f t="shared" si="19"/>
        <v>11.150945515932204</v>
      </c>
      <c r="AF202" s="28" t="s">
        <v>24</v>
      </c>
      <c r="AG202" s="28">
        <f t="shared" si="20"/>
        <v>-11.150945515932204</v>
      </c>
      <c r="AH202" s="28" t="s">
        <v>24</v>
      </c>
      <c r="AI202" s="376">
        <f t="shared" si="21"/>
        <v>-0.88039238664662978</v>
      </c>
      <c r="AJ202" s="10" t="s">
        <v>248</v>
      </c>
      <c r="AK202" s="118"/>
    </row>
    <row r="203" spans="1:37" s="1" customFormat="1" ht="64.5" customHeight="1">
      <c r="A203" s="6" t="s">
        <v>694</v>
      </c>
      <c r="B203" s="7" t="s">
        <v>42</v>
      </c>
      <c r="C203" s="9" t="s">
        <v>3</v>
      </c>
      <c r="D203" s="6" t="s">
        <v>309</v>
      </c>
      <c r="E203" s="11">
        <v>34.091398305084745</v>
      </c>
      <c r="F203" s="28" t="s">
        <v>24</v>
      </c>
      <c r="G203" s="11">
        <v>0</v>
      </c>
      <c r="H203" s="28" t="s">
        <v>24</v>
      </c>
      <c r="I203" s="11">
        <v>34.091398305084745</v>
      </c>
      <c r="J203" s="28" t="s">
        <v>24</v>
      </c>
      <c r="K203" s="11">
        <v>17.045699152542372</v>
      </c>
      <c r="L203" s="28" t="s">
        <v>24</v>
      </c>
      <c r="M203" s="11">
        <v>3.9019599999999999</v>
      </c>
      <c r="N203" s="28" t="s">
        <v>24</v>
      </c>
      <c r="O203" s="11">
        <v>0</v>
      </c>
      <c r="P203" s="28" t="s">
        <v>24</v>
      </c>
      <c r="Q203" s="11">
        <v>0</v>
      </c>
      <c r="R203" s="28" t="s">
        <v>24</v>
      </c>
      <c r="S203" s="11">
        <v>1.7463898305084744</v>
      </c>
      <c r="T203" s="28" t="s">
        <v>24</v>
      </c>
      <c r="U203" s="11">
        <v>0</v>
      </c>
      <c r="V203" s="28" t="s">
        <v>24</v>
      </c>
      <c r="W203" s="11">
        <v>4.2372881355932206</v>
      </c>
      <c r="X203" s="28" t="s">
        <v>24</v>
      </c>
      <c r="Y203" s="11">
        <v>0</v>
      </c>
      <c r="Z203" s="28" t="s">
        <v>24</v>
      </c>
      <c r="AA203" s="11">
        <v>11.062021186440678</v>
      </c>
      <c r="AB203" s="28" t="s">
        <v>24</v>
      </c>
      <c r="AC203" s="11">
        <v>3.9019599999999999</v>
      </c>
      <c r="AD203" s="28" t="s">
        <v>24</v>
      </c>
      <c r="AE203" s="28">
        <f t="shared" si="19"/>
        <v>30.189438305084746</v>
      </c>
      <c r="AF203" s="28" t="s">
        <v>24</v>
      </c>
      <c r="AG203" s="28">
        <f t="shared" si="20"/>
        <v>-13.143739152542373</v>
      </c>
      <c r="AH203" s="28" t="s">
        <v>24</v>
      </c>
      <c r="AI203" s="376">
        <f t="shared" si="21"/>
        <v>-0.77108829828091729</v>
      </c>
      <c r="AJ203" s="10" t="s">
        <v>251</v>
      </c>
      <c r="AK203" s="118"/>
    </row>
    <row r="204" spans="1:37" s="1" customFormat="1" ht="45">
      <c r="A204" s="6" t="s">
        <v>694</v>
      </c>
      <c r="B204" s="7" t="s">
        <v>43</v>
      </c>
      <c r="C204" s="9" t="s">
        <v>1</v>
      </c>
      <c r="D204" s="6" t="s">
        <v>310</v>
      </c>
      <c r="E204" s="11">
        <v>36.489557019999999</v>
      </c>
      <c r="F204" s="28" t="s">
        <v>24</v>
      </c>
      <c r="G204" s="11">
        <v>0</v>
      </c>
      <c r="H204" s="28" t="s">
        <v>24</v>
      </c>
      <c r="I204" s="11">
        <v>36.489557019999999</v>
      </c>
      <c r="J204" s="28" t="s">
        <v>24</v>
      </c>
      <c r="K204" s="11">
        <v>35.813269866147465</v>
      </c>
      <c r="L204" s="28" t="s">
        <v>24</v>
      </c>
      <c r="M204" s="11">
        <v>36.489557019999999</v>
      </c>
      <c r="N204" s="28" t="s">
        <v>24</v>
      </c>
      <c r="O204" s="10">
        <v>0</v>
      </c>
      <c r="P204" s="28" t="s">
        <v>24</v>
      </c>
      <c r="Q204" s="11">
        <v>0</v>
      </c>
      <c r="R204" s="28" t="s">
        <v>24</v>
      </c>
      <c r="S204" s="11">
        <v>0</v>
      </c>
      <c r="T204" s="28" t="s">
        <v>24</v>
      </c>
      <c r="U204" s="11">
        <v>0</v>
      </c>
      <c r="V204" s="28" t="s">
        <v>24</v>
      </c>
      <c r="W204" s="11">
        <v>0</v>
      </c>
      <c r="X204" s="28" t="s">
        <v>24</v>
      </c>
      <c r="Y204" s="11">
        <v>0.46609699999999998</v>
      </c>
      <c r="Z204" s="28" t="s">
        <v>24</v>
      </c>
      <c r="AA204" s="11">
        <v>35.813269866147465</v>
      </c>
      <c r="AB204" s="28" t="s">
        <v>24</v>
      </c>
      <c r="AC204" s="11">
        <v>36.023460020000002</v>
      </c>
      <c r="AD204" s="28" t="s">
        <v>24</v>
      </c>
      <c r="AE204" s="28">
        <f t="shared" si="19"/>
        <v>0</v>
      </c>
      <c r="AF204" s="28" t="s">
        <v>24</v>
      </c>
      <c r="AG204" s="28">
        <f t="shared" si="20"/>
        <v>0.67628715385253457</v>
      </c>
      <c r="AH204" s="28" t="s">
        <v>24</v>
      </c>
      <c r="AI204" s="376">
        <f t="shared" si="21"/>
        <v>1.8883703062584578E-2</v>
      </c>
      <c r="AJ204" s="10" t="s">
        <v>934</v>
      </c>
      <c r="AK204" s="118"/>
    </row>
    <row r="205" spans="1:37" s="1" customFormat="1" ht="47.25" customHeight="1">
      <c r="A205" s="6" t="s">
        <v>694</v>
      </c>
      <c r="B205" s="7" t="s">
        <v>460</v>
      </c>
      <c r="C205" s="9" t="s">
        <v>4</v>
      </c>
      <c r="D205" s="8" t="s">
        <v>557</v>
      </c>
      <c r="E205" s="11">
        <v>0.57377118644067804</v>
      </c>
      <c r="F205" s="28" t="s">
        <v>24</v>
      </c>
      <c r="G205" s="11">
        <v>0</v>
      </c>
      <c r="H205" s="28" t="s">
        <v>24</v>
      </c>
      <c r="I205" s="11">
        <v>0.57377118644067804</v>
      </c>
      <c r="J205" s="28" t="s">
        <v>24</v>
      </c>
      <c r="K205" s="11">
        <v>0.57375423728813568</v>
      </c>
      <c r="L205" s="28" t="s">
        <v>24</v>
      </c>
      <c r="M205" s="11">
        <v>0.27306999999999998</v>
      </c>
      <c r="N205" s="28" t="s">
        <v>24</v>
      </c>
      <c r="O205" s="10">
        <v>0</v>
      </c>
      <c r="P205" s="28" t="s">
        <v>24</v>
      </c>
      <c r="Q205" s="11">
        <v>0</v>
      </c>
      <c r="R205" s="28" t="s">
        <v>24</v>
      </c>
      <c r="S205" s="11">
        <v>0</v>
      </c>
      <c r="T205" s="28" t="s">
        <v>24</v>
      </c>
      <c r="U205" s="11">
        <v>0</v>
      </c>
      <c r="V205" s="28" t="s">
        <v>24</v>
      </c>
      <c r="W205" s="11">
        <v>0</v>
      </c>
      <c r="X205" s="28" t="s">
        <v>24</v>
      </c>
      <c r="Y205" s="11">
        <v>0</v>
      </c>
      <c r="Z205" s="28" t="s">
        <v>24</v>
      </c>
      <c r="AA205" s="11">
        <v>0.57375423728813568</v>
      </c>
      <c r="AB205" s="28" t="s">
        <v>24</v>
      </c>
      <c r="AC205" s="11">
        <v>0.27306999999999998</v>
      </c>
      <c r="AD205" s="28" t="s">
        <v>24</v>
      </c>
      <c r="AE205" s="28">
        <f t="shared" si="19"/>
        <v>0.30070118644067806</v>
      </c>
      <c r="AF205" s="28" t="s">
        <v>24</v>
      </c>
      <c r="AG205" s="28">
        <f t="shared" si="20"/>
        <v>-0.3006842372881357</v>
      </c>
      <c r="AH205" s="28" t="s">
        <v>24</v>
      </c>
      <c r="AI205" s="376">
        <f t="shared" si="21"/>
        <v>-0.524064517081961</v>
      </c>
      <c r="AJ205" s="10" t="s">
        <v>935</v>
      </c>
      <c r="AK205" s="118"/>
    </row>
    <row r="206" spans="1:37" s="1" customFormat="1" ht="47.25" customHeight="1">
      <c r="A206" s="6" t="s">
        <v>694</v>
      </c>
      <c r="B206" s="7" t="s">
        <v>461</v>
      </c>
      <c r="C206" s="9" t="s">
        <v>4</v>
      </c>
      <c r="D206" s="8" t="s">
        <v>558</v>
      </c>
      <c r="E206" s="11">
        <v>41.609042372881355</v>
      </c>
      <c r="F206" s="28" t="s">
        <v>24</v>
      </c>
      <c r="G206" s="11">
        <v>0</v>
      </c>
      <c r="H206" s="28" t="s">
        <v>24</v>
      </c>
      <c r="I206" s="11">
        <v>41.609042372881355</v>
      </c>
      <c r="J206" s="28" t="s">
        <v>24</v>
      </c>
      <c r="K206" s="11">
        <v>2.5139237288135594</v>
      </c>
      <c r="L206" s="28" t="s">
        <v>24</v>
      </c>
      <c r="M206" s="11">
        <v>0</v>
      </c>
      <c r="N206" s="28" t="s">
        <v>24</v>
      </c>
      <c r="O206" s="10">
        <v>0</v>
      </c>
      <c r="P206" s="28" t="s">
        <v>24</v>
      </c>
      <c r="Q206" s="11">
        <v>0</v>
      </c>
      <c r="R206" s="28" t="s">
        <v>24</v>
      </c>
      <c r="S206" s="11">
        <v>0</v>
      </c>
      <c r="T206" s="28" t="s">
        <v>24</v>
      </c>
      <c r="U206" s="11">
        <v>0</v>
      </c>
      <c r="V206" s="28" t="s">
        <v>24</v>
      </c>
      <c r="W206" s="11">
        <v>0</v>
      </c>
      <c r="X206" s="28" t="s">
        <v>24</v>
      </c>
      <c r="Y206" s="11">
        <v>0</v>
      </c>
      <c r="Z206" s="28" t="s">
        <v>24</v>
      </c>
      <c r="AA206" s="11">
        <v>2.5139237288135594</v>
      </c>
      <c r="AB206" s="28" t="s">
        <v>24</v>
      </c>
      <c r="AC206" s="11">
        <v>0</v>
      </c>
      <c r="AD206" s="28" t="s">
        <v>24</v>
      </c>
      <c r="AE206" s="28">
        <f t="shared" si="19"/>
        <v>41.609042372881355</v>
      </c>
      <c r="AF206" s="28" t="s">
        <v>24</v>
      </c>
      <c r="AG206" s="28">
        <f t="shared" si="20"/>
        <v>-2.5139237288135594</v>
      </c>
      <c r="AH206" s="28" t="s">
        <v>24</v>
      </c>
      <c r="AI206" s="376">
        <f t="shared" si="21"/>
        <v>-1</v>
      </c>
      <c r="AJ206" s="10" t="s">
        <v>450</v>
      </c>
      <c r="AK206" s="118"/>
    </row>
    <row r="207" spans="1:37" s="1" customFormat="1" ht="47.25" customHeight="1">
      <c r="A207" s="6" t="s">
        <v>694</v>
      </c>
      <c r="B207" s="7" t="s">
        <v>10</v>
      </c>
      <c r="C207" s="9" t="s">
        <v>2</v>
      </c>
      <c r="D207" s="8" t="s">
        <v>442</v>
      </c>
      <c r="E207" s="11">
        <v>9.1904049203430507</v>
      </c>
      <c r="F207" s="28" t="s">
        <v>24</v>
      </c>
      <c r="G207" s="11">
        <v>0.66659999999999997</v>
      </c>
      <c r="H207" s="28" t="s">
        <v>24</v>
      </c>
      <c r="I207" s="11">
        <v>8.5238049203430499</v>
      </c>
      <c r="J207" s="28" t="s">
        <v>24</v>
      </c>
      <c r="K207" s="11">
        <v>8.5238049203430499</v>
      </c>
      <c r="L207" s="28" t="s">
        <v>24</v>
      </c>
      <c r="M207" s="11">
        <v>0.14000000000000001</v>
      </c>
      <c r="N207" s="28" t="s">
        <v>24</v>
      </c>
      <c r="O207" s="10">
        <v>0</v>
      </c>
      <c r="P207" s="28" t="s">
        <v>24</v>
      </c>
      <c r="Q207" s="11">
        <v>0</v>
      </c>
      <c r="R207" s="28" t="s">
        <v>24</v>
      </c>
      <c r="S207" s="11">
        <v>0</v>
      </c>
      <c r="T207" s="28" t="s">
        <v>24</v>
      </c>
      <c r="U207" s="11">
        <v>0</v>
      </c>
      <c r="V207" s="28" t="s">
        <v>24</v>
      </c>
      <c r="W207" s="11">
        <v>0</v>
      </c>
      <c r="X207" s="28" t="s">
        <v>24</v>
      </c>
      <c r="Y207" s="11">
        <v>0</v>
      </c>
      <c r="Z207" s="28" t="s">
        <v>24</v>
      </c>
      <c r="AA207" s="11">
        <v>8.5238049203430517</v>
      </c>
      <c r="AB207" s="28" t="s">
        <v>24</v>
      </c>
      <c r="AC207" s="11">
        <v>0.14000000000000001</v>
      </c>
      <c r="AD207" s="28" t="s">
        <v>24</v>
      </c>
      <c r="AE207" s="28">
        <f t="shared" si="19"/>
        <v>8.3838049203430494</v>
      </c>
      <c r="AF207" s="28" t="s">
        <v>24</v>
      </c>
      <c r="AG207" s="28">
        <f t="shared" si="20"/>
        <v>-8.3838049203430494</v>
      </c>
      <c r="AH207" s="28" t="s">
        <v>24</v>
      </c>
      <c r="AI207" s="376">
        <f t="shared" si="21"/>
        <v>-0.98357541012396077</v>
      </c>
      <c r="AJ207" s="10" t="s">
        <v>453</v>
      </c>
      <c r="AK207" s="118"/>
    </row>
    <row r="208" spans="1:37" s="1" customFormat="1" ht="148.5" customHeight="1">
      <c r="A208" s="6" t="s">
        <v>694</v>
      </c>
      <c r="B208" s="7" t="s">
        <v>147</v>
      </c>
      <c r="C208" s="9" t="s">
        <v>4</v>
      </c>
      <c r="D208" s="24" t="s">
        <v>368</v>
      </c>
      <c r="E208" s="11">
        <v>158.94639999999998</v>
      </c>
      <c r="F208" s="28" t="s">
        <v>24</v>
      </c>
      <c r="G208" s="11">
        <v>0</v>
      </c>
      <c r="H208" s="28" t="s">
        <v>24</v>
      </c>
      <c r="I208" s="11">
        <v>158.94639999999998</v>
      </c>
      <c r="J208" s="28" t="s">
        <v>24</v>
      </c>
      <c r="K208" s="11">
        <v>120.12406779661016</v>
      </c>
      <c r="L208" s="28" t="s">
        <v>24</v>
      </c>
      <c r="M208" s="11">
        <v>158.94639999999998</v>
      </c>
      <c r="N208" s="28" t="s">
        <v>24</v>
      </c>
      <c r="O208" s="10">
        <v>0</v>
      </c>
      <c r="P208" s="28" t="s">
        <v>24</v>
      </c>
      <c r="Q208" s="11">
        <v>8.6639600000000012</v>
      </c>
      <c r="R208" s="28" t="s">
        <v>24</v>
      </c>
      <c r="S208" s="11">
        <v>24.14406779661017</v>
      </c>
      <c r="T208" s="28" t="s">
        <v>24</v>
      </c>
      <c r="U208" s="11">
        <v>8.3181799999999981</v>
      </c>
      <c r="V208" s="28" t="s">
        <v>24</v>
      </c>
      <c r="W208" s="11">
        <v>30</v>
      </c>
      <c r="X208" s="28" t="s">
        <v>24</v>
      </c>
      <c r="Y208" s="11">
        <v>0</v>
      </c>
      <c r="Z208" s="28" t="s">
        <v>24</v>
      </c>
      <c r="AA208" s="11">
        <v>65.97999999999999</v>
      </c>
      <c r="AB208" s="28" t="s">
        <v>24</v>
      </c>
      <c r="AC208" s="11">
        <v>141.96426</v>
      </c>
      <c r="AD208" s="28" t="s">
        <v>24</v>
      </c>
      <c r="AE208" s="28">
        <f t="shared" si="19"/>
        <v>0</v>
      </c>
      <c r="AF208" s="28" t="s">
        <v>24</v>
      </c>
      <c r="AG208" s="28">
        <f t="shared" si="20"/>
        <v>38.82233220338982</v>
      </c>
      <c r="AH208" s="28" t="s">
        <v>24</v>
      </c>
      <c r="AI208" s="376">
        <f t="shared" si="21"/>
        <v>0.32318529430024312</v>
      </c>
      <c r="AJ208" s="10" t="s">
        <v>993</v>
      </c>
      <c r="AK208" s="118"/>
    </row>
    <row r="209" spans="1:37" s="1" customFormat="1" ht="51.75" customHeight="1">
      <c r="A209" s="6" t="s">
        <v>694</v>
      </c>
      <c r="B209" s="7" t="s">
        <v>75</v>
      </c>
      <c r="C209" s="9" t="s">
        <v>4</v>
      </c>
      <c r="D209" s="8" t="s">
        <v>334</v>
      </c>
      <c r="E209" s="11">
        <v>2.0952711864406783</v>
      </c>
      <c r="F209" s="28" t="s">
        <v>24</v>
      </c>
      <c r="G209" s="11">
        <v>0</v>
      </c>
      <c r="H209" s="28" t="s">
        <v>24</v>
      </c>
      <c r="I209" s="11">
        <v>2.0952711864406783</v>
      </c>
      <c r="J209" s="28" t="s">
        <v>24</v>
      </c>
      <c r="K209" s="11">
        <v>2.0952711864406783</v>
      </c>
      <c r="L209" s="28" t="s">
        <v>24</v>
      </c>
      <c r="M209" s="11">
        <v>0.20570669999999999</v>
      </c>
      <c r="N209" s="28" t="s">
        <v>24</v>
      </c>
      <c r="O209" s="11">
        <v>0</v>
      </c>
      <c r="P209" s="28" t="s">
        <v>24</v>
      </c>
      <c r="Q209" s="11">
        <v>0</v>
      </c>
      <c r="R209" s="28" t="s">
        <v>24</v>
      </c>
      <c r="S209" s="11">
        <v>0.10289830508474576</v>
      </c>
      <c r="T209" s="28" t="s">
        <v>24</v>
      </c>
      <c r="U209" s="11">
        <v>0</v>
      </c>
      <c r="V209" s="28" t="s">
        <v>24</v>
      </c>
      <c r="W209" s="11">
        <v>0</v>
      </c>
      <c r="X209" s="28" t="s">
        <v>24</v>
      </c>
      <c r="Y209" s="10">
        <v>4.1386699999999998E-2</v>
      </c>
      <c r="Z209" s="28" t="s">
        <v>24</v>
      </c>
      <c r="AA209" s="11">
        <v>1.9923728813559323</v>
      </c>
      <c r="AB209" s="28" t="s">
        <v>24</v>
      </c>
      <c r="AC209" s="11">
        <v>0.16431999999999999</v>
      </c>
      <c r="AD209" s="28" t="s">
        <v>24</v>
      </c>
      <c r="AE209" s="28">
        <f t="shared" si="19"/>
        <v>1.8895644864406784</v>
      </c>
      <c r="AF209" s="28" t="s">
        <v>24</v>
      </c>
      <c r="AG209" s="28">
        <f t="shared" si="20"/>
        <v>-1.8895644864406784</v>
      </c>
      <c r="AH209" s="28" t="s">
        <v>24</v>
      </c>
      <c r="AI209" s="376">
        <f t="shared" si="21"/>
        <v>-0.90182335282840298</v>
      </c>
      <c r="AJ209" s="10" t="s">
        <v>994</v>
      </c>
      <c r="AK209" s="118"/>
    </row>
    <row r="210" spans="1:37" s="1" customFormat="1" ht="45">
      <c r="A210" s="6" t="s">
        <v>694</v>
      </c>
      <c r="B210" s="7" t="s">
        <v>76</v>
      </c>
      <c r="C210" s="9" t="s">
        <v>4</v>
      </c>
      <c r="D210" s="8" t="s">
        <v>335</v>
      </c>
      <c r="E210" s="11">
        <v>0.85784668000000008</v>
      </c>
      <c r="F210" s="28" t="s">
        <v>24</v>
      </c>
      <c r="G210" s="11">
        <v>0</v>
      </c>
      <c r="H210" s="28" t="s">
        <v>24</v>
      </c>
      <c r="I210" s="11">
        <v>0.85784668000000008</v>
      </c>
      <c r="J210" s="28" t="s">
        <v>24</v>
      </c>
      <c r="K210" s="11">
        <v>0.362635593220339</v>
      </c>
      <c r="L210" s="28" t="s">
        <v>24</v>
      </c>
      <c r="M210" s="11">
        <v>0.85784668000000008</v>
      </c>
      <c r="N210" s="28" t="s">
        <v>24</v>
      </c>
      <c r="O210" s="11">
        <v>0</v>
      </c>
      <c r="P210" s="28" t="s">
        <v>24</v>
      </c>
      <c r="Q210" s="11">
        <v>0</v>
      </c>
      <c r="R210" s="28" t="s">
        <v>24</v>
      </c>
      <c r="S210" s="11">
        <v>1.7830508474576272E-2</v>
      </c>
      <c r="T210" s="28" t="s">
        <v>24</v>
      </c>
      <c r="U210" s="11">
        <v>0</v>
      </c>
      <c r="V210" s="28" t="s">
        <v>24</v>
      </c>
      <c r="W210" s="11">
        <v>0</v>
      </c>
      <c r="X210" s="28" t="s">
        <v>24</v>
      </c>
      <c r="Y210" s="10">
        <v>6.4906679999999994E-2</v>
      </c>
      <c r="Z210" s="28" t="s">
        <v>24</v>
      </c>
      <c r="AA210" s="11">
        <v>0.34480508474576271</v>
      </c>
      <c r="AB210" s="28" t="s">
        <v>24</v>
      </c>
      <c r="AC210" s="11">
        <v>0.79294000000000009</v>
      </c>
      <c r="AD210" s="28" t="s">
        <v>24</v>
      </c>
      <c r="AE210" s="28">
        <f t="shared" si="19"/>
        <v>0</v>
      </c>
      <c r="AF210" s="28" t="s">
        <v>24</v>
      </c>
      <c r="AG210" s="28">
        <f t="shared" si="20"/>
        <v>0.49521108677966108</v>
      </c>
      <c r="AH210" s="28" t="s">
        <v>24</v>
      </c>
      <c r="AI210" s="376">
        <f t="shared" si="21"/>
        <v>1.3655887509055642</v>
      </c>
      <c r="AJ210" s="10" t="s">
        <v>454</v>
      </c>
      <c r="AK210" s="118"/>
    </row>
    <row r="211" spans="1:37" s="1" customFormat="1" ht="30">
      <c r="A211" s="6" t="s">
        <v>694</v>
      </c>
      <c r="B211" s="7" t="s">
        <v>154</v>
      </c>
      <c r="C211" s="9" t="s">
        <v>4</v>
      </c>
      <c r="D211" s="8" t="s">
        <v>343</v>
      </c>
      <c r="E211" s="11">
        <v>12.970620000000002</v>
      </c>
      <c r="F211" s="28" t="s">
        <v>24</v>
      </c>
      <c r="G211" s="11">
        <v>3.44258</v>
      </c>
      <c r="H211" s="28" t="s">
        <v>24</v>
      </c>
      <c r="I211" s="11">
        <v>9.5280400000000025</v>
      </c>
      <c r="J211" s="28" t="s">
        <v>24</v>
      </c>
      <c r="K211" s="11">
        <v>9.5280400000000007</v>
      </c>
      <c r="L211" s="28" t="s">
        <v>24</v>
      </c>
      <c r="M211" s="11">
        <v>9.528039999999999</v>
      </c>
      <c r="N211" s="28" t="s">
        <v>24</v>
      </c>
      <c r="O211" s="10">
        <v>9.5280400000000007</v>
      </c>
      <c r="P211" s="28" t="s">
        <v>24</v>
      </c>
      <c r="Q211" s="11">
        <v>9.528039999999999</v>
      </c>
      <c r="R211" s="28" t="s">
        <v>24</v>
      </c>
      <c r="S211" s="11">
        <v>0</v>
      </c>
      <c r="T211" s="28" t="s">
        <v>24</v>
      </c>
      <c r="U211" s="11">
        <v>0</v>
      </c>
      <c r="V211" s="28" t="s">
        <v>24</v>
      </c>
      <c r="W211" s="11">
        <v>0</v>
      </c>
      <c r="X211" s="28" t="s">
        <v>24</v>
      </c>
      <c r="Y211" s="10">
        <v>0</v>
      </c>
      <c r="Z211" s="28" t="s">
        <v>24</v>
      </c>
      <c r="AA211" s="11">
        <v>0</v>
      </c>
      <c r="AB211" s="28" t="s">
        <v>24</v>
      </c>
      <c r="AC211" s="11">
        <v>0</v>
      </c>
      <c r="AD211" s="28" t="s">
        <v>24</v>
      </c>
      <c r="AE211" s="28">
        <f t="shared" si="19"/>
        <v>0</v>
      </c>
      <c r="AF211" s="28" t="s">
        <v>24</v>
      </c>
      <c r="AG211" s="28">
        <f t="shared" si="20"/>
        <v>0</v>
      </c>
      <c r="AH211" s="28" t="s">
        <v>24</v>
      </c>
      <c r="AI211" s="376">
        <f t="shared" si="21"/>
        <v>0</v>
      </c>
      <c r="AJ211" s="10" t="s">
        <v>189</v>
      </c>
      <c r="AK211" s="118"/>
    </row>
    <row r="212" spans="1:37" s="1" customFormat="1" ht="30">
      <c r="A212" s="6" t="s">
        <v>694</v>
      </c>
      <c r="B212" s="7" t="s">
        <v>77</v>
      </c>
      <c r="C212" s="9" t="s">
        <v>1</v>
      </c>
      <c r="D212" s="6" t="s">
        <v>336</v>
      </c>
      <c r="E212" s="11">
        <v>3.9823813559322034</v>
      </c>
      <c r="F212" s="28" t="s">
        <v>24</v>
      </c>
      <c r="G212" s="11">
        <v>0</v>
      </c>
      <c r="H212" s="28" t="s">
        <v>24</v>
      </c>
      <c r="I212" s="11">
        <v>3.9823813559322034</v>
      </c>
      <c r="J212" s="28" t="s">
        <v>24</v>
      </c>
      <c r="K212" s="11">
        <v>3.9823813559322034</v>
      </c>
      <c r="L212" s="28" t="s">
        <v>24</v>
      </c>
      <c r="M212" s="11">
        <v>1.0336618499999999</v>
      </c>
      <c r="N212" s="28" t="s">
        <v>24</v>
      </c>
      <c r="O212" s="10">
        <v>0</v>
      </c>
      <c r="P212" s="28" t="s">
        <v>24</v>
      </c>
      <c r="Q212" s="11">
        <v>0</v>
      </c>
      <c r="R212" s="28" t="s">
        <v>24</v>
      </c>
      <c r="S212" s="11">
        <v>0.19560169491525425</v>
      </c>
      <c r="T212" s="28" t="s">
        <v>24</v>
      </c>
      <c r="U212" s="11">
        <v>0</v>
      </c>
      <c r="V212" s="28" t="s">
        <v>24</v>
      </c>
      <c r="W212" s="11">
        <v>0</v>
      </c>
      <c r="X212" s="28" t="s">
        <v>24</v>
      </c>
      <c r="Y212" s="10">
        <v>0</v>
      </c>
      <c r="Z212" s="28" t="s">
        <v>24</v>
      </c>
      <c r="AA212" s="11">
        <v>3.7867796610169493</v>
      </c>
      <c r="AB212" s="28" t="s">
        <v>24</v>
      </c>
      <c r="AC212" s="11">
        <v>1.0336618499999999</v>
      </c>
      <c r="AD212" s="28" t="s">
        <v>24</v>
      </c>
      <c r="AE212" s="28">
        <f t="shared" si="19"/>
        <v>2.9487195059322033</v>
      </c>
      <c r="AF212" s="28" t="s">
        <v>24</v>
      </c>
      <c r="AG212" s="28">
        <f t="shared" si="20"/>
        <v>-2.9487195059322033</v>
      </c>
      <c r="AH212" s="28" t="s">
        <v>24</v>
      </c>
      <c r="AI212" s="376">
        <f t="shared" si="21"/>
        <v>-0.74044126927717646</v>
      </c>
      <c r="AJ212" s="10" t="s">
        <v>936</v>
      </c>
      <c r="AK212" s="118"/>
    </row>
    <row r="213" spans="1:37" s="1" customFormat="1" ht="90">
      <c r="A213" s="6" t="s">
        <v>694</v>
      </c>
      <c r="B213" s="7" t="s">
        <v>218</v>
      </c>
      <c r="C213" s="9" t="s">
        <v>39</v>
      </c>
      <c r="D213" s="8" t="s">
        <v>221</v>
      </c>
      <c r="E213" s="11">
        <v>11.22226</v>
      </c>
      <c r="F213" s="28" t="s">
        <v>24</v>
      </c>
      <c r="G213" s="11">
        <v>11.07882</v>
      </c>
      <c r="H213" s="28" t="s">
        <v>24</v>
      </c>
      <c r="I213" s="11">
        <v>0.50089830508474575</v>
      </c>
      <c r="J213" s="28" t="s">
        <v>24</v>
      </c>
      <c r="K213" s="11">
        <v>0</v>
      </c>
      <c r="L213" s="28" t="s">
        <v>24</v>
      </c>
      <c r="M213" s="11">
        <v>0.14343999999999998</v>
      </c>
      <c r="N213" s="28" t="s">
        <v>24</v>
      </c>
      <c r="O213" s="10">
        <v>0</v>
      </c>
      <c r="P213" s="28" t="s">
        <v>24</v>
      </c>
      <c r="Q213" s="11">
        <v>0</v>
      </c>
      <c r="R213" s="28" t="s">
        <v>24</v>
      </c>
      <c r="S213" s="11">
        <v>0</v>
      </c>
      <c r="T213" s="28" t="s">
        <v>24</v>
      </c>
      <c r="U213" s="11">
        <v>0.14343999999999998</v>
      </c>
      <c r="V213" s="28" t="s">
        <v>24</v>
      </c>
      <c r="W213" s="11">
        <v>0</v>
      </c>
      <c r="X213" s="28" t="s">
        <v>24</v>
      </c>
      <c r="Y213" s="10">
        <v>0</v>
      </c>
      <c r="Z213" s="28" t="s">
        <v>24</v>
      </c>
      <c r="AA213" s="11">
        <v>0</v>
      </c>
      <c r="AB213" s="28" t="s">
        <v>24</v>
      </c>
      <c r="AC213" s="11">
        <v>0</v>
      </c>
      <c r="AD213" s="28" t="s">
        <v>24</v>
      </c>
      <c r="AE213" s="28">
        <f t="shared" si="19"/>
        <v>0.35745830508474574</v>
      </c>
      <c r="AF213" s="28" t="s">
        <v>24</v>
      </c>
      <c r="AG213" s="28">
        <f t="shared" si="20"/>
        <v>0.14343999999999998</v>
      </c>
      <c r="AH213" s="28" t="s">
        <v>24</v>
      </c>
      <c r="AI213" s="376"/>
      <c r="AJ213" s="10" t="s">
        <v>953</v>
      </c>
      <c r="AK213" s="118"/>
    </row>
    <row r="214" spans="1:37" s="1" customFormat="1" ht="90">
      <c r="A214" s="6" t="s">
        <v>694</v>
      </c>
      <c r="B214" s="7" t="s">
        <v>219</v>
      </c>
      <c r="C214" s="9" t="s">
        <v>39</v>
      </c>
      <c r="D214" s="8">
        <v>1601093</v>
      </c>
      <c r="E214" s="11">
        <v>68.149376271186441</v>
      </c>
      <c r="F214" s="28" t="s">
        <v>24</v>
      </c>
      <c r="G214" s="11">
        <v>0</v>
      </c>
      <c r="H214" s="28" t="s">
        <v>24</v>
      </c>
      <c r="I214" s="11">
        <v>0.95990338983050849</v>
      </c>
      <c r="J214" s="28" t="s">
        <v>24</v>
      </c>
      <c r="K214" s="11">
        <v>0</v>
      </c>
      <c r="L214" s="28" t="s">
        <v>24</v>
      </c>
      <c r="M214" s="11">
        <v>0.7625599999999999</v>
      </c>
      <c r="N214" s="28" t="s">
        <v>24</v>
      </c>
      <c r="O214" s="10">
        <v>0</v>
      </c>
      <c r="P214" s="28" t="s">
        <v>24</v>
      </c>
      <c r="Q214" s="11">
        <v>0</v>
      </c>
      <c r="R214" s="28" t="s">
        <v>24</v>
      </c>
      <c r="S214" s="11">
        <v>0</v>
      </c>
      <c r="T214" s="28" t="s">
        <v>24</v>
      </c>
      <c r="U214" s="11">
        <v>0.68152000000000001</v>
      </c>
      <c r="V214" s="28" t="s">
        <v>24</v>
      </c>
      <c r="W214" s="11">
        <v>0</v>
      </c>
      <c r="X214" s="28" t="s">
        <v>24</v>
      </c>
      <c r="Y214" s="10">
        <v>0</v>
      </c>
      <c r="Z214" s="28" t="s">
        <v>24</v>
      </c>
      <c r="AA214" s="11">
        <v>0</v>
      </c>
      <c r="AB214" s="28" t="s">
        <v>24</v>
      </c>
      <c r="AC214" s="11">
        <v>8.1039999999999959E-2</v>
      </c>
      <c r="AD214" s="28" t="s">
        <v>24</v>
      </c>
      <c r="AE214" s="28">
        <f t="shared" ref="AE214:AE277" si="24">I214-M214</f>
        <v>0.19734338983050859</v>
      </c>
      <c r="AF214" s="28" t="s">
        <v>24</v>
      </c>
      <c r="AG214" s="28">
        <f t="shared" si="20"/>
        <v>0.7625599999999999</v>
      </c>
      <c r="AH214" s="28" t="s">
        <v>24</v>
      </c>
      <c r="AI214" s="376"/>
      <c r="AJ214" s="10" t="s">
        <v>953</v>
      </c>
      <c r="AK214" s="118"/>
    </row>
    <row r="215" spans="1:37" s="1" customFormat="1" ht="90">
      <c r="A215" s="6" t="s">
        <v>694</v>
      </c>
      <c r="B215" s="7" t="s">
        <v>220</v>
      </c>
      <c r="C215" s="9" t="s">
        <v>39</v>
      </c>
      <c r="D215" s="8">
        <v>1503223</v>
      </c>
      <c r="E215" s="11">
        <v>33.845779661016948</v>
      </c>
      <c r="F215" s="28" t="s">
        <v>24</v>
      </c>
      <c r="G215" s="11">
        <v>22.76304</v>
      </c>
      <c r="H215" s="28" t="s">
        <v>24</v>
      </c>
      <c r="I215" s="11">
        <v>8.8780423728813567</v>
      </c>
      <c r="J215" s="28" t="s">
        <v>24</v>
      </c>
      <c r="K215" s="11">
        <v>0</v>
      </c>
      <c r="L215" s="28" t="s">
        <v>24</v>
      </c>
      <c r="M215" s="11">
        <v>0.24312999999999999</v>
      </c>
      <c r="N215" s="28" t="s">
        <v>24</v>
      </c>
      <c r="O215" s="10">
        <v>0</v>
      </c>
      <c r="P215" s="28" t="s">
        <v>24</v>
      </c>
      <c r="Q215" s="11">
        <v>0</v>
      </c>
      <c r="R215" s="28" t="s">
        <v>24</v>
      </c>
      <c r="S215" s="11">
        <v>0</v>
      </c>
      <c r="T215" s="28" t="s">
        <v>24</v>
      </c>
      <c r="U215" s="11">
        <v>0.24312999999999999</v>
      </c>
      <c r="V215" s="28" t="s">
        <v>24</v>
      </c>
      <c r="W215" s="11">
        <v>0</v>
      </c>
      <c r="X215" s="28" t="s">
        <v>24</v>
      </c>
      <c r="Y215" s="10">
        <v>0</v>
      </c>
      <c r="Z215" s="28" t="s">
        <v>24</v>
      </c>
      <c r="AA215" s="11">
        <v>0</v>
      </c>
      <c r="AB215" s="28" t="s">
        <v>24</v>
      </c>
      <c r="AC215" s="11">
        <v>0</v>
      </c>
      <c r="AD215" s="28" t="s">
        <v>24</v>
      </c>
      <c r="AE215" s="28">
        <f t="shared" si="24"/>
        <v>8.6349123728813559</v>
      </c>
      <c r="AF215" s="28" t="s">
        <v>24</v>
      </c>
      <c r="AG215" s="28">
        <f t="shared" ref="AG215:AG278" si="25">M215-K215</f>
        <v>0.24312999999999999</v>
      </c>
      <c r="AH215" s="28" t="s">
        <v>24</v>
      </c>
      <c r="AI215" s="376"/>
      <c r="AJ215" s="10" t="s">
        <v>953</v>
      </c>
      <c r="AK215" s="118"/>
    </row>
    <row r="216" spans="1:37" s="1" customFormat="1" ht="90">
      <c r="A216" s="6" t="s">
        <v>694</v>
      </c>
      <c r="B216" s="7" t="s">
        <v>217</v>
      </c>
      <c r="C216" s="9" t="s">
        <v>39</v>
      </c>
      <c r="D216" s="8">
        <v>1503222</v>
      </c>
      <c r="E216" s="11">
        <v>33.157508474576275</v>
      </c>
      <c r="F216" s="28" t="s">
        <v>24</v>
      </c>
      <c r="G216" s="11">
        <v>22.421209999999999</v>
      </c>
      <c r="H216" s="28" t="s">
        <v>24</v>
      </c>
      <c r="I216" s="11">
        <v>9.1861101694915277</v>
      </c>
      <c r="J216" s="28" t="s">
        <v>24</v>
      </c>
      <c r="K216" s="11">
        <v>0</v>
      </c>
      <c r="L216" s="28" t="s">
        <v>24</v>
      </c>
      <c r="M216" s="11">
        <v>0.28020999999999996</v>
      </c>
      <c r="N216" s="28" t="s">
        <v>24</v>
      </c>
      <c r="O216" s="10">
        <v>0</v>
      </c>
      <c r="P216" s="28" t="s">
        <v>24</v>
      </c>
      <c r="Q216" s="11">
        <v>0</v>
      </c>
      <c r="R216" s="28" t="s">
        <v>24</v>
      </c>
      <c r="S216" s="11">
        <v>0</v>
      </c>
      <c r="T216" s="28" t="s">
        <v>24</v>
      </c>
      <c r="U216" s="11">
        <v>0.28020999999999996</v>
      </c>
      <c r="V216" s="28" t="s">
        <v>24</v>
      </c>
      <c r="W216" s="11">
        <v>0</v>
      </c>
      <c r="X216" s="28" t="s">
        <v>24</v>
      </c>
      <c r="Y216" s="10">
        <v>0</v>
      </c>
      <c r="Z216" s="28" t="s">
        <v>24</v>
      </c>
      <c r="AA216" s="11">
        <v>0</v>
      </c>
      <c r="AB216" s="28" t="s">
        <v>24</v>
      </c>
      <c r="AC216" s="11">
        <v>0</v>
      </c>
      <c r="AD216" s="28" t="s">
        <v>24</v>
      </c>
      <c r="AE216" s="28">
        <f t="shared" si="24"/>
        <v>8.9059001694915274</v>
      </c>
      <c r="AF216" s="28" t="s">
        <v>24</v>
      </c>
      <c r="AG216" s="28">
        <f t="shared" si="25"/>
        <v>0.28020999999999996</v>
      </c>
      <c r="AH216" s="28" t="s">
        <v>24</v>
      </c>
      <c r="AI216" s="376"/>
      <c r="AJ216" s="10" t="s">
        <v>953</v>
      </c>
      <c r="AK216" s="118"/>
    </row>
    <row r="217" spans="1:37" s="1" customFormat="1" ht="105">
      <c r="A217" s="6" t="s">
        <v>694</v>
      </c>
      <c r="B217" s="7" t="s">
        <v>614</v>
      </c>
      <c r="C217" s="9" t="s">
        <v>7</v>
      </c>
      <c r="D217" s="8">
        <v>1502094</v>
      </c>
      <c r="E217" s="11">
        <v>13.9268</v>
      </c>
      <c r="F217" s="28" t="s">
        <v>24</v>
      </c>
      <c r="G217" s="11">
        <v>13.19983</v>
      </c>
      <c r="H217" s="28" t="s">
        <v>24</v>
      </c>
      <c r="I217" s="11">
        <v>0.72697000000000001</v>
      </c>
      <c r="J217" s="28" t="s">
        <v>24</v>
      </c>
      <c r="K217" s="11">
        <v>0</v>
      </c>
      <c r="L217" s="28" t="s">
        <v>24</v>
      </c>
      <c r="M217" s="11">
        <v>0.72697000000000001</v>
      </c>
      <c r="N217" s="28" t="s">
        <v>24</v>
      </c>
      <c r="O217" s="10">
        <v>0</v>
      </c>
      <c r="P217" s="28" t="s">
        <v>24</v>
      </c>
      <c r="Q217" s="11">
        <v>0</v>
      </c>
      <c r="R217" s="28" t="s">
        <v>24</v>
      </c>
      <c r="S217" s="11">
        <v>0</v>
      </c>
      <c r="T217" s="28" t="s">
        <v>24</v>
      </c>
      <c r="U217" s="11">
        <v>0</v>
      </c>
      <c r="V217" s="28" t="s">
        <v>24</v>
      </c>
      <c r="W217" s="11">
        <v>0</v>
      </c>
      <c r="X217" s="28" t="s">
        <v>24</v>
      </c>
      <c r="Y217" s="10">
        <v>0</v>
      </c>
      <c r="Z217" s="28" t="s">
        <v>24</v>
      </c>
      <c r="AA217" s="11">
        <v>0</v>
      </c>
      <c r="AB217" s="28" t="s">
        <v>24</v>
      </c>
      <c r="AC217" s="11">
        <v>0.72697000000000001</v>
      </c>
      <c r="AD217" s="28" t="s">
        <v>24</v>
      </c>
      <c r="AE217" s="28">
        <f t="shared" si="24"/>
        <v>0</v>
      </c>
      <c r="AF217" s="28" t="s">
        <v>24</v>
      </c>
      <c r="AG217" s="28">
        <f t="shared" si="25"/>
        <v>0.72697000000000001</v>
      </c>
      <c r="AH217" s="28" t="s">
        <v>24</v>
      </c>
      <c r="AI217" s="376"/>
      <c r="AJ217" s="10" t="s">
        <v>954</v>
      </c>
      <c r="AK217" s="118"/>
    </row>
    <row r="218" spans="1:37" s="1" customFormat="1" ht="105">
      <c r="A218" s="6" t="s">
        <v>694</v>
      </c>
      <c r="B218" s="7" t="s">
        <v>615</v>
      </c>
      <c r="C218" s="9" t="s">
        <v>7</v>
      </c>
      <c r="D218" s="8">
        <v>1502095</v>
      </c>
      <c r="E218" s="11">
        <v>13.683050000000001</v>
      </c>
      <c r="F218" s="28" t="s">
        <v>24</v>
      </c>
      <c r="G218" s="11">
        <v>12.921340000000001</v>
      </c>
      <c r="H218" s="28" t="s">
        <v>24</v>
      </c>
      <c r="I218" s="11">
        <v>0.76171</v>
      </c>
      <c r="J218" s="28" t="s">
        <v>24</v>
      </c>
      <c r="K218" s="11">
        <v>0</v>
      </c>
      <c r="L218" s="28" t="s">
        <v>24</v>
      </c>
      <c r="M218" s="11">
        <v>0.76171</v>
      </c>
      <c r="N218" s="28" t="s">
        <v>24</v>
      </c>
      <c r="O218" s="10">
        <v>0</v>
      </c>
      <c r="P218" s="28" t="s">
        <v>24</v>
      </c>
      <c r="Q218" s="11">
        <v>0</v>
      </c>
      <c r="R218" s="28" t="s">
        <v>24</v>
      </c>
      <c r="S218" s="11">
        <v>0</v>
      </c>
      <c r="T218" s="28" t="s">
        <v>24</v>
      </c>
      <c r="U218" s="11">
        <v>0</v>
      </c>
      <c r="V218" s="28" t="s">
        <v>24</v>
      </c>
      <c r="W218" s="11">
        <v>0</v>
      </c>
      <c r="X218" s="28" t="s">
        <v>24</v>
      </c>
      <c r="Y218" s="10">
        <v>0</v>
      </c>
      <c r="Z218" s="28" t="s">
        <v>24</v>
      </c>
      <c r="AA218" s="11">
        <v>0</v>
      </c>
      <c r="AB218" s="28" t="s">
        <v>24</v>
      </c>
      <c r="AC218" s="11">
        <v>0.76171</v>
      </c>
      <c r="AD218" s="28" t="s">
        <v>24</v>
      </c>
      <c r="AE218" s="28">
        <f t="shared" si="24"/>
        <v>0</v>
      </c>
      <c r="AF218" s="28" t="s">
        <v>24</v>
      </c>
      <c r="AG218" s="28">
        <f t="shared" si="25"/>
        <v>0.76171</v>
      </c>
      <c r="AH218" s="28" t="s">
        <v>24</v>
      </c>
      <c r="AI218" s="376"/>
      <c r="AJ218" s="10" t="s">
        <v>954</v>
      </c>
      <c r="AK218" s="118"/>
    </row>
    <row r="219" spans="1:37" s="1" customFormat="1" ht="45">
      <c r="A219" s="6" t="s">
        <v>694</v>
      </c>
      <c r="B219" s="7" t="s">
        <v>213</v>
      </c>
      <c r="C219" s="9" t="s">
        <v>4</v>
      </c>
      <c r="D219" s="8">
        <v>1500494</v>
      </c>
      <c r="E219" s="11">
        <v>1.0442372881355935</v>
      </c>
      <c r="F219" s="28" t="s">
        <v>24</v>
      </c>
      <c r="G219" s="11">
        <v>0</v>
      </c>
      <c r="H219" s="28" t="s">
        <v>24</v>
      </c>
      <c r="I219" s="11">
        <v>1.454</v>
      </c>
      <c r="J219" s="28" t="s">
        <v>24</v>
      </c>
      <c r="K219" s="11">
        <v>0</v>
      </c>
      <c r="L219" s="28" t="s">
        <v>24</v>
      </c>
      <c r="M219" s="11">
        <v>0</v>
      </c>
      <c r="N219" s="28" t="s">
        <v>24</v>
      </c>
      <c r="O219" s="10">
        <v>0</v>
      </c>
      <c r="P219" s="28" t="s">
        <v>24</v>
      </c>
      <c r="Q219" s="11">
        <v>0</v>
      </c>
      <c r="R219" s="28" t="s">
        <v>24</v>
      </c>
      <c r="S219" s="11">
        <v>0</v>
      </c>
      <c r="T219" s="28" t="s">
        <v>24</v>
      </c>
      <c r="U219" s="11">
        <v>0</v>
      </c>
      <c r="V219" s="28" t="s">
        <v>24</v>
      </c>
      <c r="W219" s="11">
        <v>0</v>
      </c>
      <c r="X219" s="28" t="s">
        <v>24</v>
      </c>
      <c r="Y219" s="10">
        <v>0</v>
      </c>
      <c r="Z219" s="28" t="s">
        <v>24</v>
      </c>
      <c r="AA219" s="11">
        <v>0</v>
      </c>
      <c r="AB219" s="28" t="s">
        <v>24</v>
      </c>
      <c r="AC219" s="11">
        <v>0</v>
      </c>
      <c r="AD219" s="28" t="s">
        <v>24</v>
      </c>
      <c r="AE219" s="28">
        <f t="shared" si="24"/>
        <v>1.454</v>
      </c>
      <c r="AF219" s="28" t="s">
        <v>24</v>
      </c>
      <c r="AG219" s="28">
        <f t="shared" si="25"/>
        <v>0</v>
      </c>
      <c r="AH219" s="28" t="s">
        <v>24</v>
      </c>
      <c r="AI219" s="376"/>
      <c r="AJ219" s="10" t="s">
        <v>187</v>
      </c>
      <c r="AK219" s="118"/>
    </row>
    <row r="220" spans="1:37" s="1" customFormat="1" ht="75">
      <c r="A220" s="6" t="s">
        <v>694</v>
      </c>
      <c r="B220" s="7" t="s">
        <v>612</v>
      </c>
      <c r="C220" s="11" t="s">
        <v>6</v>
      </c>
      <c r="D220" s="38">
        <v>1604675</v>
      </c>
      <c r="E220" s="11">
        <v>0.5280084745762712</v>
      </c>
      <c r="F220" s="28" t="s">
        <v>24</v>
      </c>
      <c r="G220" s="11">
        <v>0</v>
      </c>
      <c r="H220" s="28" t="s">
        <v>24</v>
      </c>
      <c r="I220" s="11">
        <v>0.29441525423728815</v>
      </c>
      <c r="J220" s="28" t="s">
        <v>24</v>
      </c>
      <c r="K220" s="11">
        <v>0</v>
      </c>
      <c r="L220" s="28" t="s">
        <v>24</v>
      </c>
      <c r="M220" s="11">
        <v>0.27563534000000006</v>
      </c>
      <c r="N220" s="28" t="s">
        <v>24</v>
      </c>
      <c r="O220" s="11">
        <v>0</v>
      </c>
      <c r="P220" s="28" t="s">
        <v>24</v>
      </c>
      <c r="Q220" s="11">
        <v>0</v>
      </c>
      <c r="R220" s="28" t="s">
        <v>24</v>
      </c>
      <c r="S220" s="11">
        <v>0</v>
      </c>
      <c r="T220" s="28" t="s">
        <v>24</v>
      </c>
      <c r="U220" s="11">
        <v>0</v>
      </c>
      <c r="V220" s="28" t="s">
        <v>24</v>
      </c>
      <c r="W220" s="11">
        <v>0</v>
      </c>
      <c r="X220" s="28" t="s">
        <v>24</v>
      </c>
      <c r="Y220" s="11">
        <v>0</v>
      </c>
      <c r="Z220" s="28" t="s">
        <v>24</v>
      </c>
      <c r="AA220" s="11">
        <v>0</v>
      </c>
      <c r="AB220" s="28" t="s">
        <v>24</v>
      </c>
      <c r="AC220" s="11">
        <v>0.27563534000000006</v>
      </c>
      <c r="AD220" s="28" t="s">
        <v>24</v>
      </c>
      <c r="AE220" s="28">
        <f t="shared" si="24"/>
        <v>1.8779914237288087E-2</v>
      </c>
      <c r="AF220" s="28" t="s">
        <v>24</v>
      </c>
      <c r="AG220" s="28">
        <f t="shared" si="25"/>
        <v>0.27563534000000006</v>
      </c>
      <c r="AH220" s="28" t="s">
        <v>24</v>
      </c>
      <c r="AI220" s="376"/>
      <c r="AJ220" s="10" t="s">
        <v>955</v>
      </c>
      <c r="AK220" s="118"/>
    </row>
    <row r="221" spans="1:37" s="1" customFormat="1" ht="63" customHeight="1">
      <c r="A221" s="6" t="s">
        <v>694</v>
      </c>
      <c r="B221" s="7" t="s">
        <v>438</v>
      </c>
      <c r="C221" s="9" t="s">
        <v>6</v>
      </c>
      <c r="D221" s="8">
        <v>1602155</v>
      </c>
      <c r="E221" s="11">
        <v>0.60441699999999998</v>
      </c>
      <c r="F221" s="28" t="s">
        <v>24</v>
      </c>
      <c r="G221" s="11">
        <v>0</v>
      </c>
      <c r="H221" s="28" t="s">
        <v>24</v>
      </c>
      <c r="I221" s="11">
        <v>0.60441699999999998</v>
      </c>
      <c r="J221" s="28" t="s">
        <v>24</v>
      </c>
      <c r="K221" s="11">
        <v>0</v>
      </c>
      <c r="L221" s="28" t="s">
        <v>24</v>
      </c>
      <c r="M221" s="11">
        <v>0.60441699999999998</v>
      </c>
      <c r="N221" s="28" t="s">
        <v>24</v>
      </c>
      <c r="O221" s="10">
        <v>0</v>
      </c>
      <c r="P221" s="28" t="s">
        <v>24</v>
      </c>
      <c r="Q221" s="11">
        <v>0</v>
      </c>
      <c r="R221" s="28" t="s">
        <v>24</v>
      </c>
      <c r="S221" s="11">
        <v>0</v>
      </c>
      <c r="T221" s="28" t="s">
        <v>24</v>
      </c>
      <c r="U221" s="11">
        <v>0</v>
      </c>
      <c r="V221" s="28" t="s">
        <v>24</v>
      </c>
      <c r="W221" s="11">
        <v>0</v>
      </c>
      <c r="X221" s="28" t="s">
        <v>24</v>
      </c>
      <c r="Y221" s="10">
        <v>0.60441699999999998</v>
      </c>
      <c r="Z221" s="28" t="s">
        <v>24</v>
      </c>
      <c r="AA221" s="11">
        <v>0</v>
      </c>
      <c r="AB221" s="28" t="s">
        <v>24</v>
      </c>
      <c r="AC221" s="11">
        <v>0</v>
      </c>
      <c r="AD221" s="28" t="s">
        <v>24</v>
      </c>
      <c r="AE221" s="28">
        <f t="shared" si="24"/>
        <v>0</v>
      </c>
      <c r="AF221" s="28" t="s">
        <v>24</v>
      </c>
      <c r="AG221" s="28">
        <f t="shared" si="25"/>
        <v>0.60441699999999998</v>
      </c>
      <c r="AH221" s="28" t="s">
        <v>24</v>
      </c>
      <c r="AI221" s="376"/>
      <c r="AJ221" s="10" t="s">
        <v>955</v>
      </c>
      <c r="AK221" s="118"/>
    </row>
    <row r="222" spans="1:37" s="1" customFormat="1" ht="90">
      <c r="A222" s="6" t="s">
        <v>694</v>
      </c>
      <c r="B222" s="7" t="s">
        <v>163</v>
      </c>
      <c r="C222" s="9" t="s">
        <v>39</v>
      </c>
      <c r="D222" s="8">
        <v>1503240</v>
      </c>
      <c r="E222" s="11">
        <v>27.476923728813563</v>
      </c>
      <c r="F222" s="28" t="s">
        <v>24</v>
      </c>
      <c r="G222" s="11">
        <v>19.42022</v>
      </c>
      <c r="H222" s="28" t="s">
        <v>24</v>
      </c>
      <c r="I222" s="11">
        <v>6.4594230000000001</v>
      </c>
      <c r="J222" s="28" t="s">
        <v>24</v>
      </c>
      <c r="K222" s="11">
        <v>0</v>
      </c>
      <c r="L222" s="28" t="s">
        <v>24</v>
      </c>
      <c r="M222" s="11">
        <v>0.88227999999999995</v>
      </c>
      <c r="N222" s="28" t="s">
        <v>24</v>
      </c>
      <c r="O222" s="11">
        <v>0</v>
      </c>
      <c r="P222" s="28" t="s">
        <v>24</v>
      </c>
      <c r="Q222" s="11">
        <v>1.59718</v>
      </c>
      <c r="R222" s="28" t="s">
        <v>24</v>
      </c>
      <c r="S222" s="11">
        <v>0</v>
      </c>
      <c r="T222" s="28" t="s">
        <v>24</v>
      </c>
      <c r="U222" s="11">
        <v>0.62687000000000015</v>
      </c>
      <c r="V222" s="28" t="s">
        <v>24</v>
      </c>
      <c r="W222" s="11">
        <v>0</v>
      </c>
      <c r="X222" s="28" t="s">
        <v>24</v>
      </c>
      <c r="Y222" s="10">
        <v>0</v>
      </c>
      <c r="Z222" s="28" t="s">
        <v>24</v>
      </c>
      <c r="AA222" s="11">
        <v>0</v>
      </c>
      <c r="AB222" s="28" t="s">
        <v>24</v>
      </c>
      <c r="AC222" s="11">
        <v>-1.3417700000000001</v>
      </c>
      <c r="AD222" s="28" t="s">
        <v>24</v>
      </c>
      <c r="AE222" s="28">
        <f t="shared" si="24"/>
        <v>5.5771430000000004</v>
      </c>
      <c r="AF222" s="28" t="s">
        <v>24</v>
      </c>
      <c r="AG222" s="28">
        <f t="shared" si="25"/>
        <v>0.88227999999999995</v>
      </c>
      <c r="AH222" s="28" t="s">
        <v>24</v>
      </c>
      <c r="AI222" s="376"/>
      <c r="AJ222" s="10" t="s">
        <v>953</v>
      </c>
      <c r="AK222" s="118"/>
    </row>
    <row r="223" spans="1:37" s="1" customFormat="1" ht="51.75" customHeight="1">
      <c r="A223" s="6" t="s">
        <v>694</v>
      </c>
      <c r="B223" s="7" t="s">
        <v>78</v>
      </c>
      <c r="C223" s="9" t="s">
        <v>6</v>
      </c>
      <c r="D223" s="8" t="s">
        <v>586</v>
      </c>
      <c r="E223" s="11">
        <v>0.70505932203389843</v>
      </c>
      <c r="F223" s="28" t="s">
        <v>24</v>
      </c>
      <c r="G223" s="11">
        <v>0</v>
      </c>
      <c r="H223" s="28" t="s">
        <v>24</v>
      </c>
      <c r="I223" s="11">
        <v>0.70505932203389832</v>
      </c>
      <c r="J223" s="28" t="s">
        <v>24</v>
      </c>
      <c r="K223" s="11">
        <v>0.70505932203389832</v>
      </c>
      <c r="L223" s="28" t="s">
        <v>24</v>
      </c>
      <c r="M223" s="11">
        <v>0.28695682</v>
      </c>
      <c r="N223" s="28" t="s">
        <v>24</v>
      </c>
      <c r="O223" s="10">
        <v>0</v>
      </c>
      <c r="P223" s="28" t="s">
        <v>24</v>
      </c>
      <c r="Q223" s="11">
        <v>0</v>
      </c>
      <c r="R223" s="28" t="s">
        <v>24</v>
      </c>
      <c r="S223" s="11">
        <v>3.4601694915254236E-2</v>
      </c>
      <c r="T223" s="28" t="s">
        <v>24</v>
      </c>
      <c r="U223" s="11">
        <v>0</v>
      </c>
      <c r="V223" s="28" t="s">
        <v>24</v>
      </c>
      <c r="W223" s="11">
        <v>0</v>
      </c>
      <c r="X223" s="28" t="s">
        <v>24</v>
      </c>
      <c r="Y223" s="10">
        <v>0</v>
      </c>
      <c r="Z223" s="28" t="s">
        <v>24</v>
      </c>
      <c r="AA223" s="11">
        <v>0.67045762711864409</v>
      </c>
      <c r="AB223" s="28" t="s">
        <v>24</v>
      </c>
      <c r="AC223" s="11">
        <v>0.28695682</v>
      </c>
      <c r="AD223" s="28" t="s">
        <v>24</v>
      </c>
      <c r="AE223" s="28">
        <f t="shared" si="24"/>
        <v>0.41810250203389832</v>
      </c>
      <c r="AF223" s="28" t="s">
        <v>24</v>
      </c>
      <c r="AG223" s="28">
        <f t="shared" si="25"/>
        <v>-0.41810250203389832</v>
      </c>
      <c r="AH223" s="28" t="s">
        <v>24</v>
      </c>
      <c r="AI223" s="376">
        <f t="shared" ref="AI223:AI276" si="26">(M223/SUM(K223))-1</f>
        <v>-0.5930032962727021</v>
      </c>
      <c r="AJ223" s="10" t="s">
        <v>251</v>
      </c>
      <c r="AK223" s="118"/>
    </row>
    <row r="224" spans="1:37" s="1" customFormat="1" ht="30">
      <c r="A224" s="6" t="s">
        <v>694</v>
      </c>
      <c r="B224" s="7" t="s">
        <v>79</v>
      </c>
      <c r="C224" s="9" t="s">
        <v>6</v>
      </c>
      <c r="D224" s="8" t="s">
        <v>337</v>
      </c>
      <c r="E224" s="11">
        <v>10.264079239999999</v>
      </c>
      <c r="F224" s="28" t="s">
        <v>24</v>
      </c>
      <c r="G224" s="11">
        <v>0</v>
      </c>
      <c r="H224" s="28" t="s">
        <v>24</v>
      </c>
      <c r="I224" s="11">
        <v>10.264079239999999</v>
      </c>
      <c r="J224" s="28" t="s">
        <v>24</v>
      </c>
      <c r="K224" s="11">
        <v>9.4689067796610171</v>
      </c>
      <c r="L224" s="28" t="s">
        <v>24</v>
      </c>
      <c r="M224" s="11">
        <v>10.264079239999999</v>
      </c>
      <c r="N224" s="28" t="s">
        <v>24</v>
      </c>
      <c r="O224" s="10">
        <v>0</v>
      </c>
      <c r="P224" s="28" t="s">
        <v>24</v>
      </c>
      <c r="Q224" s="11">
        <v>0</v>
      </c>
      <c r="R224" s="28" t="s">
        <v>24</v>
      </c>
      <c r="S224" s="11">
        <v>0.46505084745762715</v>
      </c>
      <c r="T224" s="28" t="s">
        <v>24</v>
      </c>
      <c r="U224" s="11">
        <v>0</v>
      </c>
      <c r="V224" s="28" t="s">
        <v>24</v>
      </c>
      <c r="W224" s="11">
        <v>0</v>
      </c>
      <c r="X224" s="28" t="s">
        <v>24</v>
      </c>
      <c r="Y224" s="10">
        <v>1.5348038000000002</v>
      </c>
      <c r="Z224" s="28" t="s">
        <v>24</v>
      </c>
      <c r="AA224" s="11">
        <v>9.0038559322033898</v>
      </c>
      <c r="AB224" s="28" t="s">
        <v>24</v>
      </c>
      <c r="AC224" s="11">
        <v>8.7292754399999986</v>
      </c>
      <c r="AD224" s="28" t="s">
        <v>24</v>
      </c>
      <c r="AE224" s="28">
        <f t="shared" si="24"/>
        <v>0</v>
      </c>
      <c r="AF224" s="28" t="s">
        <v>24</v>
      </c>
      <c r="AG224" s="28">
        <f t="shared" si="25"/>
        <v>0.79517246033898203</v>
      </c>
      <c r="AH224" s="28" t="s">
        <v>24</v>
      </c>
      <c r="AI224" s="376">
        <f t="shared" si="26"/>
        <v>8.3977219212569842E-2</v>
      </c>
      <c r="AJ224" s="10" t="s">
        <v>454</v>
      </c>
      <c r="AK224" s="118"/>
    </row>
    <row r="225" spans="1:37" s="1" customFormat="1" ht="45">
      <c r="A225" s="6" t="s">
        <v>694</v>
      </c>
      <c r="B225" s="7" t="s">
        <v>80</v>
      </c>
      <c r="C225" s="9" t="s">
        <v>6</v>
      </c>
      <c r="D225" s="8" t="s">
        <v>338</v>
      </c>
      <c r="E225" s="11">
        <v>9.6703813559322018</v>
      </c>
      <c r="F225" s="28" t="s">
        <v>24</v>
      </c>
      <c r="G225" s="11">
        <v>0</v>
      </c>
      <c r="H225" s="28" t="s">
        <v>24</v>
      </c>
      <c r="I225" s="11">
        <v>9.6703813559322036</v>
      </c>
      <c r="J225" s="28" t="s">
        <v>24</v>
      </c>
      <c r="K225" s="11">
        <v>9.6703813559322036</v>
      </c>
      <c r="L225" s="28" t="s">
        <v>24</v>
      </c>
      <c r="M225" s="11">
        <v>1.5643451499999999</v>
      </c>
      <c r="N225" s="28" t="s">
        <v>24</v>
      </c>
      <c r="O225" s="10">
        <v>0</v>
      </c>
      <c r="P225" s="28" t="s">
        <v>24</v>
      </c>
      <c r="Q225" s="11">
        <v>0</v>
      </c>
      <c r="R225" s="28" t="s">
        <v>24</v>
      </c>
      <c r="S225" s="11">
        <v>0.47493220338983044</v>
      </c>
      <c r="T225" s="28" t="s">
        <v>24</v>
      </c>
      <c r="U225" s="11">
        <v>0</v>
      </c>
      <c r="V225" s="28" t="s">
        <v>24</v>
      </c>
      <c r="W225" s="11">
        <v>0</v>
      </c>
      <c r="X225" s="28" t="s">
        <v>24</v>
      </c>
      <c r="Y225" s="10">
        <v>1.5643451499999999</v>
      </c>
      <c r="Z225" s="28" t="s">
        <v>24</v>
      </c>
      <c r="AA225" s="11">
        <v>9.1954491525423716</v>
      </c>
      <c r="AB225" s="28" t="s">
        <v>24</v>
      </c>
      <c r="AC225" s="11">
        <v>0</v>
      </c>
      <c r="AD225" s="28" t="s">
        <v>24</v>
      </c>
      <c r="AE225" s="28">
        <f t="shared" si="24"/>
        <v>8.1060362059322042</v>
      </c>
      <c r="AF225" s="28" t="s">
        <v>24</v>
      </c>
      <c r="AG225" s="28">
        <f t="shared" si="25"/>
        <v>-8.1060362059322042</v>
      </c>
      <c r="AH225" s="28" t="s">
        <v>24</v>
      </c>
      <c r="AI225" s="376">
        <f t="shared" si="26"/>
        <v>-0.83823335477453875</v>
      </c>
      <c r="AJ225" s="10" t="s">
        <v>937</v>
      </c>
      <c r="AK225" s="118"/>
    </row>
    <row r="226" spans="1:37" s="1" customFormat="1" ht="60" customHeight="1">
      <c r="A226" s="6" t="s">
        <v>694</v>
      </c>
      <c r="B226" s="7" t="s">
        <v>81</v>
      </c>
      <c r="C226" s="9" t="s">
        <v>6</v>
      </c>
      <c r="D226" s="8" t="s">
        <v>339</v>
      </c>
      <c r="E226" s="11">
        <v>2.6190338983050849</v>
      </c>
      <c r="F226" s="28" t="s">
        <v>24</v>
      </c>
      <c r="G226" s="11">
        <v>0</v>
      </c>
      <c r="H226" s="28" t="s">
        <v>24</v>
      </c>
      <c r="I226" s="11">
        <v>2.6190338983050849</v>
      </c>
      <c r="J226" s="28" t="s">
        <v>24</v>
      </c>
      <c r="K226" s="11">
        <v>2.6190338983050849</v>
      </c>
      <c r="L226" s="28" t="s">
        <v>24</v>
      </c>
      <c r="M226" s="11">
        <v>2.1283213300000003</v>
      </c>
      <c r="N226" s="28" t="s">
        <v>24</v>
      </c>
      <c r="O226" s="10">
        <v>0</v>
      </c>
      <c r="P226" s="28" t="s">
        <v>24</v>
      </c>
      <c r="Q226" s="11">
        <v>0</v>
      </c>
      <c r="R226" s="28" t="s">
        <v>24</v>
      </c>
      <c r="S226" s="11">
        <v>0.12862711864406781</v>
      </c>
      <c r="T226" s="28" t="s">
        <v>24</v>
      </c>
      <c r="U226" s="11">
        <v>0.34450584000000001</v>
      </c>
      <c r="V226" s="28" t="s">
        <v>24</v>
      </c>
      <c r="W226" s="11">
        <v>0</v>
      </c>
      <c r="X226" s="28" t="s">
        <v>24</v>
      </c>
      <c r="Y226" s="10">
        <v>0</v>
      </c>
      <c r="Z226" s="28" t="s">
        <v>24</v>
      </c>
      <c r="AA226" s="11">
        <v>2.4904067796610172</v>
      </c>
      <c r="AB226" s="28" t="s">
        <v>24</v>
      </c>
      <c r="AC226" s="11">
        <v>1.7838154900000003</v>
      </c>
      <c r="AD226" s="28" t="s">
        <v>24</v>
      </c>
      <c r="AE226" s="28">
        <f t="shared" si="24"/>
        <v>0.49071256830508458</v>
      </c>
      <c r="AF226" s="28" t="s">
        <v>24</v>
      </c>
      <c r="AG226" s="28">
        <f t="shared" si="25"/>
        <v>-0.49071256830508458</v>
      </c>
      <c r="AH226" s="28" t="s">
        <v>24</v>
      </c>
      <c r="AI226" s="376">
        <f t="shared" si="26"/>
        <v>-0.1873639621933304</v>
      </c>
      <c r="AJ226" s="10" t="s">
        <v>938</v>
      </c>
      <c r="AK226" s="118"/>
    </row>
    <row r="227" spans="1:37" s="1" customFormat="1" ht="75">
      <c r="A227" s="6" t="s">
        <v>694</v>
      </c>
      <c r="B227" s="7" t="s">
        <v>243</v>
      </c>
      <c r="C227" s="9" t="s">
        <v>7</v>
      </c>
      <c r="D227" s="8">
        <v>1601811</v>
      </c>
      <c r="E227" s="11">
        <v>25.828093220338985</v>
      </c>
      <c r="F227" s="28" t="s">
        <v>24</v>
      </c>
      <c r="G227" s="11">
        <v>0</v>
      </c>
      <c r="H227" s="28" t="s">
        <v>24</v>
      </c>
      <c r="I227" s="11">
        <v>25.828093220338985</v>
      </c>
      <c r="J227" s="28" t="s">
        <v>24</v>
      </c>
      <c r="K227" s="11">
        <v>0</v>
      </c>
      <c r="L227" s="28" t="s">
        <v>24</v>
      </c>
      <c r="M227" s="11">
        <v>20.058929999999997</v>
      </c>
      <c r="N227" s="28" t="s">
        <v>24</v>
      </c>
      <c r="O227" s="10">
        <v>0</v>
      </c>
      <c r="P227" s="28" t="s">
        <v>24</v>
      </c>
      <c r="Q227" s="11">
        <v>0</v>
      </c>
      <c r="R227" s="28" t="s">
        <v>24</v>
      </c>
      <c r="S227" s="11">
        <v>0</v>
      </c>
      <c r="T227" s="28" t="s">
        <v>24</v>
      </c>
      <c r="U227" s="11">
        <v>19.801509999999997</v>
      </c>
      <c r="V227" s="28" t="s">
        <v>24</v>
      </c>
      <c r="W227" s="11">
        <v>0</v>
      </c>
      <c r="X227" s="28" t="s">
        <v>24</v>
      </c>
      <c r="Y227" s="10">
        <v>0.25741999999999826</v>
      </c>
      <c r="Z227" s="28" t="s">
        <v>24</v>
      </c>
      <c r="AA227" s="11">
        <v>0</v>
      </c>
      <c r="AB227" s="28" t="s">
        <v>24</v>
      </c>
      <c r="AC227" s="11">
        <v>0</v>
      </c>
      <c r="AD227" s="28" t="s">
        <v>24</v>
      </c>
      <c r="AE227" s="28">
        <f t="shared" si="24"/>
        <v>5.7691632203389887</v>
      </c>
      <c r="AF227" s="28" t="s">
        <v>24</v>
      </c>
      <c r="AG227" s="28">
        <f t="shared" si="25"/>
        <v>20.058929999999997</v>
      </c>
      <c r="AH227" s="28" t="s">
        <v>24</v>
      </c>
      <c r="AI227" s="376"/>
      <c r="AJ227" s="10" t="s">
        <v>956</v>
      </c>
      <c r="AK227" s="118"/>
    </row>
    <row r="228" spans="1:37" s="1" customFormat="1" ht="75">
      <c r="A228" s="6" t="s">
        <v>694</v>
      </c>
      <c r="B228" s="7" t="s">
        <v>613</v>
      </c>
      <c r="C228" s="9" t="s">
        <v>7</v>
      </c>
      <c r="D228" s="8">
        <v>1602791</v>
      </c>
      <c r="E228" s="11">
        <v>8.5125677966101705</v>
      </c>
      <c r="F228" s="28" t="s">
        <v>24</v>
      </c>
      <c r="G228" s="11">
        <v>0</v>
      </c>
      <c r="H228" s="28" t="s">
        <v>24</v>
      </c>
      <c r="I228" s="11">
        <v>8.5125677966101705</v>
      </c>
      <c r="J228" s="28" t="s">
        <v>24</v>
      </c>
      <c r="K228" s="11">
        <v>0</v>
      </c>
      <c r="L228" s="28" t="s">
        <v>24</v>
      </c>
      <c r="M228" s="11">
        <v>8.510530000000001</v>
      </c>
      <c r="N228" s="28" t="s">
        <v>24</v>
      </c>
      <c r="O228" s="10">
        <v>0</v>
      </c>
      <c r="P228" s="28" t="s">
        <v>24</v>
      </c>
      <c r="Q228" s="11">
        <v>0</v>
      </c>
      <c r="R228" s="28" t="s">
        <v>24</v>
      </c>
      <c r="S228" s="11">
        <v>0</v>
      </c>
      <c r="T228" s="28" t="s">
        <v>24</v>
      </c>
      <c r="U228" s="11">
        <v>0</v>
      </c>
      <c r="V228" s="28" t="s">
        <v>24</v>
      </c>
      <c r="W228" s="11">
        <v>0</v>
      </c>
      <c r="X228" s="28" t="s">
        <v>24</v>
      </c>
      <c r="Y228" s="10">
        <v>0</v>
      </c>
      <c r="Z228" s="28" t="s">
        <v>24</v>
      </c>
      <c r="AA228" s="11">
        <v>0</v>
      </c>
      <c r="AB228" s="28" t="s">
        <v>24</v>
      </c>
      <c r="AC228" s="11">
        <v>8.510530000000001</v>
      </c>
      <c r="AD228" s="28" t="s">
        <v>24</v>
      </c>
      <c r="AE228" s="28">
        <f t="shared" si="24"/>
        <v>2.0377966101694511E-3</v>
      </c>
      <c r="AF228" s="28" t="s">
        <v>24</v>
      </c>
      <c r="AG228" s="28">
        <f t="shared" si="25"/>
        <v>8.510530000000001</v>
      </c>
      <c r="AH228" s="28" t="s">
        <v>24</v>
      </c>
      <c r="AI228" s="376"/>
      <c r="AJ228" s="10" t="s">
        <v>957</v>
      </c>
      <c r="AK228" s="118"/>
    </row>
    <row r="229" spans="1:37" s="1" customFormat="1" ht="30">
      <c r="A229" s="6" t="s">
        <v>694</v>
      </c>
      <c r="B229" s="7" t="s">
        <v>82</v>
      </c>
      <c r="C229" s="9" t="s">
        <v>7</v>
      </c>
      <c r="D229" s="8" t="s">
        <v>340</v>
      </c>
      <c r="E229" s="11">
        <v>0.56596114171298639</v>
      </c>
      <c r="F229" s="28" t="s">
        <v>24</v>
      </c>
      <c r="G229" s="11">
        <v>0</v>
      </c>
      <c r="H229" s="28" t="s">
        <v>24</v>
      </c>
      <c r="I229" s="11">
        <v>0.56596114171298639</v>
      </c>
      <c r="J229" s="28" t="s">
        <v>24</v>
      </c>
      <c r="K229" s="11">
        <v>0.56596114171298639</v>
      </c>
      <c r="L229" s="28" t="s">
        <v>24</v>
      </c>
      <c r="M229" s="11">
        <v>0.40882999999999997</v>
      </c>
      <c r="N229" s="28" t="s">
        <v>24</v>
      </c>
      <c r="O229" s="11">
        <v>0</v>
      </c>
      <c r="P229" s="28" t="s">
        <v>24</v>
      </c>
      <c r="Q229" s="11">
        <v>0</v>
      </c>
      <c r="R229" s="28" t="s">
        <v>24</v>
      </c>
      <c r="S229" s="11">
        <v>2.6239439763744325E-2</v>
      </c>
      <c r="T229" s="28" t="s">
        <v>24</v>
      </c>
      <c r="U229" s="11">
        <v>2.094E-2</v>
      </c>
      <c r="V229" s="28" t="s">
        <v>24</v>
      </c>
      <c r="W229" s="11">
        <v>0</v>
      </c>
      <c r="X229" s="28" t="s">
        <v>24</v>
      </c>
      <c r="Y229" s="10">
        <v>0</v>
      </c>
      <c r="Z229" s="28" t="s">
        <v>24</v>
      </c>
      <c r="AA229" s="11">
        <v>0.53972170194924218</v>
      </c>
      <c r="AB229" s="28" t="s">
        <v>24</v>
      </c>
      <c r="AC229" s="11">
        <v>0.38789000000000001</v>
      </c>
      <c r="AD229" s="28" t="s">
        <v>24</v>
      </c>
      <c r="AE229" s="28">
        <f t="shared" si="24"/>
        <v>0.15713114171298642</v>
      </c>
      <c r="AF229" s="28" t="s">
        <v>24</v>
      </c>
      <c r="AG229" s="28">
        <f t="shared" si="25"/>
        <v>-0.15713114171298642</v>
      </c>
      <c r="AH229" s="28" t="s">
        <v>24</v>
      </c>
      <c r="AI229" s="376">
        <f t="shared" si="26"/>
        <v>-0.27763591902687856</v>
      </c>
      <c r="AJ229" s="10" t="s">
        <v>938</v>
      </c>
      <c r="AK229" s="118"/>
    </row>
    <row r="230" spans="1:37" s="1" customFormat="1" ht="30">
      <c r="A230" s="6" t="s">
        <v>694</v>
      </c>
      <c r="B230" s="7" t="s">
        <v>83</v>
      </c>
      <c r="C230" s="9" t="s">
        <v>7</v>
      </c>
      <c r="D230" s="8" t="s">
        <v>341</v>
      </c>
      <c r="E230" s="11">
        <v>1.0137802555885169</v>
      </c>
      <c r="F230" s="28" t="s">
        <v>24</v>
      </c>
      <c r="G230" s="11">
        <v>0</v>
      </c>
      <c r="H230" s="28" t="s">
        <v>24</v>
      </c>
      <c r="I230" s="11">
        <v>1.0137802555885169</v>
      </c>
      <c r="J230" s="28" t="s">
        <v>24</v>
      </c>
      <c r="K230" s="11">
        <v>1.0137802555885169</v>
      </c>
      <c r="L230" s="28" t="s">
        <v>24</v>
      </c>
      <c r="M230" s="11">
        <v>0.91087999999999991</v>
      </c>
      <c r="N230" s="28" t="s">
        <v>24</v>
      </c>
      <c r="O230" s="11">
        <v>0</v>
      </c>
      <c r="P230" s="28" t="s">
        <v>24</v>
      </c>
      <c r="Q230" s="11">
        <v>0</v>
      </c>
      <c r="R230" s="28" t="s">
        <v>24</v>
      </c>
      <c r="S230" s="11">
        <v>6.3069630415671873E-2</v>
      </c>
      <c r="T230" s="28" t="s">
        <v>24</v>
      </c>
      <c r="U230" s="11">
        <v>5.3810000000000004E-2</v>
      </c>
      <c r="V230" s="28" t="s">
        <v>24</v>
      </c>
      <c r="W230" s="11">
        <v>0</v>
      </c>
      <c r="X230" s="28" t="s">
        <v>24</v>
      </c>
      <c r="Y230" s="10">
        <v>0</v>
      </c>
      <c r="Z230" s="28" t="s">
        <v>24</v>
      </c>
      <c r="AA230" s="11">
        <v>0.95071062517284521</v>
      </c>
      <c r="AB230" s="28" t="s">
        <v>24</v>
      </c>
      <c r="AC230" s="11">
        <v>0.85706999999999989</v>
      </c>
      <c r="AD230" s="28" t="s">
        <v>24</v>
      </c>
      <c r="AE230" s="28">
        <f t="shared" si="24"/>
        <v>0.10290025558851701</v>
      </c>
      <c r="AF230" s="28" t="s">
        <v>24</v>
      </c>
      <c r="AG230" s="28">
        <f t="shared" si="25"/>
        <v>-0.10290025558851701</v>
      </c>
      <c r="AH230" s="28" t="s">
        <v>24</v>
      </c>
      <c r="AI230" s="376">
        <f t="shared" si="26"/>
        <v>-0.10150153844610199</v>
      </c>
      <c r="AJ230" s="10" t="s">
        <v>938</v>
      </c>
      <c r="AK230" s="118"/>
    </row>
    <row r="231" spans="1:37" s="1" customFormat="1" ht="30">
      <c r="A231" s="6" t="s">
        <v>694</v>
      </c>
      <c r="B231" s="7" t="s">
        <v>84</v>
      </c>
      <c r="C231" s="9" t="s">
        <v>7</v>
      </c>
      <c r="D231" s="8" t="s">
        <v>342</v>
      </c>
      <c r="E231" s="11">
        <v>0.33607904766222629</v>
      </c>
      <c r="F231" s="28" t="s">
        <v>24</v>
      </c>
      <c r="G231" s="11">
        <v>0</v>
      </c>
      <c r="H231" s="28" t="s">
        <v>24</v>
      </c>
      <c r="I231" s="11">
        <v>0.33607904766222624</v>
      </c>
      <c r="J231" s="28" t="s">
        <v>24</v>
      </c>
      <c r="K231" s="11">
        <v>0.33607904766222624</v>
      </c>
      <c r="L231" s="28" t="s">
        <v>24</v>
      </c>
      <c r="M231" s="11">
        <v>0.31269000000000008</v>
      </c>
      <c r="N231" s="28" t="s">
        <v>24</v>
      </c>
      <c r="O231" s="11">
        <v>0</v>
      </c>
      <c r="P231" s="28" t="s">
        <v>24</v>
      </c>
      <c r="Q231" s="11">
        <v>0</v>
      </c>
      <c r="R231" s="28" t="s">
        <v>24</v>
      </c>
      <c r="S231" s="11">
        <v>4.7297786158245765E-2</v>
      </c>
      <c r="T231" s="28" t="s">
        <v>24</v>
      </c>
      <c r="U231" s="11">
        <v>3.875E-2</v>
      </c>
      <c r="V231" s="28" t="s">
        <v>24</v>
      </c>
      <c r="W231" s="11">
        <v>0</v>
      </c>
      <c r="X231" s="28" t="s">
        <v>24</v>
      </c>
      <c r="Y231" s="10">
        <v>0.25984000000000002</v>
      </c>
      <c r="Z231" s="28" t="s">
        <v>24</v>
      </c>
      <c r="AA231" s="11">
        <v>0.28878126150398048</v>
      </c>
      <c r="AB231" s="28" t="s">
        <v>24</v>
      </c>
      <c r="AC231" s="11">
        <v>1.4100000000000022E-2</v>
      </c>
      <c r="AD231" s="28" t="s">
        <v>24</v>
      </c>
      <c r="AE231" s="28">
        <f t="shared" si="24"/>
        <v>2.3389047662226159E-2</v>
      </c>
      <c r="AF231" s="28" t="s">
        <v>24</v>
      </c>
      <c r="AG231" s="28">
        <f t="shared" si="25"/>
        <v>-2.3389047662226159E-2</v>
      </c>
      <c r="AH231" s="28" t="s">
        <v>24</v>
      </c>
      <c r="AI231" s="376">
        <f t="shared" si="26"/>
        <v>-6.9593888178751229E-2</v>
      </c>
      <c r="AJ231" s="10" t="s">
        <v>938</v>
      </c>
      <c r="AK231" s="118"/>
    </row>
    <row r="232" spans="1:37" s="3" customFormat="1" ht="206.25" customHeight="1">
      <c r="A232" s="6" t="s">
        <v>694</v>
      </c>
      <c r="B232" s="7" t="s">
        <v>476</v>
      </c>
      <c r="C232" s="6" t="s">
        <v>2</v>
      </c>
      <c r="D232" s="8" t="s">
        <v>587</v>
      </c>
      <c r="E232" s="12">
        <v>0.39296610169491519</v>
      </c>
      <c r="F232" s="28" t="s">
        <v>24</v>
      </c>
      <c r="G232" s="12">
        <v>0</v>
      </c>
      <c r="H232" s="28" t="s">
        <v>24</v>
      </c>
      <c r="I232" s="12">
        <v>0.39296610169491525</v>
      </c>
      <c r="J232" s="28" t="s">
        <v>24</v>
      </c>
      <c r="K232" s="12">
        <v>0.39296610169491525</v>
      </c>
      <c r="L232" s="28" t="s">
        <v>24</v>
      </c>
      <c r="M232" s="12">
        <v>6.5959999999999991E-2</v>
      </c>
      <c r="N232" s="28" t="s">
        <v>24</v>
      </c>
      <c r="O232" s="12">
        <v>0</v>
      </c>
      <c r="P232" s="28" t="s">
        <v>24</v>
      </c>
      <c r="Q232" s="12">
        <v>0</v>
      </c>
      <c r="R232" s="28" t="s">
        <v>24</v>
      </c>
      <c r="S232" s="12">
        <v>0</v>
      </c>
      <c r="T232" s="28" t="s">
        <v>24</v>
      </c>
      <c r="U232" s="12">
        <v>0</v>
      </c>
      <c r="V232" s="28" t="s">
        <v>24</v>
      </c>
      <c r="W232" s="12">
        <v>2.2847457627118647E-2</v>
      </c>
      <c r="X232" s="28" t="s">
        <v>24</v>
      </c>
      <c r="Y232" s="12">
        <v>0</v>
      </c>
      <c r="Z232" s="28" t="s">
        <v>24</v>
      </c>
      <c r="AA232" s="12">
        <v>0.37011864406779665</v>
      </c>
      <c r="AB232" s="28" t="s">
        <v>24</v>
      </c>
      <c r="AC232" s="12">
        <v>6.5959999999999991E-2</v>
      </c>
      <c r="AD232" s="28" t="s">
        <v>24</v>
      </c>
      <c r="AE232" s="28">
        <f t="shared" si="24"/>
        <v>0.32700610169491529</v>
      </c>
      <c r="AF232" s="28" t="s">
        <v>24</v>
      </c>
      <c r="AG232" s="28">
        <f t="shared" si="25"/>
        <v>-0.32700610169491529</v>
      </c>
      <c r="AH232" s="28" t="s">
        <v>24</v>
      </c>
      <c r="AI232" s="376">
        <f t="shared" si="26"/>
        <v>-0.83214837179210699</v>
      </c>
      <c r="AJ232" s="94" t="s">
        <v>939</v>
      </c>
      <c r="AK232" s="118"/>
    </row>
    <row r="233" spans="1:37" s="3" customFormat="1" ht="75">
      <c r="A233" s="6" t="s">
        <v>694</v>
      </c>
      <c r="B233" s="7" t="s">
        <v>477</v>
      </c>
      <c r="C233" s="6" t="s">
        <v>2</v>
      </c>
      <c r="D233" s="8" t="s">
        <v>588</v>
      </c>
      <c r="E233" s="12">
        <v>0.3452118644067797</v>
      </c>
      <c r="F233" s="28" t="s">
        <v>24</v>
      </c>
      <c r="G233" s="12">
        <v>0</v>
      </c>
      <c r="H233" s="28" t="s">
        <v>24</v>
      </c>
      <c r="I233" s="12">
        <v>0.3452118644067797</v>
      </c>
      <c r="J233" s="28" t="s">
        <v>24</v>
      </c>
      <c r="K233" s="12">
        <v>0.34521186440677964</v>
      </c>
      <c r="L233" s="28" t="s">
        <v>24</v>
      </c>
      <c r="M233" s="12">
        <v>4.9779999999999998E-2</v>
      </c>
      <c r="N233" s="28" t="s">
        <v>24</v>
      </c>
      <c r="O233" s="12">
        <v>0</v>
      </c>
      <c r="P233" s="28" t="s">
        <v>24</v>
      </c>
      <c r="Q233" s="12">
        <v>0</v>
      </c>
      <c r="R233" s="28" t="s">
        <v>24</v>
      </c>
      <c r="S233" s="12">
        <v>0</v>
      </c>
      <c r="T233" s="28" t="s">
        <v>24</v>
      </c>
      <c r="U233" s="12">
        <v>0</v>
      </c>
      <c r="V233" s="28" t="s">
        <v>24</v>
      </c>
      <c r="W233" s="12">
        <v>2.005084745762712E-2</v>
      </c>
      <c r="X233" s="28" t="s">
        <v>24</v>
      </c>
      <c r="Y233" s="12">
        <v>0</v>
      </c>
      <c r="Z233" s="28" t="s">
        <v>24</v>
      </c>
      <c r="AA233" s="12">
        <v>0.32516101694915256</v>
      </c>
      <c r="AB233" s="28" t="s">
        <v>24</v>
      </c>
      <c r="AC233" s="12">
        <v>4.9779999999999998E-2</v>
      </c>
      <c r="AD233" s="28" t="s">
        <v>24</v>
      </c>
      <c r="AE233" s="28">
        <f t="shared" si="24"/>
        <v>0.29543186440677971</v>
      </c>
      <c r="AF233" s="28" t="s">
        <v>24</v>
      </c>
      <c r="AG233" s="28">
        <f t="shared" si="25"/>
        <v>-0.29543186440677965</v>
      </c>
      <c r="AH233" s="28" t="s">
        <v>24</v>
      </c>
      <c r="AI233" s="376">
        <f t="shared" si="26"/>
        <v>-0.85579869890757332</v>
      </c>
      <c r="AJ233" s="94" t="s">
        <v>939</v>
      </c>
      <c r="AK233" s="118"/>
    </row>
    <row r="234" spans="1:37" s="3" customFormat="1" ht="192.75" customHeight="1">
      <c r="A234" s="6" t="s">
        <v>694</v>
      </c>
      <c r="B234" s="7" t="s">
        <v>478</v>
      </c>
      <c r="C234" s="6" t="s">
        <v>2</v>
      </c>
      <c r="D234" s="8" t="s">
        <v>589</v>
      </c>
      <c r="E234" s="12">
        <v>0.57919491525423739</v>
      </c>
      <c r="F234" s="28" t="s">
        <v>24</v>
      </c>
      <c r="G234" s="12">
        <v>0</v>
      </c>
      <c r="H234" s="28" t="s">
        <v>24</v>
      </c>
      <c r="I234" s="12">
        <v>0.57919491525423727</v>
      </c>
      <c r="J234" s="28" t="s">
        <v>24</v>
      </c>
      <c r="K234" s="12">
        <v>3.3661016949152536E-2</v>
      </c>
      <c r="L234" s="28" t="s">
        <v>24</v>
      </c>
      <c r="M234" s="12">
        <v>0.10707999999999999</v>
      </c>
      <c r="N234" s="28" t="s">
        <v>24</v>
      </c>
      <c r="O234" s="12">
        <v>0</v>
      </c>
      <c r="P234" s="28" t="s">
        <v>24</v>
      </c>
      <c r="Q234" s="12">
        <v>0</v>
      </c>
      <c r="R234" s="28" t="s">
        <v>24</v>
      </c>
      <c r="S234" s="12">
        <v>0</v>
      </c>
      <c r="T234" s="28" t="s">
        <v>24</v>
      </c>
      <c r="U234" s="12">
        <v>0</v>
      </c>
      <c r="V234" s="28" t="s">
        <v>24</v>
      </c>
      <c r="W234" s="12">
        <v>0</v>
      </c>
      <c r="X234" s="28" t="s">
        <v>24</v>
      </c>
      <c r="Y234" s="12">
        <v>0</v>
      </c>
      <c r="Z234" s="28" t="s">
        <v>24</v>
      </c>
      <c r="AA234" s="12">
        <v>3.3661016949152536E-2</v>
      </c>
      <c r="AB234" s="28" t="s">
        <v>24</v>
      </c>
      <c r="AC234" s="12">
        <v>0.10707999999999999</v>
      </c>
      <c r="AD234" s="28" t="s">
        <v>24</v>
      </c>
      <c r="AE234" s="28">
        <f t="shared" si="24"/>
        <v>0.47211491525423727</v>
      </c>
      <c r="AF234" s="28" t="s">
        <v>24</v>
      </c>
      <c r="AG234" s="28">
        <f t="shared" si="25"/>
        <v>7.3418983050847458E-2</v>
      </c>
      <c r="AH234" s="28" t="s">
        <v>24</v>
      </c>
      <c r="AI234" s="376">
        <f t="shared" si="26"/>
        <v>2.1811278952668687</v>
      </c>
      <c r="AJ234" s="94" t="s">
        <v>440</v>
      </c>
      <c r="AK234" s="118"/>
    </row>
    <row r="235" spans="1:37" s="3" customFormat="1" ht="75">
      <c r="A235" s="6" t="s">
        <v>694</v>
      </c>
      <c r="B235" s="7" t="s">
        <v>479</v>
      </c>
      <c r="C235" s="6" t="s">
        <v>2</v>
      </c>
      <c r="D235" s="8" t="s">
        <v>590</v>
      </c>
      <c r="E235" s="12">
        <v>8.8279661016949174E-2</v>
      </c>
      <c r="F235" s="28" t="s">
        <v>24</v>
      </c>
      <c r="G235" s="12">
        <v>0</v>
      </c>
      <c r="H235" s="28" t="s">
        <v>24</v>
      </c>
      <c r="I235" s="12">
        <v>8.8279661016949174E-2</v>
      </c>
      <c r="J235" s="28" t="s">
        <v>24</v>
      </c>
      <c r="K235" s="12">
        <v>8.827966101694916E-2</v>
      </c>
      <c r="L235" s="28" t="s">
        <v>24</v>
      </c>
      <c r="M235" s="12">
        <v>1.864E-2</v>
      </c>
      <c r="N235" s="28" t="s">
        <v>24</v>
      </c>
      <c r="O235" s="12">
        <v>0</v>
      </c>
      <c r="P235" s="28" t="s">
        <v>24</v>
      </c>
      <c r="Q235" s="12">
        <v>0</v>
      </c>
      <c r="R235" s="28" t="s">
        <v>24</v>
      </c>
      <c r="S235" s="12">
        <v>0</v>
      </c>
      <c r="T235" s="28" t="s">
        <v>24</v>
      </c>
      <c r="U235" s="12">
        <v>0</v>
      </c>
      <c r="V235" s="28" t="s">
        <v>24</v>
      </c>
      <c r="W235" s="12">
        <v>5.1186440677966107E-3</v>
      </c>
      <c r="X235" s="28" t="s">
        <v>24</v>
      </c>
      <c r="Y235" s="12">
        <v>0</v>
      </c>
      <c r="Z235" s="28" t="s">
        <v>24</v>
      </c>
      <c r="AA235" s="12">
        <v>8.3161016949152539E-2</v>
      </c>
      <c r="AB235" s="28" t="s">
        <v>24</v>
      </c>
      <c r="AC235" s="12">
        <v>1.864E-2</v>
      </c>
      <c r="AD235" s="28" t="s">
        <v>24</v>
      </c>
      <c r="AE235" s="28">
        <f t="shared" si="24"/>
        <v>6.963966101694917E-2</v>
      </c>
      <c r="AF235" s="28" t="s">
        <v>24</v>
      </c>
      <c r="AG235" s="28">
        <f t="shared" si="25"/>
        <v>-6.9639661016949156E-2</v>
      </c>
      <c r="AH235" s="28" t="s">
        <v>24</v>
      </c>
      <c r="AI235" s="376">
        <f t="shared" si="26"/>
        <v>-0.78885283670922535</v>
      </c>
      <c r="AJ235" s="94" t="s">
        <v>939</v>
      </c>
      <c r="AK235" s="118"/>
    </row>
    <row r="236" spans="1:37" s="3" customFormat="1" ht="75">
      <c r="A236" s="6" t="s">
        <v>694</v>
      </c>
      <c r="B236" s="7" t="s">
        <v>480</v>
      </c>
      <c r="C236" s="6" t="s">
        <v>2</v>
      </c>
      <c r="D236" s="8" t="s">
        <v>591</v>
      </c>
      <c r="E236" s="12">
        <v>0.19431355932203395</v>
      </c>
      <c r="F236" s="28" t="s">
        <v>24</v>
      </c>
      <c r="G236" s="12">
        <v>0</v>
      </c>
      <c r="H236" s="28" t="s">
        <v>24</v>
      </c>
      <c r="I236" s="12">
        <v>0.19431355932203392</v>
      </c>
      <c r="J236" s="28" t="s">
        <v>24</v>
      </c>
      <c r="K236" s="12">
        <v>0.19431355932203392</v>
      </c>
      <c r="L236" s="28" t="s">
        <v>24</v>
      </c>
      <c r="M236" s="12">
        <v>2.3089999999999999E-2</v>
      </c>
      <c r="N236" s="28" t="s">
        <v>24</v>
      </c>
      <c r="O236" s="12">
        <v>0</v>
      </c>
      <c r="P236" s="28" t="s">
        <v>24</v>
      </c>
      <c r="Q236" s="12">
        <v>0</v>
      </c>
      <c r="R236" s="28" t="s">
        <v>24</v>
      </c>
      <c r="S236" s="12">
        <v>0</v>
      </c>
      <c r="T236" s="28" t="s">
        <v>24</v>
      </c>
      <c r="U236" s="12">
        <v>0</v>
      </c>
      <c r="V236" s="28" t="s">
        <v>24</v>
      </c>
      <c r="W236" s="12">
        <v>1.1279661016949154E-2</v>
      </c>
      <c r="X236" s="28" t="s">
        <v>24</v>
      </c>
      <c r="Y236" s="12">
        <v>0</v>
      </c>
      <c r="Z236" s="28" t="s">
        <v>24</v>
      </c>
      <c r="AA236" s="12">
        <v>0.18303389830508476</v>
      </c>
      <c r="AB236" s="28" t="s">
        <v>24</v>
      </c>
      <c r="AC236" s="12">
        <v>2.3089999999999999E-2</v>
      </c>
      <c r="AD236" s="28" t="s">
        <v>24</v>
      </c>
      <c r="AE236" s="28">
        <f t="shared" si="24"/>
        <v>0.17122355932203392</v>
      </c>
      <c r="AF236" s="28" t="s">
        <v>24</v>
      </c>
      <c r="AG236" s="28">
        <f t="shared" si="25"/>
        <v>-0.17122355932203392</v>
      </c>
      <c r="AH236" s="28" t="s">
        <v>24</v>
      </c>
      <c r="AI236" s="376">
        <f t="shared" si="26"/>
        <v>-0.88117144227833744</v>
      </c>
      <c r="AJ236" s="94" t="s">
        <v>939</v>
      </c>
      <c r="AK236" s="118"/>
    </row>
    <row r="237" spans="1:37" s="3" customFormat="1" ht="75">
      <c r="A237" s="6" t="s">
        <v>694</v>
      </c>
      <c r="B237" s="7" t="s">
        <v>481</v>
      </c>
      <c r="C237" s="6" t="s">
        <v>2</v>
      </c>
      <c r="D237" s="8" t="s">
        <v>592</v>
      </c>
      <c r="E237" s="12">
        <v>0.27217796610169492</v>
      </c>
      <c r="F237" s="28" t="s">
        <v>24</v>
      </c>
      <c r="G237" s="12">
        <v>0</v>
      </c>
      <c r="H237" s="28" t="s">
        <v>24</v>
      </c>
      <c r="I237" s="12">
        <v>0.27217796610169492</v>
      </c>
      <c r="J237" s="28" t="s">
        <v>24</v>
      </c>
      <c r="K237" s="12">
        <v>0.27217796610169492</v>
      </c>
      <c r="L237" s="28" t="s">
        <v>24</v>
      </c>
      <c r="M237" s="12">
        <v>4.0189999999999997E-2</v>
      </c>
      <c r="N237" s="28" t="s">
        <v>24</v>
      </c>
      <c r="O237" s="12">
        <v>0</v>
      </c>
      <c r="P237" s="28" t="s">
        <v>24</v>
      </c>
      <c r="Q237" s="12">
        <v>0</v>
      </c>
      <c r="R237" s="28" t="s">
        <v>24</v>
      </c>
      <c r="S237" s="12">
        <v>0</v>
      </c>
      <c r="T237" s="28" t="s">
        <v>24</v>
      </c>
      <c r="U237" s="12">
        <v>0</v>
      </c>
      <c r="V237" s="28" t="s">
        <v>24</v>
      </c>
      <c r="W237" s="12">
        <v>1.5813559322033897E-2</v>
      </c>
      <c r="X237" s="28" t="s">
        <v>24</v>
      </c>
      <c r="Y237" s="12">
        <v>0</v>
      </c>
      <c r="Z237" s="28" t="s">
        <v>24</v>
      </c>
      <c r="AA237" s="12">
        <v>0.25636440677966105</v>
      </c>
      <c r="AB237" s="28" t="s">
        <v>24</v>
      </c>
      <c r="AC237" s="12">
        <v>4.0189999999999997E-2</v>
      </c>
      <c r="AD237" s="28" t="s">
        <v>24</v>
      </c>
      <c r="AE237" s="28">
        <f t="shared" si="24"/>
        <v>0.23198796610169492</v>
      </c>
      <c r="AF237" s="28" t="s">
        <v>24</v>
      </c>
      <c r="AG237" s="28">
        <f t="shared" si="25"/>
        <v>-0.23198796610169492</v>
      </c>
      <c r="AH237" s="28" t="s">
        <v>24</v>
      </c>
      <c r="AI237" s="376">
        <f t="shared" si="26"/>
        <v>-0.85233925958215273</v>
      </c>
      <c r="AJ237" s="94" t="s">
        <v>939</v>
      </c>
      <c r="AK237" s="118"/>
    </row>
    <row r="238" spans="1:37" s="3" customFormat="1" ht="75">
      <c r="A238" s="6" t="s">
        <v>694</v>
      </c>
      <c r="B238" s="7" t="s">
        <v>482</v>
      </c>
      <c r="C238" s="6" t="s">
        <v>2</v>
      </c>
      <c r="D238" s="8" t="s">
        <v>593</v>
      </c>
      <c r="E238" s="12">
        <v>0.10083050847457628</v>
      </c>
      <c r="F238" s="28" t="s">
        <v>24</v>
      </c>
      <c r="G238" s="12">
        <v>0</v>
      </c>
      <c r="H238" s="28" t="s">
        <v>24</v>
      </c>
      <c r="I238" s="12">
        <v>0.10083050847457628</v>
      </c>
      <c r="J238" s="28" t="s">
        <v>24</v>
      </c>
      <c r="K238" s="12">
        <v>0.10083050847457628</v>
      </c>
      <c r="L238" s="28" t="s">
        <v>24</v>
      </c>
      <c r="M238" s="12">
        <v>1.864E-2</v>
      </c>
      <c r="N238" s="28" t="s">
        <v>24</v>
      </c>
      <c r="O238" s="12">
        <v>0</v>
      </c>
      <c r="P238" s="28" t="s">
        <v>24</v>
      </c>
      <c r="Q238" s="12">
        <v>0</v>
      </c>
      <c r="R238" s="28" t="s">
        <v>24</v>
      </c>
      <c r="S238" s="12">
        <v>0</v>
      </c>
      <c r="T238" s="28" t="s">
        <v>24</v>
      </c>
      <c r="U238" s="12">
        <v>0</v>
      </c>
      <c r="V238" s="28" t="s">
        <v>24</v>
      </c>
      <c r="W238" s="12">
        <v>5.8559322033898313E-3</v>
      </c>
      <c r="X238" s="28" t="s">
        <v>24</v>
      </c>
      <c r="Y238" s="12">
        <v>0</v>
      </c>
      <c r="Z238" s="28" t="s">
        <v>24</v>
      </c>
      <c r="AA238" s="12">
        <v>9.4974576271186453E-2</v>
      </c>
      <c r="AB238" s="28" t="s">
        <v>24</v>
      </c>
      <c r="AC238" s="12">
        <v>1.864E-2</v>
      </c>
      <c r="AD238" s="28" t="s">
        <v>24</v>
      </c>
      <c r="AE238" s="28">
        <f t="shared" si="24"/>
        <v>8.2190508474576277E-2</v>
      </c>
      <c r="AF238" s="28" t="s">
        <v>24</v>
      </c>
      <c r="AG238" s="28">
        <f t="shared" si="25"/>
        <v>-8.2190508474576277E-2</v>
      </c>
      <c r="AH238" s="28" t="s">
        <v>24</v>
      </c>
      <c r="AI238" s="376">
        <f t="shared" si="26"/>
        <v>-0.81513531685997642</v>
      </c>
      <c r="AJ238" s="94" t="s">
        <v>939</v>
      </c>
      <c r="AK238" s="118"/>
    </row>
    <row r="239" spans="1:37" s="3" customFormat="1" ht="258" customHeight="1">
      <c r="A239" s="6" t="s">
        <v>694</v>
      </c>
      <c r="B239" s="7" t="s">
        <v>483</v>
      </c>
      <c r="C239" s="6" t="s">
        <v>2</v>
      </c>
      <c r="D239" s="8" t="s">
        <v>594</v>
      </c>
      <c r="E239" s="12">
        <v>1.4230423728813559</v>
      </c>
      <c r="F239" s="28" t="s">
        <v>24</v>
      </c>
      <c r="G239" s="12">
        <v>0</v>
      </c>
      <c r="H239" s="28" t="s">
        <v>24</v>
      </c>
      <c r="I239" s="12">
        <v>1.4230423728813557</v>
      </c>
      <c r="J239" s="28" t="s">
        <v>24</v>
      </c>
      <c r="K239" s="12">
        <v>0.17941525423714486</v>
      </c>
      <c r="L239" s="28" t="s">
        <v>24</v>
      </c>
      <c r="M239" s="12">
        <v>9.9599999999999994E-2</v>
      </c>
      <c r="N239" s="28" t="s">
        <v>24</v>
      </c>
      <c r="O239" s="12">
        <v>0</v>
      </c>
      <c r="P239" s="28" t="s">
        <v>24</v>
      </c>
      <c r="Q239" s="12">
        <v>0</v>
      </c>
      <c r="R239" s="28" t="s">
        <v>24</v>
      </c>
      <c r="S239" s="12">
        <v>0</v>
      </c>
      <c r="T239" s="28" t="s">
        <v>24</v>
      </c>
      <c r="U239" s="12">
        <v>0</v>
      </c>
      <c r="V239" s="28" t="s">
        <v>24</v>
      </c>
      <c r="W239" s="12">
        <v>8.2661016949152552E-2</v>
      </c>
      <c r="X239" s="28" t="s">
        <v>24</v>
      </c>
      <c r="Y239" s="12">
        <v>0</v>
      </c>
      <c r="Z239" s="28" t="s">
        <v>24</v>
      </c>
      <c r="AA239" s="12">
        <v>9.6754237287992317E-2</v>
      </c>
      <c r="AB239" s="28" t="s">
        <v>24</v>
      </c>
      <c r="AC239" s="12">
        <v>9.9599999999999994E-2</v>
      </c>
      <c r="AD239" s="28" t="s">
        <v>24</v>
      </c>
      <c r="AE239" s="28">
        <f t="shared" si="24"/>
        <v>1.3234423728813558</v>
      </c>
      <c r="AF239" s="28" t="s">
        <v>24</v>
      </c>
      <c r="AG239" s="28">
        <f t="shared" si="25"/>
        <v>-7.9815254237144861E-2</v>
      </c>
      <c r="AH239" s="28" t="s">
        <v>24</v>
      </c>
      <c r="AI239" s="376">
        <f t="shared" si="26"/>
        <v>-0.44486325634077817</v>
      </c>
      <c r="AJ239" s="94" t="s">
        <v>939</v>
      </c>
      <c r="AK239" s="118"/>
    </row>
    <row r="240" spans="1:37" s="1" customFormat="1">
      <c r="A240" s="6" t="s">
        <v>694</v>
      </c>
      <c r="B240" s="7" t="s">
        <v>85</v>
      </c>
      <c r="C240" s="9" t="s">
        <v>45</v>
      </c>
      <c r="D240" s="8" t="s">
        <v>270</v>
      </c>
      <c r="E240" s="11">
        <v>0.94259322033898307</v>
      </c>
      <c r="F240" s="28" t="s">
        <v>24</v>
      </c>
      <c r="G240" s="11">
        <v>0</v>
      </c>
      <c r="H240" s="28" t="s">
        <v>24</v>
      </c>
      <c r="I240" s="11">
        <v>0.94259322033898307</v>
      </c>
      <c r="J240" s="28" t="s">
        <v>24</v>
      </c>
      <c r="K240" s="11">
        <v>0.94259322033898307</v>
      </c>
      <c r="L240" s="28" t="s">
        <v>24</v>
      </c>
      <c r="M240" s="11">
        <v>0.47253000000000001</v>
      </c>
      <c r="N240" s="28" t="s">
        <v>24</v>
      </c>
      <c r="O240" s="11">
        <v>0</v>
      </c>
      <c r="P240" s="28" t="s">
        <v>24</v>
      </c>
      <c r="Q240" s="11">
        <v>0</v>
      </c>
      <c r="R240" s="28" t="s">
        <v>24</v>
      </c>
      <c r="S240" s="11">
        <v>4.6279661016949157E-2</v>
      </c>
      <c r="T240" s="28" t="s">
        <v>24</v>
      </c>
      <c r="U240" s="11">
        <v>0</v>
      </c>
      <c r="V240" s="28" t="s">
        <v>24</v>
      </c>
      <c r="W240" s="11">
        <v>0</v>
      </c>
      <c r="X240" s="28" t="s">
        <v>24</v>
      </c>
      <c r="Y240" s="10">
        <v>0</v>
      </c>
      <c r="Z240" s="28" t="s">
        <v>24</v>
      </c>
      <c r="AA240" s="11">
        <v>0.89631355932203394</v>
      </c>
      <c r="AB240" s="28" t="s">
        <v>24</v>
      </c>
      <c r="AC240" s="12">
        <v>0.47253000000000001</v>
      </c>
      <c r="AD240" s="28" t="s">
        <v>24</v>
      </c>
      <c r="AE240" s="28">
        <f t="shared" si="24"/>
        <v>0.47006322033898307</v>
      </c>
      <c r="AF240" s="28" t="s">
        <v>24</v>
      </c>
      <c r="AG240" s="28">
        <f t="shared" si="25"/>
        <v>-0.47006322033898307</v>
      </c>
      <c r="AH240" s="28" t="s">
        <v>24</v>
      </c>
      <c r="AI240" s="376">
        <f t="shared" si="26"/>
        <v>-0.49869149299624194</v>
      </c>
      <c r="AJ240" s="94" t="s">
        <v>935</v>
      </c>
      <c r="AK240" s="118"/>
    </row>
    <row r="241" spans="1:37" s="1" customFormat="1" ht="60" customHeight="1">
      <c r="A241" s="6" t="s">
        <v>694</v>
      </c>
      <c r="B241" s="7" t="s">
        <v>86</v>
      </c>
      <c r="C241" s="9" t="s">
        <v>6</v>
      </c>
      <c r="D241" s="23" t="s">
        <v>370</v>
      </c>
      <c r="E241" s="11">
        <v>0.53524576271186453</v>
      </c>
      <c r="F241" s="28" t="s">
        <v>24</v>
      </c>
      <c r="G241" s="11">
        <v>0</v>
      </c>
      <c r="H241" s="28" t="s">
        <v>24</v>
      </c>
      <c r="I241" s="11">
        <v>0.5352457627118643</v>
      </c>
      <c r="J241" s="28" t="s">
        <v>24</v>
      </c>
      <c r="K241" s="11">
        <v>0.5352457627118643</v>
      </c>
      <c r="L241" s="28" t="s">
        <v>24</v>
      </c>
      <c r="M241" s="11">
        <v>0.37717191999999999</v>
      </c>
      <c r="N241" s="28" t="s">
        <v>24</v>
      </c>
      <c r="O241" s="10">
        <v>0</v>
      </c>
      <c r="P241" s="28" t="s">
        <v>24</v>
      </c>
      <c r="Q241" s="11">
        <v>0</v>
      </c>
      <c r="R241" s="28" t="s">
        <v>24</v>
      </c>
      <c r="S241" s="11">
        <v>2.629661016949153E-2</v>
      </c>
      <c r="T241" s="28" t="s">
        <v>24</v>
      </c>
      <c r="U241" s="11">
        <v>5.5853929999999996E-2</v>
      </c>
      <c r="V241" s="28" t="s">
        <v>24</v>
      </c>
      <c r="W241" s="11">
        <v>0</v>
      </c>
      <c r="X241" s="28" t="s">
        <v>24</v>
      </c>
      <c r="Y241" s="10">
        <v>0</v>
      </c>
      <c r="Z241" s="28" t="s">
        <v>24</v>
      </c>
      <c r="AA241" s="11">
        <v>0.50894915254237294</v>
      </c>
      <c r="AB241" s="28" t="s">
        <v>24</v>
      </c>
      <c r="AC241" s="12">
        <v>0.32131799</v>
      </c>
      <c r="AD241" s="28" t="s">
        <v>24</v>
      </c>
      <c r="AE241" s="28">
        <f t="shared" si="24"/>
        <v>0.15807384271186431</v>
      </c>
      <c r="AF241" s="28" t="s">
        <v>24</v>
      </c>
      <c r="AG241" s="28">
        <f t="shared" si="25"/>
        <v>-0.15807384271186431</v>
      </c>
      <c r="AH241" s="28" t="s">
        <v>24</v>
      </c>
      <c r="AI241" s="376">
        <f t="shared" si="26"/>
        <v>-0.29532946120109549</v>
      </c>
      <c r="AJ241" s="10" t="s">
        <v>448</v>
      </c>
      <c r="AK241" s="118"/>
    </row>
    <row r="242" spans="1:37" s="1" customFormat="1" ht="30">
      <c r="A242" s="6" t="s">
        <v>694</v>
      </c>
      <c r="B242" s="7" t="s">
        <v>87</v>
      </c>
      <c r="C242" s="9" t="s">
        <v>7</v>
      </c>
      <c r="D242" s="24" t="s">
        <v>371</v>
      </c>
      <c r="E242" s="11">
        <v>0.40092708834087798</v>
      </c>
      <c r="F242" s="28" t="s">
        <v>24</v>
      </c>
      <c r="G242" s="11">
        <v>0</v>
      </c>
      <c r="H242" s="28" t="s">
        <v>24</v>
      </c>
      <c r="I242" s="11">
        <v>0.40092708834087798</v>
      </c>
      <c r="J242" s="28" t="s">
        <v>24</v>
      </c>
      <c r="K242" s="11">
        <v>0.40092708834087804</v>
      </c>
      <c r="L242" s="28" t="s">
        <v>24</v>
      </c>
      <c r="M242" s="11">
        <v>0.28834000000000004</v>
      </c>
      <c r="N242" s="28" t="s">
        <v>24</v>
      </c>
      <c r="O242" s="11">
        <v>0</v>
      </c>
      <c r="P242" s="28" t="s">
        <v>24</v>
      </c>
      <c r="Q242" s="11">
        <v>0</v>
      </c>
      <c r="R242" s="28" t="s">
        <v>24</v>
      </c>
      <c r="S242" s="11">
        <v>2.590546684621475E-2</v>
      </c>
      <c r="T242" s="28" t="s">
        <v>24</v>
      </c>
      <c r="U242" s="11">
        <v>1.9559999999999998E-2</v>
      </c>
      <c r="V242" s="28" t="s">
        <v>24</v>
      </c>
      <c r="W242" s="11">
        <v>0</v>
      </c>
      <c r="X242" s="28" t="s">
        <v>24</v>
      </c>
      <c r="Y242" s="10">
        <v>0</v>
      </c>
      <c r="Z242" s="28" t="s">
        <v>24</v>
      </c>
      <c r="AA242" s="11">
        <v>0.37502162149466323</v>
      </c>
      <c r="AB242" s="28" t="s">
        <v>24</v>
      </c>
      <c r="AC242" s="12">
        <v>0.26878000000000002</v>
      </c>
      <c r="AD242" s="28" t="s">
        <v>24</v>
      </c>
      <c r="AE242" s="28">
        <f t="shared" si="24"/>
        <v>0.11258708834087794</v>
      </c>
      <c r="AF242" s="28" t="s">
        <v>24</v>
      </c>
      <c r="AG242" s="28">
        <f t="shared" si="25"/>
        <v>-0.11258708834087799</v>
      </c>
      <c r="AH242" s="28" t="s">
        <v>24</v>
      </c>
      <c r="AI242" s="376">
        <f t="shared" si="26"/>
        <v>-0.28081686574680553</v>
      </c>
      <c r="AJ242" s="10" t="s">
        <v>448</v>
      </c>
      <c r="AK242" s="118"/>
    </row>
    <row r="243" spans="1:37" s="1" customFormat="1" ht="30">
      <c r="A243" s="6" t="s">
        <v>694</v>
      </c>
      <c r="B243" s="7" t="s">
        <v>88</v>
      </c>
      <c r="C243" s="9" t="s">
        <v>7</v>
      </c>
      <c r="D243" s="24" t="s">
        <v>372</v>
      </c>
      <c r="E243" s="11">
        <v>0.4293041150401653</v>
      </c>
      <c r="F243" s="28" t="s">
        <v>24</v>
      </c>
      <c r="G243" s="11">
        <v>0</v>
      </c>
      <c r="H243" s="28" t="s">
        <v>24</v>
      </c>
      <c r="I243" s="11">
        <v>0.4293041150401653</v>
      </c>
      <c r="J243" s="28" t="s">
        <v>24</v>
      </c>
      <c r="K243" s="11">
        <v>0.4293041150401653</v>
      </c>
      <c r="L243" s="28" t="s">
        <v>24</v>
      </c>
      <c r="M243" s="11">
        <v>0.30931000000000008</v>
      </c>
      <c r="N243" s="28" t="s">
        <v>24</v>
      </c>
      <c r="O243" s="11">
        <v>0</v>
      </c>
      <c r="P243" s="28" t="s">
        <v>24</v>
      </c>
      <c r="Q243" s="11">
        <v>0</v>
      </c>
      <c r="R243" s="28" t="s">
        <v>24</v>
      </c>
      <c r="S243" s="11">
        <v>3.6394021715657796E-2</v>
      </c>
      <c r="T243" s="28" t="s">
        <v>24</v>
      </c>
      <c r="U243" s="11">
        <v>2.9600000000000001E-2</v>
      </c>
      <c r="V243" s="28" t="s">
        <v>24</v>
      </c>
      <c r="W243" s="11">
        <v>0</v>
      </c>
      <c r="X243" s="28" t="s">
        <v>24</v>
      </c>
      <c r="Y243" s="10">
        <v>0</v>
      </c>
      <c r="Z243" s="28" t="s">
        <v>24</v>
      </c>
      <c r="AA243" s="11">
        <v>0.39291009332450749</v>
      </c>
      <c r="AB243" s="28" t="s">
        <v>24</v>
      </c>
      <c r="AC243" s="12">
        <v>0.27971000000000001</v>
      </c>
      <c r="AD243" s="28" t="s">
        <v>24</v>
      </c>
      <c r="AE243" s="28">
        <f t="shared" si="24"/>
        <v>0.11999411504016522</v>
      </c>
      <c r="AF243" s="28" t="s">
        <v>24</v>
      </c>
      <c r="AG243" s="28">
        <f t="shared" si="25"/>
        <v>-0.11999411504016522</v>
      </c>
      <c r="AH243" s="28" t="s">
        <v>24</v>
      </c>
      <c r="AI243" s="376">
        <f t="shared" si="26"/>
        <v>-0.279508420339597</v>
      </c>
      <c r="AJ243" s="10" t="s">
        <v>448</v>
      </c>
      <c r="AK243" s="118"/>
    </row>
    <row r="244" spans="1:37" s="1" customFormat="1" ht="30">
      <c r="A244" s="6" t="s">
        <v>694</v>
      </c>
      <c r="B244" s="7" t="s">
        <v>89</v>
      </c>
      <c r="C244" s="9" t="s">
        <v>7</v>
      </c>
      <c r="D244" s="24" t="s">
        <v>373</v>
      </c>
      <c r="E244" s="11">
        <v>0.37045827536907122</v>
      </c>
      <c r="F244" s="28" t="s">
        <v>24</v>
      </c>
      <c r="G244" s="11">
        <v>0</v>
      </c>
      <c r="H244" s="28" t="s">
        <v>24</v>
      </c>
      <c r="I244" s="11">
        <v>0.37045827536907122</v>
      </c>
      <c r="J244" s="28" t="s">
        <v>24</v>
      </c>
      <c r="K244" s="11">
        <v>0.37045827536907122</v>
      </c>
      <c r="L244" s="28" t="s">
        <v>24</v>
      </c>
      <c r="M244" s="11">
        <v>0.27045999999999998</v>
      </c>
      <c r="N244" s="28" t="s">
        <v>24</v>
      </c>
      <c r="O244" s="11">
        <v>0</v>
      </c>
      <c r="P244" s="28" t="s">
        <v>24</v>
      </c>
      <c r="Q244" s="11">
        <v>0</v>
      </c>
      <c r="R244" s="28" t="s">
        <v>24</v>
      </c>
      <c r="S244" s="11">
        <v>3.629473246990577E-2</v>
      </c>
      <c r="T244" s="28" t="s">
        <v>24</v>
      </c>
      <c r="U244" s="11">
        <v>2.9589999999999998E-2</v>
      </c>
      <c r="V244" s="28" t="s">
        <v>24</v>
      </c>
      <c r="W244" s="11">
        <v>0</v>
      </c>
      <c r="X244" s="28" t="s">
        <v>24</v>
      </c>
      <c r="Y244" s="10">
        <v>0</v>
      </c>
      <c r="Z244" s="28" t="s">
        <v>24</v>
      </c>
      <c r="AA244" s="11">
        <v>0.33416354289916544</v>
      </c>
      <c r="AB244" s="28" t="s">
        <v>24</v>
      </c>
      <c r="AC244" s="12">
        <v>0.24086999999999997</v>
      </c>
      <c r="AD244" s="28" t="s">
        <v>24</v>
      </c>
      <c r="AE244" s="28">
        <f t="shared" si="24"/>
        <v>9.9998275369071243E-2</v>
      </c>
      <c r="AF244" s="28" t="s">
        <v>24</v>
      </c>
      <c r="AG244" s="28">
        <f t="shared" si="25"/>
        <v>-9.9998275369071243E-2</v>
      </c>
      <c r="AH244" s="28" t="s">
        <v>24</v>
      </c>
      <c r="AI244" s="376">
        <f t="shared" si="26"/>
        <v>-0.26993127706338149</v>
      </c>
      <c r="AJ244" s="10" t="s">
        <v>448</v>
      </c>
      <c r="AK244" s="118"/>
    </row>
    <row r="245" spans="1:37" s="1" customFormat="1" ht="30">
      <c r="A245" s="6" t="s">
        <v>694</v>
      </c>
      <c r="B245" s="7" t="s">
        <v>90</v>
      </c>
      <c r="C245" s="9" t="s">
        <v>7</v>
      </c>
      <c r="D245" s="24" t="s">
        <v>374</v>
      </c>
      <c r="E245" s="11">
        <v>0.12660937590319918</v>
      </c>
      <c r="F245" s="28" t="s">
        <v>24</v>
      </c>
      <c r="G245" s="11">
        <v>0</v>
      </c>
      <c r="H245" s="28" t="s">
        <v>24</v>
      </c>
      <c r="I245" s="11">
        <v>0.12660937590319918</v>
      </c>
      <c r="J245" s="28" t="s">
        <v>24</v>
      </c>
      <c r="K245" s="11">
        <v>0.12660937590319918</v>
      </c>
      <c r="L245" s="28" t="s">
        <v>24</v>
      </c>
      <c r="M245" s="11">
        <v>9.4700000000000006E-2</v>
      </c>
      <c r="N245" s="28" t="s">
        <v>24</v>
      </c>
      <c r="O245" s="11">
        <v>0</v>
      </c>
      <c r="P245" s="28" t="s">
        <v>24</v>
      </c>
      <c r="Q245" s="11">
        <v>0</v>
      </c>
      <c r="R245" s="28" t="s">
        <v>24</v>
      </c>
      <c r="S245" s="11">
        <v>2.0760478657245254E-2</v>
      </c>
      <c r="T245" s="28" t="s">
        <v>24</v>
      </c>
      <c r="U245" s="11">
        <v>1.7049999999999999E-2</v>
      </c>
      <c r="V245" s="28" t="s">
        <v>24</v>
      </c>
      <c r="W245" s="11">
        <v>0</v>
      </c>
      <c r="X245" s="28" t="s">
        <v>24</v>
      </c>
      <c r="Y245" s="10">
        <v>0</v>
      </c>
      <c r="Z245" s="28" t="s">
        <v>24</v>
      </c>
      <c r="AA245" s="11">
        <v>0.10584889724595391</v>
      </c>
      <c r="AB245" s="28" t="s">
        <v>24</v>
      </c>
      <c r="AC245" s="12">
        <v>7.7650000000000011E-2</v>
      </c>
      <c r="AD245" s="28" t="s">
        <v>24</v>
      </c>
      <c r="AE245" s="28">
        <f t="shared" si="24"/>
        <v>3.1909375903199172E-2</v>
      </c>
      <c r="AF245" s="28" t="s">
        <v>24</v>
      </c>
      <c r="AG245" s="28">
        <f t="shared" si="25"/>
        <v>-3.1909375903199172E-2</v>
      </c>
      <c r="AH245" s="28" t="s">
        <v>24</v>
      </c>
      <c r="AI245" s="376">
        <f t="shared" si="26"/>
        <v>-0.25203011763991234</v>
      </c>
      <c r="AJ245" s="10" t="s">
        <v>448</v>
      </c>
      <c r="AK245" s="118"/>
    </row>
    <row r="246" spans="1:37" s="1" customFormat="1" ht="30">
      <c r="A246" s="6" t="s">
        <v>694</v>
      </c>
      <c r="B246" s="7" t="s">
        <v>91</v>
      </c>
      <c r="C246" s="9" t="s">
        <v>7</v>
      </c>
      <c r="D246" s="24" t="s">
        <v>375</v>
      </c>
      <c r="E246" s="11">
        <v>0.37607718130064915</v>
      </c>
      <c r="F246" s="28" t="s">
        <v>24</v>
      </c>
      <c r="G246" s="11">
        <v>0</v>
      </c>
      <c r="H246" s="28" t="s">
        <v>24</v>
      </c>
      <c r="I246" s="11">
        <v>0.37607718130064915</v>
      </c>
      <c r="J246" s="28" t="s">
        <v>24</v>
      </c>
      <c r="K246" s="11">
        <v>0.37607718130064915</v>
      </c>
      <c r="L246" s="28" t="s">
        <v>24</v>
      </c>
      <c r="M246" s="11">
        <v>0.27294000000000002</v>
      </c>
      <c r="N246" s="28" t="s">
        <v>24</v>
      </c>
      <c r="O246" s="11">
        <v>0</v>
      </c>
      <c r="P246" s="28" t="s">
        <v>24</v>
      </c>
      <c r="Q246" s="11">
        <v>0</v>
      </c>
      <c r="R246" s="28" t="s">
        <v>24</v>
      </c>
      <c r="S246" s="11">
        <v>3.6303758764974069E-2</v>
      </c>
      <c r="T246" s="28" t="s">
        <v>24</v>
      </c>
      <c r="U246" s="11">
        <v>2.9589999999999998E-2</v>
      </c>
      <c r="V246" s="28" t="s">
        <v>24</v>
      </c>
      <c r="W246" s="11">
        <v>0</v>
      </c>
      <c r="X246" s="28" t="s">
        <v>24</v>
      </c>
      <c r="Y246" s="10">
        <v>0</v>
      </c>
      <c r="Z246" s="28" t="s">
        <v>24</v>
      </c>
      <c r="AA246" s="11">
        <v>0.33977342253567511</v>
      </c>
      <c r="AB246" s="28" t="s">
        <v>24</v>
      </c>
      <c r="AC246" s="12">
        <v>0.24334999999999998</v>
      </c>
      <c r="AD246" s="28" t="s">
        <v>24</v>
      </c>
      <c r="AE246" s="28">
        <f t="shared" si="24"/>
        <v>0.10313718130064914</v>
      </c>
      <c r="AF246" s="28" t="s">
        <v>24</v>
      </c>
      <c r="AG246" s="28">
        <f t="shared" si="25"/>
        <v>-0.10313718130064914</v>
      </c>
      <c r="AH246" s="28" t="s">
        <v>24</v>
      </c>
      <c r="AI246" s="376">
        <f t="shared" si="26"/>
        <v>-0.27424472004377654</v>
      </c>
      <c r="AJ246" s="10" t="s">
        <v>448</v>
      </c>
      <c r="AK246" s="118"/>
    </row>
    <row r="247" spans="1:37" s="1" customFormat="1" ht="30">
      <c r="A247" s="6" t="s">
        <v>694</v>
      </c>
      <c r="B247" s="7" t="s">
        <v>92</v>
      </c>
      <c r="C247" s="9" t="s">
        <v>7</v>
      </c>
      <c r="D247" s="24" t="s">
        <v>376</v>
      </c>
      <c r="E247" s="11">
        <v>0.32422300927225256</v>
      </c>
      <c r="F247" s="28" t="s">
        <v>24</v>
      </c>
      <c r="G247" s="11">
        <v>0</v>
      </c>
      <c r="H247" s="28" t="s">
        <v>24</v>
      </c>
      <c r="I247" s="11">
        <v>0.32422300927225256</v>
      </c>
      <c r="J247" s="28" t="s">
        <v>24</v>
      </c>
      <c r="K247" s="11">
        <v>0.32422300927225256</v>
      </c>
      <c r="L247" s="28" t="s">
        <v>24</v>
      </c>
      <c r="M247" s="11">
        <v>0.24387</v>
      </c>
      <c r="N247" s="28" t="s">
        <v>24</v>
      </c>
      <c r="O247" s="11">
        <v>0</v>
      </c>
      <c r="P247" s="28" t="s">
        <v>24</v>
      </c>
      <c r="Q247" s="11">
        <v>0</v>
      </c>
      <c r="R247" s="28" t="s">
        <v>24</v>
      </c>
      <c r="S247" s="11">
        <v>2.8649460546998479E-2</v>
      </c>
      <c r="T247" s="28" t="s">
        <v>24</v>
      </c>
      <c r="U247" s="11">
        <v>2.332E-2</v>
      </c>
      <c r="V247" s="28" t="s">
        <v>24</v>
      </c>
      <c r="W247" s="11">
        <v>0</v>
      </c>
      <c r="X247" s="28" t="s">
        <v>24</v>
      </c>
      <c r="Y247" s="10">
        <v>0.20693</v>
      </c>
      <c r="Z247" s="28" t="s">
        <v>24</v>
      </c>
      <c r="AA247" s="11">
        <v>0.29557354872525404</v>
      </c>
      <c r="AB247" s="28" t="s">
        <v>24</v>
      </c>
      <c r="AC247" s="12">
        <v>1.3620000000000005E-2</v>
      </c>
      <c r="AD247" s="28" t="s">
        <v>24</v>
      </c>
      <c r="AE247" s="28">
        <f t="shared" si="24"/>
        <v>8.0353009272252557E-2</v>
      </c>
      <c r="AF247" s="28" t="s">
        <v>24</v>
      </c>
      <c r="AG247" s="28">
        <f t="shared" si="25"/>
        <v>-8.0353009272252557E-2</v>
      </c>
      <c r="AH247" s="28" t="s">
        <v>24</v>
      </c>
      <c r="AI247" s="376">
        <f t="shared" si="26"/>
        <v>-0.2478325318508765</v>
      </c>
      <c r="AJ247" s="10" t="s">
        <v>448</v>
      </c>
      <c r="AK247" s="118"/>
    </row>
    <row r="248" spans="1:37" s="1" customFormat="1" ht="30">
      <c r="A248" s="6" t="s">
        <v>694</v>
      </c>
      <c r="B248" s="7" t="s">
        <v>93</v>
      </c>
      <c r="C248" s="9" t="s">
        <v>7</v>
      </c>
      <c r="D248" s="24" t="s">
        <v>377</v>
      </c>
      <c r="E248" s="11">
        <v>0.41181571912246445</v>
      </c>
      <c r="F248" s="28" t="s">
        <v>24</v>
      </c>
      <c r="G248" s="11">
        <v>0</v>
      </c>
      <c r="H248" s="28" t="s">
        <v>24</v>
      </c>
      <c r="I248" s="11">
        <v>0.41181571912246445</v>
      </c>
      <c r="J248" s="28" t="s">
        <v>24</v>
      </c>
      <c r="K248" s="11">
        <v>0.41181571912246445</v>
      </c>
      <c r="L248" s="28" t="s">
        <v>24</v>
      </c>
      <c r="M248" s="11">
        <v>0.30904999999999994</v>
      </c>
      <c r="N248" s="28" t="s">
        <v>24</v>
      </c>
      <c r="O248" s="11">
        <v>0</v>
      </c>
      <c r="P248" s="28" t="s">
        <v>24</v>
      </c>
      <c r="Q248" s="11">
        <v>0</v>
      </c>
      <c r="R248" s="28" t="s">
        <v>24</v>
      </c>
      <c r="S248" s="11">
        <v>6.6614057604552204E-2</v>
      </c>
      <c r="T248" s="28" t="s">
        <v>24</v>
      </c>
      <c r="U248" s="11">
        <v>5.4700000000000006E-2</v>
      </c>
      <c r="V248" s="28" t="s">
        <v>24</v>
      </c>
      <c r="W248" s="11">
        <v>0</v>
      </c>
      <c r="X248" s="28" t="s">
        <v>24</v>
      </c>
      <c r="Y248" s="10">
        <v>0.23851999999999998</v>
      </c>
      <c r="Z248" s="28" t="s">
        <v>24</v>
      </c>
      <c r="AA248" s="11">
        <v>0.34520166151791226</v>
      </c>
      <c r="AB248" s="28" t="s">
        <v>24</v>
      </c>
      <c r="AC248" s="12">
        <v>1.5829999999999983E-2</v>
      </c>
      <c r="AD248" s="28" t="s">
        <v>24</v>
      </c>
      <c r="AE248" s="28">
        <f t="shared" si="24"/>
        <v>0.10276571912246452</v>
      </c>
      <c r="AF248" s="28" t="s">
        <v>24</v>
      </c>
      <c r="AG248" s="28">
        <f t="shared" si="25"/>
        <v>-0.10276571912246452</v>
      </c>
      <c r="AH248" s="28" t="s">
        <v>24</v>
      </c>
      <c r="AI248" s="376">
        <f t="shared" si="26"/>
        <v>-0.24954297359374078</v>
      </c>
      <c r="AJ248" s="10" t="s">
        <v>448</v>
      </c>
      <c r="AK248" s="118"/>
    </row>
    <row r="249" spans="1:37" s="1" customFormat="1" ht="30">
      <c r="A249" s="6" t="s">
        <v>694</v>
      </c>
      <c r="B249" s="7" t="s">
        <v>94</v>
      </c>
      <c r="C249" s="9" t="s">
        <v>7</v>
      </c>
      <c r="D249" s="24" t="s">
        <v>378</v>
      </c>
      <c r="E249" s="11">
        <v>0.38335144777970431</v>
      </c>
      <c r="F249" s="28" t="s">
        <v>24</v>
      </c>
      <c r="G249" s="11">
        <v>0</v>
      </c>
      <c r="H249" s="28" t="s">
        <v>24</v>
      </c>
      <c r="I249" s="11">
        <v>0.38335144777970431</v>
      </c>
      <c r="J249" s="28" t="s">
        <v>24</v>
      </c>
      <c r="K249" s="11">
        <v>0.38335144777970431</v>
      </c>
      <c r="L249" s="28" t="s">
        <v>24</v>
      </c>
      <c r="M249" s="11">
        <v>0.27736</v>
      </c>
      <c r="N249" s="28" t="s">
        <v>24</v>
      </c>
      <c r="O249" s="11">
        <v>0</v>
      </c>
      <c r="P249" s="28" t="s">
        <v>24</v>
      </c>
      <c r="Q249" s="11">
        <v>0</v>
      </c>
      <c r="R249" s="28" t="s">
        <v>24</v>
      </c>
      <c r="S249" s="11">
        <v>3.6312785060042464E-2</v>
      </c>
      <c r="T249" s="28" t="s">
        <v>24</v>
      </c>
      <c r="U249" s="11">
        <v>2.9600000000000001E-2</v>
      </c>
      <c r="V249" s="28" t="s">
        <v>24</v>
      </c>
      <c r="W249" s="11">
        <v>0</v>
      </c>
      <c r="X249" s="28" t="s">
        <v>24</v>
      </c>
      <c r="Y249" s="10">
        <v>0.23180000000000003</v>
      </c>
      <c r="Z249" s="28" t="s">
        <v>24</v>
      </c>
      <c r="AA249" s="11">
        <v>0.34703866271966183</v>
      </c>
      <c r="AB249" s="28" t="s">
        <v>24</v>
      </c>
      <c r="AC249" s="12">
        <v>1.5959999999999981E-2</v>
      </c>
      <c r="AD249" s="28" t="s">
        <v>24</v>
      </c>
      <c r="AE249" s="28">
        <f t="shared" si="24"/>
        <v>0.10599144777970432</v>
      </c>
      <c r="AF249" s="28" t="s">
        <v>24</v>
      </c>
      <c r="AG249" s="28">
        <f t="shared" si="25"/>
        <v>-0.10599144777970432</v>
      </c>
      <c r="AH249" s="28" t="s">
        <v>24</v>
      </c>
      <c r="AI249" s="376">
        <f t="shared" si="26"/>
        <v>-0.27648636360599599</v>
      </c>
      <c r="AJ249" s="10" t="s">
        <v>448</v>
      </c>
      <c r="AK249" s="118"/>
    </row>
    <row r="250" spans="1:37" s="1" customFormat="1" ht="30">
      <c r="A250" s="6" t="s">
        <v>694</v>
      </c>
      <c r="B250" s="7" t="s">
        <v>95</v>
      </c>
      <c r="C250" s="9" t="s">
        <v>7</v>
      </c>
      <c r="D250" s="24" t="s">
        <v>379</v>
      </c>
      <c r="E250" s="11">
        <v>0.66535381224502121</v>
      </c>
      <c r="F250" s="28" t="s">
        <v>24</v>
      </c>
      <c r="G250" s="11">
        <v>0</v>
      </c>
      <c r="H250" s="28" t="s">
        <v>24</v>
      </c>
      <c r="I250" s="11">
        <v>0.66535381224502121</v>
      </c>
      <c r="J250" s="28" t="s">
        <v>24</v>
      </c>
      <c r="K250" s="11">
        <v>0.66535381224502121</v>
      </c>
      <c r="L250" s="28" t="s">
        <v>24</v>
      </c>
      <c r="M250" s="11">
        <v>0.53103999999999996</v>
      </c>
      <c r="N250" s="28" t="s">
        <v>24</v>
      </c>
      <c r="O250" s="11">
        <v>0</v>
      </c>
      <c r="P250" s="28" t="s">
        <v>24</v>
      </c>
      <c r="Q250" s="11">
        <v>0</v>
      </c>
      <c r="R250" s="28" t="s">
        <v>24</v>
      </c>
      <c r="S250" s="11">
        <v>3.678215240359755E-2</v>
      </c>
      <c r="T250" s="28" t="s">
        <v>24</v>
      </c>
      <c r="U250" s="11">
        <v>9.7099999999999992E-2</v>
      </c>
      <c r="V250" s="28" t="s">
        <v>24</v>
      </c>
      <c r="W250" s="11">
        <v>0</v>
      </c>
      <c r="X250" s="28" t="s">
        <v>24</v>
      </c>
      <c r="Y250" s="10">
        <v>0</v>
      </c>
      <c r="Z250" s="28" t="s">
        <v>24</v>
      </c>
      <c r="AA250" s="11">
        <v>0.62857165984142371</v>
      </c>
      <c r="AB250" s="28" t="s">
        <v>24</v>
      </c>
      <c r="AC250" s="12">
        <v>0.43393999999999994</v>
      </c>
      <c r="AD250" s="28" t="s">
        <v>24</v>
      </c>
      <c r="AE250" s="28">
        <f t="shared" si="24"/>
        <v>0.13431381224502126</v>
      </c>
      <c r="AF250" s="28" t="s">
        <v>24</v>
      </c>
      <c r="AG250" s="28">
        <f t="shared" si="25"/>
        <v>-0.13431381224502126</v>
      </c>
      <c r="AH250" s="28" t="s">
        <v>24</v>
      </c>
      <c r="AI250" s="376">
        <f t="shared" si="26"/>
        <v>-0.20186825381194218</v>
      </c>
      <c r="AJ250" s="10" t="s">
        <v>448</v>
      </c>
      <c r="AK250" s="118"/>
    </row>
    <row r="251" spans="1:37" s="1" customFormat="1" ht="30">
      <c r="A251" s="6" t="s">
        <v>694</v>
      </c>
      <c r="B251" s="7" t="s">
        <v>96</v>
      </c>
      <c r="C251" s="9" t="s">
        <v>7</v>
      </c>
      <c r="D251" s="24" t="s">
        <v>380</v>
      </c>
      <c r="E251" s="11">
        <v>0.42855932203389835</v>
      </c>
      <c r="F251" s="28" t="s">
        <v>24</v>
      </c>
      <c r="G251" s="11">
        <v>0</v>
      </c>
      <c r="H251" s="28" t="s">
        <v>24</v>
      </c>
      <c r="I251" s="11">
        <v>0.42855932203389835</v>
      </c>
      <c r="J251" s="28" t="s">
        <v>24</v>
      </c>
      <c r="K251" s="11">
        <v>0.42855932203389835</v>
      </c>
      <c r="L251" s="28" t="s">
        <v>24</v>
      </c>
      <c r="M251" s="11">
        <v>0</v>
      </c>
      <c r="N251" s="28" t="s">
        <v>24</v>
      </c>
      <c r="O251" s="11">
        <v>0</v>
      </c>
      <c r="P251" s="28" t="s">
        <v>24</v>
      </c>
      <c r="Q251" s="11">
        <v>0</v>
      </c>
      <c r="R251" s="28" t="s">
        <v>24</v>
      </c>
      <c r="S251" s="11">
        <v>2.1016949152542375E-2</v>
      </c>
      <c r="T251" s="28" t="s">
        <v>24</v>
      </c>
      <c r="U251" s="11">
        <v>0</v>
      </c>
      <c r="V251" s="28" t="s">
        <v>24</v>
      </c>
      <c r="W251" s="11">
        <v>0</v>
      </c>
      <c r="X251" s="28" t="s">
        <v>24</v>
      </c>
      <c r="Y251" s="10">
        <v>0</v>
      </c>
      <c r="Z251" s="28" t="s">
        <v>24</v>
      </c>
      <c r="AA251" s="11">
        <v>0.40754237288135597</v>
      </c>
      <c r="AB251" s="28" t="s">
        <v>24</v>
      </c>
      <c r="AC251" s="12">
        <v>0</v>
      </c>
      <c r="AD251" s="28" t="s">
        <v>24</v>
      </c>
      <c r="AE251" s="28">
        <f t="shared" si="24"/>
        <v>0.42855932203389835</v>
      </c>
      <c r="AF251" s="28" t="s">
        <v>24</v>
      </c>
      <c r="AG251" s="28">
        <f t="shared" si="25"/>
        <v>-0.42855932203389835</v>
      </c>
      <c r="AH251" s="28" t="s">
        <v>24</v>
      </c>
      <c r="AI251" s="376">
        <f t="shared" si="26"/>
        <v>-1</v>
      </c>
      <c r="AJ251" s="10" t="s">
        <v>940</v>
      </c>
      <c r="AK251" s="118"/>
    </row>
    <row r="252" spans="1:37" s="1" customFormat="1" ht="30">
      <c r="A252" s="6" t="s">
        <v>694</v>
      </c>
      <c r="B252" s="7" t="s">
        <v>97</v>
      </c>
      <c r="C252" s="9" t="s">
        <v>7</v>
      </c>
      <c r="D252" s="24" t="s">
        <v>381</v>
      </c>
      <c r="E252" s="11">
        <v>0.44294660268680086</v>
      </c>
      <c r="F252" s="28" t="s">
        <v>24</v>
      </c>
      <c r="G252" s="11">
        <v>0</v>
      </c>
      <c r="H252" s="28" t="s">
        <v>24</v>
      </c>
      <c r="I252" s="11">
        <v>0.44294660268680086</v>
      </c>
      <c r="J252" s="28" t="s">
        <v>24</v>
      </c>
      <c r="K252" s="11">
        <v>0.44294660268680086</v>
      </c>
      <c r="L252" s="28" t="s">
        <v>24</v>
      </c>
      <c r="M252" s="11">
        <v>0.13879000000000002</v>
      </c>
      <c r="N252" s="28" t="s">
        <v>24</v>
      </c>
      <c r="O252" s="11">
        <v>0</v>
      </c>
      <c r="P252" s="28" t="s">
        <v>24</v>
      </c>
      <c r="Q252" s="11">
        <v>0</v>
      </c>
      <c r="R252" s="28" t="s">
        <v>24</v>
      </c>
      <c r="S252" s="11">
        <v>5.1522092250241694E-2</v>
      </c>
      <c r="T252" s="28" t="s">
        <v>24</v>
      </c>
      <c r="U252" s="11">
        <v>1.8679999999999999E-2</v>
      </c>
      <c r="V252" s="28" t="s">
        <v>24</v>
      </c>
      <c r="W252" s="11">
        <v>0</v>
      </c>
      <c r="X252" s="28" t="s">
        <v>24</v>
      </c>
      <c r="Y252" s="10">
        <v>0</v>
      </c>
      <c r="Z252" s="28" t="s">
        <v>24</v>
      </c>
      <c r="AA252" s="11">
        <v>0.39142451043655913</v>
      </c>
      <c r="AB252" s="28" t="s">
        <v>24</v>
      </c>
      <c r="AC252" s="12">
        <v>0.12011000000000001</v>
      </c>
      <c r="AD252" s="28" t="s">
        <v>24</v>
      </c>
      <c r="AE252" s="28">
        <f t="shared" si="24"/>
        <v>0.30415660268680084</v>
      </c>
      <c r="AF252" s="28" t="s">
        <v>24</v>
      </c>
      <c r="AG252" s="28">
        <f t="shared" si="25"/>
        <v>-0.30415660268680084</v>
      </c>
      <c r="AH252" s="28" t="s">
        <v>24</v>
      </c>
      <c r="AI252" s="376">
        <f t="shared" si="26"/>
        <v>-0.68666652107018011</v>
      </c>
      <c r="AJ252" s="10" t="s">
        <v>448</v>
      </c>
      <c r="AK252" s="118"/>
    </row>
    <row r="253" spans="1:37" s="1" customFormat="1" ht="30">
      <c r="A253" s="6" t="s">
        <v>694</v>
      </c>
      <c r="B253" s="7" t="s">
        <v>98</v>
      </c>
      <c r="C253" s="9" t="s">
        <v>7</v>
      </c>
      <c r="D253" s="24" t="s">
        <v>382</v>
      </c>
      <c r="E253" s="11">
        <v>0.96638011627271181</v>
      </c>
      <c r="F253" s="28" t="s">
        <v>24</v>
      </c>
      <c r="G253" s="11">
        <v>0</v>
      </c>
      <c r="H253" s="28" t="s">
        <v>24</v>
      </c>
      <c r="I253" s="11">
        <v>0.96638011627271192</v>
      </c>
      <c r="J253" s="28" t="s">
        <v>24</v>
      </c>
      <c r="K253" s="11">
        <v>0.96638011627271192</v>
      </c>
      <c r="L253" s="28" t="s">
        <v>24</v>
      </c>
      <c r="M253" s="11">
        <v>0.71995000000000009</v>
      </c>
      <c r="N253" s="28" t="s">
        <v>24</v>
      </c>
      <c r="O253" s="11">
        <v>0</v>
      </c>
      <c r="P253" s="28" t="s">
        <v>24</v>
      </c>
      <c r="Q253" s="11">
        <v>0</v>
      </c>
      <c r="R253" s="28" t="s">
        <v>24</v>
      </c>
      <c r="S253" s="11">
        <v>8.2644757645972886E-2</v>
      </c>
      <c r="T253" s="28" t="s">
        <v>24</v>
      </c>
      <c r="U253" s="11">
        <v>6.7239999999999994E-2</v>
      </c>
      <c r="V253" s="28" t="s">
        <v>24</v>
      </c>
      <c r="W253" s="11">
        <v>0</v>
      </c>
      <c r="X253" s="28" t="s">
        <v>24</v>
      </c>
      <c r="Y253" s="10">
        <v>0.6121700000000001</v>
      </c>
      <c r="Z253" s="28" t="s">
        <v>24</v>
      </c>
      <c r="AA253" s="11">
        <v>0.88373535862673891</v>
      </c>
      <c r="AB253" s="28" t="s">
        <v>24</v>
      </c>
      <c r="AC253" s="12">
        <v>4.0539999999999965E-2</v>
      </c>
      <c r="AD253" s="28" t="s">
        <v>24</v>
      </c>
      <c r="AE253" s="28">
        <f t="shared" si="24"/>
        <v>0.24643011627271183</v>
      </c>
      <c r="AF253" s="28" t="s">
        <v>24</v>
      </c>
      <c r="AG253" s="28">
        <f t="shared" si="25"/>
        <v>-0.24643011627271183</v>
      </c>
      <c r="AH253" s="28" t="s">
        <v>24</v>
      </c>
      <c r="AI253" s="376">
        <f t="shared" si="26"/>
        <v>-0.25500329748420592</v>
      </c>
      <c r="AJ253" s="10" t="s">
        <v>448</v>
      </c>
      <c r="AK253" s="118"/>
    </row>
    <row r="254" spans="1:37" s="1" customFormat="1" ht="30">
      <c r="A254" s="6" t="s">
        <v>694</v>
      </c>
      <c r="B254" s="7" t="s">
        <v>99</v>
      </c>
      <c r="C254" s="9" t="s">
        <v>7</v>
      </c>
      <c r="D254" s="24" t="s">
        <v>383</v>
      </c>
      <c r="E254" s="11">
        <v>0.68712174948323135</v>
      </c>
      <c r="F254" s="28" t="s">
        <v>24</v>
      </c>
      <c r="G254" s="11">
        <v>0</v>
      </c>
      <c r="H254" s="28" t="s">
        <v>24</v>
      </c>
      <c r="I254" s="11">
        <v>0.68712174948323135</v>
      </c>
      <c r="J254" s="28" t="s">
        <v>24</v>
      </c>
      <c r="K254" s="11">
        <v>0.68712174948323135</v>
      </c>
      <c r="L254" s="28" t="s">
        <v>24</v>
      </c>
      <c r="M254" s="11">
        <v>0.51269999999999993</v>
      </c>
      <c r="N254" s="28" t="s">
        <v>24</v>
      </c>
      <c r="O254" s="11">
        <v>0</v>
      </c>
      <c r="P254" s="28" t="s">
        <v>24</v>
      </c>
      <c r="Q254" s="11">
        <v>0</v>
      </c>
      <c r="R254" s="28" t="s">
        <v>24</v>
      </c>
      <c r="S254" s="11">
        <v>8.2184416597486085E-2</v>
      </c>
      <c r="T254" s="28" t="s">
        <v>24</v>
      </c>
      <c r="U254" s="11">
        <v>6.7239999999999994E-2</v>
      </c>
      <c r="V254" s="28" t="s">
        <v>24</v>
      </c>
      <c r="W254" s="11">
        <v>0</v>
      </c>
      <c r="X254" s="28" t="s">
        <v>24</v>
      </c>
      <c r="Y254" s="10">
        <v>0.41803999999999997</v>
      </c>
      <c r="Z254" s="28" t="s">
        <v>24</v>
      </c>
      <c r="AA254" s="11">
        <v>0.60493733288574525</v>
      </c>
      <c r="AB254" s="28" t="s">
        <v>24</v>
      </c>
      <c r="AC254" s="12">
        <v>2.7419999999999958E-2</v>
      </c>
      <c r="AD254" s="28" t="s">
        <v>24</v>
      </c>
      <c r="AE254" s="28">
        <f t="shared" si="24"/>
        <v>0.17442174948323141</v>
      </c>
      <c r="AF254" s="28" t="s">
        <v>24</v>
      </c>
      <c r="AG254" s="28">
        <f t="shared" si="25"/>
        <v>-0.17442174948323141</v>
      </c>
      <c r="AH254" s="28" t="s">
        <v>24</v>
      </c>
      <c r="AI254" s="376">
        <f t="shared" si="26"/>
        <v>-0.2538440234418573</v>
      </c>
      <c r="AJ254" s="10" t="s">
        <v>448</v>
      </c>
      <c r="AK254" s="118"/>
    </row>
    <row r="255" spans="1:37" s="1" customFormat="1" ht="30">
      <c r="A255" s="6" t="s">
        <v>694</v>
      </c>
      <c r="B255" s="7" t="s">
        <v>100</v>
      </c>
      <c r="C255" s="9" t="s">
        <v>7</v>
      </c>
      <c r="D255" s="24" t="s">
        <v>384</v>
      </c>
      <c r="E255" s="11">
        <v>0.46684175188402799</v>
      </c>
      <c r="F255" s="28" t="s">
        <v>24</v>
      </c>
      <c r="G255" s="11">
        <v>0</v>
      </c>
      <c r="H255" s="28" t="s">
        <v>24</v>
      </c>
      <c r="I255" s="11">
        <v>0.46684175188402799</v>
      </c>
      <c r="J255" s="28" t="s">
        <v>24</v>
      </c>
      <c r="K255" s="11">
        <v>0.46684175188402799</v>
      </c>
      <c r="L255" s="28" t="s">
        <v>24</v>
      </c>
      <c r="M255" s="11">
        <v>0.35729999999999995</v>
      </c>
      <c r="N255" s="28" t="s">
        <v>24</v>
      </c>
      <c r="O255" s="11">
        <v>0</v>
      </c>
      <c r="P255" s="28" t="s">
        <v>24</v>
      </c>
      <c r="Q255" s="11">
        <v>0</v>
      </c>
      <c r="R255" s="28" t="s">
        <v>24</v>
      </c>
      <c r="S255" s="11">
        <v>5.1585276315720255E-2</v>
      </c>
      <c r="T255" s="28" t="s">
        <v>24</v>
      </c>
      <c r="U255" s="11">
        <v>4.215E-2</v>
      </c>
      <c r="V255" s="28" t="s">
        <v>24</v>
      </c>
      <c r="W255" s="11">
        <v>0</v>
      </c>
      <c r="X255" s="28" t="s">
        <v>24</v>
      </c>
      <c r="Y255" s="10">
        <v>0.29617999999999994</v>
      </c>
      <c r="Z255" s="28" t="s">
        <v>24</v>
      </c>
      <c r="AA255" s="11">
        <v>0.41525647556830775</v>
      </c>
      <c r="AB255" s="28" t="s">
        <v>24</v>
      </c>
      <c r="AC255" s="12">
        <v>1.8970000000000029E-2</v>
      </c>
      <c r="AD255" s="28" t="s">
        <v>24</v>
      </c>
      <c r="AE255" s="28">
        <f t="shared" si="24"/>
        <v>0.10954175188402804</v>
      </c>
      <c r="AF255" s="28" t="s">
        <v>24</v>
      </c>
      <c r="AG255" s="28">
        <f t="shared" si="25"/>
        <v>-0.10954175188402804</v>
      </c>
      <c r="AH255" s="28" t="s">
        <v>24</v>
      </c>
      <c r="AI255" s="376">
        <f t="shared" si="26"/>
        <v>-0.23464429100857331</v>
      </c>
      <c r="AJ255" s="10" t="s">
        <v>448</v>
      </c>
      <c r="AK255" s="118"/>
    </row>
    <row r="256" spans="1:37" s="1" customFormat="1" ht="30">
      <c r="A256" s="6" t="s">
        <v>694</v>
      </c>
      <c r="B256" s="7" t="s">
        <v>190</v>
      </c>
      <c r="C256" s="9" t="s">
        <v>5</v>
      </c>
      <c r="D256" s="24" t="s">
        <v>385</v>
      </c>
      <c r="E256" s="11">
        <v>31.842186440677967</v>
      </c>
      <c r="F256" s="28" t="s">
        <v>24</v>
      </c>
      <c r="G256" s="11">
        <v>4.3881327100000007</v>
      </c>
      <c r="H256" s="28" t="s">
        <v>24</v>
      </c>
      <c r="I256" s="11">
        <v>27.454053730677966</v>
      </c>
      <c r="J256" s="28" t="s">
        <v>24</v>
      </c>
      <c r="K256" s="11">
        <v>0</v>
      </c>
      <c r="L256" s="28" t="s">
        <v>24</v>
      </c>
      <c r="M256" s="11">
        <v>0.11285366999999999</v>
      </c>
      <c r="N256" s="28" t="s">
        <v>24</v>
      </c>
      <c r="O256" s="11">
        <v>0</v>
      </c>
      <c r="P256" s="28" t="s">
        <v>24</v>
      </c>
      <c r="Q256" s="11">
        <v>2.8024670000000002E-2</v>
      </c>
      <c r="R256" s="28" t="s">
        <v>24</v>
      </c>
      <c r="S256" s="11">
        <v>0</v>
      </c>
      <c r="T256" s="28" t="s">
        <v>24</v>
      </c>
      <c r="U256" s="11">
        <v>2.8673179999999996E-2</v>
      </c>
      <c r="V256" s="28" t="s">
        <v>24</v>
      </c>
      <c r="W256" s="11">
        <v>0</v>
      </c>
      <c r="X256" s="28" t="s">
        <v>24</v>
      </c>
      <c r="Y256" s="10">
        <v>2.8087260000000006E-2</v>
      </c>
      <c r="Z256" s="28" t="s">
        <v>24</v>
      </c>
      <c r="AA256" s="11">
        <v>0</v>
      </c>
      <c r="AB256" s="28" t="s">
        <v>24</v>
      </c>
      <c r="AC256" s="12">
        <v>2.8068559999999992E-2</v>
      </c>
      <c r="AD256" s="28" t="s">
        <v>24</v>
      </c>
      <c r="AE256" s="28">
        <f t="shared" si="24"/>
        <v>27.341200060677966</v>
      </c>
      <c r="AF256" s="28" t="s">
        <v>24</v>
      </c>
      <c r="AG256" s="28">
        <f t="shared" si="25"/>
        <v>0.11285366999999999</v>
      </c>
      <c r="AH256" s="28" t="s">
        <v>24</v>
      </c>
      <c r="AI256" s="376"/>
      <c r="AJ256" s="10" t="s">
        <v>958</v>
      </c>
      <c r="AK256" s="118"/>
    </row>
    <row r="257" spans="1:37" s="1" customFormat="1" ht="30">
      <c r="A257" s="6" t="s">
        <v>694</v>
      </c>
      <c r="B257" s="7" t="s">
        <v>179</v>
      </c>
      <c r="C257" s="6" t="s">
        <v>1</v>
      </c>
      <c r="D257" s="8" t="s">
        <v>346</v>
      </c>
      <c r="E257" s="11">
        <v>149.48016745000001</v>
      </c>
      <c r="F257" s="28" t="s">
        <v>24</v>
      </c>
      <c r="G257" s="11">
        <v>0</v>
      </c>
      <c r="H257" s="28" t="s">
        <v>24</v>
      </c>
      <c r="I257" s="11">
        <v>0</v>
      </c>
      <c r="J257" s="28" t="s">
        <v>24</v>
      </c>
      <c r="K257" s="11">
        <v>0</v>
      </c>
      <c r="L257" s="28" t="s">
        <v>24</v>
      </c>
      <c r="M257" s="11">
        <v>0</v>
      </c>
      <c r="N257" s="28" t="s">
        <v>24</v>
      </c>
      <c r="O257" s="10">
        <v>0</v>
      </c>
      <c r="P257" s="28" t="s">
        <v>24</v>
      </c>
      <c r="Q257" s="11">
        <v>0</v>
      </c>
      <c r="R257" s="28" t="s">
        <v>24</v>
      </c>
      <c r="S257" s="11">
        <v>0</v>
      </c>
      <c r="T257" s="28" t="s">
        <v>24</v>
      </c>
      <c r="U257" s="11">
        <v>0</v>
      </c>
      <c r="V257" s="28" t="s">
        <v>24</v>
      </c>
      <c r="W257" s="11">
        <v>0</v>
      </c>
      <c r="X257" s="28" t="s">
        <v>24</v>
      </c>
      <c r="Y257" s="10">
        <v>0</v>
      </c>
      <c r="Z257" s="28" t="s">
        <v>24</v>
      </c>
      <c r="AA257" s="11">
        <v>0</v>
      </c>
      <c r="AB257" s="28" t="s">
        <v>24</v>
      </c>
      <c r="AC257" s="11">
        <v>0</v>
      </c>
      <c r="AD257" s="28" t="s">
        <v>24</v>
      </c>
      <c r="AE257" s="28">
        <f t="shared" si="24"/>
        <v>0</v>
      </c>
      <c r="AF257" s="28" t="s">
        <v>24</v>
      </c>
      <c r="AG257" s="28">
        <f t="shared" si="25"/>
        <v>0</v>
      </c>
      <c r="AH257" s="28" t="s">
        <v>24</v>
      </c>
      <c r="AI257" s="376"/>
      <c r="AJ257" s="10" t="s">
        <v>187</v>
      </c>
      <c r="AK257" s="118"/>
    </row>
    <row r="258" spans="1:37" s="1" customFormat="1" ht="47.25" customHeight="1">
      <c r="A258" s="6" t="s">
        <v>694</v>
      </c>
      <c r="B258" s="7" t="s">
        <v>180</v>
      </c>
      <c r="C258" s="6" t="s">
        <v>1</v>
      </c>
      <c r="D258" s="8" t="s">
        <v>348</v>
      </c>
      <c r="E258" s="11">
        <v>4.9229029999999998</v>
      </c>
      <c r="F258" s="28" t="s">
        <v>24</v>
      </c>
      <c r="G258" s="11">
        <v>0</v>
      </c>
      <c r="H258" s="28" t="s">
        <v>24</v>
      </c>
      <c r="I258" s="11">
        <v>0</v>
      </c>
      <c r="J258" s="28" t="s">
        <v>24</v>
      </c>
      <c r="K258" s="11">
        <v>0</v>
      </c>
      <c r="L258" s="28" t="s">
        <v>24</v>
      </c>
      <c r="M258" s="11">
        <v>0</v>
      </c>
      <c r="N258" s="28" t="s">
        <v>24</v>
      </c>
      <c r="O258" s="10">
        <v>0</v>
      </c>
      <c r="P258" s="28" t="s">
        <v>24</v>
      </c>
      <c r="Q258" s="11">
        <v>0</v>
      </c>
      <c r="R258" s="28" t="s">
        <v>24</v>
      </c>
      <c r="S258" s="11">
        <v>0</v>
      </c>
      <c r="T258" s="28" t="s">
        <v>24</v>
      </c>
      <c r="U258" s="11">
        <v>0</v>
      </c>
      <c r="V258" s="28" t="s">
        <v>24</v>
      </c>
      <c r="W258" s="11">
        <v>0</v>
      </c>
      <c r="X258" s="28" t="s">
        <v>24</v>
      </c>
      <c r="Y258" s="10">
        <v>0</v>
      </c>
      <c r="Z258" s="28" t="s">
        <v>24</v>
      </c>
      <c r="AA258" s="11">
        <v>0</v>
      </c>
      <c r="AB258" s="28" t="s">
        <v>24</v>
      </c>
      <c r="AC258" s="11">
        <v>0</v>
      </c>
      <c r="AD258" s="28" t="s">
        <v>24</v>
      </c>
      <c r="AE258" s="28">
        <f t="shared" si="24"/>
        <v>0</v>
      </c>
      <c r="AF258" s="28" t="s">
        <v>24</v>
      </c>
      <c r="AG258" s="28">
        <f t="shared" si="25"/>
        <v>0</v>
      </c>
      <c r="AH258" s="28" t="s">
        <v>24</v>
      </c>
      <c r="AI258" s="376"/>
      <c r="AJ258" s="10" t="s">
        <v>187</v>
      </c>
      <c r="AK258" s="118"/>
    </row>
    <row r="259" spans="1:37" s="1" customFormat="1" ht="30">
      <c r="A259" s="6" t="s">
        <v>694</v>
      </c>
      <c r="B259" s="7" t="s">
        <v>181</v>
      </c>
      <c r="C259" s="6" t="s">
        <v>1</v>
      </c>
      <c r="D259" s="8" t="s">
        <v>347</v>
      </c>
      <c r="E259" s="11">
        <v>6.799073840000001</v>
      </c>
      <c r="F259" s="28" t="s">
        <v>24</v>
      </c>
      <c r="G259" s="11">
        <v>0</v>
      </c>
      <c r="H259" s="28" t="s">
        <v>24</v>
      </c>
      <c r="I259" s="11">
        <v>0</v>
      </c>
      <c r="J259" s="28" t="s">
        <v>24</v>
      </c>
      <c r="K259" s="11">
        <v>0</v>
      </c>
      <c r="L259" s="28" t="s">
        <v>24</v>
      </c>
      <c r="M259" s="11">
        <v>0</v>
      </c>
      <c r="N259" s="28" t="s">
        <v>24</v>
      </c>
      <c r="O259" s="10">
        <v>0</v>
      </c>
      <c r="P259" s="28" t="s">
        <v>24</v>
      </c>
      <c r="Q259" s="11">
        <v>0</v>
      </c>
      <c r="R259" s="28" t="s">
        <v>24</v>
      </c>
      <c r="S259" s="11">
        <v>0</v>
      </c>
      <c r="T259" s="28" t="s">
        <v>24</v>
      </c>
      <c r="U259" s="11">
        <v>0</v>
      </c>
      <c r="V259" s="28" t="s">
        <v>24</v>
      </c>
      <c r="W259" s="11">
        <v>0</v>
      </c>
      <c r="X259" s="28" t="s">
        <v>24</v>
      </c>
      <c r="Y259" s="10">
        <v>0</v>
      </c>
      <c r="Z259" s="28" t="s">
        <v>24</v>
      </c>
      <c r="AA259" s="11">
        <v>0</v>
      </c>
      <c r="AB259" s="28" t="s">
        <v>24</v>
      </c>
      <c r="AC259" s="11">
        <v>0</v>
      </c>
      <c r="AD259" s="28" t="s">
        <v>24</v>
      </c>
      <c r="AE259" s="28">
        <f t="shared" si="24"/>
        <v>0</v>
      </c>
      <c r="AF259" s="28" t="s">
        <v>24</v>
      </c>
      <c r="AG259" s="28">
        <f t="shared" si="25"/>
        <v>0</v>
      </c>
      <c r="AH259" s="28" t="s">
        <v>24</v>
      </c>
      <c r="AI259" s="376"/>
      <c r="AJ259" s="10" t="s">
        <v>187</v>
      </c>
      <c r="AK259" s="118"/>
    </row>
    <row r="260" spans="1:37" s="1" customFormat="1" ht="28.5">
      <c r="A260" s="83" t="s">
        <v>698</v>
      </c>
      <c r="B260" s="84" t="s">
        <v>699</v>
      </c>
      <c r="C260" s="199"/>
      <c r="D260" s="6"/>
      <c r="E260" s="28">
        <v>0</v>
      </c>
      <c r="F260" s="28" t="s">
        <v>24</v>
      </c>
      <c r="G260" s="28">
        <v>0</v>
      </c>
      <c r="H260" s="28" t="s">
        <v>24</v>
      </c>
      <c r="I260" s="28">
        <v>0</v>
      </c>
      <c r="J260" s="28" t="s">
        <v>24</v>
      </c>
      <c r="K260" s="28">
        <v>0</v>
      </c>
      <c r="L260" s="28" t="s">
        <v>24</v>
      </c>
      <c r="M260" s="28">
        <v>0</v>
      </c>
      <c r="N260" s="28" t="s">
        <v>24</v>
      </c>
      <c r="O260" s="28">
        <v>0</v>
      </c>
      <c r="P260" s="28" t="s">
        <v>24</v>
      </c>
      <c r="Q260" s="28">
        <v>0</v>
      </c>
      <c r="R260" s="28" t="s">
        <v>24</v>
      </c>
      <c r="S260" s="28">
        <v>0</v>
      </c>
      <c r="T260" s="28" t="s">
        <v>24</v>
      </c>
      <c r="U260" s="28">
        <v>0</v>
      </c>
      <c r="V260" s="28" t="s">
        <v>24</v>
      </c>
      <c r="W260" s="28">
        <v>0</v>
      </c>
      <c r="X260" s="28" t="s">
        <v>24</v>
      </c>
      <c r="Y260" s="28">
        <v>0</v>
      </c>
      <c r="Z260" s="28" t="s">
        <v>24</v>
      </c>
      <c r="AA260" s="28">
        <v>0</v>
      </c>
      <c r="AB260" s="28" t="s">
        <v>24</v>
      </c>
      <c r="AC260" s="28">
        <v>0</v>
      </c>
      <c r="AD260" s="28" t="s">
        <v>24</v>
      </c>
      <c r="AE260" s="28">
        <f t="shared" si="24"/>
        <v>0</v>
      </c>
      <c r="AF260" s="28" t="s">
        <v>24</v>
      </c>
      <c r="AG260" s="28">
        <f t="shared" si="25"/>
        <v>0</v>
      </c>
      <c r="AH260" s="28" t="s">
        <v>24</v>
      </c>
      <c r="AI260" s="376"/>
      <c r="AJ260" s="92"/>
      <c r="AK260" s="118"/>
    </row>
    <row r="261" spans="1:37" s="1" customFormat="1" ht="28.5">
      <c r="A261" s="85" t="s">
        <v>700</v>
      </c>
      <c r="B261" s="86" t="s">
        <v>701</v>
      </c>
      <c r="C261" s="199"/>
      <c r="D261" s="6"/>
      <c r="E261" s="28">
        <f>E262+E263+E264+E265+E266</f>
        <v>39.804443220338982</v>
      </c>
      <c r="F261" s="28" t="s">
        <v>24</v>
      </c>
      <c r="G261" s="28">
        <f t="shared" ref="G261:AC261" si="27">G262+G263+G264+G265+G266</f>
        <v>0</v>
      </c>
      <c r="H261" s="28" t="s">
        <v>24</v>
      </c>
      <c r="I261" s="28">
        <f t="shared" si="27"/>
        <v>39.804443220338989</v>
      </c>
      <c r="J261" s="28" t="s">
        <v>24</v>
      </c>
      <c r="K261" s="28">
        <f t="shared" si="27"/>
        <v>38.135593220338983</v>
      </c>
      <c r="L261" s="28" t="s">
        <v>24</v>
      </c>
      <c r="M261" s="28">
        <f t="shared" si="27"/>
        <v>38.7102</v>
      </c>
      <c r="N261" s="28" t="s">
        <v>24</v>
      </c>
      <c r="O261" s="28">
        <f t="shared" si="27"/>
        <v>0</v>
      </c>
      <c r="P261" s="28" t="s">
        <v>24</v>
      </c>
      <c r="Q261" s="28">
        <f t="shared" si="27"/>
        <v>0</v>
      </c>
      <c r="R261" s="28" t="s">
        <v>24</v>
      </c>
      <c r="S261" s="28">
        <f t="shared" si="27"/>
        <v>0</v>
      </c>
      <c r="T261" s="28" t="s">
        <v>24</v>
      </c>
      <c r="U261" s="28">
        <f t="shared" si="27"/>
        <v>0</v>
      </c>
      <c r="V261" s="28" t="s">
        <v>24</v>
      </c>
      <c r="W261" s="28">
        <f t="shared" si="27"/>
        <v>0</v>
      </c>
      <c r="X261" s="28" t="s">
        <v>24</v>
      </c>
      <c r="Y261" s="28">
        <f t="shared" si="27"/>
        <v>1.9944500000000001</v>
      </c>
      <c r="Z261" s="28" t="s">
        <v>24</v>
      </c>
      <c r="AA261" s="28">
        <f t="shared" si="27"/>
        <v>38.135593220338983</v>
      </c>
      <c r="AB261" s="28" t="s">
        <v>24</v>
      </c>
      <c r="AC261" s="28">
        <f t="shared" si="27"/>
        <v>36.71575</v>
      </c>
      <c r="AD261" s="28" t="s">
        <v>24</v>
      </c>
      <c r="AE261" s="28">
        <f t="shared" si="24"/>
        <v>1.0942432203389885</v>
      </c>
      <c r="AF261" s="28" t="s">
        <v>24</v>
      </c>
      <c r="AG261" s="28">
        <f t="shared" si="25"/>
        <v>0.5746067796610177</v>
      </c>
      <c r="AH261" s="28" t="s">
        <v>24</v>
      </c>
      <c r="AI261" s="376">
        <f t="shared" si="26"/>
        <v>1.5067466666666585E-2</v>
      </c>
      <c r="AJ261" s="92"/>
      <c r="AK261" s="118"/>
    </row>
    <row r="262" spans="1:37" s="1" customFormat="1" ht="28.5">
      <c r="A262" s="83" t="s">
        <v>702</v>
      </c>
      <c r="B262" s="84" t="s">
        <v>703</v>
      </c>
      <c r="C262" s="199"/>
      <c r="D262" s="6"/>
      <c r="E262" s="28">
        <v>0</v>
      </c>
      <c r="F262" s="28" t="s">
        <v>24</v>
      </c>
      <c r="G262" s="28">
        <v>0</v>
      </c>
      <c r="H262" s="28" t="s">
        <v>24</v>
      </c>
      <c r="I262" s="28">
        <v>0</v>
      </c>
      <c r="J262" s="28" t="s">
        <v>24</v>
      </c>
      <c r="K262" s="28">
        <v>0</v>
      </c>
      <c r="L262" s="28" t="s">
        <v>24</v>
      </c>
      <c r="M262" s="28">
        <v>0</v>
      </c>
      <c r="N262" s="28" t="s">
        <v>24</v>
      </c>
      <c r="O262" s="28">
        <v>0</v>
      </c>
      <c r="P262" s="28" t="s">
        <v>24</v>
      </c>
      <c r="Q262" s="28">
        <v>0</v>
      </c>
      <c r="R262" s="28" t="s">
        <v>24</v>
      </c>
      <c r="S262" s="28">
        <v>0</v>
      </c>
      <c r="T262" s="28" t="s">
        <v>24</v>
      </c>
      <c r="U262" s="28">
        <v>0</v>
      </c>
      <c r="V262" s="28" t="s">
        <v>24</v>
      </c>
      <c r="W262" s="28">
        <v>0</v>
      </c>
      <c r="X262" s="28" t="s">
        <v>24</v>
      </c>
      <c r="Y262" s="28">
        <v>0</v>
      </c>
      <c r="Z262" s="28" t="s">
        <v>24</v>
      </c>
      <c r="AA262" s="28">
        <v>0</v>
      </c>
      <c r="AB262" s="28" t="s">
        <v>24</v>
      </c>
      <c r="AC262" s="28">
        <v>0</v>
      </c>
      <c r="AD262" s="28" t="s">
        <v>24</v>
      </c>
      <c r="AE262" s="28">
        <f t="shared" si="24"/>
        <v>0</v>
      </c>
      <c r="AF262" s="28" t="s">
        <v>24</v>
      </c>
      <c r="AG262" s="28">
        <f t="shared" si="25"/>
        <v>0</v>
      </c>
      <c r="AH262" s="28" t="s">
        <v>24</v>
      </c>
      <c r="AI262" s="376"/>
      <c r="AJ262" s="92"/>
      <c r="AK262" s="118"/>
    </row>
    <row r="263" spans="1:37" s="1" customFormat="1" ht="28.5">
      <c r="A263" s="83" t="s">
        <v>704</v>
      </c>
      <c r="B263" s="84" t="s">
        <v>705</v>
      </c>
      <c r="C263" s="199"/>
      <c r="D263" s="6"/>
      <c r="E263" s="28">
        <v>0</v>
      </c>
      <c r="F263" s="28" t="s">
        <v>24</v>
      </c>
      <c r="G263" s="28">
        <v>0</v>
      </c>
      <c r="H263" s="28" t="s">
        <v>24</v>
      </c>
      <c r="I263" s="28">
        <v>0</v>
      </c>
      <c r="J263" s="28" t="s">
        <v>24</v>
      </c>
      <c r="K263" s="28">
        <v>0</v>
      </c>
      <c r="L263" s="28" t="s">
        <v>24</v>
      </c>
      <c r="M263" s="28">
        <v>0</v>
      </c>
      <c r="N263" s="28" t="s">
        <v>24</v>
      </c>
      <c r="O263" s="28">
        <v>0</v>
      </c>
      <c r="P263" s="28" t="s">
        <v>24</v>
      </c>
      <c r="Q263" s="28">
        <v>0</v>
      </c>
      <c r="R263" s="28" t="s">
        <v>24</v>
      </c>
      <c r="S263" s="28">
        <v>0</v>
      </c>
      <c r="T263" s="28" t="s">
        <v>24</v>
      </c>
      <c r="U263" s="28">
        <v>0</v>
      </c>
      <c r="V263" s="28" t="s">
        <v>24</v>
      </c>
      <c r="W263" s="28">
        <v>0</v>
      </c>
      <c r="X263" s="28" t="s">
        <v>24</v>
      </c>
      <c r="Y263" s="28">
        <v>0</v>
      </c>
      <c r="Z263" s="28" t="s">
        <v>24</v>
      </c>
      <c r="AA263" s="28">
        <v>0</v>
      </c>
      <c r="AB263" s="28" t="s">
        <v>24</v>
      </c>
      <c r="AC263" s="28">
        <v>0</v>
      </c>
      <c r="AD263" s="28" t="s">
        <v>24</v>
      </c>
      <c r="AE263" s="28">
        <f t="shared" si="24"/>
        <v>0</v>
      </c>
      <c r="AF263" s="28" t="s">
        <v>24</v>
      </c>
      <c r="AG263" s="28">
        <f t="shared" si="25"/>
        <v>0</v>
      </c>
      <c r="AH263" s="28" t="s">
        <v>24</v>
      </c>
      <c r="AI263" s="376"/>
      <c r="AJ263" s="92"/>
      <c r="AK263" s="118"/>
    </row>
    <row r="264" spans="1:37" s="1" customFormat="1" ht="28.5">
      <c r="A264" s="83" t="s">
        <v>706</v>
      </c>
      <c r="B264" s="84" t="s">
        <v>707</v>
      </c>
      <c r="C264" s="199"/>
      <c r="D264" s="6"/>
      <c r="E264" s="28">
        <v>0</v>
      </c>
      <c r="F264" s="28" t="s">
        <v>24</v>
      </c>
      <c r="G264" s="28">
        <v>0</v>
      </c>
      <c r="H264" s="28" t="s">
        <v>24</v>
      </c>
      <c r="I264" s="28">
        <v>0</v>
      </c>
      <c r="J264" s="28" t="s">
        <v>24</v>
      </c>
      <c r="K264" s="28">
        <v>0</v>
      </c>
      <c r="L264" s="28" t="s">
        <v>24</v>
      </c>
      <c r="M264" s="28">
        <v>0</v>
      </c>
      <c r="N264" s="28" t="s">
        <v>24</v>
      </c>
      <c r="O264" s="28">
        <v>0</v>
      </c>
      <c r="P264" s="28" t="s">
        <v>24</v>
      </c>
      <c r="Q264" s="28">
        <v>0</v>
      </c>
      <c r="R264" s="28" t="s">
        <v>24</v>
      </c>
      <c r="S264" s="28">
        <v>0</v>
      </c>
      <c r="T264" s="28" t="s">
        <v>24</v>
      </c>
      <c r="U264" s="28">
        <v>0</v>
      </c>
      <c r="V264" s="28" t="s">
        <v>24</v>
      </c>
      <c r="W264" s="28">
        <v>0</v>
      </c>
      <c r="X264" s="28" t="s">
        <v>24</v>
      </c>
      <c r="Y264" s="28">
        <v>0</v>
      </c>
      <c r="Z264" s="28" t="s">
        <v>24</v>
      </c>
      <c r="AA264" s="28">
        <v>0</v>
      </c>
      <c r="AB264" s="28" t="s">
        <v>24</v>
      </c>
      <c r="AC264" s="28">
        <v>0</v>
      </c>
      <c r="AD264" s="28" t="s">
        <v>24</v>
      </c>
      <c r="AE264" s="28">
        <f t="shared" si="24"/>
        <v>0</v>
      </c>
      <c r="AF264" s="28" t="s">
        <v>24</v>
      </c>
      <c r="AG264" s="28">
        <f t="shared" si="25"/>
        <v>0</v>
      </c>
      <c r="AH264" s="28" t="s">
        <v>24</v>
      </c>
      <c r="AI264" s="376"/>
      <c r="AJ264" s="92"/>
      <c r="AK264" s="118"/>
    </row>
    <row r="265" spans="1:37" s="1" customFormat="1" ht="28.5">
      <c r="A265" s="83" t="s">
        <v>708</v>
      </c>
      <c r="B265" s="84" t="s">
        <v>709</v>
      </c>
      <c r="C265" s="199"/>
      <c r="D265" s="6"/>
      <c r="E265" s="28">
        <v>0</v>
      </c>
      <c r="F265" s="28" t="s">
        <v>24</v>
      </c>
      <c r="G265" s="28">
        <v>0</v>
      </c>
      <c r="H265" s="28" t="s">
        <v>24</v>
      </c>
      <c r="I265" s="28">
        <v>0</v>
      </c>
      <c r="J265" s="28" t="s">
        <v>24</v>
      </c>
      <c r="K265" s="28">
        <v>0</v>
      </c>
      <c r="L265" s="28" t="s">
        <v>24</v>
      </c>
      <c r="M265" s="28">
        <v>0</v>
      </c>
      <c r="N265" s="28" t="s">
        <v>24</v>
      </c>
      <c r="O265" s="28">
        <v>0</v>
      </c>
      <c r="P265" s="28" t="s">
        <v>24</v>
      </c>
      <c r="Q265" s="28">
        <v>0</v>
      </c>
      <c r="R265" s="28" t="s">
        <v>24</v>
      </c>
      <c r="S265" s="28">
        <v>0</v>
      </c>
      <c r="T265" s="28" t="s">
        <v>24</v>
      </c>
      <c r="U265" s="28">
        <v>0</v>
      </c>
      <c r="V265" s="28" t="s">
        <v>24</v>
      </c>
      <c r="W265" s="28">
        <v>0</v>
      </c>
      <c r="X265" s="28" t="s">
        <v>24</v>
      </c>
      <c r="Y265" s="28">
        <v>0</v>
      </c>
      <c r="Z265" s="28" t="s">
        <v>24</v>
      </c>
      <c r="AA265" s="28">
        <v>0</v>
      </c>
      <c r="AB265" s="28" t="s">
        <v>24</v>
      </c>
      <c r="AC265" s="28">
        <v>0</v>
      </c>
      <c r="AD265" s="28" t="s">
        <v>24</v>
      </c>
      <c r="AE265" s="28">
        <f t="shared" si="24"/>
        <v>0</v>
      </c>
      <c r="AF265" s="28" t="s">
        <v>24</v>
      </c>
      <c r="AG265" s="28">
        <f t="shared" si="25"/>
        <v>0</v>
      </c>
      <c r="AH265" s="28" t="s">
        <v>24</v>
      </c>
      <c r="AI265" s="376"/>
      <c r="AJ265" s="92"/>
      <c r="AK265" s="118"/>
    </row>
    <row r="266" spans="1:37" s="1" customFormat="1" ht="42.75">
      <c r="A266" s="83" t="s">
        <v>710</v>
      </c>
      <c r="B266" s="84" t="s">
        <v>711</v>
      </c>
      <c r="C266" s="199"/>
      <c r="D266" s="6"/>
      <c r="E266" s="28">
        <f>E267+E268</f>
        <v>39.804443220338982</v>
      </c>
      <c r="F266" s="28" t="s">
        <v>24</v>
      </c>
      <c r="G266" s="28">
        <f t="shared" ref="G266:AC266" si="28">G267+G268</f>
        <v>0</v>
      </c>
      <c r="H266" s="28" t="s">
        <v>24</v>
      </c>
      <c r="I266" s="28">
        <f t="shared" si="28"/>
        <v>39.804443220338989</v>
      </c>
      <c r="J266" s="28" t="s">
        <v>24</v>
      </c>
      <c r="K266" s="28">
        <f t="shared" si="28"/>
        <v>38.135593220338983</v>
      </c>
      <c r="L266" s="28" t="s">
        <v>24</v>
      </c>
      <c r="M266" s="28">
        <f t="shared" si="28"/>
        <v>38.7102</v>
      </c>
      <c r="N266" s="28" t="s">
        <v>24</v>
      </c>
      <c r="O266" s="28">
        <f t="shared" si="28"/>
        <v>0</v>
      </c>
      <c r="P266" s="28" t="s">
        <v>24</v>
      </c>
      <c r="Q266" s="28">
        <f t="shared" si="28"/>
        <v>0</v>
      </c>
      <c r="R266" s="28" t="s">
        <v>24</v>
      </c>
      <c r="S266" s="28">
        <f t="shared" si="28"/>
        <v>0</v>
      </c>
      <c r="T266" s="28" t="s">
        <v>24</v>
      </c>
      <c r="U266" s="28">
        <f t="shared" si="28"/>
        <v>0</v>
      </c>
      <c r="V266" s="28" t="s">
        <v>24</v>
      </c>
      <c r="W266" s="28">
        <f t="shared" si="28"/>
        <v>0</v>
      </c>
      <c r="X266" s="28" t="s">
        <v>24</v>
      </c>
      <c r="Y266" s="28">
        <f t="shared" si="28"/>
        <v>1.9944500000000001</v>
      </c>
      <c r="Z266" s="28" t="s">
        <v>24</v>
      </c>
      <c r="AA266" s="28">
        <f t="shared" si="28"/>
        <v>38.135593220338983</v>
      </c>
      <c r="AB266" s="28" t="s">
        <v>24</v>
      </c>
      <c r="AC266" s="28">
        <f t="shared" si="28"/>
        <v>36.71575</v>
      </c>
      <c r="AD266" s="28" t="s">
        <v>24</v>
      </c>
      <c r="AE266" s="28">
        <f t="shared" si="24"/>
        <v>1.0942432203389885</v>
      </c>
      <c r="AF266" s="28" t="s">
        <v>24</v>
      </c>
      <c r="AG266" s="28">
        <f t="shared" si="25"/>
        <v>0.5746067796610177</v>
      </c>
      <c r="AH266" s="28" t="s">
        <v>24</v>
      </c>
      <c r="AI266" s="376">
        <f t="shared" si="26"/>
        <v>1.5067466666666585E-2</v>
      </c>
      <c r="AJ266" s="92"/>
      <c r="AK266" s="118"/>
    </row>
    <row r="267" spans="1:37" s="1" customFormat="1" ht="47.25" customHeight="1">
      <c r="A267" s="6" t="s">
        <v>710</v>
      </c>
      <c r="B267" s="7" t="s">
        <v>117</v>
      </c>
      <c r="C267" s="9" t="s">
        <v>136</v>
      </c>
      <c r="D267" s="8" t="s">
        <v>350</v>
      </c>
      <c r="E267" s="11">
        <v>7.1488500000000004</v>
      </c>
      <c r="F267" s="28" t="s">
        <v>24</v>
      </c>
      <c r="G267" s="11">
        <v>0</v>
      </c>
      <c r="H267" s="28" t="s">
        <v>24</v>
      </c>
      <c r="I267" s="11">
        <v>7.1488500000000004</v>
      </c>
      <c r="J267" s="28" t="s">
        <v>24</v>
      </c>
      <c r="K267" s="11">
        <v>5.4799999999999986</v>
      </c>
      <c r="L267" s="28" t="s">
        <v>24</v>
      </c>
      <c r="M267" s="11">
        <v>7.1488500000000004</v>
      </c>
      <c r="N267" s="28" t="s">
        <v>24</v>
      </c>
      <c r="O267" s="11">
        <v>0</v>
      </c>
      <c r="P267" s="28" t="s">
        <v>24</v>
      </c>
      <c r="Q267" s="11">
        <v>0</v>
      </c>
      <c r="R267" s="28" t="s">
        <v>24</v>
      </c>
      <c r="S267" s="11">
        <v>0</v>
      </c>
      <c r="T267" s="28" t="s">
        <v>24</v>
      </c>
      <c r="U267" s="11">
        <v>0</v>
      </c>
      <c r="V267" s="28" t="s">
        <v>24</v>
      </c>
      <c r="W267" s="11">
        <v>0</v>
      </c>
      <c r="X267" s="28" t="s">
        <v>24</v>
      </c>
      <c r="Y267" s="10">
        <v>1.9944500000000001</v>
      </c>
      <c r="Z267" s="28" t="s">
        <v>24</v>
      </c>
      <c r="AA267" s="11">
        <v>5.4799999999999986</v>
      </c>
      <c r="AB267" s="28" t="s">
        <v>24</v>
      </c>
      <c r="AC267" s="11">
        <v>5.1544000000000008</v>
      </c>
      <c r="AD267" s="28" t="s">
        <v>24</v>
      </c>
      <c r="AE267" s="28">
        <f t="shared" si="24"/>
        <v>0</v>
      </c>
      <c r="AF267" s="28" t="s">
        <v>24</v>
      </c>
      <c r="AG267" s="28">
        <f t="shared" si="25"/>
        <v>1.6688500000000017</v>
      </c>
      <c r="AH267" s="28" t="s">
        <v>24</v>
      </c>
      <c r="AI267" s="376">
        <f t="shared" si="26"/>
        <v>0.30453467153284719</v>
      </c>
      <c r="AJ267" s="94" t="s">
        <v>941</v>
      </c>
      <c r="AK267" s="118"/>
    </row>
    <row r="268" spans="1:37" s="1" customFormat="1" ht="47.25" customHeight="1">
      <c r="A268" s="6" t="s">
        <v>710</v>
      </c>
      <c r="B268" s="7" t="s">
        <v>118</v>
      </c>
      <c r="C268" s="9" t="s">
        <v>136</v>
      </c>
      <c r="D268" s="8" t="s">
        <v>351</v>
      </c>
      <c r="E268" s="11">
        <v>32.655593220338979</v>
      </c>
      <c r="F268" s="28" t="s">
        <v>24</v>
      </c>
      <c r="G268" s="11">
        <v>0</v>
      </c>
      <c r="H268" s="28" t="s">
        <v>24</v>
      </c>
      <c r="I268" s="11">
        <v>32.655593220338986</v>
      </c>
      <c r="J268" s="28" t="s">
        <v>24</v>
      </c>
      <c r="K268" s="11">
        <v>32.655593220338986</v>
      </c>
      <c r="L268" s="28" t="s">
        <v>24</v>
      </c>
      <c r="M268" s="11">
        <v>31.561349999999997</v>
      </c>
      <c r="N268" s="28" t="s">
        <v>24</v>
      </c>
      <c r="O268" s="11">
        <v>0</v>
      </c>
      <c r="P268" s="28" t="s">
        <v>24</v>
      </c>
      <c r="Q268" s="11">
        <v>0</v>
      </c>
      <c r="R268" s="28" t="s">
        <v>24</v>
      </c>
      <c r="S268" s="11">
        <v>0</v>
      </c>
      <c r="T268" s="28" t="s">
        <v>24</v>
      </c>
      <c r="U268" s="11">
        <v>0</v>
      </c>
      <c r="V268" s="28" t="s">
        <v>24</v>
      </c>
      <c r="W268" s="11">
        <v>0</v>
      </c>
      <c r="X268" s="28" t="s">
        <v>24</v>
      </c>
      <c r="Y268" s="10">
        <v>0</v>
      </c>
      <c r="Z268" s="28" t="s">
        <v>24</v>
      </c>
      <c r="AA268" s="11">
        <v>32.655593220338986</v>
      </c>
      <c r="AB268" s="28" t="s">
        <v>24</v>
      </c>
      <c r="AC268" s="11">
        <v>31.561349999999997</v>
      </c>
      <c r="AD268" s="28" t="s">
        <v>24</v>
      </c>
      <c r="AE268" s="28">
        <f t="shared" si="24"/>
        <v>1.0942432203389885</v>
      </c>
      <c r="AF268" s="28" t="s">
        <v>24</v>
      </c>
      <c r="AG268" s="28">
        <f t="shared" si="25"/>
        <v>-1.0942432203389885</v>
      </c>
      <c r="AH268" s="28" t="s">
        <v>24</v>
      </c>
      <c r="AI268" s="376">
        <f t="shared" si="26"/>
        <v>-3.3508600286503376E-2</v>
      </c>
      <c r="AJ268" s="94" t="s">
        <v>448</v>
      </c>
      <c r="AK268" s="118"/>
    </row>
    <row r="269" spans="1:37" s="1" customFormat="1" ht="42.75">
      <c r="A269" s="83" t="s">
        <v>712</v>
      </c>
      <c r="B269" s="84" t="s">
        <v>713</v>
      </c>
      <c r="C269" s="199"/>
      <c r="D269" s="6"/>
      <c r="E269" s="28">
        <v>0</v>
      </c>
      <c r="F269" s="28" t="s">
        <v>24</v>
      </c>
      <c r="G269" s="28">
        <v>0</v>
      </c>
      <c r="H269" s="28" t="s">
        <v>24</v>
      </c>
      <c r="I269" s="28">
        <v>0</v>
      </c>
      <c r="J269" s="28" t="s">
        <v>24</v>
      </c>
      <c r="K269" s="28">
        <v>0</v>
      </c>
      <c r="L269" s="28" t="s">
        <v>24</v>
      </c>
      <c r="M269" s="28">
        <v>0</v>
      </c>
      <c r="N269" s="28" t="s">
        <v>24</v>
      </c>
      <c r="O269" s="28">
        <v>0</v>
      </c>
      <c r="P269" s="28" t="s">
        <v>24</v>
      </c>
      <c r="Q269" s="28">
        <v>0</v>
      </c>
      <c r="R269" s="28" t="s">
        <v>24</v>
      </c>
      <c r="S269" s="28">
        <v>0</v>
      </c>
      <c r="T269" s="28" t="s">
        <v>24</v>
      </c>
      <c r="U269" s="28">
        <v>0</v>
      </c>
      <c r="V269" s="28" t="s">
        <v>24</v>
      </c>
      <c r="W269" s="28">
        <v>0</v>
      </c>
      <c r="X269" s="28" t="s">
        <v>24</v>
      </c>
      <c r="Y269" s="28">
        <v>0</v>
      </c>
      <c r="Z269" s="28" t="s">
        <v>24</v>
      </c>
      <c r="AA269" s="28">
        <v>0</v>
      </c>
      <c r="AB269" s="28" t="s">
        <v>24</v>
      </c>
      <c r="AC269" s="28">
        <v>0</v>
      </c>
      <c r="AD269" s="28" t="s">
        <v>24</v>
      </c>
      <c r="AE269" s="28">
        <f t="shared" si="24"/>
        <v>0</v>
      </c>
      <c r="AF269" s="28" t="s">
        <v>24</v>
      </c>
      <c r="AG269" s="28">
        <f t="shared" si="25"/>
        <v>0</v>
      </c>
      <c r="AH269" s="28" t="s">
        <v>24</v>
      </c>
      <c r="AI269" s="376"/>
      <c r="AJ269" s="92"/>
      <c r="AK269" s="118"/>
    </row>
    <row r="270" spans="1:37" s="1" customFormat="1" ht="42.75">
      <c r="A270" s="83" t="s">
        <v>714</v>
      </c>
      <c r="B270" s="84" t="s">
        <v>715</v>
      </c>
      <c r="C270" s="199"/>
      <c r="D270" s="6"/>
      <c r="E270" s="28">
        <v>0</v>
      </c>
      <c r="F270" s="28" t="s">
        <v>24</v>
      </c>
      <c r="G270" s="28">
        <v>0</v>
      </c>
      <c r="H270" s="28" t="s">
        <v>24</v>
      </c>
      <c r="I270" s="28">
        <v>0</v>
      </c>
      <c r="J270" s="28" t="s">
        <v>24</v>
      </c>
      <c r="K270" s="28">
        <v>0</v>
      </c>
      <c r="L270" s="28" t="s">
        <v>24</v>
      </c>
      <c r="M270" s="28">
        <v>0</v>
      </c>
      <c r="N270" s="28" t="s">
        <v>24</v>
      </c>
      <c r="O270" s="28">
        <v>0</v>
      </c>
      <c r="P270" s="28" t="s">
        <v>24</v>
      </c>
      <c r="Q270" s="28">
        <v>0</v>
      </c>
      <c r="R270" s="28" t="s">
        <v>24</v>
      </c>
      <c r="S270" s="28">
        <v>0</v>
      </c>
      <c r="T270" s="28" t="s">
        <v>24</v>
      </c>
      <c r="U270" s="28">
        <v>0</v>
      </c>
      <c r="V270" s="28" t="s">
        <v>24</v>
      </c>
      <c r="W270" s="28">
        <v>0</v>
      </c>
      <c r="X270" s="28" t="s">
        <v>24</v>
      </c>
      <c r="Y270" s="28">
        <v>0</v>
      </c>
      <c r="Z270" s="28" t="s">
        <v>24</v>
      </c>
      <c r="AA270" s="28">
        <v>0</v>
      </c>
      <c r="AB270" s="28" t="s">
        <v>24</v>
      </c>
      <c r="AC270" s="28">
        <v>0</v>
      </c>
      <c r="AD270" s="28" t="s">
        <v>24</v>
      </c>
      <c r="AE270" s="28">
        <f t="shared" si="24"/>
        <v>0</v>
      </c>
      <c r="AF270" s="28" t="s">
        <v>24</v>
      </c>
      <c r="AG270" s="28">
        <f t="shared" si="25"/>
        <v>0</v>
      </c>
      <c r="AH270" s="28" t="s">
        <v>24</v>
      </c>
      <c r="AI270" s="376"/>
      <c r="AJ270" s="92"/>
      <c r="AK270" s="118"/>
    </row>
    <row r="271" spans="1:37" s="1" customFormat="1" ht="42.75">
      <c r="A271" s="83" t="s">
        <v>716</v>
      </c>
      <c r="B271" s="84" t="s">
        <v>717</v>
      </c>
      <c r="C271" s="199"/>
      <c r="D271" s="6"/>
      <c r="E271" s="28">
        <v>0</v>
      </c>
      <c r="F271" s="28" t="s">
        <v>24</v>
      </c>
      <c r="G271" s="28">
        <v>0</v>
      </c>
      <c r="H271" s="28" t="s">
        <v>24</v>
      </c>
      <c r="I271" s="28">
        <v>0</v>
      </c>
      <c r="J271" s="28" t="s">
        <v>24</v>
      </c>
      <c r="K271" s="28">
        <v>0</v>
      </c>
      <c r="L271" s="28" t="s">
        <v>24</v>
      </c>
      <c r="M271" s="28">
        <v>0</v>
      </c>
      <c r="N271" s="28" t="s">
        <v>24</v>
      </c>
      <c r="O271" s="28">
        <v>0</v>
      </c>
      <c r="P271" s="28" t="s">
        <v>24</v>
      </c>
      <c r="Q271" s="28">
        <v>0</v>
      </c>
      <c r="R271" s="28" t="s">
        <v>24</v>
      </c>
      <c r="S271" s="28">
        <v>0</v>
      </c>
      <c r="T271" s="28" t="s">
        <v>24</v>
      </c>
      <c r="U271" s="28">
        <v>0</v>
      </c>
      <c r="V271" s="28" t="s">
        <v>24</v>
      </c>
      <c r="W271" s="28">
        <v>0</v>
      </c>
      <c r="X271" s="28" t="s">
        <v>24</v>
      </c>
      <c r="Y271" s="28">
        <v>0</v>
      </c>
      <c r="Z271" s="28" t="s">
        <v>24</v>
      </c>
      <c r="AA271" s="28">
        <v>0</v>
      </c>
      <c r="AB271" s="28" t="s">
        <v>24</v>
      </c>
      <c r="AC271" s="28">
        <v>0</v>
      </c>
      <c r="AD271" s="28" t="s">
        <v>24</v>
      </c>
      <c r="AE271" s="28">
        <f t="shared" si="24"/>
        <v>0</v>
      </c>
      <c r="AF271" s="28" t="s">
        <v>24</v>
      </c>
      <c r="AG271" s="28">
        <f t="shared" si="25"/>
        <v>0</v>
      </c>
      <c r="AH271" s="28" t="s">
        <v>24</v>
      </c>
      <c r="AI271" s="376"/>
      <c r="AJ271" s="92"/>
      <c r="AK271" s="118"/>
    </row>
    <row r="272" spans="1:37" s="1" customFormat="1" ht="42.75">
      <c r="A272" s="85" t="s">
        <v>718</v>
      </c>
      <c r="B272" s="86" t="s">
        <v>719</v>
      </c>
      <c r="C272" s="199"/>
      <c r="D272" s="6"/>
      <c r="E272" s="28">
        <f>E273+E282</f>
        <v>418.86971176397407</v>
      </c>
      <c r="F272" s="28" t="s">
        <v>24</v>
      </c>
      <c r="G272" s="28">
        <f t="shared" ref="G272:AC272" si="29">G273+G282</f>
        <v>11.435501</v>
      </c>
      <c r="H272" s="28" t="s">
        <v>24</v>
      </c>
      <c r="I272" s="28">
        <f t="shared" si="29"/>
        <v>366.68797273007578</v>
      </c>
      <c r="J272" s="28" t="s">
        <v>24</v>
      </c>
      <c r="K272" s="28">
        <f t="shared" si="29"/>
        <v>75.212524116154995</v>
      </c>
      <c r="L272" s="28" t="s">
        <v>24</v>
      </c>
      <c r="M272" s="28">
        <f t="shared" si="29"/>
        <v>53.371489029999992</v>
      </c>
      <c r="N272" s="28" t="s">
        <v>24</v>
      </c>
      <c r="O272" s="28">
        <f t="shared" si="29"/>
        <v>5.5999999999999994E-2</v>
      </c>
      <c r="P272" s="28" t="s">
        <v>24</v>
      </c>
      <c r="Q272" s="28">
        <f t="shared" si="29"/>
        <v>5.5999999999999994E-2</v>
      </c>
      <c r="R272" s="28" t="s">
        <v>24</v>
      </c>
      <c r="S272" s="28">
        <f t="shared" si="29"/>
        <v>5.4468628448290177</v>
      </c>
      <c r="T272" s="28" t="s">
        <v>24</v>
      </c>
      <c r="U272" s="28">
        <f t="shared" si="29"/>
        <v>5.0000000000000001E-3</v>
      </c>
      <c r="V272" s="28" t="s">
        <v>24</v>
      </c>
      <c r="W272" s="28">
        <f t="shared" si="29"/>
        <v>14.541440677966103</v>
      </c>
      <c r="X272" s="28" t="s">
        <v>24</v>
      </c>
      <c r="Y272" s="28">
        <f t="shared" si="29"/>
        <v>11.731963739999999</v>
      </c>
      <c r="Z272" s="28" t="s">
        <v>24</v>
      </c>
      <c r="AA272" s="28">
        <f t="shared" si="29"/>
        <v>55.168220593359877</v>
      </c>
      <c r="AB272" s="28" t="s">
        <v>24</v>
      </c>
      <c r="AC272" s="28">
        <f t="shared" si="29"/>
        <v>41.578525290000002</v>
      </c>
      <c r="AD272" s="28" t="s">
        <v>24</v>
      </c>
      <c r="AE272" s="28">
        <f t="shared" si="24"/>
        <v>313.31648370007576</v>
      </c>
      <c r="AF272" s="28" t="s">
        <v>24</v>
      </c>
      <c r="AG272" s="28">
        <f t="shared" si="25"/>
        <v>-21.841035086155003</v>
      </c>
      <c r="AH272" s="28" t="s">
        <v>24</v>
      </c>
      <c r="AI272" s="376">
        <f t="shared" si="26"/>
        <v>-0.29039093346241973</v>
      </c>
      <c r="AJ272" s="92"/>
      <c r="AK272" s="118"/>
    </row>
    <row r="273" spans="1:37" s="1" customFormat="1" ht="28.5">
      <c r="A273" s="83" t="s">
        <v>720</v>
      </c>
      <c r="B273" s="84" t="s">
        <v>721</v>
      </c>
      <c r="C273" s="199"/>
      <c r="D273" s="6"/>
      <c r="E273" s="28">
        <f>SUM(E274:E281)</f>
        <v>228.06356636653138</v>
      </c>
      <c r="F273" s="28" t="s">
        <v>24</v>
      </c>
      <c r="G273" s="28">
        <f t="shared" ref="G273:AC273" si="30">SUM(G274:G281)</f>
        <v>0.42044999999999999</v>
      </c>
      <c r="H273" s="28" t="s">
        <v>24</v>
      </c>
      <c r="I273" s="28">
        <f t="shared" si="30"/>
        <v>212.19500183263304</v>
      </c>
      <c r="J273" s="28" t="s">
        <v>24</v>
      </c>
      <c r="K273" s="28">
        <f t="shared" si="30"/>
        <v>47.305539888203803</v>
      </c>
      <c r="L273" s="28" t="s">
        <v>24</v>
      </c>
      <c r="M273" s="28">
        <f t="shared" si="30"/>
        <v>18.135094369999997</v>
      </c>
      <c r="N273" s="28" t="s">
        <v>24</v>
      </c>
      <c r="O273" s="28">
        <f t="shared" si="30"/>
        <v>1.7999999999999999E-2</v>
      </c>
      <c r="P273" s="28" t="s">
        <v>24</v>
      </c>
      <c r="Q273" s="28">
        <f t="shared" si="30"/>
        <v>1.7999999999999999E-2</v>
      </c>
      <c r="R273" s="28" t="s">
        <v>24</v>
      </c>
      <c r="S273" s="28">
        <f t="shared" si="30"/>
        <v>0</v>
      </c>
      <c r="T273" s="28" t="s">
        <v>24</v>
      </c>
      <c r="U273" s="28">
        <f t="shared" si="30"/>
        <v>5.0000000000000001E-3</v>
      </c>
      <c r="V273" s="28" t="s">
        <v>24</v>
      </c>
      <c r="W273" s="28">
        <f t="shared" si="30"/>
        <v>5.4247457627118649</v>
      </c>
      <c r="X273" s="28" t="s">
        <v>24</v>
      </c>
      <c r="Y273" s="28">
        <f t="shared" si="30"/>
        <v>11.712963739999999</v>
      </c>
      <c r="Z273" s="28" t="s">
        <v>24</v>
      </c>
      <c r="AA273" s="28">
        <f t="shared" si="30"/>
        <v>41.862794125491938</v>
      </c>
      <c r="AB273" s="28" t="s">
        <v>24</v>
      </c>
      <c r="AC273" s="28">
        <f t="shared" si="30"/>
        <v>6.3991306299999993</v>
      </c>
      <c r="AD273" s="28" t="s">
        <v>24</v>
      </c>
      <c r="AE273" s="28">
        <f t="shared" si="24"/>
        <v>194.05990746263305</v>
      </c>
      <c r="AF273" s="28" t="s">
        <v>24</v>
      </c>
      <c r="AG273" s="28">
        <f t="shared" si="25"/>
        <v>-29.170445518203806</v>
      </c>
      <c r="AH273" s="28" t="s">
        <v>24</v>
      </c>
      <c r="AI273" s="376">
        <f t="shared" si="26"/>
        <v>-0.61663909950381524</v>
      </c>
      <c r="AJ273" s="92"/>
      <c r="AK273" s="118"/>
    </row>
    <row r="274" spans="1:37" s="1" customFormat="1" ht="26.25" customHeight="1">
      <c r="A274" s="6" t="s">
        <v>720</v>
      </c>
      <c r="B274" s="7" t="s">
        <v>485</v>
      </c>
      <c r="C274" s="9" t="s">
        <v>4</v>
      </c>
      <c r="D274" s="24" t="s">
        <v>596</v>
      </c>
      <c r="E274" s="11">
        <v>78.399940677966114</v>
      </c>
      <c r="F274" s="28" t="s">
        <v>24</v>
      </c>
      <c r="G274" s="11">
        <v>0</v>
      </c>
      <c r="H274" s="28" t="s">
        <v>24</v>
      </c>
      <c r="I274" s="11">
        <v>78.399940677966114</v>
      </c>
      <c r="J274" s="28" t="s">
        <v>24</v>
      </c>
      <c r="K274" s="11">
        <v>33.120603389830514</v>
      </c>
      <c r="L274" s="28" t="s">
        <v>24</v>
      </c>
      <c r="M274" s="11">
        <v>10.90779</v>
      </c>
      <c r="N274" s="28" t="s">
        <v>24</v>
      </c>
      <c r="O274" s="11">
        <v>0</v>
      </c>
      <c r="P274" s="28" t="s">
        <v>24</v>
      </c>
      <c r="Q274" s="11">
        <v>0</v>
      </c>
      <c r="R274" s="28" t="s">
        <v>24</v>
      </c>
      <c r="S274" s="11">
        <v>0</v>
      </c>
      <c r="T274" s="28" t="s">
        <v>24</v>
      </c>
      <c r="U274" s="11">
        <v>0</v>
      </c>
      <c r="V274" s="28" t="s">
        <v>24</v>
      </c>
      <c r="W274" s="11">
        <v>1.7606271186440678</v>
      </c>
      <c r="X274" s="28" t="s">
        <v>24</v>
      </c>
      <c r="Y274" s="10">
        <v>10.90779</v>
      </c>
      <c r="Z274" s="28" t="s">
        <v>24</v>
      </c>
      <c r="AA274" s="11">
        <v>31.359976271186444</v>
      </c>
      <c r="AB274" s="28" t="s">
        <v>24</v>
      </c>
      <c r="AC274" s="11">
        <v>0</v>
      </c>
      <c r="AD274" s="28" t="s">
        <v>24</v>
      </c>
      <c r="AE274" s="28">
        <f t="shared" si="24"/>
        <v>67.492150677966109</v>
      </c>
      <c r="AF274" s="28" t="s">
        <v>24</v>
      </c>
      <c r="AG274" s="28">
        <f t="shared" si="25"/>
        <v>-22.212813389830515</v>
      </c>
      <c r="AH274" s="28" t="s">
        <v>24</v>
      </c>
      <c r="AI274" s="376">
        <f t="shared" si="26"/>
        <v>-0.67066451442279051</v>
      </c>
      <c r="AJ274" s="94" t="s">
        <v>199</v>
      </c>
      <c r="AK274" s="118"/>
    </row>
    <row r="275" spans="1:37" s="1" customFormat="1" ht="30.75" customHeight="1">
      <c r="A275" s="6" t="s">
        <v>720</v>
      </c>
      <c r="B275" s="7" t="s">
        <v>486</v>
      </c>
      <c r="C275" s="9" t="s">
        <v>4</v>
      </c>
      <c r="D275" s="24" t="s">
        <v>597</v>
      </c>
      <c r="E275" s="11">
        <v>4.6668559322033909</v>
      </c>
      <c r="F275" s="28" t="s">
        <v>24</v>
      </c>
      <c r="G275" s="11">
        <v>0</v>
      </c>
      <c r="H275" s="28" t="s">
        <v>24</v>
      </c>
      <c r="I275" s="11">
        <v>4.66685593220339</v>
      </c>
      <c r="J275" s="28" t="s">
        <v>24</v>
      </c>
      <c r="K275" s="11">
        <v>4.66685593220339</v>
      </c>
      <c r="L275" s="28" t="s">
        <v>24</v>
      </c>
      <c r="M275" s="11">
        <v>0</v>
      </c>
      <c r="N275" s="28" t="s">
        <v>24</v>
      </c>
      <c r="O275" s="11">
        <v>0</v>
      </c>
      <c r="P275" s="28" t="s">
        <v>24</v>
      </c>
      <c r="Q275" s="11">
        <v>0</v>
      </c>
      <c r="R275" s="28" t="s">
        <v>24</v>
      </c>
      <c r="S275" s="11">
        <v>0</v>
      </c>
      <c r="T275" s="28" t="s">
        <v>24</v>
      </c>
      <c r="U275" s="11">
        <v>0</v>
      </c>
      <c r="V275" s="28" t="s">
        <v>24</v>
      </c>
      <c r="W275" s="11">
        <v>0.10479661016949153</v>
      </c>
      <c r="X275" s="28" t="s">
        <v>24</v>
      </c>
      <c r="Y275" s="10">
        <v>0</v>
      </c>
      <c r="Z275" s="28" t="s">
        <v>24</v>
      </c>
      <c r="AA275" s="11">
        <v>4.5620593220338987</v>
      </c>
      <c r="AB275" s="28" t="s">
        <v>24</v>
      </c>
      <c r="AC275" s="11">
        <v>0</v>
      </c>
      <c r="AD275" s="28" t="s">
        <v>24</v>
      </c>
      <c r="AE275" s="28">
        <f t="shared" si="24"/>
        <v>4.66685593220339</v>
      </c>
      <c r="AF275" s="28" t="s">
        <v>24</v>
      </c>
      <c r="AG275" s="28">
        <f t="shared" si="25"/>
        <v>-4.66685593220339</v>
      </c>
      <c r="AH275" s="28" t="s">
        <v>24</v>
      </c>
      <c r="AI275" s="376">
        <f t="shared" si="26"/>
        <v>-1</v>
      </c>
      <c r="AJ275" s="94" t="s">
        <v>199</v>
      </c>
      <c r="AK275" s="118"/>
    </row>
    <row r="276" spans="1:37" s="1" customFormat="1" ht="30.75" customHeight="1">
      <c r="A276" s="6" t="s">
        <v>720</v>
      </c>
      <c r="B276" s="7" t="s">
        <v>487</v>
      </c>
      <c r="C276" s="9" t="s">
        <v>8</v>
      </c>
      <c r="D276" s="24" t="s">
        <v>598</v>
      </c>
      <c r="E276" s="11">
        <v>89.785084745762703</v>
      </c>
      <c r="F276" s="28" t="s">
        <v>24</v>
      </c>
      <c r="G276" s="11">
        <v>0</v>
      </c>
      <c r="H276" s="28" t="s">
        <v>24</v>
      </c>
      <c r="I276" s="11">
        <v>89.785084745762703</v>
      </c>
      <c r="J276" s="28" t="s">
        <v>24</v>
      </c>
      <c r="K276" s="11">
        <v>2.0163135593220338</v>
      </c>
      <c r="L276" s="28" t="s">
        <v>24</v>
      </c>
      <c r="M276" s="11">
        <v>0</v>
      </c>
      <c r="N276" s="28" t="s">
        <v>24</v>
      </c>
      <c r="O276" s="11">
        <v>0</v>
      </c>
      <c r="P276" s="28" t="s">
        <v>24</v>
      </c>
      <c r="Q276" s="11">
        <v>0</v>
      </c>
      <c r="R276" s="28" t="s">
        <v>24</v>
      </c>
      <c r="S276" s="11">
        <v>0</v>
      </c>
      <c r="T276" s="28" t="s">
        <v>24</v>
      </c>
      <c r="U276" s="11">
        <v>0</v>
      </c>
      <c r="V276" s="28" t="s">
        <v>24</v>
      </c>
      <c r="W276" s="11">
        <v>0</v>
      </c>
      <c r="X276" s="28" t="s">
        <v>24</v>
      </c>
      <c r="Y276" s="10">
        <v>0</v>
      </c>
      <c r="Z276" s="28" t="s">
        <v>24</v>
      </c>
      <c r="AA276" s="11">
        <v>2.0163135593220338</v>
      </c>
      <c r="AB276" s="28" t="s">
        <v>24</v>
      </c>
      <c r="AC276" s="11">
        <v>0</v>
      </c>
      <c r="AD276" s="28" t="s">
        <v>24</v>
      </c>
      <c r="AE276" s="28">
        <f t="shared" si="24"/>
        <v>89.785084745762703</v>
      </c>
      <c r="AF276" s="28" t="s">
        <v>24</v>
      </c>
      <c r="AG276" s="28">
        <f t="shared" si="25"/>
        <v>-2.0163135593220338</v>
      </c>
      <c r="AH276" s="28" t="s">
        <v>24</v>
      </c>
      <c r="AI276" s="376">
        <f t="shared" si="26"/>
        <v>-1</v>
      </c>
      <c r="AJ276" s="94" t="s">
        <v>199</v>
      </c>
      <c r="AK276" s="118"/>
    </row>
    <row r="277" spans="1:37" s="1" customFormat="1" ht="60">
      <c r="A277" s="6" t="s">
        <v>720</v>
      </c>
      <c r="B277" s="15" t="s">
        <v>237</v>
      </c>
      <c r="C277" s="9" t="s">
        <v>2</v>
      </c>
      <c r="D277" s="25" t="s">
        <v>349</v>
      </c>
      <c r="E277" s="11">
        <v>15.102639957627121</v>
      </c>
      <c r="F277" s="28" t="s">
        <v>24</v>
      </c>
      <c r="G277" s="11">
        <v>0</v>
      </c>
      <c r="H277" s="28" t="s">
        <v>24</v>
      </c>
      <c r="I277" s="11">
        <v>0</v>
      </c>
      <c r="J277" s="28" t="s">
        <v>24</v>
      </c>
      <c r="K277" s="11">
        <v>0</v>
      </c>
      <c r="L277" s="28" t="s">
        <v>24</v>
      </c>
      <c r="M277" s="11">
        <v>0</v>
      </c>
      <c r="N277" s="28" t="s">
        <v>24</v>
      </c>
      <c r="O277" s="11">
        <v>0</v>
      </c>
      <c r="P277" s="28" t="s">
        <v>24</v>
      </c>
      <c r="Q277" s="11">
        <v>0</v>
      </c>
      <c r="R277" s="28" t="s">
        <v>24</v>
      </c>
      <c r="S277" s="11">
        <v>0</v>
      </c>
      <c r="T277" s="28" t="s">
        <v>24</v>
      </c>
      <c r="U277" s="11">
        <v>0</v>
      </c>
      <c r="V277" s="28" t="s">
        <v>24</v>
      </c>
      <c r="W277" s="11">
        <v>0</v>
      </c>
      <c r="X277" s="28" t="s">
        <v>24</v>
      </c>
      <c r="Y277" s="10">
        <v>0</v>
      </c>
      <c r="Z277" s="28" t="s">
        <v>24</v>
      </c>
      <c r="AA277" s="11">
        <v>0</v>
      </c>
      <c r="AB277" s="28" t="s">
        <v>24</v>
      </c>
      <c r="AC277" s="11">
        <v>0</v>
      </c>
      <c r="AD277" s="28" t="s">
        <v>24</v>
      </c>
      <c r="AE277" s="28">
        <f t="shared" si="24"/>
        <v>0</v>
      </c>
      <c r="AF277" s="28" t="s">
        <v>24</v>
      </c>
      <c r="AG277" s="28">
        <f t="shared" si="25"/>
        <v>0</v>
      </c>
      <c r="AH277" s="28" t="s">
        <v>24</v>
      </c>
      <c r="AI277" s="376"/>
      <c r="AJ277" s="10" t="s">
        <v>187</v>
      </c>
      <c r="AK277" s="118"/>
    </row>
    <row r="278" spans="1:37" s="1" customFormat="1" ht="75">
      <c r="A278" s="6" t="s">
        <v>720</v>
      </c>
      <c r="B278" s="25" t="s">
        <v>415</v>
      </c>
      <c r="C278" s="9" t="s">
        <v>2</v>
      </c>
      <c r="D278" s="25">
        <v>1400641</v>
      </c>
      <c r="E278" s="11">
        <v>0.35904237288135599</v>
      </c>
      <c r="F278" s="28" t="s">
        <v>24</v>
      </c>
      <c r="G278" s="11">
        <v>0</v>
      </c>
      <c r="H278" s="28" t="s">
        <v>24</v>
      </c>
      <c r="I278" s="11">
        <v>1.3567796610169493E-2</v>
      </c>
      <c r="J278" s="28" t="s">
        <v>24</v>
      </c>
      <c r="K278" s="11">
        <v>0</v>
      </c>
      <c r="L278" s="28" t="s">
        <v>24</v>
      </c>
      <c r="M278" s="11">
        <v>0</v>
      </c>
      <c r="N278" s="28" t="s">
        <v>24</v>
      </c>
      <c r="O278" s="11">
        <v>0</v>
      </c>
      <c r="P278" s="28" t="s">
        <v>24</v>
      </c>
      <c r="Q278" s="11">
        <v>0</v>
      </c>
      <c r="R278" s="28" t="s">
        <v>24</v>
      </c>
      <c r="S278" s="11">
        <v>0</v>
      </c>
      <c r="T278" s="28" t="s">
        <v>24</v>
      </c>
      <c r="U278" s="11">
        <v>0</v>
      </c>
      <c r="V278" s="28" t="s">
        <v>24</v>
      </c>
      <c r="W278" s="11">
        <v>0</v>
      </c>
      <c r="X278" s="28" t="s">
        <v>24</v>
      </c>
      <c r="Y278" s="10">
        <v>0</v>
      </c>
      <c r="Z278" s="28" t="s">
        <v>24</v>
      </c>
      <c r="AA278" s="11">
        <v>0</v>
      </c>
      <c r="AB278" s="28" t="s">
        <v>24</v>
      </c>
      <c r="AC278" s="11">
        <v>0</v>
      </c>
      <c r="AD278" s="28" t="s">
        <v>24</v>
      </c>
      <c r="AE278" s="28">
        <f t="shared" ref="AE278:AE307" si="31">I278-M278</f>
        <v>1.3567796610169493E-2</v>
      </c>
      <c r="AF278" s="28" t="s">
        <v>24</v>
      </c>
      <c r="AG278" s="28">
        <f t="shared" si="25"/>
        <v>0</v>
      </c>
      <c r="AH278" s="28" t="s">
        <v>24</v>
      </c>
      <c r="AI278" s="376"/>
      <c r="AJ278" s="10" t="s">
        <v>187</v>
      </c>
      <c r="AK278" s="118"/>
    </row>
    <row r="279" spans="1:37" s="1" customFormat="1" ht="45">
      <c r="A279" s="6" t="s">
        <v>720</v>
      </c>
      <c r="B279" s="7" t="s">
        <v>113</v>
      </c>
      <c r="C279" s="9" t="s">
        <v>3</v>
      </c>
      <c r="D279" s="8" t="s">
        <v>262</v>
      </c>
      <c r="E279" s="11">
        <v>33.876841838089661</v>
      </c>
      <c r="F279" s="28" t="s">
        <v>24</v>
      </c>
      <c r="G279" s="11">
        <v>0</v>
      </c>
      <c r="H279" s="28" t="s">
        <v>24</v>
      </c>
      <c r="I279" s="11">
        <v>33.876841838089661</v>
      </c>
      <c r="J279" s="28" t="s">
        <v>24</v>
      </c>
      <c r="K279" s="11">
        <v>2.0490553173892372</v>
      </c>
      <c r="L279" s="28" t="s">
        <v>24</v>
      </c>
      <c r="M279" s="11">
        <v>2.0287299999999999</v>
      </c>
      <c r="N279" s="28" t="s">
        <v>24</v>
      </c>
      <c r="O279" s="11">
        <v>0</v>
      </c>
      <c r="P279" s="28" t="s">
        <v>24</v>
      </c>
      <c r="Q279" s="11">
        <v>0</v>
      </c>
      <c r="R279" s="28" t="s">
        <v>24</v>
      </c>
      <c r="S279" s="11">
        <v>0</v>
      </c>
      <c r="T279" s="28" t="s">
        <v>24</v>
      </c>
      <c r="U279" s="11">
        <v>0</v>
      </c>
      <c r="V279" s="28" t="s">
        <v>24</v>
      </c>
      <c r="W279" s="11">
        <v>0</v>
      </c>
      <c r="X279" s="28" t="s">
        <v>24</v>
      </c>
      <c r="Y279" s="10">
        <v>0</v>
      </c>
      <c r="Z279" s="28" t="s">
        <v>24</v>
      </c>
      <c r="AA279" s="11">
        <v>2.0490553173892372</v>
      </c>
      <c r="AB279" s="28" t="s">
        <v>24</v>
      </c>
      <c r="AC279" s="11">
        <v>2.0287299999999999</v>
      </c>
      <c r="AD279" s="28" t="s">
        <v>24</v>
      </c>
      <c r="AE279" s="28">
        <f t="shared" si="31"/>
        <v>31.848111838089661</v>
      </c>
      <c r="AF279" s="28" t="s">
        <v>24</v>
      </c>
      <c r="AG279" s="28">
        <f t="shared" ref="AG279:AG307" si="32">M279-K279</f>
        <v>-2.0325317389237263E-2</v>
      </c>
      <c r="AH279" s="28" t="s">
        <v>24</v>
      </c>
      <c r="AI279" s="376">
        <f t="shared" ref="AI279:AI305" si="33">(M279/SUM(K279))-1</f>
        <v>-9.9193600176369356E-3</v>
      </c>
      <c r="AJ279" s="10" t="s">
        <v>448</v>
      </c>
      <c r="AK279" s="118"/>
    </row>
    <row r="280" spans="1:37" s="3" customFormat="1" ht="51" customHeight="1">
      <c r="A280" s="171" t="s">
        <v>720</v>
      </c>
      <c r="B280" s="7" t="s">
        <v>409</v>
      </c>
      <c r="C280" s="6" t="s">
        <v>5</v>
      </c>
      <c r="D280" s="8" t="s">
        <v>797</v>
      </c>
      <c r="E280" s="12">
        <v>3.5593220338983049</v>
      </c>
      <c r="F280" s="28" t="s">
        <v>24</v>
      </c>
      <c r="G280" s="12">
        <v>0</v>
      </c>
      <c r="H280" s="28" t="s">
        <v>24</v>
      </c>
      <c r="I280" s="12">
        <v>3.5593220338983054</v>
      </c>
      <c r="J280" s="28" t="s">
        <v>24</v>
      </c>
      <c r="K280" s="12">
        <v>3.5593220338983054</v>
      </c>
      <c r="L280" s="28" t="s">
        <v>24</v>
      </c>
      <c r="M280" s="12">
        <v>3.5584543699999993</v>
      </c>
      <c r="N280" s="28" t="s">
        <v>24</v>
      </c>
      <c r="O280" s="12">
        <v>0</v>
      </c>
      <c r="P280" s="28" t="s">
        <v>24</v>
      </c>
      <c r="Q280" s="12">
        <v>0</v>
      </c>
      <c r="R280" s="28" t="s">
        <v>24</v>
      </c>
      <c r="S280" s="12">
        <v>0</v>
      </c>
      <c r="T280" s="28" t="s">
        <v>24</v>
      </c>
      <c r="U280" s="12">
        <v>0</v>
      </c>
      <c r="V280" s="28" t="s">
        <v>24</v>
      </c>
      <c r="W280" s="12">
        <v>3.5593220338983054</v>
      </c>
      <c r="X280" s="28" t="s">
        <v>24</v>
      </c>
      <c r="Y280" s="12">
        <v>0.79517373999999996</v>
      </c>
      <c r="Z280" s="28" t="s">
        <v>24</v>
      </c>
      <c r="AA280" s="12">
        <v>0</v>
      </c>
      <c r="AB280" s="28" t="s">
        <v>24</v>
      </c>
      <c r="AC280" s="12">
        <v>2.7632806299999992</v>
      </c>
      <c r="AD280" s="28" t="s">
        <v>24</v>
      </c>
      <c r="AE280" s="28">
        <f t="shared" si="31"/>
        <v>8.6766389830605917E-4</v>
      </c>
      <c r="AF280" s="28" t="s">
        <v>24</v>
      </c>
      <c r="AG280" s="28">
        <f t="shared" si="32"/>
        <v>-8.6766389830605917E-4</v>
      </c>
      <c r="AH280" s="28" t="s">
        <v>24</v>
      </c>
      <c r="AI280" s="376">
        <f t="shared" si="33"/>
        <v>-2.4377223809546322E-4</v>
      </c>
      <c r="AJ280" s="10" t="s">
        <v>187</v>
      </c>
      <c r="AK280" s="118"/>
    </row>
    <row r="281" spans="1:37" s="1" customFormat="1" ht="30">
      <c r="A281" s="6" t="s">
        <v>720</v>
      </c>
      <c r="B281" s="7" t="s">
        <v>11</v>
      </c>
      <c r="C281" s="9" t="s">
        <v>3</v>
      </c>
      <c r="D281" s="8" t="s">
        <v>263</v>
      </c>
      <c r="E281" s="11">
        <v>2.313838808102695</v>
      </c>
      <c r="F281" s="28" t="s">
        <v>24</v>
      </c>
      <c r="G281" s="11">
        <v>0.42044999999999999</v>
      </c>
      <c r="H281" s="28" t="s">
        <v>24</v>
      </c>
      <c r="I281" s="11">
        <v>1.8933888081026951</v>
      </c>
      <c r="J281" s="28" t="s">
        <v>24</v>
      </c>
      <c r="K281" s="11">
        <v>1.8933896555603218</v>
      </c>
      <c r="L281" s="28" t="s">
        <v>24</v>
      </c>
      <c r="M281" s="11">
        <v>1.6401199999999998</v>
      </c>
      <c r="N281" s="28" t="s">
        <v>24</v>
      </c>
      <c r="O281" s="11">
        <v>1.7999999999999999E-2</v>
      </c>
      <c r="P281" s="28" t="s">
        <v>24</v>
      </c>
      <c r="Q281" s="11">
        <v>1.7999999999999999E-2</v>
      </c>
      <c r="R281" s="28" t="s">
        <v>24</v>
      </c>
      <c r="S281" s="11">
        <v>0</v>
      </c>
      <c r="T281" s="28" t="s">
        <v>24</v>
      </c>
      <c r="U281" s="11">
        <v>5.0000000000000001E-3</v>
      </c>
      <c r="V281" s="28" t="s">
        <v>24</v>
      </c>
      <c r="W281" s="11">
        <v>0</v>
      </c>
      <c r="X281" s="28" t="s">
        <v>24</v>
      </c>
      <c r="Y281" s="10">
        <v>0.01</v>
      </c>
      <c r="Z281" s="28" t="s">
        <v>24</v>
      </c>
      <c r="AA281" s="11">
        <v>1.8753896555603218</v>
      </c>
      <c r="AB281" s="28" t="s">
        <v>24</v>
      </c>
      <c r="AC281" s="11">
        <v>1.6071199999999999</v>
      </c>
      <c r="AD281" s="28" t="s">
        <v>24</v>
      </c>
      <c r="AE281" s="28">
        <f t="shared" si="31"/>
        <v>0.25326880810269525</v>
      </c>
      <c r="AF281" s="28" t="s">
        <v>24</v>
      </c>
      <c r="AG281" s="28">
        <f t="shared" si="32"/>
        <v>-0.25326965556032199</v>
      </c>
      <c r="AH281" s="28" t="s">
        <v>24</v>
      </c>
      <c r="AI281" s="376">
        <f t="shared" si="33"/>
        <v>-0.1337652050736331</v>
      </c>
      <c r="AJ281" s="94" t="s">
        <v>455</v>
      </c>
      <c r="AK281" s="118"/>
    </row>
    <row r="282" spans="1:37" s="1" customFormat="1" ht="56.25" customHeight="1">
      <c r="A282" s="83" t="s">
        <v>722</v>
      </c>
      <c r="B282" s="84" t="s">
        <v>723</v>
      </c>
      <c r="C282" s="199"/>
      <c r="D282" s="6"/>
      <c r="E282" s="28">
        <f>SUM(E283:E285)</f>
        <v>190.80614539744269</v>
      </c>
      <c r="F282" s="28" t="s">
        <v>24</v>
      </c>
      <c r="G282" s="28">
        <f t="shared" ref="G282:AC282" si="34">SUM(G283:G285)</f>
        <v>11.015051</v>
      </c>
      <c r="H282" s="28" t="s">
        <v>24</v>
      </c>
      <c r="I282" s="28">
        <f t="shared" si="34"/>
        <v>154.49297089744272</v>
      </c>
      <c r="J282" s="28" t="s">
        <v>24</v>
      </c>
      <c r="K282" s="28">
        <f t="shared" si="34"/>
        <v>27.906984227951188</v>
      </c>
      <c r="L282" s="28" t="s">
        <v>24</v>
      </c>
      <c r="M282" s="28">
        <f t="shared" si="34"/>
        <v>35.236394659999995</v>
      </c>
      <c r="N282" s="28" t="s">
        <v>24</v>
      </c>
      <c r="O282" s="28">
        <f t="shared" si="34"/>
        <v>3.7999999999999999E-2</v>
      </c>
      <c r="P282" s="28" t="s">
        <v>24</v>
      </c>
      <c r="Q282" s="28">
        <f t="shared" si="34"/>
        <v>3.7999999999999999E-2</v>
      </c>
      <c r="R282" s="28" t="s">
        <v>24</v>
      </c>
      <c r="S282" s="28">
        <f t="shared" si="34"/>
        <v>5.4468628448290177</v>
      </c>
      <c r="T282" s="28" t="s">
        <v>24</v>
      </c>
      <c r="U282" s="28">
        <f t="shared" si="34"/>
        <v>0</v>
      </c>
      <c r="V282" s="28" t="s">
        <v>24</v>
      </c>
      <c r="W282" s="28">
        <f t="shared" si="34"/>
        <v>9.1166949152542376</v>
      </c>
      <c r="X282" s="28" t="s">
        <v>24</v>
      </c>
      <c r="Y282" s="28">
        <f t="shared" si="34"/>
        <v>1.9E-2</v>
      </c>
      <c r="Z282" s="28" t="s">
        <v>24</v>
      </c>
      <c r="AA282" s="28">
        <f t="shared" si="34"/>
        <v>13.305426467867935</v>
      </c>
      <c r="AB282" s="28" t="s">
        <v>24</v>
      </c>
      <c r="AC282" s="28">
        <f t="shared" si="34"/>
        <v>35.17939466</v>
      </c>
      <c r="AD282" s="28" t="s">
        <v>24</v>
      </c>
      <c r="AE282" s="28">
        <f t="shared" si="31"/>
        <v>119.25657623744272</v>
      </c>
      <c r="AF282" s="28" t="s">
        <v>24</v>
      </c>
      <c r="AG282" s="28">
        <f t="shared" si="32"/>
        <v>7.3294104320488067</v>
      </c>
      <c r="AH282" s="28" t="s">
        <v>24</v>
      </c>
      <c r="AI282" s="376">
        <f t="shared" si="33"/>
        <v>0.26263713671747402</v>
      </c>
      <c r="AJ282" s="92"/>
      <c r="AK282" s="118"/>
    </row>
    <row r="283" spans="1:37" s="1" customFormat="1" ht="109.5" customHeight="1">
      <c r="A283" s="6" t="s">
        <v>722</v>
      </c>
      <c r="B283" s="7" t="s">
        <v>793</v>
      </c>
      <c r="C283" s="9" t="s">
        <v>8</v>
      </c>
      <c r="D283" s="8" t="s">
        <v>271</v>
      </c>
      <c r="E283" s="11">
        <v>148.48476271186439</v>
      </c>
      <c r="F283" s="28" t="s">
        <v>24</v>
      </c>
      <c r="G283" s="11">
        <v>11.015051</v>
      </c>
      <c r="H283" s="28" t="s">
        <v>24</v>
      </c>
      <c r="I283" s="11">
        <v>137.46971171186442</v>
      </c>
      <c r="J283" s="28" t="s">
        <v>24</v>
      </c>
      <c r="K283" s="11">
        <v>23.538355779661018</v>
      </c>
      <c r="L283" s="28" t="s">
        <v>24</v>
      </c>
      <c r="M283" s="11">
        <v>34.796144659999996</v>
      </c>
      <c r="N283" s="28" t="s">
        <v>24</v>
      </c>
      <c r="O283" s="11">
        <v>3.7999999999999999E-2</v>
      </c>
      <c r="P283" s="28" t="s">
        <v>24</v>
      </c>
      <c r="Q283" s="11">
        <v>3.7999999999999999E-2</v>
      </c>
      <c r="R283" s="28" t="s">
        <v>24</v>
      </c>
      <c r="S283" s="11">
        <v>5.0100000000000007</v>
      </c>
      <c r="T283" s="28" t="s">
        <v>24</v>
      </c>
      <c r="U283" s="11">
        <v>0</v>
      </c>
      <c r="V283" s="28" t="s">
        <v>24</v>
      </c>
      <c r="W283" s="11">
        <v>7.5149999999999997</v>
      </c>
      <c r="X283" s="28" t="s">
        <v>24</v>
      </c>
      <c r="Y283" s="10">
        <v>0</v>
      </c>
      <c r="Z283" s="28" t="s">
        <v>24</v>
      </c>
      <c r="AA283" s="11">
        <v>10.975355779661019</v>
      </c>
      <c r="AB283" s="28" t="s">
        <v>24</v>
      </c>
      <c r="AC283" s="11">
        <v>34.758144659999999</v>
      </c>
      <c r="AD283" s="28" t="s">
        <v>24</v>
      </c>
      <c r="AE283" s="28">
        <f t="shared" si="31"/>
        <v>102.67356705186442</v>
      </c>
      <c r="AF283" s="28" t="s">
        <v>24</v>
      </c>
      <c r="AG283" s="28">
        <f t="shared" si="32"/>
        <v>11.257788880338978</v>
      </c>
      <c r="AH283" s="28" t="s">
        <v>24</v>
      </c>
      <c r="AI283" s="376">
        <f t="shared" si="33"/>
        <v>0.47827422551181709</v>
      </c>
      <c r="AJ283" s="94" t="s">
        <v>454</v>
      </c>
      <c r="AK283" s="118"/>
    </row>
    <row r="284" spans="1:37" s="1" customFormat="1" ht="94.5" customHeight="1">
      <c r="A284" s="6" t="s">
        <v>722</v>
      </c>
      <c r="B284" s="7" t="s">
        <v>115</v>
      </c>
      <c r="C284" s="9" t="s">
        <v>45</v>
      </c>
      <c r="D284" s="8" t="s">
        <v>267</v>
      </c>
      <c r="E284" s="11">
        <v>4.3686284482901705</v>
      </c>
      <c r="F284" s="28" t="s">
        <v>24</v>
      </c>
      <c r="G284" s="11">
        <v>0</v>
      </c>
      <c r="H284" s="28" t="s">
        <v>24</v>
      </c>
      <c r="I284" s="11">
        <v>4.3686284482901696</v>
      </c>
      <c r="J284" s="28" t="s">
        <v>24</v>
      </c>
      <c r="K284" s="11">
        <v>4.3686284482901696</v>
      </c>
      <c r="L284" s="28" t="s">
        <v>24</v>
      </c>
      <c r="M284" s="11">
        <v>0.44024999999999997</v>
      </c>
      <c r="N284" s="28" t="s">
        <v>24</v>
      </c>
      <c r="O284" s="11">
        <v>0</v>
      </c>
      <c r="P284" s="28" t="s">
        <v>24</v>
      </c>
      <c r="Q284" s="11">
        <v>0</v>
      </c>
      <c r="R284" s="28" t="s">
        <v>24</v>
      </c>
      <c r="S284" s="11">
        <v>0.43686284482901705</v>
      </c>
      <c r="T284" s="28" t="s">
        <v>24</v>
      </c>
      <c r="U284" s="11">
        <v>0</v>
      </c>
      <c r="V284" s="28" t="s">
        <v>24</v>
      </c>
      <c r="W284" s="11">
        <v>1.6016949152542372</v>
      </c>
      <c r="X284" s="28" t="s">
        <v>24</v>
      </c>
      <c r="Y284" s="10">
        <v>1.9E-2</v>
      </c>
      <c r="Z284" s="28" t="s">
        <v>24</v>
      </c>
      <c r="AA284" s="11">
        <v>2.3300706882069155</v>
      </c>
      <c r="AB284" s="28" t="s">
        <v>24</v>
      </c>
      <c r="AC284" s="11">
        <v>0.42125000000000001</v>
      </c>
      <c r="AD284" s="28" t="s">
        <v>24</v>
      </c>
      <c r="AE284" s="28">
        <f t="shared" si="31"/>
        <v>3.9283784482901698</v>
      </c>
      <c r="AF284" s="28" t="s">
        <v>24</v>
      </c>
      <c r="AG284" s="28">
        <f t="shared" si="32"/>
        <v>-3.9283784482901698</v>
      </c>
      <c r="AH284" s="28" t="s">
        <v>24</v>
      </c>
      <c r="AI284" s="376">
        <f t="shared" si="33"/>
        <v>-0.89922466393947764</v>
      </c>
      <c r="AJ284" s="94" t="s">
        <v>199</v>
      </c>
      <c r="AK284" s="118"/>
    </row>
    <row r="285" spans="1:37" s="1" customFormat="1" ht="63" customHeight="1">
      <c r="A285" s="6" t="s">
        <v>722</v>
      </c>
      <c r="B285" s="34" t="s">
        <v>424</v>
      </c>
      <c r="C285" s="9" t="s">
        <v>1</v>
      </c>
      <c r="D285" s="8" t="s">
        <v>425</v>
      </c>
      <c r="E285" s="11">
        <v>37.952754237288133</v>
      </c>
      <c r="F285" s="28" t="s">
        <v>24</v>
      </c>
      <c r="G285" s="11">
        <v>0</v>
      </c>
      <c r="H285" s="28" t="s">
        <v>24</v>
      </c>
      <c r="I285" s="11">
        <v>12.654630737288137</v>
      </c>
      <c r="J285" s="28" t="s">
        <v>24</v>
      </c>
      <c r="K285" s="11">
        <v>0</v>
      </c>
      <c r="L285" s="28" t="s">
        <v>24</v>
      </c>
      <c r="M285" s="11">
        <v>0</v>
      </c>
      <c r="N285" s="28" t="s">
        <v>24</v>
      </c>
      <c r="O285" s="11">
        <v>0</v>
      </c>
      <c r="P285" s="28" t="s">
        <v>24</v>
      </c>
      <c r="Q285" s="11">
        <v>0</v>
      </c>
      <c r="R285" s="28" t="s">
        <v>24</v>
      </c>
      <c r="S285" s="11">
        <v>0</v>
      </c>
      <c r="T285" s="28" t="s">
        <v>24</v>
      </c>
      <c r="U285" s="11">
        <v>0</v>
      </c>
      <c r="V285" s="28" t="s">
        <v>24</v>
      </c>
      <c r="W285" s="11">
        <v>0</v>
      </c>
      <c r="X285" s="28" t="s">
        <v>24</v>
      </c>
      <c r="Y285" s="10">
        <v>0</v>
      </c>
      <c r="Z285" s="28" t="s">
        <v>24</v>
      </c>
      <c r="AA285" s="11">
        <v>0</v>
      </c>
      <c r="AB285" s="28" t="s">
        <v>24</v>
      </c>
      <c r="AC285" s="11">
        <v>0</v>
      </c>
      <c r="AD285" s="28" t="s">
        <v>24</v>
      </c>
      <c r="AE285" s="28">
        <f t="shared" si="31"/>
        <v>12.654630737288137</v>
      </c>
      <c r="AF285" s="28" t="s">
        <v>24</v>
      </c>
      <c r="AG285" s="28">
        <f t="shared" si="32"/>
        <v>0</v>
      </c>
      <c r="AH285" s="28" t="s">
        <v>24</v>
      </c>
      <c r="AI285" s="376"/>
      <c r="AJ285" s="10" t="s">
        <v>187</v>
      </c>
      <c r="AK285" s="118"/>
    </row>
    <row r="286" spans="1:37" s="1" customFormat="1" ht="57">
      <c r="A286" s="83" t="s">
        <v>724</v>
      </c>
      <c r="B286" s="84" t="s">
        <v>725</v>
      </c>
      <c r="C286" s="199"/>
      <c r="D286" s="6"/>
      <c r="E286" s="28">
        <f>E287+E288</f>
        <v>1835.6807812071938</v>
      </c>
      <c r="F286" s="28" t="s">
        <v>24</v>
      </c>
      <c r="G286" s="28">
        <f t="shared" ref="G286:AC286" si="35">G287+G288</f>
        <v>0</v>
      </c>
      <c r="H286" s="28" t="s">
        <v>24</v>
      </c>
      <c r="I286" s="28">
        <f t="shared" si="35"/>
        <v>1325.0722303597363</v>
      </c>
      <c r="J286" s="28" t="s">
        <v>24</v>
      </c>
      <c r="K286" s="28">
        <f t="shared" si="35"/>
        <v>127.7366440677966</v>
      </c>
      <c r="L286" s="28" t="s">
        <v>24</v>
      </c>
      <c r="M286" s="28">
        <f t="shared" si="35"/>
        <v>36.305979999999998</v>
      </c>
      <c r="N286" s="28" t="s">
        <v>24</v>
      </c>
      <c r="O286" s="28">
        <f t="shared" si="35"/>
        <v>0</v>
      </c>
      <c r="P286" s="28" t="s">
        <v>24</v>
      </c>
      <c r="Q286" s="28">
        <f t="shared" si="35"/>
        <v>0</v>
      </c>
      <c r="R286" s="28" t="s">
        <v>24</v>
      </c>
      <c r="S286" s="28">
        <f t="shared" si="35"/>
        <v>58.945312938832799</v>
      </c>
      <c r="T286" s="28" t="s">
        <v>24</v>
      </c>
      <c r="U286" s="28">
        <f t="shared" si="35"/>
        <v>-8.4847399999999986</v>
      </c>
      <c r="V286" s="28" t="s">
        <v>24</v>
      </c>
      <c r="W286" s="28">
        <f t="shared" si="35"/>
        <v>15.664907400150254</v>
      </c>
      <c r="X286" s="28" t="s">
        <v>24</v>
      </c>
      <c r="Y286" s="28">
        <f t="shared" si="35"/>
        <v>1.5140099999999996</v>
      </c>
      <c r="Z286" s="28" t="s">
        <v>24</v>
      </c>
      <c r="AA286" s="28">
        <f t="shared" si="35"/>
        <v>53.126423728813563</v>
      </c>
      <c r="AB286" s="28" t="s">
        <v>24</v>
      </c>
      <c r="AC286" s="28">
        <f t="shared" si="35"/>
        <v>43.276709999999994</v>
      </c>
      <c r="AD286" s="28" t="s">
        <v>24</v>
      </c>
      <c r="AE286" s="28">
        <f t="shared" si="31"/>
        <v>1288.7662503597362</v>
      </c>
      <c r="AF286" s="28" t="s">
        <v>24</v>
      </c>
      <c r="AG286" s="28">
        <f t="shared" si="32"/>
        <v>-91.430664067796613</v>
      </c>
      <c r="AH286" s="28" t="s">
        <v>24</v>
      </c>
      <c r="AI286" s="376">
        <f t="shared" si="33"/>
        <v>-0.71577474682417286</v>
      </c>
      <c r="AJ286" s="92"/>
      <c r="AK286" s="118"/>
    </row>
    <row r="287" spans="1:37" s="1" customFormat="1" ht="57">
      <c r="A287" s="83" t="s">
        <v>726</v>
      </c>
      <c r="B287" s="84" t="s">
        <v>727</v>
      </c>
      <c r="C287" s="199"/>
      <c r="D287" s="6"/>
      <c r="E287" s="28"/>
      <c r="F287" s="28" t="s">
        <v>24</v>
      </c>
      <c r="G287" s="28"/>
      <c r="H287" s="28" t="s">
        <v>24</v>
      </c>
      <c r="I287" s="28"/>
      <c r="J287" s="28" t="s">
        <v>24</v>
      </c>
      <c r="K287" s="28"/>
      <c r="L287" s="28" t="s">
        <v>24</v>
      </c>
      <c r="M287" s="28"/>
      <c r="N287" s="28" t="s">
        <v>24</v>
      </c>
      <c r="O287" s="28"/>
      <c r="P287" s="28" t="s">
        <v>24</v>
      </c>
      <c r="Q287" s="28"/>
      <c r="R287" s="28" t="s">
        <v>24</v>
      </c>
      <c r="S287" s="28"/>
      <c r="T287" s="28" t="s">
        <v>24</v>
      </c>
      <c r="U287" s="28"/>
      <c r="V287" s="28" t="s">
        <v>24</v>
      </c>
      <c r="W287" s="28"/>
      <c r="X287" s="28" t="s">
        <v>24</v>
      </c>
      <c r="Y287" s="28"/>
      <c r="Z287" s="28" t="s">
        <v>24</v>
      </c>
      <c r="AA287" s="28"/>
      <c r="AB287" s="28" t="s">
        <v>24</v>
      </c>
      <c r="AC287" s="28"/>
      <c r="AD287" s="28" t="s">
        <v>24</v>
      </c>
      <c r="AE287" s="28">
        <f t="shared" si="31"/>
        <v>0</v>
      </c>
      <c r="AF287" s="28" t="s">
        <v>24</v>
      </c>
      <c r="AG287" s="28">
        <f t="shared" si="32"/>
        <v>0</v>
      </c>
      <c r="AH287" s="28" t="s">
        <v>24</v>
      </c>
      <c r="AI287" s="376"/>
      <c r="AJ287" s="92"/>
      <c r="AK287" s="118"/>
    </row>
    <row r="288" spans="1:37" s="1" customFormat="1" ht="42.75">
      <c r="A288" s="83" t="s">
        <v>728</v>
      </c>
      <c r="B288" s="84" t="s">
        <v>729</v>
      </c>
      <c r="C288" s="199"/>
      <c r="D288" s="6"/>
      <c r="E288" s="28">
        <f>SUM(E289:E296)</f>
        <v>1835.6807812071938</v>
      </c>
      <c r="F288" s="28" t="s">
        <v>24</v>
      </c>
      <c r="G288" s="28">
        <f t="shared" ref="G288:AC288" si="36">SUM(G289:G296)</f>
        <v>0</v>
      </c>
      <c r="H288" s="28" t="s">
        <v>24</v>
      </c>
      <c r="I288" s="28">
        <f t="shared" si="36"/>
        <v>1325.0722303597363</v>
      </c>
      <c r="J288" s="28" t="s">
        <v>24</v>
      </c>
      <c r="K288" s="28">
        <f t="shared" si="36"/>
        <v>127.7366440677966</v>
      </c>
      <c r="L288" s="28" t="s">
        <v>24</v>
      </c>
      <c r="M288" s="28">
        <f t="shared" si="36"/>
        <v>36.305979999999998</v>
      </c>
      <c r="N288" s="28" t="s">
        <v>24</v>
      </c>
      <c r="O288" s="28">
        <f t="shared" si="36"/>
        <v>0</v>
      </c>
      <c r="P288" s="28" t="s">
        <v>24</v>
      </c>
      <c r="Q288" s="28">
        <f t="shared" si="36"/>
        <v>0</v>
      </c>
      <c r="R288" s="28" t="s">
        <v>24</v>
      </c>
      <c r="S288" s="28">
        <f t="shared" si="36"/>
        <v>58.945312938832799</v>
      </c>
      <c r="T288" s="28" t="s">
        <v>24</v>
      </c>
      <c r="U288" s="28">
        <f t="shared" si="36"/>
        <v>-8.4847399999999986</v>
      </c>
      <c r="V288" s="28" t="s">
        <v>24</v>
      </c>
      <c r="W288" s="28">
        <f t="shared" si="36"/>
        <v>15.664907400150254</v>
      </c>
      <c r="X288" s="28" t="s">
        <v>24</v>
      </c>
      <c r="Y288" s="28">
        <f t="shared" si="36"/>
        <v>1.5140099999999996</v>
      </c>
      <c r="Z288" s="28" t="s">
        <v>24</v>
      </c>
      <c r="AA288" s="28">
        <f t="shared" si="36"/>
        <v>53.126423728813563</v>
      </c>
      <c r="AB288" s="28" t="s">
        <v>24</v>
      </c>
      <c r="AC288" s="28">
        <f t="shared" si="36"/>
        <v>43.276709999999994</v>
      </c>
      <c r="AD288" s="28" t="s">
        <v>24</v>
      </c>
      <c r="AE288" s="28">
        <f t="shared" si="31"/>
        <v>1288.7662503597362</v>
      </c>
      <c r="AF288" s="28" t="s">
        <v>24</v>
      </c>
      <c r="AG288" s="28">
        <f t="shared" si="32"/>
        <v>-91.430664067796613</v>
      </c>
      <c r="AH288" s="28" t="s">
        <v>24</v>
      </c>
      <c r="AI288" s="376">
        <f t="shared" si="33"/>
        <v>-0.71577474682417286</v>
      </c>
      <c r="AJ288" s="92"/>
      <c r="AK288" s="118"/>
    </row>
    <row r="289" spans="1:37" s="1" customFormat="1" ht="63" customHeight="1">
      <c r="A289" s="6" t="s">
        <v>728</v>
      </c>
      <c r="B289" s="7" t="s">
        <v>33</v>
      </c>
      <c r="C289" s="9" t="s">
        <v>4</v>
      </c>
      <c r="D289" s="8" t="s">
        <v>289</v>
      </c>
      <c r="E289" s="11">
        <v>264.78512025928984</v>
      </c>
      <c r="F289" s="28" t="s">
        <v>24</v>
      </c>
      <c r="G289" s="11">
        <v>0</v>
      </c>
      <c r="H289" s="28" t="s">
        <v>24</v>
      </c>
      <c r="I289" s="11">
        <v>264.78512025928984</v>
      </c>
      <c r="J289" s="28" t="s">
        <v>24</v>
      </c>
      <c r="K289" s="11">
        <v>28.8135593220339</v>
      </c>
      <c r="L289" s="28" t="s">
        <v>24</v>
      </c>
      <c r="M289" s="11">
        <v>24.14386</v>
      </c>
      <c r="N289" s="28" t="s">
        <v>24</v>
      </c>
      <c r="O289" s="11">
        <v>0</v>
      </c>
      <c r="P289" s="28" t="s">
        <v>24</v>
      </c>
      <c r="Q289" s="11">
        <v>0</v>
      </c>
      <c r="R289" s="28" t="s">
        <v>24</v>
      </c>
      <c r="S289" s="11">
        <v>13.148651921883646</v>
      </c>
      <c r="T289" s="28" t="s">
        <v>24</v>
      </c>
      <c r="U289" s="11">
        <v>0</v>
      </c>
      <c r="V289" s="28" t="s">
        <v>24</v>
      </c>
      <c r="W289" s="11">
        <v>15.664907400150254</v>
      </c>
      <c r="X289" s="28" t="s">
        <v>24</v>
      </c>
      <c r="Y289" s="11">
        <v>0</v>
      </c>
      <c r="Z289" s="28" t="s">
        <v>24</v>
      </c>
      <c r="AA289" s="11">
        <v>0</v>
      </c>
      <c r="AB289" s="28" t="s">
        <v>24</v>
      </c>
      <c r="AC289" s="11">
        <v>24.14386</v>
      </c>
      <c r="AD289" s="28" t="s">
        <v>24</v>
      </c>
      <c r="AE289" s="28">
        <f t="shared" si="31"/>
        <v>240.64126025928985</v>
      </c>
      <c r="AF289" s="28" t="s">
        <v>24</v>
      </c>
      <c r="AG289" s="28">
        <f t="shared" si="32"/>
        <v>-4.6696993220338996</v>
      </c>
      <c r="AH289" s="28" t="s">
        <v>24</v>
      </c>
      <c r="AI289" s="376">
        <f t="shared" si="33"/>
        <v>-0.16206603529411767</v>
      </c>
      <c r="AJ289" s="10" t="s">
        <v>440</v>
      </c>
      <c r="AK289" s="118"/>
    </row>
    <row r="290" spans="1:37" s="1" customFormat="1" ht="51.75" customHeight="1">
      <c r="A290" s="6" t="s">
        <v>728</v>
      </c>
      <c r="B290" s="7" t="s">
        <v>34</v>
      </c>
      <c r="C290" s="9" t="s">
        <v>4</v>
      </c>
      <c r="D290" s="8" t="s">
        <v>288</v>
      </c>
      <c r="E290" s="11">
        <v>492.83872881355927</v>
      </c>
      <c r="F290" s="28" t="s">
        <v>24</v>
      </c>
      <c r="G290" s="11">
        <v>0</v>
      </c>
      <c r="H290" s="28" t="s">
        <v>24</v>
      </c>
      <c r="I290" s="11">
        <v>492.83872881355927</v>
      </c>
      <c r="J290" s="28" t="s">
        <v>24</v>
      </c>
      <c r="K290" s="11">
        <v>23.728813559322035</v>
      </c>
      <c r="L290" s="28" t="s">
        <v>24</v>
      </c>
      <c r="M290" s="11">
        <v>1.62582</v>
      </c>
      <c r="N290" s="28" t="s">
        <v>24</v>
      </c>
      <c r="O290" s="11">
        <v>0</v>
      </c>
      <c r="P290" s="28" t="s">
        <v>24</v>
      </c>
      <c r="Q290" s="11">
        <v>0</v>
      </c>
      <c r="R290" s="28" t="s">
        <v>24</v>
      </c>
      <c r="S290" s="11">
        <v>0</v>
      </c>
      <c r="T290" s="28" t="s">
        <v>24</v>
      </c>
      <c r="U290" s="11">
        <v>0.33849000000000001</v>
      </c>
      <c r="V290" s="28" t="s">
        <v>24</v>
      </c>
      <c r="W290" s="11">
        <v>0</v>
      </c>
      <c r="X290" s="28" t="s">
        <v>24</v>
      </c>
      <c r="Y290" s="11">
        <v>0.70775999999999994</v>
      </c>
      <c r="Z290" s="28" t="s">
        <v>24</v>
      </c>
      <c r="AA290" s="11">
        <v>23.728813559322035</v>
      </c>
      <c r="AB290" s="28" t="s">
        <v>24</v>
      </c>
      <c r="AC290" s="11">
        <v>0.57956999999999992</v>
      </c>
      <c r="AD290" s="28" t="s">
        <v>24</v>
      </c>
      <c r="AE290" s="28">
        <f t="shared" si="31"/>
        <v>491.2129088135593</v>
      </c>
      <c r="AF290" s="28" t="s">
        <v>24</v>
      </c>
      <c r="AG290" s="28">
        <f t="shared" si="32"/>
        <v>-22.102993559322034</v>
      </c>
      <c r="AH290" s="28" t="s">
        <v>24</v>
      </c>
      <c r="AI290" s="376">
        <f t="shared" si="33"/>
        <v>-0.93148330000000001</v>
      </c>
      <c r="AJ290" s="10" t="s">
        <v>446</v>
      </c>
      <c r="AK290" s="118"/>
    </row>
    <row r="291" spans="1:37" s="1" customFormat="1" ht="78.75" customHeight="1">
      <c r="A291" s="6" t="s">
        <v>728</v>
      </c>
      <c r="B291" s="7" t="s">
        <v>61</v>
      </c>
      <c r="C291" s="9" t="s">
        <v>2</v>
      </c>
      <c r="D291" s="8" t="s">
        <v>443</v>
      </c>
      <c r="E291" s="11">
        <v>153.60069484620934</v>
      </c>
      <c r="F291" s="28" t="s">
        <v>24</v>
      </c>
      <c r="G291" s="11">
        <v>0</v>
      </c>
      <c r="H291" s="28" t="s">
        <v>24</v>
      </c>
      <c r="I291" s="11">
        <v>149.36340671061612</v>
      </c>
      <c r="J291" s="28" t="s">
        <v>24</v>
      </c>
      <c r="K291" s="11">
        <v>0</v>
      </c>
      <c r="L291" s="28" t="s">
        <v>24</v>
      </c>
      <c r="M291" s="11">
        <v>0</v>
      </c>
      <c r="N291" s="28" t="s">
        <v>24</v>
      </c>
      <c r="O291" s="10">
        <v>0</v>
      </c>
      <c r="P291" s="28" t="s">
        <v>24</v>
      </c>
      <c r="Q291" s="11">
        <v>0</v>
      </c>
      <c r="R291" s="28" t="s">
        <v>24</v>
      </c>
      <c r="S291" s="11">
        <v>0</v>
      </c>
      <c r="T291" s="28" t="s">
        <v>24</v>
      </c>
      <c r="U291" s="11">
        <v>0</v>
      </c>
      <c r="V291" s="28" t="s">
        <v>24</v>
      </c>
      <c r="W291" s="11">
        <v>0</v>
      </c>
      <c r="X291" s="28" t="s">
        <v>24</v>
      </c>
      <c r="Y291" s="11">
        <v>0</v>
      </c>
      <c r="Z291" s="28" t="s">
        <v>24</v>
      </c>
      <c r="AA291" s="11">
        <v>0</v>
      </c>
      <c r="AB291" s="28" t="s">
        <v>24</v>
      </c>
      <c r="AC291" s="11">
        <v>0</v>
      </c>
      <c r="AD291" s="28" t="s">
        <v>24</v>
      </c>
      <c r="AE291" s="28">
        <f t="shared" si="31"/>
        <v>149.36340671061612</v>
      </c>
      <c r="AF291" s="28" t="s">
        <v>24</v>
      </c>
      <c r="AG291" s="28">
        <f t="shared" si="32"/>
        <v>0</v>
      </c>
      <c r="AH291" s="28" t="s">
        <v>24</v>
      </c>
      <c r="AI291" s="376"/>
      <c r="AJ291" s="10" t="s">
        <v>187</v>
      </c>
      <c r="AK291" s="118"/>
    </row>
    <row r="292" spans="1:37" s="1" customFormat="1" ht="78.75" customHeight="1">
      <c r="A292" s="6" t="s">
        <v>728</v>
      </c>
      <c r="B292" s="7" t="s">
        <v>465</v>
      </c>
      <c r="C292" s="9" t="s">
        <v>4</v>
      </c>
      <c r="D292" s="8" t="s">
        <v>567</v>
      </c>
      <c r="E292" s="11">
        <v>126.98499152542374</v>
      </c>
      <c r="F292" s="28" t="s">
        <v>24</v>
      </c>
      <c r="G292" s="11">
        <v>0</v>
      </c>
      <c r="H292" s="28" t="s">
        <v>24</v>
      </c>
      <c r="I292" s="11">
        <v>126.98499152542375</v>
      </c>
      <c r="J292" s="28" t="s">
        <v>24</v>
      </c>
      <c r="K292" s="11">
        <v>8.3898305084745779</v>
      </c>
      <c r="L292" s="28" t="s">
        <v>24</v>
      </c>
      <c r="M292" s="11">
        <v>0</v>
      </c>
      <c r="N292" s="28" t="s">
        <v>24</v>
      </c>
      <c r="O292" s="10">
        <v>0</v>
      </c>
      <c r="P292" s="28" t="s">
        <v>24</v>
      </c>
      <c r="Q292" s="11">
        <v>0</v>
      </c>
      <c r="R292" s="28" t="s">
        <v>24</v>
      </c>
      <c r="S292" s="11">
        <v>0</v>
      </c>
      <c r="T292" s="28" t="s">
        <v>24</v>
      </c>
      <c r="U292" s="11">
        <v>0</v>
      </c>
      <c r="V292" s="28" t="s">
        <v>24</v>
      </c>
      <c r="W292" s="11">
        <v>0</v>
      </c>
      <c r="X292" s="28" t="s">
        <v>24</v>
      </c>
      <c r="Y292" s="11">
        <v>0</v>
      </c>
      <c r="Z292" s="28" t="s">
        <v>24</v>
      </c>
      <c r="AA292" s="11">
        <v>8.3898305084745779</v>
      </c>
      <c r="AB292" s="28" t="s">
        <v>24</v>
      </c>
      <c r="AC292" s="11">
        <v>0</v>
      </c>
      <c r="AD292" s="28" t="s">
        <v>24</v>
      </c>
      <c r="AE292" s="28">
        <f t="shared" si="31"/>
        <v>126.98499152542375</v>
      </c>
      <c r="AF292" s="28" t="s">
        <v>24</v>
      </c>
      <c r="AG292" s="28">
        <f t="shared" si="32"/>
        <v>-8.3898305084745779</v>
      </c>
      <c r="AH292" s="28" t="s">
        <v>24</v>
      </c>
      <c r="AI292" s="376">
        <f t="shared" si="33"/>
        <v>-1</v>
      </c>
      <c r="AJ292" s="10" t="s">
        <v>942</v>
      </c>
      <c r="AK292" s="118"/>
    </row>
    <row r="293" spans="1:37" s="1" customFormat="1" ht="47.25" customHeight="1">
      <c r="A293" s="6" t="s">
        <v>728</v>
      </c>
      <c r="B293" s="7" t="s">
        <v>161</v>
      </c>
      <c r="C293" s="9" t="s">
        <v>39</v>
      </c>
      <c r="D293" s="8">
        <v>1400639</v>
      </c>
      <c r="E293" s="11">
        <v>506.3712627118644</v>
      </c>
      <c r="F293" s="28" t="s">
        <v>24</v>
      </c>
      <c r="G293" s="11">
        <v>0</v>
      </c>
      <c r="H293" s="28" t="s">
        <v>24</v>
      </c>
      <c r="I293" s="11">
        <v>0</v>
      </c>
      <c r="J293" s="28" t="s">
        <v>24</v>
      </c>
      <c r="K293" s="11">
        <v>0</v>
      </c>
      <c r="L293" s="28" t="s">
        <v>24</v>
      </c>
      <c r="M293" s="11">
        <v>-9.6254100000000005</v>
      </c>
      <c r="N293" s="28" t="s">
        <v>24</v>
      </c>
      <c r="O293" s="11">
        <v>0</v>
      </c>
      <c r="P293" s="28" t="s">
        <v>24</v>
      </c>
      <c r="Q293" s="11">
        <v>0</v>
      </c>
      <c r="R293" s="28" t="s">
        <v>24</v>
      </c>
      <c r="S293" s="11">
        <v>0</v>
      </c>
      <c r="T293" s="28" t="s">
        <v>24</v>
      </c>
      <c r="U293" s="11">
        <v>-8.8232299999999988</v>
      </c>
      <c r="V293" s="28" t="s">
        <v>24</v>
      </c>
      <c r="W293" s="11">
        <v>0</v>
      </c>
      <c r="X293" s="28" t="s">
        <v>24</v>
      </c>
      <c r="Y293" s="11">
        <v>-0.80218000000000034</v>
      </c>
      <c r="Z293" s="28" t="s">
        <v>24</v>
      </c>
      <c r="AA293" s="11">
        <v>0</v>
      </c>
      <c r="AB293" s="28" t="s">
        <v>24</v>
      </c>
      <c r="AC293" s="11">
        <v>0</v>
      </c>
      <c r="AD293" s="28" t="s">
        <v>24</v>
      </c>
      <c r="AE293" s="28">
        <f t="shared" si="31"/>
        <v>9.6254100000000005</v>
      </c>
      <c r="AF293" s="28" t="s">
        <v>24</v>
      </c>
      <c r="AG293" s="28">
        <f t="shared" si="32"/>
        <v>-9.6254100000000005</v>
      </c>
      <c r="AH293" s="28" t="s">
        <v>24</v>
      </c>
      <c r="AI293" s="376"/>
      <c r="AJ293" s="10" t="s">
        <v>995</v>
      </c>
      <c r="AK293" s="118"/>
    </row>
    <row r="294" spans="1:37" s="1" customFormat="1" ht="46.5" customHeight="1">
      <c r="A294" s="6" t="s">
        <v>728</v>
      </c>
      <c r="B294" s="7" t="s">
        <v>466</v>
      </c>
      <c r="C294" s="9" t="s">
        <v>4</v>
      </c>
      <c r="D294" s="8" t="s">
        <v>300</v>
      </c>
      <c r="E294" s="11">
        <v>45.796661016949152</v>
      </c>
      <c r="F294" s="28" t="s">
        <v>24</v>
      </c>
      <c r="G294" s="11">
        <v>0</v>
      </c>
      <c r="H294" s="28" t="s">
        <v>24</v>
      </c>
      <c r="I294" s="11">
        <v>45.796661016949152</v>
      </c>
      <c r="J294" s="28" t="s">
        <v>24</v>
      </c>
      <c r="K294" s="11">
        <v>45.796661016949152</v>
      </c>
      <c r="L294" s="28" t="s">
        <v>24</v>
      </c>
      <c r="M294" s="11">
        <v>0</v>
      </c>
      <c r="N294" s="28" t="s">
        <v>24</v>
      </c>
      <c r="O294" s="11">
        <v>0</v>
      </c>
      <c r="P294" s="28" t="s">
        <v>24</v>
      </c>
      <c r="Q294" s="11">
        <v>0</v>
      </c>
      <c r="R294" s="28" t="s">
        <v>24</v>
      </c>
      <c r="S294" s="11">
        <v>45.796661016949152</v>
      </c>
      <c r="T294" s="28" t="s">
        <v>24</v>
      </c>
      <c r="U294" s="11">
        <v>0</v>
      </c>
      <c r="V294" s="28" t="s">
        <v>24</v>
      </c>
      <c r="W294" s="11">
        <v>0</v>
      </c>
      <c r="X294" s="28" t="s">
        <v>24</v>
      </c>
      <c r="Y294" s="11">
        <v>0</v>
      </c>
      <c r="Z294" s="28" t="s">
        <v>24</v>
      </c>
      <c r="AA294" s="11">
        <v>0</v>
      </c>
      <c r="AB294" s="28" t="s">
        <v>24</v>
      </c>
      <c r="AC294" s="11">
        <v>0</v>
      </c>
      <c r="AD294" s="28" t="s">
        <v>24</v>
      </c>
      <c r="AE294" s="28">
        <f t="shared" si="31"/>
        <v>45.796661016949152</v>
      </c>
      <c r="AF294" s="28" t="s">
        <v>24</v>
      </c>
      <c r="AG294" s="28">
        <f t="shared" si="32"/>
        <v>-45.796661016949152</v>
      </c>
      <c r="AH294" s="28" t="s">
        <v>24</v>
      </c>
      <c r="AI294" s="376">
        <f t="shared" si="33"/>
        <v>-1</v>
      </c>
      <c r="AJ294" s="10" t="s">
        <v>929</v>
      </c>
      <c r="AK294" s="118"/>
    </row>
    <row r="295" spans="1:37" s="1" customFormat="1" ht="63" customHeight="1">
      <c r="A295" s="6" t="s">
        <v>728</v>
      </c>
      <c r="B295" s="7" t="s">
        <v>467</v>
      </c>
      <c r="C295" s="9" t="s">
        <v>2</v>
      </c>
      <c r="D295" s="8" t="s">
        <v>568</v>
      </c>
      <c r="E295" s="11">
        <v>21.007779661016951</v>
      </c>
      <c r="F295" s="28" t="s">
        <v>24</v>
      </c>
      <c r="G295" s="11">
        <v>0</v>
      </c>
      <c r="H295" s="28" t="s">
        <v>24</v>
      </c>
      <c r="I295" s="11">
        <v>21.007779661016951</v>
      </c>
      <c r="J295" s="28" t="s">
        <v>24</v>
      </c>
      <c r="K295" s="11">
        <v>21.007779661016951</v>
      </c>
      <c r="L295" s="28" t="s">
        <v>24</v>
      </c>
      <c r="M295" s="11">
        <v>20.161709999999999</v>
      </c>
      <c r="N295" s="28" t="s">
        <v>24</v>
      </c>
      <c r="O295" s="11">
        <v>0</v>
      </c>
      <c r="P295" s="28" t="s">
        <v>24</v>
      </c>
      <c r="Q295" s="11">
        <v>0</v>
      </c>
      <c r="R295" s="28" t="s">
        <v>24</v>
      </c>
      <c r="S295" s="11">
        <v>0</v>
      </c>
      <c r="T295" s="28" t="s">
        <v>24</v>
      </c>
      <c r="U295" s="11">
        <v>0</v>
      </c>
      <c r="V295" s="28" t="s">
        <v>24</v>
      </c>
      <c r="W295" s="11">
        <v>0</v>
      </c>
      <c r="X295" s="28" t="s">
        <v>24</v>
      </c>
      <c r="Y295" s="11">
        <v>1.60843</v>
      </c>
      <c r="Z295" s="28" t="s">
        <v>24</v>
      </c>
      <c r="AA295" s="11">
        <v>21.007779661016951</v>
      </c>
      <c r="AB295" s="28" t="s">
        <v>24</v>
      </c>
      <c r="AC295" s="11">
        <v>18.553279999999997</v>
      </c>
      <c r="AD295" s="28" t="s">
        <v>24</v>
      </c>
      <c r="AE295" s="28">
        <f t="shared" si="31"/>
        <v>0.84606966101695136</v>
      </c>
      <c r="AF295" s="28" t="s">
        <v>24</v>
      </c>
      <c r="AG295" s="28">
        <f t="shared" si="32"/>
        <v>-0.84606966101695136</v>
      </c>
      <c r="AH295" s="28" t="s">
        <v>24</v>
      </c>
      <c r="AI295" s="376">
        <f t="shared" si="33"/>
        <v>-4.0274111527690781E-2</v>
      </c>
      <c r="AJ295" s="10" t="s">
        <v>447</v>
      </c>
      <c r="AK295" s="118"/>
    </row>
    <row r="296" spans="1:37" s="1" customFormat="1" ht="47.25" customHeight="1">
      <c r="A296" s="6" t="s">
        <v>728</v>
      </c>
      <c r="B296" s="7" t="s">
        <v>62</v>
      </c>
      <c r="C296" s="9" t="s">
        <v>4</v>
      </c>
      <c r="D296" s="8" t="s">
        <v>444</v>
      </c>
      <c r="E296" s="11">
        <v>224.29554237288136</v>
      </c>
      <c r="F296" s="28" t="s">
        <v>24</v>
      </c>
      <c r="G296" s="11">
        <v>0</v>
      </c>
      <c r="H296" s="28" t="s">
        <v>24</v>
      </c>
      <c r="I296" s="11">
        <v>224.29554237288139</v>
      </c>
      <c r="J296" s="28" t="s">
        <v>24</v>
      </c>
      <c r="K296" s="11">
        <v>0</v>
      </c>
      <c r="L296" s="28" t="s">
        <v>24</v>
      </c>
      <c r="M296" s="11">
        <v>0</v>
      </c>
      <c r="N296" s="28" t="s">
        <v>24</v>
      </c>
      <c r="O296" s="11">
        <v>0</v>
      </c>
      <c r="P296" s="28" t="s">
        <v>24</v>
      </c>
      <c r="Q296" s="11">
        <v>0</v>
      </c>
      <c r="R296" s="28" t="s">
        <v>24</v>
      </c>
      <c r="S296" s="11">
        <v>0</v>
      </c>
      <c r="T296" s="28" t="s">
        <v>24</v>
      </c>
      <c r="U296" s="11">
        <v>0</v>
      </c>
      <c r="V296" s="28" t="s">
        <v>24</v>
      </c>
      <c r="W296" s="11">
        <v>0</v>
      </c>
      <c r="X296" s="28" t="s">
        <v>24</v>
      </c>
      <c r="Y296" s="11">
        <v>0</v>
      </c>
      <c r="Z296" s="28" t="s">
        <v>24</v>
      </c>
      <c r="AA296" s="11">
        <v>0</v>
      </c>
      <c r="AB296" s="28" t="s">
        <v>24</v>
      </c>
      <c r="AC296" s="11">
        <v>0</v>
      </c>
      <c r="AD296" s="28" t="s">
        <v>24</v>
      </c>
      <c r="AE296" s="28">
        <f t="shared" si="31"/>
        <v>224.29554237288139</v>
      </c>
      <c r="AF296" s="28" t="s">
        <v>24</v>
      </c>
      <c r="AG296" s="28">
        <f t="shared" si="32"/>
        <v>0</v>
      </c>
      <c r="AH296" s="28" t="s">
        <v>24</v>
      </c>
      <c r="AI296" s="376"/>
      <c r="AJ296" s="10" t="s">
        <v>187</v>
      </c>
      <c r="AK296" s="118"/>
    </row>
    <row r="297" spans="1:37" s="1" customFormat="1" ht="40.5" customHeight="1">
      <c r="A297" s="83" t="s">
        <v>730</v>
      </c>
      <c r="B297" s="84" t="s">
        <v>731</v>
      </c>
      <c r="C297" s="199"/>
      <c r="D297" s="6"/>
      <c r="E297" s="28">
        <f>E298+E299+E300</f>
        <v>94.018374546739949</v>
      </c>
      <c r="F297" s="28" t="s">
        <v>24</v>
      </c>
      <c r="G297" s="28">
        <f t="shared" ref="G297:AC297" si="37">G298+G299+G300</f>
        <v>0</v>
      </c>
      <c r="H297" s="28" t="s">
        <v>24</v>
      </c>
      <c r="I297" s="28">
        <f t="shared" si="37"/>
        <v>94.018374546739949</v>
      </c>
      <c r="J297" s="28" t="s">
        <v>24</v>
      </c>
      <c r="K297" s="28">
        <f t="shared" si="37"/>
        <v>7.236806750129781</v>
      </c>
      <c r="L297" s="28" t="s">
        <v>24</v>
      </c>
      <c r="M297" s="28">
        <f t="shared" si="37"/>
        <v>1.77776464</v>
      </c>
      <c r="N297" s="28" t="s">
        <v>24</v>
      </c>
      <c r="O297" s="28">
        <f t="shared" si="37"/>
        <v>0</v>
      </c>
      <c r="P297" s="28" t="s">
        <v>24</v>
      </c>
      <c r="Q297" s="28">
        <f t="shared" si="37"/>
        <v>0</v>
      </c>
      <c r="R297" s="28" t="s">
        <v>24</v>
      </c>
      <c r="S297" s="28">
        <f t="shared" si="37"/>
        <v>0.1</v>
      </c>
      <c r="T297" s="28" t="s">
        <v>24</v>
      </c>
      <c r="U297" s="28">
        <f t="shared" si="37"/>
        <v>0</v>
      </c>
      <c r="V297" s="28" t="s">
        <v>24</v>
      </c>
      <c r="W297" s="28">
        <f t="shared" si="37"/>
        <v>0.9506581267338492</v>
      </c>
      <c r="X297" s="28" t="s">
        <v>24</v>
      </c>
      <c r="Y297" s="28">
        <f t="shared" si="37"/>
        <v>0.32106364000000004</v>
      </c>
      <c r="Z297" s="28" t="s">
        <v>24</v>
      </c>
      <c r="AA297" s="28">
        <f t="shared" si="37"/>
        <v>6.1861486233959315</v>
      </c>
      <c r="AB297" s="28" t="s">
        <v>24</v>
      </c>
      <c r="AC297" s="28">
        <f t="shared" si="37"/>
        <v>1.456701</v>
      </c>
      <c r="AD297" s="28" t="s">
        <v>24</v>
      </c>
      <c r="AE297" s="28">
        <f t="shared" si="31"/>
        <v>92.240609906739948</v>
      </c>
      <c r="AF297" s="28" t="s">
        <v>24</v>
      </c>
      <c r="AG297" s="28">
        <f t="shared" si="32"/>
        <v>-5.459042110129781</v>
      </c>
      <c r="AH297" s="28" t="s">
        <v>24</v>
      </c>
      <c r="AI297" s="376">
        <f t="shared" si="33"/>
        <v>-0.75434404960888046</v>
      </c>
      <c r="AJ297" s="92"/>
      <c r="AK297" s="118"/>
    </row>
    <row r="298" spans="1:37" s="3" customFormat="1" ht="61.5" customHeight="1">
      <c r="A298" s="171" t="s">
        <v>730</v>
      </c>
      <c r="B298" s="7" t="s">
        <v>484</v>
      </c>
      <c r="C298" s="6" t="s">
        <v>2</v>
      </c>
      <c r="D298" s="8" t="s">
        <v>595</v>
      </c>
      <c r="E298" s="12">
        <v>91.86081355932204</v>
      </c>
      <c r="F298" s="28" t="s">
        <v>24</v>
      </c>
      <c r="G298" s="12">
        <v>0</v>
      </c>
      <c r="H298" s="28" t="s">
        <v>24</v>
      </c>
      <c r="I298" s="12">
        <v>91.86081355932204</v>
      </c>
      <c r="J298" s="28" t="s">
        <v>24</v>
      </c>
      <c r="K298" s="12">
        <v>5.0792457627118655</v>
      </c>
      <c r="L298" s="28" t="s">
        <v>24</v>
      </c>
      <c r="M298" s="12">
        <v>0</v>
      </c>
      <c r="N298" s="28" t="s">
        <v>24</v>
      </c>
      <c r="O298" s="12">
        <v>0</v>
      </c>
      <c r="P298" s="28" t="s">
        <v>24</v>
      </c>
      <c r="Q298" s="12">
        <v>0</v>
      </c>
      <c r="R298" s="28" t="s">
        <v>24</v>
      </c>
      <c r="S298" s="12">
        <v>0</v>
      </c>
      <c r="T298" s="28" t="s">
        <v>24</v>
      </c>
      <c r="U298" s="12">
        <v>0</v>
      </c>
      <c r="V298" s="28" t="s">
        <v>24</v>
      </c>
      <c r="W298" s="12">
        <v>0</v>
      </c>
      <c r="X298" s="28" t="s">
        <v>24</v>
      </c>
      <c r="Y298" s="12">
        <v>0</v>
      </c>
      <c r="Z298" s="28" t="s">
        <v>24</v>
      </c>
      <c r="AA298" s="12">
        <v>5.0792457627118655</v>
      </c>
      <c r="AB298" s="28" t="s">
        <v>24</v>
      </c>
      <c r="AC298" s="12">
        <v>0</v>
      </c>
      <c r="AD298" s="28" t="s">
        <v>24</v>
      </c>
      <c r="AE298" s="28">
        <f t="shared" si="31"/>
        <v>91.86081355932204</v>
      </c>
      <c r="AF298" s="28" t="s">
        <v>24</v>
      </c>
      <c r="AG298" s="28">
        <f t="shared" si="32"/>
        <v>-5.0792457627118655</v>
      </c>
      <c r="AH298" s="28" t="s">
        <v>24</v>
      </c>
      <c r="AI298" s="376">
        <f t="shared" si="33"/>
        <v>-1</v>
      </c>
      <c r="AJ298" s="10" t="s">
        <v>199</v>
      </c>
      <c r="AK298" s="118"/>
    </row>
    <row r="299" spans="1:37" s="1" customFormat="1" ht="63" customHeight="1">
      <c r="A299" s="6" t="s">
        <v>730</v>
      </c>
      <c r="B299" s="7" t="s">
        <v>488</v>
      </c>
      <c r="C299" s="9" t="s">
        <v>1</v>
      </c>
      <c r="D299" s="8">
        <v>1600635</v>
      </c>
      <c r="E299" s="11">
        <v>1.5812898009772374</v>
      </c>
      <c r="F299" s="28" t="s">
        <v>24</v>
      </c>
      <c r="G299" s="11">
        <v>0</v>
      </c>
      <c r="H299" s="28" t="s">
        <v>24</v>
      </c>
      <c r="I299" s="11">
        <v>1.5812898009772374</v>
      </c>
      <c r="J299" s="28" t="s">
        <v>24</v>
      </c>
      <c r="K299" s="11">
        <v>1.5812898009772374</v>
      </c>
      <c r="L299" s="28" t="s">
        <v>24</v>
      </c>
      <c r="M299" s="11">
        <v>1.456701</v>
      </c>
      <c r="N299" s="28" t="s">
        <v>24</v>
      </c>
      <c r="O299" s="11">
        <v>0</v>
      </c>
      <c r="P299" s="28" t="s">
        <v>24</v>
      </c>
      <c r="Q299" s="11">
        <v>0</v>
      </c>
      <c r="R299" s="28" t="s">
        <v>24</v>
      </c>
      <c r="S299" s="11">
        <v>0</v>
      </c>
      <c r="T299" s="28" t="s">
        <v>24</v>
      </c>
      <c r="U299" s="11">
        <v>0</v>
      </c>
      <c r="V299" s="28" t="s">
        <v>24</v>
      </c>
      <c r="W299" s="11">
        <v>0.47438694029317119</v>
      </c>
      <c r="X299" s="28" t="s">
        <v>24</v>
      </c>
      <c r="Y299" s="10">
        <v>0</v>
      </c>
      <c r="Z299" s="28" t="s">
        <v>24</v>
      </c>
      <c r="AA299" s="11">
        <v>1.1069028606840663</v>
      </c>
      <c r="AB299" s="28" t="s">
        <v>24</v>
      </c>
      <c r="AC299" s="11">
        <v>1.456701</v>
      </c>
      <c r="AD299" s="28" t="s">
        <v>24</v>
      </c>
      <c r="AE299" s="28">
        <f t="shared" si="31"/>
        <v>0.12458880097723735</v>
      </c>
      <c r="AF299" s="28" t="s">
        <v>24</v>
      </c>
      <c r="AG299" s="28">
        <f t="shared" si="32"/>
        <v>-0.12458880097723735</v>
      </c>
      <c r="AH299" s="28" t="s">
        <v>24</v>
      </c>
      <c r="AI299" s="376">
        <f t="shared" si="33"/>
        <v>-7.8789353412790919E-2</v>
      </c>
      <c r="AJ299" s="10" t="s">
        <v>448</v>
      </c>
      <c r="AK299" s="118"/>
    </row>
    <row r="300" spans="1:37" s="3" customFormat="1" ht="50.25" customHeight="1">
      <c r="A300" s="6" t="s">
        <v>730</v>
      </c>
      <c r="B300" s="7" t="s">
        <v>437</v>
      </c>
      <c r="C300" s="6" t="s">
        <v>0</v>
      </c>
      <c r="D300" s="8">
        <v>1600644</v>
      </c>
      <c r="E300" s="12">
        <v>0.57627118644067798</v>
      </c>
      <c r="F300" s="28" t="s">
        <v>24</v>
      </c>
      <c r="G300" s="12">
        <v>0</v>
      </c>
      <c r="H300" s="28" t="s">
        <v>24</v>
      </c>
      <c r="I300" s="12">
        <v>0.57627118644067798</v>
      </c>
      <c r="J300" s="28" t="s">
        <v>24</v>
      </c>
      <c r="K300" s="12">
        <v>0.57627118644067798</v>
      </c>
      <c r="L300" s="28" t="s">
        <v>24</v>
      </c>
      <c r="M300" s="12">
        <v>0.32106364000000004</v>
      </c>
      <c r="N300" s="28" t="s">
        <v>24</v>
      </c>
      <c r="O300" s="12">
        <v>0</v>
      </c>
      <c r="P300" s="28" t="s">
        <v>24</v>
      </c>
      <c r="Q300" s="12">
        <v>0</v>
      </c>
      <c r="R300" s="28" t="s">
        <v>24</v>
      </c>
      <c r="S300" s="12">
        <v>0.1</v>
      </c>
      <c r="T300" s="28" t="s">
        <v>24</v>
      </c>
      <c r="U300" s="12">
        <v>0</v>
      </c>
      <c r="V300" s="28" t="s">
        <v>24</v>
      </c>
      <c r="W300" s="12">
        <v>0.47627118644067801</v>
      </c>
      <c r="X300" s="28" t="s">
        <v>24</v>
      </c>
      <c r="Y300" s="12">
        <v>0.32106364000000004</v>
      </c>
      <c r="Z300" s="28" t="s">
        <v>24</v>
      </c>
      <c r="AA300" s="12">
        <v>0</v>
      </c>
      <c r="AB300" s="28" t="s">
        <v>24</v>
      </c>
      <c r="AC300" s="12">
        <v>0</v>
      </c>
      <c r="AD300" s="28" t="s">
        <v>24</v>
      </c>
      <c r="AE300" s="28">
        <f t="shared" si="31"/>
        <v>0.25520754644067795</v>
      </c>
      <c r="AF300" s="28" t="s">
        <v>24</v>
      </c>
      <c r="AG300" s="28">
        <f t="shared" si="32"/>
        <v>-0.25520754644067795</v>
      </c>
      <c r="AH300" s="28" t="s">
        <v>24</v>
      </c>
      <c r="AI300" s="376">
        <f t="shared" si="33"/>
        <v>-0.44286015411764701</v>
      </c>
      <c r="AJ300" s="10" t="s">
        <v>448</v>
      </c>
      <c r="AK300" s="118"/>
    </row>
    <row r="301" spans="1:37" s="1" customFormat="1" ht="36.75" customHeight="1">
      <c r="A301" s="83" t="s">
        <v>732</v>
      </c>
      <c r="B301" s="84" t="s">
        <v>733</v>
      </c>
      <c r="C301" s="199"/>
      <c r="D301" s="6"/>
      <c r="E301" s="28">
        <f>SUM(E302:E305)</f>
        <v>343.74684908617962</v>
      </c>
      <c r="F301" s="28" t="s">
        <v>24</v>
      </c>
      <c r="G301" s="28">
        <f>SUM(G302:G305)</f>
        <v>0</v>
      </c>
      <c r="H301" s="28" t="s">
        <v>24</v>
      </c>
      <c r="I301" s="28">
        <f>SUM(I302:I305)</f>
        <v>401.65022690359655</v>
      </c>
      <c r="J301" s="28" t="s">
        <v>24</v>
      </c>
      <c r="K301" s="28">
        <f>SUM(K302:K305)</f>
        <v>88.559500097196604</v>
      </c>
      <c r="L301" s="28" t="s">
        <v>24</v>
      </c>
      <c r="M301" s="28">
        <f>SUM(M302:M305)</f>
        <v>25.409939999999999</v>
      </c>
      <c r="N301" s="28" t="s">
        <v>24</v>
      </c>
      <c r="O301" s="28">
        <f>SUM(O302:O305)</f>
        <v>2.6359499999999998</v>
      </c>
      <c r="P301" s="28" t="s">
        <v>24</v>
      </c>
      <c r="Q301" s="28">
        <f>SUM(Q302:Q305)</f>
        <v>2.6359499999999998</v>
      </c>
      <c r="R301" s="28" t="s">
        <v>24</v>
      </c>
      <c r="S301" s="28">
        <f>SUM(S302:S305)</f>
        <v>2.6359499999999998</v>
      </c>
      <c r="T301" s="28" t="s">
        <v>24</v>
      </c>
      <c r="U301" s="28">
        <f>SUM(U302:U305)</f>
        <v>2.6359499999999998</v>
      </c>
      <c r="V301" s="28" t="s">
        <v>24</v>
      </c>
      <c r="W301" s="28">
        <f>SUM(W302:W305)</f>
        <v>2.6359499999999998</v>
      </c>
      <c r="X301" s="28" t="s">
        <v>24</v>
      </c>
      <c r="Y301" s="28">
        <f>SUM(Y302:Y305)</f>
        <v>6.9265100000000004</v>
      </c>
      <c r="Z301" s="28" t="s">
        <v>24</v>
      </c>
      <c r="AA301" s="28">
        <f>SUM(AA302:AA305)</f>
        <v>87.601516198891517</v>
      </c>
      <c r="AB301" s="28" t="s">
        <v>24</v>
      </c>
      <c r="AC301" s="28">
        <f>SUM(AC302:AC305)</f>
        <v>20.459889999999998</v>
      </c>
      <c r="AD301" s="28" t="s">
        <v>24</v>
      </c>
      <c r="AE301" s="28">
        <f t="shared" si="31"/>
        <v>376.24028690359654</v>
      </c>
      <c r="AF301" s="28" t="s">
        <v>24</v>
      </c>
      <c r="AG301" s="28">
        <f t="shared" si="32"/>
        <v>-63.149560097196606</v>
      </c>
      <c r="AH301" s="28" t="s">
        <v>24</v>
      </c>
      <c r="AI301" s="376">
        <f t="shared" si="33"/>
        <v>-0.71307493863321425</v>
      </c>
      <c r="AJ301" s="92"/>
      <c r="AK301" s="118"/>
    </row>
    <row r="302" spans="1:37" s="1" customFormat="1" ht="40.5" customHeight="1">
      <c r="A302" s="6" t="s">
        <v>732</v>
      </c>
      <c r="B302" s="7" t="s">
        <v>215</v>
      </c>
      <c r="C302" s="6" t="s">
        <v>39</v>
      </c>
      <c r="D302" s="8" t="s">
        <v>600</v>
      </c>
      <c r="E302" s="12">
        <v>2.6359499999999998</v>
      </c>
      <c r="F302" s="28" t="s">
        <v>24</v>
      </c>
      <c r="G302" s="12">
        <v>0</v>
      </c>
      <c r="H302" s="28" t="s">
        <v>24</v>
      </c>
      <c r="I302" s="12">
        <v>2.6359499999999998</v>
      </c>
      <c r="J302" s="28" t="s">
        <v>24</v>
      </c>
      <c r="K302" s="11">
        <v>2.6359499999999998</v>
      </c>
      <c r="L302" s="28" t="s">
        <v>24</v>
      </c>
      <c r="M302" s="11">
        <v>2.6359499999999998</v>
      </c>
      <c r="N302" s="28" t="s">
        <v>24</v>
      </c>
      <c r="O302" s="11">
        <v>2.6359499999999998</v>
      </c>
      <c r="P302" s="28" t="s">
        <v>24</v>
      </c>
      <c r="Q302" s="11">
        <v>2.6359499999999998</v>
      </c>
      <c r="R302" s="28" t="s">
        <v>24</v>
      </c>
      <c r="S302" s="11">
        <v>2.6359499999999998</v>
      </c>
      <c r="T302" s="28" t="s">
        <v>24</v>
      </c>
      <c r="U302" s="11">
        <v>2.6359499999999998</v>
      </c>
      <c r="V302" s="28" t="s">
        <v>24</v>
      </c>
      <c r="W302" s="11">
        <v>2.6359499999999998</v>
      </c>
      <c r="X302" s="28" t="s">
        <v>24</v>
      </c>
      <c r="Y302" s="10">
        <v>2.6359499999999998</v>
      </c>
      <c r="Z302" s="28" t="s">
        <v>24</v>
      </c>
      <c r="AA302" s="11">
        <v>1.6779661016949152</v>
      </c>
      <c r="AB302" s="28" t="s">
        <v>24</v>
      </c>
      <c r="AC302" s="11">
        <v>1.9764599999999997</v>
      </c>
      <c r="AD302" s="28" t="s">
        <v>24</v>
      </c>
      <c r="AE302" s="28">
        <f t="shared" si="31"/>
        <v>0</v>
      </c>
      <c r="AF302" s="28" t="s">
        <v>24</v>
      </c>
      <c r="AG302" s="28">
        <f t="shared" si="32"/>
        <v>0</v>
      </c>
      <c r="AH302" s="28" t="s">
        <v>24</v>
      </c>
      <c r="AI302" s="376">
        <f t="shared" si="33"/>
        <v>0</v>
      </c>
      <c r="AJ302" s="10" t="s">
        <v>959</v>
      </c>
      <c r="AK302" s="118"/>
    </row>
    <row r="303" spans="1:37" s="1" customFormat="1" ht="45">
      <c r="A303" s="8" t="s">
        <v>660</v>
      </c>
      <c r="B303" s="7" t="s">
        <v>469</v>
      </c>
      <c r="C303" s="9" t="s">
        <v>39</v>
      </c>
      <c r="D303" s="8" t="s">
        <v>569</v>
      </c>
      <c r="E303" s="11">
        <v>258.6348735409</v>
      </c>
      <c r="F303" s="28" t="s">
        <v>24</v>
      </c>
      <c r="G303" s="11">
        <v>0</v>
      </c>
      <c r="H303" s="28" t="s">
        <v>24</v>
      </c>
      <c r="I303" s="11">
        <v>303.33248491189659</v>
      </c>
      <c r="J303" s="28" t="s">
        <v>24</v>
      </c>
      <c r="K303" s="11">
        <v>66.355251368696599</v>
      </c>
      <c r="L303" s="28" t="s">
        <v>24</v>
      </c>
      <c r="M303" s="11">
        <v>14.435549999999999</v>
      </c>
      <c r="N303" s="28" t="s">
        <v>24</v>
      </c>
      <c r="O303" s="11">
        <v>0</v>
      </c>
      <c r="P303" s="28" t="s">
        <v>24</v>
      </c>
      <c r="Q303" s="11">
        <v>0</v>
      </c>
      <c r="R303" s="28" t="s">
        <v>24</v>
      </c>
      <c r="S303" s="11">
        <v>0</v>
      </c>
      <c r="T303" s="28" t="s">
        <v>24</v>
      </c>
      <c r="U303" s="11">
        <v>0</v>
      </c>
      <c r="V303" s="28" t="s">
        <v>24</v>
      </c>
      <c r="W303" s="11">
        <v>0</v>
      </c>
      <c r="X303" s="28" t="s">
        <v>24</v>
      </c>
      <c r="Y303" s="11">
        <v>0</v>
      </c>
      <c r="Z303" s="28" t="s">
        <v>24</v>
      </c>
      <c r="AA303" s="11">
        <v>66.355251368696599</v>
      </c>
      <c r="AB303" s="28" t="s">
        <v>24</v>
      </c>
      <c r="AC303" s="11">
        <v>14.435549999999999</v>
      </c>
      <c r="AD303" s="28" t="s">
        <v>24</v>
      </c>
      <c r="AE303" s="28">
        <f t="shared" si="31"/>
        <v>288.89693491189661</v>
      </c>
      <c r="AF303" s="28" t="s">
        <v>24</v>
      </c>
      <c r="AG303" s="28">
        <f t="shared" si="32"/>
        <v>-51.9197013686966</v>
      </c>
      <c r="AH303" s="28" t="s">
        <v>24</v>
      </c>
      <c r="AI303" s="376">
        <f t="shared" si="33"/>
        <v>-0.78245052648824664</v>
      </c>
      <c r="AJ303" s="10" t="s">
        <v>452</v>
      </c>
      <c r="AK303" s="118"/>
    </row>
    <row r="304" spans="1:37" s="1" customFormat="1" ht="78.75" customHeight="1">
      <c r="A304" s="8" t="s">
        <v>660</v>
      </c>
      <c r="B304" s="7" t="s">
        <v>473</v>
      </c>
      <c r="C304" s="9" t="s">
        <v>39</v>
      </c>
      <c r="D304" s="8" t="s">
        <v>326</v>
      </c>
      <c r="E304" s="11">
        <v>51.584199144052548</v>
      </c>
      <c r="F304" s="28" t="s">
        <v>24</v>
      </c>
      <c r="G304" s="11">
        <v>0</v>
      </c>
      <c r="H304" s="28" t="s">
        <v>24</v>
      </c>
      <c r="I304" s="11">
        <v>59.868506549300001</v>
      </c>
      <c r="J304" s="28" t="s">
        <v>24</v>
      </c>
      <c r="K304" s="11">
        <v>16.017911444900001</v>
      </c>
      <c r="L304" s="28" t="s">
        <v>24</v>
      </c>
      <c r="M304" s="11">
        <v>8.3384400000000003</v>
      </c>
      <c r="N304" s="28" t="s">
        <v>24</v>
      </c>
      <c r="O304" s="11">
        <v>0</v>
      </c>
      <c r="P304" s="28" t="s">
        <v>24</v>
      </c>
      <c r="Q304" s="11">
        <v>0</v>
      </c>
      <c r="R304" s="28" t="s">
        <v>24</v>
      </c>
      <c r="S304" s="11">
        <v>0</v>
      </c>
      <c r="T304" s="28" t="s">
        <v>24</v>
      </c>
      <c r="U304" s="11">
        <v>0</v>
      </c>
      <c r="V304" s="28" t="s">
        <v>24</v>
      </c>
      <c r="W304" s="11">
        <v>0</v>
      </c>
      <c r="X304" s="28" t="s">
        <v>24</v>
      </c>
      <c r="Y304" s="11">
        <v>4.2905600000000002</v>
      </c>
      <c r="Z304" s="28" t="s">
        <v>24</v>
      </c>
      <c r="AA304" s="11">
        <v>16.017911444900001</v>
      </c>
      <c r="AB304" s="28" t="s">
        <v>24</v>
      </c>
      <c r="AC304" s="11">
        <v>4.0478800000000001</v>
      </c>
      <c r="AD304" s="28" t="s">
        <v>24</v>
      </c>
      <c r="AE304" s="28">
        <f t="shared" si="31"/>
        <v>51.530066549300003</v>
      </c>
      <c r="AF304" s="28" t="s">
        <v>24</v>
      </c>
      <c r="AG304" s="28">
        <f t="shared" si="32"/>
        <v>-7.6794714449000008</v>
      </c>
      <c r="AH304" s="28" t="s">
        <v>24</v>
      </c>
      <c r="AI304" s="376">
        <f t="shared" si="33"/>
        <v>-0.47943025976367815</v>
      </c>
      <c r="AJ304" s="10" t="s">
        <v>452</v>
      </c>
      <c r="AK304" s="118"/>
    </row>
    <row r="305" spans="1:37" s="1" customFormat="1" ht="121.5" customHeight="1">
      <c r="A305" s="8" t="s">
        <v>660</v>
      </c>
      <c r="B305" s="7" t="s">
        <v>471</v>
      </c>
      <c r="C305" s="9" t="s">
        <v>39</v>
      </c>
      <c r="D305" s="8" t="s">
        <v>571</v>
      </c>
      <c r="E305" s="11">
        <v>30.891826401227121</v>
      </c>
      <c r="F305" s="28" t="s">
        <v>24</v>
      </c>
      <c r="G305" s="11">
        <v>0</v>
      </c>
      <c r="H305" s="28" t="s">
        <v>24</v>
      </c>
      <c r="I305" s="11">
        <v>35.813285442400002</v>
      </c>
      <c r="J305" s="28" t="s">
        <v>24</v>
      </c>
      <c r="K305" s="11">
        <v>3.5503872836000001</v>
      </c>
      <c r="L305" s="28" t="s">
        <v>24</v>
      </c>
      <c r="M305" s="11">
        <v>0</v>
      </c>
      <c r="N305" s="28" t="s">
        <v>24</v>
      </c>
      <c r="O305" s="11">
        <v>0</v>
      </c>
      <c r="P305" s="28" t="s">
        <v>24</v>
      </c>
      <c r="Q305" s="11">
        <v>0</v>
      </c>
      <c r="R305" s="28" t="s">
        <v>24</v>
      </c>
      <c r="S305" s="11">
        <v>0</v>
      </c>
      <c r="T305" s="28" t="s">
        <v>24</v>
      </c>
      <c r="U305" s="11">
        <v>0</v>
      </c>
      <c r="V305" s="28" t="s">
        <v>24</v>
      </c>
      <c r="W305" s="11">
        <v>0</v>
      </c>
      <c r="X305" s="28" t="s">
        <v>24</v>
      </c>
      <c r="Y305" s="11">
        <v>0</v>
      </c>
      <c r="Z305" s="28" t="s">
        <v>24</v>
      </c>
      <c r="AA305" s="11">
        <v>3.5503872836000001</v>
      </c>
      <c r="AB305" s="28" t="s">
        <v>24</v>
      </c>
      <c r="AC305" s="11">
        <v>0</v>
      </c>
      <c r="AD305" s="28" t="s">
        <v>24</v>
      </c>
      <c r="AE305" s="28">
        <f t="shared" si="31"/>
        <v>35.813285442400002</v>
      </c>
      <c r="AF305" s="28" t="s">
        <v>24</v>
      </c>
      <c r="AG305" s="28">
        <f t="shared" si="32"/>
        <v>-3.5503872836000001</v>
      </c>
      <c r="AH305" s="28" t="s">
        <v>24</v>
      </c>
      <c r="AI305" s="376">
        <f t="shared" si="33"/>
        <v>-1</v>
      </c>
      <c r="AJ305" s="10" t="s">
        <v>452</v>
      </c>
      <c r="AK305" s="118"/>
    </row>
    <row r="306" spans="1:37" s="1" customFormat="1" ht="30.75" customHeight="1">
      <c r="A306" s="83" t="s">
        <v>734</v>
      </c>
      <c r="B306" s="84" t="s">
        <v>735</v>
      </c>
      <c r="C306" s="199"/>
      <c r="D306" s="6"/>
      <c r="E306" s="28">
        <f>SUM(E307:E418)</f>
        <v>2746.6369609807357</v>
      </c>
      <c r="F306" s="28" t="s">
        <v>24</v>
      </c>
      <c r="G306" s="28">
        <f>SUM(G307:G418)</f>
        <v>1406.0034006200001</v>
      </c>
      <c r="H306" s="28" t="s">
        <v>24</v>
      </c>
      <c r="I306" s="28">
        <f>SUM(I307:I418)</f>
        <v>1328.3195531235169</v>
      </c>
      <c r="J306" s="28" t="s">
        <v>24</v>
      </c>
      <c r="K306" s="28">
        <f>SUM(K307:K418)</f>
        <v>513.31041200997925</v>
      </c>
      <c r="L306" s="28" t="s">
        <v>24</v>
      </c>
      <c r="M306" s="28">
        <f>SUM(M307:M418)</f>
        <v>479.53172549999977</v>
      </c>
      <c r="N306" s="28" t="s">
        <v>24</v>
      </c>
      <c r="O306" s="28">
        <f>SUM(O307:O418)</f>
        <v>7.4999957899999998</v>
      </c>
      <c r="P306" s="28" t="s">
        <v>24</v>
      </c>
      <c r="Q306" s="28">
        <f>SUM(Q307:Q418)</f>
        <v>15.0847154</v>
      </c>
      <c r="R306" s="28" t="s">
        <v>24</v>
      </c>
      <c r="S306" s="28">
        <f>SUM(S307:S418)</f>
        <v>23.09897505777634</v>
      </c>
      <c r="T306" s="28" t="s">
        <v>24</v>
      </c>
      <c r="U306" s="28">
        <f>SUM(U307:U418)</f>
        <v>21.953122960000041</v>
      </c>
      <c r="V306" s="28" t="s">
        <v>24</v>
      </c>
      <c r="W306" s="28">
        <f>SUM(W307:W418)</f>
        <v>91.457697728677402</v>
      </c>
      <c r="X306" s="28" t="s">
        <v>24</v>
      </c>
      <c r="Y306" s="28">
        <f>SUM(Y307:Y418)</f>
        <v>69.506955575864339</v>
      </c>
      <c r="Z306" s="28" t="s">
        <v>24</v>
      </c>
      <c r="AA306" s="28">
        <f>SUM(AA307:AA418)</f>
        <v>391.25374343352536</v>
      </c>
      <c r="AB306" s="28" t="s">
        <v>24</v>
      </c>
      <c r="AC306" s="28">
        <f>SUM(AC307:AC418)</f>
        <v>372.98693156413566</v>
      </c>
      <c r="AD306" s="28" t="s">
        <v>24</v>
      </c>
      <c r="AE306" s="28">
        <f t="shared" si="31"/>
        <v>848.78782762351716</v>
      </c>
      <c r="AF306" s="28" t="s">
        <v>24</v>
      </c>
      <c r="AG306" s="28">
        <f t="shared" si="32"/>
        <v>-33.77868650997948</v>
      </c>
      <c r="AH306" s="28" t="s">
        <v>24</v>
      </c>
      <c r="AI306" s="376"/>
      <c r="AJ306" s="92"/>
      <c r="AK306" s="118"/>
    </row>
    <row r="307" spans="1:37" s="3" customFormat="1" ht="47.25" customHeight="1">
      <c r="A307" s="16" t="s">
        <v>734</v>
      </c>
      <c r="B307" s="32" t="s">
        <v>207</v>
      </c>
      <c r="C307" s="9" t="s">
        <v>8</v>
      </c>
      <c r="D307" s="32" t="s">
        <v>24</v>
      </c>
      <c r="E307" s="12">
        <v>1.3559322033898307</v>
      </c>
      <c r="F307" s="28" t="s">
        <v>24</v>
      </c>
      <c r="G307" s="12">
        <v>0</v>
      </c>
      <c r="H307" s="28" t="s">
        <v>24</v>
      </c>
      <c r="I307" s="12">
        <v>1.3559322</v>
      </c>
      <c r="J307" s="28" t="s">
        <v>24</v>
      </c>
      <c r="K307" s="12">
        <v>0</v>
      </c>
      <c r="L307" s="28" t="s">
        <v>24</v>
      </c>
      <c r="M307" s="11">
        <v>1.3559322</v>
      </c>
      <c r="N307" s="28" t="s">
        <v>24</v>
      </c>
      <c r="O307" s="12">
        <v>0</v>
      </c>
      <c r="P307" s="28" t="s">
        <v>24</v>
      </c>
      <c r="Q307" s="12">
        <v>0</v>
      </c>
      <c r="R307" s="28" t="s">
        <v>24</v>
      </c>
      <c r="S307" s="12">
        <v>0</v>
      </c>
      <c r="T307" s="28" t="s">
        <v>24</v>
      </c>
      <c r="U307" s="12">
        <v>1.3559322</v>
      </c>
      <c r="V307" s="28" t="s">
        <v>24</v>
      </c>
      <c r="W307" s="12">
        <v>0</v>
      </c>
      <c r="X307" s="28" t="s">
        <v>24</v>
      </c>
      <c r="Y307" s="10">
        <v>0</v>
      </c>
      <c r="Z307" s="28" t="s">
        <v>24</v>
      </c>
      <c r="AA307" s="12">
        <v>0</v>
      </c>
      <c r="AB307" s="28" t="s">
        <v>24</v>
      </c>
      <c r="AC307" s="12">
        <v>0</v>
      </c>
      <c r="AD307" s="28" t="s">
        <v>24</v>
      </c>
      <c r="AE307" s="28">
        <f t="shared" si="31"/>
        <v>0</v>
      </c>
      <c r="AF307" s="28" t="s">
        <v>24</v>
      </c>
      <c r="AG307" s="28">
        <f t="shared" si="32"/>
        <v>1.3559322</v>
      </c>
      <c r="AH307" s="28" t="s">
        <v>24</v>
      </c>
      <c r="AI307" s="376"/>
      <c r="AJ307" s="10" t="s">
        <v>960</v>
      </c>
      <c r="AK307" s="118"/>
    </row>
    <row r="308" spans="1:37" s="1" customFormat="1" ht="85.5" customHeight="1">
      <c r="A308" s="16" t="s">
        <v>734</v>
      </c>
      <c r="B308" s="7" t="s">
        <v>459</v>
      </c>
      <c r="C308" s="9" t="s">
        <v>2</v>
      </c>
      <c r="D308" s="8" t="s">
        <v>556</v>
      </c>
      <c r="E308" s="11">
        <v>72.947347457627131</v>
      </c>
      <c r="F308" s="28" t="s">
        <v>24</v>
      </c>
      <c r="G308" s="11">
        <v>1.6849400000000001</v>
      </c>
      <c r="H308" s="28" t="s">
        <v>24</v>
      </c>
      <c r="I308" s="11">
        <v>71.26240745762712</v>
      </c>
      <c r="J308" s="28" t="s">
        <v>24</v>
      </c>
      <c r="K308" s="11">
        <v>17.208132966101694</v>
      </c>
      <c r="L308" s="28" t="s">
        <v>24</v>
      </c>
      <c r="M308" s="11">
        <v>1.87263</v>
      </c>
      <c r="N308" s="28" t="s">
        <v>24</v>
      </c>
      <c r="O308" s="10">
        <v>1.4529000000000001</v>
      </c>
      <c r="P308" s="28" t="s">
        <v>24</v>
      </c>
      <c r="Q308" s="11">
        <v>1.4529000000000001</v>
      </c>
      <c r="R308" s="28" t="s">
        <v>24</v>
      </c>
      <c r="S308" s="11">
        <v>0</v>
      </c>
      <c r="T308" s="28" t="s">
        <v>24</v>
      </c>
      <c r="U308" s="11">
        <v>0</v>
      </c>
      <c r="V308" s="28" t="s">
        <v>24</v>
      </c>
      <c r="W308" s="11">
        <v>1.7243813559322001</v>
      </c>
      <c r="X308" s="28" t="s">
        <v>24</v>
      </c>
      <c r="Y308" s="11">
        <v>0</v>
      </c>
      <c r="Z308" s="28" t="s">
        <v>24</v>
      </c>
      <c r="AA308" s="11">
        <v>14.03085161016949</v>
      </c>
      <c r="AB308" s="28" t="s">
        <v>24</v>
      </c>
      <c r="AC308" s="11">
        <v>0.41972999999999999</v>
      </c>
      <c r="AD308" s="28" t="s">
        <v>24</v>
      </c>
      <c r="AE308" s="28">
        <v>69.389777457627119</v>
      </c>
      <c r="AF308" s="28" t="s">
        <v>24</v>
      </c>
      <c r="AG308" s="28">
        <v>-15.335502966101693</v>
      </c>
      <c r="AH308" s="28" t="s">
        <v>24</v>
      </c>
      <c r="AI308" s="376">
        <v>-0.89117761911249205</v>
      </c>
      <c r="AJ308" s="10" t="s">
        <v>451</v>
      </c>
      <c r="AK308" s="118"/>
    </row>
    <row r="309" spans="1:37" s="1" customFormat="1" ht="31.5" customHeight="1">
      <c r="A309" s="16" t="s">
        <v>734</v>
      </c>
      <c r="B309" s="7" t="s">
        <v>38</v>
      </c>
      <c r="C309" s="9" t="s">
        <v>39</v>
      </c>
      <c r="D309" s="8" t="s">
        <v>306</v>
      </c>
      <c r="E309" s="11">
        <v>0.42360762711864414</v>
      </c>
      <c r="F309" s="28" t="s">
        <v>24</v>
      </c>
      <c r="G309" s="11">
        <v>0</v>
      </c>
      <c r="H309" s="28" t="s">
        <v>24</v>
      </c>
      <c r="I309" s="11">
        <v>0.42366000000000004</v>
      </c>
      <c r="J309" s="28" t="s">
        <v>24</v>
      </c>
      <c r="K309" s="11">
        <v>0</v>
      </c>
      <c r="L309" s="28" t="s">
        <v>24</v>
      </c>
      <c r="M309" s="11">
        <v>0.42366000000000004</v>
      </c>
      <c r="N309" s="28" t="s">
        <v>24</v>
      </c>
      <c r="O309" s="11">
        <v>0</v>
      </c>
      <c r="P309" s="28" t="s">
        <v>24</v>
      </c>
      <c r="Q309" s="11">
        <v>0</v>
      </c>
      <c r="R309" s="28" t="s">
        <v>24</v>
      </c>
      <c r="S309" s="11">
        <v>0</v>
      </c>
      <c r="T309" s="28" t="s">
        <v>24</v>
      </c>
      <c r="U309" s="11">
        <v>0.42366000000000004</v>
      </c>
      <c r="V309" s="28" t="s">
        <v>24</v>
      </c>
      <c r="W309" s="11">
        <v>0</v>
      </c>
      <c r="X309" s="28" t="s">
        <v>24</v>
      </c>
      <c r="Y309" s="11">
        <v>0</v>
      </c>
      <c r="Z309" s="28" t="s">
        <v>24</v>
      </c>
      <c r="AA309" s="11">
        <v>0</v>
      </c>
      <c r="AB309" s="28" t="s">
        <v>24</v>
      </c>
      <c r="AC309" s="11">
        <v>0</v>
      </c>
      <c r="AD309" s="28" t="s">
        <v>24</v>
      </c>
      <c r="AE309" s="28">
        <v>0</v>
      </c>
      <c r="AF309" s="28" t="s">
        <v>24</v>
      </c>
      <c r="AG309" s="28">
        <v>0.42366000000000004</v>
      </c>
      <c r="AH309" s="28" t="s">
        <v>24</v>
      </c>
      <c r="AI309" s="376"/>
      <c r="AJ309" s="10" t="s">
        <v>996</v>
      </c>
      <c r="AK309" s="118"/>
    </row>
    <row r="310" spans="1:37" s="1" customFormat="1" ht="31.5" customHeight="1">
      <c r="A310" s="16" t="s">
        <v>734</v>
      </c>
      <c r="B310" s="7" t="s">
        <v>40</v>
      </c>
      <c r="C310" s="9" t="s">
        <v>39</v>
      </c>
      <c r="D310" s="8" t="s">
        <v>307</v>
      </c>
      <c r="E310" s="11">
        <v>0.42365762711864408</v>
      </c>
      <c r="F310" s="28" t="s">
        <v>24</v>
      </c>
      <c r="G310" s="11">
        <v>0</v>
      </c>
      <c r="H310" s="28" t="s">
        <v>24</v>
      </c>
      <c r="I310" s="11">
        <v>0.42360999999999999</v>
      </c>
      <c r="J310" s="28" t="s">
        <v>24</v>
      </c>
      <c r="K310" s="11">
        <v>0</v>
      </c>
      <c r="L310" s="28" t="s">
        <v>24</v>
      </c>
      <c r="M310" s="11">
        <v>0.42360999999999999</v>
      </c>
      <c r="N310" s="28" t="s">
        <v>24</v>
      </c>
      <c r="O310" s="11">
        <v>0</v>
      </c>
      <c r="P310" s="28" t="s">
        <v>24</v>
      </c>
      <c r="Q310" s="11">
        <v>0</v>
      </c>
      <c r="R310" s="28" t="s">
        <v>24</v>
      </c>
      <c r="S310" s="11">
        <v>0</v>
      </c>
      <c r="T310" s="28" t="s">
        <v>24</v>
      </c>
      <c r="U310" s="11">
        <v>0.42360999999999999</v>
      </c>
      <c r="V310" s="28" t="s">
        <v>24</v>
      </c>
      <c r="W310" s="11">
        <v>0</v>
      </c>
      <c r="X310" s="28" t="s">
        <v>24</v>
      </c>
      <c r="Y310" s="11">
        <v>0</v>
      </c>
      <c r="Z310" s="28" t="s">
        <v>24</v>
      </c>
      <c r="AA310" s="11">
        <v>0</v>
      </c>
      <c r="AB310" s="28" t="s">
        <v>24</v>
      </c>
      <c r="AC310" s="11">
        <v>0</v>
      </c>
      <c r="AD310" s="28" t="s">
        <v>24</v>
      </c>
      <c r="AE310" s="28">
        <v>0</v>
      </c>
      <c r="AF310" s="28" t="s">
        <v>24</v>
      </c>
      <c r="AG310" s="28">
        <v>0.42360999999999999</v>
      </c>
      <c r="AH310" s="28" t="s">
        <v>24</v>
      </c>
      <c r="AI310" s="376"/>
      <c r="AJ310" s="10" t="s">
        <v>996</v>
      </c>
      <c r="AK310" s="118"/>
    </row>
    <row r="311" spans="1:37" s="1" customFormat="1" ht="78.75" customHeight="1">
      <c r="A311" s="16" t="s">
        <v>734</v>
      </c>
      <c r="B311" s="7" t="s">
        <v>138</v>
      </c>
      <c r="C311" s="9" t="s">
        <v>2</v>
      </c>
      <c r="D311" s="8">
        <v>1502845</v>
      </c>
      <c r="E311" s="11">
        <v>9.6741116272183056</v>
      </c>
      <c r="F311" s="28" t="s">
        <v>24</v>
      </c>
      <c r="G311" s="11">
        <v>1.9084300000000001</v>
      </c>
      <c r="H311" s="28" t="s">
        <v>24</v>
      </c>
      <c r="I311" s="11">
        <v>0</v>
      </c>
      <c r="J311" s="28" t="s">
        <v>24</v>
      </c>
      <c r="K311" s="11">
        <v>0</v>
      </c>
      <c r="L311" s="28" t="s">
        <v>24</v>
      </c>
      <c r="M311" s="11">
        <v>0</v>
      </c>
      <c r="N311" s="28" t="s">
        <v>24</v>
      </c>
      <c r="O311" s="10">
        <v>0</v>
      </c>
      <c r="P311" s="28" t="s">
        <v>24</v>
      </c>
      <c r="Q311" s="11">
        <v>0</v>
      </c>
      <c r="R311" s="28" t="s">
        <v>24</v>
      </c>
      <c r="S311" s="11">
        <v>0</v>
      </c>
      <c r="T311" s="28" t="s">
        <v>24</v>
      </c>
      <c r="U311" s="11">
        <v>0</v>
      </c>
      <c r="V311" s="28" t="s">
        <v>24</v>
      </c>
      <c r="W311" s="11">
        <v>0</v>
      </c>
      <c r="X311" s="28" t="s">
        <v>24</v>
      </c>
      <c r="Y311" s="11">
        <v>0</v>
      </c>
      <c r="Z311" s="28" t="s">
        <v>24</v>
      </c>
      <c r="AA311" s="11">
        <v>0</v>
      </c>
      <c r="AB311" s="28" t="s">
        <v>24</v>
      </c>
      <c r="AC311" s="11">
        <v>0</v>
      </c>
      <c r="AD311" s="28" t="s">
        <v>24</v>
      </c>
      <c r="AE311" s="28">
        <v>0</v>
      </c>
      <c r="AF311" s="28" t="s">
        <v>24</v>
      </c>
      <c r="AG311" s="28">
        <v>0</v>
      </c>
      <c r="AH311" s="28" t="s">
        <v>24</v>
      </c>
      <c r="AI311" s="376"/>
      <c r="AJ311" s="10" t="s">
        <v>187</v>
      </c>
      <c r="AK311" s="118"/>
    </row>
    <row r="312" spans="1:37" s="1" customFormat="1" ht="110.25" customHeight="1">
      <c r="A312" s="16" t="s">
        <v>734</v>
      </c>
      <c r="B312" s="15" t="s">
        <v>464</v>
      </c>
      <c r="C312" s="9" t="s">
        <v>1</v>
      </c>
      <c r="D312" s="25" t="s">
        <v>565</v>
      </c>
      <c r="E312" s="11">
        <v>7.6763702711864417</v>
      </c>
      <c r="F312" s="28" t="s">
        <v>24</v>
      </c>
      <c r="G312" s="11">
        <v>0</v>
      </c>
      <c r="H312" s="28" t="s">
        <v>24</v>
      </c>
      <c r="I312" s="11">
        <v>7.6763702711864408</v>
      </c>
      <c r="J312" s="28" t="s">
        <v>24</v>
      </c>
      <c r="K312" s="11">
        <v>7.6763702711864408</v>
      </c>
      <c r="L312" s="28" t="s">
        <v>24</v>
      </c>
      <c r="M312" s="11">
        <v>2.0128046999999998</v>
      </c>
      <c r="N312" s="28" t="s">
        <v>24</v>
      </c>
      <c r="O312" s="10">
        <v>0</v>
      </c>
      <c r="P312" s="28" t="s">
        <v>24</v>
      </c>
      <c r="Q312" s="11">
        <v>0</v>
      </c>
      <c r="R312" s="28" t="s">
        <v>24</v>
      </c>
      <c r="S312" s="11">
        <v>0</v>
      </c>
      <c r="T312" s="28" t="s">
        <v>24</v>
      </c>
      <c r="U312" s="11">
        <v>0</v>
      </c>
      <c r="V312" s="28" t="s">
        <v>24</v>
      </c>
      <c r="W312" s="11">
        <v>7.6763702711864408</v>
      </c>
      <c r="X312" s="28" t="s">
        <v>24</v>
      </c>
      <c r="Y312" s="11">
        <v>0</v>
      </c>
      <c r="Z312" s="28" t="s">
        <v>24</v>
      </c>
      <c r="AA312" s="11">
        <v>0</v>
      </c>
      <c r="AB312" s="28" t="s">
        <v>24</v>
      </c>
      <c r="AC312" s="11">
        <v>2.0128046999999998</v>
      </c>
      <c r="AD312" s="28" t="s">
        <v>24</v>
      </c>
      <c r="AE312" s="28">
        <v>5.6635655711864406</v>
      </c>
      <c r="AF312" s="28" t="s">
        <v>24</v>
      </c>
      <c r="AG312" s="28">
        <v>-5.6635655711864406</v>
      </c>
      <c r="AH312" s="28" t="s">
        <v>24</v>
      </c>
      <c r="AI312" s="376">
        <v>-0.73779212975758324</v>
      </c>
      <c r="AJ312" s="10" t="s">
        <v>932</v>
      </c>
      <c r="AK312" s="118"/>
    </row>
    <row r="313" spans="1:37" s="1" customFormat="1" ht="75">
      <c r="A313" s="16" t="s">
        <v>734</v>
      </c>
      <c r="B313" s="7" t="s">
        <v>549</v>
      </c>
      <c r="C313" s="9" t="s">
        <v>3</v>
      </c>
      <c r="D313" s="8" t="s">
        <v>550</v>
      </c>
      <c r="E313" s="11">
        <v>23.56793220338983</v>
      </c>
      <c r="F313" s="28" t="s">
        <v>24</v>
      </c>
      <c r="G313" s="11">
        <v>0.76944000000000001</v>
      </c>
      <c r="H313" s="28" t="s">
        <v>24</v>
      </c>
      <c r="I313" s="11">
        <v>22.798492203389831</v>
      </c>
      <c r="J313" s="28" t="s">
        <v>24</v>
      </c>
      <c r="K313" s="11">
        <v>20.508474576271187</v>
      </c>
      <c r="L313" s="28" t="s">
        <v>24</v>
      </c>
      <c r="M313" s="11">
        <v>0.22483</v>
      </c>
      <c r="N313" s="28" t="s">
        <v>24</v>
      </c>
      <c r="O313" s="11">
        <v>0</v>
      </c>
      <c r="P313" s="28" t="s">
        <v>24</v>
      </c>
      <c r="Q313" s="11">
        <v>0</v>
      </c>
      <c r="R313" s="28" t="s">
        <v>24</v>
      </c>
      <c r="S313" s="11">
        <v>0</v>
      </c>
      <c r="T313" s="28" t="s">
        <v>24</v>
      </c>
      <c r="U313" s="11">
        <v>0</v>
      </c>
      <c r="V313" s="28" t="s">
        <v>24</v>
      </c>
      <c r="W313" s="11">
        <v>4.9915254237288131</v>
      </c>
      <c r="X313" s="28" t="s">
        <v>24</v>
      </c>
      <c r="Y313" s="10">
        <v>0.22483</v>
      </c>
      <c r="Z313" s="28" t="s">
        <v>24</v>
      </c>
      <c r="AA313" s="11">
        <v>15.516949152542372</v>
      </c>
      <c r="AB313" s="28" t="s">
        <v>24</v>
      </c>
      <c r="AC313" s="11">
        <v>0</v>
      </c>
      <c r="AD313" s="28" t="s">
        <v>24</v>
      </c>
      <c r="AE313" s="28">
        <v>22.57366220338983</v>
      </c>
      <c r="AF313" s="28" t="s">
        <v>24</v>
      </c>
      <c r="AG313" s="28">
        <v>-20.283644576271186</v>
      </c>
      <c r="AH313" s="28" t="s">
        <v>24</v>
      </c>
      <c r="AI313" s="376">
        <v>-0.98903721487603302</v>
      </c>
      <c r="AJ313" s="10" t="s">
        <v>943</v>
      </c>
      <c r="AK313" s="118"/>
    </row>
    <row r="314" spans="1:37" s="1" customFormat="1" ht="60" customHeight="1">
      <c r="A314" s="16" t="s">
        <v>734</v>
      </c>
      <c r="B314" s="7" t="s">
        <v>15</v>
      </c>
      <c r="C314" s="9" t="s">
        <v>6</v>
      </c>
      <c r="D314" s="8" t="s">
        <v>344</v>
      </c>
      <c r="E314" s="11">
        <v>24.069077045890289</v>
      </c>
      <c r="F314" s="28" t="s">
        <v>24</v>
      </c>
      <c r="G314" s="11">
        <v>1.6597344000000001</v>
      </c>
      <c r="H314" s="28" t="s">
        <v>24</v>
      </c>
      <c r="I314" s="11">
        <v>22.409342645890288</v>
      </c>
      <c r="J314" s="28" t="s">
        <v>24</v>
      </c>
      <c r="K314" s="11">
        <v>19.5833079728814</v>
      </c>
      <c r="L314" s="28" t="s">
        <v>24</v>
      </c>
      <c r="M314" s="11">
        <v>0.41610169000000002</v>
      </c>
      <c r="N314" s="28" t="s">
        <v>24</v>
      </c>
      <c r="O314" s="10">
        <v>0</v>
      </c>
      <c r="P314" s="28" t="s">
        <v>24</v>
      </c>
      <c r="Q314" s="11">
        <v>0</v>
      </c>
      <c r="R314" s="28" t="s">
        <v>24</v>
      </c>
      <c r="S314" s="11">
        <v>0.41610169000000002</v>
      </c>
      <c r="T314" s="28" t="s">
        <v>24</v>
      </c>
      <c r="U314" s="11">
        <v>0.41610169000000002</v>
      </c>
      <c r="V314" s="28" t="s">
        <v>24</v>
      </c>
      <c r="W314" s="11">
        <v>4.4491525423728815</v>
      </c>
      <c r="X314" s="28" t="s">
        <v>24</v>
      </c>
      <c r="Y314" s="10">
        <v>0</v>
      </c>
      <c r="Z314" s="28" t="s">
        <v>24</v>
      </c>
      <c r="AA314" s="11">
        <v>14.718053740508475</v>
      </c>
      <c r="AB314" s="28" t="s">
        <v>24</v>
      </c>
      <c r="AC314" s="11">
        <v>0</v>
      </c>
      <c r="AD314" s="28" t="s">
        <v>24</v>
      </c>
      <c r="AE314" s="28">
        <v>21.993240955890286</v>
      </c>
      <c r="AF314" s="28" t="s">
        <v>24</v>
      </c>
      <c r="AG314" s="28">
        <v>-19.167206282881398</v>
      </c>
      <c r="AH314" s="28" t="s">
        <v>24</v>
      </c>
      <c r="AI314" s="376">
        <v>-0.97875222661175476</v>
      </c>
      <c r="AJ314" s="10" t="s">
        <v>943</v>
      </c>
      <c r="AK314" s="118"/>
    </row>
    <row r="315" spans="1:37" s="1" customFormat="1" ht="60">
      <c r="A315" s="16" t="s">
        <v>734</v>
      </c>
      <c r="B315" s="7" t="s">
        <v>101</v>
      </c>
      <c r="C315" s="9" t="s">
        <v>4</v>
      </c>
      <c r="D315" s="8" t="s">
        <v>445</v>
      </c>
      <c r="E315" s="11">
        <v>15.948713122096949</v>
      </c>
      <c r="F315" s="28" t="s">
        <v>24</v>
      </c>
      <c r="G315" s="11">
        <v>0</v>
      </c>
      <c r="H315" s="28" t="s">
        <v>24</v>
      </c>
      <c r="I315" s="11">
        <v>15.948713122096951</v>
      </c>
      <c r="J315" s="28" t="s">
        <v>24</v>
      </c>
      <c r="K315" s="11">
        <v>15.948713122096951</v>
      </c>
      <c r="L315" s="28" t="s">
        <v>24</v>
      </c>
      <c r="M315" s="11">
        <v>4.0252699999999999</v>
      </c>
      <c r="N315" s="28" t="s">
        <v>24</v>
      </c>
      <c r="O315" s="11">
        <v>0</v>
      </c>
      <c r="P315" s="28" t="s">
        <v>24</v>
      </c>
      <c r="Q315" s="11">
        <v>0</v>
      </c>
      <c r="R315" s="28" t="s">
        <v>24</v>
      </c>
      <c r="S315" s="11">
        <v>3.1897426244193903</v>
      </c>
      <c r="T315" s="28" t="s">
        <v>24</v>
      </c>
      <c r="U315" s="11">
        <v>2.45763</v>
      </c>
      <c r="V315" s="28" t="s">
        <v>24</v>
      </c>
      <c r="W315" s="11">
        <v>4.7846139366290847</v>
      </c>
      <c r="X315" s="28" t="s">
        <v>24</v>
      </c>
      <c r="Y315" s="10">
        <v>1.1464499999999997</v>
      </c>
      <c r="Z315" s="28" t="s">
        <v>24</v>
      </c>
      <c r="AA315" s="11">
        <v>7.9743565610484755</v>
      </c>
      <c r="AB315" s="28" t="s">
        <v>24</v>
      </c>
      <c r="AC315" s="12">
        <v>0.42119000000000006</v>
      </c>
      <c r="AD315" s="28" t="s">
        <v>24</v>
      </c>
      <c r="AE315" s="28">
        <v>11.923443122096952</v>
      </c>
      <c r="AF315" s="28" t="s">
        <v>24</v>
      </c>
      <c r="AG315" s="28">
        <v>-11.923443122096952</v>
      </c>
      <c r="AH315" s="28" t="s">
        <v>24</v>
      </c>
      <c r="AI315" s="376">
        <v>-0.7476116117216387</v>
      </c>
      <c r="AJ315" s="10" t="s">
        <v>997</v>
      </c>
      <c r="AK315" s="118"/>
    </row>
    <row r="316" spans="1:37" s="1" customFormat="1" ht="47.25" customHeight="1">
      <c r="A316" s="16" t="s">
        <v>734</v>
      </c>
      <c r="B316" s="7" t="s">
        <v>116</v>
      </c>
      <c r="C316" s="9" t="s">
        <v>7</v>
      </c>
      <c r="D316" s="8" t="s">
        <v>352</v>
      </c>
      <c r="E316" s="11">
        <v>161.54692360215932</v>
      </c>
      <c r="F316" s="28" t="s">
        <v>24</v>
      </c>
      <c r="G316" s="11">
        <v>0</v>
      </c>
      <c r="H316" s="28" t="s">
        <v>24</v>
      </c>
      <c r="I316" s="11">
        <v>161.54692360215932</v>
      </c>
      <c r="J316" s="28" t="s">
        <v>24</v>
      </c>
      <c r="K316" s="11">
        <v>31.35593220338983</v>
      </c>
      <c r="L316" s="28" t="s">
        <v>24</v>
      </c>
      <c r="M316" s="11">
        <v>5.93283</v>
      </c>
      <c r="N316" s="28" t="s">
        <v>24</v>
      </c>
      <c r="O316" s="11">
        <v>0</v>
      </c>
      <c r="P316" s="28" t="s">
        <v>24</v>
      </c>
      <c r="Q316" s="11">
        <v>0</v>
      </c>
      <c r="R316" s="28" t="s">
        <v>24</v>
      </c>
      <c r="S316" s="11">
        <v>10.242220845051865</v>
      </c>
      <c r="T316" s="28" t="s">
        <v>24</v>
      </c>
      <c r="U316" s="11">
        <v>1.59921</v>
      </c>
      <c r="V316" s="28" t="s">
        <v>24</v>
      </c>
      <c r="W316" s="11">
        <v>4.2372881355932206</v>
      </c>
      <c r="X316" s="28" t="s">
        <v>24</v>
      </c>
      <c r="Y316" s="10">
        <v>0</v>
      </c>
      <c r="Z316" s="28" t="s">
        <v>24</v>
      </c>
      <c r="AA316" s="11">
        <v>16.876423222744744</v>
      </c>
      <c r="AB316" s="28" t="s">
        <v>24</v>
      </c>
      <c r="AC316" s="11">
        <v>4.3336199999999998</v>
      </c>
      <c r="AD316" s="28" t="s">
        <v>24</v>
      </c>
      <c r="AE316" s="28">
        <v>155.61409360215933</v>
      </c>
      <c r="AF316" s="28" t="s">
        <v>24</v>
      </c>
      <c r="AG316" s="28">
        <v>-25.423102203389831</v>
      </c>
      <c r="AH316" s="28" t="s">
        <v>24</v>
      </c>
      <c r="AI316" s="376">
        <v>-0.81079082702702698</v>
      </c>
      <c r="AJ316" s="94" t="s">
        <v>998</v>
      </c>
      <c r="AK316" s="118"/>
    </row>
    <row r="317" spans="1:37" s="1" customFormat="1" ht="41.25" customHeight="1">
      <c r="A317" s="16" t="s">
        <v>734</v>
      </c>
      <c r="B317" s="7" t="s">
        <v>13</v>
      </c>
      <c r="C317" s="9" t="s">
        <v>2</v>
      </c>
      <c r="D317" s="8" t="s">
        <v>353</v>
      </c>
      <c r="E317" s="11">
        <v>2.5322631809862544</v>
      </c>
      <c r="F317" s="28" t="s">
        <v>24</v>
      </c>
      <c r="G317" s="11">
        <v>0.38344</v>
      </c>
      <c r="H317" s="28" t="s">
        <v>24</v>
      </c>
      <c r="I317" s="11">
        <v>2.1488231809862537</v>
      </c>
      <c r="J317" s="28" t="s">
        <v>24</v>
      </c>
      <c r="K317" s="11">
        <v>2.1488231809862537</v>
      </c>
      <c r="L317" s="28" t="s">
        <v>24</v>
      </c>
      <c r="M317" s="11">
        <v>1.5952800000000003</v>
      </c>
      <c r="N317" s="28" t="s">
        <v>24</v>
      </c>
      <c r="O317" s="10">
        <v>0</v>
      </c>
      <c r="P317" s="28" t="s">
        <v>24</v>
      </c>
      <c r="Q317" s="11">
        <v>0</v>
      </c>
      <c r="R317" s="28" t="s">
        <v>24</v>
      </c>
      <c r="S317" s="11">
        <v>0</v>
      </c>
      <c r="T317" s="28" t="s">
        <v>24</v>
      </c>
      <c r="U317" s="11">
        <v>0</v>
      </c>
      <c r="V317" s="28" t="s">
        <v>24</v>
      </c>
      <c r="W317" s="11">
        <v>2.1488231809862537</v>
      </c>
      <c r="X317" s="28" t="s">
        <v>24</v>
      </c>
      <c r="Y317" s="11">
        <v>-2.6041356611106181E-6</v>
      </c>
      <c r="Z317" s="28" t="s">
        <v>24</v>
      </c>
      <c r="AA317" s="11">
        <v>0</v>
      </c>
      <c r="AB317" s="28" t="s">
        <v>24</v>
      </c>
      <c r="AC317" s="11">
        <v>1.5952826041356614</v>
      </c>
      <c r="AD317" s="28" t="s">
        <v>24</v>
      </c>
      <c r="AE317" s="28">
        <v>0.55354318098625344</v>
      </c>
      <c r="AF317" s="28" t="s">
        <v>24</v>
      </c>
      <c r="AG317" s="28">
        <v>-0.55354318098625344</v>
      </c>
      <c r="AH317" s="28" t="s">
        <v>24</v>
      </c>
      <c r="AI317" s="376">
        <v>-0.25760294559564068</v>
      </c>
      <c r="AJ317" s="96" t="s">
        <v>944</v>
      </c>
      <c r="AK317" s="118"/>
    </row>
    <row r="318" spans="1:37" s="1" customFormat="1" ht="44.25" customHeight="1">
      <c r="A318" s="16" t="s">
        <v>734</v>
      </c>
      <c r="B318" s="7" t="s">
        <v>119</v>
      </c>
      <c r="C318" s="9" t="s">
        <v>4</v>
      </c>
      <c r="D318" s="8" t="s">
        <v>354</v>
      </c>
      <c r="E318" s="11">
        <v>5.0271148498577878</v>
      </c>
      <c r="F318" s="28" t="s">
        <v>24</v>
      </c>
      <c r="G318" s="11">
        <v>0.33548947999999995</v>
      </c>
      <c r="H318" s="28" t="s">
        <v>24</v>
      </c>
      <c r="I318" s="11">
        <v>4.6916253698577881</v>
      </c>
      <c r="J318" s="28" t="s">
        <v>24</v>
      </c>
      <c r="K318" s="11">
        <v>4.6916253698577881</v>
      </c>
      <c r="L318" s="28" t="s">
        <v>24</v>
      </c>
      <c r="M318" s="11">
        <v>0.32189999999999996</v>
      </c>
      <c r="N318" s="28" t="s">
        <v>24</v>
      </c>
      <c r="O318" s="11">
        <v>0</v>
      </c>
      <c r="P318" s="28" t="s">
        <v>24</v>
      </c>
      <c r="Q318" s="11">
        <v>0</v>
      </c>
      <c r="R318" s="28" t="s">
        <v>24</v>
      </c>
      <c r="S318" s="11">
        <v>0</v>
      </c>
      <c r="T318" s="28" t="s">
        <v>24</v>
      </c>
      <c r="U318" s="11">
        <v>0</v>
      </c>
      <c r="V318" s="28" t="s">
        <v>24</v>
      </c>
      <c r="W318" s="11">
        <v>0</v>
      </c>
      <c r="X318" s="28" t="s">
        <v>24</v>
      </c>
      <c r="Y318" s="10">
        <v>0.32189999999999996</v>
      </c>
      <c r="Z318" s="28" t="s">
        <v>24</v>
      </c>
      <c r="AA318" s="11">
        <v>4.6916253698577881</v>
      </c>
      <c r="AB318" s="28" t="s">
        <v>24</v>
      </c>
      <c r="AC318" s="11">
        <v>0</v>
      </c>
      <c r="AD318" s="28" t="s">
        <v>24</v>
      </c>
      <c r="AE318" s="28">
        <v>4.3697253698577878</v>
      </c>
      <c r="AF318" s="28" t="s">
        <v>24</v>
      </c>
      <c r="AG318" s="28">
        <v>-4.3697253698577878</v>
      </c>
      <c r="AH318" s="28" t="s">
        <v>24</v>
      </c>
      <c r="AI318" s="376">
        <v>-0.93138838363606224</v>
      </c>
      <c r="AJ318" s="94" t="s">
        <v>944</v>
      </c>
      <c r="AK318" s="118"/>
    </row>
    <row r="319" spans="1:37" s="1" customFormat="1" ht="30">
      <c r="A319" s="16" t="s">
        <v>734</v>
      </c>
      <c r="B319" s="7" t="s">
        <v>120</v>
      </c>
      <c r="C319" s="9" t="s">
        <v>2</v>
      </c>
      <c r="D319" s="8" t="s">
        <v>355</v>
      </c>
      <c r="E319" s="11">
        <v>0.93894173428170347</v>
      </c>
      <c r="F319" s="28" t="s">
        <v>24</v>
      </c>
      <c r="G319" s="11">
        <v>0</v>
      </c>
      <c r="H319" s="28" t="s">
        <v>24</v>
      </c>
      <c r="I319" s="11">
        <v>0.93894173428170336</v>
      </c>
      <c r="J319" s="28" t="s">
        <v>24</v>
      </c>
      <c r="K319" s="11">
        <v>0.93894173428170336</v>
      </c>
      <c r="L319" s="28" t="s">
        <v>24</v>
      </c>
      <c r="M319" s="11">
        <v>0.49998999999999999</v>
      </c>
      <c r="N319" s="28" t="s">
        <v>24</v>
      </c>
      <c r="O319" s="10">
        <v>0</v>
      </c>
      <c r="P319" s="28" t="s">
        <v>24</v>
      </c>
      <c r="Q319" s="11">
        <v>0</v>
      </c>
      <c r="R319" s="28" t="s">
        <v>24</v>
      </c>
      <c r="S319" s="11">
        <v>0</v>
      </c>
      <c r="T319" s="28" t="s">
        <v>24</v>
      </c>
      <c r="U319" s="11">
        <v>0</v>
      </c>
      <c r="V319" s="28" t="s">
        <v>24</v>
      </c>
      <c r="W319" s="11">
        <v>0.27203389830508479</v>
      </c>
      <c r="X319" s="28" t="s">
        <v>24</v>
      </c>
      <c r="Y319" s="11">
        <v>0</v>
      </c>
      <c r="Z319" s="28" t="s">
        <v>24</v>
      </c>
      <c r="AA319" s="11">
        <v>0.66690783597661862</v>
      </c>
      <c r="AB319" s="28" t="s">
        <v>24</v>
      </c>
      <c r="AC319" s="11">
        <v>0.49998999999999999</v>
      </c>
      <c r="AD319" s="28" t="s">
        <v>24</v>
      </c>
      <c r="AE319" s="28">
        <v>0.43895173428170337</v>
      </c>
      <c r="AF319" s="28" t="s">
        <v>24</v>
      </c>
      <c r="AG319" s="28">
        <v>-0.43895173428170337</v>
      </c>
      <c r="AH319" s="28" t="s">
        <v>24</v>
      </c>
      <c r="AI319" s="376">
        <v>-0.46749624418122637</v>
      </c>
      <c r="AJ319" s="96" t="s">
        <v>944</v>
      </c>
      <c r="AK319" s="118"/>
    </row>
    <row r="320" spans="1:37" s="1" customFormat="1" ht="30">
      <c r="A320" s="16" t="s">
        <v>734</v>
      </c>
      <c r="B320" s="7" t="s">
        <v>489</v>
      </c>
      <c r="C320" s="9" t="s">
        <v>1</v>
      </c>
      <c r="D320" s="8" t="s">
        <v>369</v>
      </c>
      <c r="E320" s="11">
        <v>0.23779661016949155</v>
      </c>
      <c r="F320" s="28" t="s">
        <v>24</v>
      </c>
      <c r="G320" s="11">
        <v>0</v>
      </c>
      <c r="H320" s="28" t="s">
        <v>24</v>
      </c>
      <c r="I320" s="11">
        <v>0.23779661016949155</v>
      </c>
      <c r="J320" s="28" t="s">
        <v>24</v>
      </c>
      <c r="K320" s="11">
        <v>0.23779661016949155</v>
      </c>
      <c r="L320" s="28" t="s">
        <v>24</v>
      </c>
      <c r="M320" s="11">
        <v>0.23699999999999999</v>
      </c>
      <c r="N320" s="28" t="s">
        <v>24</v>
      </c>
      <c r="O320" s="10">
        <v>0</v>
      </c>
      <c r="P320" s="28" t="s">
        <v>24</v>
      </c>
      <c r="Q320" s="11">
        <v>0</v>
      </c>
      <c r="R320" s="28" t="s">
        <v>24</v>
      </c>
      <c r="S320" s="11">
        <v>0.23779661016949155</v>
      </c>
      <c r="T320" s="28" t="s">
        <v>24</v>
      </c>
      <c r="U320" s="11">
        <v>0.01</v>
      </c>
      <c r="V320" s="28" t="s">
        <v>24</v>
      </c>
      <c r="W320" s="11">
        <v>0</v>
      </c>
      <c r="X320" s="28" t="s">
        <v>24</v>
      </c>
      <c r="Y320" s="11">
        <v>0.22700000000000001</v>
      </c>
      <c r="Z320" s="28" t="s">
        <v>24</v>
      </c>
      <c r="AA320" s="11">
        <v>0</v>
      </c>
      <c r="AB320" s="28" t="s">
        <v>24</v>
      </c>
      <c r="AC320" s="11">
        <v>0</v>
      </c>
      <c r="AD320" s="28" t="s">
        <v>24</v>
      </c>
      <c r="AE320" s="28">
        <v>7.9661016949156283E-4</v>
      </c>
      <c r="AF320" s="28" t="s">
        <v>24</v>
      </c>
      <c r="AG320" s="28">
        <v>-7.9661016949156283E-4</v>
      </c>
      <c r="AH320" s="28" t="s">
        <v>24</v>
      </c>
      <c r="AI320" s="376">
        <v>-3.349964362081459E-3</v>
      </c>
      <c r="AJ320" s="96" t="s">
        <v>187</v>
      </c>
      <c r="AK320" s="118"/>
    </row>
    <row r="321" spans="1:37" s="1" customFormat="1" ht="45">
      <c r="A321" s="16" t="s">
        <v>734</v>
      </c>
      <c r="B321" s="7" t="s">
        <v>168</v>
      </c>
      <c r="C321" s="9" t="s">
        <v>8</v>
      </c>
      <c r="D321" s="8" t="s">
        <v>280</v>
      </c>
      <c r="E321" s="11">
        <v>0.25083400000000006</v>
      </c>
      <c r="F321" s="28" t="s">
        <v>24</v>
      </c>
      <c r="G321" s="11">
        <v>0</v>
      </c>
      <c r="H321" s="28" t="s">
        <v>24</v>
      </c>
      <c r="I321" s="11">
        <v>0.250834</v>
      </c>
      <c r="J321" s="28" t="s">
        <v>24</v>
      </c>
      <c r="K321" s="11">
        <v>0.250834</v>
      </c>
      <c r="L321" s="28" t="s">
        <v>24</v>
      </c>
      <c r="M321" s="11">
        <v>0.250834</v>
      </c>
      <c r="N321" s="28" t="s">
        <v>24</v>
      </c>
      <c r="O321" s="11">
        <v>0.250834</v>
      </c>
      <c r="P321" s="28" t="s">
        <v>24</v>
      </c>
      <c r="Q321" s="11">
        <v>0.250834</v>
      </c>
      <c r="R321" s="28" t="s">
        <v>24</v>
      </c>
      <c r="S321" s="11">
        <v>0</v>
      </c>
      <c r="T321" s="28" t="s">
        <v>24</v>
      </c>
      <c r="U321" s="11">
        <v>0</v>
      </c>
      <c r="V321" s="28" t="s">
        <v>24</v>
      </c>
      <c r="W321" s="11">
        <v>0</v>
      </c>
      <c r="X321" s="28" t="s">
        <v>24</v>
      </c>
      <c r="Y321" s="10">
        <v>0</v>
      </c>
      <c r="Z321" s="28" t="s">
        <v>24</v>
      </c>
      <c r="AA321" s="11">
        <v>0</v>
      </c>
      <c r="AB321" s="28" t="s">
        <v>24</v>
      </c>
      <c r="AC321" s="11">
        <v>0</v>
      </c>
      <c r="AD321" s="28" t="s">
        <v>24</v>
      </c>
      <c r="AE321" s="28">
        <v>0</v>
      </c>
      <c r="AF321" s="28" t="s">
        <v>24</v>
      </c>
      <c r="AG321" s="28">
        <v>0</v>
      </c>
      <c r="AH321" s="28" t="s">
        <v>24</v>
      </c>
      <c r="AI321" s="376">
        <v>0</v>
      </c>
      <c r="AJ321" s="94" t="s">
        <v>187</v>
      </c>
      <c r="AK321" s="118"/>
    </row>
    <row r="322" spans="1:37" s="1" customFormat="1" ht="51" customHeight="1">
      <c r="A322" s="16" t="s">
        <v>734</v>
      </c>
      <c r="B322" s="7" t="s">
        <v>794</v>
      </c>
      <c r="C322" s="9" t="s">
        <v>8</v>
      </c>
      <c r="D322" s="8" t="s">
        <v>279</v>
      </c>
      <c r="E322" s="11">
        <v>1.9692824200000001</v>
      </c>
      <c r="F322" s="28" t="s">
        <v>24</v>
      </c>
      <c r="G322" s="11">
        <v>0.156808</v>
      </c>
      <c r="H322" s="28" t="s">
        <v>24</v>
      </c>
      <c r="I322" s="11">
        <v>1.9323389830508475</v>
      </c>
      <c r="J322" s="28" t="s">
        <v>24</v>
      </c>
      <c r="K322" s="11">
        <v>1.9323389830508475</v>
      </c>
      <c r="L322" s="28" t="s">
        <v>24</v>
      </c>
      <c r="M322" s="11">
        <v>1.81247442</v>
      </c>
      <c r="N322" s="28" t="s">
        <v>24</v>
      </c>
      <c r="O322" s="11">
        <v>1.7031240000000001</v>
      </c>
      <c r="P322" s="28" t="s">
        <v>24</v>
      </c>
      <c r="Q322" s="11">
        <v>1.7031240000000001</v>
      </c>
      <c r="R322" s="28" t="s">
        <v>24</v>
      </c>
      <c r="S322" s="11">
        <v>0.22921498305084742</v>
      </c>
      <c r="T322" s="28" t="s">
        <v>24</v>
      </c>
      <c r="U322" s="11">
        <v>0.10935041999999999</v>
      </c>
      <c r="V322" s="28" t="s">
        <v>24</v>
      </c>
      <c r="W322" s="11">
        <v>0</v>
      </c>
      <c r="X322" s="28" t="s">
        <v>24</v>
      </c>
      <c r="Y322" s="10">
        <v>0</v>
      </c>
      <c r="Z322" s="28" t="s">
        <v>24</v>
      </c>
      <c r="AA322" s="11">
        <v>0</v>
      </c>
      <c r="AB322" s="28" t="s">
        <v>24</v>
      </c>
      <c r="AC322" s="11">
        <v>0</v>
      </c>
      <c r="AD322" s="28" t="s">
        <v>24</v>
      </c>
      <c r="AE322" s="28">
        <v>0.11986456305084747</v>
      </c>
      <c r="AF322" s="28" t="s">
        <v>24</v>
      </c>
      <c r="AG322" s="28">
        <v>-0.11986456305084747</v>
      </c>
      <c r="AH322" s="28" t="s">
        <v>24</v>
      </c>
      <c r="AI322" s="376">
        <v>-6.203081555680301E-2</v>
      </c>
      <c r="AJ322" s="94" t="s">
        <v>448</v>
      </c>
      <c r="AK322" s="118"/>
    </row>
    <row r="323" spans="1:37" s="1" customFormat="1" ht="84" customHeight="1">
      <c r="A323" s="16" t="s">
        <v>734</v>
      </c>
      <c r="B323" s="7" t="s">
        <v>214</v>
      </c>
      <c r="C323" s="6" t="s">
        <v>5</v>
      </c>
      <c r="D323" s="24" t="s">
        <v>356</v>
      </c>
      <c r="E323" s="11">
        <v>0.21186440677966104</v>
      </c>
      <c r="F323" s="28" t="s">
        <v>24</v>
      </c>
      <c r="G323" s="11">
        <v>0</v>
      </c>
      <c r="H323" s="28" t="s">
        <v>24</v>
      </c>
      <c r="I323" s="11">
        <v>0.21186440677966104</v>
      </c>
      <c r="J323" s="28" t="s">
        <v>24</v>
      </c>
      <c r="K323" s="11">
        <v>0.21186440677966104</v>
      </c>
      <c r="L323" s="28" t="s">
        <v>24</v>
      </c>
      <c r="M323" s="11">
        <v>0.21186425</v>
      </c>
      <c r="N323" s="28" t="s">
        <v>24</v>
      </c>
      <c r="O323" s="11">
        <v>0</v>
      </c>
      <c r="P323" s="28" t="s">
        <v>24</v>
      </c>
      <c r="Q323" s="11">
        <v>0</v>
      </c>
      <c r="R323" s="28" t="s">
        <v>24</v>
      </c>
      <c r="S323" s="11">
        <v>0.21186440677966104</v>
      </c>
      <c r="T323" s="28" t="s">
        <v>24</v>
      </c>
      <c r="U323" s="11">
        <v>0.21186425</v>
      </c>
      <c r="V323" s="28" t="s">
        <v>24</v>
      </c>
      <c r="W323" s="11">
        <v>0</v>
      </c>
      <c r="X323" s="28" t="s">
        <v>24</v>
      </c>
      <c r="Y323" s="10">
        <v>0</v>
      </c>
      <c r="Z323" s="28" t="s">
        <v>24</v>
      </c>
      <c r="AA323" s="11">
        <v>0</v>
      </c>
      <c r="AB323" s="28" t="s">
        <v>24</v>
      </c>
      <c r="AC323" s="11">
        <v>0</v>
      </c>
      <c r="AD323" s="28" t="s">
        <v>24</v>
      </c>
      <c r="AE323" s="28">
        <v>1.5677966103133656E-7</v>
      </c>
      <c r="AF323" s="28" t="s">
        <v>24</v>
      </c>
      <c r="AG323" s="28">
        <v>-1.5677966103133656E-7</v>
      </c>
      <c r="AH323" s="28" t="s">
        <v>24</v>
      </c>
      <c r="AI323" s="376">
        <v>-7.4000000005458588E-7</v>
      </c>
      <c r="AJ323" s="96" t="s">
        <v>187</v>
      </c>
      <c r="AK323" s="118"/>
    </row>
    <row r="324" spans="1:37" s="1" customFormat="1" ht="61.5" customHeight="1">
      <c r="A324" s="16" t="s">
        <v>734</v>
      </c>
      <c r="B324" s="7" t="s">
        <v>490</v>
      </c>
      <c r="C324" s="6" t="s">
        <v>0</v>
      </c>
      <c r="D324" s="24" t="s">
        <v>599</v>
      </c>
      <c r="E324" s="11">
        <v>2.31276942</v>
      </c>
      <c r="F324" s="28" t="s">
        <v>24</v>
      </c>
      <c r="G324" s="11">
        <v>0</v>
      </c>
      <c r="H324" s="28" t="s">
        <v>24</v>
      </c>
      <c r="I324" s="11">
        <v>2.31276942</v>
      </c>
      <c r="J324" s="28" t="s">
        <v>24</v>
      </c>
      <c r="K324" s="11">
        <v>2.1416949152542371</v>
      </c>
      <c r="L324" s="28" t="s">
        <v>24</v>
      </c>
      <c r="M324" s="11">
        <v>2.31276942</v>
      </c>
      <c r="N324" s="28" t="s">
        <v>24</v>
      </c>
      <c r="O324" s="11">
        <v>0</v>
      </c>
      <c r="P324" s="28" t="s">
        <v>24</v>
      </c>
      <c r="Q324" s="11">
        <v>0</v>
      </c>
      <c r="R324" s="28" t="s">
        <v>24</v>
      </c>
      <c r="S324" s="11">
        <v>0</v>
      </c>
      <c r="T324" s="28" t="s">
        <v>24</v>
      </c>
      <c r="U324" s="11">
        <v>0</v>
      </c>
      <c r="V324" s="28" t="s">
        <v>24</v>
      </c>
      <c r="W324" s="11">
        <v>2.1416949152542371</v>
      </c>
      <c r="X324" s="28" t="s">
        <v>24</v>
      </c>
      <c r="Y324" s="10">
        <v>0.42372822000000004</v>
      </c>
      <c r="Z324" s="28" t="s">
        <v>24</v>
      </c>
      <c r="AA324" s="11">
        <v>0</v>
      </c>
      <c r="AB324" s="28" t="s">
        <v>24</v>
      </c>
      <c r="AC324" s="11">
        <v>1.8890412000000001</v>
      </c>
      <c r="AD324" s="28" t="s">
        <v>24</v>
      </c>
      <c r="AE324" s="28">
        <v>0</v>
      </c>
      <c r="AF324" s="28" t="s">
        <v>24</v>
      </c>
      <c r="AG324" s="28">
        <v>0.17107450474576291</v>
      </c>
      <c r="AH324" s="28" t="s">
        <v>24</v>
      </c>
      <c r="AI324" s="376">
        <v>7.9878092592592598E-2</v>
      </c>
      <c r="AJ324" s="10" t="s">
        <v>999</v>
      </c>
      <c r="AK324" s="118"/>
    </row>
    <row r="325" spans="1:37" s="3" customFormat="1" ht="60">
      <c r="A325" s="16" t="s">
        <v>734</v>
      </c>
      <c r="B325" s="7" t="s">
        <v>491</v>
      </c>
      <c r="C325" s="9" t="s">
        <v>1</v>
      </c>
      <c r="D325" s="32" t="s">
        <v>796</v>
      </c>
      <c r="E325" s="12">
        <v>25.305084745762713</v>
      </c>
      <c r="F325" s="28" t="s">
        <v>24</v>
      </c>
      <c r="G325" s="12">
        <v>0</v>
      </c>
      <c r="H325" s="28" t="s">
        <v>24</v>
      </c>
      <c r="I325" s="12">
        <v>25.305084745762713</v>
      </c>
      <c r="J325" s="28" t="s">
        <v>24</v>
      </c>
      <c r="K325" s="12">
        <v>25.305084745762713</v>
      </c>
      <c r="L325" s="28" t="s">
        <v>24</v>
      </c>
      <c r="M325" s="11">
        <v>24.313559000000001</v>
      </c>
      <c r="N325" s="28" t="s">
        <v>24</v>
      </c>
      <c r="O325" s="12">
        <v>0</v>
      </c>
      <c r="P325" s="28" t="s">
        <v>24</v>
      </c>
      <c r="Q325" s="12">
        <v>0</v>
      </c>
      <c r="R325" s="28" t="s">
        <v>24</v>
      </c>
      <c r="S325" s="12">
        <v>0</v>
      </c>
      <c r="T325" s="28" t="s">
        <v>24</v>
      </c>
      <c r="U325" s="12">
        <v>0</v>
      </c>
      <c r="V325" s="28" t="s">
        <v>24</v>
      </c>
      <c r="W325" s="12">
        <v>0</v>
      </c>
      <c r="X325" s="28" t="s">
        <v>24</v>
      </c>
      <c r="Y325" s="10">
        <v>0</v>
      </c>
      <c r="Z325" s="28" t="s">
        <v>24</v>
      </c>
      <c r="AA325" s="12">
        <v>25.305084745762713</v>
      </c>
      <c r="AB325" s="28" t="s">
        <v>24</v>
      </c>
      <c r="AC325" s="12">
        <v>24.313559000000001</v>
      </c>
      <c r="AD325" s="28" t="s">
        <v>24</v>
      </c>
      <c r="AE325" s="28">
        <v>0.99152574576271135</v>
      </c>
      <c r="AF325" s="28" t="s">
        <v>24</v>
      </c>
      <c r="AG325" s="28">
        <v>-0.99152574576271135</v>
      </c>
      <c r="AH325" s="28" t="s">
        <v>24</v>
      </c>
      <c r="AI325" s="376">
        <v>-3.9182866041527098E-2</v>
      </c>
      <c r="AJ325" s="10" t="s">
        <v>1000</v>
      </c>
      <c r="AK325" s="118"/>
    </row>
    <row r="326" spans="1:37" s="1" customFormat="1" ht="60">
      <c r="A326" s="16" t="s">
        <v>734</v>
      </c>
      <c r="B326" s="7" t="s">
        <v>122</v>
      </c>
      <c r="C326" s="9" t="s">
        <v>8</v>
      </c>
      <c r="D326" s="8" t="s">
        <v>272</v>
      </c>
      <c r="E326" s="11">
        <v>98.097999999999999</v>
      </c>
      <c r="F326" s="28" t="s">
        <v>24</v>
      </c>
      <c r="G326" s="11">
        <v>0</v>
      </c>
      <c r="H326" s="28" t="s">
        <v>24</v>
      </c>
      <c r="I326" s="11">
        <v>98.097999999999999</v>
      </c>
      <c r="J326" s="28" t="s">
        <v>24</v>
      </c>
      <c r="K326" s="11">
        <v>98.097999999999999</v>
      </c>
      <c r="L326" s="28" t="s">
        <v>24</v>
      </c>
      <c r="M326" s="11">
        <v>85.715999999999994</v>
      </c>
      <c r="N326" s="28" t="s">
        <v>24</v>
      </c>
      <c r="O326" s="11">
        <v>0</v>
      </c>
      <c r="P326" s="28" t="s">
        <v>24</v>
      </c>
      <c r="Q326" s="11">
        <v>0</v>
      </c>
      <c r="R326" s="28" t="s">
        <v>24</v>
      </c>
      <c r="S326" s="11">
        <v>0</v>
      </c>
      <c r="T326" s="28" t="s">
        <v>24</v>
      </c>
      <c r="U326" s="11">
        <v>0</v>
      </c>
      <c r="V326" s="28" t="s">
        <v>24</v>
      </c>
      <c r="W326" s="11">
        <v>0</v>
      </c>
      <c r="X326" s="28" t="s">
        <v>24</v>
      </c>
      <c r="Y326" s="10">
        <v>0</v>
      </c>
      <c r="Z326" s="28" t="s">
        <v>24</v>
      </c>
      <c r="AA326" s="11">
        <v>98.097999999999999</v>
      </c>
      <c r="AB326" s="28" t="s">
        <v>24</v>
      </c>
      <c r="AC326" s="12">
        <v>85.715999999999994</v>
      </c>
      <c r="AD326" s="28" t="s">
        <v>24</v>
      </c>
      <c r="AE326" s="28">
        <v>12.382000000000005</v>
      </c>
      <c r="AF326" s="28" t="s">
        <v>24</v>
      </c>
      <c r="AG326" s="28">
        <v>-12.382000000000005</v>
      </c>
      <c r="AH326" s="28" t="s">
        <v>24</v>
      </c>
      <c r="AI326" s="376">
        <v>-0.12622071805745283</v>
      </c>
      <c r="AJ326" s="10" t="s">
        <v>1000</v>
      </c>
      <c r="AK326" s="118"/>
    </row>
    <row r="327" spans="1:37" s="1" customFormat="1" ht="69" customHeight="1">
      <c r="A327" s="16" t="s">
        <v>734</v>
      </c>
      <c r="B327" s="7" t="s">
        <v>495</v>
      </c>
      <c r="C327" s="6" t="s">
        <v>8</v>
      </c>
      <c r="D327" s="8" t="s">
        <v>856</v>
      </c>
      <c r="E327" s="11">
        <v>2.454661016949153</v>
      </c>
      <c r="F327" s="28" t="s">
        <v>24</v>
      </c>
      <c r="G327" s="11">
        <v>0</v>
      </c>
      <c r="H327" s="28" t="s">
        <v>24</v>
      </c>
      <c r="I327" s="11">
        <v>2.454661016949153</v>
      </c>
      <c r="J327" s="28" t="s">
        <v>24</v>
      </c>
      <c r="K327" s="11">
        <v>0.16364406779661017</v>
      </c>
      <c r="L327" s="28" t="s">
        <v>24</v>
      </c>
      <c r="M327" s="11">
        <v>0</v>
      </c>
      <c r="N327" s="28" t="s">
        <v>24</v>
      </c>
      <c r="O327" s="11">
        <v>0</v>
      </c>
      <c r="P327" s="28" t="s">
        <v>24</v>
      </c>
      <c r="Q327" s="11">
        <v>0</v>
      </c>
      <c r="R327" s="28" t="s">
        <v>24</v>
      </c>
      <c r="S327" s="11">
        <v>0</v>
      </c>
      <c r="T327" s="28" t="s">
        <v>24</v>
      </c>
      <c r="U327" s="11">
        <v>0</v>
      </c>
      <c r="V327" s="28" t="s">
        <v>24</v>
      </c>
      <c r="W327" s="11">
        <v>0</v>
      </c>
      <c r="X327" s="28" t="s">
        <v>24</v>
      </c>
      <c r="Y327" s="10">
        <v>0</v>
      </c>
      <c r="Z327" s="28" t="s">
        <v>24</v>
      </c>
      <c r="AA327" s="11">
        <v>0.16364406779661017</v>
      </c>
      <c r="AB327" s="28" t="s">
        <v>24</v>
      </c>
      <c r="AC327" s="11">
        <v>0</v>
      </c>
      <c r="AD327" s="28" t="s">
        <v>24</v>
      </c>
      <c r="AE327" s="28">
        <v>2.454661016949153</v>
      </c>
      <c r="AF327" s="28" t="s">
        <v>24</v>
      </c>
      <c r="AG327" s="28">
        <v>-0.16364406779661017</v>
      </c>
      <c r="AH327" s="28" t="s">
        <v>24</v>
      </c>
      <c r="AI327" s="376">
        <v>-1</v>
      </c>
      <c r="AJ327" s="94" t="s">
        <v>199</v>
      </c>
      <c r="AK327" s="118"/>
    </row>
    <row r="328" spans="1:37" s="1" customFormat="1" ht="69" customHeight="1">
      <c r="A328" s="16" t="s">
        <v>734</v>
      </c>
      <c r="B328" s="7" t="s">
        <v>496</v>
      </c>
      <c r="C328" s="6" t="s">
        <v>8</v>
      </c>
      <c r="D328" s="8" t="s">
        <v>857</v>
      </c>
      <c r="E328" s="11">
        <v>3.0277966101694918</v>
      </c>
      <c r="F328" s="28" t="s">
        <v>24</v>
      </c>
      <c r="G328" s="11">
        <v>0</v>
      </c>
      <c r="H328" s="28" t="s">
        <v>24</v>
      </c>
      <c r="I328" s="11">
        <v>3.0277966101694918</v>
      </c>
      <c r="J328" s="28" t="s">
        <v>24</v>
      </c>
      <c r="K328" s="11">
        <v>0.21627118644067797</v>
      </c>
      <c r="L328" s="28" t="s">
        <v>24</v>
      </c>
      <c r="M328" s="11">
        <v>0</v>
      </c>
      <c r="N328" s="28" t="s">
        <v>24</v>
      </c>
      <c r="O328" s="11">
        <v>0</v>
      </c>
      <c r="P328" s="28" t="s">
        <v>24</v>
      </c>
      <c r="Q328" s="11">
        <v>0</v>
      </c>
      <c r="R328" s="28" t="s">
        <v>24</v>
      </c>
      <c r="S328" s="11">
        <v>0</v>
      </c>
      <c r="T328" s="28" t="s">
        <v>24</v>
      </c>
      <c r="U328" s="11">
        <v>0</v>
      </c>
      <c r="V328" s="28" t="s">
        <v>24</v>
      </c>
      <c r="W328" s="11">
        <v>0</v>
      </c>
      <c r="X328" s="28" t="s">
        <v>24</v>
      </c>
      <c r="Y328" s="10">
        <v>0</v>
      </c>
      <c r="Z328" s="28" t="s">
        <v>24</v>
      </c>
      <c r="AA328" s="11">
        <v>0.21627118644067797</v>
      </c>
      <c r="AB328" s="28" t="s">
        <v>24</v>
      </c>
      <c r="AC328" s="11">
        <v>0</v>
      </c>
      <c r="AD328" s="28" t="s">
        <v>24</v>
      </c>
      <c r="AE328" s="28">
        <v>3.0277966101694918</v>
      </c>
      <c r="AF328" s="28" t="s">
        <v>24</v>
      </c>
      <c r="AG328" s="28">
        <v>-0.21627118644067797</v>
      </c>
      <c r="AH328" s="28" t="s">
        <v>24</v>
      </c>
      <c r="AI328" s="376">
        <v>-1</v>
      </c>
      <c r="AJ328" s="94" t="s">
        <v>199</v>
      </c>
      <c r="AK328" s="118"/>
    </row>
    <row r="329" spans="1:37" s="1" customFormat="1" ht="69" customHeight="1">
      <c r="A329" s="16" t="s">
        <v>734</v>
      </c>
      <c r="B329" s="7" t="s">
        <v>497</v>
      </c>
      <c r="C329" s="6" t="s">
        <v>8</v>
      </c>
      <c r="D329" s="8" t="s">
        <v>858</v>
      </c>
      <c r="E329" s="11">
        <v>4.6118644067796613</v>
      </c>
      <c r="F329" s="28" t="s">
        <v>24</v>
      </c>
      <c r="G329" s="11">
        <v>0</v>
      </c>
      <c r="H329" s="28" t="s">
        <v>24</v>
      </c>
      <c r="I329" s="11">
        <v>4.6118644067796613</v>
      </c>
      <c r="J329" s="28" t="s">
        <v>24</v>
      </c>
      <c r="K329" s="11">
        <v>0.30745762711864411</v>
      </c>
      <c r="L329" s="28" t="s">
        <v>24</v>
      </c>
      <c r="M329" s="11">
        <v>0</v>
      </c>
      <c r="N329" s="28" t="s">
        <v>24</v>
      </c>
      <c r="O329" s="11">
        <v>0</v>
      </c>
      <c r="P329" s="28" t="s">
        <v>24</v>
      </c>
      <c r="Q329" s="11">
        <v>0</v>
      </c>
      <c r="R329" s="28" t="s">
        <v>24</v>
      </c>
      <c r="S329" s="11">
        <v>0</v>
      </c>
      <c r="T329" s="28" t="s">
        <v>24</v>
      </c>
      <c r="U329" s="11">
        <v>0</v>
      </c>
      <c r="V329" s="28" t="s">
        <v>24</v>
      </c>
      <c r="W329" s="11">
        <v>0</v>
      </c>
      <c r="X329" s="28" t="s">
        <v>24</v>
      </c>
      <c r="Y329" s="10">
        <v>0</v>
      </c>
      <c r="Z329" s="28" t="s">
        <v>24</v>
      </c>
      <c r="AA329" s="11">
        <v>0.30745762711864411</v>
      </c>
      <c r="AB329" s="28" t="s">
        <v>24</v>
      </c>
      <c r="AC329" s="11">
        <v>0</v>
      </c>
      <c r="AD329" s="28" t="s">
        <v>24</v>
      </c>
      <c r="AE329" s="28">
        <v>4.6118644067796613</v>
      </c>
      <c r="AF329" s="28" t="s">
        <v>24</v>
      </c>
      <c r="AG329" s="28">
        <v>-0.30745762711864411</v>
      </c>
      <c r="AH329" s="28" t="s">
        <v>24</v>
      </c>
      <c r="AI329" s="376">
        <v>-1</v>
      </c>
      <c r="AJ329" s="94" t="s">
        <v>199</v>
      </c>
      <c r="AK329" s="118"/>
    </row>
    <row r="330" spans="1:37" s="1" customFormat="1" ht="65.25" customHeight="1">
      <c r="A330" s="16" t="s">
        <v>734</v>
      </c>
      <c r="B330" s="7" t="s">
        <v>498</v>
      </c>
      <c r="C330" s="6" t="s">
        <v>8</v>
      </c>
      <c r="D330" s="8" t="s">
        <v>859</v>
      </c>
      <c r="E330" s="11">
        <v>7.8189585932203398</v>
      </c>
      <c r="F330" s="28" t="s">
        <v>24</v>
      </c>
      <c r="G330" s="11">
        <v>0</v>
      </c>
      <c r="H330" s="28" t="s">
        <v>24</v>
      </c>
      <c r="I330" s="11">
        <v>7.8189585932203398</v>
      </c>
      <c r="J330" s="28" t="s">
        <v>24</v>
      </c>
      <c r="K330" s="11">
        <v>0</v>
      </c>
      <c r="L330" s="28" t="s">
        <v>24</v>
      </c>
      <c r="M330" s="11">
        <v>0</v>
      </c>
      <c r="N330" s="28" t="s">
        <v>24</v>
      </c>
      <c r="O330" s="11">
        <v>0</v>
      </c>
      <c r="P330" s="28" t="s">
        <v>24</v>
      </c>
      <c r="Q330" s="11">
        <v>0</v>
      </c>
      <c r="R330" s="28" t="s">
        <v>24</v>
      </c>
      <c r="S330" s="11">
        <v>0</v>
      </c>
      <c r="T330" s="28" t="s">
        <v>24</v>
      </c>
      <c r="U330" s="11">
        <v>0</v>
      </c>
      <c r="V330" s="28" t="s">
        <v>24</v>
      </c>
      <c r="W330" s="11">
        <v>0</v>
      </c>
      <c r="X330" s="28" t="s">
        <v>24</v>
      </c>
      <c r="Y330" s="10">
        <v>0</v>
      </c>
      <c r="Z330" s="28" t="s">
        <v>24</v>
      </c>
      <c r="AA330" s="11">
        <v>0</v>
      </c>
      <c r="AB330" s="28" t="s">
        <v>24</v>
      </c>
      <c r="AC330" s="11">
        <v>0</v>
      </c>
      <c r="AD330" s="28" t="s">
        <v>24</v>
      </c>
      <c r="AE330" s="28">
        <v>7.8189585932203398</v>
      </c>
      <c r="AF330" s="28" t="s">
        <v>24</v>
      </c>
      <c r="AG330" s="28">
        <v>0</v>
      </c>
      <c r="AH330" s="28" t="s">
        <v>24</v>
      </c>
      <c r="AI330" s="376"/>
      <c r="AJ330" s="94" t="s">
        <v>187</v>
      </c>
      <c r="AK330" s="118"/>
    </row>
    <row r="331" spans="1:37" s="1" customFormat="1" ht="30">
      <c r="A331" s="16" t="s">
        <v>734</v>
      </c>
      <c r="B331" s="7" t="s">
        <v>499</v>
      </c>
      <c r="C331" s="6" t="s">
        <v>8</v>
      </c>
      <c r="D331" s="8" t="s">
        <v>860</v>
      </c>
      <c r="E331" s="11">
        <v>0.56006792372881364</v>
      </c>
      <c r="F331" s="28" t="s">
        <v>24</v>
      </c>
      <c r="G331" s="11">
        <v>0</v>
      </c>
      <c r="H331" s="28" t="s">
        <v>24</v>
      </c>
      <c r="I331" s="11">
        <v>0.56006792372881364</v>
      </c>
      <c r="J331" s="28" t="s">
        <v>24</v>
      </c>
      <c r="K331" s="11">
        <v>8.0009703389830517E-2</v>
      </c>
      <c r="L331" s="28" t="s">
        <v>24</v>
      </c>
      <c r="M331" s="11">
        <v>7.9402E-2</v>
      </c>
      <c r="N331" s="28" t="s">
        <v>24</v>
      </c>
      <c r="O331" s="11">
        <v>0</v>
      </c>
      <c r="P331" s="28" t="s">
        <v>24</v>
      </c>
      <c r="Q331" s="11">
        <v>0</v>
      </c>
      <c r="R331" s="28" t="s">
        <v>24</v>
      </c>
      <c r="S331" s="11">
        <v>0</v>
      </c>
      <c r="T331" s="28" t="s">
        <v>24</v>
      </c>
      <c r="U331" s="11">
        <v>0</v>
      </c>
      <c r="V331" s="28" t="s">
        <v>24</v>
      </c>
      <c r="W331" s="11">
        <v>8.0009703389830517E-2</v>
      </c>
      <c r="X331" s="28" t="s">
        <v>24</v>
      </c>
      <c r="Y331" s="10">
        <v>7.9402E-2</v>
      </c>
      <c r="Z331" s="28" t="s">
        <v>24</v>
      </c>
      <c r="AA331" s="11">
        <v>0</v>
      </c>
      <c r="AB331" s="28" t="s">
        <v>24</v>
      </c>
      <c r="AC331" s="11">
        <v>0</v>
      </c>
      <c r="AD331" s="28" t="s">
        <v>24</v>
      </c>
      <c r="AE331" s="28">
        <v>0.48066592372881367</v>
      </c>
      <c r="AF331" s="28" t="s">
        <v>24</v>
      </c>
      <c r="AG331" s="28">
        <v>-6.0770338983051619E-4</v>
      </c>
      <c r="AH331" s="28" t="s">
        <v>24</v>
      </c>
      <c r="AI331" s="376">
        <v>-7.5953711122963563E-3</v>
      </c>
      <c r="AJ331" s="94" t="s">
        <v>187</v>
      </c>
      <c r="AK331" s="118"/>
    </row>
    <row r="332" spans="1:37" s="1" customFormat="1" ht="30">
      <c r="A332" s="16" t="s">
        <v>734</v>
      </c>
      <c r="B332" s="7" t="s">
        <v>500</v>
      </c>
      <c r="C332" s="6" t="s">
        <v>8</v>
      </c>
      <c r="D332" s="8" t="s">
        <v>861</v>
      </c>
      <c r="E332" s="11">
        <v>0.81531449152542379</v>
      </c>
      <c r="F332" s="28" t="s">
        <v>24</v>
      </c>
      <c r="G332" s="11">
        <v>0</v>
      </c>
      <c r="H332" s="28" t="s">
        <v>24</v>
      </c>
      <c r="I332" s="11">
        <v>0.81531449152542379</v>
      </c>
      <c r="J332" s="28" t="s">
        <v>24</v>
      </c>
      <c r="K332" s="11">
        <v>8.1531449152542373E-2</v>
      </c>
      <c r="L332" s="28" t="s">
        <v>24</v>
      </c>
      <c r="M332" s="11">
        <v>8.0992999999999996E-2</v>
      </c>
      <c r="N332" s="28" t="s">
        <v>24</v>
      </c>
      <c r="O332" s="11">
        <v>0</v>
      </c>
      <c r="P332" s="28" t="s">
        <v>24</v>
      </c>
      <c r="Q332" s="11">
        <v>0</v>
      </c>
      <c r="R332" s="28" t="s">
        <v>24</v>
      </c>
      <c r="S332" s="11">
        <v>0</v>
      </c>
      <c r="T332" s="28" t="s">
        <v>24</v>
      </c>
      <c r="U332" s="11">
        <v>0</v>
      </c>
      <c r="V332" s="28" t="s">
        <v>24</v>
      </c>
      <c r="W332" s="11">
        <v>8.1531449152542373E-2</v>
      </c>
      <c r="X332" s="28" t="s">
        <v>24</v>
      </c>
      <c r="Y332" s="10">
        <v>8.0992999999999996E-2</v>
      </c>
      <c r="Z332" s="28" t="s">
        <v>24</v>
      </c>
      <c r="AA332" s="11">
        <v>0</v>
      </c>
      <c r="AB332" s="28" t="s">
        <v>24</v>
      </c>
      <c r="AC332" s="11">
        <v>0</v>
      </c>
      <c r="AD332" s="28" t="s">
        <v>24</v>
      </c>
      <c r="AE332" s="28">
        <v>0.73432149152542381</v>
      </c>
      <c r="AF332" s="28" t="s">
        <v>24</v>
      </c>
      <c r="AG332" s="28">
        <v>-5.3844915254237791E-4</v>
      </c>
      <c r="AH332" s="28" t="s">
        <v>24</v>
      </c>
      <c r="AI332" s="376">
        <v>-6.6041896487692986E-3</v>
      </c>
      <c r="AJ332" s="94" t="s">
        <v>187</v>
      </c>
      <c r="AK332" s="118"/>
    </row>
    <row r="333" spans="1:37" s="1" customFormat="1" ht="30">
      <c r="A333" s="16" t="s">
        <v>734</v>
      </c>
      <c r="B333" s="7" t="s">
        <v>501</v>
      </c>
      <c r="C333" s="6" t="s">
        <v>8</v>
      </c>
      <c r="D333" s="8" t="s">
        <v>862</v>
      </c>
      <c r="E333" s="11">
        <v>8.4974389067796618</v>
      </c>
      <c r="F333" s="28" t="s">
        <v>24</v>
      </c>
      <c r="G333" s="11">
        <v>0</v>
      </c>
      <c r="H333" s="28" t="s">
        <v>24</v>
      </c>
      <c r="I333" s="11">
        <v>8.4974389067796618</v>
      </c>
      <c r="J333" s="28" t="s">
        <v>24</v>
      </c>
      <c r="K333" s="11">
        <v>1.9993973898305086</v>
      </c>
      <c r="L333" s="28" t="s">
        <v>24</v>
      </c>
      <c r="M333" s="11">
        <v>1.9861900000000001</v>
      </c>
      <c r="N333" s="28" t="s">
        <v>24</v>
      </c>
      <c r="O333" s="11">
        <v>0</v>
      </c>
      <c r="P333" s="28" t="s">
        <v>24</v>
      </c>
      <c r="Q333" s="11">
        <v>0</v>
      </c>
      <c r="R333" s="28" t="s">
        <v>24</v>
      </c>
      <c r="S333" s="11">
        <v>0</v>
      </c>
      <c r="T333" s="28" t="s">
        <v>24</v>
      </c>
      <c r="U333" s="11">
        <v>0</v>
      </c>
      <c r="V333" s="28" t="s">
        <v>24</v>
      </c>
      <c r="W333" s="11">
        <v>1.9993973898305086</v>
      </c>
      <c r="X333" s="28" t="s">
        <v>24</v>
      </c>
      <c r="Y333" s="10">
        <v>1.9861900000000001</v>
      </c>
      <c r="Z333" s="28" t="s">
        <v>24</v>
      </c>
      <c r="AA333" s="11">
        <v>0</v>
      </c>
      <c r="AB333" s="28" t="s">
        <v>24</v>
      </c>
      <c r="AC333" s="11">
        <v>0</v>
      </c>
      <c r="AD333" s="28" t="s">
        <v>24</v>
      </c>
      <c r="AE333" s="28">
        <v>6.5112489067796613</v>
      </c>
      <c r="AF333" s="28" t="s">
        <v>24</v>
      </c>
      <c r="AG333" s="28">
        <v>-1.3207389830508509E-2</v>
      </c>
      <c r="AH333" s="28" t="s">
        <v>24</v>
      </c>
      <c r="AI333" s="376">
        <v>-6.6056852418058254E-3</v>
      </c>
      <c r="AJ333" s="94" t="s">
        <v>455</v>
      </c>
      <c r="AK333" s="118"/>
    </row>
    <row r="334" spans="1:37" s="1" customFormat="1" ht="51.75" customHeight="1">
      <c r="A334" s="16" t="s">
        <v>734</v>
      </c>
      <c r="B334" s="7" t="s">
        <v>502</v>
      </c>
      <c r="C334" s="6" t="s">
        <v>8</v>
      </c>
      <c r="D334" s="8" t="s">
        <v>863</v>
      </c>
      <c r="E334" s="11">
        <v>5.3481928728813566</v>
      </c>
      <c r="F334" s="28" t="s">
        <v>24</v>
      </c>
      <c r="G334" s="11">
        <v>0</v>
      </c>
      <c r="H334" s="28" t="s">
        <v>24</v>
      </c>
      <c r="I334" s="11">
        <v>5.3481928728813566</v>
      </c>
      <c r="J334" s="28" t="s">
        <v>24</v>
      </c>
      <c r="K334" s="11">
        <v>1.1884873050847458</v>
      </c>
      <c r="L334" s="28" t="s">
        <v>24</v>
      </c>
      <c r="M334" s="11">
        <v>1.180636</v>
      </c>
      <c r="N334" s="28" t="s">
        <v>24</v>
      </c>
      <c r="O334" s="11">
        <v>0</v>
      </c>
      <c r="P334" s="28" t="s">
        <v>24</v>
      </c>
      <c r="Q334" s="11">
        <v>0</v>
      </c>
      <c r="R334" s="28" t="s">
        <v>24</v>
      </c>
      <c r="S334" s="11">
        <v>0</v>
      </c>
      <c r="T334" s="28" t="s">
        <v>24</v>
      </c>
      <c r="U334" s="11">
        <v>0</v>
      </c>
      <c r="V334" s="28" t="s">
        <v>24</v>
      </c>
      <c r="W334" s="11">
        <v>1.1884873050847458</v>
      </c>
      <c r="X334" s="28" t="s">
        <v>24</v>
      </c>
      <c r="Y334" s="10">
        <v>1.180636</v>
      </c>
      <c r="Z334" s="28" t="s">
        <v>24</v>
      </c>
      <c r="AA334" s="11">
        <v>0</v>
      </c>
      <c r="AB334" s="28" t="s">
        <v>24</v>
      </c>
      <c r="AC334" s="11">
        <v>0</v>
      </c>
      <c r="AD334" s="28" t="s">
        <v>24</v>
      </c>
      <c r="AE334" s="28">
        <v>4.1675568728813568</v>
      </c>
      <c r="AF334" s="28" t="s">
        <v>24</v>
      </c>
      <c r="AG334" s="28">
        <v>-7.8513050847457411E-3</v>
      </c>
      <c r="AH334" s="28" t="s">
        <v>24</v>
      </c>
      <c r="AI334" s="376">
        <v>-6.6061328978065381E-3</v>
      </c>
      <c r="AJ334" s="94" t="s">
        <v>455</v>
      </c>
      <c r="AK334" s="118"/>
    </row>
    <row r="335" spans="1:37" s="1" customFormat="1" ht="30">
      <c r="A335" s="16" t="s">
        <v>734</v>
      </c>
      <c r="B335" s="7" t="s">
        <v>503</v>
      </c>
      <c r="C335" s="6" t="s">
        <v>8</v>
      </c>
      <c r="D335" s="8" t="s">
        <v>864</v>
      </c>
      <c r="E335" s="11">
        <v>15.45805233898305</v>
      </c>
      <c r="F335" s="28" t="s">
        <v>24</v>
      </c>
      <c r="G335" s="11">
        <v>0</v>
      </c>
      <c r="H335" s="28" t="s">
        <v>24</v>
      </c>
      <c r="I335" s="11">
        <v>15.45805233898305</v>
      </c>
      <c r="J335" s="28" t="s">
        <v>24</v>
      </c>
      <c r="K335" s="11">
        <v>1.1890809491525425</v>
      </c>
      <c r="L335" s="28" t="s">
        <v>24</v>
      </c>
      <c r="M335" s="11">
        <v>1.180636</v>
      </c>
      <c r="N335" s="28" t="s">
        <v>24</v>
      </c>
      <c r="O335" s="11">
        <v>0</v>
      </c>
      <c r="P335" s="28" t="s">
        <v>24</v>
      </c>
      <c r="Q335" s="11">
        <v>0</v>
      </c>
      <c r="R335" s="28" t="s">
        <v>24</v>
      </c>
      <c r="S335" s="11">
        <v>0</v>
      </c>
      <c r="T335" s="28" t="s">
        <v>24</v>
      </c>
      <c r="U335" s="11">
        <v>0</v>
      </c>
      <c r="V335" s="28" t="s">
        <v>24</v>
      </c>
      <c r="W335" s="11">
        <v>1.1890809491525425</v>
      </c>
      <c r="X335" s="28" t="s">
        <v>24</v>
      </c>
      <c r="Y335" s="10">
        <v>1.180636</v>
      </c>
      <c r="Z335" s="28" t="s">
        <v>24</v>
      </c>
      <c r="AA335" s="11">
        <v>0</v>
      </c>
      <c r="AB335" s="28" t="s">
        <v>24</v>
      </c>
      <c r="AC335" s="11">
        <v>0</v>
      </c>
      <c r="AD335" s="28" t="s">
        <v>24</v>
      </c>
      <c r="AE335" s="28">
        <v>14.27741633898305</v>
      </c>
      <c r="AF335" s="28" t="s">
        <v>24</v>
      </c>
      <c r="AG335" s="28">
        <v>-8.444949152542458E-3</v>
      </c>
      <c r="AH335" s="28" t="s">
        <v>24</v>
      </c>
      <c r="AI335" s="376">
        <v>-7.1020809462645218E-3</v>
      </c>
      <c r="AJ335" s="94" t="s">
        <v>455</v>
      </c>
      <c r="AK335" s="118"/>
    </row>
    <row r="336" spans="1:37" s="1" customFormat="1" ht="42.75" customHeight="1">
      <c r="A336" s="16" t="s">
        <v>734</v>
      </c>
      <c r="B336" s="7" t="s">
        <v>504</v>
      </c>
      <c r="C336" s="6" t="s">
        <v>8</v>
      </c>
      <c r="D336" s="8" t="s">
        <v>865</v>
      </c>
      <c r="E336" s="11">
        <v>3.0020922203389842</v>
      </c>
      <c r="F336" s="28" t="s">
        <v>24</v>
      </c>
      <c r="G336" s="11">
        <v>0</v>
      </c>
      <c r="H336" s="28" t="s">
        <v>24</v>
      </c>
      <c r="I336" s="11">
        <v>3.0020922203389842</v>
      </c>
      <c r="J336" s="28" t="s">
        <v>24</v>
      </c>
      <c r="K336" s="11">
        <v>0.50034870338983062</v>
      </c>
      <c r="L336" s="28" t="s">
        <v>24</v>
      </c>
      <c r="M336" s="11">
        <v>0.49654700000000002</v>
      </c>
      <c r="N336" s="28" t="s">
        <v>24</v>
      </c>
      <c r="O336" s="11">
        <v>0</v>
      </c>
      <c r="P336" s="28" t="s">
        <v>24</v>
      </c>
      <c r="Q336" s="11">
        <v>0</v>
      </c>
      <c r="R336" s="28" t="s">
        <v>24</v>
      </c>
      <c r="S336" s="11">
        <v>0</v>
      </c>
      <c r="T336" s="28" t="s">
        <v>24</v>
      </c>
      <c r="U336" s="11">
        <v>0</v>
      </c>
      <c r="V336" s="28" t="s">
        <v>24</v>
      </c>
      <c r="W336" s="11">
        <v>0.50034870338983062</v>
      </c>
      <c r="X336" s="28" t="s">
        <v>24</v>
      </c>
      <c r="Y336" s="10">
        <v>0.49654700000000002</v>
      </c>
      <c r="Z336" s="28" t="s">
        <v>24</v>
      </c>
      <c r="AA336" s="11">
        <v>0</v>
      </c>
      <c r="AB336" s="28" t="s">
        <v>24</v>
      </c>
      <c r="AC336" s="11">
        <v>0</v>
      </c>
      <c r="AD336" s="28" t="s">
        <v>24</v>
      </c>
      <c r="AE336" s="28">
        <v>2.5055452203389841</v>
      </c>
      <c r="AF336" s="28" t="s">
        <v>24</v>
      </c>
      <c r="AG336" s="28">
        <v>-3.8017033898306019E-3</v>
      </c>
      <c r="AH336" s="28" t="s">
        <v>24</v>
      </c>
      <c r="AI336" s="376">
        <v>-7.5981078077634878E-3</v>
      </c>
      <c r="AJ336" s="94" t="s">
        <v>187</v>
      </c>
      <c r="AK336" s="118"/>
    </row>
    <row r="337" spans="1:37" s="1" customFormat="1" ht="57.75" customHeight="1">
      <c r="A337" s="16" t="s">
        <v>734</v>
      </c>
      <c r="B337" s="7" t="s">
        <v>505</v>
      </c>
      <c r="C337" s="6" t="s">
        <v>8</v>
      </c>
      <c r="D337" s="8" t="s">
        <v>865</v>
      </c>
      <c r="E337" s="11">
        <v>3.2780430000000007</v>
      </c>
      <c r="F337" s="28" t="s">
        <v>24</v>
      </c>
      <c r="G337" s="11">
        <v>0</v>
      </c>
      <c r="H337" s="28" t="s">
        <v>24</v>
      </c>
      <c r="I337" s="11">
        <v>3.2780430000000007</v>
      </c>
      <c r="J337" s="28" t="s">
        <v>24</v>
      </c>
      <c r="K337" s="11">
        <v>0.54634050000000012</v>
      </c>
      <c r="L337" s="28" t="s">
        <v>24</v>
      </c>
      <c r="M337" s="11">
        <v>0.54219000000000006</v>
      </c>
      <c r="N337" s="28" t="s">
        <v>24</v>
      </c>
      <c r="O337" s="11">
        <v>0</v>
      </c>
      <c r="P337" s="28" t="s">
        <v>24</v>
      </c>
      <c r="Q337" s="11">
        <v>0</v>
      </c>
      <c r="R337" s="28" t="s">
        <v>24</v>
      </c>
      <c r="S337" s="11">
        <v>0</v>
      </c>
      <c r="T337" s="28" t="s">
        <v>24</v>
      </c>
      <c r="U337" s="11">
        <v>0</v>
      </c>
      <c r="V337" s="28" t="s">
        <v>24</v>
      </c>
      <c r="W337" s="11">
        <v>0.54634050000000012</v>
      </c>
      <c r="X337" s="28" t="s">
        <v>24</v>
      </c>
      <c r="Y337" s="10">
        <v>0.54219000000000006</v>
      </c>
      <c r="Z337" s="28" t="s">
        <v>24</v>
      </c>
      <c r="AA337" s="11">
        <v>0</v>
      </c>
      <c r="AB337" s="28" t="s">
        <v>24</v>
      </c>
      <c r="AC337" s="11">
        <v>0</v>
      </c>
      <c r="AD337" s="28" t="s">
        <v>24</v>
      </c>
      <c r="AE337" s="28">
        <v>2.7358530000000005</v>
      </c>
      <c r="AF337" s="28" t="s">
        <v>24</v>
      </c>
      <c r="AG337" s="28">
        <v>-4.1505000000000569E-3</v>
      </c>
      <c r="AH337" s="28" t="s">
        <v>24</v>
      </c>
      <c r="AI337" s="376">
        <v>-7.5969107177668027E-3</v>
      </c>
      <c r="AJ337" s="94" t="s">
        <v>187</v>
      </c>
      <c r="AK337" s="118"/>
    </row>
    <row r="338" spans="1:37" s="1" customFormat="1" ht="45">
      <c r="A338" s="16" t="s">
        <v>734</v>
      </c>
      <c r="B338" s="7" t="s">
        <v>506</v>
      </c>
      <c r="C338" s="6" t="s">
        <v>8</v>
      </c>
      <c r="D338" s="8" t="s">
        <v>867</v>
      </c>
      <c r="E338" s="11">
        <v>6.0784158389830516</v>
      </c>
      <c r="F338" s="28" t="s">
        <v>24</v>
      </c>
      <c r="G338" s="11">
        <v>0</v>
      </c>
      <c r="H338" s="28" t="s">
        <v>24</v>
      </c>
      <c r="I338" s="11">
        <v>6.0784158389830516</v>
      </c>
      <c r="J338" s="28" t="s">
        <v>24</v>
      </c>
      <c r="K338" s="11">
        <v>0.71510774576271197</v>
      </c>
      <c r="L338" s="28" t="s">
        <v>24</v>
      </c>
      <c r="M338" s="11">
        <v>0.66570799999999997</v>
      </c>
      <c r="N338" s="28" t="s">
        <v>24</v>
      </c>
      <c r="O338" s="11">
        <v>0</v>
      </c>
      <c r="P338" s="28" t="s">
        <v>24</v>
      </c>
      <c r="Q338" s="11">
        <v>0</v>
      </c>
      <c r="R338" s="28" t="s">
        <v>24</v>
      </c>
      <c r="S338" s="11">
        <v>0</v>
      </c>
      <c r="T338" s="28" t="s">
        <v>24</v>
      </c>
      <c r="U338" s="11">
        <v>0</v>
      </c>
      <c r="V338" s="28" t="s">
        <v>24</v>
      </c>
      <c r="W338" s="11">
        <v>0.71510774576271197</v>
      </c>
      <c r="X338" s="28" t="s">
        <v>24</v>
      </c>
      <c r="Y338" s="10">
        <v>0.66570799999999997</v>
      </c>
      <c r="Z338" s="28" t="s">
        <v>24</v>
      </c>
      <c r="AA338" s="11">
        <v>0</v>
      </c>
      <c r="AB338" s="28" t="s">
        <v>24</v>
      </c>
      <c r="AC338" s="11">
        <v>0</v>
      </c>
      <c r="AD338" s="28" t="s">
        <v>24</v>
      </c>
      <c r="AE338" s="28">
        <v>5.4127078389830512</v>
      </c>
      <c r="AF338" s="28" t="s">
        <v>24</v>
      </c>
      <c r="AG338" s="28">
        <v>-4.9399745762712E-2</v>
      </c>
      <c r="AH338" s="28" t="s">
        <v>24</v>
      </c>
      <c r="AI338" s="376">
        <v>-6.9080143594338672E-2</v>
      </c>
      <c r="AJ338" s="94" t="s">
        <v>455</v>
      </c>
      <c r="AK338" s="118"/>
    </row>
    <row r="339" spans="1:37" s="1" customFormat="1" ht="49.5" customHeight="1">
      <c r="A339" s="16" t="s">
        <v>734</v>
      </c>
      <c r="B339" s="7" t="s">
        <v>507</v>
      </c>
      <c r="C339" s="6" t="s">
        <v>8</v>
      </c>
      <c r="D339" s="8" t="s">
        <v>868</v>
      </c>
      <c r="E339" s="11">
        <v>0.66149999999999987</v>
      </c>
      <c r="F339" s="28" t="s">
        <v>24</v>
      </c>
      <c r="G339" s="11">
        <v>0</v>
      </c>
      <c r="H339" s="28" t="s">
        <v>24</v>
      </c>
      <c r="I339" s="11">
        <v>0.66149999999999987</v>
      </c>
      <c r="J339" s="28" t="s">
        <v>24</v>
      </c>
      <c r="K339" s="11">
        <v>0.36749999999999999</v>
      </c>
      <c r="L339" s="28" t="s">
        <v>24</v>
      </c>
      <c r="M339" s="11">
        <v>0.36499999999999999</v>
      </c>
      <c r="N339" s="28" t="s">
        <v>24</v>
      </c>
      <c r="O339" s="11">
        <v>0</v>
      </c>
      <c r="P339" s="28" t="s">
        <v>24</v>
      </c>
      <c r="Q339" s="11">
        <v>0</v>
      </c>
      <c r="R339" s="28" t="s">
        <v>24</v>
      </c>
      <c r="S339" s="11">
        <v>0</v>
      </c>
      <c r="T339" s="28" t="s">
        <v>24</v>
      </c>
      <c r="U339" s="11">
        <v>0</v>
      </c>
      <c r="V339" s="28" t="s">
        <v>24</v>
      </c>
      <c r="W339" s="11">
        <v>0.36749999999999999</v>
      </c>
      <c r="X339" s="28" t="s">
        <v>24</v>
      </c>
      <c r="Y339" s="10">
        <v>0.36499999999999999</v>
      </c>
      <c r="Z339" s="28" t="s">
        <v>24</v>
      </c>
      <c r="AA339" s="11">
        <v>0</v>
      </c>
      <c r="AB339" s="28" t="s">
        <v>24</v>
      </c>
      <c r="AC339" s="11">
        <v>0</v>
      </c>
      <c r="AD339" s="28" t="s">
        <v>24</v>
      </c>
      <c r="AE339" s="28">
        <v>0.29649999999999987</v>
      </c>
      <c r="AF339" s="28" t="s">
        <v>24</v>
      </c>
      <c r="AG339" s="28">
        <v>-2.5000000000000022E-3</v>
      </c>
      <c r="AH339" s="28" t="s">
        <v>24</v>
      </c>
      <c r="AI339" s="376">
        <v>-6.8027210884353817E-3</v>
      </c>
      <c r="AJ339" s="94" t="s">
        <v>187</v>
      </c>
      <c r="AK339" s="118"/>
    </row>
    <row r="340" spans="1:37" s="1" customFormat="1" ht="82.5" customHeight="1">
      <c r="A340" s="16" t="s">
        <v>734</v>
      </c>
      <c r="B340" s="7" t="s">
        <v>508</v>
      </c>
      <c r="C340" s="6" t="s">
        <v>8</v>
      </c>
      <c r="D340" s="8" t="s">
        <v>869</v>
      </c>
      <c r="E340" s="11">
        <v>1.4916</v>
      </c>
      <c r="F340" s="28" t="s">
        <v>24</v>
      </c>
      <c r="G340" s="11">
        <v>0</v>
      </c>
      <c r="H340" s="28" t="s">
        <v>24</v>
      </c>
      <c r="I340" s="11">
        <v>1.4916</v>
      </c>
      <c r="J340" s="28" t="s">
        <v>24</v>
      </c>
      <c r="K340" s="11">
        <v>0.5424000000000001</v>
      </c>
      <c r="L340" s="28" t="s">
        <v>24</v>
      </c>
      <c r="M340" s="11">
        <v>0.53600000000000003</v>
      </c>
      <c r="N340" s="28" t="s">
        <v>24</v>
      </c>
      <c r="O340" s="11">
        <v>0</v>
      </c>
      <c r="P340" s="28" t="s">
        <v>24</v>
      </c>
      <c r="Q340" s="11">
        <v>0</v>
      </c>
      <c r="R340" s="28" t="s">
        <v>24</v>
      </c>
      <c r="S340" s="11">
        <v>0</v>
      </c>
      <c r="T340" s="28" t="s">
        <v>24</v>
      </c>
      <c r="U340" s="11">
        <v>0</v>
      </c>
      <c r="V340" s="28" t="s">
        <v>24</v>
      </c>
      <c r="W340" s="11">
        <v>0.5424000000000001</v>
      </c>
      <c r="X340" s="28" t="s">
        <v>24</v>
      </c>
      <c r="Y340" s="10">
        <v>0.53600000000000003</v>
      </c>
      <c r="Z340" s="28" t="s">
        <v>24</v>
      </c>
      <c r="AA340" s="11">
        <v>0</v>
      </c>
      <c r="AB340" s="28" t="s">
        <v>24</v>
      </c>
      <c r="AC340" s="11">
        <v>0</v>
      </c>
      <c r="AD340" s="28" t="s">
        <v>24</v>
      </c>
      <c r="AE340" s="28">
        <v>0.9556</v>
      </c>
      <c r="AF340" s="28" t="s">
        <v>24</v>
      </c>
      <c r="AG340" s="28">
        <v>-6.4000000000000723E-3</v>
      </c>
      <c r="AH340" s="28" t="s">
        <v>24</v>
      </c>
      <c r="AI340" s="376">
        <v>-1.1799410029498691E-2</v>
      </c>
      <c r="AJ340" s="94" t="s">
        <v>455</v>
      </c>
      <c r="AK340" s="118"/>
    </row>
    <row r="341" spans="1:37" s="1" customFormat="1" ht="49.5" customHeight="1">
      <c r="A341" s="16" t="s">
        <v>734</v>
      </c>
      <c r="B341" s="7" t="s">
        <v>509</v>
      </c>
      <c r="C341" s="6" t="s">
        <v>8</v>
      </c>
      <c r="D341" s="8" t="s">
        <v>870</v>
      </c>
      <c r="E341" s="11">
        <v>0.8238000000000002</v>
      </c>
      <c r="F341" s="28" t="s">
        <v>24</v>
      </c>
      <c r="G341" s="11">
        <v>0</v>
      </c>
      <c r="H341" s="28" t="s">
        <v>24</v>
      </c>
      <c r="I341" s="11">
        <v>0.8238000000000002</v>
      </c>
      <c r="J341" s="28" t="s">
        <v>24</v>
      </c>
      <c r="K341" s="11">
        <v>0.20595000000000005</v>
      </c>
      <c r="L341" s="28" t="s">
        <v>24</v>
      </c>
      <c r="M341" s="11">
        <v>0.20399999999999999</v>
      </c>
      <c r="N341" s="28" t="s">
        <v>24</v>
      </c>
      <c r="O341" s="11">
        <v>0</v>
      </c>
      <c r="P341" s="28" t="s">
        <v>24</v>
      </c>
      <c r="Q341" s="11">
        <v>0</v>
      </c>
      <c r="R341" s="28" t="s">
        <v>24</v>
      </c>
      <c r="S341" s="11">
        <v>0</v>
      </c>
      <c r="T341" s="28" t="s">
        <v>24</v>
      </c>
      <c r="U341" s="11">
        <v>0</v>
      </c>
      <c r="V341" s="28" t="s">
        <v>24</v>
      </c>
      <c r="W341" s="11">
        <v>0.20595000000000005</v>
      </c>
      <c r="X341" s="28" t="s">
        <v>24</v>
      </c>
      <c r="Y341" s="10">
        <v>0.20399999999999999</v>
      </c>
      <c r="Z341" s="28" t="s">
        <v>24</v>
      </c>
      <c r="AA341" s="11">
        <v>0</v>
      </c>
      <c r="AB341" s="28" t="s">
        <v>24</v>
      </c>
      <c r="AC341" s="11">
        <v>0</v>
      </c>
      <c r="AD341" s="28" t="s">
        <v>24</v>
      </c>
      <c r="AE341" s="28">
        <v>0.61980000000000024</v>
      </c>
      <c r="AF341" s="28" t="s">
        <v>24</v>
      </c>
      <c r="AG341" s="28">
        <v>-1.9500000000000628E-3</v>
      </c>
      <c r="AH341" s="28" t="s">
        <v>24</v>
      </c>
      <c r="AI341" s="376">
        <v>-9.4683175528044172E-3</v>
      </c>
      <c r="AJ341" s="94" t="s">
        <v>187</v>
      </c>
      <c r="AK341" s="118"/>
    </row>
    <row r="342" spans="1:37" s="1" customFormat="1" ht="49.5" customHeight="1">
      <c r="A342" s="16" t="s">
        <v>734</v>
      </c>
      <c r="B342" s="7" t="s">
        <v>510</v>
      </c>
      <c r="C342" s="6" t="s">
        <v>8</v>
      </c>
      <c r="D342" s="8" t="s">
        <v>871</v>
      </c>
      <c r="E342" s="11">
        <v>0.97955000000000014</v>
      </c>
      <c r="F342" s="28" t="s">
        <v>24</v>
      </c>
      <c r="G342" s="11">
        <v>0</v>
      </c>
      <c r="H342" s="28" t="s">
        <v>24</v>
      </c>
      <c r="I342" s="11">
        <v>0.97955000000000014</v>
      </c>
      <c r="J342" s="28" t="s">
        <v>24</v>
      </c>
      <c r="K342" s="11">
        <v>0.17809999999999998</v>
      </c>
      <c r="L342" s="28" t="s">
        <v>24</v>
      </c>
      <c r="M342" s="11">
        <v>0.17599999999999999</v>
      </c>
      <c r="N342" s="28" t="s">
        <v>24</v>
      </c>
      <c r="O342" s="11">
        <v>0</v>
      </c>
      <c r="P342" s="28" t="s">
        <v>24</v>
      </c>
      <c r="Q342" s="11">
        <v>0</v>
      </c>
      <c r="R342" s="28" t="s">
        <v>24</v>
      </c>
      <c r="S342" s="11">
        <v>0</v>
      </c>
      <c r="T342" s="28" t="s">
        <v>24</v>
      </c>
      <c r="U342" s="11">
        <v>0</v>
      </c>
      <c r="V342" s="28" t="s">
        <v>24</v>
      </c>
      <c r="W342" s="11">
        <v>0.17809999999999998</v>
      </c>
      <c r="X342" s="28" t="s">
        <v>24</v>
      </c>
      <c r="Y342" s="10">
        <v>0.17599999999999999</v>
      </c>
      <c r="Z342" s="28" t="s">
        <v>24</v>
      </c>
      <c r="AA342" s="11">
        <v>0</v>
      </c>
      <c r="AB342" s="28" t="s">
        <v>24</v>
      </c>
      <c r="AC342" s="11">
        <v>0</v>
      </c>
      <c r="AD342" s="28" t="s">
        <v>24</v>
      </c>
      <c r="AE342" s="28">
        <v>0.80355000000000021</v>
      </c>
      <c r="AF342" s="28" t="s">
        <v>24</v>
      </c>
      <c r="AG342" s="28">
        <v>-2.0999999999999908E-3</v>
      </c>
      <c r="AH342" s="28" t="s">
        <v>24</v>
      </c>
      <c r="AI342" s="376">
        <v>-1.179112857944975E-2</v>
      </c>
      <c r="AJ342" s="94" t="s">
        <v>187</v>
      </c>
      <c r="AK342" s="118"/>
    </row>
    <row r="343" spans="1:37" s="1" customFormat="1" ht="49.5" customHeight="1">
      <c r="A343" s="16" t="s">
        <v>734</v>
      </c>
      <c r="B343" s="7" t="s">
        <v>511</v>
      </c>
      <c r="C343" s="6" t="s">
        <v>8</v>
      </c>
      <c r="D343" s="8" t="s">
        <v>872</v>
      </c>
      <c r="E343" s="11">
        <v>1.2430000000000001</v>
      </c>
      <c r="F343" s="28" t="s">
        <v>24</v>
      </c>
      <c r="G343" s="11">
        <v>0</v>
      </c>
      <c r="H343" s="28" t="s">
        <v>24</v>
      </c>
      <c r="I343" s="11">
        <v>1.2430000000000001</v>
      </c>
      <c r="J343" s="28" t="s">
        <v>24</v>
      </c>
      <c r="K343" s="11">
        <v>0.24860000000000002</v>
      </c>
      <c r="L343" s="28" t="s">
        <v>24</v>
      </c>
      <c r="M343" s="11">
        <v>0.24399999999999999</v>
      </c>
      <c r="N343" s="28" t="s">
        <v>24</v>
      </c>
      <c r="O343" s="11">
        <v>0</v>
      </c>
      <c r="P343" s="28" t="s">
        <v>24</v>
      </c>
      <c r="Q343" s="11">
        <v>0</v>
      </c>
      <c r="R343" s="28" t="s">
        <v>24</v>
      </c>
      <c r="S343" s="11">
        <v>0</v>
      </c>
      <c r="T343" s="28" t="s">
        <v>24</v>
      </c>
      <c r="U343" s="11">
        <v>0</v>
      </c>
      <c r="V343" s="28" t="s">
        <v>24</v>
      </c>
      <c r="W343" s="11">
        <v>0.24860000000000002</v>
      </c>
      <c r="X343" s="28" t="s">
        <v>24</v>
      </c>
      <c r="Y343" s="10">
        <v>0.24399999999999999</v>
      </c>
      <c r="Z343" s="28" t="s">
        <v>24</v>
      </c>
      <c r="AA343" s="11">
        <v>0</v>
      </c>
      <c r="AB343" s="28" t="s">
        <v>24</v>
      </c>
      <c r="AC343" s="11">
        <v>0</v>
      </c>
      <c r="AD343" s="28" t="s">
        <v>24</v>
      </c>
      <c r="AE343" s="28">
        <v>0.99900000000000011</v>
      </c>
      <c r="AF343" s="28" t="s">
        <v>24</v>
      </c>
      <c r="AG343" s="28">
        <v>-4.6000000000000207E-3</v>
      </c>
      <c r="AH343" s="28" t="s">
        <v>24</v>
      </c>
      <c r="AI343" s="376">
        <v>-1.8503620273531807E-2</v>
      </c>
      <c r="AJ343" s="94" t="s">
        <v>187</v>
      </c>
      <c r="AK343" s="118"/>
    </row>
    <row r="344" spans="1:37" s="1" customFormat="1" ht="49.5" customHeight="1">
      <c r="A344" s="16" t="s">
        <v>734</v>
      </c>
      <c r="B344" s="7" t="s">
        <v>512</v>
      </c>
      <c r="C344" s="6" t="s">
        <v>8</v>
      </c>
      <c r="D344" s="8" t="s">
        <v>873</v>
      </c>
      <c r="E344" s="11">
        <v>1.5828</v>
      </c>
      <c r="F344" s="28" t="s">
        <v>24</v>
      </c>
      <c r="G344" s="11">
        <v>0</v>
      </c>
      <c r="H344" s="28" t="s">
        <v>24</v>
      </c>
      <c r="I344" s="11">
        <v>1.5828</v>
      </c>
      <c r="J344" s="28" t="s">
        <v>24</v>
      </c>
      <c r="K344" s="11">
        <v>0.32975000000000004</v>
      </c>
      <c r="L344" s="28" t="s">
        <v>24</v>
      </c>
      <c r="M344" s="11">
        <v>0.32500000000000001</v>
      </c>
      <c r="N344" s="28" t="s">
        <v>24</v>
      </c>
      <c r="O344" s="11">
        <v>0</v>
      </c>
      <c r="P344" s="28" t="s">
        <v>24</v>
      </c>
      <c r="Q344" s="11">
        <v>0</v>
      </c>
      <c r="R344" s="28" t="s">
        <v>24</v>
      </c>
      <c r="S344" s="11">
        <v>0</v>
      </c>
      <c r="T344" s="28" t="s">
        <v>24</v>
      </c>
      <c r="U344" s="11">
        <v>0</v>
      </c>
      <c r="V344" s="28" t="s">
        <v>24</v>
      </c>
      <c r="W344" s="11">
        <v>0.32975000000000004</v>
      </c>
      <c r="X344" s="28" t="s">
        <v>24</v>
      </c>
      <c r="Y344" s="10">
        <v>0.32500000000000001</v>
      </c>
      <c r="Z344" s="28" t="s">
        <v>24</v>
      </c>
      <c r="AA344" s="11">
        <v>0</v>
      </c>
      <c r="AB344" s="28" t="s">
        <v>24</v>
      </c>
      <c r="AC344" s="11">
        <v>0</v>
      </c>
      <c r="AD344" s="28" t="s">
        <v>24</v>
      </c>
      <c r="AE344" s="28">
        <v>1.2578</v>
      </c>
      <c r="AF344" s="28" t="s">
        <v>24</v>
      </c>
      <c r="AG344" s="28">
        <v>-4.750000000000032E-3</v>
      </c>
      <c r="AH344" s="28" t="s">
        <v>24</v>
      </c>
      <c r="AI344" s="376">
        <v>-1.4404852160727954E-2</v>
      </c>
      <c r="AJ344" s="94" t="s">
        <v>187</v>
      </c>
      <c r="AK344" s="118"/>
    </row>
    <row r="345" spans="1:37" s="1" customFormat="1" ht="49.5" customHeight="1">
      <c r="A345" s="16" t="s">
        <v>734</v>
      </c>
      <c r="B345" s="7" t="s">
        <v>513</v>
      </c>
      <c r="C345" s="6" t="s">
        <v>8</v>
      </c>
      <c r="D345" s="8" t="s">
        <v>874</v>
      </c>
      <c r="E345" s="11">
        <v>0.61424999999999996</v>
      </c>
      <c r="F345" s="28" t="s">
        <v>24</v>
      </c>
      <c r="G345" s="11">
        <v>0</v>
      </c>
      <c r="H345" s="28" t="s">
        <v>24</v>
      </c>
      <c r="I345" s="11">
        <v>0.61424999999999996</v>
      </c>
      <c r="J345" s="28" t="s">
        <v>24</v>
      </c>
      <c r="K345" s="11">
        <v>8.7750000000000009E-2</v>
      </c>
      <c r="L345" s="28" t="s">
        <v>24</v>
      </c>
      <c r="M345" s="11">
        <v>8.6999999999999994E-2</v>
      </c>
      <c r="N345" s="28" t="s">
        <v>24</v>
      </c>
      <c r="O345" s="11">
        <v>0</v>
      </c>
      <c r="P345" s="28" t="s">
        <v>24</v>
      </c>
      <c r="Q345" s="11">
        <v>0</v>
      </c>
      <c r="R345" s="28" t="s">
        <v>24</v>
      </c>
      <c r="S345" s="11">
        <v>0</v>
      </c>
      <c r="T345" s="28" t="s">
        <v>24</v>
      </c>
      <c r="U345" s="11">
        <v>0</v>
      </c>
      <c r="V345" s="28" t="s">
        <v>24</v>
      </c>
      <c r="W345" s="11">
        <v>8.7750000000000009E-2</v>
      </c>
      <c r="X345" s="28" t="s">
        <v>24</v>
      </c>
      <c r="Y345" s="10">
        <v>8.6999999999999994E-2</v>
      </c>
      <c r="Z345" s="28" t="s">
        <v>24</v>
      </c>
      <c r="AA345" s="11">
        <v>0</v>
      </c>
      <c r="AB345" s="28" t="s">
        <v>24</v>
      </c>
      <c r="AC345" s="11">
        <v>0</v>
      </c>
      <c r="AD345" s="28" t="s">
        <v>24</v>
      </c>
      <c r="AE345" s="28">
        <v>0.52725</v>
      </c>
      <c r="AF345" s="28" t="s">
        <v>24</v>
      </c>
      <c r="AG345" s="28">
        <v>-7.5000000000001454E-4</v>
      </c>
      <c r="AH345" s="28" t="s">
        <v>24</v>
      </c>
      <c r="AI345" s="376">
        <v>-8.5470085470087387E-3</v>
      </c>
      <c r="AJ345" s="94" t="s">
        <v>187</v>
      </c>
      <c r="AK345" s="118"/>
    </row>
    <row r="346" spans="1:37" s="1" customFormat="1" ht="49.5" customHeight="1">
      <c r="A346" s="16" t="s">
        <v>734</v>
      </c>
      <c r="B346" s="7" t="s">
        <v>514</v>
      </c>
      <c r="C346" s="6" t="s">
        <v>8</v>
      </c>
      <c r="D346" s="8" t="s">
        <v>874</v>
      </c>
      <c r="E346" s="11">
        <v>0.25340000000000001</v>
      </c>
      <c r="F346" s="28" t="s">
        <v>24</v>
      </c>
      <c r="G346" s="11">
        <v>0</v>
      </c>
      <c r="H346" s="28" t="s">
        <v>24</v>
      </c>
      <c r="I346" s="11">
        <v>0.25340000000000001</v>
      </c>
      <c r="J346" s="28" t="s">
        <v>24</v>
      </c>
      <c r="K346" s="11">
        <v>6.3350000000000004E-2</v>
      </c>
      <c r="L346" s="28" t="s">
        <v>24</v>
      </c>
      <c r="M346" s="11">
        <v>6.2850000000000003E-2</v>
      </c>
      <c r="N346" s="28" t="s">
        <v>24</v>
      </c>
      <c r="O346" s="11">
        <v>0</v>
      </c>
      <c r="P346" s="28" t="s">
        <v>24</v>
      </c>
      <c r="Q346" s="11">
        <v>0</v>
      </c>
      <c r="R346" s="28" t="s">
        <v>24</v>
      </c>
      <c r="S346" s="11">
        <v>0</v>
      </c>
      <c r="T346" s="28" t="s">
        <v>24</v>
      </c>
      <c r="U346" s="11">
        <v>0</v>
      </c>
      <c r="V346" s="28" t="s">
        <v>24</v>
      </c>
      <c r="W346" s="11">
        <v>6.3350000000000004E-2</v>
      </c>
      <c r="X346" s="28" t="s">
        <v>24</v>
      </c>
      <c r="Y346" s="10">
        <v>6.2850000000000003E-2</v>
      </c>
      <c r="Z346" s="28" t="s">
        <v>24</v>
      </c>
      <c r="AA346" s="11">
        <v>0</v>
      </c>
      <c r="AB346" s="28" t="s">
        <v>24</v>
      </c>
      <c r="AC346" s="11">
        <v>0</v>
      </c>
      <c r="AD346" s="28" t="s">
        <v>24</v>
      </c>
      <c r="AE346" s="28">
        <v>0.19055</v>
      </c>
      <c r="AF346" s="28" t="s">
        <v>24</v>
      </c>
      <c r="AG346" s="28">
        <v>-5.0000000000000044E-4</v>
      </c>
      <c r="AH346" s="28" t="s">
        <v>24</v>
      </c>
      <c r="AI346" s="376">
        <v>-7.8926598263614478E-3</v>
      </c>
      <c r="AJ346" s="94" t="s">
        <v>187</v>
      </c>
      <c r="AK346" s="118"/>
    </row>
    <row r="347" spans="1:37" s="1" customFormat="1" ht="49.5" customHeight="1">
      <c r="A347" s="16" t="s">
        <v>734</v>
      </c>
      <c r="B347" s="7" t="s">
        <v>515</v>
      </c>
      <c r="C347" s="6" t="s">
        <v>8</v>
      </c>
      <c r="D347" s="8" t="s">
        <v>875</v>
      </c>
      <c r="E347" s="11">
        <v>0.83214999999999995</v>
      </c>
      <c r="F347" s="28" t="s">
        <v>24</v>
      </c>
      <c r="G347" s="11">
        <v>0</v>
      </c>
      <c r="H347" s="28" t="s">
        <v>24</v>
      </c>
      <c r="I347" s="11">
        <v>0.83214999999999995</v>
      </c>
      <c r="J347" s="28" t="s">
        <v>24</v>
      </c>
      <c r="K347" s="11">
        <v>0.37825000000000003</v>
      </c>
      <c r="L347" s="28" t="s">
        <v>24</v>
      </c>
      <c r="M347" s="11">
        <v>0.375</v>
      </c>
      <c r="N347" s="28" t="s">
        <v>24</v>
      </c>
      <c r="O347" s="11">
        <v>0</v>
      </c>
      <c r="P347" s="28" t="s">
        <v>24</v>
      </c>
      <c r="Q347" s="11">
        <v>0</v>
      </c>
      <c r="R347" s="28" t="s">
        <v>24</v>
      </c>
      <c r="S347" s="11">
        <v>0</v>
      </c>
      <c r="T347" s="28" t="s">
        <v>24</v>
      </c>
      <c r="U347" s="11">
        <v>0</v>
      </c>
      <c r="V347" s="28" t="s">
        <v>24</v>
      </c>
      <c r="W347" s="11">
        <v>0.37825000000000003</v>
      </c>
      <c r="X347" s="28" t="s">
        <v>24</v>
      </c>
      <c r="Y347" s="10">
        <v>0.375</v>
      </c>
      <c r="Z347" s="28" t="s">
        <v>24</v>
      </c>
      <c r="AA347" s="11">
        <v>0</v>
      </c>
      <c r="AB347" s="28" t="s">
        <v>24</v>
      </c>
      <c r="AC347" s="11">
        <v>0</v>
      </c>
      <c r="AD347" s="28" t="s">
        <v>24</v>
      </c>
      <c r="AE347" s="28">
        <v>0.45714999999999995</v>
      </c>
      <c r="AF347" s="28" t="s">
        <v>24</v>
      </c>
      <c r="AG347" s="28">
        <v>-3.2500000000000306E-3</v>
      </c>
      <c r="AH347" s="28" t="s">
        <v>24</v>
      </c>
      <c r="AI347" s="376">
        <v>-8.5922009253139864E-3</v>
      </c>
      <c r="AJ347" s="94" t="s">
        <v>187</v>
      </c>
      <c r="AK347" s="118"/>
    </row>
    <row r="348" spans="1:37" s="1" customFormat="1" ht="30">
      <c r="A348" s="16" t="s">
        <v>734</v>
      </c>
      <c r="B348" s="7" t="s">
        <v>516</v>
      </c>
      <c r="C348" s="6" t="s">
        <v>8</v>
      </c>
      <c r="D348" s="8" t="s">
        <v>877</v>
      </c>
      <c r="E348" s="11">
        <v>0.67680000000000007</v>
      </c>
      <c r="F348" s="28" t="s">
        <v>24</v>
      </c>
      <c r="G348" s="11">
        <v>0</v>
      </c>
      <c r="H348" s="28" t="s">
        <v>24</v>
      </c>
      <c r="I348" s="11">
        <v>0.67680000000000007</v>
      </c>
      <c r="J348" s="28" t="s">
        <v>24</v>
      </c>
      <c r="K348" s="11">
        <v>0.11280000000000001</v>
      </c>
      <c r="L348" s="28" t="s">
        <v>24</v>
      </c>
      <c r="M348" s="11">
        <v>0</v>
      </c>
      <c r="N348" s="28" t="s">
        <v>24</v>
      </c>
      <c r="O348" s="11">
        <v>0</v>
      </c>
      <c r="P348" s="28" t="s">
        <v>24</v>
      </c>
      <c r="Q348" s="11">
        <v>0</v>
      </c>
      <c r="R348" s="28" t="s">
        <v>24</v>
      </c>
      <c r="S348" s="11">
        <v>0</v>
      </c>
      <c r="T348" s="28" t="s">
        <v>24</v>
      </c>
      <c r="U348" s="11">
        <v>0</v>
      </c>
      <c r="V348" s="28" t="s">
        <v>24</v>
      </c>
      <c r="W348" s="11">
        <v>0.11280000000000001</v>
      </c>
      <c r="X348" s="28" t="s">
        <v>24</v>
      </c>
      <c r="Y348" s="10">
        <v>0</v>
      </c>
      <c r="Z348" s="28" t="s">
        <v>24</v>
      </c>
      <c r="AA348" s="11">
        <v>0</v>
      </c>
      <c r="AB348" s="28" t="s">
        <v>24</v>
      </c>
      <c r="AC348" s="11">
        <v>0</v>
      </c>
      <c r="AD348" s="28" t="s">
        <v>24</v>
      </c>
      <c r="AE348" s="28">
        <v>0.67680000000000007</v>
      </c>
      <c r="AF348" s="28" t="s">
        <v>24</v>
      </c>
      <c r="AG348" s="28">
        <v>-0.11280000000000001</v>
      </c>
      <c r="AH348" s="28" t="s">
        <v>24</v>
      </c>
      <c r="AI348" s="376">
        <v>-1</v>
      </c>
      <c r="AJ348" s="94" t="s">
        <v>199</v>
      </c>
      <c r="AK348" s="118"/>
    </row>
    <row r="349" spans="1:37" ht="66.75" customHeight="1">
      <c r="A349" s="134" t="s">
        <v>734</v>
      </c>
      <c r="B349" s="491" t="s">
        <v>517</v>
      </c>
      <c r="C349" s="135" t="s">
        <v>627</v>
      </c>
      <c r="D349" s="148" t="s">
        <v>878</v>
      </c>
      <c r="E349" s="492">
        <v>10.726000000000001</v>
      </c>
      <c r="F349" s="122" t="s">
        <v>24</v>
      </c>
      <c r="G349" s="492">
        <v>0</v>
      </c>
      <c r="H349" s="122" t="s">
        <v>24</v>
      </c>
      <c r="I349" s="492">
        <v>10.726000000000001</v>
      </c>
      <c r="J349" s="122" t="s">
        <v>24</v>
      </c>
      <c r="K349" s="492">
        <v>1.038</v>
      </c>
      <c r="L349" s="122" t="s">
        <v>24</v>
      </c>
      <c r="M349" s="492">
        <v>0.99035600000000001</v>
      </c>
      <c r="N349" s="122" t="s">
        <v>24</v>
      </c>
      <c r="O349" s="492">
        <v>0</v>
      </c>
      <c r="P349" s="122" t="s">
        <v>24</v>
      </c>
      <c r="Q349" s="492">
        <v>0</v>
      </c>
      <c r="R349" s="122" t="s">
        <v>24</v>
      </c>
      <c r="S349" s="492">
        <v>0</v>
      </c>
      <c r="T349" s="122" t="s">
        <v>24</v>
      </c>
      <c r="U349" s="492">
        <v>0</v>
      </c>
      <c r="V349" s="122" t="s">
        <v>24</v>
      </c>
      <c r="W349" s="492">
        <v>0</v>
      </c>
      <c r="X349" s="122" t="s">
        <v>24</v>
      </c>
      <c r="Y349" s="534">
        <v>0</v>
      </c>
      <c r="Z349" s="122" t="s">
        <v>24</v>
      </c>
      <c r="AA349" s="492">
        <v>1.038</v>
      </c>
      <c r="AB349" s="122" t="s">
        <v>24</v>
      </c>
      <c r="AC349" s="492">
        <v>0.99035600000000001</v>
      </c>
      <c r="AD349" s="122" t="s">
        <v>24</v>
      </c>
      <c r="AE349" s="122">
        <v>8.4659900000000015</v>
      </c>
      <c r="AF349" s="122" t="s">
        <v>24</v>
      </c>
      <c r="AG349" s="122">
        <v>1.2220099999999998</v>
      </c>
      <c r="AH349" s="122" t="s">
        <v>24</v>
      </c>
      <c r="AI349" s="493">
        <v>1.1772736030828512</v>
      </c>
      <c r="AJ349" s="494" t="s">
        <v>1001</v>
      </c>
      <c r="AK349" s="495"/>
    </row>
    <row r="350" spans="1:37" ht="66.75" customHeight="1">
      <c r="A350" s="134" t="s">
        <v>734</v>
      </c>
      <c r="B350" s="491" t="s">
        <v>518</v>
      </c>
      <c r="C350" s="135" t="s">
        <v>8</v>
      </c>
      <c r="D350" s="148" t="s">
        <v>879</v>
      </c>
      <c r="E350" s="492">
        <v>10.878300000000003</v>
      </c>
      <c r="F350" s="122" t="s">
        <v>24</v>
      </c>
      <c r="G350" s="492">
        <v>0</v>
      </c>
      <c r="H350" s="122" t="s">
        <v>24</v>
      </c>
      <c r="I350" s="492">
        <v>10.878300000000003</v>
      </c>
      <c r="J350" s="122" t="s">
        <v>24</v>
      </c>
      <c r="K350" s="492">
        <v>5.7591000000000001</v>
      </c>
      <c r="L350" s="122" t="s">
        <v>24</v>
      </c>
      <c r="M350" s="492">
        <v>3.5468039999999998</v>
      </c>
      <c r="N350" s="122" t="s">
        <v>24</v>
      </c>
      <c r="O350" s="492">
        <v>0</v>
      </c>
      <c r="P350" s="122" t="s">
        <v>24</v>
      </c>
      <c r="Q350" s="492">
        <v>0</v>
      </c>
      <c r="R350" s="122" t="s">
        <v>24</v>
      </c>
      <c r="S350" s="492">
        <v>0</v>
      </c>
      <c r="T350" s="122" t="s">
        <v>24</v>
      </c>
      <c r="U350" s="492">
        <v>0</v>
      </c>
      <c r="V350" s="122" t="s">
        <v>24</v>
      </c>
      <c r="W350" s="492">
        <v>0</v>
      </c>
      <c r="X350" s="122" t="s">
        <v>24</v>
      </c>
      <c r="Y350" s="534">
        <v>0</v>
      </c>
      <c r="Z350" s="122" t="s">
        <v>24</v>
      </c>
      <c r="AA350" s="492">
        <v>5.7591000000000001</v>
      </c>
      <c r="AB350" s="122" t="s">
        <v>24</v>
      </c>
      <c r="AC350" s="492">
        <v>3.5468039999999998</v>
      </c>
      <c r="AD350" s="122" t="s">
        <v>24</v>
      </c>
      <c r="AE350" s="122">
        <v>8.6011500000000023</v>
      </c>
      <c r="AF350" s="122" t="s">
        <v>24</v>
      </c>
      <c r="AG350" s="122">
        <v>-3.4819499999999999</v>
      </c>
      <c r="AH350" s="122" t="s">
        <v>24</v>
      </c>
      <c r="AI350" s="493">
        <v>-0.60459967703286965</v>
      </c>
      <c r="AJ350" s="494" t="s">
        <v>455</v>
      </c>
      <c r="AK350" s="495"/>
    </row>
    <row r="351" spans="1:37" s="1" customFormat="1" ht="30">
      <c r="A351" s="16" t="s">
        <v>734</v>
      </c>
      <c r="B351" s="7" t="s">
        <v>519</v>
      </c>
      <c r="C351" s="6" t="s">
        <v>625</v>
      </c>
      <c r="D351" s="8" t="s">
        <v>880</v>
      </c>
      <c r="E351" s="11">
        <v>61.478633474576277</v>
      </c>
      <c r="F351" s="28" t="s">
        <v>24</v>
      </c>
      <c r="G351" s="11">
        <v>0</v>
      </c>
      <c r="H351" s="28" t="s">
        <v>24</v>
      </c>
      <c r="I351" s="11">
        <v>61.478633474576277</v>
      </c>
      <c r="J351" s="28" t="s">
        <v>24</v>
      </c>
      <c r="K351" s="11">
        <v>12.295726694915256</v>
      </c>
      <c r="L351" s="28" t="s">
        <v>24</v>
      </c>
      <c r="M351" s="11">
        <v>20.672985219999997</v>
      </c>
      <c r="N351" s="28" t="s">
        <v>24</v>
      </c>
      <c r="O351" s="11">
        <v>0</v>
      </c>
      <c r="P351" s="28" t="s">
        <v>24</v>
      </c>
      <c r="Q351" s="11">
        <v>0</v>
      </c>
      <c r="R351" s="28" t="s">
        <v>24</v>
      </c>
      <c r="S351" s="11">
        <v>0</v>
      </c>
      <c r="T351" s="28" t="s">
        <v>24</v>
      </c>
      <c r="U351" s="11">
        <v>0</v>
      </c>
      <c r="V351" s="28" t="s">
        <v>24</v>
      </c>
      <c r="W351" s="11">
        <v>0</v>
      </c>
      <c r="X351" s="28" t="s">
        <v>24</v>
      </c>
      <c r="Y351" s="10">
        <v>20.672985219999997</v>
      </c>
      <c r="Z351" s="28" t="s">
        <v>24</v>
      </c>
      <c r="AA351" s="11">
        <v>12.295726694915256</v>
      </c>
      <c r="AB351" s="28" t="s">
        <v>24</v>
      </c>
      <c r="AC351" s="11">
        <v>0</v>
      </c>
      <c r="AD351" s="28" t="s">
        <v>24</v>
      </c>
      <c r="AE351" s="28">
        <v>40.805648254576283</v>
      </c>
      <c r="AF351" s="28" t="s">
        <v>24</v>
      </c>
      <c r="AG351" s="28">
        <v>8.3772585250847413</v>
      </c>
      <c r="AH351" s="28" t="s">
        <v>24</v>
      </c>
      <c r="AI351" s="376">
        <v>0.68131463336356135</v>
      </c>
      <c r="AJ351" s="94" t="s">
        <v>1001</v>
      </c>
      <c r="AK351" s="118"/>
    </row>
    <row r="352" spans="1:37" s="1" customFormat="1" ht="60.75" customHeight="1">
      <c r="A352" s="16" t="s">
        <v>734</v>
      </c>
      <c r="B352" s="7" t="s">
        <v>520</v>
      </c>
      <c r="C352" s="6" t="s">
        <v>8</v>
      </c>
      <c r="D352" s="8" t="s">
        <v>881</v>
      </c>
      <c r="E352" s="11">
        <v>55.964699830508472</v>
      </c>
      <c r="F352" s="28" t="s">
        <v>24</v>
      </c>
      <c r="G352" s="11">
        <v>0</v>
      </c>
      <c r="H352" s="28" t="s">
        <v>24</v>
      </c>
      <c r="I352" s="11">
        <v>55.964699830508472</v>
      </c>
      <c r="J352" s="28" t="s">
        <v>24</v>
      </c>
      <c r="K352" s="11">
        <v>7.9949571186440673</v>
      </c>
      <c r="L352" s="28" t="s">
        <v>24</v>
      </c>
      <c r="M352" s="11">
        <v>7.8076319999999999</v>
      </c>
      <c r="N352" s="28" t="s">
        <v>24</v>
      </c>
      <c r="O352" s="11">
        <v>0</v>
      </c>
      <c r="P352" s="28" t="s">
        <v>24</v>
      </c>
      <c r="Q352" s="11">
        <v>0</v>
      </c>
      <c r="R352" s="28" t="s">
        <v>24</v>
      </c>
      <c r="S352" s="11">
        <v>0</v>
      </c>
      <c r="T352" s="28" t="s">
        <v>24</v>
      </c>
      <c r="U352" s="11">
        <v>0</v>
      </c>
      <c r="V352" s="28" t="s">
        <v>24</v>
      </c>
      <c r="W352" s="11">
        <v>0</v>
      </c>
      <c r="X352" s="28" t="s">
        <v>24</v>
      </c>
      <c r="Y352" s="10">
        <v>7.8076319999999999</v>
      </c>
      <c r="Z352" s="28" t="s">
        <v>24</v>
      </c>
      <c r="AA352" s="11">
        <v>7.9949571186440673</v>
      </c>
      <c r="AB352" s="28" t="s">
        <v>24</v>
      </c>
      <c r="AC352" s="11">
        <v>0</v>
      </c>
      <c r="AD352" s="28" t="s">
        <v>24</v>
      </c>
      <c r="AE352" s="28">
        <v>48.157067830508474</v>
      </c>
      <c r="AF352" s="28" t="s">
        <v>24</v>
      </c>
      <c r="AG352" s="28">
        <v>-0.18732511864406742</v>
      </c>
      <c r="AH352" s="28" t="s">
        <v>24</v>
      </c>
      <c r="AI352" s="376">
        <v>-2.3430409427366294E-2</v>
      </c>
      <c r="AJ352" s="94" t="s">
        <v>455</v>
      </c>
      <c r="AK352" s="118"/>
    </row>
    <row r="353" spans="1:37" s="1" customFormat="1" ht="60.75" customHeight="1">
      <c r="A353" s="16" t="s">
        <v>734</v>
      </c>
      <c r="B353" s="7" t="s">
        <v>521</v>
      </c>
      <c r="C353" s="6" t="s">
        <v>8</v>
      </c>
      <c r="D353" s="8" t="s">
        <v>882</v>
      </c>
      <c r="E353" s="11">
        <v>7.593220338983051</v>
      </c>
      <c r="F353" s="28" t="s">
        <v>24</v>
      </c>
      <c r="G353" s="11">
        <v>0</v>
      </c>
      <c r="H353" s="28" t="s">
        <v>24</v>
      </c>
      <c r="I353" s="11">
        <v>7.593220338983051</v>
      </c>
      <c r="J353" s="28" t="s">
        <v>24</v>
      </c>
      <c r="K353" s="11">
        <v>3.03728813559322</v>
      </c>
      <c r="L353" s="28" t="s">
        <v>24</v>
      </c>
      <c r="M353" s="11">
        <v>4.4796610000000001</v>
      </c>
      <c r="N353" s="28" t="s">
        <v>24</v>
      </c>
      <c r="O353" s="11">
        <v>0</v>
      </c>
      <c r="P353" s="28" t="s">
        <v>24</v>
      </c>
      <c r="Q353" s="11">
        <v>0</v>
      </c>
      <c r="R353" s="28" t="s">
        <v>24</v>
      </c>
      <c r="S353" s="11">
        <v>0</v>
      </c>
      <c r="T353" s="28" t="s">
        <v>24</v>
      </c>
      <c r="U353" s="11">
        <v>0</v>
      </c>
      <c r="V353" s="28" t="s">
        <v>24</v>
      </c>
      <c r="W353" s="11">
        <v>0</v>
      </c>
      <c r="X353" s="28" t="s">
        <v>24</v>
      </c>
      <c r="Y353" s="10">
        <v>4.4796610000000001</v>
      </c>
      <c r="Z353" s="28" t="s">
        <v>24</v>
      </c>
      <c r="AA353" s="11">
        <v>3.0372881355932204</v>
      </c>
      <c r="AB353" s="28" t="s">
        <v>24</v>
      </c>
      <c r="AC353" s="11">
        <v>0</v>
      </c>
      <c r="AD353" s="28" t="s">
        <v>24</v>
      </c>
      <c r="AE353" s="28">
        <v>3.1135593389830509</v>
      </c>
      <c r="AF353" s="28" t="s">
        <v>24</v>
      </c>
      <c r="AG353" s="28">
        <v>1.4423728644067801</v>
      </c>
      <c r="AH353" s="28" t="s">
        <v>24</v>
      </c>
      <c r="AI353" s="376">
        <v>0.47488838727678595</v>
      </c>
      <c r="AJ353" s="94" t="s">
        <v>1009</v>
      </c>
      <c r="AK353" s="118"/>
    </row>
    <row r="354" spans="1:37" s="1" customFormat="1" ht="60.75" customHeight="1">
      <c r="A354" s="16" t="s">
        <v>734</v>
      </c>
      <c r="B354" s="7" t="s">
        <v>522</v>
      </c>
      <c r="C354" s="6" t="s">
        <v>8</v>
      </c>
      <c r="D354" s="8" t="s">
        <v>883</v>
      </c>
      <c r="E354" s="11">
        <v>1.8644067796610171</v>
      </c>
      <c r="F354" s="28" t="s">
        <v>24</v>
      </c>
      <c r="G354" s="11">
        <v>0</v>
      </c>
      <c r="H354" s="28" t="s">
        <v>24</v>
      </c>
      <c r="I354" s="11">
        <v>1.8644067796610171</v>
      </c>
      <c r="J354" s="28" t="s">
        <v>24</v>
      </c>
      <c r="K354" s="11">
        <v>0.93220338983050854</v>
      </c>
      <c r="L354" s="28" t="s">
        <v>24</v>
      </c>
      <c r="M354" s="11">
        <v>0.45762700000000001</v>
      </c>
      <c r="N354" s="28" t="s">
        <v>24</v>
      </c>
      <c r="O354" s="11">
        <v>0</v>
      </c>
      <c r="P354" s="28" t="s">
        <v>24</v>
      </c>
      <c r="Q354" s="11">
        <v>0</v>
      </c>
      <c r="R354" s="28" t="s">
        <v>24</v>
      </c>
      <c r="S354" s="11">
        <v>0</v>
      </c>
      <c r="T354" s="28" t="s">
        <v>24</v>
      </c>
      <c r="U354" s="11">
        <v>0</v>
      </c>
      <c r="V354" s="28" t="s">
        <v>24</v>
      </c>
      <c r="W354" s="11">
        <v>0</v>
      </c>
      <c r="X354" s="28" t="s">
        <v>24</v>
      </c>
      <c r="Y354" s="10">
        <v>0.45762700000000001</v>
      </c>
      <c r="Z354" s="28" t="s">
        <v>24</v>
      </c>
      <c r="AA354" s="11">
        <v>0.93220338983050854</v>
      </c>
      <c r="AB354" s="28" t="s">
        <v>24</v>
      </c>
      <c r="AC354" s="11">
        <v>0</v>
      </c>
      <c r="AD354" s="28" t="s">
        <v>24</v>
      </c>
      <c r="AE354" s="28">
        <v>1.4067797796610171</v>
      </c>
      <c r="AF354" s="28" t="s">
        <v>24</v>
      </c>
      <c r="AG354" s="28">
        <v>-0.47457638983050854</v>
      </c>
      <c r="AH354" s="28" t="s">
        <v>24</v>
      </c>
      <c r="AI354" s="376">
        <v>-0.5090910363636364</v>
      </c>
      <c r="AJ354" s="94" t="s">
        <v>455</v>
      </c>
      <c r="AK354" s="118"/>
    </row>
    <row r="355" spans="1:37" s="1" customFormat="1" ht="60.75" customHeight="1">
      <c r="A355" s="16" t="s">
        <v>734</v>
      </c>
      <c r="B355" s="7" t="s">
        <v>527</v>
      </c>
      <c r="C355" s="6" t="s">
        <v>8</v>
      </c>
      <c r="D355" s="8" t="s">
        <v>884</v>
      </c>
      <c r="E355" s="11">
        <v>10.216940000000001</v>
      </c>
      <c r="F355" s="28" t="s">
        <v>24</v>
      </c>
      <c r="G355" s="11">
        <v>0</v>
      </c>
      <c r="H355" s="28" t="s">
        <v>24</v>
      </c>
      <c r="I355" s="11">
        <v>10.216940000000001</v>
      </c>
      <c r="J355" s="28" t="s">
        <v>24</v>
      </c>
      <c r="K355" s="11">
        <v>10.161016949152543</v>
      </c>
      <c r="L355" s="28" t="s">
        <v>24</v>
      </c>
      <c r="M355" s="11">
        <v>10.216940000000001</v>
      </c>
      <c r="N355" s="28" t="s">
        <v>24</v>
      </c>
      <c r="O355" s="11">
        <v>0</v>
      </c>
      <c r="P355" s="28" t="s">
        <v>24</v>
      </c>
      <c r="Q355" s="11">
        <v>0</v>
      </c>
      <c r="R355" s="28" t="s">
        <v>24</v>
      </c>
      <c r="S355" s="11">
        <v>0</v>
      </c>
      <c r="T355" s="28" t="s">
        <v>24</v>
      </c>
      <c r="U355" s="11">
        <v>0</v>
      </c>
      <c r="V355" s="28" t="s">
        <v>24</v>
      </c>
      <c r="W355" s="11">
        <v>0</v>
      </c>
      <c r="X355" s="28" t="s">
        <v>24</v>
      </c>
      <c r="Y355" s="10">
        <v>0</v>
      </c>
      <c r="Z355" s="28" t="s">
        <v>24</v>
      </c>
      <c r="AA355" s="11">
        <v>10.161016949152543</v>
      </c>
      <c r="AB355" s="28" t="s">
        <v>24</v>
      </c>
      <c r="AC355" s="11">
        <v>10.216940000000001</v>
      </c>
      <c r="AD355" s="28" t="s">
        <v>24</v>
      </c>
      <c r="AE355" s="28">
        <v>0</v>
      </c>
      <c r="AF355" s="28" t="s">
        <v>24</v>
      </c>
      <c r="AG355" s="28">
        <v>5.5923050847457745E-2</v>
      </c>
      <c r="AH355" s="28" t="s">
        <v>24</v>
      </c>
      <c r="AI355" s="376">
        <v>5.5036864053377155E-3</v>
      </c>
      <c r="AJ355" s="94" t="s">
        <v>1001</v>
      </c>
      <c r="AK355" s="118"/>
    </row>
    <row r="356" spans="1:37" s="1" customFormat="1" ht="30">
      <c r="A356" s="16" t="s">
        <v>734</v>
      </c>
      <c r="B356" s="7" t="s">
        <v>528</v>
      </c>
      <c r="C356" s="6" t="s">
        <v>8</v>
      </c>
      <c r="D356" s="8" t="s">
        <v>885</v>
      </c>
      <c r="E356" s="11">
        <v>11.525423728813559</v>
      </c>
      <c r="F356" s="28" t="s">
        <v>24</v>
      </c>
      <c r="G356" s="11">
        <v>0</v>
      </c>
      <c r="H356" s="28" t="s">
        <v>24</v>
      </c>
      <c r="I356" s="11">
        <v>11.525423728813559</v>
      </c>
      <c r="J356" s="28" t="s">
        <v>24</v>
      </c>
      <c r="K356" s="11">
        <v>11.525423728813559</v>
      </c>
      <c r="L356" s="28" t="s">
        <v>24</v>
      </c>
      <c r="M356" s="11">
        <v>11.367796</v>
      </c>
      <c r="N356" s="28" t="s">
        <v>24</v>
      </c>
      <c r="O356" s="11">
        <v>0</v>
      </c>
      <c r="P356" s="28" t="s">
        <v>24</v>
      </c>
      <c r="Q356" s="11">
        <v>0</v>
      </c>
      <c r="R356" s="28" t="s">
        <v>24</v>
      </c>
      <c r="S356" s="11">
        <v>0</v>
      </c>
      <c r="T356" s="28" t="s">
        <v>24</v>
      </c>
      <c r="U356" s="11">
        <v>0</v>
      </c>
      <c r="V356" s="28" t="s">
        <v>24</v>
      </c>
      <c r="W356" s="11">
        <v>0</v>
      </c>
      <c r="X356" s="28" t="s">
        <v>24</v>
      </c>
      <c r="Y356" s="10">
        <v>0</v>
      </c>
      <c r="Z356" s="28" t="s">
        <v>24</v>
      </c>
      <c r="AA356" s="11">
        <v>11.525423728813559</v>
      </c>
      <c r="AB356" s="28" t="s">
        <v>24</v>
      </c>
      <c r="AC356" s="11">
        <v>11.367796</v>
      </c>
      <c r="AD356" s="28" t="s">
        <v>24</v>
      </c>
      <c r="AE356" s="28">
        <v>0.15762772881355858</v>
      </c>
      <c r="AF356" s="28" t="s">
        <v>24</v>
      </c>
      <c r="AG356" s="28">
        <v>-0.15762772881355858</v>
      </c>
      <c r="AH356" s="28" t="s">
        <v>24</v>
      </c>
      <c r="AI356" s="376">
        <v>-1.3676523529411733E-2</v>
      </c>
      <c r="AJ356" s="94" t="s">
        <v>455</v>
      </c>
      <c r="AK356" s="118"/>
    </row>
    <row r="357" spans="1:37" s="1" customFormat="1" ht="45">
      <c r="A357" s="16" t="s">
        <v>734</v>
      </c>
      <c r="B357" s="7" t="s">
        <v>529</v>
      </c>
      <c r="C357" s="6" t="s">
        <v>8</v>
      </c>
      <c r="D357" s="8" t="s">
        <v>886</v>
      </c>
      <c r="E357" s="11">
        <v>7.3677983100000004</v>
      </c>
      <c r="F357" s="28" t="s">
        <v>24</v>
      </c>
      <c r="G357" s="11">
        <v>0</v>
      </c>
      <c r="H357" s="28" t="s">
        <v>24</v>
      </c>
      <c r="I357" s="11">
        <v>7.3677983100000004</v>
      </c>
      <c r="J357" s="28" t="s">
        <v>24</v>
      </c>
      <c r="K357" s="11">
        <v>7.0677966101694913</v>
      </c>
      <c r="L357" s="28" t="s">
        <v>24</v>
      </c>
      <c r="M357" s="11">
        <v>7.3677983100000004</v>
      </c>
      <c r="N357" s="28" t="s">
        <v>24</v>
      </c>
      <c r="O357" s="11">
        <v>0</v>
      </c>
      <c r="P357" s="28" t="s">
        <v>24</v>
      </c>
      <c r="Q357" s="11">
        <v>0</v>
      </c>
      <c r="R357" s="28" t="s">
        <v>24</v>
      </c>
      <c r="S357" s="11">
        <v>0</v>
      </c>
      <c r="T357" s="28" t="s">
        <v>24</v>
      </c>
      <c r="U357" s="11">
        <v>0</v>
      </c>
      <c r="V357" s="28" t="s">
        <v>24</v>
      </c>
      <c r="W357" s="11">
        <v>0</v>
      </c>
      <c r="X357" s="28" t="s">
        <v>24</v>
      </c>
      <c r="Y357" s="10">
        <v>0</v>
      </c>
      <c r="Z357" s="28" t="s">
        <v>24</v>
      </c>
      <c r="AA357" s="11">
        <v>7.0677966101694913</v>
      </c>
      <c r="AB357" s="28" t="s">
        <v>24</v>
      </c>
      <c r="AC357" s="11">
        <v>7.3677983100000004</v>
      </c>
      <c r="AD357" s="28" t="s">
        <v>24</v>
      </c>
      <c r="AE357" s="28">
        <v>0</v>
      </c>
      <c r="AF357" s="28" t="s">
        <v>24</v>
      </c>
      <c r="AG357" s="28">
        <v>0.30000169983050906</v>
      </c>
      <c r="AH357" s="28" t="s">
        <v>24</v>
      </c>
      <c r="AI357" s="376">
        <v>4.2446283669064888E-2</v>
      </c>
      <c r="AJ357" s="94" t="s">
        <v>1002</v>
      </c>
      <c r="AK357" s="118"/>
    </row>
    <row r="358" spans="1:37" s="1" customFormat="1" ht="30">
      <c r="A358" s="16" t="s">
        <v>734</v>
      </c>
      <c r="B358" s="7" t="s">
        <v>530</v>
      </c>
      <c r="C358" s="6" t="s">
        <v>8</v>
      </c>
      <c r="D358" s="8" t="s">
        <v>887</v>
      </c>
      <c r="E358" s="11">
        <v>9.8966150800000001</v>
      </c>
      <c r="F358" s="28" t="s">
        <v>24</v>
      </c>
      <c r="G358" s="11">
        <v>0</v>
      </c>
      <c r="H358" s="28" t="s">
        <v>24</v>
      </c>
      <c r="I358" s="11">
        <v>9.8966150800000001</v>
      </c>
      <c r="J358" s="28" t="s">
        <v>24</v>
      </c>
      <c r="K358" s="11">
        <v>9.2372881355932215</v>
      </c>
      <c r="L358" s="28" t="s">
        <v>24</v>
      </c>
      <c r="M358" s="11">
        <v>9.8966150800000001</v>
      </c>
      <c r="N358" s="28" t="s">
        <v>24</v>
      </c>
      <c r="O358" s="11">
        <v>0</v>
      </c>
      <c r="P358" s="28" t="s">
        <v>24</v>
      </c>
      <c r="Q358" s="11">
        <v>0</v>
      </c>
      <c r="R358" s="28" t="s">
        <v>24</v>
      </c>
      <c r="S358" s="11">
        <v>0</v>
      </c>
      <c r="T358" s="28" t="s">
        <v>24</v>
      </c>
      <c r="U358" s="11">
        <v>0</v>
      </c>
      <c r="V358" s="28" t="s">
        <v>24</v>
      </c>
      <c r="W358" s="11">
        <v>0</v>
      </c>
      <c r="X358" s="28" t="s">
        <v>24</v>
      </c>
      <c r="Y358" s="10">
        <v>0</v>
      </c>
      <c r="Z358" s="28" t="s">
        <v>24</v>
      </c>
      <c r="AA358" s="11">
        <v>9.2372881355932215</v>
      </c>
      <c r="AB358" s="28" t="s">
        <v>24</v>
      </c>
      <c r="AC358" s="11">
        <v>9.8966150800000001</v>
      </c>
      <c r="AD358" s="28" t="s">
        <v>24</v>
      </c>
      <c r="AE358" s="28">
        <v>0</v>
      </c>
      <c r="AF358" s="28" t="s">
        <v>24</v>
      </c>
      <c r="AG358" s="28">
        <v>0.65932694440677864</v>
      </c>
      <c r="AH358" s="28" t="s">
        <v>24</v>
      </c>
      <c r="AI358" s="376">
        <v>7.1376678385320913E-2</v>
      </c>
      <c r="AJ358" s="94" t="s">
        <v>1002</v>
      </c>
      <c r="AK358" s="118"/>
    </row>
    <row r="359" spans="1:37" s="1" customFormat="1" ht="30">
      <c r="A359" s="16" t="s">
        <v>734</v>
      </c>
      <c r="B359" s="7" t="s">
        <v>531</v>
      </c>
      <c r="C359" s="6" t="s">
        <v>8</v>
      </c>
      <c r="D359" s="8" t="s">
        <v>888</v>
      </c>
      <c r="E359" s="11">
        <v>10.923728813559322</v>
      </c>
      <c r="F359" s="28" t="s">
        <v>24</v>
      </c>
      <c r="G359" s="11">
        <v>0</v>
      </c>
      <c r="H359" s="28" t="s">
        <v>24</v>
      </c>
      <c r="I359" s="11">
        <v>10.923728813559322</v>
      </c>
      <c r="J359" s="28" t="s">
        <v>24</v>
      </c>
      <c r="K359" s="11">
        <v>10.923728813559324</v>
      </c>
      <c r="L359" s="28" t="s">
        <v>24</v>
      </c>
      <c r="M359" s="11">
        <v>10.727112369999999</v>
      </c>
      <c r="N359" s="28" t="s">
        <v>24</v>
      </c>
      <c r="O359" s="11">
        <v>0</v>
      </c>
      <c r="P359" s="28" t="s">
        <v>24</v>
      </c>
      <c r="Q359" s="11">
        <v>0</v>
      </c>
      <c r="R359" s="28" t="s">
        <v>24</v>
      </c>
      <c r="S359" s="11">
        <v>0</v>
      </c>
      <c r="T359" s="28" t="s">
        <v>24</v>
      </c>
      <c r="U359" s="11">
        <v>0</v>
      </c>
      <c r="V359" s="28" t="s">
        <v>24</v>
      </c>
      <c r="W359" s="11">
        <v>0</v>
      </c>
      <c r="X359" s="28" t="s">
        <v>24</v>
      </c>
      <c r="Y359" s="10">
        <v>0</v>
      </c>
      <c r="Z359" s="28" t="s">
        <v>24</v>
      </c>
      <c r="AA359" s="11">
        <v>10.923728813559324</v>
      </c>
      <c r="AB359" s="28" t="s">
        <v>24</v>
      </c>
      <c r="AC359" s="11">
        <v>10.727112369999999</v>
      </c>
      <c r="AD359" s="28" t="s">
        <v>24</v>
      </c>
      <c r="AE359" s="28">
        <v>0.19661644355932317</v>
      </c>
      <c r="AF359" s="28" t="s">
        <v>24</v>
      </c>
      <c r="AG359" s="28">
        <v>-0.19661644355932495</v>
      </c>
      <c r="AH359" s="28" t="s">
        <v>24</v>
      </c>
      <c r="AI359" s="376">
        <v>-1.7999022761831185E-2</v>
      </c>
      <c r="AJ359" s="94" t="s">
        <v>455</v>
      </c>
      <c r="AK359" s="118"/>
    </row>
    <row r="360" spans="1:37" s="1" customFormat="1" ht="30">
      <c r="A360" s="16" t="s">
        <v>734</v>
      </c>
      <c r="B360" s="7" t="s">
        <v>532</v>
      </c>
      <c r="C360" s="6" t="s">
        <v>8</v>
      </c>
      <c r="D360" s="8" t="s">
        <v>889</v>
      </c>
      <c r="E360" s="11">
        <v>11.567796610169491</v>
      </c>
      <c r="F360" s="28" t="s">
        <v>24</v>
      </c>
      <c r="G360" s="11">
        <v>0</v>
      </c>
      <c r="H360" s="28" t="s">
        <v>24</v>
      </c>
      <c r="I360" s="11">
        <v>11.567796610169491</v>
      </c>
      <c r="J360" s="28" t="s">
        <v>24</v>
      </c>
      <c r="K360" s="11">
        <v>11.567796610169491</v>
      </c>
      <c r="L360" s="28" t="s">
        <v>24</v>
      </c>
      <c r="M360" s="11">
        <v>10.464416</v>
      </c>
      <c r="N360" s="28" t="s">
        <v>24</v>
      </c>
      <c r="O360" s="11">
        <v>0</v>
      </c>
      <c r="P360" s="28" t="s">
        <v>24</v>
      </c>
      <c r="Q360" s="11">
        <v>0</v>
      </c>
      <c r="R360" s="28" t="s">
        <v>24</v>
      </c>
      <c r="S360" s="11">
        <v>0</v>
      </c>
      <c r="T360" s="28" t="s">
        <v>24</v>
      </c>
      <c r="U360" s="11">
        <v>0</v>
      </c>
      <c r="V360" s="28" t="s">
        <v>24</v>
      </c>
      <c r="W360" s="11">
        <v>0</v>
      </c>
      <c r="X360" s="28" t="s">
        <v>24</v>
      </c>
      <c r="Y360" s="10">
        <v>0</v>
      </c>
      <c r="Z360" s="28" t="s">
        <v>24</v>
      </c>
      <c r="AA360" s="11">
        <v>11.567796610169491</v>
      </c>
      <c r="AB360" s="28" t="s">
        <v>24</v>
      </c>
      <c r="AC360" s="11">
        <v>10.464416</v>
      </c>
      <c r="AD360" s="28" t="s">
        <v>24</v>
      </c>
      <c r="AE360" s="28">
        <v>1.1033806101694914</v>
      </c>
      <c r="AF360" s="28" t="s">
        <v>24</v>
      </c>
      <c r="AG360" s="28">
        <v>-1.1033806101694914</v>
      </c>
      <c r="AH360" s="28" t="s">
        <v>24</v>
      </c>
      <c r="AI360" s="376">
        <v>-9.5383818315018298E-2</v>
      </c>
      <c r="AJ360" s="94" t="s">
        <v>455</v>
      </c>
      <c r="AK360" s="118"/>
    </row>
    <row r="361" spans="1:37" s="1" customFormat="1" ht="45">
      <c r="A361" s="16" t="s">
        <v>734</v>
      </c>
      <c r="B361" s="7" t="s">
        <v>534</v>
      </c>
      <c r="C361" s="6" t="s">
        <v>629</v>
      </c>
      <c r="D361" s="8" t="s">
        <v>890</v>
      </c>
      <c r="E361" s="11">
        <v>15.254237288135593</v>
      </c>
      <c r="F361" s="28" t="s">
        <v>24</v>
      </c>
      <c r="G361" s="11">
        <v>0</v>
      </c>
      <c r="H361" s="28" t="s">
        <v>24</v>
      </c>
      <c r="I361" s="11">
        <v>15.254237288135593</v>
      </c>
      <c r="J361" s="28" t="s">
        <v>24</v>
      </c>
      <c r="K361" s="11">
        <v>5.0847457627118651</v>
      </c>
      <c r="L361" s="28" t="s">
        <v>24</v>
      </c>
      <c r="M361" s="11">
        <v>14.249499999999999</v>
      </c>
      <c r="N361" s="28" t="s">
        <v>24</v>
      </c>
      <c r="O361" s="11">
        <v>0</v>
      </c>
      <c r="P361" s="28" t="s">
        <v>24</v>
      </c>
      <c r="Q361" s="11">
        <v>0</v>
      </c>
      <c r="R361" s="28" t="s">
        <v>24</v>
      </c>
      <c r="S361" s="11">
        <v>0</v>
      </c>
      <c r="T361" s="28" t="s">
        <v>24</v>
      </c>
      <c r="U361" s="11">
        <v>0</v>
      </c>
      <c r="V361" s="28" t="s">
        <v>24</v>
      </c>
      <c r="W361" s="11">
        <v>0</v>
      </c>
      <c r="X361" s="28" t="s">
        <v>24</v>
      </c>
      <c r="Y361" s="10">
        <v>0</v>
      </c>
      <c r="Z361" s="28" t="s">
        <v>24</v>
      </c>
      <c r="AA361" s="11">
        <v>5.0847457627118651</v>
      </c>
      <c r="AB361" s="28" t="s">
        <v>24</v>
      </c>
      <c r="AC361" s="11">
        <v>14.249499999999999</v>
      </c>
      <c r="AD361" s="28" t="s">
        <v>24</v>
      </c>
      <c r="AE361" s="28">
        <v>1.004737288135594</v>
      </c>
      <c r="AF361" s="28" t="s">
        <v>24</v>
      </c>
      <c r="AG361" s="28">
        <v>9.1647542372881343</v>
      </c>
      <c r="AH361" s="28" t="s">
        <v>24</v>
      </c>
      <c r="AI361" s="376">
        <v>1.802401666666666</v>
      </c>
      <c r="AJ361" s="94" t="s">
        <v>1009</v>
      </c>
      <c r="AK361" s="118"/>
    </row>
    <row r="362" spans="1:37" s="1" customFormat="1" ht="45">
      <c r="A362" s="16" t="s">
        <v>734</v>
      </c>
      <c r="B362" s="7" t="s">
        <v>535</v>
      </c>
      <c r="C362" s="6" t="s">
        <v>8</v>
      </c>
      <c r="D362" s="8" t="s">
        <v>891</v>
      </c>
      <c r="E362" s="11">
        <v>3.2372881355932206</v>
      </c>
      <c r="F362" s="28" t="s">
        <v>24</v>
      </c>
      <c r="G362" s="11">
        <v>0</v>
      </c>
      <c r="H362" s="28" t="s">
        <v>24</v>
      </c>
      <c r="I362" s="11">
        <v>3.2372881355932206</v>
      </c>
      <c r="J362" s="28" t="s">
        <v>24</v>
      </c>
      <c r="K362" s="11">
        <v>1.6186440677966103</v>
      </c>
      <c r="L362" s="28" t="s">
        <v>24</v>
      </c>
      <c r="M362" s="11">
        <v>1.8976500000000001</v>
      </c>
      <c r="N362" s="28" t="s">
        <v>24</v>
      </c>
      <c r="O362" s="11">
        <v>0</v>
      </c>
      <c r="P362" s="28" t="s">
        <v>24</v>
      </c>
      <c r="Q362" s="11">
        <v>0</v>
      </c>
      <c r="R362" s="28" t="s">
        <v>24</v>
      </c>
      <c r="S362" s="11">
        <v>0</v>
      </c>
      <c r="T362" s="28" t="s">
        <v>24</v>
      </c>
      <c r="U362" s="11">
        <v>0</v>
      </c>
      <c r="V362" s="28" t="s">
        <v>24</v>
      </c>
      <c r="W362" s="11">
        <v>0</v>
      </c>
      <c r="X362" s="28" t="s">
        <v>24</v>
      </c>
      <c r="Y362" s="10">
        <v>0</v>
      </c>
      <c r="Z362" s="28" t="s">
        <v>24</v>
      </c>
      <c r="AA362" s="11">
        <v>1.6186440677966103</v>
      </c>
      <c r="AB362" s="28" t="s">
        <v>24</v>
      </c>
      <c r="AC362" s="11">
        <v>1.8976500000000001</v>
      </c>
      <c r="AD362" s="28" t="s">
        <v>24</v>
      </c>
      <c r="AE362" s="28">
        <v>1.3396381355932205</v>
      </c>
      <c r="AF362" s="28" t="s">
        <v>24</v>
      </c>
      <c r="AG362" s="28">
        <v>0.27900593220338976</v>
      </c>
      <c r="AH362" s="28" t="s">
        <v>24</v>
      </c>
      <c r="AI362" s="376">
        <v>0.17237015706806269</v>
      </c>
      <c r="AJ362" s="94" t="s">
        <v>945</v>
      </c>
      <c r="AK362" s="118"/>
    </row>
    <row r="363" spans="1:37" s="1" customFormat="1" ht="45">
      <c r="A363" s="16" t="s">
        <v>734</v>
      </c>
      <c r="B363" s="7" t="s">
        <v>536</v>
      </c>
      <c r="C363" s="6" t="s">
        <v>0</v>
      </c>
      <c r="D363" s="8" t="s">
        <v>892</v>
      </c>
      <c r="E363" s="11">
        <v>2.5423728813559325</v>
      </c>
      <c r="F363" s="28" t="s">
        <v>24</v>
      </c>
      <c r="G363" s="11">
        <v>0</v>
      </c>
      <c r="H363" s="28" t="s">
        <v>24</v>
      </c>
      <c r="I363" s="11">
        <v>2.5423728813559325</v>
      </c>
      <c r="J363" s="28" t="s">
        <v>24</v>
      </c>
      <c r="K363" s="11">
        <v>2.5423728813559325</v>
      </c>
      <c r="L363" s="28" t="s">
        <v>24</v>
      </c>
      <c r="M363" s="11">
        <v>1.8781635700000001</v>
      </c>
      <c r="N363" s="28" t="s">
        <v>24</v>
      </c>
      <c r="O363" s="11">
        <v>0</v>
      </c>
      <c r="P363" s="28" t="s">
        <v>24</v>
      </c>
      <c r="Q363" s="11">
        <v>0</v>
      </c>
      <c r="R363" s="28" t="s">
        <v>24</v>
      </c>
      <c r="S363" s="11">
        <v>0</v>
      </c>
      <c r="T363" s="28" t="s">
        <v>24</v>
      </c>
      <c r="U363" s="11">
        <v>0</v>
      </c>
      <c r="V363" s="28" t="s">
        <v>24</v>
      </c>
      <c r="W363" s="11">
        <v>2.5423728813559325</v>
      </c>
      <c r="X363" s="28" t="s">
        <v>24</v>
      </c>
      <c r="Y363" s="10">
        <v>1.8781635700000001</v>
      </c>
      <c r="Z363" s="28" t="s">
        <v>24</v>
      </c>
      <c r="AA363" s="11">
        <v>0</v>
      </c>
      <c r="AB363" s="28" t="s">
        <v>24</v>
      </c>
      <c r="AC363" s="11">
        <v>0</v>
      </c>
      <c r="AD363" s="28" t="s">
        <v>24</v>
      </c>
      <c r="AE363" s="28">
        <v>0.66420931135593242</v>
      </c>
      <c r="AF363" s="28" t="s">
        <v>24</v>
      </c>
      <c r="AG363" s="28">
        <v>-0.66420931135593242</v>
      </c>
      <c r="AH363" s="28" t="s">
        <v>24</v>
      </c>
      <c r="AI363" s="376">
        <v>-0.26125566246666676</v>
      </c>
      <c r="AJ363" s="94" t="s">
        <v>455</v>
      </c>
      <c r="AK363" s="118"/>
    </row>
    <row r="364" spans="1:37" s="1" customFormat="1" ht="30">
      <c r="A364" s="16" t="s">
        <v>734</v>
      </c>
      <c r="B364" s="7" t="s">
        <v>537</v>
      </c>
      <c r="C364" s="6" t="s">
        <v>551</v>
      </c>
      <c r="D364" s="8" t="s">
        <v>893</v>
      </c>
      <c r="E364" s="11">
        <v>0.84745762711864414</v>
      </c>
      <c r="F364" s="28" t="s">
        <v>24</v>
      </c>
      <c r="G364" s="11">
        <v>0</v>
      </c>
      <c r="H364" s="28" t="s">
        <v>24</v>
      </c>
      <c r="I364" s="11">
        <v>0.84745762711864414</v>
      </c>
      <c r="J364" s="28" t="s">
        <v>24</v>
      </c>
      <c r="K364" s="11">
        <v>0.84745762711864414</v>
      </c>
      <c r="L364" s="28" t="s">
        <v>24</v>
      </c>
      <c r="M364" s="11">
        <v>0.39867000000000002</v>
      </c>
      <c r="N364" s="28" t="s">
        <v>24</v>
      </c>
      <c r="O364" s="11">
        <v>0</v>
      </c>
      <c r="P364" s="28" t="s">
        <v>24</v>
      </c>
      <c r="Q364" s="11">
        <v>0</v>
      </c>
      <c r="R364" s="28" t="s">
        <v>24</v>
      </c>
      <c r="S364" s="11">
        <v>0</v>
      </c>
      <c r="T364" s="28" t="s">
        <v>24</v>
      </c>
      <c r="U364" s="11">
        <v>0</v>
      </c>
      <c r="V364" s="28" t="s">
        <v>24</v>
      </c>
      <c r="W364" s="11">
        <v>0.84745762711864414</v>
      </c>
      <c r="X364" s="28" t="s">
        <v>24</v>
      </c>
      <c r="Y364" s="10">
        <v>0.39867000000000002</v>
      </c>
      <c r="Z364" s="28" t="s">
        <v>24</v>
      </c>
      <c r="AA364" s="11">
        <v>0</v>
      </c>
      <c r="AB364" s="28" t="s">
        <v>24</v>
      </c>
      <c r="AC364" s="11">
        <v>0</v>
      </c>
      <c r="AD364" s="28" t="s">
        <v>24</v>
      </c>
      <c r="AE364" s="28">
        <v>0.44878762711864412</v>
      </c>
      <c r="AF364" s="28" t="s">
        <v>24</v>
      </c>
      <c r="AG364" s="28">
        <v>-0.44878762711864412</v>
      </c>
      <c r="AH364" s="28" t="s">
        <v>24</v>
      </c>
      <c r="AI364" s="376">
        <v>-0.52956939999999997</v>
      </c>
      <c r="AJ364" s="94" t="s">
        <v>455</v>
      </c>
      <c r="AK364" s="118"/>
    </row>
    <row r="365" spans="1:37" s="1" customFormat="1" ht="51.75" customHeight="1">
      <c r="A365" s="16" t="s">
        <v>734</v>
      </c>
      <c r="B365" s="7" t="s">
        <v>538</v>
      </c>
      <c r="C365" s="6" t="s">
        <v>2</v>
      </c>
      <c r="D365" s="8" t="s">
        <v>894</v>
      </c>
      <c r="E365" s="11">
        <v>1.0778799999999999</v>
      </c>
      <c r="F365" s="28" t="s">
        <v>24</v>
      </c>
      <c r="G365" s="11">
        <v>0</v>
      </c>
      <c r="H365" s="28" t="s">
        <v>24</v>
      </c>
      <c r="I365" s="11">
        <v>1.0778799999999999</v>
      </c>
      <c r="J365" s="28" t="s">
        <v>24</v>
      </c>
      <c r="K365" s="11">
        <v>0.76271186440677963</v>
      </c>
      <c r="L365" s="28" t="s">
        <v>24</v>
      </c>
      <c r="M365" s="11">
        <v>1.0778799999999999</v>
      </c>
      <c r="N365" s="28" t="s">
        <v>24</v>
      </c>
      <c r="O365" s="11">
        <v>0</v>
      </c>
      <c r="P365" s="28" t="s">
        <v>24</v>
      </c>
      <c r="Q365" s="11">
        <v>0</v>
      </c>
      <c r="R365" s="28" t="s">
        <v>24</v>
      </c>
      <c r="S365" s="11">
        <v>0</v>
      </c>
      <c r="T365" s="28" t="s">
        <v>24</v>
      </c>
      <c r="U365" s="11">
        <v>0</v>
      </c>
      <c r="V365" s="28" t="s">
        <v>24</v>
      </c>
      <c r="W365" s="11">
        <v>0.76271186440677963</v>
      </c>
      <c r="X365" s="28" t="s">
        <v>24</v>
      </c>
      <c r="Y365" s="10">
        <v>1.0778799999999999</v>
      </c>
      <c r="Z365" s="28" t="s">
        <v>24</v>
      </c>
      <c r="AA365" s="11">
        <v>0</v>
      </c>
      <c r="AB365" s="28" t="s">
        <v>24</v>
      </c>
      <c r="AC365" s="11">
        <v>0</v>
      </c>
      <c r="AD365" s="28" t="s">
        <v>24</v>
      </c>
      <c r="AE365" s="28">
        <v>0</v>
      </c>
      <c r="AF365" s="28" t="s">
        <v>24</v>
      </c>
      <c r="AG365" s="28">
        <v>0.31516813559322032</v>
      </c>
      <c r="AH365" s="28" t="s">
        <v>24</v>
      </c>
      <c r="AI365" s="376">
        <v>0.4132204444444445</v>
      </c>
      <c r="AJ365" s="94" t="s">
        <v>945</v>
      </c>
      <c r="AK365" s="118"/>
    </row>
    <row r="366" spans="1:37" s="1" customFormat="1">
      <c r="A366" s="16" t="s">
        <v>734</v>
      </c>
      <c r="B366" s="7" t="s">
        <v>539</v>
      </c>
      <c r="C366" s="6" t="s">
        <v>8</v>
      </c>
      <c r="D366" s="8" t="s">
        <v>895</v>
      </c>
      <c r="E366" s="11">
        <v>3.3898305084745766</v>
      </c>
      <c r="F366" s="28" t="s">
        <v>24</v>
      </c>
      <c r="G366" s="11">
        <v>0</v>
      </c>
      <c r="H366" s="28" t="s">
        <v>24</v>
      </c>
      <c r="I366" s="11">
        <v>3.3898305084745766</v>
      </c>
      <c r="J366" s="28" t="s">
        <v>24</v>
      </c>
      <c r="K366" s="11">
        <v>3.3898305084745766</v>
      </c>
      <c r="L366" s="28" t="s">
        <v>24</v>
      </c>
      <c r="M366" s="11">
        <v>2.2977559999999997</v>
      </c>
      <c r="N366" s="28" t="s">
        <v>24</v>
      </c>
      <c r="O366" s="11">
        <v>0</v>
      </c>
      <c r="P366" s="28" t="s">
        <v>24</v>
      </c>
      <c r="Q366" s="11">
        <v>0</v>
      </c>
      <c r="R366" s="28" t="s">
        <v>24</v>
      </c>
      <c r="S366" s="11">
        <v>0</v>
      </c>
      <c r="T366" s="28" t="s">
        <v>24</v>
      </c>
      <c r="U366" s="11">
        <v>0</v>
      </c>
      <c r="V366" s="28" t="s">
        <v>24</v>
      </c>
      <c r="W366" s="11">
        <v>3.3898305084745766</v>
      </c>
      <c r="X366" s="28" t="s">
        <v>24</v>
      </c>
      <c r="Y366" s="10">
        <v>2.2977559999999997</v>
      </c>
      <c r="Z366" s="28" t="s">
        <v>24</v>
      </c>
      <c r="AA366" s="11">
        <v>0</v>
      </c>
      <c r="AB366" s="28" t="s">
        <v>24</v>
      </c>
      <c r="AC366" s="11">
        <v>0</v>
      </c>
      <c r="AD366" s="28" t="s">
        <v>24</v>
      </c>
      <c r="AE366" s="28">
        <v>1.0920745084745769</v>
      </c>
      <c r="AF366" s="28" t="s">
        <v>24</v>
      </c>
      <c r="AG366" s="28">
        <v>-1.0920745084745769</v>
      </c>
      <c r="AH366" s="28" t="s">
        <v>24</v>
      </c>
      <c r="AI366" s="376">
        <v>-0.32216198000000018</v>
      </c>
      <c r="AJ366" s="94" t="s">
        <v>1003</v>
      </c>
      <c r="AK366" s="118"/>
    </row>
    <row r="367" spans="1:37" s="1" customFormat="1" ht="30">
      <c r="A367" s="16" t="s">
        <v>734</v>
      </c>
      <c r="B367" s="7" t="s">
        <v>540</v>
      </c>
      <c r="C367" s="6" t="s">
        <v>8</v>
      </c>
      <c r="D367" s="8" t="s">
        <v>601</v>
      </c>
      <c r="E367" s="11">
        <v>4.3749589999999996</v>
      </c>
      <c r="F367" s="28" t="s">
        <v>24</v>
      </c>
      <c r="G367" s="11">
        <v>0</v>
      </c>
      <c r="H367" s="28" t="s">
        <v>24</v>
      </c>
      <c r="I367" s="11">
        <v>4.3749589999999996</v>
      </c>
      <c r="J367" s="28" t="s">
        <v>24</v>
      </c>
      <c r="K367" s="11">
        <v>3.7711864406779663</v>
      </c>
      <c r="L367" s="28" t="s">
        <v>24</v>
      </c>
      <c r="M367" s="11">
        <v>4.3749589999999996</v>
      </c>
      <c r="N367" s="28" t="s">
        <v>24</v>
      </c>
      <c r="O367" s="11">
        <v>0</v>
      </c>
      <c r="P367" s="28" t="s">
        <v>24</v>
      </c>
      <c r="Q367" s="11">
        <v>0</v>
      </c>
      <c r="R367" s="28" t="s">
        <v>24</v>
      </c>
      <c r="S367" s="11">
        <v>0</v>
      </c>
      <c r="T367" s="28" t="s">
        <v>24</v>
      </c>
      <c r="U367" s="11">
        <v>0</v>
      </c>
      <c r="V367" s="28" t="s">
        <v>24</v>
      </c>
      <c r="W367" s="11">
        <v>3.7711864406779663</v>
      </c>
      <c r="X367" s="28" t="s">
        <v>24</v>
      </c>
      <c r="Y367" s="10">
        <v>0</v>
      </c>
      <c r="Z367" s="28" t="s">
        <v>24</v>
      </c>
      <c r="AA367" s="11">
        <v>0</v>
      </c>
      <c r="AB367" s="28" t="s">
        <v>24</v>
      </c>
      <c r="AC367" s="11">
        <v>4.3749589999999996</v>
      </c>
      <c r="AD367" s="28" t="s">
        <v>24</v>
      </c>
      <c r="AE367" s="28">
        <v>0</v>
      </c>
      <c r="AF367" s="28" t="s">
        <v>24</v>
      </c>
      <c r="AG367" s="28">
        <v>0.60377255932203333</v>
      </c>
      <c r="AH367" s="28" t="s">
        <v>24</v>
      </c>
      <c r="AI367" s="376">
        <v>0.16010148764044918</v>
      </c>
      <c r="AJ367" s="94" t="s">
        <v>945</v>
      </c>
      <c r="AK367" s="118"/>
    </row>
    <row r="368" spans="1:37" ht="42.75" customHeight="1">
      <c r="A368" s="134" t="s">
        <v>734</v>
      </c>
      <c r="B368" s="491" t="s">
        <v>541</v>
      </c>
      <c r="C368" s="135" t="s">
        <v>624</v>
      </c>
      <c r="D368" s="148" t="s">
        <v>896</v>
      </c>
      <c r="E368" s="492">
        <v>11.645781348813559</v>
      </c>
      <c r="F368" s="122"/>
      <c r="G368" s="492">
        <v>0</v>
      </c>
      <c r="H368" s="122"/>
      <c r="I368" s="492">
        <v>11.645781348813559</v>
      </c>
      <c r="J368" s="122"/>
      <c r="K368" s="492">
        <v>3.0333305084745765</v>
      </c>
      <c r="L368" s="122"/>
      <c r="M368" s="492">
        <v>5.2087856200000004</v>
      </c>
      <c r="N368" s="122"/>
      <c r="O368" s="492">
        <v>0</v>
      </c>
      <c r="P368" s="122"/>
      <c r="Q368" s="492">
        <v>0.55495662000000001</v>
      </c>
      <c r="R368" s="122"/>
      <c r="S368" s="492">
        <v>0</v>
      </c>
      <c r="T368" s="122"/>
      <c r="U368" s="492">
        <v>0.70101000000000002</v>
      </c>
      <c r="V368" s="122"/>
      <c r="W368" s="492">
        <v>0</v>
      </c>
      <c r="X368" s="122"/>
      <c r="Y368" s="534">
        <v>0</v>
      </c>
      <c r="Z368" s="122"/>
      <c r="AA368" s="492">
        <v>3.0333305084745765</v>
      </c>
      <c r="AB368" s="122"/>
      <c r="AC368" s="492">
        <v>3.9528189999999999</v>
      </c>
      <c r="AD368" s="122"/>
      <c r="AE368" s="122">
        <v>-1.7271186440681596E-5</v>
      </c>
      <c r="AF368" s="122"/>
      <c r="AG368" s="122">
        <v>8.6124681115254234</v>
      </c>
      <c r="AH368" s="122"/>
      <c r="AI368" s="493">
        <v>2.83927784574208</v>
      </c>
      <c r="AJ368" s="494" t="s">
        <v>1010</v>
      </c>
      <c r="AK368" s="495"/>
    </row>
    <row r="369" spans="1:37" s="1" customFormat="1" ht="42.75" customHeight="1">
      <c r="A369" s="16" t="s">
        <v>734</v>
      </c>
      <c r="B369" s="7" t="s">
        <v>1016</v>
      </c>
      <c r="C369" s="6"/>
      <c r="D369" s="8"/>
      <c r="E369" s="11">
        <v>10.166853947966102</v>
      </c>
      <c r="F369" s="28"/>
      <c r="G369" s="11">
        <v>0</v>
      </c>
      <c r="H369" s="28"/>
      <c r="I369" s="11">
        <v>10.166853947966102</v>
      </c>
      <c r="J369" s="28"/>
      <c r="K369" s="11">
        <v>0</v>
      </c>
      <c r="L369" s="28"/>
      <c r="M369" s="11">
        <v>10.168739689999999</v>
      </c>
      <c r="N369" s="28"/>
      <c r="O369" s="11">
        <v>0</v>
      </c>
      <c r="P369" s="28"/>
      <c r="Q369" s="11">
        <v>6.1786440000000002</v>
      </c>
      <c r="R369" s="28"/>
      <c r="S369" s="11">
        <v>0</v>
      </c>
      <c r="T369" s="28"/>
      <c r="U369" s="11">
        <v>1.0370124199999999</v>
      </c>
      <c r="V369" s="28"/>
      <c r="W369" s="11">
        <v>0</v>
      </c>
      <c r="X369" s="28"/>
      <c r="Y369" s="10">
        <v>0.93042000000000002</v>
      </c>
      <c r="Z369" s="28"/>
      <c r="AA369" s="11">
        <v>0</v>
      </c>
      <c r="AB369" s="28"/>
      <c r="AC369" s="11">
        <v>2.0226632699999998</v>
      </c>
      <c r="AD369" s="28"/>
      <c r="AE369" s="28">
        <v>-1.8857420338971309E-3</v>
      </c>
      <c r="AF369" s="28"/>
      <c r="AG369" s="28">
        <v>10.168739689999999</v>
      </c>
      <c r="AH369" s="28"/>
      <c r="AI369" s="376">
        <v>0</v>
      </c>
      <c r="AJ369" s="94"/>
      <c r="AK369" s="118"/>
    </row>
    <row r="370" spans="1:37" ht="45">
      <c r="A370" s="134" t="s">
        <v>734</v>
      </c>
      <c r="B370" s="491" t="s">
        <v>542</v>
      </c>
      <c r="C370" s="135" t="s">
        <v>8</v>
      </c>
      <c r="D370" s="148" t="s">
        <v>897</v>
      </c>
      <c r="E370" s="492">
        <v>16.8135593220339</v>
      </c>
      <c r="F370" s="122" t="s">
        <v>24</v>
      </c>
      <c r="G370" s="492">
        <v>0</v>
      </c>
      <c r="H370" s="122" t="s">
        <v>24</v>
      </c>
      <c r="I370" s="492">
        <v>16.8135593220339</v>
      </c>
      <c r="J370" s="122" t="s">
        <v>24</v>
      </c>
      <c r="K370" s="492">
        <v>6.5169491525423737</v>
      </c>
      <c r="L370" s="122" t="s">
        <v>24</v>
      </c>
      <c r="M370" s="492">
        <v>6.4370130000000003</v>
      </c>
      <c r="N370" s="122" t="s">
        <v>24</v>
      </c>
      <c r="O370" s="492">
        <v>0</v>
      </c>
      <c r="P370" s="122" t="s">
        <v>24</v>
      </c>
      <c r="Q370" s="492">
        <v>0</v>
      </c>
      <c r="R370" s="122" t="s">
        <v>24</v>
      </c>
      <c r="S370" s="492">
        <v>0</v>
      </c>
      <c r="T370" s="122" t="s">
        <v>24</v>
      </c>
      <c r="U370" s="492">
        <v>0</v>
      </c>
      <c r="V370" s="122" t="s">
        <v>24</v>
      </c>
      <c r="W370" s="492">
        <v>6.5169491525423737</v>
      </c>
      <c r="X370" s="122" t="s">
        <v>24</v>
      </c>
      <c r="Y370" s="534">
        <v>0</v>
      </c>
      <c r="Z370" s="122" t="s">
        <v>24</v>
      </c>
      <c r="AA370" s="492">
        <v>0</v>
      </c>
      <c r="AB370" s="122" t="s">
        <v>24</v>
      </c>
      <c r="AC370" s="492">
        <v>6.4370130000000003</v>
      </c>
      <c r="AD370" s="122" t="s">
        <v>24</v>
      </c>
      <c r="AE370" s="122">
        <v>16.8135593220339</v>
      </c>
      <c r="AF370" s="122" t="s">
        <v>24</v>
      </c>
      <c r="AG370" s="122">
        <v>-6.5169491525423737</v>
      </c>
      <c r="AH370" s="122" t="s">
        <v>24</v>
      </c>
      <c r="AI370" s="493">
        <v>-1</v>
      </c>
      <c r="AJ370" s="494" t="s">
        <v>199</v>
      </c>
      <c r="AK370" s="495"/>
    </row>
    <row r="371" spans="1:37" s="1" customFormat="1" ht="30">
      <c r="A371" s="16" t="s">
        <v>734</v>
      </c>
      <c r="B371" s="7" t="s">
        <v>543</v>
      </c>
      <c r="C371" s="6" t="s">
        <v>8</v>
      </c>
      <c r="D371" s="8" t="s">
        <v>898</v>
      </c>
      <c r="E371" s="11">
        <v>6.7559360999999996</v>
      </c>
      <c r="F371" s="28" t="s">
        <v>24</v>
      </c>
      <c r="G371" s="11">
        <v>0</v>
      </c>
      <c r="H371" s="28" t="s">
        <v>24</v>
      </c>
      <c r="I371" s="11">
        <v>6.7559360999999996</v>
      </c>
      <c r="J371" s="28" t="s">
        <v>24</v>
      </c>
      <c r="K371" s="11">
        <v>6.3559322033898304</v>
      </c>
      <c r="L371" s="28" t="s">
        <v>24</v>
      </c>
      <c r="M371" s="11">
        <v>6.7559360999999996</v>
      </c>
      <c r="N371" s="28" t="s">
        <v>24</v>
      </c>
      <c r="O371" s="11">
        <v>0</v>
      </c>
      <c r="P371" s="28" t="s">
        <v>24</v>
      </c>
      <c r="Q371" s="11">
        <v>0</v>
      </c>
      <c r="R371" s="28" t="s">
        <v>24</v>
      </c>
      <c r="S371" s="11">
        <v>0</v>
      </c>
      <c r="T371" s="28" t="s">
        <v>24</v>
      </c>
      <c r="U371" s="11">
        <v>0</v>
      </c>
      <c r="V371" s="28" t="s">
        <v>24</v>
      </c>
      <c r="W371" s="11">
        <v>0</v>
      </c>
      <c r="X371" s="28" t="s">
        <v>24</v>
      </c>
      <c r="Y371" s="10">
        <v>0</v>
      </c>
      <c r="Z371" s="28" t="s">
        <v>24</v>
      </c>
      <c r="AA371" s="11">
        <v>6.3559322033898304</v>
      </c>
      <c r="AB371" s="28" t="s">
        <v>24</v>
      </c>
      <c r="AC371" s="11">
        <v>6.7559360999999996</v>
      </c>
      <c r="AD371" s="28" t="s">
        <v>24</v>
      </c>
      <c r="AE371" s="28">
        <v>0</v>
      </c>
      <c r="AF371" s="28" t="s">
        <v>24</v>
      </c>
      <c r="AG371" s="28">
        <v>0.40000389661016911</v>
      </c>
      <c r="AH371" s="28" t="s">
        <v>24</v>
      </c>
      <c r="AI371" s="376">
        <v>6.2933946399999829E-2</v>
      </c>
      <c r="AJ371" s="94" t="s">
        <v>945</v>
      </c>
      <c r="AK371" s="118"/>
    </row>
    <row r="372" spans="1:37" s="1" customFormat="1" ht="30">
      <c r="A372" s="16" t="s">
        <v>734</v>
      </c>
      <c r="B372" s="7" t="s">
        <v>544</v>
      </c>
      <c r="C372" s="6" t="s">
        <v>626</v>
      </c>
      <c r="D372" s="8" t="s">
        <v>899</v>
      </c>
      <c r="E372" s="11">
        <v>2.1118609999999998</v>
      </c>
      <c r="F372" s="28" t="s">
        <v>24</v>
      </c>
      <c r="G372" s="11">
        <v>0</v>
      </c>
      <c r="H372" s="28" t="s">
        <v>24</v>
      </c>
      <c r="I372" s="11">
        <v>2.1118609999999998</v>
      </c>
      <c r="J372" s="28" t="s">
        <v>24</v>
      </c>
      <c r="K372" s="11">
        <v>1.7796610169491527</v>
      </c>
      <c r="L372" s="28" t="s">
        <v>24</v>
      </c>
      <c r="M372" s="11">
        <v>2.1118609999999998</v>
      </c>
      <c r="N372" s="28" t="s">
        <v>24</v>
      </c>
      <c r="O372" s="11">
        <v>0</v>
      </c>
      <c r="P372" s="28" t="s">
        <v>24</v>
      </c>
      <c r="Q372" s="11">
        <v>0</v>
      </c>
      <c r="R372" s="28" t="s">
        <v>24</v>
      </c>
      <c r="S372" s="11">
        <v>0</v>
      </c>
      <c r="T372" s="28" t="s">
        <v>24</v>
      </c>
      <c r="U372" s="11">
        <v>0</v>
      </c>
      <c r="V372" s="28" t="s">
        <v>24</v>
      </c>
      <c r="W372" s="11">
        <v>0</v>
      </c>
      <c r="X372" s="28" t="s">
        <v>24</v>
      </c>
      <c r="Y372" s="10">
        <v>0</v>
      </c>
      <c r="Z372" s="28" t="s">
        <v>24</v>
      </c>
      <c r="AA372" s="11">
        <v>1.7796610169491527</v>
      </c>
      <c r="AB372" s="28" t="s">
        <v>24</v>
      </c>
      <c r="AC372" s="11">
        <v>2.1118609999999998</v>
      </c>
      <c r="AD372" s="28" t="s">
        <v>24</v>
      </c>
      <c r="AE372" s="28">
        <v>0</v>
      </c>
      <c r="AF372" s="28" t="s">
        <v>24</v>
      </c>
      <c r="AG372" s="28">
        <v>0.33219998305084708</v>
      </c>
      <c r="AH372" s="28" t="s">
        <v>24</v>
      </c>
      <c r="AI372" s="376">
        <v>0.18666475238095215</v>
      </c>
      <c r="AJ372" s="94" t="s">
        <v>945</v>
      </c>
      <c r="AK372" s="118"/>
    </row>
    <row r="373" spans="1:37" s="1" customFormat="1" ht="45">
      <c r="A373" s="16" t="s">
        <v>734</v>
      </c>
      <c r="B373" s="7" t="s">
        <v>545</v>
      </c>
      <c r="C373" s="6" t="s">
        <v>8</v>
      </c>
      <c r="D373" s="8" t="s">
        <v>24</v>
      </c>
      <c r="E373" s="11">
        <v>14.345737036609533</v>
      </c>
      <c r="F373" s="28" t="s">
        <v>24</v>
      </c>
      <c r="G373" s="11">
        <v>0</v>
      </c>
      <c r="H373" s="28" t="s">
        <v>24</v>
      </c>
      <c r="I373" s="11">
        <v>14.345737036609533</v>
      </c>
      <c r="J373" s="28" t="s">
        <v>24</v>
      </c>
      <c r="K373" s="11">
        <v>14.345737036609535</v>
      </c>
      <c r="L373" s="28" t="s">
        <v>24</v>
      </c>
      <c r="M373" s="11">
        <v>14.325548320000003</v>
      </c>
      <c r="N373" s="28" t="s">
        <v>24</v>
      </c>
      <c r="O373" s="11">
        <v>0</v>
      </c>
      <c r="P373" s="28" t="s">
        <v>24</v>
      </c>
      <c r="Q373" s="11">
        <v>0</v>
      </c>
      <c r="R373" s="28" t="s">
        <v>24</v>
      </c>
      <c r="S373" s="11">
        <v>0</v>
      </c>
      <c r="T373" s="28" t="s">
        <v>24</v>
      </c>
      <c r="U373" s="11">
        <v>0</v>
      </c>
      <c r="V373" s="28" t="s">
        <v>24</v>
      </c>
      <c r="W373" s="11">
        <v>0</v>
      </c>
      <c r="X373" s="28" t="s">
        <v>24</v>
      </c>
      <c r="Y373" s="10">
        <v>0</v>
      </c>
      <c r="Z373" s="28" t="s">
        <v>24</v>
      </c>
      <c r="AA373" s="11">
        <v>14.345737036609535</v>
      </c>
      <c r="AB373" s="28" t="s">
        <v>24</v>
      </c>
      <c r="AC373" s="11">
        <v>14.325548320000003</v>
      </c>
      <c r="AD373" s="28" t="s">
        <v>24</v>
      </c>
      <c r="AE373" s="28">
        <v>2.0188716609530033E-2</v>
      </c>
      <c r="AF373" s="28" t="s">
        <v>24</v>
      </c>
      <c r="AG373" s="28">
        <v>-2.0188716609531809E-2</v>
      </c>
      <c r="AH373" s="28" t="s">
        <v>24</v>
      </c>
      <c r="AI373" s="376">
        <v>-1.4072972729118893E-3</v>
      </c>
      <c r="AJ373" s="94" t="s">
        <v>448</v>
      </c>
      <c r="AK373" s="118"/>
    </row>
    <row r="374" spans="1:37" s="1" customFormat="1" ht="92.25" customHeight="1">
      <c r="A374" s="16" t="s">
        <v>734</v>
      </c>
      <c r="B374" s="7" t="s">
        <v>546</v>
      </c>
      <c r="C374" s="6" t="s">
        <v>8</v>
      </c>
      <c r="D374" s="8" t="s">
        <v>24</v>
      </c>
      <c r="E374" s="11">
        <v>12.595376259999998</v>
      </c>
      <c r="F374" s="28" t="s">
        <v>24</v>
      </c>
      <c r="G374" s="11">
        <v>0</v>
      </c>
      <c r="H374" s="28" t="s">
        <v>24</v>
      </c>
      <c r="I374" s="11">
        <v>12.595376259999998</v>
      </c>
      <c r="J374" s="28" t="s">
        <v>24</v>
      </c>
      <c r="K374" s="11">
        <v>12.595376259999998</v>
      </c>
      <c r="L374" s="28" t="s">
        <v>24</v>
      </c>
      <c r="M374" s="11">
        <v>12.59535198</v>
      </c>
      <c r="N374" s="28" t="s">
        <v>24</v>
      </c>
      <c r="O374" s="11">
        <v>0</v>
      </c>
      <c r="P374" s="28" t="s">
        <v>24</v>
      </c>
      <c r="Q374" s="11">
        <v>0</v>
      </c>
      <c r="R374" s="28" t="s">
        <v>24</v>
      </c>
      <c r="S374" s="11">
        <v>0</v>
      </c>
      <c r="T374" s="28" t="s">
        <v>24</v>
      </c>
      <c r="U374" s="11">
        <v>0</v>
      </c>
      <c r="V374" s="28" t="s">
        <v>24</v>
      </c>
      <c r="W374" s="11">
        <v>0</v>
      </c>
      <c r="X374" s="28" t="s">
        <v>24</v>
      </c>
      <c r="Y374" s="10">
        <v>0</v>
      </c>
      <c r="Z374" s="28" t="s">
        <v>24</v>
      </c>
      <c r="AA374" s="11">
        <v>12.595376259999998</v>
      </c>
      <c r="AB374" s="28" t="s">
        <v>24</v>
      </c>
      <c r="AC374" s="11">
        <v>12.59535198</v>
      </c>
      <c r="AD374" s="28" t="s">
        <v>24</v>
      </c>
      <c r="AE374" s="28">
        <v>2.4279999998100266E-5</v>
      </c>
      <c r="AF374" s="28" t="s">
        <v>24</v>
      </c>
      <c r="AG374" s="28">
        <v>-2.4279999998100266E-5</v>
      </c>
      <c r="AH374" s="28" t="s">
        <v>24</v>
      </c>
      <c r="AI374" s="376">
        <v>-1.9276915192989463E-6</v>
      </c>
      <c r="AJ374" s="94" t="s">
        <v>187</v>
      </c>
      <c r="AK374" s="118"/>
    </row>
    <row r="375" spans="1:37" s="1" customFormat="1" ht="65.25" customHeight="1">
      <c r="A375" s="16" t="s">
        <v>734</v>
      </c>
      <c r="B375" s="7" t="s">
        <v>547</v>
      </c>
      <c r="C375" s="6" t="s">
        <v>8</v>
      </c>
      <c r="D375" s="8" t="s">
        <v>24</v>
      </c>
      <c r="E375" s="11">
        <v>23.8907545</v>
      </c>
      <c r="F375" s="28" t="s">
        <v>24</v>
      </c>
      <c r="G375" s="11">
        <v>0</v>
      </c>
      <c r="H375" s="28" t="s">
        <v>24</v>
      </c>
      <c r="I375" s="11">
        <v>23.8907545</v>
      </c>
      <c r="J375" s="28" t="s">
        <v>24</v>
      </c>
      <c r="K375" s="11">
        <v>23.8907545</v>
      </c>
      <c r="L375" s="28" t="s">
        <v>24</v>
      </c>
      <c r="M375" s="11">
        <v>23.890817250000001</v>
      </c>
      <c r="N375" s="28" t="s">
        <v>24</v>
      </c>
      <c r="O375" s="11">
        <v>0</v>
      </c>
      <c r="P375" s="28" t="s">
        <v>24</v>
      </c>
      <c r="Q375" s="11">
        <v>0</v>
      </c>
      <c r="R375" s="28" t="s">
        <v>24</v>
      </c>
      <c r="S375" s="11">
        <v>0</v>
      </c>
      <c r="T375" s="28" t="s">
        <v>24</v>
      </c>
      <c r="U375" s="11">
        <v>0</v>
      </c>
      <c r="V375" s="28" t="s">
        <v>24</v>
      </c>
      <c r="W375" s="11">
        <v>0</v>
      </c>
      <c r="X375" s="28" t="s">
        <v>24</v>
      </c>
      <c r="Y375" s="10">
        <v>0</v>
      </c>
      <c r="Z375" s="28" t="s">
        <v>24</v>
      </c>
      <c r="AA375" s="11">
        <v>23.8907545</v>
      </c>
      <c r="AB375" s="28" t="s">
        <v>24</v>
      </c>
      <c r="AC375" s="11">
        <v>23.890817250000001</v>
      </c>
      <c r="AD375" s="28" t="s">
        <v>24</v>
      </c>
      <c r="AE375" s="28">
        <v>-6.2750000001443595E-5</v>
      </c>
      <c r="AF375" s="28" t="s">
        <v>24</v>
      </c>
      <c r="AG375" s="28">
        <v>6.2750000001443595E-5</v>
      </c>
      <c r="AH375" s="28" t="s">
        <v>24</v>
      </c>
      <c r="AI375" s="376">
        <v>2.6265390655755283E-6</v>
      </c>
      <c r="AJ375" s="94" t="s">
        <v>187</v>
      </c>
      <c r="AK375" s="118"/>
    </row>
    <row r="376" spans="1:37" s="1" customFormat="1" ht="30">
      <c r="A376" s="16" t="s">
        <v>734</v>
      </c>
      <c r="B376" s="32" t="s">
        <v>618</v>
      </c>
      <c r="C376" s="6" t="s">
        <v>1</v>
      </c>
      <c r="D376" s="8" t="s">
        <v>24</v>
      </c>
      <c r="E376" s="11">
        <v>0.10169491525423728</v>
      </c>
      <c r="F376" s="28" t="s">
        <v>24</v>
      </c>
      <c r="G376" s="11">
        <v>0</v>
      </c>
      <c r="H376" s="28" t="s">
        <v>24</v>
      </c>
      <c r="I376" s="11">
        <v>0.10169491525423728</v>
      </c>
      <c r="J376" s="28" t="s">
        <v>24</v>
      </c>
      <c r="K376" s="11">
        <v>0</v>
      </c>
      <c r="L376" s="28" t="s">
        <v>24</v>
      </c>
      <c r="M376" s="11">
        <v>0</v>
      </c>
      <c r="N376" s="28" t="s">
        <v>24</v>
      </c>
      <c r="O376" s="11">
        <v>0</v>
      </c>
      <c r="P376" s="28" t="s">
        <v>24</v>
      </c>
      <c r="Q376" s="11">
        <v>0</v>
      </c>
      <c r="R376" s="28" t="s">
        <v>24</v>
      </c>
      <c r="S376" s="11">
        <v>0</v>
      </c>
      <c r="T376" s="28" t="s">
        <v>24</v>
      </c>
      <c r="U376" s="11">
        <v>0</v>
      </c>
      <c r="V376" s="28" t="s">
        <v>24</v>
      </c>
      <c r="W376" s="11">
        <v>0</v>
      </c>
      <c r="X376" s="28" t="s">
        <v>24</v>
      </c>
      <c r="Y376" s="10">
        <v>0</v>
      </c>
      <c r="Z376" s="28" t="s">
        <v>24</v>
      </c>
      <c r="AA376" s="11">
        <v>0</v>
      </c>
      <c r="AB376" s="28" t="s">
        <v>24</v>
      </c>
      <c r="AC376" s="11">
        <v>0</v>
      </c>
      <c r="AD376" s="28" t="s">
        <v>24</v>
      </c>
      <c r="AE376" s="28">
        <v>0.10169491525423728</v>
      </c>
      <c r="AF376" s="28" t="s">
        <v>24</v>
      </c>
      <c r="AG376" s="28">
        <v>0</v>
      </c>
      <c r="AH376" s="28" t="s">
        <v>24</v>
      </c>
      <c r="AI376" s="376"/>
      <c r="AJ376" s="94" t="s">
        <v>187</v>
      </c>
      <c r="AK376" s="118"/>
    </row>
    <row r="377" spans="1:37" s="1" customFormat="1" ht="30">
      <c r="A377" s="16" t="s">
        <v>734</v>
      </c>
      <c r="B377" s="32" t="s">
        <v>619</v>
      </c>
      <c r="C377" s="6" t="s">
        <v>8</v>
      </c>
      <c r="D377" s="8" t="s">
        <v>24</v>
      </c>
      <c r="E377" s="11">
        <v>1.7647347457627121</v>
      </c>
      <c r="F377" s="28" t="s">
        <v>24</v>
      </c>
      <c r="G377" s="11">
        <v>0</v>
      </c>
      <c r="H377" s="28" t="s">
        <v>24</v>
      </c>
      <c r="I377" s="11">
        <v>1.7647347457627121</v>
      </c>
      <c r="J377" s="28" t="s">
        <v>24</v>
      </c>
      <c r="K377" s="11">
        <v>0</v>
      </c>
      <c r="L377" s="28" t="s">
        <v>24</v>
      </c>
      <c r="M377" s="11">
        <v>0</v>
      </c>
      <c r="N377" s="28" t="s">
        <v>24</v>
      </c>
      <c r="O377" s="11">
        <v>0</v>
      </c>
      <c r="P377" s="28" t="s">
        <v>24</v>
      </c>
      <c r="Q377" s="11">
        <v>0</v>
      </c>
      <c r="R377" s="28" t="s">
        <v>24</v>
      </c>
      <c r="S377" s="11">
        <v>0</v>
      </c>
      <c r="T377" s="28" t="s">
        <v>24</v>
      </c>
      <c r="U377" s="11">
        <v>0</v>
      </c>
      <c r="V377" s="28" t="s">
        <v>24</v>
      </c>
      <c r="W377" s="11">
        <v>0</v>
      </c>
      <c r="X377" s="28" t="s">
        <v>24</v>
      </c>
      <c r="Y377" s="10">
        <v>0</v>
      </c>
      <c r="Z377" s="28" t="s">
        <v>24</v>
      </c>
      <c r="AA377" s="11">
        <v>0</v>
      </c>
      <c r="AB377" s="28" t="s">
        <v>24</v>
      </c>
      <c r="AC377" s="11">
        <v>0</v>
      </c>
      <c r="AD377" s="28" t="s">
        <v>24</v>
      </c>
      <c r="AE377" s="28">
        <v>1.7647347457627121</v>
      </c>
      <c r="AF377" s="28" t="s">
        <v>24</v>
      </c>
      <c r="AG377" s="28">
        <v>0</v>
      </c>
      <c r="AH377" s="28" t="s">
        <v>24</v>
      </c>
      <c r="AI377" s="376"/>
      <c r="AJ377" s="94" t="s">
        <v>187</v>
      </c>
      <c r="AK377" s="118"/>
    </row>
    <row r="378" spans="1:37" s="1" customFormat="1" ht="38.25" customHeight="1">
      <c r="A378" s="16" t="s">
        <v>734</v>
      </c>
      <c r="B378" s="32" t="s">
        <v>620</v>
      </c>
      <c r="C378" s="6" t="s">
        <v>8</v>
      </c>
      <c r="D378" s="8" t="s">
        <v>24</v>
      </c>
      <c r="E378" s="11">
        <v>1.2233161016949152</v>
      </c>
      <c r="F378" s="28" t="s">
        <v>24</v>
      </c>
      <c r="G378" s="11">
        <v>0</v>
      </c>
      <c r="H378" s="28" t="s">
        <v>24</v>
      </c>
      <c r="I378" s="11">
        <v>1.2233161016949152</v>
      </c>
      <c r="J378" s="28" t="s">
        <v>24</v>
      </c>
      <c r="K378" s="11">
        <v>0</v>
      </c>
      <c r="L378" s="28" t="s">
        <v>24</v>
      </c>
      <c r="M378" s="11">
        <v>0</v>
      </c>
      <c r="N378" s="28" t="s">
        <v>24</v>
      </c>
      <c r="O378" s="11">
        <v>0</v>
      </c>
      <c r="P378" s="28" t="s">
        <v>24</v>
      </c>
      <c r="Q378" s="11">
        <v>0</v>
      </c>
      <c r="R378" s="28" t="s">
        <v>24</v>
      </c>
      <c r="S378" s="11">
        <v>0</v>
      </c>
      <c r="T378" s="28" t="s">
        <v>24</v>
      </c>
      <c r="U378" s="11">
        <v>0</v>
      </c>
      <c r="V378" s="28" t="s">
        <v>24</v>
      </c>
      <c r="W378" s="11">
        <v>0</v>
      </c>
      <c r="X378" s="28" t="s">
        <v>24</v>
      </c>
      <c r="Y378" s="10">
        <v>0</v>
      </c>
      <c r="Z378" s="28" t="s">
        <v>24</v>
      </c>
      <c r="AA378" s="11">
        <v>0</v>
      </c>
      <c r="AB378" s="28" t="s">
        <v>24</v>
      </c>
      <c r="AC378" s="11">
        <v>0</v>
      </c>
      <c r="AD378" s="28" t="s">
        <v>24</v>
      </c>
      <c r="AE378" s="28">
        <v>1.2233161016949152</v>
      </c>
      <c r="AF378" s="28" t="s">
        <v>24</v>
      </c>
      <c r="AG378" s="28">
        <v>0</v>
      </c>
      <c r="AH378" s="28" t="s">
        <v>24</v>
      </c>
      <c r="AI378" s="376"/>
      <c r="AJ378" s="94" t="s">
        <v>187</v>
      </c>
      <c r="AK378" s="118"/>
    </row>
    <row r="379" spans="1:37" s="1" customFormat="1" ht="30">
      <c r="A379" s="16" t="s">
        <v>734</v>
      </c>
      <c r="B379" s="32" t="s">
        <v>621</v>
      </c>
      <c r="C379" s="6" t="s">
        <v>8</v>
      </c>
      <c r="D379" s="8" t="s">
        <v>24</v>
      </c>
      <c r="E379" s="11">
        <v>2.5267533898305086</v>
      </c>
      <c r="F379" s="28" t="s">
        <v>24</v>
      </c>
      <c r="G379" s="11">
        <v>0</v>
      </c>
      <c r="H379" s="28" t="s">
        <v>24</v>
      </c>
      <c r="I379" s="11">
        <v>2.5267533898305086</v>
      </c>
      <c r="J379" s="28" t="s">
        <v>24</v>
      </c>
      <c r="K379" s="11">
        <v>0</v>
      </c>
      <c r="L379" s="28" t="s">
        <v>24</v>
      </c>
      <c r="M379" s="11">
        <v>0</v>
      </c>
      <c r="N379" s="28" t="s">
        <v>24</v>
      </c>
      <c r="O379" s="11">
        <v>0</v>
      </c>
      <c r="P379" s="28" t="s">
        <v>24</v>
      </c>
      <c r="Q379" s="11">
        <v>0</v>
      </c>
      <c r="R379" s="28" t="s">
        <v>24</v>
      </c>
      <c r="S379" s="11">
        <v>0</v>
      </c>
      <c r="T379" s="28" t="s">
        <v>24</v>
      </c>
      <c r="U379" s="11">
        <v>0</v>
      </c>
      <c r="V379" s="28" t="s">
        <v>24</v>
      </c>
      <c r="W379" s="11">
        <v>0</v>
      </c>
      <c r="X379" s="28" t="s">
        <v>24</v>
      </c>
      <c r="Y379" s="10">
        <v>0</v>
      </c>
      <c r="Z379" s="28" t="s">
        <v>24</v>
      </c>
      <c r="AA379" s="11">
        <v>0</v>
      </c>
      <c r="AB379" s="28" t="s">
        <v>24</v>
      </c>
      <c r="AC379" s="11">
        <v>0</v>
      </c>
      <c r="AD379" s="28" t="s">
        <v>24</v>
      </c>
      <c r="AE379" s="28">
        <v>2.5267533898305086</v>
      </c>
      <c r="AF379" s="28" t="s">
        <v>24</v>
      </c>
      <c r="AG379" s="28">
        <v>0</v>
      </c>
      <c r="AH379" s="28" t="s">
        <v>24</v>
      </c>
      <c r="AI379" s="376"/>
      <c r="AJ379" s="94" t="s">
        <v>187</v>
      </c>
      <c r="AK379" s="118"/>
    </row>
    <row r="380" spans="1:37" s="1" customFormat="1" ht="30">
      <c r="A380" s="16" t="s">
        <v>734</v>
      </c>
      <c r="B380" s="32" t="s">
        <v>622</v>
      </c>
      <c r="C380" s="6" t="s">
        <v>8</v>
      </c>
      <c r="D380" s="8" t="s">
        <v>24</v>
      </c>
      <c r="E380" s="11">
        <v>2.3041533898305082</v>
      </c>
      <c r="F380" s="28" t="s">
        <v>24</v>
      </c>
      <c r="G380" s="11">
        <v>0</v>
      </c>
      <c r="H380" s="28" t="s">
        <v>24</v>
      </c>
      <c r="I380" s="11">
        <v>2.3041533898305082</v>
      </c>
      <c r="J380" s="28" t="s">
        <v>24</v>
      </c>
      <c r="K380" s="11">
        <v>0</v>
      </c>
      <c r="L380" s="28" t="s">
        <v>24</v>
      </c>
      <c r="M380" s="11">
        <v>0</v>
      </c>
      <c r="N380" s="28" t="s">
        <v>24</v>
      </c>
      <c r="O380" s="11">
        <v>0</v>
      </c>
      <c r="P380" s="28" t="s">
        <v>24</v>
      </c>
      <c r="Q380" s="11">
        <v>0</v>
      </c>
      <c r="R380" s="28" t="s">
        <v>24</v>
      </c>
      <c r="S380" s="11">
        <v>0</v>
      </c>
      <c r="T380" s="28" t="s">
        <v>24</v>
      </c>
      <c r="U380" s="11">
        <v>0</v>
      </c>
      <c r="V380" s="28" t="s">
        <v>24</v>
      </c>
      <c r="W380" s="11">
        <v>0</v>
      </c>
      <c r="X380" s="28" t="s">
        <v>24</v>
      </c>
      <c r="Y380" s="10">
        <v>0</v>
      </c>
      <c r="Z380" s="28" t="s">
        <v>24</v>
      </c>
      <c r="AA380" s="11">
        <v>0</v>
      </c>
      <c r="AB380" s="28" t="s">
        <v>24</v>
      </c>
      <c r="AC380" s="11">
        <v>0</v>
      </c>
      <c r="AD380" s="28" t="s">
        <v>24</v>
      </c>
      <c r="AE380" s="28">
        <v>2.3041533898305082</v>
      </c>
      <c r="AF380" s="28" t="s">
        <v>24</v>
      </c>
      <c r="AG380" s="28">
        <v>0</v>
      </c>
      <c r="AH380" s="28" t="s">
        <v>24</v>
      </c>
      <c r="AI380" s="376"/>
      <c r="AJ380" s="94" t="s">
        <v>187</v>
      </c>
      <c r="AK380" s="118"/>
    </row>
    <row r="381" spans="1:37" s="1" customFormat="1">
      <c r="A381" s="16" t="s">
        <v>734</v>
      </c>
      <c r="B381" s="32" t="s">
        <v>623</v>
      </c>
      <c r="C381" s="6" t="s">
        <v>8</v>
      </c>
      <c r="D381" s="8" t="s">
        <v>24</v>
      </c>
      <c r="E381" s="11">
        <v>0.41192033898305086</v>
      </c>
      <c r="F381" s="28" t="s">
        <v>24</v>
      </c>
      <c r="G381" s="11">
        <v>0</v>
      </c>
      <c r="H381" s="28" t="s">
        <v>24</v>
      </c>
      <c r="I381" s="11">
        <v>0.41192033898305086</v>
      </c>
      <c r="J381" s="28" t="s">
        <v>24</v>
      </c>
      <c r="K381" s="11">
        <v>0</v>
      </c>
      <c r="L381" s="28" t="s">
        <v>24</v>
      </c>
      <c r="M381" s="11">
        <v>0</v>
      </c>
      <c r="N381" s="28" t="s">
        <v>24</v>
      </c>
      <c r="O381" s="11">
        <v>0</v>
      </c>
      <c r="P381" s="28" t="s">
        <v>24</v>
      </c>
      <c r="Q381" s="11">
        <v>0</v>
      </c>
      <c r="R381" s="28" t="s">
        <v>24</v>
      </c>
      <c r="S381" s="11">
        <v>0</v>
      </c>
      <c r="T381" s="28" t="s">
        <v>24</v>
      </c>
      <c r="U381" s="11">
        <v>0</v>
      </c>
      <c r="V381" s="28" t="s">
        <v>24</v>
      </c>
      <c r="W381" s="11">
        <v>0</v>
      </c>
      <c r="X381" s="28" t="s">
        <v>24</v>
      </c>
      <c r="Y381" s="10">
        <v>0</v>
      </c>
      <c r="Z381" s="28" t="s">
        <v>24</v>
      </c>
      <c r="AA381" s="11">
        <v>0</v>
      </c>
      <c r="AB381" s="28" t="s">
        <v>24</v>
      </c>
      <c r="AC381" s="11">
        <v>0</v>
      </c>
      <c r="AD381" s="28" t="s">
        <v>24</v>
      </c>
      <c r="AE381" s="28">
        <v>0.41192033898305086</v>
      </c>
      <c r="AF381" s="28" t="s">
        <v>24</v>
      </c>
      <c r="AG381" s="28">
        <v>0</v>
      </c>
      <c r="AH381" s="28" t="s">
        <v>24</v>
      </c>
      <c r="AI381" s="376"/>
      <c r="AJ381" s="94" t="s">
        <v>187</v>
      </c>
      <c r="AK381" s="118"/>
    </row>
    <row r="382" spans="1:37" s="1" customFormat="1" ht="45">
      <c r="A382" s="16" t="s">
        <v>734</v>
      </c>
      <c r="B382" s="7" t="s">
        <v>182</v>
      </c>
      <c r="C382" s="6" t="s">
        <v>1</v>
      </c>
      <c r="D382" s="24" t="s">
        <v>357</v>
      </c>
      <c r="E382" s="11">
        <v>4.0931355932203388</v>
      </c>
      <c r="F382" s="28" t="s">
        <v>24</v>
      </c>
      <c r="G382" s="11">
        <v>0</v>
      </c>
      <c r="H382" s="28" t="s">
        <v>24</v>
      </c>
      <c r="I382" s="11">
        <v>4.0931355932203388</v>
      </c>
      <c r="J382" s="28" t="s">
        <v>24</v>
      </c>
      <c r="K382" s="11">
        <v>4.0931377900000001</v>
      </c>
      <c r="L382" s="28" t="s">
        <v>24</v>
      </c>
      <c r="M382" s="11">
        <v>4.0931377900000001</v>
      </c>
      <c r="N382" s="28" t="s">
        <v>24</v>
      </c>
      <c r="O382" s="10">
        <v>4.0931377900000001</v>
      </c>
      <c r="P382" s="28" t="s">
        <v>24</v>
      </c>
      <c r="Q382" s="11">
        <v>4.0931377900000001</v>
      </c>
      <c r="R382" s="28" t="s">
        <v>24</v>
      </c>
      <c r="S382" s="11">
        <v>0</v>
      </c>
      <c r="T382" s="28" t="s">
        <v>24</v>
      </c>
      <c r="U382" s="11">
        <v>0</v>
      </c>
      <c r="V382" s="28" t="s">
        <v>24</v>
      </c>
      <c r="W382" s="11">
        <v>0</v>
      </c>
      <c r="X382" s="28" t="s">
        <v>24</v>
      </c>
      <c r="Y382" s="10">
        <v>0</v>
      </c>
      <c r="Z382" s="28" t="s">
        <v>24</v>
      </c>
      <c r="AA382" s="11">
        <v>0</v>
      </c>
      <c r="AB382" s="28" t="s">
        <v>24</v>
      </c>
      <c r="AC382" s="11">
        <v>0</v>
      </c>
      <c r="AD382" s="28" t="s">
        <v>24</v>
      </c>
      <c r="AE382" s="28">
        <v>-2.1967796612898383E-6</v>
      </c>
      <c r="AF382" s="28" t="s">
        <v>24</v>
      </c>
      <c r="AG382" s="28">
        <v>0</v>
      </c>
      <c r="AH382" s="28" t="s">
        <v>24</v>
      </c>
      <c r="AI382" s="376">
        <v>0</v>
      </c>
      <c r="AJ382" s="94" t="s">
        <v>187</v>
      </c>
      <c r="AK382" s="118"/>
    </row>
    <row r="383" spans="1:37" s="1" customFormat="1" ht="28.5" customHeight="1">
      <c r="A383" s="16" t="s">
        <v>734</v>
      </c>
      <c r="B383" s="7" t="s">
        <v>523</v>
      </c>
      <c r="C383" s="9" t="s">
        <v>8</v>
      </c>
      <c r="D383" s="8" t="s">
        <v>273</v>
      </c>
      <c r="E383" s="11">
        <v>38.135593220338983</v>
      </c>
      <c r="F383" s="28" t="s">
        <v>24</v>
      </c>
      <c r="G383" s="11">
        <v>0</v>
      </c>
      <c r="H383" s="28" t="s">
        <v>24</v>
      </c>
      <c r="I383" s="11">
        <v>38.135593220338983</v>
      </c>
      <c r="J383" s="28" t="s">
        <v>24</v>
      </c>
      <c r="K383" s="11">
        <v>4.2372881355932206</v>
      </c>
      <c r="L383" s="28" t="s">
        <v>24</v>
      </c>
      <c r="M383" s="11">
        <v>3.3957630000000001</v>
      </c>
      <c r="N383" s="28" t="s">
        <v>24</v>
      </c>
      <c r="O383" s="11">
        <v>0</v>
      </c>
      <c r="P383" s="28" t="s">
        <v>24</v>
      </c>
      <c r="Q383" s="11">
        <v>0</v>
      </c>
      <c r="R383" s="28" t="s">
        <v>24</v>
      </c>
      <c r="S383" s="11">
        <v>0</v>
      </c>
      <c r="T383" s="28" t="s">
        <v>24</v>
      </c>
      <c r="U383" s="11">
        <v>0</v>
      </c>
      <c r="V383" s="28" t="s">
        <v>24</v>
      </c>
      <c r="W383" s="11">
        <v>0</v>
      </c>
      <c r="X383" s="28" t="s">
        <v>24</v>
      </c>
      <c r="Y383" s="10">
        <v>0</v>
      </c>
      <c r="Z383" s="28" t="s">
        <v>24</v>
      </c>
      <c r="AA383" s="11">
        <v>4.2372881355932206</v>
      </c>
      <c r="AB383" s="28" t="s">
        <v>24</v>
      </c>
      <c r="AC383" s="11">
        <v>3.3957630000000001</v>
      </c>
      <c r="AD383" s="28" t="s">
        <v>24</v>
      </c>
      <c r="AE383" s="28">
        <v>34.73983022033898</v>
      </c>
      <c r="AF383" s="28" t="s">
        <v>24</v>
      </c>
      <c r="AG383" s="28">
        <v>-0.84152513559322051</v>
      </c>
      <c r="AH383" s="28" t="s">
        <v>24</v>
      </c>
      <c r="AI383" s="376">
        <v>-0.19859993200000003</v>
      </c>
      <c r="AJ383" s="10" t="s">
        <v>455</v>
      </c>
      <c r="AK383" s="118"/>
    </row>
    <row r="384" spans="1:37" s="1" customFormat="1" ht="73.5" customHeight="1">
      <c r="A384" s="16" t="s">
        <v>734</v>
      </c>
      <c r="B384" s="7" t="s">
        <v>123</v>
      </c>
      <c r="C384" s="9" t="s">
        <v>4</v>
      </c>
      <c r="D384" s="8" t="s">
        <v>358</v>
      </c>
      <c r="E384" s="11">
        <v>1.3380909901873328</v>
      </c>
      <c r="F384" s="28" t="s">
        <v>24</v>
      </c>
      <c r="G384" s="11">
        <v>0</v>
      </c>
      <c r="H384" s="28" t="s">
        <v>24</v>
      </c>
      <c r="I384" s="11">
        <v>1.3380909901873328</v>
      </c>
      <c r="J384" s="28" t="s">
        <v>24</v>
      </c>
      <c r="K384" s="11">
        <v>1.3380909901873328</v>
      </c>
      <c r="L384" s="28" t="s">
        <v>24</v>
      </c>
      <c r="M384" s="11">
        <v>1.2835799999999999</v>
      </c>
      <c r="N384" s="28" t="s">
        <v>24</v>
      </c>
      <c r="O384" s="11">
        <v>0</v>
      </c>
      <c r="P384" s="28" t="s">
        <v>24</v>
      </c>
      <c r="Q384" s="11">
        <v>0</v>
      </c>
      <c r="R384" s="28" t="s">
        <v>24</v>
      </c>
      <c r="S384" s="11">
        <v>0</v>
      </c>
      <c r="T384" s="28" t="s">
        <v>24</v>
      </c>
      <c r="U384" s="11">
        <v>1.2835799999999999</v>
      </c>
      <c r="V384" s="28" t="s">
        <v>24</v>
      </c>
      <c r="W384" s="11">
        <v>1.3380909901873328</v>
      </c>
      <c r="X384" s="28" t="s">
        <v>24</v>
      </c>
      <c r="Y384" s="10">
        <v>0</v>
      </c>
      <c r="Z384" s="28" t="s">
        <v>24</v>
      </c>
      <c r="AA384" s="11">
        <v>0</v>
      </c>
      <c r="AB384" s="28" t="s">
        <v>24</v>
      </c>
      <c r="AC384" s="11">
        <v>0</v>
      </c>
      <c r="AD384" s="28" t="s">
        <v>24</v>
      </c>
      <c r="AE384" s="28">
        <v>5.4510990187332853E-2</v>
      </c>
      <c r="AF384" s="28" t="s">
        <v>24</v>
      </c>
      <c r="AG384" s="28">
        <v>-5.4510990187332853E-2</v>
      </c>
      <c r="AH384" s="28" t="s">
        <v>24</v>
      </c>
      <c r="AI384" s="376">
        <v>-4.0737880000000115E-2</v>
      </c>
      <c r="AJ384" s="94" t="s">
        <v>455</v>
      </c>
      <c r="AK384" s="118"/>
    </row>
    <row r="385" spans="1:37" s="1" customFormat="1" ht="73.5" customHeight="1">
      <c r="A385" s="16" t="s">
        <v>734</v>
      </c>
      <c r="B385" s="7" t="s">
        <v>124</v>
      </c>
      <c r="C385" s="9" t="s">
        <v>4</v>
      </c>
      <c r="D385" s="8" t="s">
        <v>359</v>
      </c>
      <c r="E385" s="11">
        <v>0.44603033006244425</v>
      </c>
      <c r="F385" s="28" t="s">
        <v>24</v>
      </c>
      <c r="G385" s="11">
        <v>0</v>
      </c>
      <c r="H385" s="28" t="s">
        <v>24</v>
      </c>
      <c r="I385" s="11">
        <v>0.44603033006244425</v>
      </c>
      <c r="J385" s="28" t="s">
        <v>24</v>
      </c>
      <c r="K385" s="11">
        <v>0.44603033006244425</v>
      </c>
      <c r="L385" s="28" t="s">
        <v>24</v>
      </c>
      <c r="M385" s="11">
        <v>0.42786000000000002</v>
      </c>
      <c r="N385" s="28" t="s">
        <v>24</v>
      </c>
      <c r="O385" s="11">
        <v>0</v>
      </c>
      <c r="P385" s="28" t="s">
        <v>24</v>
      </c>
      <c r="Q385" s="11">
        <v>0</v>
      </c>
      <c r="R385" s="28" t="s">
        <v>24</v>
      </c>
      <c r="S385" s="11">
        <v>0</v>
      </c>
      <c r="T385" s="28" t="s">
        <v>24</v>
      </c>
      <c r="U385" s="11">
        <v>0.42786000000000002</v>
      </c>
      <c r="V385" s="28" t="s">
        <v>24</v>
      </c>
      <c r="W385" s="11">
        <v>0.44603033006244425</v>
      </c>
      <c r="X385" s="28" t="s">
        <v>24</v>
      </c>
      <c r="Y385" s="10">
        <v>0</v>
      </c>
      <c r="Z385" s="28" t="s">
        <v>24</v>
      </c>
      <c r="AA385" s="11">
        <v>0</v>
      </c>
      <c r="AB385" s="28" t="s">
        <v>24</v>
      </c>
      <c r="AC385" s="11">
        <v>0</v>
      </c>
      <c r="AD385" s="28" t="s">
        <v>24</v>
      </c>
      <c r="AE385" s="28">
        <v>1.8170330062444229E-2</v>
      </c>
      <c r="AF385" s="28" t="s">
        <v>24</v>
      </c>
      <c r="AG385" s="28">
        <v>-1.8170330062444229E-2</v>
      </c>
      <c r="AH385" s="28" t="s">
        <v>24</v>
      </c>
      <c r="AI385" s="376">
        <v>-4.0737880000000004E-2</v>
      </c>
      <c r="AJ385" s="94" t="s">
        <v>455</v>
      </c>
      <c r="AK385" s="118"/>
    </row>
    <row r="386" spans="1:37" s="1" customFormat="1" ht="73.5" customHeight="1">
      <c r="A386" s="16" t="s">
        <v>734</v>
      </c>
      <c r="B386" s="7" t="s">
        <v>125</v>
      </c>
      <c r="C386" s="9" t="s">
        <v>4</v>
      </c>
      <c r="D386" s="8" t="s">
        <v>360</v>
      </c>
      <c r="E386" s="11">
        <v>0.89206066012488849</v>
      </c>
      <c r="F386" s="28" t="s">
        <v>24</v>
      </c>
      <c r="G386" s="11">
        <v>0</v>
      </c>
      <c r="H386" s="28" t="s">
        <v>24</v>
      </c>
      <c r="I386" s="11">
        <v>0.89206066012488849</v>
      </c>
      <c r="J386" s="28" t="s">
        <v>24</v>
      </c>
      <c r="K386" s="11">
        <v>0.89206066012488849</v>
      </c>
      <c r="L386" s="28" t="s">
        <v>24</v>
      </c>
      <c r="M386" s="11">
        <v>0.88639999999999997</v>
      </c>
      <c r="N386" s="28" t="s">
        <v>24</v>
      </c>
      <c r="O386" s="11">
        <v>0</v>
      </c>
      <c r="P386" s="28" t="s">
        <v>24</v>
      </c>
      <c r="Q386" s="11">
        <v>0</v>
      </c>
      <c r="R386" s="28" t="s">
        <v>24</v>
      </c>
      <c r="S386" s="11">
        <v>0</v>
      </c>
      <c r="T386" s="28" t="s">
        <v>24</v>
      </c>
      <c r="U386" s="11">
        <v>0.88639999999999997</v>
      </c>
      <c r="V386" s="28" t="s">
        <v>24</v>
      </c>
      <c r="W386" s="11">
        <v>0.89206066012488849</v>
      </c>
      <c r="X386" s="28" t="s">
        <v>24</v>
      </c>
      <c r="Y386" s="10">
        <v>0</v>
      </c>
      <c r="Z386" s="28" t="s">
        <v>24</v>
      </c>
      <c r="AA386" s="11">
        <v>0</v>
      </c>
      <c r="AB386" s="28" t="s">
        <v>24</v>
      </c>
      <c r="AC386" s="11">
        <v>0</v>
      </c>
      <c r="AD386" s="28" t="s">
        <v>24</v>
      </c>
      <c r="AE386" s="28">
        <v>5.660660124888528E-3</v>
      </c>
      <c r="AF386" s="28" t="s">
        <v>24</v>
      </c>
      <c r="AG386" s="28">
        <v>-5.660660124888528E-3</v>
      </c>
      <c r="AH386" s="28" t="s">
        <v>24</v>
      </c>
      <c r="AI386" s="376">
        <v>-6.3456000000000623E-3</v>
      </c>
      <c r="AJ386" s="94" t="s">
        <v>455</v>
      </c>
      <c r="AK386" s="118"/>
    </row>
    <row r="387" spans="1:37" s="1" customFormat="1" ht="75.75" customHeight="1">
      <c r="A387" s="16" t="s">
        <v>734</v>
      </c>
      <c r="B387" s="7" t="s">
        <v>126</v>
      </c>
      <c r="C387" s="9" t="s">
        <v>39</v>
      </c>
      <c r="D387" s="8" t="s">
        <v>361</v>
      </c>
      <c r="E387" s="11">
        <v>0.89206066012488849</v>
      </c>
      <c r="F387" s="28" t="s">
        <v>24</v>
      </c>
      <c r="G387" s="11">
        <v>0</v>
      </c>
      <c r="H387" s="28" t="s">
        <v>24</v>
      </c>
      <c r="I387" s="11">
        <v>0.89206066012488849</v>
      </c>
      <c r="J387" s="28" t="s">
        <v>24</v>
      </c>
      <c r="K387" s="11">
        <v>0.89206066012488849</v>
      </c>
      <c r="L387" s="28" t="s">
        <v>24</v>
      </c>
      <c r="M387" s="11">
        <v>0.87105999999999995</v>
      </c>
      <c r="N387" s="28" t="s">
        <v>24</v>
      </c>
      <c r="O387" s="11">
        <v>0</v>
      </c>
      <c r="P387" s="28" t="s">
        <v>24</v>
      </c>
      <c r="Q387" s="11">
        <v>0</v>
      </c>
      <c r="R387" s="28" t="s">
        <v>24</v>
      </c>
      <c r="S387" s="11">
        <v>0</v>
      </c>
      <c r="T387" s="28" t="s">
        <v>24</v>
      </c>
      <c r="U387" s="11">
        <v>0.87105999999999995</v>
      </c>
      <c r="V387" s="28" t="s">
        <v>24</v>
      </c>
      <c r="W387" s="11">
        <v>0.89206066012488849</v>
      </c>
      <c r="X387" s="28" t="s">
        <v>24</v>
      </c>
      <c r="Y387" s="10">
        <v>0</v>
      </c>
      <c r="Z387" s="28" t="s">
        <v>24</v>
      </c>
      <c r="AA387" s="11">
        <v>0</v>
      </c>
      <c r="AB387" s="28" t="s">
        <v>24</v>
      </c>
      <c r="AC387" s="11">
        <v>0</v>
      </c>
      <c r="AD387" s="28" t="s">
        <v>24</v>
      </c>
      <c r="AE387" s="28">
        <v>2.1000660124888548E-2</v>
      </c>
      <c r="AF387" s="28" t="s">
        <v>24</v>
      </c>
      <c r="AG387" s="28">
        <v>-2.1000660124888548E-2</v>
      </c>
      <c r="AH387" s="28" t="s">
        <v>24</v>
      </c>
      <c r="AI387" s="376">
        <v>-2.3541740000000089E-2</v>
      </c>
      <c r="AJ387" s="94" t="s">
        <v>455</v>
      </c>
      <c r="AK387" s="118"/>
    </row>
    <row r="388" spans="1:37" s="1" customFormat="1" ht="67.5" customHeight="1">
      <c r="A388" s="16" t="s">
        <v>734</v>
      </c>
      <c r="B388" s="7" t="s">
        <v>127</v>
      </c>
      <c r="C388" s="9" t="s">
        <v>1</v>
      </c>
      <c r="D388" s="8" t="s">
        <v>362</v>
      </c>
      <c r="E388" s="11">
        <v>1.3380909901873328</v>
      </c>
      <c r="F388" s="28" t="s">
        <v>24</v>
      </c>
      <c r="G388" s="11">
        <v>0</v>
      </c>
      <c r="H388" s="28" t="s">
        <v>24</v>
      </c>
      <c r="I388" s="11">
        <v>1.3380909901873328</v>
      </c>
      <c r="J388" s="28" t="s">
        <v>24</v>
      </c>
      <c r="K388" s="11">
        <v>1.3380909901873328</v>
      </c>
      <c r="L388" s="28" t="s">
        <v>24</v>
      </c>
      <c r="M388" s="11">
        <v>1.2835799999999999</v>
      </c>
      <c r="N388" s="28" t="s">
        <v>24</v>
      </c>
      <c r="O388" s="10">
        <v>0</v>
      </c>
      <c r="P388" s="28" t="s">
        <v>24</v>
      </c>
      <c r="Q388" s="11">
        <v>0</v>
      </c>
      <c r="R388" s="28" t="s">
        <v>24</v>
      </c>
      <c r="S388" s="11">
        <v>0</v>
      </c>
      <c r="T388" s="28" t="s">
        <v>24</v>
      </c>
      <c r="U388" s="11">
        <v>1.2835799999999999</v>
      </c>
      <c r="V388" s="28" t="s">
        <v>24</v>
      </c>
      <c r="W388" s="11">
        <v>1.3380909901873328</v>
      </c>
      <c r="X388" s="28" t="s">
        <v>24</v>
      </c>
      <c r="Y388" s="10">
        <v>0</v>
      </c>
      <c r="Z388" s="28" t="s">
        <v>24</v>
      </c>
      <c r="AA388" s="11">
        <v>0</v>
      </c>
      <c r="AB388" s="28" t="s">
        <v>24</v>
      </c>
      <c r="AC388" s="11">
        <v>0</v>
      </c>
      <c r="AD388" s="28" t="s">
        <v>24</v>
      </c>
      <c r="AE388" s="28">
        <v>5.4510990187332853E-2</v>
      </c>
      <c r="AF388" s="28" t="s">
        <v>24</v>
      </c>
      <c r="AG388" s="28">
        <v>-5.4510990187332853E-2</v>
      </c>
      <c r="AH388" s="28" t="s">
        <v>24</v>
      </c>
      <c r="AI388" s="376">
        <v>-4.0737880000000115E-2</v>
      </c>
      <c r="AJ388" s="10" t="s">
        <v>455</v>
      </c>
      <c r="AK388" s="118"/>
    </row>
    <row r="389" spans="1:37" s="1" customFormat="1" ht="67.5" customHeight="1">
      <c r="A389" s="16" t="s">
        <v>734</v>
      </c>
      <c r="B389" s="7" t="s">
        <v>128</v>
      </c>
      <c r="C389" s="9" t="s">
        <v>1</v>
      </c>
      <c r="D389" s="8" t="s">
        <v>363</v>
      </c>
      <c r="E389" s="11">
        <v>0.89206066012488849</v>
      </c>
      <c r="F389" s="28" t="s">
        <v>24</v>
      </c>
      <c r="G389" s="11">
        <v>0</v>
      </c>
      <c r="H389" s="28" t="s">
        <v>24</v>
      </c>
      <c r="I389" s="11">
        <v>0.89206066012488849</v>
      </c>
      <c r="J389" s="28" t="s">
        <v>24</v>
      </c>
      <c r="K389" s="11">
        <v>0.89206066012488849</v>
      </c>
      <c r="L389" s="28" t="s">
        <v>24</v>
      </c>
      <c r="M389" s="11">
        <v>0.85572000000000004</v>
      </c>
      <c r="N389" s="28" t="s">
        <v>24</v>
      </c>
      <c r="O389" s="10">
        <v>0</v>
      </c>
      <c r="P389" s="28" t="s">
        <v>24</v>
      </c>
      <c r="Q389" s="11">
        <v>0</v>
      </c>
      <c r="R389" s="28" t="s">
        <v>24</v>
      </c>
      <c r="S389" s="11">
        <v>0</v>
      </c>
      <c r="T389" s="28" t="s">
        <v>24</v>
      </c>
      <c r="U389" s="11">
        <v>0.85572000000000004</v>
      </c>
      <c r="V389" s="28" t="s">
        <v>24</v>
      </c>
      <c r="W389" s="11">
        <v>0.89206066012488849</v>
      </c>
      <c r="X389" s="28" t="s">
        <v>24</v>
      </c>
      <c r="Y389" s="10">
        <v>0</v>
      </c>
      <c r="Z389" s="28" t="s">
        <v>24</v>
      </c>
      <c r="AA389" s="11">
        <v>0</v>
      </c>
      <c r="AB389" s="28" t="s">
        <v>24</v>
      </c>
      <c r="AC389" s="11">
        <v>0</v>
      </c>
      <c r="AD389" s="28" t="s">
        <v>24</v>
      </c>
      <c r="AE389" s="28">
        <v>3.6340660124888458E-2</v>
      </c>
      <c r="AF389" s="28" t="s">
        <v>24</v>
      </c>
      <c r="AG389" s="28">
        <v>-3.6340660124888458E-2</v>
      </c>
      <c r="AH389" s="28" t="s">
        <v>24</v>
      </c>
      <c r="AI389" s="376">
        <v>-4.0737880000000004E-2</v>
      </c>
      <c r="AJ389" s="10" t="s">
        <v>455</v>
      </c>
      <c r="AK389" s="118"/>
    </row>
    <row r="390" spans="1:37" s="1" customFormat="1" ht="67.5" customHeight="1">
      <c r="A390" s="16" t="s">
        <v>734</v>
      </c>
      <c r="B390" s="7" t="s">
        <v>129</v>
      </c>
      <c r="C390" s="9" t="s">
        <v>1</v>
      </c>
      <c r="D390" s="8" t="s">
        <v>364</v>
      </c>
      <c r="E390" s="11">
        <v>0.89206066012488849</v>
      </c>
      <c r="F390" s="28" t="s">
        <v>24</v>
      </c>
      <c r="G390" s="11">
        <v>0</v>
      </c>
      <c r="H390" s="28" t="s">
        <v>24</v>
      </c>
      <c r="I390" s="11">
        <v>0.89206066012488849</v>
      </c>
      <c r="J390" s="28" t="s">
        <v>24</v>
      </c>
      <c r="K390" s="11">
        <v>0.89206066012488849</v>
      </c>
      <c r="L390" s="28" t="s">
        <v>24</v>
      </c>
      <c r="M390" s="11">
        <v>0.88639999999999997</v>
      </c>
      <c r="N390" s="28" t="s">
        <v>24</v>
      </c>
      <c r="O390" s="10">
        <v>0</v>
      </c>
      <c r="P390" s="28" t="s">
        <v>24</v>
      </c>
      <c r="Q390" s="11">
        <v>0</v>
      </c>
      <c r="R390" s="28" t="s">
        <v>24</v>
      </c>
      <c r="S390" s="11">
        <v>0</v>
      </c>
      <c r="T390" s="28" t="s">
        <v>24</v>
      </c>
      <c r="U390" s="11">
        <v>0.88639999999999997</v>
      </c>
      <c r="V390" s="28" t="s">
        <v>24</v>
      </c>
      <c r="W390" s="11">
        <v>0.89206066012488849</v>
      </c>
      <c r="X390" s="28" t="s">
        <v>24</v>
      </c>
      <c r="Y390" s="10">
        <v>0</v>
      </c>
      <c r="Z390" s="28" t="s">
        <v>24</v>
      </c>
      <c r="AA390" s="11">
        <v>0</v>
      </c>
      <c r="AB390" s="28" t="s">
        <v>24</v>
      </c>
      <c r="AC390" s="11">
        <v>0</v>
      </c>
      <c r="AD390" s="28" t="s">
        <v>24</v>
      </c>
      <c r="AE390" s="28">
        <v>5.660660124888528E-3</v>
      </c>
      <c r="AF390" s="28" t="s">
        <v>24</v>
      </c>
      <c r="AG390" s="28">
        <v>-5.660660124888528E-3</v>
      </c>
      <c r="AH390" s="28" t="s">
        <v>24</v>
      </c>
      <c r="AI390" s="376">
        <v>-6.3456000000000623E-3</v>
      </c>
      <c r="AJ390" s="97" t="s">
        <v>455</v>
      </c>
      <c r="AK390" s="118"/>
    </row>
    <row r="391" spans="1:37" s="1" customFormat="1" ht="67.5" customHeight="1">
      <c r="A391" s="16" t="s">
        <v>734</v>
      </c>
      <c r="B391" s="7" t="s">
        <v>130</v>
      </c>
      <c r="C391" s="9" t="s">
        <v>1</v>
      </c>
      <c r="D391" s="8" t="s">
        <v>365</v>
      </c>
      <c r="E391" s="11">
        <v>0.89206066012488849</v>
      </c>
      <c r="F391" s="28" t="s">
        <v>24</v>
      </c>
      <c r="G391" s="11">
        <v>0</v>
      </c>
      <c r="H391" s="28" t="s">
        <v>24</v>
      </c>
      <c r="I391" s="11">
        <v>0.89206066012488849</v>
      </c>
      <c r="J391" s="28" t="s">
        <v>24</v>
      </c>
      <c r="K391" s="11">
        <v>0.89206066012488849</v>
      </c>
      <c r="L391" s="28" t="s">
        <v>24</v>
      </c>
      <c r="M391" s="11">
        <v>0.88639999999999997</v>
      </c>
      <c r="N391" s="28" t="s">
        <v>24</v>
      </c>
      <c r="O391" s="10">
        <v>0</v>
      </c>
      <c r="P391" s="28" t="s">
        <v>24</v>
      </c>
      <c r="Q391" s="11">
        <v>0</v>
      </c>
      <c r="R391" s="28" t="s">
        <v>24</v>
      </c>
      <c r="S391" s="11">
        <v>0</v>
      </c>
      <c r="T391" s="28" t="s">
        <v>24</v>
      </c>
      <c r="U391" s="11">
        <v>0.88639999999999997</v>
      </c>
      <c r="V391" s="28" t="s">
        <v>24</v>
      </c>
      <c r="W391" s="11">
        <v>0.89206066012488849</v>
      </c>
      <c r="X391" s="28" t="s">
        <v>24</v>
      </c>
      <c r="Y391" s="10">
        <v>0</v>
      </c>
      <c r="Z391" s="28" t="s">
        <v>24</v>
      </c>
      <c r="AA391" s="11">
        <v>0</v>
      </c>
      <c r="AB391" s="28" t="s">
        <v>24</v>
      </c>
      <c r="AC391" s="11">
        <v>0</v>
      </c>
      <c r="AD391" s="28" t="s">
        <v>24</v>
      </c>
      <c r="AE391" s="28">
        <v>5.660660124888528E-3</v>
      </c>
      <c r="AF391" s="28" t="s">
        <v>24</v>
      </c>
      <c r="AG391" s="28">
        <v>-5.660660124888528E-3</v>
      </c>
      <c r="AH391" s="28" t="s">
        <v>24</v>
      </c>
      <c r="AI391" s="376">
        <v>-6.3456000000000623E-3</v>
      </c>
      <c r="AJ391" s="97" t="s">
        <v>455</v>
      </c>
      <c r="AK391" s="118"/>
    </row>
    <row r="392" spans="1:37" s="1" customFormat="1" ht="69.75" customHeight="1">
      <c r="A392" s="16" t="s">
        <v>734</v>
      </c>
      <c r="B392" s="33" t="s">
        <v>524</v>
      </c>
      <c r="C392" s="9" t="s">
        <v>5</v>
      </c>
      <c r="D392" s="24" t="s">
        <v>366</v>
      </c>
      <c r="E392" s="11">
        <v>0.22372881355932206</v>
      </c>
      <c r="F392" s="28" t="s">
        <v>24</v>
      </c>
      <c r="G392" s="11">
        <v>0</v>
      </c>
      <c r="H392" s="28" t="s">
        <v>24</v>
      </c>
      <c r="I392" s="11">
        <v>0.22372881355932206</v>
      </c>
      <c r="J392" s="28" t="s">
        <v>24</v>
      </c>
      <c r="K392" s="11">
        <v>0.22372881355932206</v>
      </c>
      <c r="L392" s="28" t="s">
        <v>24</v>
      </c>
      <c r="M392" s="11">
        <v>0.21186441000003833</v>
      </c>
      <c r="N392" s="28" t="s">
        <v>24</v>
      </c>
      <c r="O392" s="10">
        <v>0</v>
      </c>
      <c r="P392" s="28" t="s">
        <v>24</v>
      </c>
      <c r="Q392" s="11">
        <v>0</v>
      </c>
      <c r="R392" s="28" t="s">
        <v>24</v>
      </c>
      <c r="S392" s="11">
        <v>0.22372881355932206</v>
      </c>
      <c r="T392" s="28" t="s">
        <v>24</v>
      </c>
      <c r="U392" s="11">
        <v>0.21186441000003833</v>
      </c>
      <c r="V392" s="28" t="s">
        <v>24</v>
      </c>
      <c r="W392" s="11">
        <v>0</v>
      </c>
      <c r="X392" s="28" t="s">
        <v>24</v>
      </c>
      <c r="Y392" s="10">
        <v>0</v>
      </c>
      <c r="Z392" s="28" t="s">
        <v>24</v>
      </c>
      <c r="AA392" s="11">
        <v>0</v>
      </c>
      <c r="AB392" s="28" t="s">
        <v>24</v>
      </c>
      <c r="AC392" s="11">
        <v>0</v>
      </c>
      <c r="AD392" s="28" t="s">
        <v>24</v>
      </c>
      <c r="AE392" s="28">
        <v>1.1864403559283726E-2</v>
      </c>
      <c r="AF392" s="28" t="s">
        <v>24</v>
      </c>
      <c r="AG392" s="28">
        <v>-1.1864403559283726E-2</v>
      </c>
      <c r="AH392" s="28" t="s">
        <v>24</v>
      </c>
      <c r="AI392" s="376">
        <v>-5.3030288636192413E-2</v>
      </c>
      <c r="AJ392" s="97" t="s">
        <v>455</v>
      </c>
      <c r="AK392" s="118"/>
    </row>
    <row r="393" spans="1:37" s="1" customFormat="1" ht="71.25" customHeight="1">
      <c r="A393" s="16" t="s">
        <v>734</v>
      </c>
      <c r="B393" s="7" t="s">
        <v>533</v>
      </c>
      <c r="C393" s="9" t="s">
        <v>8</v>
      </c>
      <c r="D393" s="8" t="s">
        <v>274</v>
      </c>
      <c r="E393" s="11">
        <v>4.2372881355936061</v>
      </c>
      <c r="F393" s="28" t="s">
        <v>24</v>
      </c>
      <c r="G393" s="11">
        <v>0</v>
      </c>
      <c r="H393" s="28" t="s">
        <v>24</v>
      </c>
      <c r="I393" s="11">
        <v>4.2372881355936061</v>
      </c>
      <c r="J393" s="28" t="s">
        <v>24</v>
      </c>
      <c r="K393" s="11">
        <v>4.2372881355936061</v>
      </c>
      <c r="L393" s="28" t="s">
        <v>24</v>
      </c>
      <c r="M393" s="11">
        <v>4.2217799999999999</v>
      </c>
      <c r="N393" s="28" t="s">
        <v>24</v>
      </c>
      <c r="O393" s="11">
        <v>0</v>
      </c>
      <c r="P393" s="28" t="s">
        <v>24</v>
      </c>
      <c r="Q393" s="11">
        <v>0</v>
      </c>
      <c r="R393" s="28" t="s">
        <v>24</v>
      </c>
      <c r="S393" s="11">
        <v>0</v>
      </c>
      <c r="T393" s="28" t="s">
        <v>24</v>
      </c>
      <c r="U393" s="11">
        <v>0</v>
      </c>
      <c r="V393" s="28" t="s">
        <v>24</v>
      </c>
      <c r="W393" s="11">
        <v>4.2372881355936061</v>
      </c>
      <c r="X393" s="28" t="s">
        <v>24</v>
      </c>
      <c r="Y393" s="10">
        <v>4.2217799999999999</v>
      </c>
      <c r="Z393" s="28" t="s">
        <v>24</v>
      </c>
      <c r="AA393" s="11">
        <v>0</v>
      </c>
      <c r="AB393" s="28" t="s">
        <v>24</v>
      </c>
      <c r="AC393" s="11">
        <v>0</v>
      </c>
      <c r="AD393" s="28" t="s">
        <v>24</v>
      </c>
      <c r="AE393" s="28">
        <v>1.5508135593606198E-2</v>
      </c>
      <c r="AF393" s="28" t="s">
        <v>24</v>
      </c>
      <c r="AG393" s="28">
        <v>-1.5508135593606198E-2</v>
      </c>
      <c r="AH393" s="28" t="s">
        <v>24</v>
      </c>
      <c r="AI393" s="376">
        <v>-3.6599200000907439E-3</v>
      </c>
      <c r="AJ393" s="94" t="s">
        <v>455</v>
      </c>
      <c r="AK393" s="118"/>
    </row>
    <row r="394" spans="1:37" s="1" customFormat="1" ht="51" customHeight="1">
      <c r="A394" s="16" t="s">
        <v>734</v>
      </c>
      <c r="B394" s="7" t="s">
        <v>417</v>
      </c>
      <c r="C394" s="9" t="s">
        <v>628</v>
      </c>
      <c r="D394" s="8" t="s">
        <v>601</v>
      </c>
      <c r="E394" s="11">
        <v>5.7217755169492763</v>
      </c>
      <c r="F394" s="28" t="s">
        <v>24</v>
      </c>
      <c r="G394" s="11">
        <v>0</v>
      </c>
      <c r="H394" s="28" t="s">
        <v>24</v>
      </c>
      <c r="I394" s="11">
        <v>5.7217755169492763</v>
      </c>
      <c r="J394" s="28" t="s">
        <v>24</v>
      </c>
      <c r="K394" s="11">
        <v>5.7217755169492763</v>
      </c>
      <c r="L394" s="28" t="s">
        <v>24</v>
      </c>
      <c r="M394" s="11">
        <v>5.2320381899999999</v>
      </c>
      <c r="N394" s="28" t="s">
        <v>24</v>
      </c>
      <c r="O394" s="11">
        <v>0</v>
      </c>
      <c r="P394" s="28" t="s">
        <v>24</v>
      </c>
      <c r="Q394" s="11">
        <v>0.22438</v>
      </c>
      <c r="R394" s="28" t="s">
        <v>24</v>
      </c>
      <c r="S394" s="11">
        <v>0</v>
      </c>
      <c r="T394" s="28" t="s">
        <v>24</v>
      </c>
      <c r="U394" s="11">
        <v>0</v>
      </c>
      <c r="V394" s="28" t="s">
        <v>24</v>
      </c>
      <c r="W394" s="11">
        <v>5.7217755169492763</v>
      </c>
      <c r="X394" s="28" t="s">
        <v>24</v>
      </c>
      <c r="Y394" s="10">
        <v>1.667797</v>
      </c>
      <c r="Z394" s="28" t="s">
        <v>24</v>
      </c>
      <c r="AA394" s="11">
        <v>0</v>
      </c>
      <c r="AB394" s="28" t="s">
        <v>24</v>
      </c>
      <c r="AC394" s="11">
        <v>3.3398611900000001</v>
      </c>
      <c r="AD394" s="28" t="s">
        <v>24</v>
      </c>
      <c r="AE394" s="28">
        <v>0.48973732694927641</v>
      </c>
      <c r="AF394" s="28" t="s">
        <v>24</v>
      </c>
      <c r="AG394" s="28">
        <v>-0.48973732694927641</v>
      </c>
      <c r="AH394" s="28" t="s">
        <v>24</v>
      </c>
      <c r="AI394" s="376">
        <v>-8.5591845660242472E-2</v>
      </c>
      <c r="AJ394" s="97" t="s">
        <v>455</v>
      </c>
      <c r="AK394" s="118"/>
    </row>
    <row r="395" spans="1:37" s="1" customFormat="1" ht="73.5" customHeight="1">
      <c r="A395" s="16" t="s">
        <v>734</v>
      </c>
      <c r="B395" s="7" t="s">
        <v>525</v>
      </c>
      <c r="C395" s="9" t="s">
        <v>8</v>
      </c>
      <c r="D395" s="8" t="s">
        <v>275</v>
      </c>
      <c r="E395" s="11">
        <v>73.779661016949163</v>
      </c>
      <c r="F395" s="28" t="s">
        <v>24</v>
      </c>
      <c r="G395" s="11">
        <v>0</v>
      </c>
      <c r="H395" s="28" t="s">
        <v>24</v>
      </c>
      <c r="I395" s="11">
        <v>73.779661016949163</v>
      </c>
      <c r="J395" s="28" t="s">
        <v>24</v>
      </c>
      <c r="K395" s="11">
        <v>36.889830508474581</v>
      </c>
      <c r="L395" s="28" t="s">
        <v>24</v>
      </c>
      <c r="M395" s="11">
        <v>37.404239830000002</v>
      </c>
      <c r="N395" s="28" t="s">
        <v>24</v>
      </c>
      <c r="O395" s="11">
        <v>0</v>
      </c>
      <c r="P395" s="28" t="s">
        <v>24</v>
      </c>
      <c r="Q395" s="11">
        <v>0</v>
      </c>
      <c r="R395" s="28" t="s">
        <v>24</v>
      </c>
      <c r="S395" s="11">
        <v>6.148305084745763</v>
      </c>
      <c r="T395" s="28" t="s">
        <v>24</v>
      </c>
      <c r="U395" s="11">
        <v>0</v>
      </c>
      <c r="V395" s="28" t="s">
        <v>24</v>
      </c>
      <c r="W395" s="11">
        <v>6.148305084745763</v>
      </c>
      <c r="X395" s="28" t="s">
        <v>24</v>
      </c>
      <c r="Y395" s="10">
        <v>0</v>
      </c>
      <c r="Z395" s="28" t="s">
        <v>24</v>
      </c>
      <c r="AA395" s="11">
        <v>24.593220338983052</v>
      </c>
      <c r="AB395" s="28" t="s">
        <v>24</v>
      </c>
      <c r="AC395" s="11">
        <v>37.404239830000002</v>
      </c>
      <c r="AD395" s="28" t="s">
        <v>24</v>
      </c>
      <c r="AE395" s="28">
        <v>36.375421186949161</v>
      </c>
      <c r="AF395" s="28" t="s">
        <v>24</v>
      </c>
      <c r="AG395" s="28">
        <v>0.51440932152542018</v>
      </c>
      <c r="AH395" s="28" t="s">
        <v>24</v>
      </c>
      <c r="AI395" s="376">
        <v>1.3944475060877481E-2</v>
      </c>
      <c r="AJ395" s="97" t="s">
        <v>945</v>
      </c>
      <c r="AK395" s="118"/>
    </row>
    <row r="396" spans="1:37" s="1" customFormat="1" ht="86.25" customHeight="1">
      <c r="A396" s="16" t="s">
        <v>734</v>
      </c>
      <c r="B396" s="7" t="s">
        <v>526</v>
      </c>
      <c r="C396" s="9" t="s">
        <v>8</v>
      </c>
      <c r="D396" s="8" t="s">
        <v>276</v>
      </c>
      <c r="E396" s="11">
        <v>27.915254237288135</v>
      </c>
      <c r="F396" s="28" t="s">
        <v>24</v>
      </c>
      <c r="G396" s="11">
        <v>0</v>
      </c>
      <c r="H396" s="28" t="s">
        <v>24</v>
      </c>
      <c r="I396" s="11">
        <v>27.915254237288135</v>
      </c>
      <c r="J396" s="28" t="s">
        <v>24</v>
      </c>
      <c r="K396" s="11">
        <v>4.6525423728813564</v>
      </c>
      <c r="L396" s="28" t="s">
        <v>24</v>
      </c>
      <c r="M396" s="11">
        <v>4.6898299999999997</v>
      </c>
      <c r="N396" s="28" t="s">
        <v>24</v>
      </c>
      <c r="O396" s="11">
        <v>0</v>
      </c>
      <c r="P396" s="28" t="s">
        <v>24</v>
      </c>
      <c r="Q396" s="11">
        <v>0</v>
      </c>
      <c r="R396" s="28" t="s">
        <v>24</v>
      </c>
      <c r="S396" s="11">
        <v>0</v>
      </c>
      <c r="T396" s="28" t="s">
        <v>24</v>
      </c>
      <c r="U396" s="11">
        <v>0</v>
      </c>
      <c r="V396" s="28" t="s">
        <v>24</v>
      </c>
      <c r="W396" s="11">
        <v>4.6525423728813564</v>
      </c>
      <c r="X396" s="28" t="s">
        <v>24</v>
      </c>
      <c r="Y396" s="10">
        <v>0</v>
      </c>
      <c r="Z396" s="28" t="s">
        <v>24</v>
      </c>
      <c r="AA396" s="11">
        <v>0</v>
      </c>
      <c r="AB396" s="28" t="s">
        <v>24</v>
      </c>
      <c r="AC396" s="11">
        <v>4.6898299999999997</v>
      </c>
      <c r="AD396" s="28" t="s">
        <v>24</v>
      </c>
      <c r="AE396" s="28">
        <v>23.225424237288134</v>
      </c>
      <c r="AF396" s="28" t="s">
        <v>24</v>
      </c>
      <c r="AG396" s="28">
        <v>3.7287627118643307E-2</v>
      </c>
      <c r="AH396" s="28" t="s">
        <v>24</v>
      </c>
      <c r="AI396" s="376">
        <v>8.0144626593805501E-3</v>
      </c>
      <c r="AJ396" s="94" t="s">
        <v>945</v>
      </c>
      <c r="AK396" s="118"/>
    </row>
    <row r="397" spans="1:37" s="1" customFormat="1" ht="113.25" customHeight="1">
      <c r="A397" s="16" t="s">
        <v>734</v>
      </c>
      <c r="B397" s="7" t="s">
        <v>131</v>
      </c>
      <c r="C397" s="9" t="s">
        <v>8</v>
      </c>
      <c r="D397" s="8" t="s">
        <v>277</v>
      </c>
      <c r="E397" s="11">
        <v>14.40677966101695</v>
      </c>
      <c r="F397" s="28" t="s">
        <v>24</v>
      </c>
      <c r="G397" s="11">
        <v>0</v>
      </c>
      <c r="H397" s="28" t="s">
        <v>24</v>
      </c>
      <c r="I397" s="11">
        <v>14.40677966101695</v>
      </c>
      <c r="J397" s="28" t="s">
        <v>24</v>
      </c>
      <c r="K397" s="11">
        <v>3.8135593220339001</v>
      </c>
      <c r="L397" s="28" t="s">
        <v>24</v>
      </c>
      <c r="M397" s="11">
        <v>4.5</v>
      </c>
      <c r="N397" s="28" t="s">
        <v>24</v>
      </c>
      <c r="O397" s="11">
        <v>0</v>
      </c>
      <c r="P397" s="28" t="s">
        <v>24</v>
      </c>
      <c r="Q397" s="11">
        <v>0</v>
      </c>
      <c r="R397" s="28" t="s">
        <v>24</v>
      </c>
      <c r="S397" s="11">
        <v>0</v>
      </c>
      <c r="T397" s="28" t="s">
        <v>24</v>
      </c>
      <c r="U397" s="11">
        <v>0</v>
      </c>
      <c r="V397" s="28" t="s">
        <v>24</v>
      </c>
      <c r="W397" s="11">
        <v>2.1186440677966103</v>
      </c>
      <c r="X397" s="28" t="s">
        <v>24</v>
      </c>
      <c r="Y397" s="10">
        <v>2.5</v>
      </c>
      <c r="Z397" s="28" t="s">
        <v>24</v>
      </c>
      <c r="AA397" s="11">
        <v>1.6949152542372883</v>
      </c>
      <c r="AB397" s="28" t="s">
        <v>24</v>
      </c>
      <c r="AC397" s="11">
        <v>2</v>
      </c>
      <c r="AD397" s="28" t="s">
        <v>24</v>
      </c>
      <c r="AE397" s="28">
        <v>9.9067796610169498</v>
      </c>
      <c r="AF397" s="28" t="s">
        <v>24</v>
      </c>
      <c r="AG397" s="28">
        <v>0.68644067796609987</v>
      </c>
      <c r="AH397" s="28" t="s">
        <v>24</v>
      </c>
      <c r="AI397" s="376">
        <v>0.17999999999999949</v>
      </c>
      <c r="AJ397" s="94" t="s">
        <v>1011</v>
      </c>
      <c r="AK397" s="118"/>
    </row>
    <row r="398" spans="1:37" s="1" customFormat="1" ht="111.75" customHeight="1">
      <c r="A398" s="16" t="s">
        <v>734</v>
      </c>
      <c r="B398" s="13" t="s">
        <v>232</v>
      </c>
      <c r="C398" s="9" t="s">
        <v>8</v>
      </c>
      <c r="D398" s="8" t="s">
        <v>367</v>
      </c>
      <c r="E398" s="11">
        <v>7.6999999999999993</v>
      </c>
      <c r="F398" s="28" t="s">
        <v>24</v>
      </c>
      <c r="G398" s="11">
        <v>5.5</v>
      </c>
      <c r="H398" s="28" t="s">
        <v>24</v>
      </c>
      <c r="I398" s="11">
        <v>2.2000000000000002</v>
      </c>
      <c r="J398" s="28" t="s">
        <v>24</v>
      </c>
      <c r="K398" s="11">
        <v>1.8644067796610171</v>
      </c>
      <c r="L398" s="28" t="s">
        <v>24</v>
      </c>
      <c r="M398" s="11">
        <v>2.2000000000000002</v>
      </c>
      <c r="N398" s="28" t="s">
        <v>24</v>
      </c>
      <c r="O398" s="11">
        <v>0</v>
      </c>
      <c r="P398" s="28" t="s">
        <v>24</v>
      </c>
      <c r="Q398" s="11">
        <v>0</v>
      </c>
      <c r="R398" s="28" t="s">
        <v>24</v>
      </c>
      <c r="S398" s="11">
        <v>1.8644067796610171</v>
      </c>
      <c r="T398" s="28" t="s">
        <v>24</v>
      </c>
      <c r="U398" s="11">
        <v>2.2000000000000002</v>
      </c>
      <c r="V398" s="28" t="s">
        <v>24</v>
      </c>
      <c r="W398" s="11">
        <v>0</v>
      </c>
      <c r="X398" s="28" t="s">
        <v>24</v>
      </c>
      <c r="Y398" s="10">
        <v>0</v>
      </c>
      <c r="Z398" s="28" t="s">
        <v>24</v>
      </c>
      <c r="AA398" s="11">
        <v>0</v>
      </c>
      <c r="AB398" s="28" t="s">
        <v>24</v>
      </c>
      <c r="AC398" s="11">
        <v>0</v>
      </c>
      <c r="AD398" s="28" t="s">
        <v>24</v>
      </c>
      <c r="AE398" s="28">
        <v>0</v>
      </c>
      <c r="AF398" s="28" t="s">
        <v>24</v>
      </c>
      <c r="AG398" s="28">
        <v>0.33559322033898309</v>
      </c>
      <c r="AH398" s="28" t="s">
        <v>24</v>
      </c>
      <c r="AI398" s="376">
        <v>0.17999999999999994</v>
      </c>
      <c r="AJ398" s="119" t="s">
        <v>1011</v>
      </c>
      <c r="AK398" s="118"/>
    </row>
    <row r="399" spans="1:37" s="1" customFormat="1" ht="89.25" customHeight="1">
      <c r="A399" s="16" t="s">
        <v>734</v>
      </c>
      <c r="B399" s="7" t="s">
        <v>132</v>
      </c>
      <c r="C399" s="9" t="s">
        <v>8</v>
      </c>
      <c r="D399" s="8" t="s">
        <v>278</v>
      </c>
      <c r="E399" s="11">
        <v>10.842761161016949</v>
      </c>
      <c r="F399" s="28" t="s">
        <v>24</v>
      </c>
      <c r="G399" s="11">
        <v>0</v>
      </c>
      <c r="H399" s="28" t="s">
        <v>24</v>
      </c>
      <c r="I399" s="11">
        <v>10.842761161016949</v>
      </c>
      <c r="J399" s="28" t="s">
        <v>24</v>
      </c>
      <c r="K399" s="11">
        <v>3.0113133644067793</v>
      </c>
      <c r="L399" s="28" t="s">
        <v>24</v>
      </c>
      <c r="M399" s="11">
        <v>3.0113133599999999</v>
      </c>
      <c r="N399" s="28" t="s">
        <v>24</v>
      </c>
      <c r="O399" s="11">
        <v>0</v>
      </c>
      <c r="P399" s="28" t="s">
        <v>24</v>
      </c>
      <c r="Q399" s="11">
        <v>0</v>
      </c>
      <c r="R399" s="28" t="s">
        <v>24</v>
      </c>
      <c r="S399" s="11">
        <v>0.33559322033898309</v>
      </c>
      <c r="T399" s="28" t="s">
        <v>24</v>
      </c>
      <c r="U399" s="11">
        <v>0</v>
      </c>
      <c r="V399" s="28" t="s">
        <v>24</v>
      </c>
      <c r="W399" s="11">
        <v>0.75753310169491472</v>
      </c>
      <c r="X399" s="28" t="s">
        <v>24</v>
      </c>
      <c r="Y399" s="10">
        <v>1.093126</v>
      </c>
      <c r="Z399" s="28" t="s">
        <v>24</v>
      </c>
      <c r="AA399" s="11">
        <v>1.9181870423728813</v>
      </c>
      <c r="AB399" s="28" t="s">
        <v>24</v>
      </c>
      <c r="AC399" s="11">
        <v>1.9181873600000001</v>
      </c>
      <c r="AD399" s="28" t="s">
        <v>24</v>
      </c>
      <c r="AE399" s="28">
        <v>7.8314478010169486</v>
      </c>
      <c r="AF399" s="28" t="s">
        <v>24</v>
      </c>
      <c r="AG399" s="28">
        <v>-4.4067793858459936E-9</v>
      </c>
      <c r="AH399" s="28" t="s">
        <v>24</v>
      </c>
      <c r="AI399" s="376">
        <v>-1.4634077283304237E-9</v>
      </c>
      <c r="AJ399" s="94" t="s">
        <v>187</v>
      </c>
      <c r="AK399" s="118"/>
    </row>
    <row r="400" spans="1:37" s="1" customFormat="1" ht="133.5" customHeight="1">
      <c r="A400" s="16" t="s">
        <v>734</v>
      </c>
      <c r="B400" s="7" t="s">
        <v>492</v>
      </c>
      <c r="C400" s="9" t="s">
        <v>8</v>
      </c>
      <c r="D400" s="8" t="s">
        <v>24</v>
      </c>
      <c r="E400" s="11">
        <v>11.44</v>
      </c>
      <c r="F400" s="28" t="s">
        <v>24</v>
      </c>
      <c r="G400" s="11">
        <v>9.9848320000000008</v>
      </c>
      <c r="H400" s="28" t="s">
        <v>24</v>
      </c>
      <c r="I400" s="11">
        <v>1.1679479576270992</v>
      </c>
      <c r="J400" s="28" t="s">
        <v>24</v>
      </c>
      <c r="K400" s="11">
        <v>1.1679479576271188</v>
      </c>
      <c r="L400" s="28" t="s">
        <v>24</v>
      </c>
      <c r="M400" s="11">
        <v>0.69211999999999985</v>
      </c>
      <c r="N400" s="28" t="s">
        <v>24</v>
      </c>
      <c r="O400" s="11">
        <v>0</v>
      </c>
      <c r="P400" s="28" t="s">
        <v>24</v>
      </c>
      <c r="Q400" s="11">
        <v>0</v>
      </c>
      <c r="R400" s="28" t="s">
        <v>24</v>
      </c>
      <c r="S400" s="11">
        <v>0</v>
      </c>
      <c r="T400" s="28" t="s">
        <v>24</v>
      </c>
      <c r="U400" s="11">
        <v>0</v>
      </c>
      <c r="V400" s="28" t="s">
        <v>24</v>
      </c>
      <c r="W400" s="11">
        <v>1.1679479576271188</v>
      </c>
      <c r="X400" s="28" t="s">
        <v>24</v>
      </c>
      <c r="Y400" s="10">
        <v>0</v>
      </c>
      <c r="Z400" s="28" t="s">
        <v>24</v>
      </c>
      <c r="AA400" s="11">
        <v>0</v>
      </c>
      <c r="AB400" s="28" t="s">
        <v>24</v>
      </c>
      <c r="AC400" s="11">
        <v>0.69211999999999985</v>
      </c>
      <c r="AD400" s="28" t="s">
        <v>24</v>
      </c>
      <c r="AE400" s="28">
        <v>0.4758279576270994</v>
      </c>
      <c r="AF400" s="28" t="s">
        <v>24</v>
      </c>
      <c r="AG400" s="28">
        <v>-0.47582795762711894</v>
      </c>
      <c r="AH400" s="28" t="s">
        <v>24</v>
      </c>
      <c r="AI400" s="376">
        <v>-0.4074051027015303</v>
      </c>
      <c r="AJ400" s="94" t="s">
        <v>448</v>
      </c>
      <c r="AK400" s="118"/>
    </row>
    <row r="401" spans="1:37" s="1" customFormat="1" ht="133.5" customHeight="1">
      <c r="A401" s="16" t="s">
        <v>734</v>
      </c>
      <c r="B401" s="7" t="s">
        <v>631</v>
      </c>
      <c r="C401" s="9" t="s">
        <v>8</v>
      </c>
      <c r="D401" s="8" t="s">
        <v>24</v>
      </c>
      <c r="E401" s="11">
        <v>16.899999999999999</v>
      </c>
      <c r="F401" s="28" t="s">
        <v>24</v>
      </c>
      <c r="G401" s="11">
        <v>16.899999999999999</v>
      </c>
      <c r="H401" s="28" t="s">
        <v>24</v>
      </c>
      <c r="I401" s="11">
        <v>0</v>
      </c>
      <c r="J401" s="28" t="s">
        <v>24</v>
      </c>
      <c r="K401" s="11">
        <v>0</v>
      </c>
      <c r="L401" s="28" t="s">
        <v>24</v>
      </c>
      <c r="M401" s="11">
        <v>0</v>
      </c>
      <c r="N401" s="28" t="s">
        <v>24</v>
      </c>
      <c r="O401" s="11">
        <v>0</v>
      </c>
      <c r="P401" s="28" t="s">
        <v>24</v>
      </c>
      <c r="Q401" s="11">
        <v>0</v>
      </c>
      <c r="R401" s="28" t="s">
        <v>24</v>
      </c>
      <c r="S401" s="11">
        <v>0</v>
      </c>
      <c r="T401" s="28" t="s">
        <v>24</v>
      </c>
      <c r="U401" s="11">
        <v>0</v>
      </c>
      <c r="V401" s="28" t="s">
        <v>24</v>
      </c>
      <c r="W401" s="11">
        <v>0</v>
      </c>
      <c r="X401" s="28" t="s">
        <v>24</v>
      </c>
      <c r="Y401" s="10">
        <v>0</v>
      </c>
      <c r="Z401" s="28" t="s">
        <v>24</v>
      </c>
      <c r="AA401" s="11">
        <v>0</v>
      </c>
      <c r="AB401" s="28" t="s">
        <v>24</v>
      </c>
      <c r="AC401" s="11">
        <v>0</v>
      </c>
      <c r="AD401" s="28" t="s">
        <v>24</v>
      </c>
      <c r="AE401" s="28">
        <v>0</v>
      </c>
      <c r="AF401" s="28" t="s">
        <v>24</v>
      </c>
      <c r="AG401" s="28">
        <v>0</v>
      </c>
      <c r="AH401" s="28" t="s">
        <v>24</v>
      </c>
      <c r="AI401" s="376"/>
      <c r="AJ401" s="94" t="s">
        <v>187</v>
      </c>
      <c r="AK401" s="118"/>
    </row>
    <row r="402" spans="1:37" s="1" customFormat="1" ht="74.25" customHeight="1">
      <c r="A402" s="6" t="s">
        <v>734</v>
      </c>
      <c r="B402" s="7" t="s">
        <v>169</v>
      </c>
      <c r="C402" s="9" t="s">
        <v>8</v>
      </c>
      <c r="D402" s="8">
        <v>1400935</v>
      </c>
      <c r="E402" s="11">
        <v>6.508474576271186</v>
      </c>
      <c r="F402" s="28" t="s">
        <v>24</v>
      </c>
      <c r="G402" s="11">
        <v>0</v>
      </c>
      <c r="H402" s="28" t="s">
        <v>24</v>
      </c>
      <c r="I402" s="11">
        <v>6.508474576271186</v>
      </c>
      <c r="J402" s="28" t="s">
        <v>24</v>
      </c>
      <c r="K402" s="11">
        <v>0</v>
      </c>
      <c r="L402" s="28" t="s">
        <v>24</v>
      </c>
      <c r="M402" s="11">
        <v>0</v>
      </c>
      <c r="N402" s="28" t="s">
        <v>24</v>
      </c>
      <c r="O402" s="11">
        <v>0</v>
      </c>
      <c r="P402" s="28" t="s">
        <v>24</v>
      </c>
      <c r="Q402" s="11">
        <v>0</v>
      </c>
      <c r="R402" s="28" t="s">
        <v>24</v>
      </c>
      <c r="S402" s="11">
        <v>0</v>
      </c>
      <c r="T402" s="28" t="s">
        <v>24</v>
      </c>
      <c r="U402" s="11">
        <v>0</v>
      </c>
      <c r="V402" s="28" t="s">
        <v>24</v>
      </c>
      <c r="W402" s="11">
        <v>0</v>
      </c>
      <c r="X402" s="28" t="s">
        <v>24</v>
      </c>
      <c r="Y402" s="10">
        <v>0</v>
      </c>
      <c r="Z402" s="28" t="s">
        <v>24</v>
      </c>
      <c r="AA402" s="11">
        <v>0</v>
      </c>
      <c r="AB402" s="28" t="s">
        <v>24</v>
      </c>
      <c r="AC402" s="11">
        <v>0</v>
      </c>
      <c r="AD402" s="28" t="s">
        <v>24</v>
      </c>
      <c r="AE402" s="28">
        <f t="shared" ref="AE402:AE487" si="38">I402-M402</f>
        <v>6.508474576271186</v>
      </c>
      <c r="AF402" s="28" t="s">
        <v>24</v>
      </c>
      <c r="AG402" s="28">
        <f t="shared" ref="AG402:AG487" si="39">M402-K402</f>
        <v>0</v>
      </c>
      <c r="AH402" s="28" t="s">
        <v>24</v>
      </c>
      <c r="AI402" s="376"/>
      <c r="AJ402" s="172" t="s">
        <v>187</v>
      </c>
      <c r="AK402" s="118"/>
    </row>
    <row r="403" spans="1:37" s="1" customFormat="1" ht="74.25" customHeight="1">
      <c r="A403" s="6" t="s">
        <v>734</v>
      </c>
      <c r="B403" s="7" t="s">
        <v>630</v>
      </c>
      <c r="C403" s="9" t="s">
        <v>8</v>
      </c>
      <c r="D403" s="32" t="s">
        <v>24</v>
      </c>
      <c r="E403" s="11">
        <v>28.681188000000002</v>
      </c>
      <c r="F403" s="28" t="s">
        <v>24</v>
      </c>
      <c r="G403" s="11">
        <v>0</v>
      </c>
      <c r="H403" s="28" t="s">
        <v>24</v>
      </c>
      <c r="I403" s="11">
        <v>28.681188000000002</v>
      </c>
      <c r="J403" s="28" t="s">
        <v>24</v>
      </c>
      <c r="K403" s="11">
        <v>0</v>
      </c>
      <c r="L403" s="28" t="s">
        <v>24</v>
      </c>
      <c r="M403" s="11">
        <v>28.681187999999999</v>
      </c>
      <c r="N403" s="28" t="s">
        <v>24</v>
      </c>
      <c r="O403" s="11">
        <v>0</v>
      </c>
      <c r="P403" s="28" t="s">
        <v>24</v>
      </c>
      <c r="Q403" s="11">
        <v>0</v>
      </c>
      <c r="R403" s="28" t="s">
        <v>24</v>
      </c>
      <c r="S403" s="11">
        <v>0</v>
      </c>
      <c r="T403" s="28" t="s">
        <v>24</v>
      </c>
      <c r="U403" s="11">
        <v>0</v>
      </c>
      <c r="V403" s="28" t="s">
        <v>24</v>
      </c>
      <c r="W403" s="11">
        <v>0</v>
      </c>
      <c r="X403" s="28" t="s">
        <v>24</v>
      </c>
      <c r="Y403" s="10">
        <v>0</v>
      </c>
      <c r="Z403" s="28" t="s">
        <v>24</v>
      </c>
      <c r="AA403" s="11">
        <v>0</v>
      </c>
      <c r="AB403" s="28" t="s">
        <v>24</v>
      </c>
      <c r="AC403" s="11">
        <v>28.681187999999999</v>
      </c>
      <c r="AD403" s="28" t="s">
        <v>24</v>
      </c>
      <c r="AE403" s="28">
        <f t="shared" si="38"/>
        <v>0</v>
      </c>
      <c r="AF403" s="28" t="s">
        <v>24</v>
      </c>
      <c r="AG403" s="28">
        <f t="shared" si="39"/>
        <v>28.681187999999999</v>
      </c>
      <c r="AH403" s="28" t="s">
        <v>24</v>
      </c>
      <c r="AI403" s="376"/>
      <c r="AJ403" s="172" t="s">
        <v>961</v>
      </c>
      <c r="AK403" s="118"/>
    </row>
    <row r="404" spans="1:37" s="1" customFormat="1" ht="30">
      <c r="A404" s="6" t="s">
        <v>734</v>
      </c>
      <c r="B404" s="26" t="s">
        <v>396</v>
      </c>
      <c r="C404" s="9" t="s">
        <v>7</v>
      </c>
      <c r="D404" s="32" t="s">
        <v>24</v>
      </c>
      <c r="E404" s="11">
        <v>8.279347457627118</v>
      </c>
      <c r="F404" s="28" t="s">
        <v>24</v>
      </c>
      <c r="G404" s="11">
        <v>5.8205400000000012</v>
      </c>
      <c r="H404" s="28" t="s">
        <v>24</v>
      </c>
      <c r="I404" s="11">
        <v>2.4588100000000002</v>
      </c>
      <c r="J404" s="28" t="s">
        <v>24</v>
      </c>
      <c r="K404" s="11">
        <v>0</v>
      </c>
      <c r="L404" s="28" t="s">
        <v>24</v>
      </c>
      <c r="M404" s="11">
        <v>0.20161999999999999</v>
      </c>
      <c r="N404" s="28" t="s">
        <v>24</v>
      </c>
      <c r="O404" s="11">
        <v>0</v>
      </c>
      <c r="P404" s="28" t="s">
        <v>24</v>
      </c>
      <c r="Q404" s="11">
        <v>1.4599999999999999E-3</v>
      </c>
      <c r="R404" s="28" t="s">
        <v>24</v>
      </c>
      <c r="S404" s="11">
        <v>0</v>
      </c>
      <c r="T404" s="28" t="s">
        <v>24</v>
      </c>
      <c r="U404" s="11">
        <v>1.0499999999999997E-3</v>
      </c>
      <c r="V404" s="28" t="s">
        <v>24</v>
      </c>
      <c r="W404" s="11">
        <v>0</v>
      </c>
      <c r="X404" s="28" t="s">
        <v>24</v>
      </c>
      <c r="Y404" s="10">
        <v>3.1999999999999986E-4</v>
      </c>
      <c r="Z404" s="28" t="s">
        <v>24</v>
      </c>
      <c r="AA404" s="11">
        <v>0</v>
      </c>
      <c r="AB404" s="28" t="s">
        <v>24</v>
      </c>
      <c r="AC404" s="11">
        <v>0.19878999999999999</v>
      </c>
      <c r="AD404" s="28" t="s">
        <v>24</v>
      </c>
      <c r="AE404" s="28">
        <f t="shared" si="38"/>
        <v>2.25719</v>
      </c>
      <c r="AF404" s="28" t="s">
        <v>24</v>
      </c>
      <c r="AG404" s="28">
        <f t="shared" si="39"/>
        <v>0.20161999999999999</v>
      </c>
      <c r="AH404" s="28" t="s">
        <v>24</v>
      </c>
      <c r="AI404" s="376"/>
      <c r="AJ404" s="97" t="s">
        <v>1004</v>
      </c>
      <c r="AK404" s="118"/>
    </row>
    <row r="405" spans="1:37" s="1" customFormat="1" ht="45">
      <c r="A405" s="6" t="s">
        <v>734</v>
      </c>
      <c r="B405" s="7" t="s">
        <v>167</v>
      </c>
      <c r="C405" s="9" t="s">
        <v>7</v>
      </c>
      <c r="D405" s="8" t="s">
        <v>395</v>
      </c>
      <c r="E405" s="11">
        <v>4.0377118644067798</v>
      </c>
      <c r="F405" s="28" t="s">
        <v>24</v>
      </c>
      <c r="G405" s="11">
        <v>0.67968000000000006</v>
      </c>
      <c r="H405" s="28" t="s">
        <v>24</v>
      </c>
      <c r="I405" s="11">
        <v>3.3580300000000003</v>
      </c>
      <c r="J405" s="28" t="s">
        <v>24</v>
      </c>
      <c r="K405" s="11">
        <v>0</v>
      </c>
      <c r="L405" s="28" t="s">
        <v>24</v>
      </c>
      <c r="M405" s="11">
        <v>4.1600000000000005E-3</v>
      </c>
      <c r="N405" s="28" t="s">
        <v>24</v>
      </c>
      <c r="O405" s="11">
        <v>0</v>
      </c>
      <c r="P405" s="28" t="s">
        <v>24</v>
      </c>
      <c r="Q405" s="11">
        <v>6.8999999999999997E-4</v>
      </c>
      <c r="R405" s="28" t="s">
        <v>24</v>
      </c>
      <c r="S405" s="11">
        <v>0</v>
      </c>
      <c r="T405" s="28" t="s">
        <v>24</v>
      </c>
      <c r="U405" s="11">
        <v>1.1500000000000002E-3</v>
      </c>
      <c r="V405" s="28" t="s">
        <v>24</v>
      </c>
      <c r="W405" s="11">
        <v>0</v>
      </c>
      <c r="X405" s="28" t="s">
        <v>24</v>
      </c>
      <c r="Y405" s="10">
        <v>1.16E-3</v>
      </c>
      <c r="Z405" s="28" t="s">
        <v>24</v>
      </c>
      <c r="AA405" s="11">
        <v>0</v>
      </c>
      <c r="AB405" s="28" t="s">
        <v>24</v>
      </c>
      <c r="AC405" s="11">
        <v>1.1600000000000004E-3</v>
      </c>
      <c r="AD405" s="28" t="s">
        <v>24</v>
      </c>
      <c r="AE405" s="28">
        <f t="shared" si="38"/>
        <v>3.3538700000000001</v>
      </c>
      <c r="AF405" s="28" t="s">
        <v>24</v>
      </c>
      <c r="AG405" s="28">
        <f t="shared" si="39"/>
        <v>4.1600000000000005E-3</v>
      </c>
      <c r="AH405" s="28" t="s">
        <v>24</v>
      </c>
      <c r="AI405" s="376"/>
      <c r="AJ405" s="97" t="s">
        <v>187</v>
      </c>
      <c r="AK405" s="118"/>
    </row>
    <row r="406" spans="1:37" s="1" customFormat="1" ht="30">
      <c r="A406" s="6" t="s">
        <v>734</v>
      </c>
      <c r="B406" s="7" t="s">
        <v>183</v>
      </c>
      <c r="C406" s="9" t="s">
        <v>1</v>
      </c>
      <c r="D406" s="8" t="s">
        <v>184</v>
      </c>
      <c r="E406" s="11">
        <v>12.60413642</v>
      </c>
      <c r="F406" s="28" t="s">
        <v>24</v>
      </c>
      <c r="G406" s="11">
        <v>1</v>
      </c>
      <c r="H406" s="28" t="s">
        <v>24</v>
      </c>
      <c r="I406" s="11">
        <v>11.626065262711865</v>
      </c>
      <c r="J406" s="28" t="s">
        <v>24</v>
      </c>
      <c r="K406" s="11">
        <v>0</v>
      </c>
      <c r="L406" s="28" t="s">
        <v>24</v>
      </c>
      <c r="M406" s="11">
        <v>11.60413642</v>
      </c>
      <c r="N406" s="28" t="s">
        <v>24</v>
      </c>
      <c r="O406" s="10">
        <v>0</v>
      </c>
      <c r="P406" s="28" t="s">
        <v>24</v>
      </c>
      <c r="Q406" s="11">
        <v>0.62458899000000001</v>
      </c>
      <c r="R406" s="28" t="s">
        <v>24</v>
      </c>
      <c r="S406" s="11">
        <v>0</v>
      </c>
      <c r="T406" s="28" t="s">
        <v>24</v>
      </c>
      <c r="U406" s="11">
        <v>3.1573894300000003</v>
      </c>
      <c r="V406" s="28" t="s">
        <v>24</v>
      </c>
      <c r="W406" s="11">
        <v>0</v>
      </c>
      <c r="X406" s="28" t="s">
        <v>24</v>
      </c>
      <c r="Y406" s="10">
        <v>0</v>
      </c>
      <c r="Z406" s="28" t="s">
        <v>24</v>
      </c>
      <c r="AA406" s="11">
        <v>0</v>
      </c>
      <c r="AB406" s="28" t="s">
        <v>24</v>
      </c>
      <c r="AC406" s="11">
        <v>7.8221579999999982</v>
      </c>
      <c r="AD406" s="28" t="s">
        <v>24</v>
      </c>
      <c r="AE406" s="28">
        <f t="shared" si="38"/>
        <v>2.192884271186557E-2</v>
      </c>
      <c r="AF406" s="28" t="s">
        <v>24</v>
      </c>
      <c r="AG406" s="28">
        <f t="shared" si="39"/>
        <v>11.60413642</v>
      </c>
      <c r="AH406" s="28" t="s">
        <v>24</v>
      </c>
      <c r="AI406" s="376"/>
      <c r="AJ406" s="10" t="s">
        <v>962</v>
      </c>
      <c r="AK406" s="118"/>
    </row>
    <row r="407" spans="1:37" s="1" customFormat="1" ht="60">
      <c r="A407" s="6" t="s">
        <v>734</v>
      </c>
      <c r="B407" s="7" t="s">
        <v>185</v>
      </c>
      <c r="C407" s="9" t="s">
        <v>1</v>
      </c>
      <c r="D407" s="8" t="s">
        <v>242</v>
      </c>
      <c r="E407" s="11">
        <v>6.7982874500000001</v>
      </c>
      <c r="F407" s="28" t="s">
        <v>24</v>
      </c>
      <c r="G407" s="11">
        <v>1.05063554</v>
      </c>
      <c r="H407" s="28" t="s">
        <v>24</v>
      </c>
      <c r="I407" s="11">
        <v>5.7898299237288136</v>
      </c>
      <c r="J407" s="28" t="s">
        <v>24</v>
      </c>
      <c r="K407" s="11">
        <v>0</v>
      </c>
      <c r="L407" s="28" t="s">
        <v>24</v>
      </c>
      <c r="M407" s="11">
        <v>5.7476519100000001</v>
      </c>
      <c r="N407" s="28" t="s">
        <v>24</v>
      </c>
      <c r="O407" s="10">
        <v>0</v>
      </c>
      <c r="P407" s="28" t="s">
        <v>24</v>
      </c>
      <c r="Q407" s="11">
        <v>0</v>
      </c>
      <c r="R407" s="28" t="s">
        <v>24</v>
      </c>
      <c r="S407" s="11">
        <v>0</v>
      </c>
      <c r="T407" s="28" t="s">
        <v>24</v>
      </c>
      <c r="U407" s="11">
        <v>0.18728813999999999</v>
      </c>
      <c r="V407" s="28" t="s">
        <v>24</v>
      </c>
      <c r="W407" s="11">
        <v>0</v>
      </c>
      <c r="X407" s="28" t="s">
        <v>24</v>
      </c>
      <c r="Y407" s="10">
        <v>5.5603637700000013</v>
      </c>
      <c r="Z407" s="28" t="s">
        <v>24</v>
      </c>
      <c r="AA407" s="11">
        <v>0</v>
      </c>
      <c r="AB407" s="28" t="s">
        <v>24</v>
      </c>
      <c r="AC407" s="11">
        <v>0</v>
      </c>
      <c r="AD407" s="28" t="s">
        <v>24</v>
      </c>
      <c r="AE407" s="28">
        <f t="shared" si="38"/>
        <v>4.2178013728813468E-2</v>
      </c>
      <c r="AF407" s="28" t="s">
        <v>24</v>
      </c>
      <c r="AG407" s="28">
        <f t="shared" si="39"/>
        <v>5.7476519100000001</v>
      </c>
      <c r="AH407" s="28" t="s">
        <v>24</v>
      </c>
      <c r="AI407" s="376"/>
      <c r="AJ407" s="94" t="s">
        <v>963</v>
      </c>
      <c r="AK407" s="118"/>
    </row>
    <row r="408" spans="1:37" s="1" customFormat="1" ht="51" customHeight="1">
      <c r="A408" s="6" t="s">
        <v>734</v>
      </c>
      <c r="B408" s="7" t="s">
        <v>426</v>
      </c>
      <c r="C408" s="9" t="s">
        <v>1</v>
      </c>
      <c r="D408" s="8">
        <v>1200624</v>
      </c>
      <c r="E408" s="11">
        <v>156.60319491525425</v>
      </c>
      <c r="F408" s="28" t="s">
        <v>24</v>
      </c>
      <c r="G408" s="11">
        <v>0</v>
      </c>
      <c r="H408" s="28" t="s">
        <v>24</v>
      </c>
      <c r="I408" s="11">
        <v>155.81715932203389</v>
      </c>
      <c r="J408" s="28" t="s">
        <v>24</v>
      </c>
      <c r="K408" s="11">
        <v>0</v>
      </c>
      <c r="L408" s="28" t="s">
        <v>24</v>
      </c>
      <c r="M408" s="11">
        <v>0</v>
      </c>
      <c r="N408" s="28" t="s">
        <v>24</v>
      </c>
      <c r="O408" s="10">
        <v>0</v>
      </c>
      <c r="P408" s="28" t="s">
        <v>24</v>
      </c>
      <c r="Q408" s="11">
        <v>0</v>
      </c>
      <c r="R408" s="28" t="s">
        <v>24</v>
      </c>
      <c r="S408" s="11">
        <v>0</v>
      </c>
      <c r="T408" s="28" t="s">
        <v>24</v>
      </c>
      <c r="U408" s="11">
        <v>0</v>
      </c>
      <c r="V408" s="28" t="s">
        <v>24</v>
      </c>
      <c r="W408" s="11">
        <v>0</v>
      </c>
      <c r="X408" s="28" t="s">
        <v>24</v>
      </c>
      <c r="Y408" s="10">
        <v>0</v>
      </c>
      <c r="Z408" s="28" t="s">
        <v>24</v>
      </c>
      <c r="AA408" s="11">
        <v>0</v>
      </c>
      <c r="AB408" s="28" t="s">
        <v>24</v>
      </c>
      <c r="AC408" s="11">
        <v>0</v>
      </c>
      <c r="AD408" s="28" t="s">
        <v>24</v>
      </c>
      <c r="AE408" s="28">
        <f t="shared" si="38"/>
        <v>155.81715932203389</v>
      </c>
      <c r="AF408" s="28" t="s">
        <v>24</v>
      </c>
      <c r="AG408" s="28">
        <f t="shared" si="39"/>
        <v>0</v>
      </c>
      <c r="AH408" s="28" t="s">
        <v>24</v>
      </c>
      <c r="AI408" s="376"/>
      <c r="AJ408" s="10" t="s">
        <v>187</v>
      </c>
      <c r="AK408" s="118"/>
    </row>
    <row r="409" spans="1:37" s="1" customFormat="1" ht="150">
      <c r="A409" s="6" t="s">
        <v>734</v>
      </c>
      <c r="B409" s="7" t="s">
        <v>432</v>
      </c>
      <c r="C409" s="9" t="s">
        <v>1</v>
      </c>
      <c r="D409" s="8">
        <v>1603408</v>
      </c>
      <c r="E409" s="11">
        <v>27.242177966101696</v>
      </c>
      <c r="F409" s="28" t="s">
        <v>24</v>
      </c>
      <c r="G409" s="11">
        <v>0</v>
      </c>
      <c r="H409" s="28" t="s">
        <v>24</v>
      </c>
      <c r="I409" s="11">
        <v>27.242177966101696</v>
      </c>
      <c r="J409" s="28" t="s">
        <v>24</v>
      </c>
      <c r="K409" s="11">
        <v>0</v>
      </c>
      <c r="L409" s="28" t="s">
        <v>24</v>
      </c>
      <c r="M409" s="11">
        <v>1.1123034000000001</v>
      </c>
      <c r="N409" s="28" t="s">
        <v>24</v>
      </c>
      <c r="O409" s="10">
        <v>0</v>
      </c>
      <c r="P409" s="28" t="s">
        <v>24</v>
      </c>
      <c r="Q409" s="11">
        <v>0</v>
      </c>
      <c r="R409" s="28" t="s">
        <v>24</v>
      </c>
      <c r="S409" s="11">
        <v>0</v>
      </c>
      <c r="T409" s="28" t="s">
        <v>24</v>
      </c>
      <c r="U409" s="11">
        <v>0</v>
      </c>
      <c r="V409" s="28" t="s">
        <v>24</v>
      </c>
      <c r="W409" s="11">
        <v>0</v>
      </c>
      <c r="X409" s="28" t="s">
        <v>24</v>
      </c>
      <c r="Y409" s="10">
        <v>1.1123034000000001</v>
      </c>
      <c r="Z409" s="28" t="s">
        <v>24</v>
      </c>
      <c r="AA409" s="11">
        <v>0</v>
      </c>
      <c r="AB409" s="28" t="s">
        <v>24</v>
      </c>
      <c r="AC409" s="11">
        <v>0</v>
      </c>
      <c r="AD409" s="28" t="s">
        <v>24</v>
      </c>
      <c r="AE409" s="28">
        <f t="shared" si="38"/>
        <v>26.129874566101698</v>
      </c>
      <c r="AF409" s="28" t="s">
        <v>24</v>
      </c>
      <c r="AG409" s="28">
        <f t="shared" si="39"/>
        <v>1.1123034000000001</v>
      </c>
      <c r="AH409" s="28" t="s">
        <v>24</v>
      </c>
      <c r="AI409" s="376"/>
      <c r="AJ409" s="10" t="s">
        <v>962</v>
      </c>
      <c r="AK409" s="118"/>
    </row>
    <row r="410" spans="1:37" s="1" customFormat="1" ht="45">
      <c r="A410" s="6" t="s">
        <v>734</v>
      </c>
      <c r="B410" s="7" t="s">
        <v>433</v>
      </c>
      <c r="C410" s="9" t="s">
        <v>1</v>
      </c>
      <c r="D410" s="8" t="s">
        <v>434</v>
      </c>
      <c r="E410" s="11">
        <v>24.156500000000001</v>
      </c>
      <c r="F410" s="28" t="s">
        <v>24</v>
      </c>
      <c r="G410" s="11">
        <v>0</v>
      </c>
      <c r="H410" s="28" t="s">
        <v>24</v>
      </c>
      <c r="I410" s="11">
        <v>22.758194915254236</v>
      </c>
      <c r="J410" s="28" t="s">
        <v>24</v>
      </c>
      <c r="K410" s="11">
        <v>0</v>
      </c>
      <c r="L410" s="28" t="s">
        <v>24</v>
      </c>
      <c r="M410" s="11">
        <v>1.65</v>
      </c>
      <c r="N410" s="28" t="s">
        <v>24</v>
      </c>
      <c r="O410" s="10">
        <v>0</v>
      </c>
      <c r="P410" s="28" t="s">
        <v>24</v>
      </c>
      <c r="Q410" s="11">
        <v>0</v>
      </c>
      <c r="R410" s="28" t="s">
        <v>24</v>
      </c>
      <c r="S410" s="11">
        <v>0</v>
      </c>
      <c r="T410" s="28" t="s">
        <v>24</v>
      </c>
      <c r="U410" s="11">
        <v>0</v>
      </c>
      <c r="V410" s="28" t="s">
        <v>24</v>
      </c>
      <c r="W410" s="11">
        <v>0</v>
      </c>
      <c r="X410" s="28" t="s">
        <v>24</v>
      </c>
      <c r="Y410" s="10">
        <v>1.65</v>
      </c>
      <c r="Z410" s="28" t="s">
        <v>24</v>
      </c>
      <c r="AA410" s="11">
        <v>0</v>
      </c>
      <c r="AB410" s="28" t="s">
        <v>24</v>
      </c>
      <c r="AC410" s="11">
        <v>0</v>
      </c>
      <c r="AD410" s="28" t="s">
        <v>24</v>
      </c>
      <c r="AE410" s="28">
        <f t="shared" si="38"/>
        <v>21.108194915254238</v>
      </c>
      <c r="AF410" s="28" t="s">
        <v>24</v>
      </c>
      <c r="AG410" s="28">
        <f t="shared" si="39"/>
        <v>1.65</v>
      </c>
      <c r="AH410" s="28" t="s">
        <v>24</v>
      </c>
      <c r="AI410" s="376"/>
      <c r="AJ410" s="10" t="s">
        <v>962</v>
      </c>
      <c r="AK410" s="118"/>
    </row>
    <row r="411" spans="1:37" s="1" customFormat="1" ht="109.5" customHeight="1">
      <c r="A411" s="6" t="s">
        <v>734</v>
      </c>
      <c r="B411" s="13" t="s">
        <v>403</v>
      </c>
      <c r="C411" s="9" t="s">
        <v>4</v>
      </c>
      <c r="D411" s="8">
        <v>1501960</v>
      </c>
      <c r="E411" s="11">
        <v>7.2436101694915251</v>
      </c>
      <c r="F411" s="28" t="s">
        <v>24</v>
      </c>
      <c r="G411" s="11">
        <v>0.92897843999999996</v>
      </c>
      <c r="H411" s="28" t="s">
        <v>24</v>
      </c>
      <c r="I411" s="11">
        <v>4.05389</v>
      </c>
      <c r="J411" s="28" t="s">
        <v>24</v>
      </c>
      <c r="K411" s="11">
        <v>0</v>
      </c>
      <c r="L411" s="28" t="s">
        <v>24</v>
      </c>
      <c r="M411" s="11">
        <v>4.05389</v>
      </c>
      <c r="N411" s="28" t="s">
        <v>24</v>
      </c>
      <c r="O411" s="10">
        <v>0</v>
      </c>
      <c r="P411" s="28" t="s">
        <v>24</v>
      </c>
      <c r="Q411" s="11">
        <v>0</v>
      </c>
      <c r="R411" s="28" t="s">
        <v>24</v>
      </c>
      <c r="S411" s="11">
        <v>0</v>
      </c>
      <c r="T411" s="28" t="s">
        <v>24</v>
      </c>
      <c r="U411" s="11">
        <v>0</v>
      </c>
      <c r="V411" s="28" t="s">
        <v>24</v>
      </c>
      <c r="W411" s="11">
        <v>0</v>
      </c>
      <c r="X411" s="28" t="s">
        <v>24</v>
      </c>
      <c r="Y411" s="10">
        <v>0</v>
      </c>
      <c r="Z411" s="28" t="s">
        <v>24</v>
      </c>
      <c r="AA411" s="11">
        <v>0</v>
      </c>
      <c r="AB411" s="28" t="s">
        <v>24</v>
      </c>
      <c r="AC411" s="11">
        <v>4.05389</v>
      </c>
      <c r="AD411" s="28" t="s">
        <v>24</v>
      </c>
      <c r="AE411" s="28">
        <f t="shared" si="38"/>
        <v>0</v>
      </c>
      <c r="AF411" s="28" t="s">
        <v>24</v>
      </c>
      <c r="AG411" s="28">
        <f t="shared" si="39"/>
        <v>4.05389</v>
      </c>
      <c r="AH411" s="28" t="s">
        <v>24</v>
      </c>
      <c r="AI411" s="376"/>
      <c r="AJ411" s="94" t="s">
        <v>1012</v>
      </c>
      <c r="AK411" s="118"/>
    </row>
    <row r="412" spans="1:37" s="1" customFormat="1" ht="109.5" customHeight="1">
      <c r="A412" s="6" t="s">
        <v>734</v>
      </c>
      <c r="B412" s="13" t="s">
        <v>606</v>
      </c>
      <c r="C412" s="9" t="s">
        <v>4</v>
      </c>
      <c r="D412" s="32" t="s">
        <v>24</v>
      </c>
      <c r="E412" s="11">
        <v>0.22284000000000001</v>
      </c>
      <c r="F412" s="28" t="s">
        <v>24</v>
      </c>
      <c r="G412" s="11">
        <v>0</v>
      </c>
      <c r="H412" s="28" t="s">
        <v>24</v>
      </c>
      <c r="I412" s="11">
        <v>0.22284000000000001</v>
      </c>
      <c r="J412" s="28" t="s">
        <v>24</v>
      </c>
      <c r="K412" s="11">
        <v>0</v>
      </c>
      <c r="L412" s="28" t="s">
        <v>24</v>
      </c>
      <c r="M412" s="11">
        <v>0.22284000000000001</v>
      </c>
      <c r="N412" s="28" t="s">
        <v>24</v>
      </c>
      <c r="O412" s="10">
        <v>0</v>
      </c>
      <c r="P412" s="28" t="s">
        <v>24</v>
      </c>
      <c r="Q412" s="11">
        <v>0</v>
      </c>
      <c r="R412" s="28" t="s">
        <v>24</v>
      </c>
      <c r="S412" s="11">
        <v>0</v>
      </c>
      <c r="T412" s="28" t="s">
        <v>24</v>
      </c>
      <c r="U412" s="11">
        <v>0</v>
      </c>
      <c r="V412" s="28" t="s">
        <v>24</v>
      </c>
      <c r="W412" s="11">
        <v>0</v>
      </c>
      <c r="X412" s="28" t="s">
        <v>24</v>
      </c>
      <c r="Y412" s="10">
        <v>0</v>
      </c>
      <c r="Z412" s="28" t="s">
        <v>24</v>
      </c>
      <c r="AA412" s="11">
        <v>0</v>
      </c>
      <c r="AB412" s="28" t="s">
        <v>24</v>
      </c>
      <c r="AC412" s="11">
        <v>0.22284000000000001</v>
      </c>
      <c r="AD412" s="28" t="s">
        <v>24</v>
      </c>
      <c r="AE412" s="28">
        <f t="shared" si="38"/>
        <v>0</v>
      </c>
      <c r="AF412" s="28" t="s">
        <v>24</v>
      </c>
      <c r="AG412" s="28">
        <f t="shared" si="39"/>
        <v>0.22284000000000001</v>
      </c>
      <c r="AH412" s="28" t="s">
        <v>24</v>
      </c>
      <c r="AI412" s="376"/>
      <c r="AJ412" s="92" t="s">
        <v>188</v>
      </c>
      <c r="AK412" s="118"/>
    </row>
    <row r="413" spans="1:37" s="1" customFormat="1" ht="109.5" customHeight="1">
      <c r="A413" s="6" t="s">
        <v>734</v>
      </c>
      <c r="B413" s="13" t="s">
        <v>632</v>
      </c>
      <c r="C413" s="9" t="s">
        <v>4</v>
      </c>
      <c r="D413" s="32" t="s">
        <v>24</v>
      </c>
      <c r="E413" s="11">
        <v>2.8514499999999998</v>
      </c>
      <c r="F413" s="28" t="s">
        <v>24</v>
      </c>
      <c r="G413" s="11">
        <v>0</v>
      </c>
      <c r="H413" s="28" t="s">
        <v>24</v>
      </c>
      <c r="I413" s="11">
        <v>2.8514499999999998</v>
      </c>
      <c r="J413" s="28" t="s">
        <v>24</v>
      </c>
      <c r="K413" s="11">
        <v>0</v>
      </c>
      <c r="L413" s="28" t="s">
        <v>24</v>
      </c>
      <c r="M413" s="11">
        <v>0.17373</v>
      </c>
      <c r="N413" s="28" t="s">
        <v>24</v>
      </c>
      <c r="O413" s="10">
        <v>0</v>
      </c>
      <c r="P413" s="28" t="s">
        <v>24</v>
      </c>
      <c r="Q413" s="11">
        <v>0</v>
      </c>
      <c r="R413" s="28" t="s">
        <v>24</v>
      </c>
      <c r="S413" s="11">
        <v>0</v>
      </c>
      <c r="T413" s="28" t="s">
        <v>24</v>
      </c>
      <c r="U413" s="11">
        <v>0</v>
      </c>
      <c r="V413" s="28" t="s">
        <v>24</v>
      </c>
      <c r="W413" s="11">
        <v>0</v>
      </c>
      <c r="X413" s="28" t="s">
        <v>24</v>
      </c>
      <c r="Y413" s="10">
        <v>0</v>
      </c>
      <c r="Z413" s="28" t="s">
        <v>24</v>
      </c>
      <c r="AA413" s="11">
        <v>0</v>
      </c>
      <c r="AB413" s="28" t="s">
        <v>24</v>
      </c>
      <c r="AC413" s="11">
        <v>0.17373</v>
      </c>
      <c r="AD413" s="28" t="s">
        <v>24</v>
      </c>
      <c r="AE413" s="28">
        <f t="shared" si="38"/>
        <v>2.6777199999999999</v>
      </c>
      <c r="AF413" s="28" t="s">
        <v>24</v>
      </c>
      <c r="AG413" s="28">
        <f t="shared" si="39"/>
        <v>0.17373</v>
      </c>
      <c r="AH413" s="28" t="s">
        <v>24</v>
      </c>
      <c r="AI413" s="376"/>
      <c r="AJ413" s="94" t="s">
        <v>964</v>
      </c>
      <c r="AK413" s="118"/>
    </row>
    <row r="414" spans="1:37" s="1" customFormat="1" ht="109.5" customHeight="1">
      <c r="A414" s="6" t="s">
        <v>734</v>
      </c>
      <c r="B414" s="13" t="s">
        <v>617</v>
      </c>
      <c r="C414" s="9" t="s">
        <v>8</v>
      </c>
      <c r="D414" s="32" t="s">
        <v>24</v>
      </c>
      <c r="E414" s="11">
        <v>2.7118644067796613</v>
      </c>
      <c r="F414" s="28" t="s">
        <v>24</v>
      </c>
      <c r="G414" s="11">
        <v>0</v>
      </c>
      <c r="H414" s="28" t="s">
        <v>24</v>
      </c>
      <c r="I414" s="11">
        <v>2.7118644067796613</v>
      </c>
      <c r="J414" s="28" t="s">
        <v>24</v>
      </c>
      <c r="K414" s="11">
        <v>0</v>
      </c>
      <c r="L414" s="28" t="s">
        <v>24</v>
      </c>
      <c r="M414" s="11">
        <v>0</v>
      </c>
      <c r="N414" s="28" t="s">
        <v>24</v>
      </c>
      <c r="O414" s="10">
        <v>0</v>
      </c>
      <c r="P414" s="28" t="s">
        <v>24</v>
      </c>
      <c r="Q414" s="11">
        <v>0</v>
      </c>
      <c r="R414" s="28" t="s">
        <v>24</v>
      </c>
      <c r="S414" s="11">
        <v>0</v>
      </c>
      <c r="T414" s="28" t="s">
        <v>24</v>
      </c>
      <c r="U414" s="11">
        <v>0</v>
      </c>
      <c r="V414" s="28" t="s">
        <v>24</v>
      </c>
      <c r="W414" s="11">
        <v>0</v>
      </c>
      <c r="X414" s="28" t="s">
        <v>24</v>
      </c>
      <c r="Y414" s="10">
        <v>0</v>
      </c>
      <c r="Z414" s="28" t="s">
        <v>24</v>
      </c>
      <c r="AA414" s="11">
        <v>0</v>
      </c>
      <c r="AB414" s="28" t="s">
        <v>24</v>
      </c>
      <c r="AC414" s="11">
        <v>0</v>
      </c>
      <c r="AD414" s="28" t="s">
        <v>24</v>
      </c>
      <c r="AE414" s="28">
        <f t="shared" si="38"/>
        <v>2.7118644067796613</v>
      </c>
      <c r="AF414" s="28" t="s">
        <v>24</v>
      </c>
      <c r="AG414" s="28">
        <f t="shared" si="39"/>
        <v>0</v>
      </c>
      <c r="AH414" s="28" t="s">
        <v>24</v>
      </c>
      <c r="AI414" s="376"/>
      <c r="AJ414" s="94" t="s">
        <v>187</v>
      </c>
      <c r="AK414" s="118"/>
    </row>
    <row r="415" spans="1:37" s="1" customFormat="1" ht="51" customHeight="1">
      <c r="A415" s="6" t="s">
        <v>734</v>
      </c>
      <c r="B415" s="7" t="s">
        <v>418</v>
      </c>
      <c r="C415" s="9" t="s">
        <v>8</v>
      </c>
      <c r="D415" s="8" t="s">
        <v>419</v>
      </c>
      <c r="E415" s="11">
        <v>5.6275858487083816</v>
      </c>
      <c r="F415" s="28" t="s">
        <v>24</v>
      </c>
      <c r="G415" s="11">
        <v>0</v>
      </c>
      <c r="H415" s="28" t="s">
        <v>24</v>
      </c>
      <c r="I415" s="11">
        <v>5.6275858487083816</v>
      </c>
      <c r="J415" s="28" t="s">
        <v>24</v>
      </c>
      <c r="K415" s="11">
        <v>0</v>
      </c>
      <c r="L415" s="28" t="s">
        <v>24</v>
      </c>
      <c r="M415" s="11">
        <v>0</v>
      </c>
      <c r="N415" s="28" t="s">
        <v>24</v>
      </c>
      <c r="O415" s="11">
        <v>0</v>
      </c>
      <c r="P415" s="28" t="s">
        <v>24</v>
      </c>
      <c r="Q415" s="11">
        <v>0</v>
      </c>
      <c r="R415" s="28" t="s">
        <v>24</v>
      </c>
      <c r="S415" s="11">
        <v>0</v>
      </c>
      <c r="T415" s="28" t="s">
        <v>24</v>
      </c>
      <c r="U415" s="11">
        <v>0</v>
      </c>
      <c r="V415" s="28" t="s">
        <v>24</v>
      </c>
      <c r="W415" s="11">
        <v>0</v>
      </c>
      <c r="X415" s="28" t="s">
        <v>24</v>
      </c>
      <c r="Y415" s="10">
        <v>0</v>
      </c>
      <c r="Z415" s="28" t="s">
        <v>24</v>
      </c>
      <c r="AA415" s="11">
        <v>0</v>
      </c>
      <c r="AB415" s="28" t="s">
        <v>24</v>
      </c>
      <c r="AC415" s="11">
        <v>0</v>
      </c>
      <c r="AD415" s="28" t="s">
        <v>24</v>
      </c>
      <c r="AE415" s="28">
        <f t="shared" si="38"/>
        <v>5.6275858487083816</v>
      </c>
      <c r="AF415" s="28" t="s">
        <v>24</v>
      </c>
      <c r="AG415" s="28">
        <f t="shared" si="39"/>
        <v>0</v>
      </c>
      <c r="AH415" s="28" t="s">
        <v>24</v>
      </c>
      <c r="AI415" s="376"/>
      <c r="AJ415" s="94" t="s">
        <v>187</v>
      </c>
      <c r="AK415" s="118"/>
    </row>
    <row r="416" spans="1:37" s="1" customFormat="1" ht="108" customHeight="1">
      <c r="A416" s="6" t="s">
        <v>734</v>
      </c>
      <c r="B416" s="7" t="s">
        <v>1014</v>
      </c>
      <c r="C416" s="9" t="s">
        <v>8</v>
      </c>
      <c r="D416" s="8">
        <v>1502657</v>
      </c>
      <c r="E416" s="11">
        <v>0.83625300000000002</v>
      </c>
      <c r="F416" s="28" t="s">
        <v>24</v>
      </c>
      <c r="G416" s="11">
        <v>0</v>
      </c>
      <c r="H416" s="28" t="s">
        <v>24</v>
      </c>
      <c r="I416" s="11">
        <v>0.83625300000000002</v>
      </c>
      <c r="J416" s="28" t="s">
        <v>24</v>
      </c>
      <c r="K416" s="11">
        <v>0</v>
      </c>
      <c r="L416" s="28" t="s">
        <v>24</v>
      </c>
      <c r="M416" s="11">
        <v>0.83625300000000002</v>
      </c>
      <c r="N416" s="28" t="s">
        <v>24</v>
      </c>
      <c r="O416" s="11">
        <v>0</v>
      </c>
      <c r="P416" s="28" t="s">
        <v>24</v>
      </c>
      <c r="Q416" s="11">
        <v>0</v>
      </c>
      <c r="R416" s="28" t="s">
        <v>24</v>
      </c>
      <c r="S416" s="11">
        <v>0</v>
      </c>
      <c r="T416" s="28" t="s">
        <v>24</v>
      </c>
      <c r="U416" s="11">
        <v>6.8000000000000005E-2</v>
      </c>
      <c r="V416" s="28" t="s">
        <v>24</v>
      </c>
      <c r="W416" s="11">
        <v>0</v>
      </c>
      <c r="X416" s="28" t="s">
        <v>24</v>
      </c>
      <c r="Y416" s="10">
        <v>0.76825300000000007</v>
      </c>
      <c r="Z416" s="28" t="s">
        <v>24</v>
      </c>
      <c r="AA416" s="11">
        <v>0</v>
      </c>
      <c r="AB416" s="28" t="s">
        <v>24</v>
      </c>
      <c r="AC416" s="11">
        <v>0</v>
      </c>
      <c r="AD416" s="28" t="s">
        <v>24</v>
      </c>
      <c r="AE416" s="28">
        <f t="shared" si="38"/>
        <v>0</v>
      </c>
      <c r="AF416" s="28" t="s">
        <v>24</v>
      </c>
      <c r="AG416" s="28">
        <f t="shared" si="39"/>
        <v>0.83625300000000002</v>
      </c>
      <c r="AH416" s="28" t="s">
        <v>24</v>
      </c>
      <c r="AI416" s="376"/>
      <c r="AJ416" s="94" t="s">
        <v>1015</v>
      </c>
      <c r="AK416" s="118"/>
    </row>
    <row r="417" spans="1:37" s="1" customFormat="1" ht="51" customHeight="1">
      <c r="A417" s="6" t="s">
        <v>734</v>
      </c>
      <c r="B417" s="7" t="s">
        <v>200</v>
      </c>
      <c r="C417" s="9"/>
      <c r="D417" s="32" t="s">
        <v>24</v>
      </c>
      <c r="E417" s="11">
        <v>928.32535275999999</v>
      </c>
      <c r="F417" s="28" t="s">
        <v>24</v>
      </c>
      <c r="G417" s="11">
        <v>928.32535275999999</v>
      </c>
      <c r="H417" s="28" t="s">
        <v>24</v>
      </c>
      <c r="I417" s="11">
        <v>0</v>
      </c>
      <c r="J417" s="28" t="s">
        <v>24</v>
      </c>
      <c r="K417" s="11">
        <v>0</v>
      </c>
      <c r="L417" s="28" t="s">
        <v>24</v>
      </c>
      <c r="M417" s="11">
        <v>0</v>
      </c>
      <c r="N417" s="28" t="s">
        <v>24</v>
      </c>
      <c r="O417" s="11">
        <v>0</v>
      </c>
      <c r="P417" s="28" t="s">
        <v>24</v>
      </c>
      <c r="Q417" s="11">
        <v>0</v>
      </c>
      <c r="R417" s="28" t="s">
        <v>24</v>
      </c>
      <c r="S417" s="11">
        <v>0</v>
      </c>
      <c r="T417" s="28" t="s">
        <v>24</v>
      </c>
      <c r="U417" s="11">
        <v>0</v>
      </c>
      <c r="V417" s="28" t="s">
        <v>24</v>
      </c>
      <c r="W417" s="11">
        <v>0</v>
      </c>
      <c r="X417" s="28" t="s">
        <v>24</v>
      </c>
      <c r="Y417" s="11">
        <v>0</v>
      </c>
      <c r="Z417" s="28" t="s">
        <v>24</v>
      </c>
      <c r="AA417" s="11">
        <v>0</v>
      </c>
      <c r="AB417" s="28" t="s">
        <v>24</v>
      </c>
      <c r="AC417" s="11">
        <v>0</v>
      </c>
      <c r="AD417" s="28" t="s">
        <v>24</v>
      </c>
      <c r="AE417" s="28">
        <f t="shared" si="38"/>
        <v>0</v>
      </c>
      <c r="AF417" s="28" t="s">
        <v>24</v>
      </c>
      <c r="AG417" s="28">
        <f t="shared" si="39"/>
        <v>0</v>
      </c>
      <c r="AH417" s="28" t="s">
        <v>24</v>
      </c>
      <c r="AI417" s="376"/>
      <c r="AJ417" s="10"/>
      <c r="AK417" s="118"/>
    </row>
    <row r="418" spans="1:37" s="3" customFormat="1" ht="31.5" customHeight="1">
      <c r="A418" s="6" t="s">
        <v>734</v>
      </c>
      <c r="B418" s="4" t="s">
        <v>133</v>
      </c>
      <c r="C418" s="6"/>
      <c r="D418" s="32" t="s">
        <v>24</v>
      </c>
      <c r="E418" s="11">
        <v>428.9151</v>
      </c>
      <c r="F418" s="28" t="s">
        <v>24</v>
      </c>
      <c r="G418" s="12">
        <v>428.9151</v>
      </c>
      <c r="H418" s="28" t="s">
        <v>24</v>
      </c>
      <c r="I418" s="12">
        <v>0</v>
      </c>
      <c r="J418" s="28" t="s">
        <v>24</v>
      </c>
      <c r="K418" s="12">
        <v>0</v>
      </c>
      <c r="L418" s="28" t="s">
        <v>24</v>
      </c>
      <c r="M418" s="12">
        <v>0</v>
      </c>
      <c r="N418" s="28" t="s">
        <v>24</v>
      </c>
      <c r="O418" s="12">
        <v>0</v>
      </c>
      <c r="P418" s="28" t="s">
        <v>24</v>
      </c>
      <c r="Q418" s="12">
        <v>0</v>
      </c>
      <c r="R418" s="28" t="s">
        <v>24</v>
      </c>
      <c r="S418" s="12">
        <v>0</v>
      </c>
      <c r="T418" s="28" t="s">
        <v>24</v>
      </c>
      <c r="U418" s="12">
        <v>0</v>
      </c>
      <c r="V418" s="28" t="s">
        <v>24</v>
      </c>
      <c r="W418" s="12">
        <v>0</v>
      </c>
      <c r="X418" s="28" t="s">
        <v>24</v>
      </c>
      <c r="Y418" s="12">
        <v>0</v>
      </c>
      <c r="Z418" s="28" t="s">
        <v>24</v>
      </c>
      <c r="AA418" s="12">
        <v>0</v>
      </c>
      <c r="AB418" s="28" t="s">
        <v>24</v>
      </c>
      <c r="AC418" s="11">
        <v>0</v>
      </c>
      <c r="AD418" s="28" t="s">
        <v>24</v>
      </c>
      <c r="AE418" s="28">
        <f t="shared" si="38"/>
        <v>0</v>
      </c>
      <c r="AF418" s="28" t="s">
        <v>24</v>
      </c>
      <c r="AG418" s="28">
        <f t="shared" si="39"/>
        <v>0</v>
      </c>
      <c r="AH418" s="28" t="s">
        <v>24</v>
      </c>
      <c r="AI418" s="376"/>
      <c r="AJ418" s="10"/>
      <c r="AK418" s="118"/>
    </row>
    <row r="419" spans="1:37" s="1" customFormat="1" ht="30" customHeight="1">
      <c r="A419" s="87">
        <v>2</v>
      </c>
      <c r="B419" s="84" t="s">
        <v>602</v>
      </c>
      <c r="C419" s="199"/>
      <c r="D419" s="6"/>
      <c r="E419" s="28">
        <f>E420+E447+E475+E480+E481+E482</f>
        <v>2187.4628399917483</v>
      </c>
      <c r="F419" s="28" t="s">
        <v>24</v>
      </c>
      <c r="G419" s="28">
        <f>G420+G447+G475+G480+G481+G482</f>
        <v>72.192704910000003</v>
      </c>
      <c r="H419" s="28" t="s">
        <v>24</v>
      </c>
      <c r="I419" s="28">
        <f>I420+I447+I475+I480+I481+I482</f>
        <v>2145.0628684928465</v>
      </c>
      <c r="J419" s="28" t="s">
        <v>24</v>
      </c>
      <c r="K419" s="28">
        <f>K420+K447+K475+K480+K481+K482</f>
        <v>1045.7350916164712</v>
      </c>
      <c r="L419" s="28" t="s">
        <v>24</v>
      </c>
      <c r="M419" s="28">
        <f>M420+M447+M475+M480+M481+M482</f>
        <v>1084.7628202499998</v>
      </c>
      <c r="N419" s="28" t="s">
        <v>24</v>
      </c>
      <c r="O419" s="28">
        <f>O420+O447+O475+O480+O481+O482</f>
        <v>291.79908184999999</v>
      </c>
      <c r="P419" s="28" t="s">
        <v>24</v>
      </c>
      <c r="Q419" s="28">
        <f>Q420+Q447+Q475+Q480+Q481+Q482</f>
        <v>266.86012999999997</v>
      </c>
      <c r="R419" s="28" t="s">
        <v>24</v>
      </c>
      <c r="S419" s="28">
        <f>S420+S447+S475+S480+S481+S482</f>
        <v>285.73842629914577</v>
      </c>
      <c r="T419" s="28" t="s">
        <v>24</v>
      </c>
      <c r="U419" s="28">
        <f>U420+U447+U475+U480+U481+U482</f>
        <v>295.4818927</v>
      </c>
      <c r="V419" s="28" t="s">
        <v>24</v>
      </c>
      <c r="W419" s="28">
        <f>W420+W447+W475+W480+W481+W482</f>
        <v>129.7669780089785</v>
      </c>
      <c r="X419" s="28" t="s">
        <v>24</v>
      </c>
      <c r="Y419" s="28">
        <f>Y420+Y447+Y475+Y480+Y481+Y482</f>
        <v>110.24063554999999</v>
      </c>
      <c r="Z419" s="28" t="s">
        <v>24</v>
      </c>
      <c r="AA419" s="28">
        <f>AA420+AA447+AA475+AA480+AA481+AA482</f>
        <v>338.43060545834692</v>
      </c>
      <c r="AB419" s="28" t="s">
        <v>24</v>
      </c>
      <c r="AC419" s="28">
        <f>AC420+AC447+AC475+AC480+AC481+AC482</f>
        <v>412.180162</v>
      </c>
      <c r="AD419" s="28" t="s">
        <v>24</v>
      </c>
      <c r="AE419" s="28">
        <f t="shared" si="38"/>
        <v>1060.3000482428467</v>
      </c>
      <c r="AF419" s="28" t="s">
        <v>24</v>
      </c>
      <c r="AG419" s="28">
        <f t="shared" si="39"/>
        <v>39.027728633528568</v>
      </c>
      <c r="AH419" s="28" t="s">
        <v>24</v>
      </c>
      <c r="AI419" s="376">
        <f t="shared" ref="AI419:AI449" si="40">(M419/SUM(K419))-1</f>
        <v>3.7320855871060488E-2</v>
      </c>
      <c r="AJ419" s="92"/>
      <c r="AK419" s="118"/>
    </row>
    <row r="420" spans="1:37" s="1" customFormat="1" ht="30" customHeight="1">
      <c r="A420" s="88" t="s">
        <v>736</v>
      </c>
      <c r="B420" s="84" t="s">
        <v>651</v>
      </c>
      <c r="C420" s="199"/>
      <c r="D420" s="6"/>
      <c r="E420" s="28">
        <f>E421+E432+E435+E444</f>
        <v>502.02604760059671</v>
      </c>
      <c r="F420" s="28" t="s">
        <v>24</v>
      </c>
      <c r="G420" s="28">
        <f t="shared" ref="G420:AC420" si="41">G421+G432+G435+G444</f>
        <v>52.464407000000001</v>
      </c>
      <c r="H420" s="28" t="s">
        <v>24</v>
      </c>
      <c r="I420" s="28">
        <f t="shared" si="41"/>
        <v>480.23185999999998</v>
      </c>
      <c r="J420" s="28" t="s">
        <v>24</v>
      </c>
      <c r="K420" s="28">
        <f t="shared" si="41"/>
        <v>95.880261762711882</v>
      </c>
      <c r="L420" s="28" t="s">
        <v>24</v>
      </c>
      <c r="M420" s="28">
        <f t="shared" si="41"/>
        <v>249.9832007</v>
      </c>
      <c r="N420" s="28" t="s">
        <v>24</v>
      </c>
      <c r="O420" s="28">
        <f t="shared" si="41"/>
        <v>19.03</v>
      </c>
      <c r="P420" s="28" t="s">
        <v>24</v>
      </c>
      <c r="Q420" s="28">
        <f t="shared" si="41"/>
        <v>19.573779999999999</v>
      </c>
      <c r="R420" s="28" t="s">
        <v>24</v>
      </c>
      <c r="S420" s="28">
        <f t="shared" si="41"/>
        <v>39.82305084745763</v>
      </c>
      <c r="T420" s="28" t="s">
        <v>24</v>
      </c>
      <c r="U420" s="28">
        <f t="shared" si="41"/>
        <v>49.847371700000004</v>
      </c>
      <c r="V420" s="28" t="s">
        <v>24</v>
      </c>
      <c r="W420" s="28">
        <f t="shared" si="41"/>
        <v>15.907966101694914</v>
      </c>
      <c r="X420" s="28" t="s">
        <v>24</v>
      </c>
      <c r="Y420" s="28">
        <f t="shared" si="41"/>
        <v>54.123297000000001</v>
      </c>
      <c r="Z420" s="28" t="s">
        <v>24</v>
      </c>
      <c r="AA420" s="28">
        <f t="shared" si="41"/>
        <v>21.119244813559327</v>
      </c>
      <c r="AB420" s="28" t="s">
        <v>24</v>
      </c>
      <c r="AC420" s="28">
        <f t="shared" si="41"/>
        <v>126.43875199999999</v>
      </c>
      <c r="AD420" s="28" t="s">
        <v>24</v>
      </c>
      <c r="AE420" s="28">
        <f t="shared" si="38"/>
        <v>230.24865929999999</v>
      </c>
      <c r="AF420" s="28" t="s">
        <v>24</v>
      </c>
      <c r="AG420" s="28">
        <f t="shared" si="39"/>
        <v>154.10293893728812</v>
      </c>
      <c r="AH420" s="28" t="s">
        <v>24</v>
      </c>
      <c r="AI420" s="376">
        <f t="shared" si="40"/>
        <v>1.6072436193245689</v>
      </c>
      <c r="AJ420" s="92"/>
      <c r="AK420" s="118"/>
    </row>
    <row r="421" spans="1:37" s="1" customFormat="1" ht="30" customHeight="1">
      <c r="A421" s="89" t="s">
        <v>737</v>
      </c>
      <c r="B421" s="86" t="s">
        <v>653</v>
      </c>
      <c r="C421" s="199"/>
      <c r="D421" s="6"/>
      <c r="E421" s="28">
        <f>E422+E423+E424+E425+E426</f>
        <v>502.02604760059671</v>
      </c>
      <c r="F421" s="28" t="s">
        <v>24</v>
      </c>
      <c r="G421" s="28">
        <f t="shared" ref="G421:AC421" si="42">G422+G423+G424+G425+G426</f>
        <v>52.464407000000001</v>
      </c>
      <c r="H421" s="28" t="s">
        <v>24</v>
      </c>
      <c r="I421" s="28">
        <f t="shared" si="42"/>
        <v>480.23185999999998</v>
      </c>
      <c r="J421" s="28" t="s">
        <v>24</v>
      </c>
      <c r="K421" s="28">
        <f t="shared" si="42"/>
        <v>95.880261762711882</v>
      </c>
      <c r="L421" s="28" t="s">
        <v>24</v>
      </c>
      <c r="M421" s="28">
        <f t="shared" si="42"/>
        <v>249.9832007</v>
      </c>
      <c r="N421" s="28" t="s">
        <v>24</v>
      </c>
      <c r="O421" s="28">
        <f t="shared" si="42"/>
        <v>19.03</v>
      </c>
      <c r="P421" s="28" t="s">
        <v>24</v>
      </c>
      <c r="Q421" s="28">
        <f t="shared" si="42"/>
        <v>19.573779999999999</v>
      </c>
      <c r="R421" s="28" t="s">
        <v>24</v>
      </c>
      <c r="S421" s="28">
        <f t="shared" si="42"/>
        <v>39.82305084745763</v>
      </c>
      <c r="T421" s="28" t="s">
        <v>24</v>
      </c>
      <c r="U421" s="28">
        <f t="shared" si="42"/>
        <v>49.847371700000004</v>
      </c>
      <c r="V421" s="28" t="s">
        <v>24</v>
      </c>
      <c r="W421" s="28">
        <f t="shared" si="42"/>
        <v>15.907966101694914</v>
      </c>
      <c r="X421" s="28" t="s">
        <v>24</v>
      </c>
      <c r="Y421" s="28">
        <f t="shared" si="42"/>
        <v>54.123297000000001</v>
      </c>
      <c r="Z421" s="28" t="s">
        <v>24</v>
      </c>
      <c r="AA421" s="28">
        <f t="shared" si="42"/>
        <v>21.119244813559327</v>
      </c>
      <c r="AB421" s="28" t="s">
        <v>24</v>
      </c>
      <c r="AC421" s="28">
        <f t="shared" si="42"/>
        <v>126.43875199999999</v>
      </c>
      <c r="AD421" s="28" t="s">
        <v>24</v>
      </c>
      <c r="AE421" s="28">
        <f t="shared" si="38"/>
        <v>230.24865929999999</v>
      </c>
      <c r="AF421" s="28" t="s">
        <v>24</v>
      </c>
      <c r="AG421" s="28">
        <f t="shared" si="39"/>
        <v>154.10293893728812</v>
      </c>
      <c r="AH421" s="28" t="s">
        <v>24</v>
      </c>
      <c r="AI421" s="376">
        <f t="shared" si="40"/>
        <v>1.6072436193245689</v>
      </c>
      <c r="AJ421" s="92"/>
      <c r="AK421" s="118"/>
    </row>
    <row r="422" spans="1:37" s="1" customFormat="1" ht="30" customHeight="1">
      <c r="A422" s="88" t="s">
        <v>675</v>
      </c>
      <c r="B422" s="84" t="s">
        <v>655</v>
      </c>
      <c r="C422" s="199" t="s">
        <v>8</v>
      </c>
      <c r="D422" s="6" t="s">
        <v>584</v>
      </c>
      <c r="E422" s="28">
        <v>190.845992</v>
      </c>
      <c r="F422" s="28" t="s">
        <v>24</v>
      </c>
      <c r="G422" s="28">
        <v>31.813410000000001</v>
      </c>
      <c r="H422" s="28" t="s">
        <v>24</v>
      </c>
      <c r="I422" s="28">
        <v>172.06677734915255</v>
      </c>
      <c r="J422" s="28" t="s">
        <v>24</v>
      </c>
      <c r="K422" s="28">
        <v>35.841699469830516</v>
      </c>
      <c r="L422" s="28" t="s">
        <v>24</v>
      </c>
      <c r="M422" s="28">
        <v>159.03258199999999</v>
      </c>
      <c r="N422" s="28" t="s">
        <v>24</v>
      </c>
      <c r="O422" s="28">
        <v>7.1173999999999999</v>
      </c>
      <c r="P422" s="28" t="s">
        <v>24</v>
      </c>
      <c r="Q422" s="28">
        <v>12.446620000000001</v>
      </c>
      <c r="R422" s="28" t="s">
        <v>24</v>
      </c>
      <c r="S422" s="28">
        <v>14.916159322033899</v>
      </c>
      <c r="T422" s="28" t="s">
        <v>24</v>
      </c>
      <c r="U422" s="28">
        <v>28.60952</v>
      </c>
      <c r="V422" s="28" t="s">
        <v>24</v>
      </c>
      <c r="W422" s="28">
        <v>5.9576271186440675</v>
      </c>
      <c r="X422" s="28" t="s">
        <v>24</v>
      </c>
      <c r="Y422" s="28">
        <v>34.404260000000001</v>
      </c>
      <c r="Z422" s="28" t="s">
        <v>24</v>
      </c>
      <c r="AA422" s="28">
        <v>7.8505130291525456</v>
      </c>
      <c r="AB422" s="28" t="s">
        <v>24</v>
      </c>
      <c r="AC422" s="28">
        <v>83.572181999999998</v>
      </c>
      <c r="AD422" s="28" t="s">
        <v>24</v>
      </c>
      <c r="AE422" s="28">
        <f t="shared" si="38"/>
        <v>13.034195349152554</v>
      </c>
      <c r="AF422" s="28" t="s">
        <v>24</v>
      </c>
      <c r="AG422" s="28">
        <f t="shared" si="39"/>
        <v>123.19088253016947</v>
      </c>
      <c r="AH422" s="28" t="s">
        <v>24</v>
      </c>
      <c r="AI422" s="376">
        <f t="shared" si="40"/>
        <v>3.4370826258912324</v>
      </c>
      <c r="AJ422" s="92" t="s">
        <v>188</v>
      </c>
      <c r="AK422" s="118"/>
    </row>
    <row r="423" spans="1:37" s="1" customFormat="1" ht="30" customHeight="1">
      <c r="A423" s="88" t="s">
        <v>675</v>
      </c>
      <c r="B423" s="84" t="s">
        <v>656</v>
      </c>
      <c r="C423" s="199" t="s">
        <v>8</v>
      </c>
      <c r="D423" s="6" t="s">
        <v>585</v>
      </c>
      <c r="E423" s="28">
        <v>281.80386102432556</v>
      </c>
      <c r="F423" s="28" t="s">
        <v>24</v>
      </c>
      <c r="G423" s="28">
        <v>18.708629999999999</v>
      </c>
      <c r="H423" s="28" t="s">
        <v>24</v>
      </c>
      <c r="I423" s="28">
        <v>280.74053146440679</v>
      </c>
      <c r="J423" s="28" t="s">
        <v>24</v>
      </c>
      <c r="K423" s="28">
        <v>58.478562292881364</v>
      </c>
      <c r="L423" s="28" t="s">
        <v>24</v>
      </c>
      <c r="M423" s="28">
        <v>75.838580000000007</v>
      </c>
      <c r="N423" s="28" t="s">
        <v>24</v>
      </c>
      <c r="O423" s="28">
        <v>11.6126</v>
      </c>
      <c r="P423" s="28" t="s">
        <v>24</v>
      </c>
      <c r="Q423" s="28">
        <v>6.2805900000000001</v>
      </c>
      <c r="R423" s="28" t="s">
        <v>24</v>
      </c>
      <c r="S423" s="28">
        <v>24.336891525423731</v>
      </c>
      <c r="T423" s="28" t="s">
        <v>24</v>
      </c>
      <c r="U423" s="28">
        <v>8.5571200000000012</v>
      </c>
      <c r="V423" s="28" t="s">
        <v>24</v>
      </c>
      <c r="W423" s="28">
        <v>9.7203389830508478</v>
      </c>
      <c r="X423" s="28" t="s">
        <v>24</v>
      </c>
      <c r="Y423" s="28">
        <v>19.65662</v>
      </c>
      <c r="Z423" s="28" t="s">
        <v>24</v>
      </c>
      <c r="AA423" s="28">
        <v>12.808731784406785</v>
      </c>
      <c r="AB423" s="28" t="s">
        <v>24</v>
      </c>
      <c r="AC423" s="28">
        <v>41.344250000000002</v>
      </c>
      <c r="AD423" s="28" t="s">
        <v>24</v>
      </c>
      <c r="AE423" s="28">
        <f t="shared" si="38"/>
        <v>204.90195146440678</v>
      </c>
      <c r="AF423" s="28" t="s">
        <v>24</v>
      </c>
      <c r="AG423" s="28">
        <f t="shared" si="39"/>
        <v>17.360017707118644</v>
      </c>
      <c r="AH423" s="28" t="s">
        <v>24</v>
      </c>
      <c r="AI423" s="376">
        <f t="shared" si="40"/>
        <v>0.29686122617333721</v>
      </c>
      <c r="AJ423" s="92" t="s">
        <v>188</v>
      </c>
      <c r="AK423" s="118"/>
    </row>
    <row r="424" spans="1:37" s="1" customFormat="1" ht="30" customHeight="1">
      <c r="A424" s="88" t="s">
        <v>676</v>
      </c>
      <c r="B424" s="84" t="s">
        <v>738</v>
      </c>
      <c r="C424" s="199" t="s">
        <v>8</v>
      </c>
      <c r="D424" s="6" t="s">
        <v>581</v>
      </c>
      <c r="E424" s="28">
        <v>1.9964299999999999</v>
      </c>
      <c r="F424" s="28" t="s">
        <v>24</v>
      </c>
      <c r="G424" s="28">
        <v>0</v>
      </c>
      <c r="H424" s="28" t="s">
        <v>24</v>
      </c>
      <c r="I424" s="28">
        <v>1.9514299999999998</v>
      </c>
      <c r="J424" s="28" t="s">
        <v>24</v>
      </c>
      <c r="K424" s="28">
        <v>0.39</v>
      </c>
      <c r="L424" s="28" t="s">
        <v>24</v>
      </c>
      <c r="M424" s="28">
        <v>0</v>
      </c>
      <c r="N424" s="28" t="s">
        <v>24</v>
      </c>
      <c r="O424" s="28">
        <v>7.4999999999999997E-2</v>
      </c>
      <c r="P424" s="28" t="s">
        <v>24</v>
      </c>
      <c r="Q424" s="28">
        <v>0</v>
      </c>
      <c r="R424" s="28" t="s">
        <v>24</v>
      </c>
      <c r="S424" s="28">
        <v>0.14250000000000002</v>
      </c>
      <c r="T424" s="28" t="s">
        <v>24</v>
      </c>
      <c r="U424" s="28">
        <v>0</v>
      </c>
      <c r="V424" s="28" t="s">
        <v>24</v>
      </c>
      <c r="W424" s="28">
        <v>5.7500000000000002E-2</v>
      </c>
      <c r="X424" s="28" t="s">
        <v>24</v>
      </c>
      <c r="Y424" s="28">
        <v>0</v>
      </c>
      <c r="Z424" s="28" t="s">
        <v>24</v>
      </c>
      <c r="AA424" s="28">
        <v>0.115</v>
      </c>
      <c r="AB424" s="28" t="s">
        <v>24</v>
      </c>
      <c r="AC424" s="28">
        <v>0</v>
      </c>
      <c r="AD424" s="28" t="s">
        <v>24</v>
      </c>
      <c r="AE424" s="28">
        <f t="shared" si="38"/>
        <v>1.9514299999999998</v>
      </c>
      <c r="AF424" s="28" t="s">
        <v>24</v>
      </c>
      <c r="AG424" s="28">
        <f t="shared" si="39"/>
        <v>-0.39</v>
      </c>
      <c r="AH424" s="28" t="s">
        <v>24</v>
      </c>
      <c r="AI424" s="376">
        <f t="shared" si="40"/>
        <v>-1</v>
      </c>
      <c r="AJ424" s="92" t="s">
        <v>188</v>
      </c>
      <c r="AK424" s="118"/>
    </row>
    <row r="425" spans="1:37" s="1" customFormat="1" ht="30" customHeight="1">
      <c r="A425" s="88" t="s">
        <v>676</v>
      </c>
      <c r="B425" s="84" t="s">
        <v>659</v>
      </c>
      <c r="C425" s="199" t="s">
        <v>8</v>
      </c>
      <c r="D425" s="6" t="s">
        <v>582</v>
      </c>
      <c r="E425" s="28">
        <v>5.9892899999999987</v>
      </c>
      <c r="F425" s="28" t="s">
        <v>24</v>
      </c>
      <c r="G425" s="28">
        <v>0.19391700000000001</v>
      </c>
      <c r="H425" s="28" t="s">
        <v>24</v>
      </c>
      <c r="I425" s="28">
        <v>5.8542899999999998</v>
      </c>
      <c r="J425" s="28" t="s">
        <v>24</v>
      </c>
      <c r="K425" s="28">
        <v>1.17</v>
      </c>
      <c r="L425" s="28" t="s">
        <v>24</v>
      </c>
      <c r="M425" s="28">
        <v>2.4476399999999998</v>
      </c>
      <c r="N425" s="28" t="s">
        <v>24</v>
      </c>
      <c r="O425" s="28">
        <v>0.22499999999999998</v>
      </c>
      <c r="P425" s="28" t="s">
        <v>24</v>
      </c>
      <c r="Q425" s="28">
        <v>0.84657000000000004</v>
      </c>
      <c r="R425" s="28" t="s">
        <v>24</v>
      </c>
      <c r="S425" s="28">
        <v>0.42750000000000005</v>
      </c>
      <c r="T425" s="28" t="s">
        <v>24</v>
      </c>
      <c r="U425" s="28">
        <v>1.6332999999999997E-2</v>
      </c>
      <c r="V425" s="28" t="s">
        <v>24</v>
      </c>
      <c r="W425" s="28">
        <v>0.17250000000000004</v>
      </c>
      <c r="X425" s="28" t="s">
        <v>24</v>
      </c>
      <c r="Y425" s="28">
        <v>6.2417E-2</v>
      </c>
      <c r="Z425" s="28" t="s">
        <v>24</v>
      </c>
      <c r="AA425" s="28">
        <v>0.34500000000000008</v>
      </c>
      <c r="AB425" s="28" t="s">
        <v>24</v>
      </c>
      <c r="AC425" s="28">
        <v>1.5223199999999997</v>
      </c>
      <c r="AD425" s="28" t="s">
        <v>24</v>
      </c>
      <c r="AE425" s="28">
        <f t="shared" si="38"/>
        <v>3.40665</v>
      </c>
      <c r="AF425" s="28" t="s">
        <v>24</v>
      </c>
      <c r="AG425" s="28">
        <f t="shared" si="39"/>
        <v>1.2776399999999999</v>
      </c>
      <c r="AH425" s="28" t="s">
        <v>24</v>
      </c>
      <c r="AI425" s="376">
        <f t="shared" si="40"/>
        <v>1.0920000000000001</v>
      </c>
      <c r="AJ425" s="92" t="s">
        <v>188</v>
      </c>
      <c r="AK425" s="118"/>
    </row>
    <row r="426" spans="1:37" s="1" customFormat="1" ht="30" customHeight="1">
      <c r="A426" s="88" t="s">
        <v>739</v>
      </c>
      <c r="B426" s="84" t="s">
        <v>661</v>
      </c>
      <c r="C426" s="199"/>
      <c r="D426" s="6"/>
      <c r="E426" s="28">
        <f>E427+E428+E429+E430+E431</f>
        <v>21.390474576271188</v>
      </c>
      <c r="F426" s="28" t="s">
        <v>24</v>
      </c>
      <c r="G426" s="28">
        <f t="shared" ref="G426:AC426" si="43">G427+G428+G429+G430+G431</f>
        <v>1.7484499999999998</v>
      </c>
      <c r="H426" s="28" t="s">
        <v>24</v>
      </c>
      <c r="I426" s="28">
        <f t="shared" si="43"/>
        <v>19.61883118644068</v>
      </c>
      <c r="J426" s="28" t="s">
        <v>24</v>
      </c>
      <c r="K426" s="28">
        <f t="shared" si="43"/>
        <v>0</v>
      </c>
      <c r="L426" s="28" t="s">
        <v>24</v>
      </c>
      <c r="M426" s="28">
        <f t="shared" si="43"/>
        <v>12.6643987</v>
      </c>
      <c r="N426" s="28" t="s">
        <v>24</v>
      </c>
      <c r="O426" s="28">
        <f t="shared" si="43"/>
        <v>0</v>
      </c>
      <c r="P426" s="28" t="s">
        <v>24</v>
      </c>
      <c r="Q426" s="28">
        <f t="shared" si="43"/>
        <v>0</v>
      </c>
      <c r="R426" s="28" t="s">
        <v>24</v>
      </c>
      <c r="S426" s="28">
        <f t="shared" si="43"/>
        <v>0</v>
      </c>
      <c r="T426" s="28" t="s">
        <v>24</v>
      </c>
      <c r="U426" s="28">
        <f t="shared" si="43"/>
        <v>12.6643987</v>
      </c>
      <c r="V426" s="28" t="s">
        <v>24</v>
      </c>
      <c r="W426" s="28">
        <f t="shared" si="43"/>
        <v>0</v>
      </c>
      <c r="X426" s="28" t="s">
        <v>24</v>
      </c>
      <c r="Y426" s="28">
        <f t="shared" si="43"/>
        <v>0</v>
      </c>
      <c r="Z426" s="28" t="s">
        <v>24</v>
      </c>
      <c r="AA426" s="28">
        <f t="shared" si="43"/>
        <v>0</v>
      </c>
      <c r="AB426" s="28" t="s">
        <v>24</v>
      </c>
      <c r="AC426" s="28">
        <f t="shared" si="43"/>
        <v>0</v>
      </c>
      <c r="AD426" s="28" t="s">
        <v>24</v>
      </c>
      <c r="AE426" s="28">
        <f t="shared" si="38"/>
        <v>6.9544324864406803</v>
      </c>
      <c r="AF426" s="28" t="s">
        <v>24</v>
      </c>
      <c r="AG426" s="28">
        <f t="shared" si="39"/>
        <v>12.6643987</v>
      </c>
      <c r="AH426" s="28" t="s">
        <v>24</v>
      </c>
      <c r="AI426" s="376"/>
      <c r="AJ426" s="92"/>
      <c r="AK426" s="118"/>
    </row>
    <row r="427" spans="1:37" s="1" customFormat="1" ht="150">
      <c r="A427" s="16" t="s">
        <v>739</v>
      </c>
      <c r="B427" s="17" t="s">
        <v>229</v>
      </c>
      <c r="C427" s="6" t="s">
        <v>4</v>
      </c>
      <c r="D427" s="6">
        <v>1503550</v>
      </c>
      <c r="E427" s="11">
        <v>1.0686355932203391</v>
      </c>
      <c r="F427" s="28" t="s">
        <v>24</v>
      </c>
      <c r="G427" s="11">
        <v>0</v>
      </c>
      <c r="H427" s="28" t="s">
        <v>24</v>
      </c>
      <c r="I427" s="11">
        <v>1.06864</v>
      </c>
      <c r="J427" s="28" t="s">
        <v>24</v>
      </c>
      <c r="K427" s="11">
        <v>0</v>
      </c>
      <c r="L427" s="28" t="s">
        <v>24</v>
      </c>
      <c r="M427" s="11">
        <v>0.11598435</v>
      </c>
      <c r="N427" s="28" t="s">
        <v>24</v>
      </c>
      <c r="O427" s="11">
        <v>0</v>
      </c>
      <c r="P427" s="28" t="s">
        <v>24</v>
      </c>
      <c r="Q427" s="11">
        <v>0</v>
      </c>
      <c r="R427" s="28" t="s">
        <v>24</v>
      </c>
      <c r="S427" s="11">
        <v>0</v>
      </c>
      <c r="T427" s="28" t="s">
        <v>24</v>
      </c>
      <c r="U427" s="11">
        <v>0.11598435</v>
      </c>
      <c r="V427" s="28" t="s">
        <v>24</v>
      </c>
      <c r="W427" s="11">
        <v>0</v>
      </c>
      <c r="X427" s="28" t="s">
        <v>24</v>
      </c>
      <c r="Y427" s="11">
        <v>0</v>
      </c>
      <c r="Z427" s="28" t="s">
        <v>24</v>
      </c>
      <c r="AA427" s="11">
        <v>0</v>
      </c>
      <c r="AB427" s="28" t="s">
        <v>24</v>
      </c>
      <c r="AC427" s="11">
        <v>0</v>
      </c>
      <c r="AD427" s="28" t="s">
        <v>24</v>
      </c>
      <c r="AE427" s="28">
        <f t="shared" si="38"/>
        <v>0.95265565000000008</v>
      </c>
      <c r="AF427" s="28" t="s">
        <v>24</v>
      </c>
      <c r="AG427" s="28">
        <f t="shared" si="39"/>
        <v>0.11598435</v>
      </c>
      <c r="AH427" s="28" t="s">
        <v>24</v>
      </c>
      <c r="AI427" s="376"/>
      <c r="AJ427" s="92" t="s">
        <v>188</v>
      </c>
      <c r="AK427" s="118"/>
    </row>
    <row r="428" spans="1:37" s="1" customFormat="1" ht="118.5" customHeight="1">
      <c r="A428" s="16" t="s">
        <v>739</v>
      </c>
      <c r="B428" s="90" t="s">
        <v>231</v>
      </c>
      <c r="C428" s="6" t="s">
        <v>4</v>
      </c>
      <c r="D428" s="91">
        <v>1503549</v>
      </c>
      <c r="E428" s="11">
        <v>1.092533898305085</v>
      </c>
      <c r="F428" s="28" t="s">
        <v>24</v>
      </c>
      <c r="G428" s="11">
        <v>0</v>
      </c>
      <c r="H428" s="28" t="s">
        <v>24</v>
      </c>
      <c r="I428" s="11">
        <v>1.09253</v>
      </c>
      <c r="J428" s="28" t="s">
        <v>24</v>
      </c>
      <c r="K428" s="11">
        <v>0</v>
      </c>
      <c r="L428" s="28" t="s">
        <v>24</v>
      </c>
      <c r="M428" s="11">
        <v>0.11598435</v>
      </c>
      <c r="N428" s="28" t="s">
        <v>24</v>
      </c>
      <c r="O428" s="11">
        <v>0</v>
      </c>
      <c r="P428" s="28" t="s">
        <v>24</v>
      </c>
      <c r="Q428" s="11">
        <v>0</v>
      </c>
      <c r="R428" s="28" t="s">
        <v>24</v>
      </c>
      <c r="S428" s="11">
        <v>0</v>
      </c>
      <c r="T428" s="28" t="s">
        <v>24</v>
      </c>
      <c r="U428" s="11">
        <v>0.11598435</v>
      </c>
      <c r="V428" s="28" t="s">
        <v>24</v>
      </c>
      <c r="W428" s="11">
        <v>0</v>
      </c>
      <c r="X428" s="28" t="s">
        <v>24</v>
      </c>
      <c r="Y428" s="11">
        <v>0</v>
      </c>
      <c r="Z428" s="28" t="s">
        <v>24</v>
      </c>
      <c r="AA428" s="11">
        <v>0</v>
      </c>
      <c r="AB428" s="28" t="s">
        <v>24</v>
      </c>
      <c r="AC428" s="11">
        <v>0</v>
      </c>
      <c r="AD428" s="28" t="s">
        <v>24</v>
      </c>
      <c r="AE428" s="28">
        <f t="shared" si="38"/>
        <v>0.97654565000000004</v>
      </c>
      <c r="AF428" s="28" t="s">
        <v>24</v>
      </c>
      <c r="AG428" s="28">
        <f t="shared" si="39"/>
        <v>0.11598435</v>
      </c>
      <c r="AH428" s="28" t="s">
        <v>24</v>
      </c>
      <c r="AI428" s="376"/>
      <c r="AJ428" s="92" t="s">
        <v>188</v>
      </c>
      <c r="AK428" s="118"/>
    </row>
    <row r="429" spans="1:37" s="1" customFormat="1" ht="112.5" customHeight="1">
      <c r="A429" s="6" t="s">
        <v>739</v>
      </c>
      <c r="B429" s="7" t="s">
        <v>201</v>
      </c>
      <c r="C429" s="9" t="s">
        <v>3</v>
      </c>
      <c r="D429" s="8">
        <v>1401494</v>
      </c>
      <c r="E429" s="22">
        <v>14.20406779661017</v>
      </c>
      <c r="F429" s="28" t="s">
        <v>24</v>
      </c>
      <c r="G429" s="22">
        <v>1.4620799999999998</v>
      </c>
      <c r="H429" s="28" t="s">
        <v>24</v>
      </c>
      <c r="I429" s="22">
        <v>12.43243</v>
      </c>
      <c r="J429" s="28" t="s">
        <v>24</v>
      </c>
      <c r="K429" s="11">
        <v>0</v>
      </c>
      <c r="L429" s="28" t="s">
        <v>24</v>
      </c>
      <c r="M429" s="11">
        <v>12.43243</v>
      </c>
      <c r="N429" s="28" t="s">
        <v>24</v>
      </c>
      <c r="O429" s="11">
        <v>0</v>
      </c>
      <c r="P429" s="28" t="s">
        <v>24</v>
      </c>
      <c r="Q429" s="11">
        <v>0</v>
      </c>
      <c r="R429" s="28" t="s">
        <v>24</v>
      </c>
      <c r="S429" s="11">
        <v>0</v>
      </c>
      <c r="T429" s="28" t="s">
        <v>24</v>
      </c>
      <c r="U429" s="11">
        <v>12.43243</v>
      </c>
      <c r="V429" s="28" t="s">
        <v>24</v>
      </c>
      <c r="W429" s="11">
        <v>0</v>
      </c>
      <c r="X429" s="28" t="s">
        <v>24</v>
      </c>
      <c r="Y429" s="11">
        <v>0</v>
      </c>
      <c r="Z429" s="28" t="s">
        <v>24</v>
      </c>
      <c r="AA429" s="11">
        <v>0</v>
      </c>
      <c r="AB429" s="28" t="s">
        <v>24</v>
      </c>
      <c r="AC429" s="11">
        <v>0</v>
      </c>
      <c r="AD429" s="28" t="s">
        <v>24</v>
      </c>
      <c r="AE429" s="28">
        <f t="shared" si="38"/>
        <v>0</v>
      </c>
      <c r="AF429" s="28" t="s">
        <v>24</v>
      </c>
      <c r="AG429" s="28">
        <f t="shared" si="39"/>
        <v>12.43243</v>
      </c>
      <c r="AH429" s="28" t="s">
        <v>24</v>
      </c>
      <c r="AI429" s="376"/>
      <c r="AJ429" s="10" t="s">
        <v>1005</v>
      </c>
      <c r="AK429" s="118"/>
    </row>
    <row r="430" spans="1:37" s="1" customFormat="1" ht="101.25" customHeight="1">
      <c r="A430" s="6" t="s">
        <v>739</v>
      </c>
      <c r="B430" s="7" t="s">
        <v>151</v>
      </c>
      <c r="C430" s="9" t="s">
        <v>4</v>
      </c>
      <c r="D430" s="8">
        <v>1400452</v>
      </c>
      <c r="E430" s="11">
        <v>0.403771186440678</v>
      </c>
      <c r="F430" s="28" t="s">
        <v>24</v>
      </c>
      <c r="G430" s="11">
        <v>0.28637000000000001</v>
      </c>
      <c r="H430" s="28" t="s">
        <v>24</v>
      </c>
      <c r="I430" s="11">
        <v>0.403771186440678</v>
      </c>
      <c r="J430" s="28" t="s">
        <v>24</v>
      </c>
      <c r="K430" s="11">
        <v>0</v>
      </c>
      <c r="L430" s="28" t="s">
        <v>24</v>
      </c>
      <c r="M430" s="11">
        <v>0</v>
      </c>
      <c r="N430" s="28" t="s">
        <v>24</v>
      </c>
      <c r="O430" s="10">
        <v>0</v>
      </c>
      <c r="P430" s="28" t="s">
        <v>24</v>
      </c>
      <c r="Q430" s="11">
        <v>0</v>
      </c>
      <c r="R430" s="28" t="s">
        <v>24</v>
      </c>
      <c r="S430" s="11">
        <v>0</v>
      </c>
      <c r="T430" s="28" t="s">
        <v>24</v>
      </c>
      <c r="U430" s="11">
        <v>0</v>
      </c>
      <c r="V430" s="28" t="s">
        <v>24</v>
      </c>
      <c r="W430" s="11">
        <v>0</v>
      </c>
      <c r="X430" s="28" t="s">
        <v>24</v>
      </c>
      <c r="Y430" s="11">
        <v>0</v>
      </c>
      <c r="Z430" s="28" t="s">
        <v>24</v>
      </c>
      <c r="AA430" s="11">
        <v>0</v>
      </c>
      <c r="AB430" s="28" t="s">
        <v>24</v>
      </c>
      <c r="AC430" s="11">
        <v>0</v>
      </c>
      <c r="AD430" s="28" t="s">
        <v>24</v>
      </c>
      <c r="AE430" s="28">
        <f t="shared" si="38"/>
        <v>0.403771186440678</v>
      </c>
      <c r="AF430" s="28" t="s">
        <v>24</v>
      </c>
      <c r="AG430" s="28">
        <f t="shared" si="39"/>
        <v>0</v>
      </c>
      <c r="AH430" s="28" t="s">
        <v>24</v>
      </c>
      <c r="AI430" s="376"/>
      <c r="AJ430" s="10" t="s">
        <v>187</v>
      </c>
      <c r="AK430" s="118"/>
    </row>
    <row r="431" spans="1:37" s="1" customFormat="1" ht="135" customHeight="1">
      <c r="A431" s="6" t="s">
        <v>739</v>
      </c>
      <c r="B431" s="7" t="s">
        <v>225</v>
      </c>
      <c r="C431" s="9" t="s">
        <v>4</v>
      </c>
      <c r="D431" s="8">
        <v>1301555.1601511</v>
      </c>
      <c r="E431" s="11">
        <v>4.6214661016949155</v>
      </c>
      <c r="F431" s="28" t="s">
        <v>24</v>
      </c>
      <c r="G431" s="11">
        <v>0</v>
      </c>
      <c r="H431" s="28" t="s">
        <v>24</v>
      </c>
      <c r="I431" s="11">
        <v>4.6214599999999999</v>
      </c>
      <c r="J431" s="28" t="s">
        <v>24</v>
      </c>
      <c r="K431" s="11">
        <v>0</v>
      </c>
      <c r="L431" s="28" t="s">
        <v>24</v>
      </c>
      <c r="M431" s="11">
        <v>0</v>
      </c>
      <c r="N431" s="28" t="s">
        <v>24</v>
      </c>
      <c r="O431" s="10">
        <v>0</v>
      </c>
      <c r="P431" s="28" t="s">
        <v>24</v>
      </c>
      <c r="Q431" s="11">
        <v>0</v>
      </c>
      <c r="R431" s="28" t="s">
        <v>24</v>
      </c>
      <c r="S431" s="11">
        <v>0</v>
      </c>
      <c r="T431" s="28" t="s">
        <v>24</v>
      </c>
      <c r="U431" s="11">
        <v>0</v>
      </c>
      <c r="V431" s="28" t="s">
        <v>24</v>
      </c>
      <c r="W431" s="11">
        <v>0</v>
      </c>
      <c r="X431" s="28" t="s">
        <v>24</v>
      </c>
      <c r="Y431" s="11">
        <v>0</v>
      </c>
      <c r="Z431" s="28" t="s">
        <v>24</v>
      </c>
      <c r="AA431" s="11">
        <v>0</v>
      </c>
      <c r="AB431" s="28" t="s">
        <v>24</v>
      </c>
      <c r="AC431" s="11">
        <v>0</v>
      </c>
      <c r="AD431" s="28" t="s">
        <v>24</v>
      </c>
      <c r="AE431" s="28">
        <f t="shared" si="38"/>
        <v>4.6214599999999999</v>
      </c>
      <c r="AF431" s="28" t="s">
        <v>24</v>
      </c>
      <c r="AG431" s="28">
        <f t="shared" si="39"/>
        <v>0</v>
      </c>
      <c r="AH431" s="28" t="s">
        <v>24</v>
      </c>
      <c r="AI431" s="376"/>
      <c r="AJ431" s="10" t="s">
        <v>187</v>
      </c>
      <c r="AK431" s="118"/>
    </row>
    <row r="432" spans="1:37" s="1" customFormat="1" ht="30" customHeight="1">
      <c r="A432" s="89" t="s">
        <v>740</v>
      </c>
      <c r="B432" s="86" t="s">
        <v>663</v>
      </c>
      <c r="C432" s="199"/>
      <c r="D432" s="6"/>
      <c r="E432" s="28">
        <v>0</v>
      </c>
      <c r="F432" s="28" t="s">
        <v>24</v>
      </c>
      <c r="G432" s="28">
        <v>0</v>
      </c>
      <c r="H432" s="28" t="s">
        <v>24</v>
      </c>
      <c r="I432" s="28">
        <v>0</v>
      </c>
      <c r="J432" s="28" t="s">
        <v>24</v>
      </c>
      <c r="K432" s="28">
        <v>0</v>
      </c>
      <c r="L432" s="28" t="s">
        <v>24</v>
      </c>
      <c r="M432" s="28">
        <v>0</v>
      </c>
      <c r="N432" s="28" t="s">
        <v>24</v>
      </c>
      <c r="O432" s="28">
        <v>0</v>
      </c>
      <c r="P432" s="28" t="s">
        <v>24</v>
      </c>
      <c r="Q432" s="28">
        <v>0</v>
      </c>
      <c r="R432" s="28" t="s">
        <v>24</v>
      </c>
      <c r="S432" s="28">
        <v>0</v>
      </c>
      <c r="T432" s="28" t="s">
        <v>24</v>
      </c>
      <c r="U432" s="28">
        <v>0</v>
      </c>
      <c r="V432" s="28" t="s">
        <v>24</v>
      </c>
      <c r="W432" s="28">
        <v>0</v>
      </c>
      <c r="X432" s="28" t="s">
        <v>24</v>
      </c>
      <c r="Y432" s="28">
        <v>0</v>
      </c>
      <c r="Z432" s="28" t="s">
        <v>24</v>
      </c>
      <c r="AA432" s="28">
        <v>0</v>
      </c>
      <c r="AB432" s="28" t="s">
        <v>24</v>
      </c>
      <c r="AC432" s="28">
        <v>0</v>
      </c>
      <c r="AD432" s="28" t="s">
        <v>24</v>
      </c>
      <c r="AE432" s="28">
        <f t="shared" si="38"/>
        <v>0</v>
      </c>
      <c r="AF432" s="28" t="s">
        <v>24</v>
      </c>
      <c r="AG432" s="28">
        <f t="shared" si="39"/>
        <v>0</v>
      </c>
      <c r="AH432" s="28" t="s">
        <v>24</v>
      </c>
      <c r="AI432" s="376"/>
      <c r="AJ432" s="92"/>
      <c r="AK432" s="118"/>
    </row>
    <row r="433" spans="1:37" s="1" customFormat="1" ht="30" customHeight="1">
      <c r="A433" s="88" t="s">
        <v>741</v>
      </c>
      <c r="B433" s="84" t="s">
        <v>665</v>
      </c>
      <c r="C433" s="199"/>
      <c r="D433" s="6"/>
      <c r="E433" s="28">
        <v>0</v>
      </c>
      <c r="F433" s="28" t="s">
        <v>24</v>
      </c>
      <c r="G433" s="28">
        <v>0</v>
      </c>
      <c r="H433" s="28" t="s">
        <v>24</v>
      </c>
      <c r="I433" s="28">
        <v>0</v>
      </c>
      <c r="J433" s="28" t="s">
        <v>24</v>
      </c>
      <c r="K433" s="28">
        <v>0</v>
      </c>
      <c r="L433" s="28" t="s">
        <v>24</v>
      </c>
      <c r="M433" s="28">
        <v>0</v>
      </c>
      <c r="N433" s="28" t="s">
        <v>24</v>
      </c>
      <c r="O433" s="28">
        <v>0</v>
      </c>
      <c r="P433" s="28" t="s">
        <v>24</v>
      </c>
      <c r="Q433" s="28">
        <v>0</v>
      </c>
      <c r="R433" s="28" t="s">
        <v>24</v>
      </c>
      <c r="S433" s="28">
        <v>0</v>
      </c>
      <c r="T433" s="28" t="s">
        <v>24</v>
      </c>
      <c r="U433" s="28">
        <v>0</v>
      </c>
      <c r="V433" s="28" t="s">
        <v>24</v>
      </c>
      <c r="W433" s="28">
        <v>0</v>
      </c>
      <c r="X433" s="28" t="s">
        <v>24</v>
      </c>
      <c r="Y433" s="28">
        <v>0</v>
      </c>
      <c r="Z433" s="28" t="s">
        <v>24</v>
      </c>
      <c r="AA433" s="28">
        <v>0</v>
      </c>
      <c r="AB433" s="28" t="s">
        <v>24</v>
      </c>
      <c r="AC433" s="28">
        <v>0</v>
      </c>
      <c r="AD433" s="28" t="s">
        <v>24</v>
      </c>
      <c r="AE433" s="28">
        <f t="shared" si="38"/>
        <v>0</v>
      </c>
      <c r="AF433" s="28" t="s">
        <v>24</v>
      </c>
      <c r="AG433" s="28">
        <f t="shared" si="39"/>
        <v>0</v>
      </c>
      <c r="AH433" s="28" t="s">
        <v>24</v>
      </c>
      <c r="AI433" s="376"/>
      <c r="AJ433" s="92"/>
      <c r="AK433" s="118"/>
    </row>
    <row r="434" spans="1:37" s="1" customFormat="1" ht="30" customHeight="1">
      <c r="A434" s="88" t="s">
        <v>742</v>
      </c>
      <c r="B434" s="84" t="s">
        <v>667</v>
      </c>
      <c r="C434" s="199"/>
      <c r="D434" s="6"/>
      <c r="E434" s="28">
        <v>0</v>
      </c>
      <c r="F434" s="28" t="s">
        <v>24</v>
      </c>
      <c r="G434" s="28">
        <v>0</v>
      </c>
      <c r="H434" s="28" t="s">
        <v>24</v>
      </c>
      <c r="I434" s="28">
        <v>0</v>
      </c>
      <c r="J434" s="28" t="s">
        <v>24</v>
      </c>
      <c r="K434" s="28">
        <v>0</v>
      </c>
      <c r="L434" s="28" t="s">
        <v>24</v>
      </c>
      <c r="M434" s="28">
        <v>0</v>
      </c>
      <c r="N434" s="28" t="s">
        <v>24</v>
      </c>
      <c r="O434" s="28">
        <v>0</v>
      </c>
      <c r="P434" s="28" t="s">
        <v>24</v>
      </c>
      <c r="Q434" s="28">
        <v>0</v>
      </c>
      <c r="R434" s="28" t="s">
        <v>24</v>
      </c>
      <c r="S434" s="28">
        <v>0</v>
      </c>
      <c r="T434" s="28" t="s">
        <v>24</v>
      </c>
      <c r="U434" s="28">
        <v>0</v>
      </c>
      <c r="V434" s="28" t="s">
        <v>24</v>
      </c>
      <c r="W434" s="28">
        <v>0</v>
      </c>
      <c r="X434" s="28" t="s">
        <v>24</v>
      </c>
      <c r="Y434" s="28">
        <v>0</v>
      </c>
      <c r="Z434" s="28" t="s">
        <v>24</v>
      </c>
      <c r="AA434" s="28">
        <v>0</v>
      </c>
      <c r="AB434" s="28" t="s">
        <v>24</v>
      </c>
      <c r="AC434" s="28">
        <v>0</v>
      </c>
      <c r="AD434" s="28" t="s">
        <v>24</v>
      </c>
      <c r="AE434" s="28">
        <f t="shared" si="38"/>
        <v>0</v>
      </c>
      <c r="AF434" s="28" t="s">
        <v>24</v>
      </c>
      <c r="AG434" s="28">
        <f t="shared" si="39"/>
        <v>0</v>
      </c>
      <c r="AH434" s="28" t="s">
        <v>24</v>
      </c>
      <c r="AI434" s="376"/>
      <c r="AJ434" s="92"/>
      <c r="AK434" s="118"/>
    </row>
    <row r="435" spans="1:37" s="1" customFormat="1" ht="30" customHeight="1">
      <c r="A435" s="89" t="s">
        <v>743</v>
      </c>
      <c r="B435" s="86" t="s">
        <v>669</v>
      </c>
      <c r="C435" s="199"/>
      <c r="D435" s="6"/>
      <c r="E435" s="28">
        <v>0</v>
      </c>
      <c r="F435" s="28" t="s">
        <v>24</v>
      </c>
      <c r="G435" s="28">
        <v>0</v>
      </c>
      <c r="H435" s="28" t="s">
        <v>24</v>
      </c>
      <c r="I435" s="28">
        <v>0</v>
      </c>
      <c r="J435" s="28" t="s">
        <v>24</v>
      </c>
      <c r="K435" s="28">
        <v>0</v>
      </c>
      <c r="L435" s="28" t="s">
        <v>24</v>
      </c>
      <c r="M435" s="28">
        <v>0</v>
      </c>
      <c r="N435" s="28" t="s">
        <v>24</v>
      </c>
      <c r="O435" s="28">
        <v>0</v>
      </c>
      <c r="P435" s="28" t="s">
        <v>24</v>
      </c>
      <c r="Q435" s="28">
        <v>0</v>
      </c>
      <c r="R435" s="28" t="s">
        <v>24</v>
      </c>
      <c r="S435" s="28">
        <v>0</v>
      </c>
      <c r="T435" s="28" t="s">
        <v>24</v>
      </c>
      <c r="U435" s="28">
        <v>0</v>
      </c>
      <c r="V435" s="28" t="s">
        <v>24</v>
      </c>
      <c r="W435" s="28">
        <v>0</v>
      </c>
      <c r="X435" s="28" t="s">
        <v>24</v>
      </c>
      <c r="Y435" s="28">
        <v>0</v>
      </c>
      <c r="Z435" s="28" t="s">
        <v>24</v>
      </c>
      <c r="AA435" s="28">
        <v>0</v>
      </c>
      <c r="AB435" s="28" t="s">
        <v>24</v>
      </c>
      <c r="AC435" s="28">
        <v>0</v>
      </c>
      <c r="AD435" s="28" t="s">
        <v>24</v>
      </c>
      <c r="AE435" s="28">
        <f t="shared" si="38"/>
        <v>0</v>
      </c>
      <c r="AF435" s="28" t="s">
        <v>24</v>
      </c>
      <c r="AG435" s="28">
        <f t="shared" si="39"/>
        <v>0</v>
      </c>
      <c r="AH435" s="28" t="s">
        <v>24</v>
      </c>
      <c r="AI435" s="376"/>
      <c r="AJ435" s="92"/>
      <c r="AK435" s="118"/>
    </row>
    <row r="436" spans="1:37" s="1" customFormat="1" ht="30" customHeight="1">
      <c r="A436" s="88" t="s">
        <v>744</v>
      </c>
      <c r="B436" s="84" t="s">
        <v>671</v>
      </c>
      <c r="C436" s="199"/>
      <c r="D436" s="6"/>
      <c r="E436" s="28">
        <v>0</v>
      </c>
      <c r="F436" s="28" t="s">
        <v>24</v>
      </c>
      <c r="G436" s="28">
        <v>0</v>
      </c>
      <c r="H436" s="28" t="s">
        <v>24</v>
      </c>
      <c r="I436" s="28">
        <v>0</v>
      </c>
      <c r="J436" s="28" t="s">
        <v>24</v>
      </c>
      <c r="K436" s="28">
        <v>0</v>
      </c>
      <c r="L436" s="28" t="s">
        <v>24</v>
      </c>
      <c r="M436" s="28">
        <v>0</v>
      </c>
      <c r="N436" s="28" t="s">
        <v>24</v>
      </c>
      <c r="O436" s="28">
        <v>0</v>
      </c>
      <c r="P436" s="28" t="s">
        <v>24</v>
      </c>
      <c r="Q436" s="28">
        <v>0</v>
      </c>
      <c r="R436" s="28" t="s">
        <v>24</v>
      </c>
      <c r="S436" s="28">
        <v>0</v>
      </c>
      <c r="T436" s="28" t="s">
        <v>24</v>
      </c>
      <c r="U436" s="28">
        <v>0</v>
      </c>
      <c r="V436" s="28" t="s">
        <v>24</v>
      </c>
      <c r="W436" s="28">
        <v>0</v>
      </c>
      <c r="X436" s="28" t="s">
        <v>24</v>
      </c>
      <c r="Y436" s="28">
        <v>0</v>
      </c>
      <c r="Z436" s="28" t="s">
        <v>24</v>
      </c>
      <c r="AA436" s="28">
        <v>0</v>
      </c>
      <c r="AB436" s="28" t="s">
        <v>24</v>
      </c>
      <c r="AC436" s="28">
        <v>0</v>
      </c>
      <c r="AD436" s="28" t="s">
        <v>24</v>
      </c>
      <c r="AE436" s="28">
        <f t="shared" si="38"/>
        <v>0</v>
      </c>
      <c r="AF436" s="28" t="s">
        <v>24</v>
      </c>
      <c r="AG436" s="28">
        <f t="shared" si="39"/>
        <v>0</v>
      </c>
      <c r="AH436" s="28" t="s">
        <v>24</v>
      </c>
      <c r="AI436" s="376"/>
      <c r="AJ436" s="92"/>
      <c r="AK436" s="118"/>
    </row>
    <row r="437" spans="1:37" s="1" customFormat="1" ht="30" customHeight="1">
      <c r="A437" s="88" t="s">
        <v>744</v>
      </c>
      <c r="B437" s="84" t="s">
        <v>672</v>
      </c>
      <c r="C437" s="199"/>
      <c r="D437" s="6"/>
      <c r="E437" s="28">
        <v>0</v>
      </c>
      <c r="F437" s="28" t="s">
        <v>24</v>
      </c>
      <c r="G437" s="28">
        <v>0</v>
      </c>
      <c r="H437" s="28" t="s">
        <v>24</v>
      </c>
      <c r="I437" s="28">
        <v>0</v>
      </c>
      <c r="J437" s="28" t="s">
        <v>24</v>
      </c>
      <c r="K437" s="28">
        <v>0</v>
      </c>
      <c r="L437" s="28" t="s">
        <v>24</v>
      </c>
      <c r="M437" s="28">
        <v>0</v>
      </c>
      <c r="N437" s="28" t="s">
        <v>24</v>
      </c>
      <c r="O437" s="28">
        <v>0</v>
      </c>
      <c r="P437" s="28" t="s">
        <v>24</v>
      </c>
      <c r="Q437" s="28">
        <v>0</v>
      </c>
      <c r="R437" s="28" t="s">
        <v>24</v>
      </c>
      <c r="S437" s="28">
        <v>0</v>
      </c>
      <c r="T437" s="28" t="s">
        <v>24</v>
      </c>
      <c r="U437" s="28">
        <v>0</v>
      </c>
      <c r="V437" s="28" t="s">
        <v>24</v>
      </c>
      <c r="W437" s="28">
        <v>0</v>
      </c>
      <c r="X437" s="28" t="s">
        <v>24</v>
      </c>
      <c r="Y437" s="28">
        <v>0</v>
      </c>
      <c r="Z437" s="28" t="s">
        <v>24</v>
      </c>
      <c r="AA437" s="28">
        <v>0</v>
      </c>
      <c r="AB437" s="28" t="s">
        <v>24</v>
      </c>
      <c r="AC437" s="28">
        <v>0</v>
      </c>
      <c r="AD437" s="28" t="s">
        <v>24</v>
      </c>
      <c r="AE437" s="28">
        <f t="shared" si="38"/>
        <v>0</v>
      </c>
      <c r="AF437" s="28" t="s">
        <v>24</v>
      </c>
      <c r="AG437" s="28">
        <f t="shared" si="39"/>
        <v>0</v>
      </c>
      <c r="AH437" s="28" t="s">
        <v>24</v>
      </c>
      <c r="AI437" s="376"/>
      <c r="AJ437" s="92"/>
      <c r="AK437" s="118"/>
    </row>
    <row r="438" spans="1:37" s="1" customFormat="1" ht="30" customHeight="1">
      <c r="A438" s="88" t="s">
        <v>744</v>
      </c>
      <c r="B438" s="84" t="s">
        <v>673</v>
      </c>
      <c r="C438" s="199"/>
      <c r="D438" s="6"/>
      <c r="E438" s="28">
        <v>0</v>
      </c>
      <c r="F438" s="28" t="s">
        <v>24</v>
      </c>
      <c r="G438" s="28">
        <v>0</v>
      </c>
      <c r="H438" s="28" t="s">
        <v>24</v>
      </c>
      <c r="I438" s="28">
        <v>0</v>
      </c>
      <c r="J438" s="28" t="s">
        <v>24</v>
      </c>
      <c r="K438" s="28">
        <v>0</v>
      </c>
      <c r="L438" s="28" t="s">
        <v>24</v>
      </c>
      <c r="M438" s="28">
        <v>0</v>
      </c>
      <c r="N438" s="28" t="s">
        <v>24</v>
      </c>
      <c r="O438" s="28">
        <v>0</v>
      </c>
      <c r="P438" s="28" t="s">
        <v>24</v>
      </c>
      <c r="Q438" s="28">
        <v>0</v>
      </c>
      <c r="R438" s="28" t="s">
        <v>24</v>
      </c>
      <c r="S438" s="28">
        <v>0</v>
      </c>
      <c r="T438" s="28" t="s">
        <v>24</v>
      </c>
      <c r="U438" s="28">
        <v>0</v>
      </c>
      <c r="V438" s="28" t="s">
        <v>24</v>
      </c>
      <c r="W438" s="28">
        <v>0</v>
      </c>
      <c r="X438" s="28" t="s">
        <v>24</v>
      </c>
      <c r="Y438" s="28">
        <v>0</v>
      </c>
      <c r="Z438" s="28" t="s">
        <v>24</v>
      </c>
      <c r="AA438" s="28">
        <v>0</v>
      </c>
      <c r="AB438" s="28" t="s">
        <v>24</v>
      </c>
      <c r="AC438" s="28">
        <v>0</v>
      </c>
      <c r="AD438" s="28" t="s">
        <v>24</v>
      </c>
      <c r="AE438" s="28">
        <f t="shared" si="38"/>
        <v>0</v>
      </c>
      <c r="AF438" s="28" t="s">
        <v>24</v>
      </c>
      <c r="AG438" s="28">
        <f t="shared" si="39"/>
        <v>0</v>
      </c>
      <c r="AH438" s="28" t="s">
        <v>24</v>
      </c>
      <c r="AI438" s="376"/>
      <c r="AJ438" s="92"/>
      <c r="AK438" s="118"/>
    </row>
    <row r="439" spans="1:37" s="1" customFormat="1" ht="30" customHeight="1">
      <c r="A439" s="88" t="s">
        <v>744</v>
      </c>
      <c r="B439" s="84" t="s">
        <v>674</v>
      </c>
      <c r="C439" s="199"/>
      <c r="D439" s="6"/>
      <c r="E439" s="28">
        <v>0</v>
      </c>
      <c r="F439" s="28" t="s">
        <v>24</v>
      </c>
      <c r="G439" s="28">
        <v>0</v>
      </c>
      <c r="H439" s="28" t="s">
        <v>24</v>
      </c>
      <c r="I439" s="28">
        <v>0</v>
      </c>
      <c r="J439" s="28" t="s">
        <v>24</v>
      </c>
      <c r="K439" s="28">
        <v>0</v>
      </c>
      <c r="L439" s="28" t="s">
        <v>24</v>
      </c>
      <c r="M439" s="28">
        <v>0</v>
      </c>
      <c r="N439" s="28" t="s">
        <v>24</v>
      </c>
      <c r="O439" s="28">
        <v>0</v>
      </c>
      <c r="P439" s="28" t="s">
        <v>24</v>
      </c>
      <c r="Q439" s="28">
        <v>0</v>
      </c>
      <c r="R439" s="28" t="s">
        <v>24</v>
      </c>
      <c r="S439" s="28">
        <v>0</v>
      </c>
      <c r="T439" s="28" t="s">
        <v>24</v>
      </c>
      <c r="U439" s="28">
        <v>0</v>
      </c>
      <c r="V439" s="28" t="s">
        <v>24</v>
      </c>
      <c r="W439" s="28">
        <v>0</v>
      </c>
      <c r="X439" s="28" t="s">
        <v>24</v>
      </c>
      <c r="Y439" s="28">
        <v>0</v>
      </c>
      <c r="Z439" s="28" t="s">
        <v>24</v>
      </c>
      <c r="AA439" s="28">
        <v>0</v>
      </c>
      <c r="AB439" s="28" t="s">
        <v>24</v>
      </c>
      <c r="AC439" s="28">
        <v>0</v>
      </c>
      <c r="AD439" s="28" t="s">
        <v>24</v>
      </c>
      <c r="AE439" s="28">
        <f t="shared" si="38"/>
        <v>0</v>
      </c>
      <c r="AF439" s="28" t="s">
        <v>24</v>
      </c>
      <c r="AG439" s="28">
        <f t="shared" si="39"/>
        <v>0</v>
      </c>
      <c r="AH439" s="28" t="s">
        <v>24</v>
      </c>
      <c r="AI439" s="376"/>
      <c r="AJ439" s="92"/>
      <c r="AK439" s="118"/>
    </row>
    <row r="440" spans="1:37" s="1" customFormat="1" ht="30" customHeight="1">
      <c r="A440" s="88" t="s">
        <v>745</v>
      </c>
      <c r="B440" s="84" t="s">
        <v>671</v>
      </c>
      <c r="C440" s="199"/>
      <c r="D440" s="6"/>
      <c r="E440" s="28">
        <v>0</v>
      </c>
      <c r="F440" s="28" t="s">
        <v>24</v>
      </c>
      <c r="G440" s="28">
        <v>0</v>
      </c>
      <c r="H440" s="28" t="s">
        <v>24</v>
      </c>
      <c r="I440" s="28">
        <v>0</v>
      </c>
      <c r="J440" s="28" t="s">
        <v>24</v>
      </c>
      <c r="K440" s="28">
        <v>0</v>
      </c>
      <c r="L440" s="28" t="s">
        <v>24</v>
      </c>
      <c r="M440" s="28">
        <v>0</v>
      </c>
      <c r="N440" s="28" t="s">
        <v>24</v>
      </c>
      <c r="O440" s="28">
        <v>0</v>
      </c>
      <c r="P440" s="28" t="s">
        <v>24</v>
      </c>
      <c r="Q440" s="28">
        <v>0</v>
      </c>
      <c r="R440" s="28" t="s">
        <v>24</v>
      </c>
      <c r="S440" s="28">
        <v>0</v>
      </c>
      <c r="T440" s="28" t="s">
        <v>24</v>
      </c>
      <c r="U440" s="28">
        <v>0</v>
      </c>
      <c r="V440" s="28" t="s">
        <v>24</v>
      </c>
      <c r="W440" s="28">
        <v>0</v>
      </c>
      <c r="X440" s="28" t="s">
        <v>24</v>
      </c>
      <c r="Y440" s="28">
        <v>0</v>
      </c>
      <c r="Z440" s="28" t="s">
        <v>24</v>
      </c>
      <c r="AA440" s="28">
        <v>0</v>
      </c>
      <c r="AB440" s="28" t="s">
        <v>24</v>
      </c>
      <c r="AC440" s="28">
        <v>0</v>
      </c>
      <c r="AD440" s="28" t="s">
        <v>24</v>
      </c>
      <c r="AE440" s="28">
        <f t="shared" si="38"/>
        <v>0</v>
      </c>
      <c r="AF440" s="28" t="s">
        <v>24</v>
      </c>
      <c r="AG440" s="28">
        <f t="shared" si="39"/>
        <v>0</v>
      </c>
      <c r="AH440" s="28" t="s">
        <v>24</v>
      </c>
      <c r="AI440" s="376"/>
      <c r="AJ440" s="92"/>
      <c r="AK440" s="118"/>
    </row>
    <row r="441" spans="1:37" s="1" customFormat="1" ht="30" customHeight="1">
      <c r="A441" s="88" t="s">
        <v>745</v>
      </c>
      <c r="B441" s="84" t="s">
        <v>672</v>
      </c>
      <c r="C441" s="199"/>
      <c r="D441" s="6"/>
      <c r="E441" s="28">
        <v>0</v>
      </c>
      <c r="F441" s="28" t="s">
        <v>24</v>
      </c>
      <c r="G441" s="28">
        <v>0</v>
      </c>
      <c r="H441" s="28" t="s">
        <v>24</v>
      </c>
      <c r="I441" s="28">
        <v>0</v>
      </c>
      <c r="J441" s="28" t="s">
        <v>24</v>
      </c>
      <c r="K441" s="28">
        <v>0</v>
      </c>
      <c r="L441" s="28" t="s">
        <v>24</v>
      </c>
      <c r="M441" s="28">
        <v>0</v>
      </c>
      <c r="N441" s="28" t="s">
        <v>24</v>
      </c>
      <c r="O441" s="28">
        <v>0</v>
      </c>
      <c r="P441" s="28" t="s">
        <v>24</v>
      </c>
      <c r="Q441" s="28">
        <v>0</v>
      </c>
      <c r="R441" s="28" t="s">
        <v>24</v>
      </c>
      <c r="S441" s="28">
        <v>0</v>
      </c>
      <c r="T441" s="28" t="s">
        <v>24</v>
      </c>
      <c r="U441" s="28">
        <v>0</v>
      </c>
      <c r="V441" s="28" t="s">
        <v>24</v>
      </c>
      <c r="W441" s="28">
        <v>0</v>
      </c>
      <c r="X441" s="28" t="s">
        <v>24</v>
      </c>
      <c r="Y441" s="28">
        <v>0</v>
      </c>
      <c r="Z441" s="28" t="s">
        <v>24</v>
      </c>
      <c r="AA441" s="28">
        <v>0</v>
      </c>
      <c r="AB441" s="28" t="s">
        <v>24</v>
      </c>
      <c r="AC441" s="28">
        <v>0</v>
      </c>
      <c r="AD441" s="28" t="s">
        <v>24</v>
      </c>
      <c r="AE441" s="28">
        <f t="shared" si="38"/>
        <v>0</v>
      </c>
      <c r="AF441" s="28" t="s">
        <v>24</v>
      </c>
      <c r="AG441" s="28">
        <f t="shared" si="39"/>
        <v>0</v>
      </c>
      <c r="AH441" s="28" t="s">
        <v>24</v>
      </c>
      <c r="AI441" s="376"/>
      <c r="AJ441" s="92"/>
      <c r="AK441" s="118"/>
    </row>
    <row r="442" spans="1:37" s="1" customFormat="1" ht="30" customHeight="1">
      <c r="A442" s="88" t="s">
        <v>745</v>
      </c>
      <c r="B442" s="84" t="s">
        <v>673</v>
      </c>
      <c r="C442" s="199"/>
      <c r="D442" s="6"/>
      <c r="E442" s="28">
        <v>0</v>
      </c>
      <c r="F442" s="28" t="s">
        <v>24</v>
      </c>
      <c r="G442" s="28">
        <v>0</v>
      </c>
      <c r="H442" s="28" t="s">
        <v>24</v>
      </c>
      <c r="I442" s="28">
        <v>0</v>
      </c>
      <c r="J442" s="28" t="s">
        <v>24</v>
      </c>
      <c r="K442" s="28">
        <v>0</v>
      </c>
      <c r="L442" s="28" t="s">
        <v>24</v>
      </c>
      <c r="M442" s="28">
        <v>0</v>
      </c>
      <c r="N442" s="28" t="s">
        <v>24</v>
      </c>
      <c r="O442" s="28">
        <v>0</v>
      </c>
      <c r="P442" s="28" t="s">
        <v>24</v>
      </c>
      <c r="Q442" s="28">
        <v>0</v>
      </c>
      <c r="R442" s="28" t="s">
        <v>24</v>
      </c>
      <c r="S442" s="28">
        <v>0</v>
      </c>
      <c r="T442" s="28" t="s">
        <v>24</v>
      </c>
      <c r="U442" s="28">
        <v>0</v>
      </c>
      <c r="V442" s="28" t="s">
        <v>24</v>
      </c>
      <c r="W442" s="28">
        <v>0</v>
      </c>
      <c r="X442" s="28" t="s">
        <v>24</v>
      </c>
      <c r="Y442" s="28">
        <v>0</v>
      </c>
      <c r="Z442" s="28" t="s">
        <v>24</v>
      </c>
      <c r="AA442" s="28">
        <v>0</v>
      </c>
      <c r="AB442" s="28" t="s">
        <v>24</v>
      </c>
      <c r="AC442" s="28">
        <v>0</v>
      </c>
      <c r="AD442" s="28" t="s">
        <v>24</v>
      </c>
      <c r="AE442" s="28">
        <f t="shared" si="38"/>
        <v>0</v>
      </c>
      <c r="AF442" s="28" t="s">
        <v>24</v>
      </c>
      <c r="AG442" s="28">
        <f t="shared" si="39"/>
        <v>0</v>
      </c>
      <c r="AH442" s="28" t="s">
        <v>24</v>
      </c>
      <c r="AI442" s="376"/>
      <c r="AJ442" s="92"/>
      <c r="AK442" s="118"/>
    </row>
    <row r="443" spans="1:37" s="1" customFormat="1" ht="30" customHeight="1">
      <c r="A443" s="88" t="s">
        <v>745</v>
      </c>
      <c r="B443" s="84" t="s">
        <v>678</v>
      </c>
      <c r="C443" s="199"/>
      <c r="D443" s="6"/>
      <c r="E443" s="28">
        <v>0</v>
      </c>
      <c r="F443" s="28" t="s">
        <v>24</v>
      </c>
      <c r="G443" s="28">
        <v>0</v>
      </c>
      <c r="H443" s="28" t="s">
        <v>24</v>
      </c>
      <c r="I443" s="28">
        <v>0</v>
      </c>
      <c r="J443" s="28" t="s">
        <v>24</v>
      </c>
      <c r="K443" s="28">
        <v>0</v>
      </c>
      <c r="L443" s="28" t="s">
        <v>24</v>
      </c>
      <c r="M443" s="28">
        <v>0</v>
      </c>
      <c r="N443" s="28" t="s">
        <v>24</v>
      </c>
      <c r="O443" s="28">
        <v>0</v>
      </c>
      <c r="P443" s="28" t="s">
        <v>24</v>
      </c>
      <c r="Q443" s="28">
        <v>0</v>
      </c>
      <c r="R443" s="28" t="s">
        <v>24</v>
      </c>
      <c r="S443" s="28">
        <v>0</v>
      </c>
      <c r="T443" s="28" t="s">
        <v>24</v>
      </c>
      <c r="U443" s="28">
        <v>0</v>
      </c>
      <c r="V443" s="28" t="s">
        <v>24</v>
      </c>
      <c r="W443" s="28">
        <v>0</v>
      </c>
      <c r="X443" s="28" t="s">
        <v>24</v>
      </c>
      <c r="Y443" s="28">
        <v>0</v>
      </c>
      <c r="Z443" s="28" t="s">
        <v>24</v>
      </c>
      <c r="AA443" s="28">
        <v>0</v>
      </c>
      <c r="AB443" s="28" t="s">
        <v>24</v>
      </c>
      <c r="AC443" s="28">
        <v>0</v>
      </c>
      <c r="AD443" s="28" t="s">
        <v>24</v>
      </c>
      <c r="AE443" s="28">
        <f t="shared" si="38"/>
        <v>0</v>
      </c>
      <c r="AF443" s="28" t="s">
        <v>24</v>
      </c>
      <c r="AG443" s="28">
        <f t="shared" si="39"/>
        <v>0</v>
      </c>
      <c r="AH443" s="28" t="s">
        <v>24</v>
      </c>
      <c r="AI443" s="376"/>
      <c r="AJ443" s="92"/>
      <c r="AK443" s="118"/>
    </row>
    <row r="444" spans="1:37" s="1" customFormat="1" ht="30" customHeight="1">
      <c r="A444" s="89" t="s">
        <v>746</v>
      </c>
      <c r="B444" s="86" t="s">
        <v>680</v>
      </c>
      <c r="C444" s="199"/>
      <c r="D444" s="6"/>
      <c r="E444" s="28">
        <v>0</v>
      </c>
      <c r="F444" s="28" t="s">
        <v>24</v>
      </c>
      <c r="G444" s="28">
        <v>0</v>
      </c>
      <c r="H444" s="28" t="s">
        <v>24</v>
      </c>
      <c r="I444" s="28">
        <v>0</v>
      </c>
      <c r="J444" s="28" t="s">
        <v>24</v>
      </c>
      <c r="K444" s="28">
        <v>0</v>
      </c>
      <c r="L444" s="28" t="s">
        <v>24</v>
      </c>
      <c r="M444" s="28">
        <v>0</v>
      </c>
      <c r="N444" s="28" t="s">
        <v>24</v>
      </c>
      <c r="O444" s="28">
        <v>0</v>
      </c>
      <c r="P444" s="28" t="s">
        <v>24</v>
      </c>
      <c r="Q444" s="28">
        <v>0</v>
      </c>
      <c r="R444" s="28" t="s">
        <v>24</v>
      </c>
      <c r="S444" s="28">
        <v>0</v>
      </c>
      <c r="T444" s="28" t="s">
        <v>24</v>
      </c>
      <c r="U444" s="28">
        <v>0</v>
      </c>
      <c r="V444" s="28" t="s">
        <v>24</v>
      </c>
      <c r="W444" s="28">
        <v>0</v>
      </c>
      <c r="X444" s="28" t="s">
        <v>24</v>
      </c>
      <c r="Y444" s="28">
        <v>0</v>
      </c>
      <c r="Z444" s="28" t="s">
        <v>24</v>
      </c>
      <c r="AA444" s="28">
        <v>0</v>
      </c>
      <c r="AB444" s="28" t="s">
        <v>24</v>
      </c>
      <c r="AC444" s="28">
        <v>0</v>
      </c>
      <c r="AD444" s="28" t="s">
        <v>24</v>
      </c>
      <c r="AE444" s="28">
        <f t="shared" si="38"/>
        <v>0</v>
      </c>
      <c r="AF444" s="28" t="s">
        <v>24</v>
      </c>
      <c r="AG444" s="28">
        <f t="shared" si="39"/>
        <v>0</v>
      </c>
      <c r="AH444" s="28" t="s">
        <v>24</v>
      </c>
      <c r="AI444" s="376"/>
      <c r="AJ444" s="92"/>
      <c r="AK444" s="118"/>
    </row>
    <row r="445" spans="1:37" s="1" customFormat="1" ht="30" customHeight="1">
      <c r="A445" s="88" t="s">
        <v>747</v>
      </c>
      <c r="B445" s="84" t="s">
        <v>682</v>
      </c>
      <c r="C445" s="199"/>
      <c r="D445" s="6"/>
      <c r="E445" s="28">
        <v>0</v>
      </c>
      <c r="F445" s="28" t="s">
        <v>24</v>
      </c>
      <c r="G445" s="28">
        <v>0</v>
      </c>
      <c r="H445" s="28" t="s">
        <v>24</v>
      </c>
      <c r="I445" s="28">
        <v>0</v>
      </c>
      <c r="J445" s="28" t="s">
        <v>24</v>
      </c>
      <c r="K445" s="28">
        <v>0</v>
      </c>
      <c r="L445" s="28" t="s">
        <v>24</v>
      </c>
      <c r="M445" s="28">
        <v>0</v>
      </c>
      <c r="N445" s="28" t="s">
        <v>24</v>
      </c>
      <c r="O445" s="28">
        <v>0</v>
      </c>
      <c r="P445" s="28" t="s">
        <v>24</v>
      </c>
      <c r="Q445" s="28">
        <v>0</v>
      </c>
      <c r="R445" s="28" t="s">
        <v>24</v>
      </c>
      <c r="S445" s="28">
        <v>0</v>
      </c>
      <c r="T445" s="28" t="s">
        <v>24</v>
      </c>
      <c r="U445" s="28">
        <v>0</v>
      </c>
      <c r="V445" s="28" t="s">
        <v>24</v>
      </c>
      <c r="W445" s="28">
        <v>0</v>
      </c>
      <c r="X445" s="28" t="s">
        <v>24</v>
      </c>
      <c r="Y445" s="28">
        <v>0</v>
      </c>
      <c r="Z445" s="28" t="s">
        <v>24</v>
      </c>
      <c r="AA445" s="28">
        <v>0</v>
      </c>
      <c r="AB445" s="28" t="s">
        <v>24</v>
      </c>
      <c r="AC445" s="28">
        <v>0</v>
      </c>
      <c r="AD445" s="28" t="s">
        <v>24</v>
      </c>
      <c r="AE445" s="28">
        <f t="shared" si="38"/>
        <v>0</v>
      </c>
      <c r="AF445" s="28" t="s">
        <v>24</v>
      </c>
      <c r="AG445" s="28">
        <f t="shared" si="39"/>
        <v>0</v>
      </c>
      <c r="AH445" s="28" t="s">
        <v>24</v>
      </c>
      <c r="AI445" s="376"/>
      <c r="AJ445" s="92"/>
      <c r="AK445" s="118"/>
    </row>
    <row r="446" spans="1:37" s="1" customFormat="1" ht="30" customHeight="1">
      <c r="A446" s="88" t="s">
        <v>748</v>
      </c>
      <c r="B446" s="84" t="s">
        <v>684</v>
      </c>
      <c r="C446" s="199"/>
      <c r="D446" s="6"/>
      <c r="E446" s="28">
        <v>0</v>
      </c>
      <c r="F446" s="28" t="s">
        <v>24</v>
      </c>
      <c r="G446" s="28">
        <v>0</v>
      </c>
      <c r="H446" s="28" t="s">
        <v>24</v>
      </c>
      <c r="I446" s="28">
        <v>0</v>
      </c>
      <c r="J446" s="28" t="s">
        <v>24</v>
      </c>
      <c r="K446" s="28">
        <v>0</v>
      </c>
      <c r="L446" s="28" t="s">
        <v>24</v>
      </c>
      <c r="M446" s="28">
        <v>0</v>
      </c>
      <c r="N446" s="28" t="s">
        <v>24</v>
      </c>
      <c r="O446" s="28">
        <v>0</v>
      </c>
      <c r="P446" s="28" t="s">
        <v>24</v>
      </c>
      <c r="Q446" s="28">
        <v>0</v>
      </c>
      <c r="R446" s="28" t="s">
        <v>24</v>
      </c>
      <c r="S446" s="28">
        <v>0</v>
      </c>
      <c r="T446" s="28" t="s">
        <v>24</v>
      </c>
      <c r="U446" s="28">
        <v>0</v>
      </c>
      <c r="V446" s="28" t="s">
        <v>24</v>
      </c>
      <c r="W446" s="28">
        <v>0</v>
      </c>
      <c r="X446" s="28" t="s">
        <v>24</v>
      </c>
      <c r="Y446" s="28">
        <v>0</v>
      </c>
      <c r="Z446" s="28" t="s">
        <v>24</v>
      </c>
      <c r="AA446" s="28">
        <v>0</v>
      </c>
      <c r="AB446" s="28" t="s">
        <v>24</v>
      </c>
      <c r="AC446" s="28">
        <v>0</v>
      </c>
      <c r="AD446" s="28" t="s">
        <v>24</v>
      </c>
      <c r="AE446" s="28">
        <f t="shared" si="38"/>
        <v>0</v>
      </c>
      <c r="AF446" s="28" t="s">
        <v>24</v>
      </c>
      <c r="AG446" s="28">
        <f t="shared" si="39"/>
        <v>0</v>
      </c>
      <c r="AH446" s="28" t="s">
        <v>24</v>
      </c>
      <c r="AI446" s="376"/>
      <c r="AJ446" s="92"/>
      <c r="AK446" s="118"/>
    </row>
    <row r="447" spans="1:37" s="1" customFormat="1" ht="30" customHeight="1">
      <c r="A447" s="88" t="s">
        <v>749</v>
      </c>
      <c r="B447" s="84" t="s">
        <v>686</v>
      </c>
      <c r="C447" s="199"/>
      <c r="D447" s="6"/>
      <c r="E447" s="28">
        <f>E448+E459+E463+E472</f>
        <v>1067.5666815323407</v>
      </c>
      <c r="F447" s="28" t="s">
        <v>24</v>
      </c>
      <c r="G447" s="28">
        <f>G448+G459+G463+G472</f>
        <v>3.1797699999999995</v>
      </c>
      <c r="H447" s="28" t="s">
        <v>24</v>
      </c>
      <c r="I447" s="28">
        <f>I448+I459+I463+I472</f>
        <v>1064.0260691594594</v>
      </c>
      <c r="J447" s="28" t="s">
        <v>24</v>
      </c>
      <c r="K447" s="28">
        <f>K448+K459+K463+K472</f>
        <v>350.29489052037161</v>
      </c>
      <c r="L447" s="28" t="s">
        <v>24</v>
      </c>
      <c r="M447" s="28">
        <f>M448+M459+M463+M472</f>
        <v>300.24672855</v>
      </c>
      <c r="N447" s="28" t="s">
        <v>24</v>
      </c>
      <c r="O447" s="28">
        <f>O448+O459+O463+O472</f>
        <v>0.52859999999999996</v>
      </c>
      <c r="P447" s="28" t="s">
        <v>24</v>
      </c>
      <c r="Q447" s="28">
        <f>Q448+Q459+Q463+Q472</f>
        <v>0.52859999999999996</v>
      </c>
      <c r="R447" s="28" t="s">
        <v>24</v>
      </c>
      <c r="S447" s="28">
        <f>S448+S459+S463+S472</f>
        <v>16.663905615758086</v>
      </c>
      <c r="T447" s="28" t="s">
        <v>24</v>
      </c>
      <c r="U447" s="28">
        <f>U448+U459+U463+U472</f>
        <v>0.7668600000000001</v>
      </c>
      <c r="V447" s="28" t="s">
        <v>24</v>
      </c>
      <c r="W447" s="28">
        <f>W448+W459+W463+W472</f>
        <v>15.791024259825878</v>
      </c>
      <c r="X447" s="28" t="s">
        <v>24</v>
      </c>
      <c r="Y447" s="28">
        <f>Y448+Y459+Y463+Y472</f>
        <v>56.096338549999992</v>
      </c>
      <c r="Z447" s="28" t="s">
        <v>24</v>
      </c>
      <c r="AA447" s="28">
        <f>AA448+AA459+AA463+AA472</f>
        <v>317.31136064478761</v>
      </c>
      <c r="AB447" s="28" t="s">
        <v>24</v>
      </c>
      <c r="AC447" s="28">
        <f>AC448+AC459+AC463+AC472</f>
        <v>242.85493</v>
      </c>
      <c r="AD447" s="28" t="s">
        <v>24</v>
      </c>
      <c r="AE447" s="28">
        <f t="shared" si="38"/>
        <v>763.7793406094595</v>
      </c>
      <c r="AF447" s="28" t="s">
        <v>24</v>
      </c>
      <c r="AG447" s="28">
        <f t="shared" si="39"/>
        <v>-50.048161970371609</v>
      </c>
      <c r="AH447" s="28" t="s">
        <v>24</v>
      </c>
      <c r="AI447" s="376">
        <f t="shared" si="40"/>
        <v>-0.14287437049402529</v>
      </c>
      <c r="AJ447" s="92"/>
      <c r="AK447" s="118"/>
    </row>
    <row r="448" spans="1:37" s="1" customFormat="1" ht="30" customHeight="1">
      <c r="A448" s="89" t="s">
        <v>750</v>
      </c>
      <c r="B448" s="86" t="s">
        <v>688</v>
      </c>
      <c r="C448" s="199"/>
      <c r="D448" s="6"/>
      <c r="E448" s="28">
        <f>E449</f>
        <v>1056.015900006917</v>
      </c>
      <c r="F448" s="28" t="s">
        <v>24</v>
      </c>
      <c r="G448" s="28">
        <f t="shared" ref="G448:AC448" si="44">G449</f>
        <v>2.3336799999999998</v>
      </c>
      <c r="H448" s="28" t="s">
        <v>24</v>
      </c>
      <c r="I448" s="28">
        <f t="shared" si="44"/>
        <v>1053.3213776340358</v>
      </c>
      <c r="J448" s="28" t="s">
        <v>24</v>
      </c>
      <c r="K448" s="28">
        <f t="shared" si="44"/>
        <v>343.1504163473673</v>
      </c>
      <c r="L448" s="28" t="s">
        <v>24</v>
      </c>
      <c r="M448" s="28">
        <f t="shared" si="44"/>
        <v>294.68075855000001</v>
      </c>
      <c r="N448" s="28" t="s">
        <v>24</v>
      </c>
      <c r="O448" s="28">
        <f t="shared" si="44"/>
        <v>0.06</v>
      </c>
      <c r="P448" s="28" t="s">
        <v>24</v>
      </c>
      <c r="Q448" s="28">
        <f t="shared" si="44"/>
        <v>0.06</v>
      </c>
      <c r="R448" s="28" t="s">
        <v>24</v>
      </c>
      <c r="S448" s="28">
        <f t="shared" si="44"/>
        <v>16.240176802198764</v>
      </c>
      <c r="T448" s="28" t="s">
        <v>24</v>
      </c>
      <c r="U448" s="28">
        <f t="shared" si="44"/>
        <v>0.73088000000000009</v>
      </c>
      <c r="V448" s="28" t="s">
        <v>24</v>
      </c>
      <c r="W448" s="28">
        <f t="shared" si="44"/>
        <v>13.985939514063165</v>
      </c>
      <c r="X448" s="28" t="s">
        <v>24</v>
      </c>
      <c r="Y448" s="28">
        <f t="shared" si="44"/>
        <v>53.54945854999999</v>
      </c>
      <c r="Z448" s="28" t="s">
        <v>24</v>
      </c>
      <c r="AA448" s="28">
        <f t="shared" si="44"/>
        <v>312.86430003110536</v>
      </c>
      <c r="AB448" s="28" t="s">
        <v>24</v>
      </c>
      <c r="AC448" s="28">
        <f t="shared" si="44"/>
        <v>240.34041999999999</v>
      </c>
      <c r="AD448" s="28" t="s">
        <v>24</v>
      </c>
      <c r="AE448" s="28">
        <f t="shared" si="38"/>
        <v>758.64061908403573</v>
      </c>
      <c r="AF448" s="28" t="s">
        <v>24</v>
      </c>
      <c r="AG448" s="28">
        <f t="shared" si="39"/>
        <v>-48.46965779736729</v>
      </c>
      <c r="AH448" s="28" t="s">
        <v>24</v>
      </c>
      <c r="AI448" s="376">
        <f t="shared" si="40"/>
        <v>-0.1412490135180311</v>
      </c>
      <c r="AJ448" s="92"/>
      <c r="AK448" s="118"/>
    </row>
    <row r="449" spans="1:37" s="1" customFormat="1" ht="30" customHeight="1">
      <c r="A449" s="88" t="s">
        <v>751</v>
      </c>
      <c r="B449" s="84" t="s">
        <v>690</v>
      </c>
      <c r="C449" s="199"/>
      <c r="D449" s="6"/>
      <c r="E449" s="28">
        <f>SUM(E450:E457)</f>
        <v>1056.015900006917</v>
      </c>
      <c r="F449" s="28" t="s">
        <v>24</v>
      </c>
      <c r="G449" s="28">
        <f>SUM(G450:G457)</f>
        <v>2.3336799999999998</v>
      </c>
      <c r="H449" s="28" t="s">
        <v>24</v>
      </c>
      <c r="I449" s="28">
        <f>SUM(I450:I457)</f>
        <v>1053.3213776340358</v>
      </c>
      <c r="J449" s="28" t="s">
        <v>24</v>
      </c>
      <c r="K449" s="28">
        <f>SUM(K450:K457)</f>
        <v>343.1504163473673</v>
      </c>
      <c r="L449" s="28" t="s">
        <v>24</v>
      </c>
      <c r="M449" s="28">
        <f>SUM(M450:M457)</f>
        <v>294.68075855000001</v>
      </c>
      <c r="N449" s="28" t="s">
        <v>24</v>
      </c>
      <c r="O449" s="28">
        <f>SUM(O450:O457)</f>
        <v>0.06</v>
      </c>
      <c r="P449" s="28" t="s">
        <v>24</v>
      </c>
      <c r="Q449" s="28">
        <f>SUM(Q450:Q457)</f>
        <v>0.06</v>
      </c>
      <c r="R449" s="28" t="s">
        <v>24</v>
      </c>
      <c r="S449" s="28">
        <f>SUM(S450:S457)</f>
        <v>16.240176802198764</v>
      </c>
      <c r="T449" s="28" t="s">
        <v>24</v>
      </c>
      <c r="U449" s="28">
        <f>SUM(U450:U457)</f>
        <v>0.73088000000000009</v>
      </c>
      <c r="V449" s="28" t="s">
        <v>24</v>
      </c>
      <c r="W449" s="28">
        <f>SUM(W450:W457)</f>
        <v>13.985939514063165</v>
      </c>
      <c r="X449" s="28" t="s">
        <v>24</v>
      </c>
      <c r="Y449" s="28">
        <f>SUM(Y450:Y457)</f>
        <v>53.54945854999999</v>
      </c>
      <c r="Z449" s="28" t="s">
        <v>24</v>
      </c>
      <c r="AA449" s="28">
        <f>SUM(AA450:AA457)</f>
        <v>312.86430003110536</v>
      </c>
      <c r="AB449" s="28" t="s">
        <v>24</v>
      </c>
      <c r="AC449" s="28">
        <f>SUM(AC450:AC457)</f>
        <v>240.34041999999999</v>
      </c>
      <c r="AD449" s="28" t="s">
        <v>24</v>
      </c>
      <c r="AE449" s="28">
        <f t="shared" si="38"/>
        <v>758.64061908403573</v>
      </c>
      <c r="AF449" s="28" t="s">
        <v>24</v>
      </c>
      <c r="AG449" s="28">
        <f t="shared" si="39"/>
        <v>-48.46965779736729</v>
      </c>
      <c r="AH449" s="28" t="s">
        <v>24</v>
      </c>
      <c r="AI449" s="376">
        <f t="shared" si="40"/>
        <v>-0.1412490135180311</v>
      </c>
      <c r="AJ449" s="92"/>
      <c r="AK449" s="118"/>
    </row>
    <row r="450" spans="1:37" s="1" customFormat="1" ht="94.5" customHeight="1">
      <c r="A450" s="6" t="s">
        <v>751</v>
      </c>
      <c r="B450" s="7" t="s">
        <v>209</v>
      </c>
      <c r="C450" s="9" t="s">
        <v>4</v>
      </c>
      <c r="D450" s="8">
        <v>1500749</v>
      </c>
      <c r="E450" s="11">
        <v>41.671025423728814</v>
      </c>
      <c r="F450" s="28" t="s">
        <v>24</v>
      </c>
      <c r="G450" s="11">
        <v>2.3189299999999999</v>
      </c>
      <c r="H450" s="28" t="s">
        <v>24</v>
      </c>
      <c r="I450" s="11">
        <v>41.671019999999999</v>
      </c>
      <c r="J450" s="28" t="s">
        <v>24</v>
      </c>
      <c r="K450" s="11">
        <v>0</v>
      </c>
      <c r="L450" s="28" t="s">
        <v>24</v>
      </c>
      <c r="M450" s="11">
        <v>0</v>
      </c>
      <c r="N450" s="28" t="s">
        <v>24</v>
      </c>
      <c r="O450" s="10">
        <v>0</v>
      </c>
      <c r="P450" s="28" t="s">
        <v>24</v>
      </c>
      <c r="Q450" s="11">
        <v>0</v>
      </c>
      <c r="R450" s="28" t="s">
        <v>24</v>
      </c>
      <c r="S450" s="11">
        <v>0</v>
      </c>
      <c r="T450" s="28" t="s">
        <v>24</v>
      </c>
      <c r="U450" s="11">
        <v>0</v>
      </c>
      <c r="V450" s="28" t="s">
        <v>24</v>
      </c>
      <c r="W450" s="11">
        <v>0</v>
      </c>
      <c r="X450" s="28" t="s">
        <v>24</v>
      </c>
      <c r="Y450" s="11">
        <v>0</v>
      </c>
      <c r="Z450" s="28" t="s">
        <v>24</v>
      </c>
      <c r="AA450" s="11">
        <v>0</v>
      </c>
      <c r="AB450" s="28" t="s">
        <v>24</v>
      </c>
      <c r="AC450" s="11">
        <v>0</v>
      </c>
      <c r="AD450" s="28" t="s">
        <v>24</v>
      </c>
      <c r="AE450" s="28">
        <f t="shared" si="38"/>
        <v>41.671019999999999</v>
      </c>
      <c r="AF450" s="28" t="s">
        <v>24</v>
      </c>
      <c r="AG450" s="28">
        <f t="shared" si="39"/>
        <v>0</v>
      </c>
      <c r="AH450" s="28" t="s">
        <v>24</v>
      </c>
      <c r="AI450" s="376"/>
      <c r="AJ450" s="10" t="s">
        <v>189</v>
      </c>
      <c r="AK450" s="118"/>
    </row>
    <row r="451" spans="1:37" s="1" customFormat="1" ht="78.75" customHeight="1">
      <c r="A451" s="6" t="s">
        <v>751</v>
      </c>
      <c r="B451" s="7" t="s">
        <v>30</v>
      </c>
      <c r="C451" s="9" t="s">
        <v>3</v>
      </c>
      <c r="D451" s="8" t="s">
        <v>253</v>
      </c>
      <c r="E451" s="11">
        <v>499.01096143053394</v>
      </c>
      <c r="F451" s="28" t="s">
        <v>24</v>
      </c>
      <c r="G451" s="11">
        <v>1.4749999999999999E-2</v>
      </c>
      <c r="H451" s="28" t="s">
        <v>24</v>
      </c>
      <c r="I451" s="11">
        <v>496.31644448138161</v>
      </c>
      <c r="J451" s="28" t="s">
        <v>24</v>
      </c>
      <c r="K451" s="11">
        <v>232.60281853212854</v>
      </c>
      <c r="L451" s="28" t="s">
        <v>24</v>
      </c>
      <c r="M451" s="11">
        <v>252.02871999999999</v>
      </c>
      <c r="N451" s="28" t="s">
        <v>24</v>
      </c>
      <c r="O451" s="11">
        <v>0.06</v>
      </c>
      <c r="P451" s="28" t="s">
        <v>24</v>
      </c>
      <c r="Q451" s="11">
        <v>0.06</v>
      </c>
      <c r="R451" s="28" t="s">
        <v>24</v>
      </c>
      <c r="S451" s="11">
        <v>0</v>
      </c>
      <c r="T451" s="28" t="s">
        <v>24</v>
      </c>
      <c r="U451" s="11">
        <v>0.73088000000000009</v>
      </c>
      <c r="V451" s="28" t="s">
        <v>24</v>
      </c>
      <c r="W451" s="11">
        <v>0</v>
      </c>
      <c r="X451" s="28" t="s">
        <v>24</v>
      </c>
      <c r="Y451" s="11">
        <v>47.407599999999995</v>
      </c>
      <c r="Z451" s="28" t="s">
        <v>24</v>
      </c>
      <c r="AA451" s="11">
        <v>232.54281853212854</v>
      </c>
      <c r="AB451" s="28" t="s">
        <v>24</v>
      </c>
      <c r="AC451" s="11">
        <v>203.83024</v>
      </c>
      <c r="AD451" s="28" t="s">
        <v>24</v>
      </c>
      <c r="AE451" s="28">
        <f t="shared" si="38"/>
        <v>244.28772448138162</v>
      </c>
      <c r="AF451" s="28" t="s">
        <v>24</v>
      </c>
      <c r="AG451" s="28">
        <f t="shared" si="39"/>
        <v>19.425901467871455</v>
      </c>
      <c r="AH451" s="28" t="s">
        <v>24</v>
      </c>
      <c r="AI451" s="376">
        <f t="shared" ref="AI451:AI479" si="45">(M451/SUM(K451))-1</f>
        <v>8.3515331372427948E-2</v>
      </c>
      <c r="AJ451" s="10" t="s">
        <v>440</v>
      </c>
      <c r="AK451" s="118"/>
    </row>
    <row r="452" spans="1:37" s="1" customFormat="1" ht="63" customHeight="1">
      <c r="A452" s="6" t="s">
        <v>751</v>
      </c>
      <c r="B452" s="7" t="s">
        <v>493</v>
      </c>
      <c r="C452" s="9" t="s">
        <v>4</v>
      </c>
      <c r="D452" s="36" t="s">
        <v>553</v>
      </c>
      <c r="E452" s="11">
        <v>389.95057627118649</v>
      </c>
      <c r="F452" s="28" t="s">
        <v>24</v>
      </c>
      <c r="G452" s="11">
        <v>0</v>
      </c>
      <c r="H452" s="28" t="s">
        <v>24</v>
      </c>
      <c r="I452" s="11">
        <v>389.95057627118649</v>
      </c>
      <c r="J452" s="28" t="s">
        <v>24</v>
      </c>
      <c r="K452" s="11">
        <v>45.001245762711868</v>
      </c>
      <c r="L452" s="28" t="s">
        <v>24</v>
      </c>
      <c r="M452" s="11">
        <v>17.746939999999995</v>
      </c>
      <c r="N452" s="28" t="s">
        <v>24</v>
      </c>
      <c r="O452" s="10">
        <v>0</v>
      </c>
      <c r="P452" s="28" t="s">
        <v>24</v>
      </c>
      <c r="Q452" s="11">
        <v>0</v>
      </c>
      <c r="R452" s="28" t="s">
        <v>24</v>
      </c>
      <c r="S452" s="11">
        <v>0</v>
      </c>
      <c r="T452" s="28" t="s">
        <v>24</v>
      </c>
      <c r="U452" s="11">
        <v>0</v>
      </c>
      <c r="V452" s="28" t="s">
        <v>24</v>
      </c>
      <c r="W452" s="11">
        <v>0</v>
      </c>
      <c r="X452" s="28" t="s">
        <v>24</v>
      </c>
      <c r="Y452" s="11">
        <v>0</v>
      </c>
      <c r="Z452" s="28" t="s">
        <v>24</v>
      </c>
      <c r="AA452" s="11">
        <v>45.001245762711868</v>
      </c>
      <c r="AB452" s="28" t="s">
        <v>24</v>
      </c>
      <c r="AC452" s="11">
        <v>17.746939999999995</v>
      </c>
      <c r="AD452" s="28" t="s">
        <v>24</v>
      </c>
      <c r="AE452" s="28">
        <f t="shared" si="38"/>
        <v>372.2036362711865</v>
      </c>
      <c r="AF452" s="28" t="s">
        <v>24</v>
      </c>
      <c r="AG452" s="28">
        <f t="shared" si="39"/>
        <v>-27.254305762711873</v>
      </c>
      <c r="AH452" s="28" t="s">
        <v>24</v>
      </c>
      <c r="AI452" s="376">
        <f t="shared" si="45"/>
        <v>-0.60563447301929696</v>
      </c>
      <c r="AJ452" s="10" t="s">
        <v>922</v>
      </c>
      <c r="AK452" s="118"/>
    </row>
    <row r="453" spans="1:37" s="1" customFormat="1" ht="30">
      <c r="A453" s="6" t="s">
        <v>751</v>
      </c>
      <c r="B453" s="7" t="s">
        <v>46</v>
      </c>
      <c r="C453" s="9" t="s">
        <v>3</v>
      </c>
      <c r="D453" s="8" t="s">
        <v>255</v>
      </c>
      <c r="E453" s="11">
        <v>86.313647559433903</v>
      </c>
      <c r="F453" s="28" t="s">
        <v>24</v>
      </c>
      <c r="G453" s="11">
        <v>0</v>
      </c>
      <c r="H453" s="28" t="s">
        <v>24</v>
      </c>
      <c r="I453" s="11">
        <v>86.313647559433903</v>
      </c>
      <c r="J453" s="28" t="s">
        <v>24</v>
      </c>
      <c r="K453" s="11">
        <v>46.054826628798132</v>
      </c>
      <c r="L453" s="28" t="s">
        <v>24</v>
      </c>
      <c r="M453" s="11">
        <v>5.3839499999999996</v>
      </c>
      <c r="N453" s="28" t="s">
        <v>24</v>
      </c>
      <c r="O453" s="11">
        <v>0</v>
      </c>
      <c r="P453" s="28" t="s">
        <v>24</v>
      </c>
      <c r="Q453" s="11">
        <v>0</v>
      </c>
      <c r="R453" s="28" t="s">
        <v>24</v>
      </c>
      <c r="S453" s="11">
        <v>13.816447988639441</v>
      </c>
      <c r="T453" s="28" t="s">
        <v>24</v>
      </c>
      <c r="U453" s="11">
        <v>0</v>
      </c>
      <c r="V453" s="28" t="s">
        <v>24</v>
      </c>
      <c r="W453" s="11">
        <v>13.816447988639437</v>
      </c>
      <c r="X453" s="28" t="s">
        <v>24</v>
      </c>
      <c r="Y453" s="11">
        <v>4.77766</v>
      </c>
      <c r="Z453" s="28" t="s">
        <v>24</v>
      </c>
      <c r="AA453" s="11">
        <v>18.421930651519258</v>
      </c>
      <c r="AB453" s="28" t="s">
        <v>24</v>
      </c>
      <c r="AC453" s="11">
        <v>0.60629</v>
      </c>
      <c r="AD453" s="28" t="s">
        <v>24</v>
      </c>
      <c r="AE453" s="28">
        <f t="shared" si="38"/>
        <v>80.929697559433905</v>
      </c>
      <c r="AF453" s="28" t="s">
        <v>24</v>
      </c>
      <c r="AG453" s="28">
        <f t="shared" si="39"/>
        <v>-40.670876628798133</v>
      </c>
      <c r="AH453" s="28" t="s">
        <v>24</v>
      </c>
      <c r="AI453" s="376">
        <f t="shared" si="45"/>
        <v>-0.88309694348879797</v>
      </c>
      <c r="AJ453" s="10" t="s">
        <v>947</v>
      </c>
      <c r="AK453" s="118"/>
    </row>
    <row r="454" spans="1:37" s="1" customFormat="1" ht="31.5" customHeight="1">
      <c r="A454" s="6" t="s">
        <v>751</v>
      </c>
      <c r="B454" s="7" t="s">
        <v>57</v>
      </c>
      <c r="C454" s="9" t="s">
        <v>4</v>
      </c>
      <c r="D454" s="8" t="s">
        <v>298</v>
      </c>
      <c r="E454" s="11">
        <v>19.957627118644069</v>
      </c>
      <c r="F454" s="28" t="s">
        <v>24</v>
      </c>
      <c r="G454" s="11">
        <v>0</v>
      </c>
      <c r="H454" s="28" t="s">
        <v>24</v>
      </c>
      <c r="I454" s="11">
        <v>19.957627118644069</v>
      </c>
      <c r="J454" s="28" t="s">
        <v>24</v>
      </c>
      <c r="K454" s="11">
        <v>0.59322033898305082</v>
      </c>
      <c r="L454" s="28" t="s">
        <v>24</v>
      </c>
      <c r="M454" s="11">
        <v>0.58729809999999993</v>
      </c>
      <c r="N454" s="28" t="s">
        <v>24</v>
      </c>
      <c r="O454" s="11">
        <v>0</v>
      </c>
      <c r="P454" s="28" t="s">
        <v>24</v>
      </c>
      <c r="Q454" s="11">
        <v>0</v>
      </c>
      <c r="R454" s="28" t="s">
        <v>24</v>
      </c>
      <c r="S454" s="11">
        <v>0</v>
      </c>
      <c r="T454" s="28" t="s">
        <v>24</v>
      </c>
      <c r="U454" s="11">
        <v>0</v>
      </c>
      <c r="V454" s="28" t="s">
        <v>24</v>
      </c>
      <c r="W454" s="11">
        <v>0</v>
      </c>
      <c r="X454" s="28" t="s">
        <v>24</v>
      </c>
      <c r="Y454" s="11">
        <v>0.58729809999999993</v>
      </c>
      <c r="Z454" s="28" t="s">
        <v>24</v>
      </c>
      <c r="AA454" s="11">
        <v>0.59322033898305082</v>
      </c>
      <c r="AB454" s="28" t="s">
        <v>24</v>
      </c>
      <c r="AC454" s="11">
        <v>0</v>
      </c>
      <c r="AD454" s="28" t="s">
        <v>24</v>
      </c>
      <c r="AE454" s="28">
        <f t="shared" si="38"/>
        <v>19.370329018644071</v>
      </c>
      <c r="AF454" s="28" t="s">
        <v>24</v>
      </c>
      <c r="AG454" s="28">
        <f t="shared" si="39"/>
        <v>-5.922238983050887E-3</v>
      </c>
      <c r="AH454" s="28" t="s">
        <v>24</v>
      </c>
      <c r="AI454" s="376">
        <f t="shared" si="45"/>
        <v>-9.9832028571429365E-3</v>
      </c>
      <c r="AJ454" s="10" t="s">
        <v>448</v>
      </c>
      <c r="AK454" s="118"/>
    </row>
    <row r="455" spans="1:37" s="1" customFormat="1" ht="31.5" customHeight="1">
      <c r="A455" s="6" t="s">
        <v>751</v>
      </c>
      <c r="B455" s="7" t="s">
        <v>58</v>
      </c>
      <c r="C455" s="9" t="s">
        <v>4</v>
      </c>
      <c r="D455" s="8" t="s">
        <v>299</v>
      </c>
      <c r="E455" s="11">
        <v>0.76271186440677963</v>
      </c>
      <c r="F455" s="28" t="s">
        <v>24</v>
      </c>
      <c r="G455" s="11">
        <v>0</v>
      </c>
      <c r="H455" s="28" t="s">
        <v>24</v>
      </c>
      <c r="I455" s="11">
        <v>0.76271186440677963</v>
      </c>
      <c r="J455" s="28" t="s">
        <v>24</v>
      </c>
      <c r="K455" s="11">
        <v>0.76271186440677963</v>
      </c>
      <c r="L455" s="28" t="s">
        <v>24</v>
      </c>
      <c r="M455" s="11">
        <v>0.75553044999999996</v>
      </c>
      <c r="N455" s="28" t="s">
        <v>24</v>
      </c>
      <c r="O455" s="11">
        <v>0</v>
      </c>
      <c r="P455" s="28" t="s">
        <v>24</v>
      </c>
      <c r="Q455" s="11">
        <v>0</v>
      </c>
      <c r="R455" s="28" t="s">
        <v>24</v>
      </c>
      <c r="S455" s="11">
        <v>0</v>
      </c>
      <c r="T455" s="28" t="s">
        <v>24</v>
      </c>
      <c r="U455" s="11">
        <v>0</v>
      </c>
      <c r="V455" s="28" t="s">
        <v>24</v>
      </c>
      <c r="W455" s="11">
        <v>0</v>
      </c>
      <c r="X455" s="28" t="s">
        <v>24</v>
      </c>
      <c r="Y455" s="11">
        <v>0.75553044999999996</v>
      </c>
      <c r="Z455" s="28" t="s">
        <v>24</v>
      </c>
      <c r="AA455" s="11">
        <v>0.76271186440677963</v>
      </c>
      <c r="AB455" s="28" t="s">
        <v>24</v>
      </c>
      <c r="AC455" s="11">
        <v>0</v>
      </c>
      <c r="AD455" s="28" t="s">
        <v>24</v>
      </c>
      <c r="AE455" s="28">
        <f t="shared" si="38"/>
        <v>7.1814144067796626E-3</v>
      </c>
      <c r="AF455" s="28" t="s">
        <v>24</v>
      </c>
      <c r="AG455" s="28">
        <f t="shared" si="39"/>
        <v>-7.1814144067796626E-3</v>
      </c>
      <c r="AH455" s="28" t="s">
        <v>24</v>
      </c>
      <c r="AI455" s="376">
        <f t="shared" si="45"/>
        <v>-9.4156322222221922E-3</v>
      </c>
      <c r="AJ455" s="10" t="s">
        <v>448</v>
      </c>
      <c r="AK455" s="118"/>
    </row>
    <row r="456" spans="1:37" s="1" customFormat="1" ht="31.5" customHeight="1">
      <c r="A456" s="6" t="s">
        <v>751</v>
      </c>
      <c r="B456" s="7" t="s">
        <v>59</v>
      </c>
      <c r="C456" s="9" t="s">
        <v>3</v>
      </c>
      <c r="D456" s="8" t="s">
        <v>256</v>
      </c>
      <c r="E456" s="11">
        <v>17.756129999999999</v>
      </c>
      <c r="F456" s="28" t="s">
        <v>24</v>
      </c>
      <c r="G456" s="11">
        <v>0</v>
      </c>
      <c r="H456" s="28" t="s">
        <v>24</v>
      </c>
      <c r="I456" s="11">
        <v>17.756129999999999</v>
      </c>
      <c r="J456" s="28" t="s">
        <v>24</v>
      </c>
      <c r="K456" s="11">
        <v>17.542372881355931</v>
      </c>
      <c r="L456" s="28" t="s">
        <v>24</v>
      </c>
      <c r="M456" s="11">
        <v>17.756129999999999</v>
      </c>
      <c r="N456" s="28" t="s">
        <v>24</v>
      </c>
      <c r="O456" s="11">
        <v>0</v>
      </c>
      <c r="P456" s="28" t="s">
        <v>24</v>
      </c>
      <c r="Q456" s="11">
        <v>0</v>
      </c>
      <c r="R456" s="28" t="s">
        <v>24</v>
      </c>
      <c r="S456" s="11">
        <v>2</v>
      </c>
      <c r="T456" s="28" t="s">
        <v>24</v>
      </c>
      <c r="U456" s="11">
        <v>0</v>
      </c>
      <c r="V456" s="28" t="s">
        <v>24</v>
      </c>
      <c r="W456" s="11">
        <v>0</v>
      </c>
      <c r="X456" s="28" t="s">
        <v>24</v>
      </c>
      <c r="Y456" s="11">
        <v>2.137E-2</v>
      </c>
      <c r="Z456" s="28" t="s">
        <v>24</v>
      </c>
      <c r="AA456" s="11">
        <v>15.542372881355933</v>
      </c>
      <c r="AB456" s="28" t="s">
        <v>24</v>
      </c>
      <c r="AC456" s="11">
        <v>17.734759999999998</v>
      </c>
      <c r="AD456" s="28" t="s">
        <v>24</v>
      </c>
      <c r="AE456" s="28">
        <f t="shared" si="38"/>
        <v>0</v>
      </c>
      <c r="AF456" s="28" t="s">
        <v>24</v>
      </c>
      <c r="AG456" s="28">
        <f t="shared" si="39"/>
        <v>0.2137571186440681</v>
      </c>
      <c r="AH456" s="28" t="s">
        <v>24</v>
      </c>
      <c r="AI456" s="376">
        <f t="shared" si="45"/>
        <v>1.2185188405797076E-2</v>
      </c>
      <c r="AJ456" s="10" t="s">
        <v>931</v>
      </c>
      <c r="AK456" s="118"/>
    </row>
    <row r="457" spans="1:37" s="1" customFormat="1" ht="31.5" customHeight="1">
      <c r="A457" s="6" t="s">
        <v>751</v>
      </c>
      <c r="B457" s="7" t="s">
        <v>60</v>
      </c>
      <c r="C457" s="9" t="s">
        <v>3</v>
      </c>
      <c r="D457" s="8" t="s">
        <v>257</v>
      </c>
      <c r="E457" s="11">
        <v>0.59322033898305082</v>
      </c>
      <c r="F457" s="28" t="s">
        <v>24</v>
      </c>
      <c r="G457" s="11">
        <v>0</v>
      </c>
      <c r="H457" s="28" t="s">
        <v>24</v>
      </c>
      <c r="I457" s="11">
        <v>0.59322033898305082</v>
      </c>
      <c r="J457" s="28" t="s">
        <v>24</v>
      </c>
      <c r="K457" s="11">
        <v>0.59322033898305082</v>
      </c>
      <c r="L457" s="28" t="s">
        <v>24</v>
      </c>
      <c r="M457" s="11">
        <v>0.42219000000000001</v>
      </c>
      <c r="N457" s="28" t="s">
        <v>24</v>
      </c>
      <c r="O457" s="11">
        <v>0</v>
      </c>
      <c r="P457" s="28" t="s">
        <v>24</v>
      </c>
      <c r="Q457" s="11">
        <v>0</v>
      </c>
      <c r="R457" s="28" t="s">
        <v>24</v>
      </c>
      <c r="S457" s="11">
        <v>0.42372881355932207</v>
      </c>
      <c r="T457" s="28" t="s">
        <v>24</v>
      </c>
      <c r="U457" s="11">
        <v>0</v>
      </c>
      <c r="V457" s="28" t="s">
        <v>24</v>
      </c>
      <c r="W457" s="11">
        <v>0.16949152542372878</v>
      </c>
      <c r="X457" s="28" t="s">
        <v>24</v>
      </c>
      <c r="Y457" s="11">
        <v>0</v>
      </c>
      <c r="Z457" s="28" t="s">
        <v>24</v>
      </c>
      <c r="AA457" s="11">
        <v>0</v>
      </c>
      <c r="AB457" s="28" t="s">
        <v>24</v>
      </c>
      <c r="AC457" s="11">
        <v>0.42219000000000001</v>
      </c>
      <c r="AD457" s="28" t="s">
        <v>24</v>
      </c>
      <c r="AE457" s="28">
        <f t="shared" si="38"/>
        <v>0.17103033898305081</v>
      </c>
      <c r="AF457" s="28" t="s">
        <v>24</v>
      </c>
      <c r="AG457" s="28">
        <f t="shared" si="39"/>
        <v>-0.17103033898305081</v>
      </c>
      <c r="AH457" s="28" t="s">
        <v>24</v>
      </c>
      <c r="AI457" s="376">
        <f t="shared" si="45"/>
        <v>-0.28830828571428568</v>
      </c>
      <c r="AJ457" s="10" t="s">
        <v>448</v>
      </c>
      <c r="AK457" s="118"/>
    </row>
    <row r="458" spans="1:37" s="1" customFormat="1" ht="45.75" customHeight="1">
      <c r="A458" s="88" t="s">
        <v>752</v>
      </c>
      <c r="B458" s="84" t="s">
        <v>697</v>
      </c>
      <c r="C458" s="199"/>
      <c r="D458" s="6"/>
      <c r="E458" s="28">
        <v>0</v>
      </c>
      <c r="F458" s="28" t="s">
        <v>24</v>
      </c>
      <c r="G458" s="28">
        <v>0</v>
      </c>
      <c r="H458" s="28" t="s">
        <v>24</v>
      </c>
      <c r="I458" s="28">
        <v>0</v>
      </c>
      <c r="J458" s="28" t="s">
        <v>24</v>
      </c>
      <c r="K458" s="28">
        <v>0</v>
      </c>
      <c r="L458" s="28" t="s">
        <v>24</v>
      </c>
      <c r="M458" s="28">
        <v>0</v>
      </c>
      <c r="N458" s="28" t="s">
        <v>24</v>
      </c>
      <c r="O458" s="28">
        <v>0</v>
      </c>
      <c r="P458" s="28" t="s">
        <v>24</v>
      </c>
      <c r="Q458" s="28">
        <v>0</v>
      </c>
      <c r="R458" s="28" t="s">
        <v>24</v>
      </c>
      <c r="S458" s="28">
        <v>0</v>
      </c>
      <c r="T458" s="28" t="s">
        <v>24</v>
      </c>
      <c r="U458" s="28">
        <v>0</v>
      </c>
      <c r="V458" s="28" t="s">
        <v>24</v>
      </c>
      <c r="W458" s="28">
        <v>0</v>
      </c>
      <c r="X458" s="28" t="s">
        <v>24</v>
      </c>
      <c r="Y458" s="28">
        <v>0</v>
      </c>
      <c r="Z458" s="28" t="s">
        <v>24</v>
      </c>
      <c r="AA458" s="28">
        <v>0</v>
      </c>
      <c r="AB458" s="28" t="s">
        <v>24</v>
      </c>
      <c r="AC458" s="28">
        <v>0</v>
      </c>
      <c r="AD458" s="28" t="s">
        <v>24</v>
      </c>
      <c r="AE458" s="28">
        <f t="shared" si="38"/>
        <v>0</v>
      </c>
      <c r="AF458" s="28" t="s">
        <v>24</v>
      </c>
      <c r="AG458" s="28">
        <f t="shared" si="39"/>
        <v>0</v>
      </c>
      <c r="AH458" s="28" t="s">
        <v>24</v>
      </c>
      <c r="AI458" s="376"/>
      <c r="AJ458" s="92"/>
      <c r="AK458" s="118"/>
    </row>
    <row r="459" spans="1:37" s="1" customFormat="1" ht="30" customHeight="1">
      <c r="A459" s="89" t="s">
        <v>753</v>
      </c>
      <c r="B459" s="86" t="s">
        <v>693</v>
      </c>
      <c r="C459" s="199"/>
      <c r="D459" s="6"/>
      <c r="E459" s="28">
        <f>E460</f>
        <v>11.55078152542373</v>
      </c>
      <c r="F459" s="28" t="s">
        <v>24</v>
      </c>
      <c r="G459" s="28">
        <f t="shared" ref="G459:AC459" si="46">G460</f>
        <v>0.84609000000000001</v>
      </c>
      <c r="H459" s="28" t="s">
        <v>24</v>
      </c>
      <c r="I459" s="28">
        <f t="shared" si="46"/>
        <v>10.70469152542373</v>
      </c>
      <c r="J459" s="28" t="s">
        <v>24</v>
      </c>
      <c r="K459" s="28">
        <f t="shared" si="46"/>
        <v>7.1444741730042978</v>
      </c>
      <c r="L459" s="28" t="s">
        <v>24</v>
      </c>
      <c r="M459" s="28">
        <f t="shared" si="46"/>
        <v>5.565970000000001</v>
      </c>
      <c r="N459" s="28" t="s">
        <v>24</v>
      </c>
      <c r="O459" s="28">
        <f t="shared" si="46"/>
        <v>0.46860000000000002</v>
      </c>
      <c r="P459" s="28" t="s">
        <v>24</v>
      </c>
      <c r="Q459" s="28">
        <f t="shared" si="46"/>
        <v>0.46859999999999996</v>
      </c>
      <c r="R459" s="28" t="s">
        <v>24</v>
      </c>
      <c r="S459" s="28">
        <f t="shared" si="46"/>
        <v>0.42372881355932207</v>
      </c>
      <c r="T459" s="28" t="s">
        <v>24</v>
      </c>
      <c r="U459" s="28">
        <f t="shared" si="46"/>
        <v>3.5980000000000019E-2</v>
      </c>
      <c r="V459" s="28" t="s">
        <v>24</v>
      </c>
      <c r="W459" s="28">
        <f t="shared" si="46"/>
        <v>1.8050847457627119</v>
      </c>
      <c r="X459" s="28" t="s">
        <v>24</v>
      </c>
      <c r="Y459" s="28">
        <f t="shared" si="46"/>
        <v>2.5468799999999998</v>
      </c>
      <c r="Z459" s="28" t="s">
        <v>24</v>
      </c>
      <c r="AA459" s="28">
        <f t="shared" si="46"/>
        <v>4.4470606136822628</v>
      </c>
      <c r="AB459" s="28" t="s">
        <v>24</v>
      </c>
      <c r="AC459" s="28">
        <f t="shared" si="46"/>
        <v>2.5145100000000005</v>
      </c>
      <c r="AD459" s="28" t="s">
        <v>24</v>
      </c>
      <c r="AE459" s="28">
        <f t="shared" si="38"/>
        <v>5.1387215254237288</v>
      </c>
      <c r="AF459" s="28" t="s">
        <v>24</v>
      </c>
      <c r="AG459" s="28">
        <f t="shared" si="39"/>
        <v>-1.5785041730042968</v>
      </c>
      <c r="AH459" s="28" t="s">
        <v>24</v>
      </c>
      <c r="AI459" s="376">
        <f t="shared" si="45"/>
        <v>-0.22094056676259566</v>
      </c>
      <c r="AJ459" s="92"/>
      <c r="AK459" s="118"/>
    </row>
    <row r="460" spans="1:37" s="1" customFormat="1" ht="33" customHeight="1">
      <c r="A460" s="88" t="s">
        <v>754</v>
      </c>
      <c r="B460" s="84" t="s">
        <v>695</v>
      </c>
      <c r="C460" s="199"/>
      <c r="D460" s="6"/>
      <c r="E460" s="28">
        <f>E461+E462</f>
        <v>11.55078152542373</v>
      </c>
      <c r="F460" s="28" t="s">
        <v>24</v>
      </c>
      <c r="G460" s="28">
        <f t="shared" ref="G460:AC460" si="47">G461+G462</f>
        <v>0.84609000000000001</v>
      </c>
      <c r="H460" s="28" t="s">
        <v>24</v>
      </c>
      <c r="I460" s="28">
        <f t="shared" si="47"/>
        <v>10.70469152542373</v>
      </c>
      <c r="J460" s="28" t="s">
        <v>24</v>
      </c>
      <c r="K460" s="28">
        <f t="shared" si="47"/>
        <v>7.1444741730042978</v>
      </c>
      <c r="L460" s="28" t="s">
        <v>24</v>
      </c>
      <c r="M460" s="28">
        <f t="shared" si="47"/>
        <v>5.565970000000001</v>
      </c>
      <c r="N460" s="28" t="s">
        <v>24</v>
      </c>
      <c r="O460" s="28">
        <f t="shared" si="47"/>
        <v>0.46860000000000002</v>
      </c>
      <c r="P460" s="28" t="s">
        <v>24</v>
      </c>
      <c r="Q460" s="28">
        <f t="shared" si="47"/>
        <v>0.46859999999999996</v>
      </c>
      <c r="R460" s="28" t="s">
        <v>24</v>
      </c>
      <c r="S460" s="28">
        <f t="shared" si="47"/>
        <v>0.42372881355932207</v>
      </c>
      <c r="T460" s="28" t="s">
        <v>24</v>
      </c>
      <c r="U460" s="28">
        <f t="shared" si="47"/>
        <v>3.5980000000000019E-2</v>
      </c>
      <c r="V460" s="28" t="s">
        <v>24</v>
      </c>
      <c r="W460" s="28">
        <f t="shared" si="47"/>
        <v>1.8050847457627119</v>
      </c>
      <c r="X460" s="28" t="s">
        <v>24</v>
      </c>
      <c r="Y460" s="28">
        <f t="shared" si="47"/>
        <v>2.5468799999999998</v>
      </c>
      <c r="Z460" s="28" t="s">
        <v>24</v>
      </c>
      <c r="AA460" s="28">
        <f t="shared" si="47"/>
        <v>4.4470606136822628</v>
      </c>
      <c r="AB460" s="28" t="s">
        <v>24</v>
      </c>
      <c r="AC460" s="28">
        <f t="shared" si="47"/>
        <v>2.5145100000000005</v>
      </c>
      <c r="AD460" s="28" t="s">
        <v>24</v>
      </c>
      <c r="AE460" s="28">
        <f t="shared" si="38"/>
        <v>5.1387215254237288</v>
      </c>
      <c r="AF460" s="28" t="s">
        <v>24</v>
      </c>
      <c r="AG460" s="28">
        <f t="shared" si="39"/>
        <v>-1.5785041730042968</v>
      </c>
      <c r="AH460" s="28" t="s">
        <v>24</v>
      </c>
      <c r="AI460" s="376">
        <f t="shared" si="45"/>
        <v>-0.22094056676259566</v>
      </c>
      <c r="AJ460" s="92"/>
      <c r="AK460" s="118"/>
    </row>
    <row r="461" spans="1:37" s="1" customFormat="1" ht="47.25" customHeight="1">
      <c r="A461" s="6" t="s">
        <v>754</v>
      </c>
      <c r="B461" s="7" t="s">
        <v>156</v>
      </c>
      <c r="C461" s="9" t="s">
        <v>3</v>
      </c>
      <c r="D461" s="8" t="s">
        <v>254</v>
      </c>
      <c r="E461" s="11">
        <v>5.9892900000000013</v>
      </c>
      <c r="F461" s="28" t="s">
        <v>24</v>
      </c>
      <c r="G461" s="11">
        <v>0.84609000000000001</v>
      </c>
      <c r="H461" s="28" t="s">
        <v>24</v>
      </c>
      <c r="I461" s="11">
        <v>5.1432000000000011</v>
      </c>
      <c r="J461" s="28" t="s">
        <v>24</v>
      </c>
      <c r="K461" s="11">
        <v>5.0067164277940517</v>
      </c>
      <c r="L461" s="28" t="s">
        <v>24</v>
      </c>
      <c r="M461" s="11">
        <v>5.1432000000000011</v>
      </c>
      <c r="N461" s="28" t="s">
        <v>24</v>
      </c>
      <c r="O461" s="11">
        <v>0.46860000000000002</v>
      </c>
      <c r="P461" s="28" t="s">
        <v>24</v>
      </c>
      <c r="Q461" s="11">
        <v>0.46859999999999996</v>
      </c>
      <c r="R461" s="28" t="s">
        <v>24</v>
      </c>
      <c r="S461" s="11">
        <v>0</v>
      </c>
      <c r="T461" s="28" t="s">
        <v>24</v>
      </c>
      <c r="U461" s="11">
        <v>3.5980000000000019E-2</v>
      </c>
      <c r="V461" s="28" t="s">
        <v>24</v>
      </c>
      <c r="W461" s="11">
        <v>1.8050847457627119</v>
      </c>
      <c r="X461" s="28" t="s">
        <v>24</v>
      </c>
      <c r="Y461" s="11">
        <v>2.1241099999999999</v>
      </c>
      <c r="Z461" s="28" t="s">
        <v>24</v>
      </c>
      <c r="AA461" s="11">
        <v>2.7330316820313394</v>
      </c>
      <c r="AB461" s="28" t="s">
        <v>24</v>
      </c>
      <c r="AC461" s="11">
        <v>2.5145100000000005</v>
      </c>
      <c r="AD461" s="28" t="s">
        <v>24</v>
      </c>
      <c r="AE461" s="28">
        <f t="shared" si="38"/>
        <v>0</v>
      </c>
      <c r="AF461" s="28" t="s">
        <v>24</v>
      </c>
      <c r="AG461" s="28">
        <f t="shared" si="39"/>
        <v>0.13648357220594942</v>
      </c>
      <c r="AH461" s="28" t="s">
        <v>24</v>
      </c>
      <c r="AI461" s="376">
        <f t="shared" si="45"/>
        <v>2.7260096347434537E-2</v>
      </c>
      <c r="AJ461" s="10" t="s">
        <v>934</v>
      </c>
      <c r="AK461" s="118"/>
    </row>
    <row r="462" spans="1:37" s="1" customFormat="1" ht="84.75" customHeight="1">
      <c r="A462" s="6" t="s">
        <v>754</v>
      </c>
      <c r="B462" s="7" t="s">
        <v>475</v>
      </c>
      <c r="C462" s="9" t="s">
        <v>3</v>
      </c>
      <c r="D462" s="8" t="s">
        <v>264</v>
      </c>
      <c r="E462" s="11">
        <v>5.5614915254237296</v>
      </c>
      <c r="F462" s="28" t="s">
        <v>24</v>
      </c>
      <c r="G462" s="11">
        <v>0</v>
      </c>
      <c r="H462" s="28" t="s">
        <v>24</v>
      </c>
      <c r="I462" s="11">
        <v>5.5614915254237296</v>
      </c>
      <c r="J462" s="28" t="s">
        <v>24</v>
      </c>
      <c r="K462" s="11">
        <v>2.1377577452102456</v>
      </c>
      <c r="L462" s="28" t="s">
        <v>24</v>
      </c>
      <c r="M462" s="11">
        <v>0.42276999999999998</v>
      </c>
      <c r="N462" s="28" t="s">
        <v>24</v>
      </c>
      <c r="O462" s="11">
        <v>0</v>
      </c>
      <c r="P462" s="28" t="s">
        <v>24</v>
      </c>
      <c r="Q462" s="11">
        <v>0</v>
      </c>
      <c r="R462" s="28" t="s">
        <v>24</v>
      </c>
      <c r="S462" s="11">
        <v>0.42372881355932207</v>
      </c>
      <c r="T462" s="28" t="s">
        <v>24</v>
      </c>
      <c r="U462" s="11">
        <v>0</v>
      </c>
      <c r="V462" s="28" t="s">
        <v>24</v>
      </c>
      <c r="W462" s="11">
        <v>0</v>
      </c>
      <c r="X462" s="28" t="s">
        <v>24</v>
      </c>
      <c r="Y462" s="10">
        <v>0.42276999999999998</v>
      </c>
      <c r="Z462" s="28" t="s">
        <v>24</v>
      </c>
      <c r="AA462" s="11">
        <v>1.7140289316509238</v>
      </c>
      <c r="AB462" s="28" t="s">
        <v>24</v>
      </c>
      <c r="AC462" s="11">
        <v>0</v>
      </c>
      <c r="AD462" s="28" t="s">
        <v>24</v>
      </c>
      <c r="AE462" s="28">
        <f t="shared" si="38"/>
        <v>5.1387215254237297</v>
      </c>
      <c r="AF462" s="28" t="s">
        <v>24</v>
      </c>
      <c r="AG462" s="28">
        <f t="shared" si="39"/>
        <v>-1.7149877452102458</v>
      </c>
      <c r="AH462" s="28" t="s">
        <v>24</v>
      </c>
      <c r="AI462" s="376">
        <f t="shared" si="45"/>
        <v>-0.80223671229949345</v>
      </c>
      <c r="AJ462" s="95" t="s">
        <v>936</v>
      </c>
      <c r="AK462" s="118"/>
    </row>
    <row r="463" spans="1:37" s="1" customFormat="1" ht="28.5">
      <c r="A463" s="89" t="s">
        <v>755</v>
      </c>
      <c r="B463" s="86" t="s">
        <v>701</v>
      </c>
      <c r="C463" s="199"/>
      <c r="D463" s="6"/>
      <c r="E463" s="28">
        <v>0</v>
      </c>
      <c r="F463" s="28" t="s">
        <v>24</v>
      </c>
      <c r="G463" s="28">
        <v>0</v>
      </c>
      <c r="H463" s="28" t="s">
        <v>24</v>
      </c>
      <c r="I463" s="28">
        <v>0</v>
      </c>
      <c r="J463" s="28" t="s">
        <v>24</v>
      </c>
      <c r="K463" s="28">
        <v>0</v>
      </c>
      <c r="L463" s="28" t="s">
        <v>24</v>
      </c>
      <c r="M463" s="28">
        <v>0</v>
      </c>
      <c r="N463" s="28" t="s">
        <v>24</v>
      </c>
      <c r="O463" s="28">
        <v>0</v>
      </c>
      <c r="P463" s="28" t="s">
        <v>24</v>
      </c>
      <c r="Q463" s="28">
        <v>0</v>
      </c>
      <c r="R463" s="28" t="s">
        <v>24</v>
      </c>
      <c r="S463" s="28">
        <v>0</v>
      </c>
      <c r="T463" s="28" t="s">
        <v>24</v>
      </c>
      <c r="U463" s="28">
        <v>0</v>
      </c>
      <c r="V463" s="28" t="s">
        <v>24</v>
      </c>
      <c r="W463" s="28">
        <v>0</v>
      </c>
      <c r="X463" s="28" t="s">
        <v>24</v>
      </c>
      <c r="Y463" s="28">
        <v>0</v>
      </c>
      <c r="Z463" s="28" t="s">
        <v>24</v>
      </c>
      <c r="AA463" s="28">
        <v>0</v>
      </c>
      <c r="AB463" s="28" t="s">
        <v>24</v>
      </c>
      <c r="AC463" s="28">
        <v>0</v>
      </c>
      <c r="AD463" s="28" t="s">
        <v>24</v>
      </c>
      <c r="AE463" s="28">
        <f t="shared" si="38"/>
        <v>0</v>
      </c>
      <c r="AF463" s="28" t="s">
        <v>24</v>
      </c>
      <c r="AG463" s="28">
        <f t="shared" si="39"/>
        <v>0</v>
      </c>
      <c r="AH463" s="28" t="s">
        <v>24</v>
      </c>
      <c r="AI463" s="376"/>
      <c r="AJ463" s="92"/>
      <c r="AK463" s="118"/>
    </row>
    <row r="464" spans="1:37" s="1" customFormat="1" ht="28.5">
      <c r="A464" s="88" t="s">
        <v>756</v>
      </c>
      <c r="B464" s="84" t="s">
        <v>703</v>
      </c>
      <c r="C464" s="199"/>
      <c r="D464" s="6"/>
      <c r="E464" s="28">
        <v>0</v>
      </c>
      <c r="F464" s="28" t="s">
        <v>24</v>
      </c>
      <c r="G464" s="28">
        <v>0</v>
      </c>
      <c r="H464" s="28" t="s">
        <v>24</v>
      </c>
      <c r="I464" s="28">
        <v>0</v>
      </c>
      <c r="J464" s="28" t="s">
        <v>24</v>
      </c>
      <c r="K464" s="28">
        <v>0</v>
      </c>
      <c r="L464" s="28" t="s">
        <v>24</v>
      </c>
      <c r="M464" s="28">
        <v>0</v>
      </c>
      <c r="N464" s="28" t="s">
        <v>24</v>
      </c>
      <c r="O464" s="28">
        <v>0</v>
      </c>
      <c r="P464" s="28" t="s">
        <v>24</v>
      </c>
      <c r="Q464" s="28">
        <v>0</v>
      </c>
      <c r="R464" s="28" t="s">
        <v>24</v>
      </c>
      <c r="S464" s="28">
        <v>0</v>
      </c>
      <c r="T464" s="28" t="s">
        <v>24</v>
      </c>
      <c r="U464" s="28">
        <v>0</v>
      </c>
      <c r="V464" s="28" t="s">
        <v>24</v>
      </c>
      <c r="W464" s="28">
        <v>0</v>
      </c>
      <c r="X464" s="28" t="s">
        <v>24</v>
      </c>
      <c r="Y464" s="28">
        <v>0</v>
      </c>
      <c r="Z464" s="28" t="s">
        <v>24</v>
      </c>
      <c r="AA464" s="28">
        <v>0</v>
      </c>
      <c r="AB464" s="28" t="s">
        <v>24</v>
      </c>
      <c r="AC464" s="28">
        <v>0</v>
      </c>
      <c r="AD464" s="28" t="s">
        <v>24</v>
      </c>
      <c r="AE464" s="28">
        <f t="shared" si="38"/>
        <v>0</v>
      </c>
      <c r="AF464" s="28" t="s">
        <v>24</v>
      </c>
      <c r="AG464" s="28">
        <f t="shared" si="39"/>
        <v>0</v>
      </c>
      <c r="AH464" s="28" t="s">
        <v>24</v>
      </c>
      <c r="AI464" s="376"/>
      <c r="AJ464" s="92"/>
      <c r="AK464" s="118"/>
    </row>
    <row r="465" spans="1:37" s="1" customFormat="1" ht="28.5">
      <c r="A465" s="88" t="s">
        <v>757</v>
      </c>
      <c r="B465" s="84" t="s">
        <v>705</v>
      </c>
      <c r="C465" s="199"/>
      <c r="D465" s="6"/>
      <c r="E465" s="28">
        <v>0</v>
      </c>
      <c r="F465" s="28" t="s">
        <v>24</v>
      </c>
      <c r="G465" s="28">
        <v>0</v>
      </c>
      <c r="H465" s="28" t="s">
        <v>24</v>
      </c>
      <c r="I465" s="28">
        <v>0</v>
      </c>
      <c r="J465" s="28" t="s">
        <v>24</v>
      </c>
      <c r="K465" s="28">
        <v>0</v>
      </c>
      <c r="L465" s="28" t="s">
        <v>24</v>
      </c>
      <c r="M465" s="28">
        <v>0</v>
      </c>
      <c r="N465" s="28" t="s">
        <v>24</v>
      </c>
      <c r="O465" s="28">
        <v>0</v>
      </c>
      <c r="P465" s="28" t="s">
        <v>24</v>
      </c>
      <c r="Q465" s="28">
        <v>0</v>
      </c>
      <c r="R465" s="28" t="s">
        <v>24</v>
      </c>
      <c r="S465" s="28">
        <v>0</v>
      </c>
      <c r="T465" s="28" t="s">
        <v>24</v>
      </c>
      <c r="U465" s="28">
        <v>0</v>
      </c>
      <c r="V465" s="28" t="s">
        <v>24</v>
      </c>
      <c r="W465" s="28">
        <v>0</v>
      </c>
      <c r="X465" s="28" t="s">
        <v>24</v>
      </c>
      <c r="Y465" s="28">
        <v>0</v>
      </c>
      <c r="Z465" s="28" t="s">
        <v>24</v>
      </c>
      <c r="AA465" s="28">
        <v>0</v>
      </c>
      <c r="AB465" s="28" t="s">
        <v>24</v>
      </c>
      <c r="AC465" s="28">
        <v>0</v>
      </c>
      <c r="AD465" s="28" t="s">
        <v>24</v>
      </c>
      <c r="AE465" s="28">
        <f t="shared" si="38"/>
        <v>0</v>
      </c>
      <c r="AF465" s="28" t="s">
        <v>24</v>
      </c>
      <c r="AG465" s="28">
        <f t="shared" si="39"/>
        <v>0</v>
      </c>
      <c r="AH465" s="28" t="s">
        <v>24</v>
      </c>
      <c r="AI465" s="376"/>
      <c r="AJ465" s="92"/>
      <c r="AK465" s="118"/>
    </row>
    <row r="466" spans="1:37" s="1" customFormat="1" ht="28.5">
      <c r="A466" s="88" t="s">
        <v>758</v>
      </c>
      <c r="B466" s="84" t="s">
        <v>707</v>
      </c>
      <c r="C466" s="199"/>
      <c r="D466" s="6"/>
      <c r="E466" s="28">
        <v>0</v>
      </c>
      <c r="F466" s="28" t="s">
        <v>24</v>
      </c>
      <c r="G466" s="28">
        <v>0</v>
      </c>
      <c r="H466" s="28" t="s">
        <v>24</v>
      </c>
      <c r="I466" s="28">
        <v>0</v>
      </c>
      <c r="J466" s="28" t="s">
        <v>24</v>
      </c>
      <c r="K466" s="28">
        <v>0</v>
      </c>
      <c r="L466" s="28" t="s">
        <v>24</v>
      </c>
      <c r="M466" s="28">
        <v>0</v>
      </c>
      <c r="N466" s="28" t="s">
        <v>24</v>
      </c>
      <c r="O466" s="28">
        <v>0</v>
      </c>
      <c r="P466" s="28" t="s">
        <v>24</v>
      </c>
      <c r="Q466" s="28">
        <v>0</v>
      </c>
      <c r="R466" s="28" t="s">
        <v>24</v>
      </c>
      <c r="S466" s="28">
        <v>0</v>
      </c>
      <c r="T466" s="28" t="s">
        <v>24</v>
      </c>
      <c r="U466" s="28">
        <v>0</v>
      </c>
      <c r="V466" s="28" t="s">
        <v>24</v>
      </c>
      <c r="W466" s="28">
        <v>0</v>
      </c>
      <c r="X466" s="28" t="s">
        <v>24</v>
      </c>
      <c r="Y466" s="28">
        <v>0</v>
      </c>
      <c r="Z466" s="28" t="s">
        <v>24</v>
      </c>
      <c r="AA466" s="28">
        <v>0</v>
      </c>
      <c r="AB466" s="28" t="s">
        <v>24</v>
      </c>
      <c r="AC466" s="28">
        <v>0</v>
      </c>
      <c r="AD466" s="28" t="s">
        <v>24</v>
      </c>
      <c r="AE466" s="28">
        <f t="shared" si="38"/>
        <v>0</v>
      </c>
      <c r="AF466" s="28" t="s">
        <v>24</v>
      </c>
      <c r="AG466" s="28">
        <f t="shared" si="39"/>
        <v>0</v>
      </c>
      <c r="AH466" s="28" t="s">
        <v>24</v>
      </c>
      <c r="AI466" s="376"/>
      <c r="AJ466" s="92"/>
      <c r="AK466" s="118"/>
    </row>
    <row r="467" spans="1:37" s="1" customFormat="1" ht="28.5">
      <c r="A467" s="88" t="s">
        <v>759</v>
      </c>
      <c r="B467" s="84" t="s">
        <v>709</v>
      </c>
      <c r="C467" s="199"/>
      <c r="D467" s="6"/>
      <c r="E467" s="28">
        <v>0</v>
      </c>
      <c r="F467" s="28" t="s">
        <v>24</v>
      </c>
      <c r="G467" s="28">
        <v>0</v>
      </c>
      <c r="H467" s="28" t="s">
        <v>24</v>
      </c>
      <c r="I467" s="28">
        <v>0</v>
      </c>
      <c r="J467" s="28" t="s">
        <v>24</v>
      </c>
      <c r="K467" s="28">
        <v>0</v>
      </c>
      <c r="L467" s="28" t="s">
        <v>24</v>
      </c>
      <c r="M467" s="28">
        <v>0</v>
      </c>
      <c r="N467" s="28" t="s">
        <v>24</v>
      </c>
      <c r="O467" s="28">
        <v>0</v>
      </c>
      <c r="P467" s="28" t="s">
        <v>24</v>
      </c>
      <c r="Q467" s="28">
        <v>0</v>
      </c>
      <c r="R467" s="28" t="s">
        <v>24</v>
      </c>
      <c r="S467" s="28">
        <v>0</v>
      </c>
      <c r="T467" s="28" t="s">
        <v>24</v>
      </c>
      <c r="U467" s="28">
        <v>0</v>
      </c>
      <c r="V467" s="28" t="s">
        <v>24</v>
      </c>
      <c r="W467" s="28">
        <v>0</v>
      </c>
      <c r="X467" s="28" t="s">
        <v>24</v>
      </c>
      <c r="Y467" s="28">
        <v>0</v>
      </c>
      <c r="Z467" s="28" t="s">
        <v>24</v>
      </c>
      <c r="AA467" s="28">
        <v>0</v>
      </c>
      <c r="AB467" s="28" t="s">
        <v>24</v>
      </c>
      <c r="AC467" s="28">
        <v>0</v>
      </c>
      <c r="AD467" s="28" t="s">
        <v>24</v>
      </c>
      <c r="AE467" s="28">
        <f t="shared" si="38"/>
        <v>0</v>
      </c>
      <c r="AF467" s="28" t="s">
        <v>24</v>
      </c>
      <c r="AG467" s="28">
        <f t="shared" si="39"/>
        <v>0</v>
      </c>
      <c r="AH467" s="28" t="s">
        <v>24</v>
      </c>
      <c r="AI467" s="376"/>
      <c r="AJ467" s="92"/>
      <c r="AK467" s="118"/>
    </row>
    <row r="468" spans="1:37" s="1" customFormat="1" ht="42.75">
      <c r="A468" s="88" t="s">
        <v>760</v>
      </c>
      <c r="B468" s="84" t="s">
        <v>711</v>
      </c>
      <c r="C468" s="199"/>
      <c r="D468" s="6"/>
      <c r="E468" s="28">
        <v>0</v>
      </c>
      <c r="F468" s="28" t="s">
        <v>24</v>
      </c>
      <c r="G468" s="28">
        <v>0</v>
      </c>
      <c r="H468" s="28" t="s">
        <v>24</v>
      </c>
      <c r="I468" s="28">
        <v>0</v>
      </c>
      <c r="J468" s="28" t="s">
        <v>24</v>
      </c>
      <c r="K468" s="28">
        <v>0</v>
      </c>
      <c r="L468" s="28" t="s">
        <v>24</v>
      </c>
      <c r="M468" s="28">
        <v>0</v>
      </c>
      <c r="N468" s="28" t="s">
        <v>24</v>
      </c>
      <c r="O468" s="28">
        <v>0</v>
      </c>
      <c r="P468" s="28" t="s">
        <v>24</v>
      </c>
      <c r="Q468" s="28">
        <v>0</v>
      </c>
      <c r="R468" s="28" t="s">
        <v>24</v>
      </c>
      <c r="S468" s="28">
        <v>0</v>
      </c>
      <c r="T468" s="28" t="s">
        <v>24</v>
      </c>
      <c r="U468" s="28">
        <v>0</v>
      </c>
      <c r="V468" s="28" t="s">
        <v>24</v>
      </c>
      <c r="W468" s="28">
        <v>0</v>
      </c>
      <c r="X468" s="28" t="s">
        <v>24</v>
      </c>
      <c r="Y468" s="28">
        <v>0</v>
      </c>
      <c r="Z468" s="28" t="s">
        <v>24</v>
      </c>
      <c r="AA468" s="28">
        <v>0</v>
      </c>
      <c r="AB468" s="28" t="s">
        <v>24</v>
      </c>
      <c r="AC468" s="28">
        <v>0</v>
      </c>
      <c r="AD468" s="28" t="s">
        <v>24</v>
      </c>
      <c r="AE468" s="28">
        <f t="shared" si="38"/>
        <v>0</v>
      </c>
      <c r="AF468" s="28" t="s">
        <v>24</v>
      </c>
      <c r="AG468" s="28">
        <f t="shared" si="39"/>
        <v>0</v>
      </c>
      <c r="AH468" s="28" t="s">
        <v>24</v>
      </c>
      <c r="AI468" s="376"/>
      <c r="AJ468" s="92"/>
      <c r="AK468" s="118"/>
    </row>
    <row r="469" spans="1:37" s="1" customFormat="1" ht="42.75">
      <c r="A469" s="88" t="s">
        <v>761</v>
      </c>
      <c r="B469" s="84" t="s">
        <v>713</v>
      </c>
      <c r="C469" s="199"/>
      <c r="D469" s="6"/>
      <c r="E469" s="28">
        <v>0</v>
      </c>
      <c r="F469" s="28" t="s">
        <v>24</v>
      </c>
      <c r="G469" s="28">
        <v>0</v>
      </c>
      <c r="H469" s="28" t="s">
        <v>24</v>
      </c>
      <c r="I469" s="28">
        <v>0</v>
      </c>
      <c r="J469" s="28" t="s">
        <v>24</v>
      </c>
      <c r="K469" s="28">
        <v>0</v>
      </c>
      <c r="L469" s="28" t="s">
        <v>24</v>
      </c>
      <c r="M469" s="28">
        <v>0</v>
      </c>
      <c r="N469" s="28" t="s">
        <v>24</v>
      </c>
      <c r="O469" s="28">
        <v>0</v>
      </c>
      <c r="P469" s="28" t="s">
        <v>24</v>
      </c>
      <c r="Q469" s="28">
        <v>0</v>
      </c>
      <c r="R469" s="28" t="s">
        <v>24</v>
      </c>
      <c r="S469" s="28">
        <v>0</v>
      </c>
      <c r="T469" s="28" t="s">
        <v>24</v>
      </c>
      <c r="U469" s="28">
        <v>0</v>
      </c>
      <c r="V469" s="28" t="s">
        <v>24</v>
      </c>
      <c r="W469" s="28">
        <v>0</v>
      </c>
      <c r="X469" s="28" t="s">
        <v>24</v>
      </c>
      <c r="Y469" s="28">
        <v>0</v>
      </c>
      <c r="Z469" s="28" t="s">
        <v>24</v>
      </c>
      <c r="AA469" s="28">
        <v>0</v>
      </c>
      <c r="AB469" s="28" t="s">
        <v>24</v>
      </c>
      <c r="AC469" s="28">
        <v>0</v>
      </c>
      <c r="AD469" s="28" t="s">
        <v>24</v>
      </c>
      <c r="AE469" s="28">
        <f t="shared" si="38"/>
        <v>0</v>
      </c>
      <c r="AF469" s="28" t="s">
        <v>24</v>
      </c>
      <c r="AG469" s="28">
        <f t="shared" si="39"/>
        <v>0</v>
      </c>
      <c r="AH469" s="28" t="s">
        <v>24</v>
      </c>
      <c r="AI469" s="376"/>
      <c r="AJ469" s="92"/>
      <c r="AK469" s="118"/>
    </row>
    <row r="470" spans="1:37" s="1" customFormat="1" ht="42.75">
      <c r="A470" s="88" t="s">
        <v>762</v>
      </c>
      <c r="B470" s="84" t="s">
        <v>715</v>
      </c>
      <c r="C470" s="199"/>
      <c r="D470" s="6"/>
      <c r="E470" s="28">
        <v>0</v>
      </c>
      <c r="F470" s="28" t="s">
        <v>24</v>
      </c>
      <c r="G470" s="28">
        <v>0</v>
      </c>
      <c r="H470" s="28" t="s">
        <v>24</v>
      </c>
      <c r="I470" s="28">
        <v>0</v>
      </c>
      <c r="J470" s="28" t="s">
        <v>24</v>
      </c>
      <c r="K470" s="28">
        <v>0</v>
      </c>
      <c r="L470" s="28" t="s">
        <v>24</v>
      </c>
      <c r="M470" s="28">
        <v>0</v>
      </c>
      <c r="N470" s="28" t="s">
        <v>24</v>
      </c>
      <c r="O470" s="28">
        <v>0</v>
      </c>
      <c r="P470" s="28" t="s">
        <v>24</v>
      </c>
      <c r="Q470" s="28">
        <v>0</v>
      </c>
      <c r="R470" s="28" t="s">
        <v>24</v>
      </c>
      <c r="S470" s="28">
        <v>0</v>
      </c>
      <c r="T470" s="28" t="s">
        <v>24</v>
      </c>
      <c r="U470" s="28">
        <v>0</v>
      </c>
      <c r="V470" s="28" t="s">
        <v>24</v>
      </c>
      <c r="W470" s="28">
        <v>0</v>
      </c>
      <c r="X470" s="28" t="s">
        <v>24</v>
      </c>
      <c r="Y470" s="28">
        <v>0</v>
      </c>
      <c r="Z470" s="28" t="s">
        <v>24</v>
      </c>
      <c r="AA470" s="28">
        <v>0</v>
      </c>
      <c r="AB470" s="28" t="s">
        <v>24</v>
      </c>
      <c r="AC470" s="28">
        <v>0</v>
      </c>
      <c r="AD470" s="28" t="s">
        <v>24</v>
      </c>
      <c r="AE470" s="28">
        <f t="shared" si="38"/>
        <v>0</v>
      </c>
      <c r="AF470" s="28" t="s">
        <v>24</v>
      </c>
      <c r="AG470" s="28">
        <f t="shared" si="39"/>
        <v>0</v>
      </c>
      <c r="AH470" s="28" t="s">
        <v>24</v>
      </c>
      <c r="AI470" s="376"/>
      <c r="AJ470" s="92"/>
      <c r="AK470" s="118"/>
    </row>
    <row r="471" spans="1:37" s="1" customFormat="1" ht="42.75">
      <c r="A471" s="88" t="s">
        <v>763</v>
      </c>
      <c r="B471" s="84" t="s">
        <v>717</v>
      </c>
      <c r="C471" s="199"/>
      <c r="D471" s="6"/>
      <c r="E471" s="28">
        <v>0</v>
      </c>
      <c r="F471" s="28" t="s">
        <v>24</v>
      </c>
      <c r="G471" s="28">
        <v>0</v>
      </c>
      <c r="H471" s="28" t="s">
        <v>24</v>
      </c>
      <c r="I471" s="28">
        <v>0</v>
      </c>
      <c r="J471" s="28" t="s">
        <v>24</v>
      </c>
      <c r="K471" s="28">
        <v>0</v>
      </c>
      <c r="L471" s="28" t="s">
        <v>24</v>
      </c>
      <c r="M471" s="28">
        <v>0</v>
      </c>
      <c r="N471" s="28" t="s">
        <v>24</v>
      </c>
      <c r="O471" s="28">
        <v>0</v>
      </c>
      <c r="P471" s="28" t="s">
        <v>24</v>
      </c>
      <c r="Q471" s="28">
        <v>0</v>
      </c>
      <c r="R471" s="28" t="s">
        <v>24</v>
      </c>
      <c r="S471" s="28">
        <v>0</v>
      </c>
      <c r="T471" s="28" t="s">
        <v>24</v>
      </c>
      <c r="U471" s="28">
        <v>0</v>
      </c>
      <c r="V471" s="28" t="s">
        <v>24</v>
      </c>
      <c r="W471" s="28">
        <v>0</v>
      </c>
      <c r="X471" s="28" t="s">
        <v>24</v>
      </c>
      <c r="Y471" s="28">
        <v>0</v>
      </c>
      <c r="Z471" s="28" t="s">
        <v>24</v>
      </c>
      <c r="AA471" s="28">
        <v>0</v>
      </c>
      <c r="AB471" s="28" t="s">
        <v>24</v>
      </c>
      <c r="AC471" s="28">
        <v>0</v>
      </c>
      <c r="AD471" s="28" t="s">
        <v>24</v>
      </c>
      <c r="AE471" s="28">
        <f t="shared" si="38"/>
        <v>0</v>
      </c>
      <c r="AF471" s="28" t="s">
        <v>24</v>
      </c>
      <c r="AG471" s="28">
        <f t="shared" si="39"/>
        <v>0</v>
      </c>
      <c r="AH471" s="28" t="s">
        <v>24</v>
      </c>
      <c r="AI471" s="376"/>
      <c r="AJ471" s="92"/>
      <c r="AK471" s="118"/>
    </row>
    <row r="472" spans="1:37" s="1" customFormat="1" ht="42.75">
      <c r="A472" s="89" t="s">
        <v>764</v>
      </c>
      <c r="B472" s="86" t="s">
        <v>719</v>
      </c>
      <c r="C472" s="199"/>
      <c r="D472" s="6"/>
      <c r="E472" s="28">
        <v>0</v>
      </c>
      <c r="F472" s="28" t="s">
        <v>24</v>
      </c>
      <c r="G472" s="28">
        <v>0</v>
      </c>
      <c r="H472" s="28" t="s">
        <v>24</v>
      </c>
      <c r="I472" s="28">
        <v>0</v>
      </c>
      <c r="J472" s="28" t="s">
        <v>24</v>
      </c>
      <c r="K472" s="28">
        <v>0</v>
      </c>
      <c r="L472" s="28" t="s">
        <v>24</v>
      </c>
      <c r="M472" s="28">
        <v>0</v>
      </c>
      <c r="N472" s="28" t="s">
        <v>24</v>
      </c>
      <c r="O472" s="28">
        <v>0</v>
      </c>
      <c r="P472" s="28" t="s">
        <v>24</v>
      </c>
      <c r="Q472" s="28">
        <v>0</v>
      </c>
      <c r="R472" s="28" t="s">
        <v>24</v>
      </c>
      <c r="S472" s="28">
        <v>0</v>
      </c>
      <c r="T472" s="28" t="s">
        <v>24</v>
      </c>
      <c r="U472" s="28">
        <v>0</v>
      </c>
      <c r="V472" s="28" t="s">
        <v>24</v>
      </c>
      <c r="W472" s="28">
        <v>0</v>
      </c>
      <c r="X472" s="28" t="s">
        <v>24</v>
      </c>
      <c r="Y472" s="28">
        <v>0</v>
      </c>
      <c r="Z472" s="28" t="s">
        <v>24</v>
      </c>
      <c r="AA472" s="28">
        <v>0</v>
      </c>
      <c r="AB472" s="28" t="s">
        <v>24</v>
      </c>
      <c r="AC472" s="28">
        <v>0</v>
      </c>
      <c r="AD472" s="28" t="s">
        <v>24</v>
      </c>
      <c r="AE472" s="28">
        <f t="shared" si="38"/>
        <v>0</v>
      </c>
      <c r="AF472" s="28" t="s">
        <v>24</v>
      </c>
      <c r="AG472" s="28">
        <f t="shared" si="39"/>
        <v>0</v>
      </c>
      <c r="AH472" s="28" t="s">
        <v>24</v>
      </c>
      <c r="AI472" s="376"/>
      <c r="AJ472" s="92"/>
      <c r="AK472" s="118"/>
    </row>
    <row r="473" spans="1:37" s="1" customFormat="1" ht="28.5">
      <c r="A473" s="88" t="s">
        <v>765</v>
      </c>
      <c r="B473" s="84" t="s">
        <v>721</v>
      </c>
      <c r="C473" s="199"/>
      <c r="D473" s="6"/>
      <c r="E473" s="28">
        <v>0</v>
      </c>
      <c r="F473" s="28" t="s">
        <v>24</v>
      </c>
      <c r="G473" s="28">
        <v>0</v>
      </c>
      <c r="H473" s="28" t="s">
        <v>24</v>
      </c>
      <c r="I473" s="28">
        <v>0</v>
      </c>
      <c r="J473" s="28" t="s">
        <v>24</v>
      </c>
      <c r="K473" s="28">
        <v>0</v>
      </c>
      <c r="L473" s="28" t="s">
        <v>24</v>
      </c>
      <c r="M473" s="28">
        <v>0</v>
      </c>
      <c r="N473" s="28" t="s">
        <v>24</v>
      </c>
      <c r="O473" s="28">
        <v>0</v>
      </c>
      <c r="P473" s="28" t="s">
        <v>24</v>
      </c>
      <c r="Q473" s="28">
        <v>0</v>
      </c>
      <c r="R473" s="28" t="s">
        <v>24</v>
      </c>
      <c r="S473" s="28">
        <v>0</v>
      </c>
      <c r="T473" s="28" t="s">
        <v>24</v>
      </c>
      <c r="U473" s="28">
        <v>0</v>
      </c>
      <c r="V473" s="28" t="s">
        <v>24</v>
      </c>
      <c r="W473" s="28">
        <v>0</v>
      </c>
      <c r="X473" s="28" t="s">
        <v>24</v>
      </c>
      <c r="Y473" s="28">
        <v>0</v>
      </c>
      <c r="Z473" s="28" t="s">
        <v>24</v>
      </c>
      <c r="AA473" s="28">
        <v>0</v>
      </c>
      <c r="AB473" s="28" t="s">
        <v>24</v>
      </c>
      <c r="AC473" s="28">
        <v>0</v>
      </c>
      <c r="AD473" s="28" t="s">
        <v>24</v>
      </c>
      <c r="AE473" s="28">
        <f t="shared" si="38"/>
        <v>0</v>
      </c>
      <c r="AF473" s="28" t="s">
        <v>24</v>
      </c>
      <c r="AG473" s="28">
        <f t="shared" si="39"/>
        <v>0</v>
      </c>
      <c r="AH473" s="28" t="s">
        <v>24</v>
      </c>
      <c r="AI473" s="376"/>
      <c r="AJ473" s="92"/>
      <c r="AK473" s="118"/>
    </row>
    <row r="474" spans="1:37" s="1" customFormat="1" ht="42.75">
      <c r="A474" s="88" t="s">
        <v>766</v>
      </c>
      <c r="B474" s="84" t="s">
        <v>723</v>
      </c>
      <c r="C474" s="199"/>
      <c r="D474" s="6"/>
      <c r="E474" s="28">
        <v>0</v>
      </c>
      <c r="F474" s="28" t="s">
        <v>24</v>
      </c>
      <c r="G474" s="28">
        <v>0</v>
      </c>
      <c r="H474" s="28" t="s">
        <v>24</v>
      </c>
      <c r="I474" s="28">
        <v>0</v>
      </c>
      <c r="J474" s="28" t="s">
        <v>24</v>
      </c>
      <c r="K474" s="28">
        <v>0</v>
      </c>
      <c r="L474" s="28" t="s">
        <v>24</v>
      </c>
      <c r="M474" s="28">
        <v>0</v>
      </c>
      <c r="N474" s="28" t="s">
        <v>24</v>
      </c>
      <c r="O474" s="28">
        <v>0</v>
      </c>
      <c r="P474" s="28" t="s">
        <v>24</v>
      </c>
      <c r="Q474" s="28">
        <v>0</v>
      </c>
      <c r="R474" s="28" t="s">
        <v>24</v>
      </c>
      <c r="S474" s="28">
        <v>0</v>
      </c>
      <c r="T474" s="28" t="s">
        <v>24</v>
      </c>
      <c r="U474" s="28">
        <v>0</v>
      </c>
      <c r="V474" s="28" t="s">
        <v>24</v>
      </c>
      <c r="W474" s="28">
        <v>0</v>
      </c>
      <c r="X474" s="28" t="s">
        <v>24</v>
      </c>
      <c r="Y474" s="28">
        <v>0</v>
      </c>
      <c r="Z474" s="28" t="s">
        <v>24</v>
      </c>
      <c r="AA474" s="28">
        <v>0</v>
      </c>
      <c r="AB474" s="28" t="s">
        <v>24</v>
      </c>
      <c r="AC474" s="28">
        <v>0</v>
      </c>
      <c r="AD474" s="28" t="s">
        <v>24</v>
      </c>
      <c r="AE474" s="28">
        <f t="shared" si="38"/>
        <v>0</v>
      </c>
      <c r="AF474" s="28" t="s">
        <v>24</v>
      </c>
      <c r="AG474" s="28">
        <f t="shared" si="39"/>
        <v>0</v>
      </c>
      <c r="AH474" s="28" t="s">
        <v>24</v>
      </c>
      <c r="AI474" s="376"/>
      <c r="AJ474" s="92"/>
      <c r="AK474" s="118"/>
    </row>
    <row r="475" spans="1:37" s="1" customFormat="1" ht="57">
      <c r="A475" s="88" t="s">
        <v>767</v>
      </c>
      <c r="B475" s="84" t="s">
        <v>725</v>
      </c>
      <c r="C475" s="199"/>
      <c r="D475" s="6"/>
      <c r="E475" s="28">
        <f>E476+E477</f>
        <v>616.62510933338729</v>
      </c>
      <c r="F475" s="28" t="s">
        <v>24</v>
      </c>
      <c r="G475" s="28">
        <f t="shared" ref="G475:AC475" si="48">G476+G477</f>
        <v>16.548527910000001</v>
      </c>
      <c r="H475" s="28" t="s">
        <v>24</v>
      </c>
      <c r="I475" s="28">
        <f t="shared" si="48"/>
        <v>599.55993933338732</v>
      </c>
      <c r="J475" s="28" t="s">
        <v>24</v>
      </c>
      <c r="K475" s="28">
        <f t="shared" si="48"/>
        <v>599.55993933338766</v>
      </c>
      <c r="L475" s="28" t="s">
        <v>24</v>
      </c>
      <c r="M475" s="28">
        <f t="shared" si="48"/>
        <v>533.28789099999995</v>
      </c>
      <c r="N475" s="28" t="s">
        <v>24</v>
      </c>
      <c r="O475" s="28">
        <f t="shared" si="48"/>
        <v>272.24048184999998</v>
      </c>
      <c r="P475" s="28" t="s">
        <v>24</v>
      </c>
      <c r="Q475" s="28">
        <f t="shared" si="48"/>
        <v>246.75774999999999</v>
      </c>
      <c r="R475" s="28" t="s">
        <v>24</v>
      </c>
      <c r="S475" s="28">
        <f t="shared" si="48"/>
        <v>229.25146983593004</v>
      </c>
      <c r="T475" s="28" t="s">
        <v>24</v>
      </c>
      <c r="U475" s="28">
        <f t="shared" si="48"/>
        <v>243.62266099999997</v>
      </c>
      <c r="V475" s="28" t="s">
        <v>24</v>
      </c>
      <c r="W475" s="28">
        <f t="shared" si="48"/>
        <v>98.067987647457699</v>
      </c>
      <c r="X475" s="28" t="s">
        <v>24</v>
      </c>
      <c r="Y475" s="28">
        <f t="shared" si="48"/>
        <v>2.1000000000000001E-2</v>
      </c>
      <c r="Z475" s="28" t="s">
        <v>24</v>
      </c>
      <c r="AA475" s="28">
        <f t="shared" si="48"/>
        <v>0</v>
      </c>
      <c r="AB475" s="28" t="s">
        <v>24</v>
      </c>
      <c r="AC475" s="28">
        <f t="shared" si="48"/>
        <v>42.886479999999999</v>
      </c>
      <c r="AD475" s="28" t="s">
        <v>24</v>
      </c>
      <c r="AE475" s="28">
        <f t="shared" si="38"/>
        <v>66.272048333387374</v>
      </c>
      <c r="AF475" s="28" t="s">
        <v>24</v>
      </c>
      <c r="AG475" s="28">
        <f t="shared" si="39"/>
        <v>-66.272048333387716</v>
      </c>
      <c r="AH475" s="28" t="s">
        <v>24</v>
      </c>
      <c r="AI475" s="376">
        <f t="shared" si="45"/>
        <v>-0.11053448368660412</v>
      </c>
      <c r="AJ475" s="92"/>
      <c r="AK475" s="118"/>
    </row>
    <row r="476" spans="1:37" s="1" customFormat="1" ht="57">
      <c r="A476" s="88" t="s">
        <v>768</v>
      </c>
      <c r="B476" s="84" t="s">
        <v>727</v>
      </c>
      <c r="C476" s="199"/>
      <c r="D476" s="6"/>
      <c r="E476" s="28">
        <v>0</v>
      </c>
      <c r="F476" s="28" t="s">
        <v>24</v>
      </c>
      <c r="G476" s="28">
        <v>0</v>
      </c>
      <c r="H476" s="28" t="s">
        <v>24</v>
      </c>
      <c r="I476" s="28">
        <v>0</v>
      </c>
      <c r="J476" s="28" t="s">
        <v>24</v>
      </c>
      <c r="K476" s="28">
        <v>0</v>
      </c>
      <c r="L476" s="28" t="s">
        <v>24</v>
      </c>
      <c r="M476" s="28">
        <v>0</v>
      </c>
      <c r="N476" s="28" t="s">
        <v>24</v>
      </c>
      <c r="O476" s="28">
        <v>0</v>
      </c>
      <c r="P476" s="28" t="s">
        <v>24</v>
      </c>
      <c r="Q476" s="28">
        <v>0</v>
      </c>
      <c r="R476" s="28" t="s">
        <v>24</v>
      </c>
      <c r="S476" s="28">
        <v>0</v>
      </c>
      <c r="T476" s="28" t="s">
        <v>24</v>
      </c>
      <c r="U476" s="28">
        <v>0</v>
      </c>
      <c r="V476" s="28" t="s">
        <v>24</v>
      </c>
      <c r="W476" s="28">
        <v>0</v>
      </c>
      <c r="X476" s="28" t="s">
        <v>24</v>
      </c>
      <c r="Y476" s="28">
        <v>0</v>
      </c>
      <c r="Z476" s="28" t="s">
        <v>24</v>
      </c>
      <c r="AA476" s="28">
        <v>0</v>
      </c>
      <c r="AB476" s="28" t="s">
        <v>24</v>
      </c>
      <c r="AC476" s="28">
        <v>0</v>
      </c>
      <c r="AD476" s="28" t="s">
        <v>24</v>
      </c>
      <c r="AE476" s="28">
        <f t="shared" si="38"/>
        <v>0</v>
      </c>
      <c r="AF476" s="28" t="s">
        <v>24</v>
      </c>
      <c r="AG476" s="28">
        <f t="shared" si="39"/>
        <v>0</v>
      </c>
      <c r="AH476" s="28" t="s">
        <v>24</v>
      </c>
      <c r="AI476" s="376"/>
      <c r="AJ476" s="92"/>
      <c r="AK476" s="118"/>
    </row>
    <row r="477" spans="1:37" s="1" customFormat="1" ht="42.75">
      <c r="A477" s="88" t="s">
        <v>769</v>
      </c>
      <c r="B477" s="84" t="s">
        <v>729</v>
      </c>
      <c r="C477" s="199"/>
      <c r="D477" s="6"/>
      <c r="E477" s="28">
        <f>E478+E479</f>
        <v>616.62510933338729</v>
      </c>
      <c r="F477" s="28" t="s">
        <v>24</v>
      </c>
      <c r="G477" s="28">
        <f t="shared" ref="G477:AC477" si="49">G478+G479</f>
        <v>16.548527910000001</v>
      </c>
      <c r="H477" s="28" t="s">
        <v>24</v>
      </c>
      <c r="I477" s="28">
        <f t="shared" si="49"/>
        <v>599.55993933338732</v>
      </c>
      <c r="J477" s="28" t="s">
        <v>24</v>
      </c>
      <c r="K477" s="28">
        <f t="shared" si="49"/>
        <v>599.55993933338766</v>
      </c>
      <c r="L477" s="28" t="s">
        <v>24</v>
      </c>
      <c r="M477" s="28">
        <f t="shared" si="49"/>
        <v>533.28789099999995</v>
      </c>
      <c r="N477" s="28" t="s">
        <v>24</v>
      </c>
      <c r="O477" s="28">
        <f t="shared" si="49"/>
        <v>272.24048184999998</v>
      </c>
      <c r="P477" s="28" t="s">
        <v>24</v>
      </c>
      <c r="Q477" s="28">
        <f t="shared" si="49"/>
        <v>246.75774999999999</v>
      </c>
      <c r="R477" s="28" t="s">
        <v>24</v>
      </c>
      <c r="S477" s="28">
        <f t="shared" si="49"/>
        <v>229.25146983593004</v>
      </c>
      <c r="T477" s="28" t="s">
        <v>24</v>
      </c>
      <c r="U477" s="28">
        <f t="shared" si="49"/>
        <v>243.62266099999997</v>
      </c>
      <c r="V477" s="28" t="s">
        <v>24</v>
      </c>
      <c r="W477" s="28">
        <f t="shared" si="49"/>
        <v>98.067987647457699</v>
      </c>
      <c r="X477" s="28" t="s">
        <v>24</v>
      </c>
      <c r="Y477" s="28">
        <f t="shared" si="49"/>
        <v>2.1000000000000001E-2</v>
      </c>
      <c r="Z477" s="28" t="s">
        <v>24</v>
      </c>
      <c r="AA477" s="28">
        <f t="shared" si="49"/>
        <v>0</v>
      </c>
      <c r="AB477" s="28" t="s">
        <v>24</v>
      </c>
      <c r="AC477" s="28">
        <f t="shared" si="49"/>
        <v>42.886479999999999</v>
      </c>
      <c r="AD477" s="28" t="s">
        <v>24</v>
      </c>
      <c r="AE477" s="28">
        <f t="shared" si="38"/>
        <v>66.272048333387374</v>
      </c>
      <c r="AF477" s="28" t="s">
        <v>24</v>
      </c>
      <c r="AG477" s="28">
        <f t="shared" si="39"/>
        <v>-66.272048333387716</v>
      </c>
      <c r="AH477" s="28" t="s">
        <v>24</v>
      </c>
      <c r="AI477" s="376">
        <f t="shared" si="45"/>
        <v>-0.11053448368660412</v>
      </c>
      <c r="AJ477" s="92"/>
      <c r="AK477" s="118"/>
    </row>
    <row r="478" spans="1:37" s="1" customFormat="1" ht="94.5" customHeight="1">
      <c r="A478" s="6" t="s">
        <v>769</v>
      </c>
      <c r="B478" s="7" t="s">
        <v>36</v>
      </c>
      <c r="C478" s="9" t="s">
        <v>4</v>
      </c>
      <c r="D478" s="8" t="s">
        <v>287</v>
      </c>
      <c r="E478" s="11">
        <v>500.7085584859297</v>
      </c>
      <c r="F478" s="28" t="s">
        <v>24</v>
      </c>
      <c r="G478" s="11">
        <v>16.548527910000001</v>
      </c>
      <c r="H478" s="28" t="s">
        <v>24</v>
      </c>
      <c r="I478" s="11">
        <v>483.64338848592962</v>
      </c>
      <c r="J478" s="28" t="s">
        <v>24</v>
      </c>
      <c r="K478" s="11">
        <v>483.64338848593002</v>
      </c>
      <c r="L478" s="28" t="s">
        <v>24</v>
      </c>
      <c r="M478" s="11">
        <v>448.38777999999996</v>
      </c>
      <c r="N478" s="28" t="s">
        <v>24</v>
      </c>
      <c r="O478" s="10">
        <v>272.24048184999998</v>
      </c>
      <c r="P478" s="28" t="s">
        <v>24</v>
      </c>
      <c r="Q478" s="11">
        <v>246.75774999999999</v>
      </c>
      <c r="R478" s="28" t="s">
        <v>24</v>
      </c>
      <c r="S478" s="11">
        <v>211.40290663593004</v>
      </c>
      <c r="T478" s="28" t="s">
        <v>24</v>
      </c>
      <c r="U478" s="11">
        <v>201.63002999999998</v>
      </c>
      <c r="V478" s="28" t="s">
        <v>24</v>
      </c>
      <c r="W478" s="11">
        <v>0</v>
      </c>
      <c r="X478" s="28" t="s">
        <v>24</v>
      </c>
      <c r="Y478" s="11">
        <v>0</v>
      </c>
      <c r="Z478" s="28" t="s">
        <v>24</v>
      </c>
      <c r="AA478" s="11">
        <v>0</v>
      </c>
      <c r="AB478" s="28" t="s">
        <v>24</v>
      </c>
      <c r="AC478" s="11">
        <v>0</v>
      </c>
      <c r="AD478" s="28" t="s">
        <v>24</v>
      </c>
      <c r="AE478" s="28">
        <f t="shared" si="38"/>
        <v>35.255608485929656</v>
      </c>
      <c r="AF478" s="28" t="s">
        <v>24</v>
      </c>
      <c r="AG478" s="28">
        <f t="shared" si="39"/>
        <v>-35.255608485930054</v>
      </c>
      <c r="AH478" s="28" t="s">
        <v>24</v>
      </c>
      <c r="AI478" s="376">
        <f t="shared" si="45"/>
        <v>-7.2895876021999428E-2</v>
      </c>
      <c r="AJ478" s="10" t="s">
        <v>1006</v>
      </c>
      <c r="AK478" s="118"/>
    </row>
    <row r="479" spans="1:37" s="1" customFormat="1" ht="94.5" customHeight="1">
      <c r="A479" s="6" t="s">
        <v>769</v>
      </c>
      <c r="B479" s="7" t="s">
        <v>212</v>
      </c>
      <c r="C479" s="9" t="s">
        <v>4</v>
      </c>
      <c r="D479" s="8" t="s">
        <v>286</v>
      </c>
      <c r="E479" s="11">
        <v>115.91655084745763</v>
      </c>
      <c r="F479" s="28" t="s">
        <v>24</v>
      </c>
      <c r="G479" s="11">
        <v>0</v>
      </c>
      <c r="H479" s="28" t="s">
        <v>24</v>
      </c>
      <c r="I479" s="11">
        <v>115.91655084745764</v>
      </c>
      <c r="J479" s="28" t="s">
        <v>24</v>
      </c>
      <c r="K479" s="11">
        <v>115.91655084745764</v>
      </c>
      <c r="L479" s="28" t="s">
        <v>24</v>
      </c>
      <c r="M479" s="11">
        <v>84.900110999999995</v>
      </c>
      <c r="N479" s="28" t="s">
        <v>24</v>
      </c>
      <c r="O479" s="10">
        <v>0</v>
      </c>
      <c r="P479" s="28" t="s">
        <v>24</v>
      </c>
      <c r="Q479" s="11">
        <v>0</v>
      </c>
      <c r="R479" s="28" t="s">
        <v>24</v>
      </c>
      <c r="S479" s="11">
        <v>17.848563200000005</v>
      </c>
      <c r="T479" s="28" t="s">
        <v>24</v>
      </c>
      <c r="U479" s="11">
        <v>41.992630999999996</v>
      </c>
      <c r="V479" s="28" t="s">
        <v>24</v>
      </c>
      <c r="W479" s="11">
        <v>98.067987647457699</v>
      </c>
      <c r="X479" s="28" t="s">
        <v>24</v>
      </c>
      <c r="Y479" s="11">
        <v>2.1000000000000001E-2</v>
      </c>
      <c r="Z479" s="28" t="s">
        <v>24</v>
      </c>
      <c r="AA479" s="11">
        <v>0</v>
      </c>
      <c r="AB479" s="28" t="s">
        <v>24</v>
      </c>
      <c r="AC479" s="11">
        <v>42.886479999999999</v>
      </c>
      <c r="AD479" s="28" t="s">
        <v>24</v>
      </c>
      <c r="AE479" s="28">
        <f t="shared" si="38"/>
        <v>31.016439847457647</v>
      </c>
      <c r="AF479" s="28" t="s">
        <v>24</v>
      </c>
      <c r="AG479" s="28">
        <f t="shared" si="39"/>
        <v>-31.016439847457647</v>
      </c>
      <c r="AH479" s="28" t="s">
        <v>24</v>
      </c>
      <c r="AI479" s="376">
        <f t="shared" si="45"/>
        <v>-0.26757559313746537</v>
      </c>
      <c r="AJ479" s="10" t="s">
        <v>1007</v>
      </c>
      <c r="AK479" s="118"/>
    </row>
    <row r="480" spans="1:37" s="1" customFormat="1" ht="34.5" customHeight="1">
      <c r="A480" s="88" t="s">
        <v>770</v>
      </c>
      <c r="B480" s="84" t="s">
        <v>731</v>
      </c>
      <c r="C480" s="199"/>
      <c r="D480" s="6"/>
      <c r="E480" s="28">
        <v>0</v>
      </c>
      <c r="F480" s="28" t="s">
        <v>24</v>
      </c>
      <c r="G480" s="28">
        <v>0</v>
      </c>
      <c r="H480" s="28" t="s">
        <v>24</v>
      </c>
      <c r="I480" s="28">
        <v>0</v>
      </c>
      <c r="J480" s="28" t="s">
        <v>24</v>
      </c>
      <c r="K480" s="28">
        <v>0</v>
      </c>
      <c r="L480" s="28" t="s">
        <v>24</v>
      </c>
      <c r="M480" s="28">
        <v>0</v>
      </c>
      <c r="N480" s="28" t="s">
        <v>24</v>
      </c>
      <c r="O480" s="28">
        <v>0</v>
      </c>
      <c r="P480" s="28" t="s">
        <v>24</v>
      </c>
      <c r="Q480" s="28">
        <v>0</v>
      </c>
      <c r="R480" s="28" t="s">
        <v>24</v>
      </c>
      <c r="S480" s="28">
        <v>0</v>
      </c>
      <c r="T480" s="28" t="s">
        <v>24</v>
      </c>
      <c r="U480" s="28">
        <v>0</v>
      </c>
      <c r="V480" s="28" t="s">
        <v>24</v>
      </c>
      <c r="W480" s="28">
        <v>0</v>
      </c>
      <c r="X480" s="28" t="s">
        <v>24</v>
      </c>
      <c r="Y480" s="28">
        <v>0</v>
      </c>
      <c r="Z480" s="28" t="s">
        <v>24</v>
      </c>
      <c r="AA480" s="28">
        <v>0</v>
      </c>
      <c r="AB480" s="28" t="s">
        <v>24</v>
      </c>
      <c r="AC480" s="28">
        <v>0</v>
      </c>
      <c r="AD480" s="28" t="s">
        <v>24</v>
      </c>
      <c r="AE480" s="28">
        <f t="shared" si="38"/>
        <v>0</v>
      </c>
      <c r="AF480" s="28" t="s">
        <v>24</v>
      </c>
      <c r="AG480" s="28">
        <f t="shared" si="39"/>
        <v>0</v>
      </c>
      <c r="AH480" s="28" t="s">
        <v>24</v>
      </c>
      <c r="AI480" s="37"/>
      <c r="AJ480" s="92"/>
      <c r="AK480" s="118"/>
    </row>
    <row r="481" spans="1:37" s="1" customFormat="1" ht="34.5" customHeight="1">
      <c r="A481" s="88" t="s">
        <v>771</v>
      </c>
      <c r="B481" s="84" t="s">
        <v>733</v>
      </c>
      <c r="C481" s="199"/>
      <c r="D481" s="6"/>
      <c r="E481" s="28">
        <v>0</v>
      </c>
      <c r="F481" s="28" t="s">
        <v>24</v>
      </c>
      <c r="G481" s="28">
        <v>0</v>
      </c>
      <c r="H481" s="28" t="s">
        <v>24</v>
      </c>
      <c r="I481" s="28">
        <v>0</v>
      </c>
      <c r="J481" s="28" t="s">
        <v>24</v>
      </c>
      <c r="K481" s="28">
        <v>0</v>
      </c>
      <c r="L481" s="28" t="s">
        <v>24</v>
      </c>
      <c r="M481" s="28">
        <v>0</v>
      </c>
      <c r="N481" s="28" t="s">
        <v>24</v>
      </c>
      <c r="O481" s="28">
        <v>0</v>
      </c>
      <c r="P481" s="28" t="s">
        <v>24</v>
      </c>
      <c r="Q481" s="28">
        <v>0</v>
      </c>
      <c r="R481" s="28" t="s">
        <v>24</v>
      </c>
      <c r="S481" s="28">
        <v>0</v>
      </c>
      <c r="T481" s="28" t="s">
        <v>24</v>
      </c>
      <c r="U481" s="28">
        <v>0</v>
      </c>
      <c r="V481" s="28" t="s">
        <v>24</v>
      </c>
      <c r="W481" s="28">
        <v>0</v>
      </c>
      <c r="X481" s="28" t="s">
        <v>24</v>
      </c>
      <c r="Y481" s="28">
        <v>0</v>
      </c>
      <c r="Z481" s="28" t="s">
        <v>24</v>
      </c>
      <c r="AA481" s="28">
        <v>0</v>
      </c>
      <c r="AB481" s="28" t="s">
        <v>24</v>
      </c>
      <c r="AC481" s="28">
        <v>0</v>
      </c>
      <c r="AD481" s="28" t="s">
        <v>24</v>
      </c>
      <c r="AE481" s="28">
        <f t="shared" si="38"/>
        <v>0</v>
      </c>
      <c r="AF481" s="28" t="s">
        <v>24</v>
      </c>
      <c r="AG481" s="28">
        <f t="shared" si="39"/>
        <v>0</v>
      </c>
      <c r="AH481" s="28" t="s">
        <v>24</v>
      </c>
      <c r="AI481" s="37"/>
      <c r="AJ481" s="92"/>
      <c r="AK481" s="118"/>
    </row>
    <row r="482" spans="1:37" s="1" customFormat="1" ht="34.5" customHeight="1">
      <c r="A482" s="88" t="s">
        <v>772</v>
      </c>
      <c r="B482" s="84" t="s">
        <v>735</v>
      </c>
      <c r="C482" s="199"/>
      <c r="D482" s="6"/>
      <c r="E482" s="28">
        <f>E483+E484+E487+E486+E485</f>
        <v>1.2450015254237288</v>
      </c>
      <c r="F482" s="28" t="s">
        <v>24</v>
      </c>
      <c r="G482" s="28">
        <f t="shared" ref="G482:AC482" si="50">G483+G484+G487+G486+G485</f>
        <v>0</v>
      </c>
      <c r="H482" s="28" t="s">
        <v>24</v>
      </c>
      <c r="I482" s="28">
        <f t="shared" si="50"/>
        <v>1.2450000000000001</v>
      </c>
      <c r="J482" s="28" t="s">
        <v>24</v>
      </c>
      <c r="K482" s="28">
        <f t="shared" si="50"/>
        <v>0</v>
      </c>
      <c r="L482" s="28" t="s">
        <v>24</v>
      </c>
      <c r="M482" s="28">
        <f t="shared" si="50"/>
        <v>1.2450000000000001</v>
      </c>
      <c r="N482" s="28" t="s">
        <v>24</v>
      </c>
      <c r="O482" s="28">
        <f t="shared" si="50"/>
        <v>0</v>
      </c>
      <c r="P482" s="28" t="s">
        <v>24</v>
      </c>
      <c r="Q482" s="28">
        <f t="shared" si="50"/>
        <v>0</v>
      </c>
      <c r="R482" s="28" t="s">
        <v>24</v>
      </c>
      <c r="S482" s="28">
        <f t="shared" si="50"/>
        <v>0</v>
      </c>
      <c r="T482" s="28" t="s">
        <v>24</v>
      </c>
      <c r="U482" s="28">
        <f t="shared" si="50"/>
        <v>1.2450000000000001</v>
      </c>
      <c r="V482" s="28" t="s">
        <v>24</v>
      </c>
      <c r="W482" s="28">
        <f t="shared" si="50"/>
        <v>0</v>
      </c>
      <c r="X482" s="28" t="s">
        <v>24</v>
      </c>
      <c r="Y482" s="28">
        <f t="shared" si="50"/>
        <v>0</v>
      </c>
      <c r="Z482" s="28" t="s">
        <v>24</v>
      </c>
      <c r="AA482" s="28">
        <f t="shared" si="50"/>
        <v>0</v>
      </c>
      <c r="AB482" s="28" t="s">
        <v>24</v>
      </c>
      <c r="AC482" s="28">
        <f t="shared" si="50"/>
        <v>0</v>
      </c>
      <c r="AD482" s="28" t="s">
        <v>24</v>
      </c>
      <c r="AE482" s="28">
        <f t="shared" si="38"/>
        <v>0</v>
      </c>
      <c r="AF482" s="28" t="s">
        <v>24</v>
      </c>
      <c r="AG482" s="28">
        <f t="shared" si="39"/>
        <v>1.2450000000000001</v>
      </c>
      <c r="AH482" s="28" t="s">
        <v>24</v>
      </c>
      <c r="AI482" s="37"/>
      <c r="AJ482" s="92"/>
      <c r="AK482" s="118"/>
    </row>
    <row r="483" spans="1:37" s="3" customFormat="1" ht="45">
      <c r="A483" s="6" t="s">
        <v>772</v>
      </c>
      <c r="B483" s="7" t="s">
        <v>202</v>
      </c>
      <c r="C483" s="6" t="s">
        <v>3</v>
      </c>
      <c r="D483" s="8" t="s">
        <v>24</v>
      </c>
      <c r="E483" s="12">
        <v>0.24053559322033899</v>
      </c>
      <c r="F483" s="28" t="s">
        <v>24</v>
      </c>
      <c r="G483" s="12">
        <v>0</v>
      </c>
      <c r="H483" s="28" t="s">
        <v>24</v>
      </c>
      <c r="I483" s="12">
        <v>0.24052999999999999</v>
      </c>
      <c r="J483" s="28" t="s">
        <v>24</v>
      </c>
      <c r="K483" s="12">
        <v>0</v>
      </c>
      <c r="L483" s="28" t="s">
        <v>24</v>
      </c>
      <c r="M483" s="11">
        <v>0.24052999999999999</v>
      </c>
      <c r="N483" s="28" t="s">
        <v>24</v>
      </c>
      <c r="O483" s="12">
        <v>0</v>
      </c>
      <c r="P483" s="28" t="s">
        <v>24</v>
      </c>
      <c r="Q483" s="12">
        <v>0</v>
      </c>
      <c r="R483" s="28" t="s">
        <v>24</v>
      </c>
      <c r="S483" s="12">
        <v>0</v>
      </c>
      <c r="T483" s="28" t="s">
        <v>24</v>
      </c>
      <c r="U483" s="11">
        <v>0.24052999999999999</v>
      </c>
      <c r="V483" s="28" t="s">
        <v>24</v>
      </c>
      <c r="W483" s="12">
        <v>0</v>
      </c>
      <c r="X483" s="28" t="s">
        <v>24</v>
      </c>
      <c r="Y483" s="10">
        <v>0</v>
      </c>
      <c r="Z483" s="28" t="s">
        <v>24</v>
      </c>
      <c r="AA483" s="12">
        <v>0</v>
      </c>
      <c r="AB483" s="28" t="s">
        <v>24</v>
      </c>
      <c r="AC483" s="12">
        <v>0</v>
      </c>
      <c r="AD483" s="28" t="s">
        <v>24</v>
      </c>
      <c r="AE483" s="28">
        <f t="shared" si="38"/>
        <v>0</v>
      </c>
      <c r="AF483" s="28" t="s">
        <v>24</v>
      </c>
      <c r="AG483" s="28">
        <f t="shared" si="39"/>
        <v>0.24052999999999999</v>
      </c>
      <c r="AH483" s="28" t="s">
        <v>24</v>
      </c>
      <c r="AI483" s="37"/>
      <c r="AJ483" s="96" t="s">
        <v>1008</v>
      </c>
      <c r="AK483" s="118"/>
    </row>
    <row r="484" spans="1:37" s="3" customFormat="1" ht="45">
      <c r="A484" s="6" t="s">
        <v>772</v>
      </c>
      <c r="B484" s="7" t="s">
        <v>203</v>
      </c>
      <c r="C484" s="6" t="s">
        <v>3</v>
      </c>
      <c r="D484" s="8" t="s">
        <v>24</v>
      </c>
      <c r="E484" s="12">
        <v>0.40675932203389836</v>
      </c>
      <c r="F484" s="28" t="s">
        <v>24</v>
      </c>
      <c r="G484" s="12">
        <v>0</v>
      </c>
      <c r="H484" s="28" t="s">
        <v>24</v>
      </c>
      <c r="I484" s="12">
        <v>0.40676000000000001</v>
      </c>
      <c r="J484" s="28" t="s">
        <v>24</v>
      </c>
      <c r="K484" s="12">
        <v>0</v>
      </c>
      <c r="L484" s="28" t="s">
        <v>24</v>
      </c>
      <c r="M484" s="11">
        <v>0.40676000000000001</v>
      </c>
      <c r="N484" s="28" t="s">
        <v>24</v>
      </c>
      <c r="O484" s="12">
        <v>0</v>
      </c>
      <c r="P484" s="28" t="s">
        <v>24</v>
      </c>
      <c r="Q484" s="12">
        <v>0</v>
      </c>
      <c r="R484" s="28" t="s">
        <v>24</v>
      </c>
      <c r="S484" s="12">
        <v>0</v>
      </c>
      <c r="T484" s="28" t="s">
        <v>24</v>
      </c>
      <c r="U484" s="11">
        <v>0.40676000000000001</v>
      </c>
      <c r="V484" s="28" t="s">
        <v>24</v>
      </c>
      <c r="W484" s="12">
        <v>0</v>
      </c>
      <c r="X484" s="28" t="s">
        <v>24</v>
      </c>
      <c r="Y484" s="10">
        <v>0</v>
      </c>
      <c r="Z484" s="28" t="s">
        <v>24</v>
      </c>
      <c r="AA484" s="12">
        <v>0</v>
      </c>
      <c r="AB484" s="28" t="s">
        <v>24</v>
      </c>
      <c r="AC484" s="12">
        <v>0</v>
      </c>
      <c r="AD484" s="28" t="s">
        <v>24</v>
      </c>
      <c r="AE484" s="28">
        <f t="shared" si="38"/>
        <v>0</v>
      </c>
      <c r="AF484" s="28" t="s">
        <v>24</v>
      </c>
      <c r="AG484" s="28">
        <f t="shared" si="39"/>
        <v>0.40676000000000001</v>
      </c>
      <c r="AH484" s="28" t="s">
        <v>24</v>
      </c>
      <c r="AI484" s="37"/>
      <c r="AJ484" s="96" t="s">
        <v>1008</v>
      </c>
      <c r="AK484" s="118"/>
    </row>
    <row r="485" spans="1:37" s="3" customFormat="1" ht="45">
      <c r="A485" s="6" t="s">
        <v>772</v>
      </c>
      <c r="B485" s="7" t="s">
        <v>204</v>
      </c>
      <c r="C485" s="6" t="s">
        <v>3</v>
      </c>
      <c r="D485" s="8" t="s">
        <v>24</v>
      </c>
      <c r="E485" s="12">
        <v>0.26430999999999999</v>
      </c>
      <c r="F485" s="28" t="s">
        <v>24</v>
      </c>
      <c r="G485" s="12">
        <v>0</v>
      </c>
      <c r="H485" s="28" t="s">
        <v>24</v>
      </c>
      <c r="I485" s="12">
        <v>0.26430999999999999</v>
      </c>
      <c r="J485" s="28" t="s">
        <v>24</v>
      </c>
      <c r="K485" s="12">
        <v>0</v>
      </c>
      <c r="L485" s="28" t="s">
        <v>24</v>
      </c>
      <c r="M485" s="11">
        <v>0.26430999999999999</v>
      </c>
      <c r="N485" s="28" t="s">
        <v>24</v>
      </c>
      <c r="O485" s="12">
        <v>0</v>
      </c>
      <c r="P485" s="28" t="s">
        <v>24</v>
      </c>
      <c r="Q485" s="12">
        <v>0</v>
      </c>
      <c r="R485" s="28" t="s">
        <v>24</v>
      </c>
      <c r="S485" s="12">
        <v>0</v>
      </c>
      <c r="T485" s="28" t="s">
        <v>24</v>
      </c>
      <c r="U485" s="11">
        <v>0.26430999999999999</v>
      </c>
      <c r="V485" s="28" t="s">
        <v>24</v>
      </c>
      <c r="W485" s="12">
        <v>0</v>
      </c>
      <c r="X485" s="28" t="s">
        <v>24</v>
      </c>
      <c r="Y485" s="10">
        <v>0</v>
      </c>
      <c r="Z485" s="28" t="s">
        <v>24</v>
      </c>
      <c r="AA485" s="12">
        <v>0</v>
      </c>
      <c r="AB485" s="28" t="s">
        <v>24</v>
      </c>
      <c r="AC485" s="12">
        <v>0</v>
      </c>
      <c r="AD485" s="28" t="s">
        <v>24</v>
      </c>
      <c r="AE485" s="28">
        <f t="shared" si="38"/>
        <v>0</v>
      </c>
      <c r="AF485" s="28" t="s">
        <v>24</v>
      </c>
      <c r="AG485" s="28">
        <f t="shared" si="39"/>
        <v>0.26430999999999999</v>
      </c>
      <c r="AH485" s="28" t="s">
        <v>24</v>
      </c>
      <c r="AI485" s="37"/>
      <c r="AJ485" s="96" t="s">
        <v>1008</v>
      </c>
      <c r="AK485" s="118"/>
    </row>
    <row r="486" spans="1:37" s="3" customFormat="1" ht="45">
      <c r="A486" s="6" t="s">
        <v>772</v>
      </c>
      <c r="B486" s="7" t="s">
        <v>205</v>
      </c>
      <c r="C486" s="6" t="s">
        <v>3</v>
      </c>
      <c r="D486" s="8" t="s">
        <v>24</v>
      </c>
      <c r="E486" s="12">
        <v>0.15676694915254238</v>
      </c>
      <c r="F486" s="28" t="s">
        <v>24</v>
      </c>
      <c r="G486" s="12">
        <v>0</v>
      </c>
      <c r="H486" s="28" t="s">
        <v>24</v>
      </c>
      <c r="I486" s="12">
        <v>0.15677000000000002</v>
      </c>
      <c r="J486" s="28" t="s">
        <v>24</v>
      </c>
      <c r="K486" s="12">
        <v>0</v>
      </c>
      <c r="L486" s="28" t="s">
        <v>24</v>
      </c>
      <c r="M486" s="11">
        <v>0.15677000000000002</v>
      </c>
      <c r="N486" s="28" t="s">
        <v>24</v>
      </c>
      <c r="O486" s="12">
        <v>0</v>
      </c>
      <c r="P486" s="28" t="s">
        <v>24</v>
      </c>
      <c r="Q486" s="12">
        <v>0</v>
      </c>
      <c r="R486" s="28" t="s">
        <v>24</v>
      </c>
      <c r="S486" s="12">
        <v>0</v>
      </c>
      <c r="T486" s="28" t="s">
        <v>24</v>
      </c>
      <c r="U486" s="11">
        <v>0.15677000000000002</v>
      </c>
      <c r="V486" s="28" t="s">
        <v>24</v>
      </c>
      <c r="W486" s="12">
        <v>0</v>
      </c>
      <c r="X486" s="28" t="s">
        <v>24</v>
      </c>
      <c r="Y486" s="10">
        <v>0</v>
      </c>
      <c r="Z486" s="28" t="s">
        <v>24</v>
      </c>
      <c r="AA486" s="12">
        <v>0</v>
      </c>
      <c r="AB486" s="28" t="s">
        <v>24</v>
      </c>
      <c r="AC486" s="12">
        <v>0</v>
      </c>
      <c r="AD486" s="28" t="s">
        <v>24</v>
      </c>
      <c r="AE486" s="28">
        <f t="shared" si="38"/>
        <v>0</v>
      </c>
      <c r="AF486" s="28" t="s">
        <v>24</v>
      </c>
      <c r="AG486" s="28">
        <f t="shared" si="39"/>
        <v>0.15677000000000002</v>
      </c>
      <c r="AH486" s="28" t="s">
        <v>24</v>
      </c>
      <c r="AI486" s="37"/>
      <c r="AJ486" s="96" t="s">
        <v>1008</v>
      </c>
      <c r="AK486" s="118"/>
    </row>
    <row r="487" spans="1:37" s="3" customFormat="1" ht="45">
      <c r="A487" s="6" t="s">
        <v>772</v>
      </c>
      <c r="B487" s="7" t="s">
        <v>206</v>
      </c>
      <c r="C487" s="6" t="s">
        <v>3</v>
      </c>
      <c r="D487" s="8" t="s">
        <v>24</v>
      </c>
      <c r="E487" s="12">
        <v>0.17662966101694916</v>
      </c>
      <c r="F487" s="28" t="s">
        <v>24</v>
      </c>
      <c r="G487" s="12">
        <v>0</v>
      </c>
      <c r="H487" s="28" t="s">
        <v>24</v>
      </c>
      <c r="I487" s="12">
        <v>0.17663000000000001</v>
      </c>
      <c r="J487" s="28" t="s">
        <v>24</v>
      </c>
      <c r="K487" s="12">
        <v>0</v>
      </c>
      <c r="L487" s="28" t="s">
        <v>24</v>
      </c>
      <c r="M487" s="11">
        <v>0.17663000000000001</v>
      </c>
      <c r="N487" s="28" t="s">
        <v>24</v>
      </c>
      <c r="O487" s="12">
        <v>0</v>
      </c>
      <c r="P487" s="28" t="s">
        <v>24</v>
      </c>
      <c r="Q487" s="12">
        <v>0</v>
      </c>
      <c r="R487" s="28" t="s">
        <v>24</v>
      </c>
      <c r="S487" s="12">
        <v>0</v>
      </c>
      <c r="T487" s="28" t="s">
        <v>24</v>
      </c>
      <c r="U487" s="11">
        <v>0.17663000000000001</v>
      </c>
      <c r="V487" s="28" t="s">
        <v>24</v>
      </c>
      <c r="W487" s="12">
        <v>0</v>
      </c>
      <c r="X487" s="28" t="s">
        <v>24</v>
      </c>
      <c r="Y487" s="10">
        <v>0</v>
      </c>
      <c r="Z487" s="28" t="s">
        <v>24</v>
      </c>
      <c r="AA487" s="12">
        <v>0</v>
      </c>
      <c r="AB487" s="28" t="s">
        <v>24</v>
      </c>
      <c r="AC487" s="12">
        <v>0</v>
      </c>
      <c r="AD487" s="28" t="s">
        <v>24</v>
      </c>
      <c r="AE487" s="28">
        <f t="shared" si="38"/>
        <v>0</v>
      </c>
      <c r="AF487" s="28" t="s">
        <v>24</v>
      </c>
      <c r="AG487" s="28">
        <f t="shared" si="39"/>
        <v>0.17663000000000001</v>
      </c>
      <c r="AH487" s="28" t="s">
        <v>24</v>
      </c>
      <c r="AI487" s="37"/>
      <c r="AJ487" s="96" t="s">
        <v>1008</v>
      </c>
      <c r="AK487" s="118"/>
    </row>
    <row r="489" spans="1:37">
      <c r="E489" s="495"/>
      <c r="F489" s="495"/>
      <c r="G489" s="495"/>
      <c r="H489" s="495"/>
      <c r="I489" s="495"/>
      <c r="J489" s="495"/>
      <c r="K489" s="495"/>
      <c r="L489" s="495"/>
      <c r="M489" s="495"/>
      <c r="N489" s="495"/>
      <c r="O489" s="495"/>
      <c r="P489" s="495"/>
      <c r="Q489" s="495"/>
      <c r="R489" s="495"/>
      <c r="S489" s="495"/>
      <c r="T489" s="495"/>
      <c r="U489" s="495"/>
      <c r="V489" s="495"/>
      <c r="W489" s="495"/>
      <c r="X489" s="495"/>
      <c r="Y489" s="495"/>
      <c r="Z489" s="495"/>
      <c r="AA489" s="495"/>
      <c r="AB489" s="495"/>
      <c r="AC489" s="495"/>
      <c r="AD489" s="495"/>
      <c r="AE489" s="495"/>
      <c r="AF489" s="495"/>
      <c r="AG489" s="495"/>
      <c r="AH489" s="495"/>
      <c r="AI489" s="495"/>
    </row>
  </sheetData>
  <autoFilter ref="A20:AL487"/>
  <mergeCells count="36">
    <mergeCell ref="N17:Q17"/>
    <mergeCell ref="R17:U17"/>
    <mergeCell ref="P18:Q18"/>
    <mergeCell ref="R18:S18"/>
    <mergeCell ref="T18:U18"/>
    <mergeCell ref="H16:I18"/>
    <mergeCell ref="J18:K18"/>
    <mergeCell ref="L18:M18"/>
    <mergeCell ref="A16:A19"/>
    <mergeCell ref="B16:B19"/>
    <mergeCell ref="E16:E19"/>
    <mergeCell ref="D16:D19"/>
    <mergeCell ref="J17:M17"/>
    <mergeCell ref="AJ16:AJ19"/>
    <mergeCell ref="V17:Y17"/>
    <mergeCell ref="Z17:AC17"/>
    <mergeCell ref="Z18:AA18"/>
    <mergeCell ref="AB18:AC18"/>
    <mergeCell ref="V18:W18"/>
    <mergeCell ref="X18:Y18"/>
    <mergeCell ref="A2:AI2"/>
    <mergeCell ref="A4:AI4"/>
    <mergeCell ref="A7:AI7"/>
    <mergeCell ref="A10:AI10"/>
    <mergeCell ref="J16:AC16"/>
    <mergeCell ref="AD16:AE18"/>
    <mergeCell ref="AF16:AI16"/>
    <mergeCell ref="AF17:AG18"/>
    <mergeCell ref="AH17:AI18"/>
    <mergeCell ref="A5:AI5"/>
    <mergeCell ref="A8:AI8"/>
    <mergeCell ref="A11:AI11"/>
    <mergeCell ref="A12:AI12"/>
    <mergeCell ref="C16:C19"/>
    <mergeCell ref="F16:G18"/>
    <mergeCell ref="N18:O18"/>
  </mergeCells>
  <pageMargins left="0.7" right="0.7" top="0.75" bottom="0.75" header="0.3" footer="0.3"/>
  <pageSetup paperSize="9" scale="76"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881"/>
  <sheetViews>
    <sheetView zoomScale="65" zoomScaleNormal="65" workbookViewId="0">
      <pane xSplit="4" ySplit="20" topLeftCell="E355" activePane="bottomRight" state="frozen"/>
      <selection pane="topRight" activeCell="E1" sqref="E1"/>
      <selection pane="bottomLeft" activeCell="A21" sqref="A21"/>
      <selection pane="bottomRight" activeCell="T364" sqref="T364"/>
    </sheetView>
  </sheetViews>
  <sheetFormatPr defaultRowHeight="15.75"/>
  <cols>
    <col min="1" max="1" width="9.140625" style="121"/>
    <col min="2" max="2" width="53.85546875" style="121" customWidth="1"/>
    <col min="3" max="3" width="11.28515625" style="121" customWidth="1"/>
    <col min="4" max="4" width="21.85546875" style="121" customWidth="1"/>
    <col min="5" max="24" width="13.85546875" style="137" customWidth="1"/>
    <col min="25" max="25" width="9.140625" style="139" customWidth="1"/>
    <col min="26" max="26" width="9.140625" style="121" customWidth="1"/>
    <col min="27" max="245" width="9.140625" style="121"/>
    <col min="246" max="246" width="42.140625" style="121" bestFit="1" customWidth="1"/>
    <col min="247" max="247" width="8.140625" style="121" customWidth="1"/>
    <col min="248" max="248" width="6.85546875" style="121" customWidth="1"/>
    <col min="249" max="249" width="6.5703125" style="121" customWidth="1"/>
    <col min="250" max="250" width="12" style="121" customWidth="1"/>
    <col min="251" max="251" width="8.5703125" style="121" customWidth="1"/>
    <col min="252" max="252" width="7.28515625" style="121" customWidth="1"/>
    <col min="253" max="253" width="7.42578125" style="121" customWidth="1"/>
    <col min="254" max="254" width="7.28515625" style="121" customWidth="1"/>
    <col min="255" max="255" width="9" style="121" customWidth="1"/>
    <col min="256" max="256" width="8.85546875" style="121" customWidth="1"/>
    <col min="257" max="260" width="7.42578125" style="121" customWidth="1"/>
    <col min="261" max="261" width="7.85546875" style="121" customWidth="1"/>
    <col min="262" max="262" width="9.140625" style="121"/>
    <col min="263" max="263" width="7" style="121" customWidth="1"/>
    <col min="264" max="264" width="8.5703125" style="121" customWidth="1"/>
    <col min="265" max="265" width="8.7109375" style="121" customWidth="1"/>
    <col min="266" max="266" width="8.85546875" style="121" customWidth="1"/>
    <col min="267" max="267" width="11.5703125" style="121" bestFit="1" customWidth="1"/>
    <col min="268" max="268" width="13.7109375" style="121" customWidth="1"/>
    <col min="269" max="269" width="11.7109375" style="121" bestFit="1" customWidth="1"/>
    <col min="270" max="270" width="10" style="121" bestFit="1" customWidth="1"/>
    <col min="271" max="271" width="8.85546875" style="121" customWidth="1"/>
    <col min="272" max="272" width="10.42578125" style="121" customWidth="1"/>
    <col min="273" max="273" width="11.28515625" style="121" customWidth="1"/>
    <col min="274" max="274" width="8.85546875" style="121" customWidth="1"/>
    <col min="275" max="275" width="10.7109375" style="121" customWidth="1"/>
    <col min="276" max="276" width="9.140625" style="121"/>
    <col min="277" max="277" width="6.7109375" style="121" customWidth="1"/>
    <col min="278" max="278" width="8.140625" style="121" customWidth="1"/>
    <col min="279" max="279" width="9.28515625" style="121" customWidth="1"/>
    <col min="280" max="280" width="11.7109375" style="121" customWidth="1"/>
    <col min="281" max="501" width="9.140625" style="121"/>
    <col min="502" max="502" width="42.140625" style="121" bestFit="1" customWidth="1"/>
    <col min="503" max="503" width="8.140625" style="121" customWidth="1"/>
    <col min="504" max="504" width="6.85546875" style="121" customWidth="1"/>
    <col min="505" max="505" width="6.5703125" style="121" customWidth="1"/>
    <col min="506" max="506" width="12" style="121" customWidth="1"/>
    <col min="507" max="507" width="8.5703125" style="121" customWidth="1"/>
    <col min="508" max="508" width="7.28515625" style="121" customWidth="1"/>
    <col min="509" max="509" width="7.42578125" style="121" customWidth="1"/>
    <col min="510" max="510" width="7.28515625" style="121" customWidth="1"/>
    <col min="511" max="511" width="9" style="121" customWidth="1"/>
    <col min="512" max="512" width="8.85546875" style="121" customWidth="1"/>
    <col min="513" max="516" width="7.42578125" style="121" customWidth="1"/>
    <col min="517" max="517" width="7.85546875" style="121" customWidth="1"/>
    <col min="518" max="518" width="9.140625" style="121"/>
    <col min="519" max="519" width="7" style="121" customWidth="1"/>
    <col min="520" max="520" width="8.5703125" style="121" customWidth="1"/>
    <col min="521" max="521" width="8.7109375" style="121" customWidth="1"/>
    <col min="522" max="522" width="8.85546875" style="121" customWidth="1"/>
    <col min="523" max="523" width="11.5703125" style="121" bestFit="1" customWidth="1"/>
    <col min="524" max="524" width="13.7109375" style="121" customWidth="1"/>
    <col min="525" max="525" width="11.7109375" style="121" bestFit="1" customWidth="1"/>
    <col min="526" max="526" width="10" style="121" bestFit="1" customWidth="1"/>
    <col min="527" max="527" width="8.85546875" style="121" customWidth="1"/>
    <col min="528" max="528" width="10.42578125" style="121" customWidth="1"/>
    <col min="529" max="529" width="11.28515625" style="121" customWidth="1"/>
    <col min="530" max="530" width="8.85546875" style="121" customWidth="1"/>
    <col min="531" max="531" width="10.7109375" style="121" customWidth="1"/>
    <col min="532" max="532" width="9.140625" style="121"/>
    <col min="533" max="533" width="6.7109375" style="121" customWidth="1"/>
    <col min="534" max="534" width="8.140625" style="121" customWidth="1"/>
    <col min="535" max="535" width="9.28515625" style="121" customWidth="1"/>
    <col min="536" max="536" width="11.7109375" style="121" customWidth="1"/>
    <col min="537" max="757" width="9.140625" style="121"/>
    <col min="758" max="758" width="42.140625" style="121" bestFit="1" customWidth="1"/>
    <col min="759" max="759" width="8.140625" style="121" customWidth="1"/>
    <col min="760" max="760" width="6.85546875" style="121" customWidth="1"/>
    <col min="761" max="761" width="6.5703125" style="121" customWidth="1"/>
    <col min="762" max="762" width="12" style="121" customWidth="1"/>
    <col min="763" max="763" width="8.5703125" style="121" customWidth="1"/>
    <col min="764" max="764" width="7.28515625" style="121" customWidth="1"/>
    <col min="765" max="765" width="7.42578125" style="121" customWidth="1"/>
    <col min="766" max="766" width="7.28515625" style="121" customWidth="1"/>
    <col min="767" max="767" width="9" style="121" customWidth="1"/>
    <col min="768" max="768" width="8.85546875" style="121" customWidth="1"/>
    <col min="769" max="772" width="7.42578125" style="121" customWidth="1"/>
    <col min="773" max="773" width="7.85546875" style="121" customWidth="1"/>
    <col min="774" max="774" width="9.140625" style="121"/>
    <col min="775" max="775" width="7" style="121" customWidth="1"/>
    <col min="776" max="776" width="8.5703125" style="121" customWidth="1"/>
    <col min="777" max="777" width="8.7109375" style="121" customWidth="1"/>
    <col min="778" max="778" width="8.85546875" style="121" customWidth="1"/>
    <col min="779" max="779" width="11.5703125" style="121" bestFit="1" customWidth="1"/>
    <col min="780" max="780" width="13.7109375" style="121" customWidth="1"/>
    <col min="781" max="781" width="11.7109375" style="121" bestFit="1" customWidth="1"/>
    <col min="782" max="782" width="10" style="121" bestFit="1" customWidth="1"/>
    <col min="783" max="783" width="8.85546875" style="121" customWidth="1"/>
    <col min="784" max="784" width="10.42578125" style="121" customWidth="1"/>
    <col min="785" max="785" width="11.28515625" style="121" customWidth="1"/>
    <col min="786" max="786" width="8.85546875" style="121" customWidth="1"/>
    <col min="787" max="787" width="10.7109375" style="121" customWidth="1"/>
    <col min="788" max="788" width="9.140625" style="121"/>
    <col min="789" max="789" width="6.7109375" style="121" customWidth="1"/>
    <col min="790" max="790" width="8.140625" style="121" customWidth="1"/>
    <col min="791" max="791" width="9.28515625" style="121" customWidth="1"/>
    <col min="792" max="792" width="11.7109375" style="121" customWidth="1"/>
    <col min="793" max="1013" width="9.140625" style="121"/>
    <col min="1014" max="1014" width="42.140625" style="121" bestFit="1" customWidth="1"/>
    <col min="1015" max="1015" width="8.140625" style="121" customWidth="1"/>
    <col min="1016" max="1016" width="6.85546875" style="121" customWidth="1"/>
    <col min="1017" max="1017" width="6.5703125" style="121" customWidth="1"/>
    <col min="1018" max="1018" width="12" style="121" customWidth="1"/>
    <col min="1019" max="1019" width="8.5703125" style="121" customWidth="1"/>
    <col min="1020" max="1020" width="7.28515625" style="121" customWidth="1"/>
    <col min="1021" max="1021" width="7.42578125" style="121" customWidth="1"/>
    <col min="1022" max="1022" width="7.28515625" style="121" customWidth="1"/>
    <col min="1023" max="1023" width="9" style="121" customWidth="1"/>
    <col min="1024" max="1024" width="8.85546875" style="121" customWidth="1"/>
    <col min="1025" max="1028" width="7.42578125" style="121" customWidth="1"/>
    <col min="1029" max="1029" width="7.85546875" style="121" customWidth="1"/>
    <col min="1030" max="1030" width="9.140625" style="121"/>
    <col min="1031" max="1031" width="7" style="121" customWidth="1"/>
    <col min="1032" max="1032" width="8.5703125" style="121" customWidth="1"/>
    <col min="1033" max="1033" width="8.7109375" style="121" customWidth="1"/>
    <col min="1034" max="1034" width="8.85546875" style="121" customWidth="1"/>
    <col min="1035" max="1035" width="11.5703125" style="121" bestFit="1" customWidth="1"/>
    <col min="1036" max="1036" width="13.7109375" style="121" customWidth="1"/>
    <col min="1037" max="1037" width="11.7109375" style="121" bestFit="1" customWidth="1"/>
    <col min="1038" max="1038" width="10" style="121" bestFit="1" customWidth="1"/>
    <col min="1039" max="1039" width="8.85546875" style="121" customWidth="1"/>
    <col min="1040" max="1040" width="10.42578125" style="121" customWidth="1"/>
    <col min="1041" max="1041" width="11.28515625" style="121" customWidth="1"/>
    <col min="1042" max="1042" width="8.85546875" style="121" customWidth="1"/>
    <col min="1043" max="1043" width="10.7109375" style="121" customWidth="1"/>
    <col min="1044" max="1044" width="9.140625" style="121"/>
    <col min="1045" max="1045" width="6.7109375" style="121" customWidth="1"/>
    <col min="1046" max="1046" width="8.140625" style="121" customWidth="1"/>
    <col min="1047" max="1047" width="9.28515625" style="121" customWidth="1"/>
    <col min="1048" max="1048" width="11.7109375" style="121" customWidth="1"/>
    <col min="1049" max="1269" width="9.140625" style="121"/>
    <col min="1270" max="1270" width="42.140625" style="121" bestFit="1" customWidth="1"/>
    <col min="1271" max="1271" width="8.140625" style="121" customWidth="1"/>
    <col min="1272" max="1272" width="6.85546875" style="121" customWidth="1"/>
    <col min="1273" max="1273" width="6.5703125" style="121" customWidth="1"/>
    <col min="1274" max="1274" width="12" style="121" customWidth="1"/>
    <col min="1275" max="1275" width="8.5703125" style="121" customWidth="1"/>
    <col min="1276" max="1276" width="7.28515625" style="121" customWidth="1"/>
    <col min="1277" max="1277" width="7.42578125" style="121" customWidth="1"/>
    <col min="1278" max="1278" width="7.28515625" style="121" customWidth="1"/>
    <col min="1279" max="1279" width="9" style="121" customWidth="1"/>
    <col min="1280" max="1280" width="8.85546875" style="121" customWidth="1"/>
    <col min="1281" max="1284" width="7.42578125" style="121" customWidth="1"/>
    <col min="1285" max="1285" width="7.85546875" style="121" customWidth="1"/>
    <col min="1286" max="1286" width="9.140625" style="121"/>
    <col min="1287" max="1287" width="7" style="121" customWidth="1"/>
    <col min="1288" max="1288" width="8.5703125" style="121" customWidth="1"/>
    <col min="1289" max="1289" width="8.7109375" style="121" customWidth="1"/>
    <col min="1290" max="1290" width="8.85546875" style="121" customWidth="1"/>
    <col min="1291" max="1291" width="11.5703125" style="121" bestFit="1" customWidth="1"/>
    <col min="1292" max="1292" width="13.7109375" style="121" customWidth="1"/>
    <col min="1293" max="1293" width="11.7109375" style="121" bestFit="1" customWidth="1"/>
    <col min="1294" max="1294" width="10" style="121" bestFit="1" customWidth="1"/>
    <col min="1295" max="1295" width="8.85546875" style="121" customWidth="1"/>
    <col min="1296" max="1296" width="10.42578125" style="121" customWidth="1"/>
    <col min="1297" max="1297" width="11.28515625" style="121" customWidth="1"/>
    <col min="1298" max="1298" width="8.85546875" style="121" customWidth="1"/>
    <col min="1299" max="1299" width="10.7109375" style="121" customWidth="1"/>
    <col min="1300" max="1300" width="9.140625" style="121"/>
    <col min="1301" max="1301" width="6.7109375" style="121" customWidth="1"/>
    <col min="1302" max="1302" width="8.140625" style="121" customWidth="1"/>
    <col min="1303" max="1303" width="9.28515625" style="121" customWidth="1"/>
    <col min="1304" max="1304" width="11.7109375" style="121" customWidth="1"/>
    <col min="1305" max="1525" width="9.140625" style="121"/>
    <col min="1526" max="1526" width="42.140625" style="121" bestFit="1" customWidth="1"/>
    <col min="1527" max="1527" width="8.140625" style="121" customWidth="1"/>
    <col min="1528" max="1528" width="6.85546875" style="121" customWidth="1"/>
    <col min="1529" max="1529" width="6.5703125" style="121" customWidth="1"/>
    <col min="1530" max="1530" width="12" style="121" customWidth="1"/>
    <col min="1531" max="1531" width="8.5703125" style="121" customWidth="1"/>
    <col min="1532" max="1532" width="7.28515625" style="121" customWidth="1"/>
    <col min="1533" max="1533" width="7.42578125" style="121" customWidth="1"/>
    <col min="1534" max="1534" width="7.28515625" style="121" customWidth="1"/>
    <col min="1535" max="1535" width="9" style="121" customWidth="1"/>
    <col min="1536" max="1536" width="8.85546875" style="121" customWidth="1"/>
    <col min="1537" max="1540" width="7.42578125" style="121" customWidth="1"/>
    <col min="1541" max="1541" width="7.85546875" style="121" customWidth="1"/>
    <col min="1542" max="1542" width="9.140625" style="121"/>
    <col min="1543" max="1543" width="7" style="121" customWidth="1"/>
    <col min="1544" max="1544" width="8.5703125" style="121" customWidth="1"/>
    <col min="1545" max="1545" width="8.7109375" style="121" customWidth="1"/>
    <col min="1546" max="1546" width="8.85546875" style="121" customWidth="1"/>
    <col min="1547" max="1547" width="11.5703125" style="121" bestFit="1" customWidth="1"/>
    <col min="1548" max="1548" width="13.7109375" style="121" customWidth="1"/>
    <col min="1549" max="1549" width="11.7109375" style="121" bestFit="1" customWidth="1"/>
    <col min="1550" max="1550" width="10" style="121" bestFit="1" customWidth="1"/>
    <col min="1551" max="1551" width="8.85546875" style="121" customWidth="1"/>
    <col min="1552" max="1552" width="10.42578125" style="121" customWidth="1"/>
    <col min="1553" max="1553" width="11.28515625" style="121" customWidth="1"/>
    <col min="1554" max="1554" width="8.85546875" style="121" customWidth="1"/>
    <col min="1555" max="1555" width="10.7109375" style="121" customWidth="1"/>
    <col min="1556" max="1556" width="9.140625" style="121"/>
    <col min="1557" max="1557" width="6.7109375" style="121" customWidth="1"/>
    <col min="1558" max="1558" width="8.140625" style="121" customWidth="1"/>
    <col min="1559" max="1559" width="9.28515625" style="121" customWidth="1"/>
    <col min="1560" max="1560" width="11.7109375" style="121" customWidth="1"/>
    <col min="1561" max="1781" width="9.140625" style="121"/>
    <col min="1782" max="1782" width="42.140625" style="121" bestFit="1" customWidth="1"/>
    <col min="1783" max="1783" width="8.140625" style="121" customWidth="1"/>
    <col min="1784" max="1784" width="6.85546875" style="121" customWidth="1"/>
    <col min="1785" max="1785" width="6.5703125" style="121" customWidth="1"/>
    <col min="1786" max="1786" width="12" style="121" customWidth="1"/>
    <col min="1787" max="1787" width="8.5703125" style="121" customWidth="1"/>
    <col min="1788" max="1788" width="7.28515625" style="121" customWidth="1"/>
    <col min="1789" max="1789" width="7.42578125" style="121" customWidth="1"/>
    <col min="1790" max="1790" width="7.28515625" style="121" customWidth="1"/>
    <col min="1791" max="1791" width="9" style="121" customWidth="1"/>
    <col min="1792" max="1792" width="8.85546875" style="121" customWidth="1"/>
    <col min="1793" max="1796" width="7.42578125" style="121" customWidth="1"/>
    <col min="1797" max="1797" width="7.85546875" style="121" customWidth="1"/>
    <col min="1798" max="1798" width="9.140625" style="121"/>
    <col min="1799" max="1799" width="7" style="121" customWidth="1"/>
    <col min="1800" max="1800" width="8.5703125" style="121" customWidth="1"/>
    <col min="1801" max="1801" width="8.7109375" style="121" customWidth="1"/>
    <col min="1802" max="1802" width="8.85546875" style="121" customWidth="1"/>
    <col min="1803" max="1803" width="11.5703125" style="121" bestFit="1" customWidth="1"/>
    <col min="1804" max="1804" width="13.7109375" style="121" customWidth="1"/>
    <col min="1805" max="1805" width="11.7109375" style="121" bestFit="1" customWidth="1"/>
    <col min="1806" max="1806" width="10" style="121" bestFit="1" customWidth="1"/>
    <col min="1807" max="1807" width="8.85546875" style="121" customWidth="1"/>
    <col min="1808" max="1808" width="10.42578125" style="121" customWidth="1"/>
    <col min="1809" max="1809" width="11.28515625" style="121" customWidth="1"/>
    <col min="1810" max="1810" width="8.85546875" style="121" customWidth="1"/>
    <col min="1811" max="1811" width="10.7109375" style="121" customWidth="1"/>
    <col min="1812" max="1812" width="9.140625" style="121"/>
    <col min="1813" max="1813" width="6.7109375" style="121" customWidth="1"/>
    <col min="1814" max="1814" width="8.140625" style="121" customWidth="1"/>
    <col min="1815" max="1815" width="9.28515625" style="121" customWidth="1"/>
    <col min="1816" max="1816" width="11.7109375" style="121" customWidth="1"/>
    <col min="1817" max="2037" width="9.140625" style="121"/>
    <col min="2038" max="2038" width="42.140625" style="121" bestFit="1" customWidth="1"/>
    <col min="2039" max="2039" width="8.140625" style="121" customWidth="1"/>
    <col min="2040" max="2040" width="6.85546875" style="121" customWidth="1"/>
    <col min="2041" max="2041" width="6.5703125" style="121" customWidth="1"/>
    <col min="2042" max="2042" width="12" style="121" customWidth="1"/>
    <col min="2043" max="2043" width="8.5703125" style="121" customWidth="1"/>
    <col min="2044" max="2044" width="7.28515625" style="121" customWidth="1"/>
    <col min="2045" max="2045" width="7.42578125" style="121" customWidth="1"/>
    <col min="2046" max="2046" width="7.28515625" style="121" customWidth="1"/>
    <col min="2047" max="2047" width="9" style="121" customWidth="1"/>
    <col min="2048" max="2048" width="8.85546875" style="121" customWidth="1"/>
    <col min="2049" max="2052" width="7.42578125" style="121" customWidth="1"/>
    <col min="2053" max="2053" width="7.85546875" style="121" customWidth="1"/>
    <col min="2054" max="2054" width="9.140625" style="121"/>
    <col min="2055" max="2055" width="7" style="121" customWidth="1"/>
    <col min="2056" max="2056" width="8.5703125" style="121" customWidth="1"/>
    <col min="2057" max="2057" width="8.7109375" style="121" customWidth="1"/>
    <col min="2058" max="2058" width="8.85546875" style="121" customWidth="1"/>
    <col min="2059" max="2059" width="11.5703125" style="121" bestFit="1" customWidth="1"/>
    <col min="2060" max="2060" width="13.7109375" style="121" customWidth="1"/>
    <col min="2061" max="2061" width="11.7109375" style="121" bestFit="1" customWidth="1"/>
    <col min="2062" max="2062" width="10" style="121" bestFit="1" customWidth="1"/>
    <col min="2063" max="2063" width="8.85546875" style="121" customWidth="1"/>
    <col min="2064" max="2064" width="10.42578125" style="121" customWidth="1"/>
    <col min="2065" max="2065" width="11.28515625" style="121" customWidth="1"/>
    <col min="2066" max="2066" width="8.85546875" style="121" customWidth="1"/>
    <col min="2067" max="2067" width="10.7109375" style="121" customWidth="1"/>
    <col min="2068" max="2068" width="9.140625" style="121"/>
    <col min="2069" max="2069" width="6.7109375" style="121" customWidth="1"/>
    <col min="2070" max="2070" width="8.140625" style="121" customWidth="1"/>
    <col min="2071" max="2071" width="9.28515625" style="121" customWidth="1"/>
    <col min="2072" max="2072" width="11.7109375" style="121" customWidth="1"/>
    <col min="2073" max="2293" width="9.140625" style="121"/>
    <col min="2294" max="2294" width="42.140625" style="121" bestFit="1" customWidth="1"/>
    <col min="2295" max="2295" width="8.140625" style="121" customWidth="1"/>
    <col min="2296" max="2296" width="6.85546875" style="121" customWidth="1"/>
    <col min="2297" max="2297" width="6.5703125" style="121" customWidth="1"/>
    <col min="2298" max="2298" width="12" style="121" customWidth="1"/>
    <col min="2299" max="2299" width="8.5703125" style="121" customWidth="1"/>
    <col min="2300" max="2300" width="7.28515625" style="121" customWidth="1"/>
    <col min="2301" max="2301" width="7.42578125" style="121" customWidth="1"/>
    <col min="2302" max="2302" width="7.28515625" style="121" customWidth="1"/>
    <col min="2303" max="2303" width="9" style="121" customWidth="1"/>
    <col min="2304" max="2304" width="8.85546875" style="121" customWidth="1"/>
    <col min="2305" max="2308" width="7.42578125" style="121" customWidth="1"/>
    <col min="2309" max="2309" width="7.85546875" style="121" customWidth="1"/>
    <col min="2310" max="2310" width="9.140625" style="121"/>
    <col min="2311" max="2311" width="7" style="121" customWidth="1"/>
    <col min="2312" max="2312" width="8.5703125" style="121" customWidth="1"/>
    <col min="2313" max="2313" width="8.7109375" style="121" customWidth="1"/>
    <col min="2314" max="2314" width="8.85546875" style="121" customWidth="1"/>
    <col min="2315" max="2315" width="11.5703125" style="121" bestFit="1" customWidth="1"/>
    <col min="2316" max="2316" width="13.7109375" style="121" customWidth="1"/>
    <col min="2317" max="2317" width="11.7109375" style="121" bestFit="1" customWidth="1"/>
    <col min="2318" max="2318" width="10" style="121" bestFit="1" customWidth="1"/>
    <col min="2319" max="2319" width="8.85546875" style="121" customWidth="1"/>
    <col min="2320" max="2320" width="10.42578125" style="121" customWidth="1"/>
    <col min="2321" max="2321" width="11.28515625" style="121" customWidth="1"/>
    <col min="2322" max="2322" width="8.85546875" style="121" customWidth="1"/>
    <col min="2323" max="2323" width="10.7109375" style="121" customWidth="1"/>
    <col min="2324" max="2324" width="9.140625" style="121"/>
    <col min="2325" max="2325" width="6.7109375" style="121" customWidth="1"/>
    <col min="2326" max="2326" width="8.140625" style="121" customWidth="1"/>
    <col min="2327" max="2327" width="9.28515625" style="121" customWidth="1"/>
    <col min="2328" max="2328" width="11.7109375" style="121" customWidth="1"/>
    <col min="2329" max="2549" width="9.140625" style="121"/>
    <col min="2550" max="2550" width="42.140625" style="121" bestFit="1" customWidth="1"/>
    <col min="2551" max="2551" width="8.140625" style="121" customWidth="1"/>
    <col min="2552" max="2552" width="6.85546875" style="121" customWidth="1"/>
    <col min="2553" max="2553" width="6.5703125" style="121" customWidth="1"/>
    <col min="2554" max="2554" width="12" style="121" customWidth="1"/>
    <col min="2555" max="2555" width="8.5703125" style="121" customWidth="1"/>
    <col min="2556" max="2556" width="7.28515625" style="121" customWidth="1"/>
    <col min="2557" max="2557" width="7.42578125" style="121" customWidth="1"/>
    <col min="2558" max="2558" width="7.28515625" style="121" customWidth="1"/>
    <col min="2559" max="2559" width="9" style="121" customWidth="1"/>
    <col min="2560" max="2560" width="8.85546875" style="121" customWidth="1"/>
    <col min="2561" max="2564" width="7.42578125" style="121" customWidth="1"/>
    <col min="2565" max="2565" width="7.85546875" style="121" customWidth="1"/>
    <col min="2566" max="2566" width="9.140625" style="121"/>
    <col min="2567" max="2567" width="7" style="121" customWidth="1"/>
    <col min="2568" max="2568" width="8.5703125" style="121" customWidth="1"/>
    <col min="2569" max="2569" width="8.7109375" style="121" customWidth="1"/>
    <col min="2570" max="2570" width="8.85546875" style="121" customWidth="1"/>
    <col min="2571" max="2571" width="11.5703125" style="121" bestFit="1" customWidth="1"/>
    <col min="2572" max="2572" width="13.7109375" style="121" customWidth="1"/>
    <col min="2573" max="2573" width="11.7109375" style="121" bestFit="1" customWidth="1"/>
    <col min="2574" max="2574" width="10" style="121" bestFit="1" customWidth="1"/>
    <col min="2575" max="2575" width="8.85546875" style="121" customWidth="1"/>
    <col min="2576" max="2576" width="10.42578125" style="121" customWidth="1"/>
    <col min="2577" max="2577" width="11.28515625" style="121" customWidth="1"/>
    <col min="2578" max="2578" width="8.85546875" style="121" customWidth="1"/>
    <col min="2579" max="2579" width="10.7109375" style="121" customWidth="1"/>
    <col min="2580" max="2580" width="9.140625" style="121"/>
    <col min="2581" max="2581" width="6.7109375" style="121" customWidth="1"/>
    <col min="2582" max="2582" width="8.140625" style="121" customWidth="1"/>
    <col min="2583" max="2583" width="9.28515625" style="121" customWidth="1"/>
    <col min="2584" max="2584" width="11.7109375" style="121" customWidth="1"/>
    <col min="2585" max="2805" width="9.140625" style="121"/>
    <col min="2806" max="2806" width="42.140625" style="121" bestFit="1" customWidth="1"/>
    <col min="2807" max="2807" width="8.140625" style="121" customWidth="1"/>
    <col min="2808" max="2808" width="6.85546875" style="121" customWidth="1"/>
    <col min="2809" max="2809" width="6.5703125" style="121" customWidth="1"/>
    <col min="2810" max="2810" width="12" style="121" customWidth="1"/>
    <col min="2811" max="2811" width="8.5703125" style="121" customWidth="1"/>
    <col min="2812" max="2812" width="7.28515625" style="121" customWidth="1"/>
    <col min="2813" max="2813" width="7.42578125" style="121" customWidth="1"/>
    <col min="2814" max="2814" width="7.28515625" style="121" customWidth="1"/>
    <col min="2815" max="2815" width="9" style="121" customWidth="1"/>
    <col min="2816" max="2816" width="8.85546875" style="121" customWidth="1"/>
    <col min="2817" max="2820" width="7.42578125" style="121" customWidth="1"/>
    <col min="2821" max="2821" width="7.85546875" style="121" customWidth="1"/>
    <col min="2822" max="2822" width="9.140625" style="121"/>
    <col min="2823" max="2823" width="7" style="121" customWidth="1"/>
    <col min="2824" max="2824" width="8.5703125" style="121" customWidth="1"/>
    <col min="2825" max="2825" width="8.7109375" style="121" customWidth="1"/>
    <col min="2826" max="2826" width="8.85546875" style="121" customWidth="1"/>
    <col min="2827" max="2827" width="11.5703125" style="121" bestFit="1" customWidth="1"/>
    <col min="2828" max="2828" width="13.7109375" style="121" customWidth="1"/>
    <col min="2829" max="2829" width="11.7109375" style="121" bestFit="1" customWidth="1"/>
    <col min="2830" max="2830" width="10" style="121" bestFit="1" customWidth="1"/>
    <col min="2831" max="2831" width="8.85546875" style="121" customWidth="1"/>
    <col min="2832" max="2832" width="10.42578125" style="121" customWidth="1"/>
    <col min="2833" max="2833" width="11.28515625" style="121" customWidth="1"/>
    <col min="2834" max="2834" width="8.85546875" style="121" customWidth="1"/>
    <col min="2835" max="2835" width="10.7109375" style="121" customWidth="1"/>
    <col min="2836" max="2836" width="9.140625" style="121"/>
    <col min="2837" max="2837" width="6.7109375" style="121" customWidth="1"/>
    <col min="2838" max="2838" width="8.140625" style="121" customWidth="1"/>
    <col min="2839" max="2839" width="9.28515625" style="121" customWidth="1"/>
    <col min="2840" max="2840" width="11.7109375" style="121" customWidth="1"/>
    <col min="2841" max="3061" width="9.140625" style="121"/>
    <col min="3062" max="3062" width="42.140625" style="121" bestFit="1" customWidth="1"/>
    <col min="3063" max="3063" width="8.140625" style="121" customWidth="1"/>
    <col min="3064" max="3064" width="6.85546875" style="121" customWidth="1"/>
    <col min="3065" max="3065" width="6.5703125" style="121" customWidth="1"/>
    <col min="3066" max="3066" width="12" style="121" customWidth="1"/>
    <col min="3067" max="3067" width="8.5703125" style="121" customWidth="1"/>
    <col min="3068" max="3068" width="7.28515625" style="121" customWidth="1"/>
    <col min="3069" max="3069" width="7.42578125" style="121" customWidth="1"/>
    <col min="3070" max="3070" width="7.28515625" style="121" customWidth="1"/>
    <col min="3071" max="3071" width="9" style="121" customWidth="1"/>
    <col min="3072" max="3072" width="8.85546875" style="121" customWidth="1"/>
    <col min="3073" max="3076" width="7.42578125" style="121" customWidth="1"/>
    <col min="3077" max="3077" width="7.85546875" style="121" customWidth="1"/>
    <col min="3078" max="3078" width="9.140625" style="121"/>
    <col min="3079" max="3079" width="7" style="121" customWidth="1"/>
    <col min="3080" max="3080" width="8.5703125" style="121" customWidth="1"/>
    <col min="3081" max="3081" width="8.7109375" style="121" customWidth="1"/>
    <col min="3082" max="3082" width="8.85546875" style="121" customWidth="1"/>
    <col min="3083" max="3083" width="11.5703125" style="121" bestFit="1" customWidth="1"/>
    <col min="3084" max="3084" width="13.7109375" style="121" customWidth="1"/>
    <col min="3085" max="3085" width="11.7109375" style="121" bestFit="1" customWidth="1"/>
    <col min="3086" max="3086" width="10" style="121" bestFit="1" customWidth="1"/>
    <col min="3087" max="3087" width="8.85546875" style="121" customWidth="1"/>
    <col min="3088" max="3088" width="10.42578125" style="121" customWidth="1"/>
    <col min="3089" max="3089" width="11.28515625" style="121" customWidth="1"/>
    <col min="3090" max="3090" width="8.85546875" style="121" customWidth="1"/>
    <col min="3091" max="3091" width="10.7109375" style="121" customWidth="1"/>
    <col min="3092" max="3092" width="9.140625" style="121"/>
    <col min="3093" max="3093" width="6.7109375" style="121" customWidth="1"/>
    <col min="3094" max="3094" width="8.140625" style="121" customWidth="1"/>
    <col min="3095" max="3095" width="9.28515625" style="121" customWidth="1"/>
    <col min="3096" max="3096" width="11.7109375" style="121" customWidth="1"/>
    <col min="3097" max="3317" width="9.140625" style="121"/>
    <col min="3318" max="3318" width="42.140625" style="121" bestFit="1" customWidth="1"/>
    <col min="3319" max="3319" width="8.140625" style="121" customWidth="1"/>
    <col min="3320" max="3320" width="6.85546875" style="121" customWidth="1"/>
    <col min="3321" max="3321" width="6.5703125" style="121" customWidth="1"/>
    <col min="3322" max="3322" width="12" style="121" customWidth="1"/>
    <col min="3323" max="3323" width="8.5703125" style="121" customWidth="1"/>
    <col min="3324" max="3324" width="7.28515625" style="121" customWidth="1"/>
    <col min="3325" max="3325" width="7.42578125" style="121" customWidth="1"/>
    <col min="3326" max="3326" width="7.28515625" style="121" customWidth="1"/>
    <col min="3327" max="3327" width="9" style="121" customWidth="1"/>
    <col min="3328" max="3328" width="8.85546875" style="121" customWidth="1"/>
    <col min="3329" max="3332" width="7.42578125" style="121" customWidth="1"/>
    <col min="3333" max="3333" width="7.85546875" style="121" customWidth="1"/>
    <col min="3334" max="3334" width="9.140625" style="121"/>
    <col min="3335" max="3335" width="7" style="121" customWidth="1"/>
    <col min="3336" max="3336" width="8.5703125" style="121" customWidth="1"/>
    <col min="3337" max="3337" width="8.7109375" style="121" customWidth="1"/>
    <col min="3338" max="3338" width="8.85546875" style="121" customWidth="1"/>
    <col min="3339" max="3339" width="11.5703125" style="121" bestFit="1" customWidth="1"/>
    <col min="3340" max="3340" width="13.7109375" style="121" customWidth="1"/>
    <col min="3341" max="3341" width="11.7109375" style="121" bestFit="1" customWidth="1"/>
    <col min="3342" max="3342" width="10" style="121" bestFit="1" customWidth="1"/>
    <col min="3343" max="3343" width="8.85546875" style="121" customWidth="1"/>
    <col min="3344" max="3344" width="10.42578125" style="121" customWidth="1"/>
    <col min="3345" max="3345" width="11.28515625" style="121" customWidth="1"/>
    <col min="3346" max="3346" width="8.85546875" style="121" customWidth="1"/>
    <col min="3347" max="3347" width="10.7109375" style="121" customWidth="1"/>
    <col min="3348" max="3348" width="9.140625" style="121"/>
    <col min="3349" max="3349" width="6.7109375" style="121" customWidth="1"/>
    <col min="3350" max="3350" width="8.140625" style="121" customWidth="1"/>
    <col min="3351" max="3351" width="9.28515625" style="121" customWidth="1"/>
    <col min="3352" max="3352" width="11.7109375" style="121" customWidth="1"/>
    <col min="3353" max="3573" width="9.140625" style="121"/>
    <col min="3574" max="3574" width="42.140625" style="121" bestFit="1" customWidth="1"/>
    <col min="3575" max="3575" width="8.140625" style="121" customWidth="1"/>
    <col min="3576" max="3576" width="6.85546875" style="121" customWidth="1"/>
    <col min="3577" max="3577" width="6.5703125" style="121" customWidth="1"/>
    <col min="3578" max="3578" width="12" style="121" customWidth="1"/>
    <col min="3579" max="3579" width="8.5703125" style="121" customWidth="1"/>
    <col min="3580" max="3580" width="7.28515625" style="121" customWidth="1"/>
    <col min="3581" max="3581" width="7.42578125" style="121" customWidth="1"/>
    <col min="3582" max="3582" width="7.28515625" style="121" customWidth="1"/>
    <col min="3583" max="3583" width="9" style="121" customWidth="1"/>
    <col min="3584" max="3584" width="8.85546875" style="121" customWidth="1"/>
    <col min="3585" max="3588" width="7.42578125" style="121" customWidth="1"/>
    <col min="3589" max="3589" width="7.85546875" style="121" customWidth="1"/>
    <col min="3590" max="3590" width="9.140625" style="121"/>
    <col min="3591" max="3591" width="7" style="121" customWidth="1"/>
    <col min="3592" max="3592" width="8.5703125" style="121" customWidth="1"/>
    <col min="3593" max="3593" width="8.7109375" style="121" customWidth="1"/>
    <col min="3594" max="3594" width="8.85546875" style="121" customWidth="1"/>
    <col min="3595" max="3595" width="11.5703125" style="121" bestFit="1" customWidth="1"/>
    <col min="3596" max="3596" width="13.7109375" style="121" customWidth="1"/>
    <col min="3597" max="3597" width="11.7109375" style="121" bestFit="1" customWidth="1"/>
    <col min="3598" max="3598" width="10" style="121" bestFit="1" customWidth="1"/>
    <col min="3599" max="3599" width="8.85546875" style="121" customWidth="1"/>
    <col min="3600" max="3600" width="10.42578125" style="121" customWidth="1"/>
    <col min="3601" max="3601" width="11.28515625" style="121" customWidth="1"/>
    <col min="3602" max="3602" width="8.85546875" style="121" customWidth="1"/>
    <col min="3603" max="3603" width="10.7109375" style="121" customWidth="1"/>
    <col min="3604" max="3604" width="9.140625" style="121"/>
    <col min="3605" max="3605" width="6.7109375" style="121" customWidth="1"/>
    <col min="3606" max="3606" width="8.140625" style="121" customWidth="1"/>
    <col min="3607" max="3607" width="9.28515625" style="121" customWidth="1"/>
    <col min="3608" max="3608" width="11.7109375" style="121" customWidth="1"/>
    <col min="3609" max="3829" width="9.140625" style="121"/>
    <col min="3830" max="3830" width="42.140625" style="121" bestFit="1" customWidth="1"/>
    <col min="3831" max="3831" width="8.140625" style="121" customWidth="1"/>
    <col min="3832" max="3832" width="6.85546875" style="121" customWidth="1"/>
    <col min="3833" max="3833" width="6.5703125" style="121" customWidth="1"/>
    <col min="3834" max="3834" width="12" style="121" customWidth="1"/>
    <col min="3835" max="3835" width="8.5703125" style="121" customWidth="1"/>
    <col min="3836" max="3836" width="7.28515625" style="121" customWidth="1"/>
    <col min="3837" max="3837" width="7.42578125" style="121" customWidth="1"/>
    <col min="3838" max="3838" width="7.28515625" style="121" customWidth="1"/>
    <col min="3839" max="3839" width="9" style="121" customWidth="1"/>
    <col min="3840" max="3840" width="8.85546875" style="121" customWidth="1"/>
    <col min="3841" max="3844" width="7.42578125" style="121" customWidth="1"/>
    <col min="3845" max="3845" width="7.85546875" style="121" customWidth="1"/>
    <col min="3846" max="3846" width="9.140625" style="121"/>
    <col min="3847" max="3847" width="7" style="121" customWidth="1"/>
    <col min="3848" max="3848" width="8.5703125" style="121" customWidth="1"/>
    <col min="3849" max="3849" width="8.7109375" style="121" customWidth="1"/>
    <col min="3850" max="3850" width="8.85546875" style="121" customWidth="1"/>
    <col min="3851" max="3851" width="11.5703125" style="121" bestFit="1" customWidth="1"/>
    <col min="3852" max="3852" width="13.7109375" style="121" customWidth="1"/>
    <col min="3853" max="3853" width="11.7109375" style="121" bestFit="1" customWidth="1"/>
    <col min="3854" max="3854" width="10" style="121" bestFit="1" customWidth="1"/>
    <col min="3855" max="3855" width="8.85546875" style="121" customWidth="1"/>
    <col min="3856" max="3856" width="10.42578125" style="121" customWidth="1"/>
    <col min="3857" max="3857" width="11.28515625" style="121" customWidth="1"/>
    <col min="3858" max="3858" width="8.85546875" style="121" customWidth="1"/>
    <col min="3859" max="3859" width="10.7109375" style="121" customWidth="1"/>
    <col min="3860" max="3860" width="9.140625" style="121"/>
    <col min="3861" max="3861" width="6.7109375" style="121" customWidth="1"/>
    <col min="3862" max="3862" width="8.140625" style="121" customWidth="1"/>
    <col min="3863" max="3863" width="9.28515625" style="121" customWidth="1"/>
    <col min="3864" max="3864" width="11.7109375" style="121" customWidth="1"/>
    <col min="3865" max="4085" width="9.140625" style="121"/>
    <col min="4086" max="4086" width="42.140625" style="121" bestFit="1" customWidth="1"/>
    <col min="4087" max="4087" width="8.140625" style="121" customWidth="1"/>
    <col min="4088" max="4088" width="6.85546875" style="121" customWidth="1"/>
    <col min="4089" max="4089" width="6.5703125" style="121" customWidth="1"/>
    <col min="4090" max="4090" width="12" style="121" customWidth="1"/>
    <col min="4091" max="4091" width="8.5703125" style="121" customWidth="1"/>
    <col min="4092" max="4092" width="7.28515625" style="121" customWidth="1"/>
    <col min="4093" max="4093" width="7.42578125" style="121" customWidth="1"/>
    <col min="4094" max="4094" width="7.28515625" style="121" customWidth="1"/>
    <col min="4095" max="4095" width="9" style="121" customWidth="1"/>
    <col min="4096" max="4096" width="8.85546875" style="121" customWidth="1"/>
    <col min="4097" max="4100" width="7.42578125" style="121" customWidth="1"/>
    <col min="4101" max="4101" width="7.85546875" style="121" customWidth="1"/>
    <col min="4102" max="4102" width="9.140625" style="121"/>
    <col min="4103" max="4103" width="7" style="121" customWidth="1"/>
    <col min="4104" max="4104" width="8.5703125" style="121" customWidth="1"/>
    <col min="4105" max="4105" width="8.7109375" style="121" customWidth="1"/>
    <col min="4106" max="4106" width="8.85546875" style="121" customWidth="1"/>
    <col min="4107" max="4107" width="11.5703125" style="121" bestFit="1" customWidth="1"/>
    <col min="4108" max="4108" width="13.7109375" style="121" customWidth="1"/>
    <col min="4109" max="4109" width="11.7109375" style="121" bestFit="1" customWidth="1"/>
    <col min="4110" max="4110" width="10" style="121" bestFit="1" customWidth="1"/>
    <col min="4111" max="4111" width="8.85546875" style="121" customWidth="1"/>
    <col min="4112" max="4112" width="10.42578125" style="121" customWidth="1"/>
    <col min="4113" max="4113" width="11.28515625" style="121" customWidth="1"/>
    <col min="4114" max="4114" width="8.85546875" style="121" customWidth="1"/>
    <col min="4115" max="4115" width="10.7109375" style="121" customWidth="1"/>
    <col min="4116" max="4116" width="9.140625" style="121"/>
    <col min="4117" max="4117" width="6.7109375" style="121" customWidth="1"/>
    <col min="4118" max="4118" width="8.140625" style="121" customWidth="1"/>
    <col min="4119" max="4119" width="9.28515625" style="121" customWidth="1"/>
    <col min="4120" max="4120" width="11.7109375" style="121" customWidth="1"/>
    <col min="4121" max="4341" width="9.140625" style="121"/>
    <col min="4342" max="4342" width="42.140625" style="121" bestFit="1" customWidth="1"/>
    <col min="4343" max="4343" width="8.140625" style="121" customWidth="1"/>
    <col min="4344" max="4344" width="6.85546875" style="121" customWidth="1"/>
    <col min="4345" max="4345" width="6.5703125" style="121" customWidth="1"/>
    <col min="4346" max="4346" width="12" style="121" customWidth="1"/>
    <col min="4347" max="4347" width="8.5703125" style="121" customWidth="1"/>
    <col min="4348" max="4348" width="7.28515625" style="121" customWidth="1"/>
    <col min="4349" max="4349" width="7.42578125" style="121" customWidth="1"/>
    <col min="4350" max="4350" width="7.28515625" style="121" customWidth="1"/>
    <col min="4351" max="4351" width="9" style="121" customWidth="1"/>
    <col min="4352" max="4352" width="8.85546875" style="121" customWidth="1"/>
    <col min="4353" max="4356" width="7.42578125" style="121" customWidth="1"/>
    <col min="4357" max="4357" width="7.85546875" style="121" customWidth="1"/>
    <col min="4358" max="4358" width="9.140625" style="121"/>
    <col min="4359" max="4359" width="7" style="121" customWidth="1"/>
    <col min="4360" max="4360" width="8.5703125" style="121" customWidth="1"/>
    <col min="4361" max="4361" width="8.7109375" style="121" customWidth="1"/>
    <col min="4362" max="4362" width="8.85546875" style="121" customWidth="1"/>
    <col min="4363" max="4363" width="11.5703125" style="121" bestFit="1" customWidth="1"/>
    <col min="4364" max="4364" width="13.7109375" style="121" customWidth="1"/>
    <col min="4365" max="4365" width="11.7109375" style="121" bestFit="1" customWidth="1"/>
    <col min="4366" max="4366" width="10" style="121" bestFit="1" customWidth="1"/>
    <col min="4367" max="4367" width="8.85546875" style="121" customWidth="1"/>
    <col min="4368" max="4368" width="10.42578125" style="121" customWidth="1"/>
    <col min="4369" max="4369" width="11.28515625" style="121" customWidth="1"/>
    <col min="4370" max="4370" width="8.85546875" style="121" customWidth="1"/>
    <col min="4371" max="4371" width="10.7109375" style="121" customWidth="1"/>
    <col min="4372" max="4372" width="9.140625" style="121"/>
    <col min="4373" max="4373" width="6.7109375" style="121" customWidth="1"/>
    <col min="4374" max="4374" width="8.140625" style="121" customWidth="1"/>
    <col min="4375" max="4375" width="9.28515625" style="121" customWidth="1"/>
    <col min="4376" max="4376" width="11.7109375" style="121" customWidth="1"/>
    <col min="4377" max="4597" width="9.140625" style="121"/>
    <col min="4598" max="4598" width="42.140625" style="121" bestFit="1" customWidth="1"/>
    <col min="4599" max="4599" width="8.140625" style="121" customWidth="1"/>
    <col min="4600" max="4600" width="6.85546875" style="121" customWidth="1"/>
    <col min="4601" max="4601" width="6.5703125" style="121" customWidth="1"/>
    <col min="4602" max="4602" width="12" style="121" customWidth="1"/>
    <col min="4603" max="4603" width="8.5703125" style="121" customWidth="1"/>
    <col min="4604" max="4604" width="7.28515625" style="121" customWidth="1"/>
    <col min="4605" max="4605" width="7.42578125" style="121" customWidth="1"/>
    <col min="4606" max="4606" width="7.28515625" style="121" customWidth="1"/>
    <col min="4607" max="4607" width="9" style="121" customWidth="1"/>
    <col min="4608" max="4608" width="8.85546875" style="121" customWidth="1"/>
    <col min="4609" max="4612" width="7.42578125" style="121" customWidth="1"/>
    <col min="4613" max="4613" width="7.85546875" style="121" customWidth="1"/>
    <col min="4614" max="4614" width="9.140625" style="121"/>
    <col min="4615" max="4615" width="7" style="121" customWidth="1"/>
    <col min="4616" max="4616" width="8.5703125" style="121" customWidth="1"/>
    <col min="4617" max="4617" width="8.7109375" style="121" customWidth="1"/>
    <col min="4618" max="4618" width="8.85546875" style="121" customWidth="1"/>
    <col min="4619" max="4619" width="11.5703125" style="121" bestFit="1" customWidth="1"/>
    <col min="4620" max="4620" width="13.7109375" style="121" customWidth="1"/>
    <col min="4621" max="4621" width="11.7109375" style="121" bestFit="1" customWidth="1"/>
    <col min="4622" max="4622" width="10" style="121" bestFit="1" customWidth="1"/>
    <col min="4623" max="4623" width="8.85546875" style="121" customWidth="1"/>
    <col min="4624" max="4624" width="10.42578125" style="121" customWidth="1"/>
    <col min="4625" max="4625" width="11.28515625" style="121" customWidth="1"/>
    <col min="4626" max="4626" width="8.85546875" style="121" customWidth="1"/>
    <col min="4627" max="4627" width="10.7109375" style="121" customWidth="1"/>
    <col min="4628" max="4628" width="9.140625" style="121"/>
    <col min="4629" max="4629" width="6.7109375" style="121" customWidth="1"/>
    <col min="4630" max="4630" width="8.140625" style="121" customWidth="1"/>
    <col min="4631" max="4631" width="9.28515625" style="121" customWidth="1"/>
    <col min="4632" max="4632" width="11.7109375" style="121" customWidth="1"/>
    <col min="4633" max="4853" width="9.140625" style="121"/>
    <col min="4854" max="4854" width="42.140625" style="121" bestFit="1" customWidth="1"/>
    <col min="4855" max="4855" width="8.140625" style="121" customWidth="1"/>
    <col min="4856" max="4856" width="6.85546875" style="121" customWidth="1"/>
    <col min="4857" max="4857" width="6.5703125" style="121" customWidth="1"/>
    <col min="4858" max="4858" width="12" style="121" customWidth="1"/>
    <col min="4859" max="4859" width="8.5703125" style="121" customWidth="1"/>
    <col min="4860" max="4860" width="7.28515625" style="121" customWidth="1"/>
    <col min="4861" max="4861" width="7.42578125" style="121" customWidth="1"/>
    <col min="4862" max="4862" width="7.28515625" style="121" customWidth="1"/>
    <col min="4863" max="4863" width="9" style="121" customWidth="1"/>
    <col min="4864" max="4864" width="8.85546875" style="121" customWidth="1"/>
    <col min="4865" max="4868" width="7.42578125" style="121" customWidth="1"/>
    <col min="4869" max="4869" width="7.85546875" style="121" customWidth="1"/>
    <col min="4870" max="4870" width="9.140625" style="121"/>
    <col min="4871" max="4871" width="7" style="121" customWidth="1"/>
    <col min="4872" max="4872" width="8.5703125" style="121" customWidth="1"/>
    <col min="4873" max="4873" width="8.7109375" style="121" customWidth="1"/>
    <col min="4874" max="4874" width="8.85546875" style="121" customWidth="1"/>
    <col min="4875" max="4875" width="11.5703125" style="121" bestFit="1" customWidth="1"/>
    <col min="4876" max="4876" width="13.7109375" style="121" customWidth="1"/>
    <col min="4877" max="4877" width="11.7109375" style="121" bestFit="1" customWidth="1"/>
    <col min="4878" max="4878" width="10" style="121" bestFit="1" customWidth="1"/>
    <col min="4879" max="4879" width="8.85546875" style="121" customWidth="1"/>
    <col min="4880" max="4880" width="10.42578125" style="121" customWidth="1"/>
    <col min="4881" max="4881" width="11.28515625" style="121" customWidth="1"/>
    <col min="4882" max="4882" width="8.85546875" style="121" customWidth="1"/>
    <col min="4883" max="4883" width="10.7109375" style="121" customWidth="1"/>
    <col min="4884" max="4884" width="9.140625" style="121"/>
    <col min="4885" max="4885" width="6.7109375" style="121" customWidth="1"/>
    <col min="4886" max="4886" width="8.140625" style="121" customWidth="1"/>
    <col min="4887" max="4887" width="9.28515625" style="121" customWidth="1"/>
    <col min="4888" max="4888" width="11.7109375" style="121" customWidth="1"/>
    <col min="4889" max="5109" width="9.140625" style="121"/>
    <col min="5110" max="5110" width="42.140625" style="121" bestFit="1" customWidth="1"/>
    <col min="5111" max="5111" width="8.140625" style="121" customWidth="1"/>
    <col min="5112" max="5112" width="6.85546875" style="121" customWidth="1"/>
    <col min="5113" max="5113" width="6.5703125" style="121" customWidth="1"/>
    <col min="5114" max="5114" width="12" style="121" customWidth="1"/>
    <col min="5115" max="5115" width="8.5703125" style="121" customWidth="1"/>
    <col min="5116" max="5116" width="7.28515625" style="121" customWidth="1"/>
    <col min="5117" max="5117" width="7.42578125" style="121" customWidth="1"/>
    <col min="5118" max="5118" width="7.28515625" style="121" customWidth="1"/>
    <col min="5119" max="5119" width="9" style="121" customWidth="1"/>
    <col min="5120" max="5120" width="8.85546875" style="121" customWidth="1"/>
    <col min="5121" max="5124" width="7.42578125" style="121" customWidth="1"/>
    <col min="5125" max="5125" width="7.85546875" style="121" customWidth="1"/>
    <col min="5126" max="5126" width="9.140625" style="121"/>
    <col min="5127" max="5127" width="7" style="121" customWidth="1"/>
    <col min="5128" max="5128" width="8.5703125" style="121" customWidth="1"/>
    <col min="5129" max="5129" width="8.7109375" style="121" customWidth="1"/>
    <col min="5130" max="5130" width="8.85546875" style="121" customWidth="1"/>
    <col min="5131" max="5131" width="11.5703125" style="121" bestFit="1" customWidth="1"/>
    <col min="5132" max="5132" width="13.7109375" style="121" customWidth="1"/>
    <col min="5133" max="5133" width="11.7109375" style="121" bestFit="1" customWidth="1"/>
    <col min="5134" max="5134" width="10" style="121" bestFit="1" customWidth="1"/>
    <col min="5135" max="5135" width="8.85546875" style="121" customWidth="1"/>
    <col min="5136" max="5136" width="10.42578125" style="121" customWidth="1"/>
    <col min="5137" max="5137" width="11.28515625" style="121" customWidth="1"/>
    <col min="5138" max="5138" width="8.85546875" style="121" customWidth="1"/>
    <col min="5139" max="5139" width="10.7109375" style="121" customWidth="1"/>
    <col min="5140" max="5140" width="9.140625" style="121"/>
    <col min="5141" max="5141" width="6.7109375" style="121" customWidth="1"/>
    <col min="5142" max="5142" width="8.140625" style="121" customWidth="1"/>
    <col min="5143" max="5143" width="9.28515625" style="121" customWidth="1"/>
    <col min="5144" max="5144" width="11.7109375" style="121" customWidth="1"/>
    <col min="5145" max="5365" width="9.140625" style="121"/>
    <col min="5366" max="5366" width="42.140625" style="121" bestFit="1" customWidth="1"/>
    <col min="5367" max="5367" width="8.140625" style="121" customWidth="1"/>
    <col min="5368" max="5368" width="6.85546875" style="121" customWidth="1"/>
    <col min="5369" max="5369" width="6.5703125" style="121" customWidth="1"/>
    <col min="5370" max="5370" width="12" style="121" customWidth="1"/>
    <col min="5371" max="5371" width="8.5703125" style="121" customWidth="1"/>
    <col min="5372" max="5372" width="7.28515625" style="121" customWidth="1"/>
    <col min="5373" max="5373" width="7.42578125" style="121" customWidth="1"/>
    <col min="5374" max="5374" width="7.28515625" style="121" customWidth="1"/>
    <col min="5375" max="5375" width="9" style="121" customWidth="1"/>
    <col min="5376" max="5376" width="8.85546875" style="121" customWidth="1"/>
    <col min="5377" max="5380" width="7.42578125" style="121" customWidth="1"/>
    <col min="5381" max="5381" width="7.85546875" style="121" customWidth="1"/>
    <col min="5382" max="5382" width="9.140625" style="121"/>
    <col min="5383" max="5383" width="7" style="121" customWidth="1"/>
    <col min="5384" max="5384" width="8.5703125" style="121" customWidth="1"/>
    <col min="5385" max="5385" width="8.7109375" style="121" customWidth="1"/>
    <col min="5386" max="5386" width="8.85546875" style="121" customWidth="1"/>
    <col min="5387" max="5387" width="11.5703125" style="121" bestFit="1" customWidth="1"/>
    <col min="5388" max="5388" width="13.7109375" style="121" customWidth="1"/>
    <col min="5389" max="5389" width="11.7109375" style="121" bestFit="1" customWidth="1"/>
    <col min="5390" max="5390" width="10" style="121" bestFit="1" customWidth="1"/>
    <col min="5391" max="5391" width="8.85546875" style="121" customWidth="1"/>
    <col min="5392" max="5392" width="10.42578125" style="121" customWidth="1"/>
    <col min="5393" max="5393" width="11.28515625" style="121" customWidth="1"/>
    <col min="5394" max="5394" width="8.85546875" style="121" customWidth="1"/>
    <col min="5395" max="5395" width="10.7109375" style="121" customWidth="1"/>
    <col min="5396" max="5396" width="9.140625" style="121"/>
    <col min="5397" max="5397" width="6.7109375" style="121" customWidth="1"/>
    <col min="5398" max="5398" width="8.140625" style="121" customWidth="1"/>
    <col min="5399" max="5399" width="9.28515625" style="121" customWidth="1"/>
    <col min="5400" max="5400" width="11.7109375" style="121" customWidth="1"/>
    <col min="5401" max="5621" width="9.140625" style="121"/>
    <col min="5622" max="5622" width="42.140625" style="121" bestFit="1" customWidth="1"/>
    <col min="5623" max="5623" width="8.140625" style="121" customWidth="1"/>
    <col min="5624" max="5624" width="6.85546875" style="121" customWidth="1"/>
    <col min="5625" max="5625" width="6.5703125" style="121" customWidth="1"/>
    <col min="5626" max="5626" width="12" style="121" customWidth="1"/>
    <col min="5627" max="5627" width="8.5703125" style="121" customWidth="1"/>
    <col min="5628" max="5628" width="7.28515625" style="121" customWidth="1"/>
    <col min="5629" max="5629" width="7.42578125" style="121" customWidth="1"/>
    <col min="5630" max="5630" width="7.28515625" style="121" customWidth="1"/>
    <col min="5631" max="5631" width="9" style="121" customWidth="1"/>
    <col min="5632" max="5632" width="8.85546875" style="121" customWidth="1"/>
    <col min="5633" max="5636" width="7.42578125" style="121" customWidth="1"/>
    <col min="5637" max="5637" width="7.85546875" style="121" customWidth="1"/>
    <col min="5638" max="5638" width="9.140625" style="121"/>
    <col min="5639" max="5639" width="7" style="121" customWidth="1"/>
    <col min="5640" max="5640" width="8.5703125" style="121" customWidth="1"/>
    <col min="5641" max="5641" width="8.7109375" style="121" customWidth="1"/>
    <col min="5642" max="5642" width="8.85546875" style="121" customWidth="1"/>
    <col min="5643" max="5643" width="11.5703125" style="121" bestFit="1" customWidth="1"/>
    <col min="5644" max="5644" width="13.7109375" style="121" customWidth="1"/>
    <col min="5645" max="5645" width="11.7109375" style="121" bestFit="1" customWidth="1"/>
    <col min="5646" max="5646" width="10" style="121" bestFit="1" customWidth="1"/>
    <col min="5647" max="5647" width="8.85546875" style="121" customWidth="1"/>
    <col min="5648" max="5648" width="10.42578125" style="121" customWidth="1"/>
    <col min="5649" max="5649" width="11.28515625" style="121" customWidth="1"/>
    <col min="5650" max="5650" width="8.85546875" style="121" customWidth="1"/>
    <col min="5651" max="5651" width="10.7109375" style="121" customWidth="1"/>
    <col min="5652" max="5652" width="9.140625" style="121"/>
    <col min="5653" max="5653" width="6.7109375" style="121" customWidth="1"/>
    <col min="5654" max="5654" width="8.140625" style="121" customWidth="1"/>
    <col min="5655" max="5655" width="9.28515625" style="121" customWidth="1"/>
    <col min="5656" max="5656" width="11.7109375" style="121" customWidth="1"/>
    <col min="5657" max="5877" width="9.140625" style="121"/>
    <col min="5878" max="5878" width="42.140625" style="121" bestFit="1" customWidth="1"/>
    <col min="5879" max="5879" width="8.140625" style="121" customWidth="1"/>
    <col min="5880" max="5880" width="6.85546875" style="121" customWidth="1"/>
    <col min="5881" max="5881" width="6.5703125" style="121" customWidth="1"/>
    <col min="5882" max="5882" width="12" style="121" customWidth="1"/>
    <col min="5883" max="5883" width="8.5703125" style="121" customWidth="1"/>
    <col min="5884" max="5884" width="7.28515625" style="121" customWidth="1"/>
    <col min="5885" max="5885" width="7.42578125" style="121" customWidth="1"/>
    <col min="5886" max="5886" width="7.28515625" style="121" customWidth="1"/>
    <col min="5887" max="5887" width="9" style="121" customWidth="1"/>
    <col min="5888" max="5888" width="8.85546875" style="121" customWidth="1"/>
    <col min="5889" max="5892" width="7.42578125" style="121" customWidth="1"/>
    <col min="5893" max="5893" width="7.85546875" style="121" customWidth="1"/>
    <col min="5894" max="5894" width="9.140625" style="121"/>
    <col min="5895" max="5895" width="7" style="121" customWidth="1"/>
    <col min="5896" max="5896" width="8.5703125" style="121" customWidth="1"/>
    <col min="5897" max="5897" width="8.7109375" style="121" customWidth="1"/>
    <col min="5898" max="5898" width="8.85546875" style="121" customWidth="1"/>
    <col min="5899" max="5899" width="11.5703125" style="121" bestFit="1" customWidth="1"/>
    <col min="5900" max="5900" width="13.7109375" style="121" customWidth="1"/>
    <col min="5901" max="5901" width="11.7109375" style="121" bestFit="1" customWidth="1"/>
    <col min="5902" max="5902" width="10" style="121" bestFit="1" customWidth="1"/>
    <col min="5903" max="5903" width="8.85546875" style="121" customWidth="1"/>
    <col min="5904" max="5904" width="10.42578125" style="121" customWidth="1"/>
    <col min="5905" max="5905" width="11.28515625" style="121" customWidth="1"/>
    <col min="5906" max="5906" width="8.85546875" style="121" customWidth="1"/>
    <col min="5907" max="5907" width="10.7109375" style="121" customWidth="1"/>
    <col min="5908" max="5908" width="9.140625" style="121"/>
    <col min="5909" max="5909" width="6.7109375" style="121" customWidth="1"/>
    <col min="5910" max="5910" width="8.140625" style="121" customWidth="1"/>
    <col min="5911" max="5911" width="9.28515625" style="121" customWidth="1"/>
    <col min="5912" max="5912" width="11.7109375" style="121" customWidth="1"/>
    <col min="5913" max="6133" width="9.140625" style="121"/>
    <col min="6134" max="6134" width="42.140625" style="121" bestFit="1" customWidth="1"/>
    <col min="6135" max="6135" width="8.140625" style="121" customWidth="1"/>
    <col min="6136" max="6136" width="6.85546875" style="121" customWidth="1"/>
    <col min="6137" max="6137" width="6.5703125" style="121" customWidth="1"/>
    <col min="6138" max="6138" width="12" style="121" customWidth="1"/>
    <col min="6139" max="6139" width="8.5703125" style="121" customWidth="1"/>
    <col min="6140" max="6140" width="7.28515625" style="121" customWidth="1"/>
    <col min="6141" max="6141" width="7.42578125" style="121" customWidth="1"/>
    <col min="6142" max="6142" width="7.28515625" style="121" customWidth="1"/>
    <col min="6143" max="6143" width="9" style="121" customWidth="1"/>
    <col min="6144" max="6144" width="8.85546875" style="121" customWidth="1"/>
    <col min="6145" max="6148" width="7.42578125" style="121" customWidth="1"/>
    <col min="6149" max="6149" width="7.85546875" style="121" customWidth="1"/>
    <col min="6150" max="6150" width="9.140625" style="121"/>
    <col min="6151" max="6151" width="7" style="121" customWidth="1"/>
    <col min="6152" max="6152" width="8.5703125" style="121" customWidth="1"/>
    <col min="6153" max="6153" width="8.7109375" style="121" customWidth="1"/>
    <col min="6154" max="6154" width="8.85546875" style="121" customWidth="1"/>
    <col min="6155" max="6155" width="11.5703125" style="121" bestFit="1" customWidth="1"/>
    <col min="6156" max="6156" width="13.7109375" style="121" customWidth="1"/>
    <col min="6157" max="6157" width="11.7109375" style="121" bestFit="1" customWidth="1"/>
    <col min="6158" max="6158" width="10" style="121" bestFit="1" customWidth="1"/>
    <col min="6159" max="6159" width="8.85546875" style="121" customWidth="1"/>
    <col min="6160" max="6160" width="10.42578125" style="121" customWidth="1"/>
    <col min="6161" max="6161" width="11.28515625" style="121" customWidth="1"/>
    <col min="6162" max="6162" width="8.85546875" style="121" customWidth="1"/>
    <col min="6163" max="6163" width="10.7109375" style="121" customWidth="1"/>
    <col min="6164" max="6164" width="9.140625" style="121"/>
    <col min="6165" max="6165" width="6.7109375" style="121" customWidth="1"/>
    <col min="6166" max="6166" width="8.140625" style="121" customWidth="1"/>
    <col min="6167" max="6167" width="9.28515625" style="121" customWidth="1"/>
    <col min="6168" max="6168" width="11.7109375" style="121" customWidth="1"/>
    <col min="6169" max="6389" width="9.140625" style="121"/>
    <col min="6390" max="6390" width="42.140625" style="121" bestFit="1" customWidth="1"/>
    <col min="6391" max="6391" width="8.140625" style="121" customWidth="1"/>
    <col min="6392" max="6392" width="6.85546875" style="121" customWidth="1"/>
    <col min="6393" max="6393" width="6.5703125" style="121" customWidth="1"/>
    <col min="6394" max="6394" width="12" style="121" customWidth="1"/>
    <col min="6395" max="6395" width="8.5703125" style="121" customWidth="1"/>
    <col min="6396" max="6396" width="7.28515625" style="121" customWidth="1"/>
    <col min="6397" max="6397" width="7.42578125" style="121" customWidth="1"/>
    <col min="6398" max="6398" width="7.28515625" style="121" customWidth="1"/>
    <col min="6399" max="6399" width="9" style="121" customWidth="1"/>
    <col min="6400" max="6400" width="8.85546875" style="121" customWidth="1"/>
    <col min="6401" max="6404" width="7.42578125" style="121" customWidth="1"/>
    <col min="6405" max="6405" width="7.85546875" style="121" customWidth="1"/>
    <col min="6406" max="6406" width="9.140625" style="121"/>
    <col min="6407" max="6407" width="7" style="121" customWidth="1"/>
    <col min="6408" max="6408" width="8.5703125" style="121" customWidth="1"/>
    <col min="6409" max="6409" width="8.7109375" style="121" customWidth="1"/>
    <col min="6410" max="6410" width="8.85546875" style="121" customWidth="1"/>
    <col min="6411" max="6411" width="11.5703125" style="121" bestFit="1" customWidth="1"/>
    <col min="6412" max="6412" width="13.7109375" style="121" customWidth="1"/>
    <col min="6413" max="6413" width="11.7109375" style="121" bestFit="1" customWidth="1"/>
    <col min="6414" max="6414" width="10" style="121" bestFit="1" customWidth="1"/>
    <col min="6415" max="6415" width="8.85546875" style="121" customWidth="1"/>
    <col min="6416" max="6416" width="10.42578125" style="121" customWidth="1"/>
    <col min="6417" max="6417" width="11.28515625" style="121" customWidth="1"/>
    <col min="6418" max="6418" width="8.85546875" style="121" customWidth="1"/>
    <col min="6419" max="6419" width="10.7109375" style="121" customWidth="1"/>
    <col min="6420" max="6420" width="9.140625" style="121"/>
    <col min="6421" max="6421" width="6.7109375" style="121" customWidth="1"/>
    <col min="6422" max="6422" width="8.140625" style="121" customWidth="1"/>
    <col min="6423" max="6423" width="9.28515625" style="121" customWidth="1"/>
    <col min="6424" max="6424" width="11.7109375" style="121" customWidth="1"/>
    <col min="6425" max="6645" width="9.140625" style="121"/>
    <col min="6646" max="6646" width="42.140625" style="121" bestFit="1" customWidth="1"/>
    <col min="6647" max="6647" width="8.140625" style="121" customWidth="1"/>
    <col min="6648" max="6648" width="6.85546875" style="121" customWidth="1"/>
    <col min="6649" max="6649" width="6.5703125" style="121" customWidth="1"/>
    <col min="6650" max="6650" width="12" style="121" customWidth="1"/>
    <col min="6651" max="6651" width="8.5703125" style="121" customWidth="1"/>
    <col min="6652" max="6652" width="7.28515625" style="121" customWidth="1"/>
    <col min="6653" max="6653" width="7.42578125" style="121" customWidth="1"/>
    <col min="6654" max="6654" width="7.28515625" style="121" customWidth="1"/>
    <col min="6655" max="6655" width="9" style="121" customWidth="1"/>
    <col min="6656" max="6656" width="8.85546875" style="121" customWidth="1"/>
    <col min="6657" max="6660" width="7.42578125" style="121" customWidth="1"/>
    <col min="6661" max="6661" width="7.85546875" style="121" customWidth="1"/>
    <col min="6662" max="6662" width="9.140625" style="121"/>
    <col min="6663" max="6663" width="7" style="121" customWidth="1"/>
    <col min="6664" max="6664" width="8.5703125" style="121" customWidth="1"/>
    <col min="6665" max="6665" width="8.7109375" style="121" customWidth="1"/>
    <col min="6666" max="6666" width="8.85546875" style="121" customWidth="1"/>
    <col min="6667" max="6667" width="11.5703125" style="121" bestFit="1" customWidth="1"/>
    <col min="6668" max="6668" width="13.7109375" style="121" customWidth="1"/>
    <col min="6669" max="6669" width="11.7109375" style="121" bestFit="1" customWidth="1"/>
    <col min="6670" max="6670" width="10" style="121" bestFit="1" customWidth="1"/>
    <col min="6671" max="6671" width="8.85546875" style="121" customWidth="1"/>
    <col min="6672" max="6672" width="10.42578125" style="121" customWidth="1"/>
    <col min="6673" max="6673" width="11.28515625" style="121" customWidth="1"/>
    <col min="6674" max="6674" width="8.85546875" style="121" customWidth="1"/>
    <col min="6675" max="6675" width="10.7109375" style="121" customWidth="1"/>
    <col min="6676" max="6676" width="9.140625" style="121"/>
    <col min="6677" max="6677" width="6.7109375" style="121" customWidth="1"/>
    <col min="6678" max="6678" width="8.140625" style="121" customWidth="1"/>
    <col min="6679" max="6679" width="9.28515625" style="121" customWidth="1"/>
    <col min="6680" max="6680" width="11.7109375" style="121" customWidth="1"/>
    <col min="6681" max="6901" width="9.140625" style="121"/>
    <col min="6902" max="6902" width="42.140625" style="121" bestFit="1" customWidth="1"/>
    <col min="6903" max="6903" width="8.140625" style="121" customWidth="1"/>
    <col min="6904" max="6904" width="6.85546875" style="121" customWidth="1"/>
    <col min="6905" max="6905" width="6.5703125" style="121" customWidth="1"/>
    <col min="6906" max="6906" width="12" style="121" customWidth="1"/>
    <col min="6907" max="6907" width="8.5703125" style="121" customWidth="1"/>
    <col min="6908" max="6908" width="7.28515625" style="121" customWidth="1"/>
    <col min="6909" max="6909" width="7.42578125" style="121" customWidth="1"/>
    <col min="6910" max="6910" width="7.28515625" style="121" customWidth="1"/>
    <col min="6911" max="6911" width="9" style="121" customWidth="1"/>
    <col min="6912" max="6912" width="8.85546875" style="121" customWidth="1"/>
    <col min="6913" max="6916" width="7.42578125" style="121" customWidth="1"/>
    <col min="6917" max="6917" width="7.85546875" style="121" customWidth="1"/>
    <col min="6918" max="6918" width="9.140625" style="121"/>
    <col min="6919" max="6919" width="7" style="121" customWidth="1"/>
    <col min="6920" max="6920" width="8.5703125" style="121" customWidth="1"/>
    <col min="6921" max="6921" width="8.7109375" style="121" customWidth="1"/>
    <col min="6922" max="6922" width="8.85546875" style="121" customWidth="1"/>
    <col min="6923" max="6923" width="11.5703125" style="121" bestFit="1" customWidth="1"/>
    <col min="6924" max="6924" width="13.7109375" style="121" customWidth="1"/>
    <col min="6925" max="6925" width="11.7109375" style="121" bestFit="1" customWidth="1"/>
    <col min="6926" max="6926" width="10" style="121" bestFit="1" customWidth="1"/>
    <col min="6927" max="6927" width="8.85546875" style="121" customWidth="1"/>
    <col min="6928" max="6928" width="10.42578125" style="121" customWidth="1"/>
    <col min="6929" max="6929" width="11.28515625" style="121" customWidth="1"/>
    <col min="6930" max="6930" width="8.85546875" style="121" customWidth="1"/>
    <col min="6931" max="6931" width="10.7109375" style="121" customWidth="1"/>
    <col min="6932" max="6932" width="9.140625" style="121"/>
    <col min="6933" max="6933" width="6.7109375" style="121" customWidth="1"/>
    <col min="6934" max="6934" width="8.140625" style="121" customWidth="1"/>
    <col min="6935" max="6935" width="9.28515625" style="121" customWidth="1"/>
    <col min="6936" max="6936" width="11.7109375" style="121" customWidth="1"/>
    <col min="6937" max="7157" width="9.140625" style="121"/>
    <col min="7158" max="7158" width="42.140625" style="121" bestFit="1" customWidth="1"/>
    <col min="7159" max="7159" width="8.140625" style="121" customWidth="1"/>
    <col min="7160" max="7160" width="6.85546875" style="121" customWidth="1"/>
    <col min="7161" max="7161" width="6.5703125" style="121" customWidth="1"/>
    <col min="7162" max="7162" width="12" style="121" customWidth="1"/>
    <col min="7163" max="7163" width="8.5703125" style="121" customWidth="1"/>
    <col min="7164" max="7164" width="7.28515625" style="121" customWidth="1"/>
    <col min="7165" max="7165" width="7.42578125" style="121" customWidth="1"/>
    <col min="7166" max="7166" width="7.28515625" style="121" customWidth="1"/>
    <col min="7167" max="7167" width="9" style="121" customWidth="1"/>
    <col min="7168" max="7168" width="8.85546875" style="121" customWidth="1"/>
    <col min="7169" max="7172" width="7.42578125" style="121" customWidth="1"/>
    <col min="7173" max="7173" width="7.85546875" style="121" customWidth="1"/>
    <col min="7174" max="7174" width="9.140625" style="121"/>
    <col min="7175" max="7175" width="7" style="121" customWidth="1"/>
    <col min="7176" max="7176" width="8.5703125" style="121" customWidth="1"/>
    <col min="7177" max="7177" width="8.7109375" style="121" customWidth="1"/>
    <col min="7178" max="7178" width="8.85546875" style="121" customWidth="1"/>
    <col min="7179" max="7179" width="11.5703125" style="121" bestFit="1" customWidth="1"/>
    <col min="7180" max="7180" width="13.7109375" style="121" customWidth="1"/>
    <col min="7181" max="7181" width="11.7109375" style="121" bestFit="1" customWidth="1"/>
    <col min="7182" max="7182" width="10" style="121" bestFit="1" customWidth="1"/>
    <col min="7183" max="7183" width="8.85546875" style="121" customWidth="1"/>
    <col min="7184" max="7184" width="10.42578125" style="121" customWidth="1"/>
    <col min="7185" max="7185" width="11.28515625" style="121" customWidth="1"/>
    <col min="7186" max="7186" width="8.85546875" style="121" customWidth="1"/>
    <col min="7187" max="7187" width="10.7109375" style="121" customWidth="1"/>
    <col min="7188" max="7188" width="9.140625" style="121"/>
    <col min="7189" max="7189" width="6.7109375" style="121" customWidth="1"/>
    <col min="7190" max="7190" width="8.140625" style="121" customWidth="1"/>
    <col min="7191" max="7191" width="9.28515625" style="121" customWidth="1"/>
    <col min="7192" max="7192" width="11.7109375" style="121" customWidth="1"/>
    <col min="7193" max="7413" width="9.140625" style="121"/>
    <col min="7414" max="7414" width="42.140625" style="121" bestFit="1" customWidth="1"/>
    <col min="7415" max="7415" width="8.140625" style="121" customWidth="1"/>
    <col min="7416" max="7416" width="6.85546875" style="121" customWidth="1"/>
    <col min="7417" max="7417" width="6.5703125" style="121" customWidth="1"/>
    <col min="7418" max="7418" width="12" style="121" customWidth="1"/>
    <col min="7419" max="7419" width="8.5703125" style="121" customWidth="1"/>
    <col min="7420" max="7420" width="7.28515625" style="121" customWidth="1"/>
    <col min="7421" max="7421" width="7.42578125" style="121" customWidth="1"/>
    <col min="7422" max="7422" width="7.28515625" style="121" customWidth="1"/>
    <col min="7423" max="7423" width="9" style="121" customWidth="1"/>
    <col min="7424" max="7424" width="8.85546875" style="121" customWidth="1"/>
    <col min="7425" max="7428" width="7.42578125" style="121" customWidth="1"/>
    <col min="7429" max="7429" width="7.85546875" style="121" customWidth="1"/>
    <col min="7430" max="7430" width="9.140625" style="121"/>
    <col min="7431" max="7431" width="7" style="121" customWidth="1"/>
    <col min="7432" max="7432" width="8.5703125" style="121" customWidth="1"/>
    <col min="7433" max="7433" width="8.7109375" style="121" customWidth="1"/>
    <col min="7434" max="7434" width="8.85546875" style="121" customWidth="1"/>
    <col min="7435" max="7435" width="11.5703125" style="121" bestFit="1" customWidth="1"/>
    <col min="7436" max="7436" width="13.7109375" style="121" customWidth="1"/>
    <col min="7437" max="7437" width="11.7109375" style="121" bestFit="1" customWidth="1"/>
    <col min="7438" max="7438" width="10" style="121" bestFit="1" customWidth="1"/>
    <col min="7439" max="7439" width="8.85546875" style="121" customWidth="1"/>
    <col min="7440" max="7440" width="10.42578125" style="121" customWidth="1"/>
    <col min="7441" max="7441" width="11.28515625" style="121" customWidth="1"/>
    <col min="7442" max="7442" width="8.85546875" style="121" customWidth="1"/>
    <col min="7443" max="7443" width="10.7109375" style="121" customWidth="1"/>
    <col min="7444" max="7444" width="9.140625" style="121"/>
    <col min="7445" max="7445" width="6.7109375" style="121" customWidth="1"/>
    <col min="7446" max="7446" width="8.140625" style="121" customWidth="1"/>
    <col min="7447" max="7447" width="9.28515625" style="121" customWidth="1"/>
    <col min="7448" max="7448" width="11.7109375" style="121" customWidth="1"/>
    <col min="7449" max="7669" width="9.140625" style="121"/>
    <col min="7670" max="7670" width="42.140625" style="121" bestFit="1" customWidth="1"/>
    <col min="7671" max="7671" width="8.140625" style="121" customWidth="1"/>
    <col min="7672" max="7672" width="6.85546875" style="121" customWidth="1"/>
    <col min="7673" max="7673" width="6.5703125" style="121" customWidth="1"/>
    <col min="7674" max="7674" width="12" style="121" customWidth="1"/>
    <col min="7675" max="7675" width="8.5703125" style="121" customWidth="1"/>
    <col min="7676" max="7676" width="7.28515625" style="121" customWidth="1"/>
    <col min="7677" max="7677" width="7.42578125" style="121" customWidth="1"/>
    <col min="7678" max="7678" width="7.28515625" style="121" customWidth="1"/>
    <col min="7679" max="7679" width="9" style="121" customWidth="1"/>
    <col min="7680" max="7680" width="8.85546875" style="121" customWidth="1"/>
    <col min="7681" max="7684" width="7.42578125" style="121" customWidth="1"/>
    <col min="7685" max="7685" width="7.85546875" style="121" customWidth="1"/>
    <col min="7686" max="7686" width="9.140625" style="121"/>
    <col min="7687" max="7687" width="7" style="121" customWidth="1"/>
    <col min="7688" max="7688" width="8.5703125" style="121" customWidth="1"/>
    <col min="7689" max="7689" width="8.7109375" style="121" customWidth="1"/>
    <col min="7690" max="7690" width="8.85546875" style="121" customWidth="1"/>
    <col min="7691" max="7691" width="11.5703125" style="121" bestFit="1" customWidth="1"/>
    <col min="7692" max="7692" width="13.7109375" style="121" customWidth="1"/>
    <col min="7693" max="7693" width="11.7109375" style="121" bestFit="1" customWidth="1"/>
    <col min="7694" max="7694" width="10" style="121" bestFit="1" customWidth="1"/>
    <col min="7695" max="7695" width="8.85546875" style="121" customWidth="1"/>
    <col min="7696" max="7696" width="10.42578125" style="121" customWidth="1"/>
    <col min="7697" max="7697" width="11.28515625" style="121" customWidth="1"/>
    <col min="7698" max="7698" width="8.85546875" style="121" customWidth="1"/>
    <col min="7699" max="7699" width="10.7109375" style="121" customWidth="1"/>
    <col min="7700" max="7700" width="9.140625" style="121"/>
    <col min="7701" max="7701" width="6.7109375" style="121" customWidth="1"/>
    <col min="7702" max="7702" width="8.140625" style="121" customWidth="1"/>
    <col min="7703" max="7703" width="9.28515625" style="121" customWidth="1"/>
    <col min="7704" max="7704" width="11.7109375" style="121" customWidth="1"/>
    <col min="7705" max="7925" width="9.140625" style="121"/>
    <col min="7926" max="7926" width="42.140625" style="121" bestFit="1" customWidth="1"/>
    <col min="7927" max="7927" width="8.140625" style="121" customWidth="1"/>
    <col min="7928" max="7928" width="6.85546875" style="121" customWidth="1"/>
    <col min="7929" max="7929" width="6.5703125" style="121" customWidth="1"/>
    <col min="7930" max="7930" width="12" style="121" customWidth="1"/>
    <col min="7931" max="7931" width="8.5703125" style="121" customWidth="1"/>
    <col min="7932" max="7932" width="7.28515625" style="121" customWidth="1"/>
    <col min="7933" max="7933" width="7.42578125" style="121" customWidth="1"/>
    <col min="7934" max="7934" width="7.28515625" style="121" customWidth="1"/>
    <col min="7935" max="7935" width="9" style="121" customWidth="1"/>
    <col min="7936" max="7936" width="8.85546875" style="121" customWidth="1"/>
    <col min="7937" max="7940" width="7.42578125" style="121" customWidth="1"/>
    <col min="7941" max="7941" width="7.85546875" style="121" customWidth="1"/>
    <col min="7942" max="7942" width="9.140625" style="121"/>
    <col min="7943" max="7943" width="7" style="121" customWidth="1"/>
    <col min="7944" max="7944" width="8.5703125" style="121" customWidth="1"/>
    <col min="7945" max="7945" width="8.7109375" style="121" customWidth="1"/>
    <col min="7946" max="7946" width="8.85546875" style="121" customWidth="1"/>
    <col min="7947" max="7947" width="11.5703125" style="121" bestFit="1" customWidth="1"/>
    <col min="7948" max="7948" width="13.7109375" style="121" customWidth="1"/>
    <col min="7949" max="7949" width="11.7109375" style="121" bestFit="1" customWidth="1"/>
    <col min="7950" max="7950" width="10" style="121" bestFit="1" customWidth="1"/>
    <col min="7951" max="7951" width="8.85546875" style="121" customWidth="1"/>
    <col min="7952" max="7952" width="10.42578125" style="121" customWidth="1"/>
    <col min="7953" max="7953" width="11.28515625" style="121" customWidth="1"/>
    <col min="7954" max="7954" width="8.85546875" style="121" customWidth="1"/>
    <col min="7955" max="7955" width="10.7109375" style="121" customWidth="1"/>
    <col min="7956" max="7956" width="9.140625" style="121"/>
    <col min="7957" max="7957" width="6.7109375" style="121" customWidth="1"/>
    <col min="7958" max="7958" width="8.140625" style="121" customWidth="1"/>
    <col min="7959" max="7959" width="9.28515625" style="121" customWidth="1"/>
    <col min="7960" max="7960" width="11.7109375" style="121" customWidth="1"/>
    <col min="7961" max="8181" width="9.140625" style="121"/>
    <col min="8182" max="8182" width="42.140625" style="121" bestFit="1" customWidth="1"/>
    <col min="8183" max="8183" width="8.140625" style="121" customWidth="1"/>
    <col min="8184" max="8184" width="6.85546875" style="121" customWidth="1"/>
    <col min="8185" max="8185" width="6.5703125" style="121" customWidth="1"/>
    <col min="8186" max="8186" width="12" style="121" customWidth="1"/>
    <col min="8187" max="8187" width="8.5703125" style="121" customWidth="1"/>
    <col min="8188" max="8188" width="7.28515625" style="121" customWidth="1"/>
    <col min="8189" max="8189" width="7.42578125" style="121" customWidth="1"/>
    <col min="8190" max="8190" width="7.28515625" style="121" customWidth="1"/>
    <col min="8191" max="8191" width="9" style="121" customWidth="1"/>
    <col min="8192" max="8192" width="8.85546875" style="121" customWidth="1"/>
    <col min="8193" max="8196" width="7.42578125" style="121" customWidth="1"/>
    <col min="8197" max="8197" width="7.85546875" style="121" customWidth="1"/>
    <col min="8198" max="8198" width="9.140625" style="121"/>
    <col min="8199" max="8199" width="7" style="121" customWidth="1"/>
    <col min="8200" max="8200" width="8.5703125" style="121" customWidth="1"/>
    <col min="8201" max="8201" width="8.7109375" style="121" customWidth="1"/>
    <col min="8202" max="8202" width="8.85546875" style="121" customWidth="1"/>
    <col min="8203" max="8203" width="11.5703125" style="121" bestFit="1" customWidth="1"/>
    <col min="8204" max="8204" width="13.7109375" style="121" customWidth="1"/>
    <col min="8205" max="8205" width="11.7109375" style="121" bestFit="1" customWidth="1"/>
    <col min="8206" max="8206" width="10" style="121" bestFit="1" customWidth="1"/>
    <col min="8207" max="8207" width="8.85546875" style="121" customWidth="1"/>
    <col min="8208" max="8208" width="10.42578125" style="121" customWidth="1"/>
    <col min="8209" max="8209" width="11.28515625" style="121" customWidth="1"/>
    <col min="8210" max="8210" width="8.85546875" style="121" customWidth="1"/>
    <col min="8211" max="8211" width="10.7109375" style="121" customWidth="1"/>
    <col min="8212" max="8212" width="9.140625" style="121"/>
    <col min="8213" max="8213" width="6.7109375" style="121" customWidth="1"/>
    <col min="8214" max="8214" width="8.140625" style="121" customWidth="1"/>
    <col min="8215" max="8215" width="9.28515625" style="121" customWidth="1"/>
    <col min="8216" max="8216" width="11.7109375" style="121" customWidth="1"/>
    <col min="8217" max="8437" width="9.140625" style="121"/>
    <col min="8438" max="8438" width="42.140625" style="121" bestFit="1" customWidth="1"/>
    <col min="8439" max="8439" width="8.140625" style="121" customWidth="1"/>
    <col min="8440" max="8440" width="6.85546875" style="121" customWidth="1"/>
    <col min="8441" max="8441" width="6.5703125" style="121" customWidth="1"/>
    <col min="8442" max="8442" width="12" style="121" customWidth="1"/>
    <col min="8443" max="8443" width="8.5703125" style="121" customWidth="1"/>
    <col min="8444" max="8444" width="7.28515625" style="121" customWidth="1"/>
    <col min="8445" max="8445" width="7.42578125" style="121" customWidth="1"/>
    <col min="8446" max="8446" width="7.28515625" style="121" customWidth="1"/>
    <col min="8447" max="8447" width="9" style="121" customWidth="1"/>
    <col min="8448" max="8448" width="8.85546875" style="121" customWidth="1"/>
    <col min="8449" max="8452" width="7.42578125" style="121" customWidth="1"/>
    <col min="8453" max="8453" width="7.85546875" style="121" customWidth="1"/>
    <col min="8454" max="8454" width="9.140625" style="121"/>
    <col min="8455" max="8455" width="7" style="121" customWidth="1"/>
    <col min="8456" max="8456" width="8.5703125" style="121" customWidth="1"/>
    <col min="8457" max="8457" width="8.7109375" style="121" customWidth="1"/>
    <col min="8458" max="8458" width="8.85546875" style="121" customWidth="1"/>
    <col min="8459" max="8459" width="11.5703125" style="121" bestFit="1" customWidth="1"/>
    <col min="8460" max="8460" width="13.7109375" style="121" customWidth="1"/>
    <col min="8461" max="8461" width="11.7109375" style="121" bestFit="1" customWidth="1"/>
    <col min="8462" max="8462" width="10" style="121" bestFit="1" customWidth="1"/>
    <col min="8463" max="8463" width="8.85546875" style="121" customWidth="1"/>
    <col min="8464" max="8464" width="10.42578125" style="121" customWidth="1"/>
    <col min="8465" max="8465" width="11.28515625" style="121" customWidth="1"/>
    <col min="8466" max="8466" width="8.85546875" style="121" customWidth="1"/>
    <col min="8467" max="8467" width="10.7109375" style="121" customWidth="1"/>
    <col min="8468" max="8468" width="9.140625" style="121"/>
    <col min="8469" max="8469" width="6.7109375" style="121" customWidth="1"/>
    <col min="8470" max="8470" width="8.140625" style="121" customWidth="1"/>
    <col min="8471" max="8471" width="9.28515625" style="121" customWidth="1"/>
    <col min="8472" max="8472" width="11.7109375" style="121" customWidth="1"/>
    <col min="8473" max="8693" width="9.140625" style="121"/>
    <col min="8694" max="8694" width="42.140625" style="121" bestFit="1" customWidth="1"/>
    <col min="8695" max="8695" width="8.140625" style="121" customWidth="1"/>
    <col min="8696" max="8696" width="6.85546875" style="121" customWidth="1"/>
    <col min="8697" max="8697" width="6.5703125" style="121" customWidth="1"/>
    <col min="8698" max="8698" width="12" style="121" customWidth="1"/>
    <col min="8699" max="8699" width="8.5703125" style="121" customWidth="1"/>
    <col min="8700" max="8700" width="7.28515625" style="121" customWidth="1"/>
    <col min="8701" max="8701" width="7.42578125" style="121" customWidth="1"/>
    <col min="8702" max="8702" width="7.28515625" style="121" customWidth="1"/>
    <col min="8703" max="8703" width="9" style="121" customWidth="1"/>
    <col min="8704" max="8704" width="8.85546875" style="121" customWidth="1"/>
    <col min="8705" max="8708" width="7.42578125" style="121" customWidth="1"/>
    <col min="8709" max="8709" width="7.85546875" style="121" customWidth="1"/>
    <col min="8710" max="8710" width="9.140625" style="121"/>
    <col min="8711" max="8711" width="7" style="121" customWidth="1"/>
    <col min="8712" max="8712" width="8.5703125" style="121" customWidth="1"/>
    <col min="8713" max="8713" width="8.7109375" style="121" customWidth="1"/>
    <col min="8714" max="8714" width="8.85546875" style="121" customWidth="1"/>
    <col min="8715" max="8715" width="11.5703125" style="121" bestFit="1" customWidth="1"/>
    <col min="8716" max="8716" width="13.7109375" style="121" customWidth="1"/>
    <col min="8717" max="8717" width="11.7109375" style="121" bestFit="1" customWidth="1"/>
    <col min="8718" max="8718" width="10" style="121" bestFit="1" customWidth="1"/>
    <col min="8719" max="8719" width="8.85546875" style="121" customWidth="1"/>
    <col min="8720" max="8720" width="10.42578125" style="121" customWidth="1"/>
    <col min="8721" max="8721" width="11.28515625" style="121" customWidth="1"/>
    <col min="8722" max="8722" width="8.85546875" style="121" customWidth="1"/>
    <col min="8723" max="8723" width="10.7109375" style="121" customWidth="1"/>
    <col min="8724" max="8724" width="9.140625" style="121"/>
    <col min="8725" max="8725" width="6.7109375" style="121" customWidth="1"/>
    <col min="8726" max="8726" width="8.140625" style="121" customWidth="1"/>
    <col min="8727" max="8727" width="9.28515625" style="121" customWidth="1"/>
    <col min="8728" max="8728" width="11.7109375" style="121" customWidth="1"/>
    <col min="8729" max="8949" width="9.140625" style="121"/>
    <col min="8950" max="8950" width="42.140625" style="121" bestFit="1" customWidth="1"/>
    <col min="8951" max="8951" width="8.140625" style="121" customWidth="1"/>
    <col min="8952" max="8952" width="6.85546875" style="121" customWidth="1"/>
    <col min="8953" max="8953" width="6.5703125" style="121" customWidth="1"/>
    <col min="8954" max="8954" width="12" style="121" customWidth="1"/>
    <col min="8955" max="8955" width="8.5703125" style="121" customWidth="1"/>
    <col min="8956" max="8956" width="7.28515625" style="121" customWidth="1"/>
    <col min="8957" max="8957" width="7.42578125" style="121" customWidth="1"/>
    <col min="8958" max="8958" width="7.28515625" style="121" customWidth="1"/>
    <col min="8959" max="8959" width="9" style="121" customWidth="1"/>
    <col min="8960" max="8960" width="8.85546875" style="121" customWidth="1"/>
    <col min="8961" max="8964" width="7.42578125" style="121" customWidth="1"/>
    <col min="8965" max="8965" width="7.85546875" style="121" customWidth="1"/>
    <col min="8966" max="8966" width="9.140625" style="121"/>
    <col min="8967" max="8967" width="7" style="121" customWidth="1"/>
    <col min="8968" max="8968" width="8.5703125" style="121" customWidth="1"/>
    <col min="8969" max="8969" width="8.7109375" style="121" customWidth="1"/>
    <col min="8970" max="8970" width="8.85546875" style="121" customWidth="1"/>
    <col min="8971" max="8971" width="11.5703125" style="121" bestFit="1" customWidth="1"/>
    <col min="8972" max="8972" width="13.7109375" style="121" customWidth="1"/>
    <col min="8973" max="8973" width="11.7109375" style="121" bestFit="1" customWidth="1"/>
    <col min="8974" max="8974" width="10" style="121" bestFit="1" customWidth="1"/>
    <col min="8975" max="8975" width="8.85546875" style="121" customWidth="1"/>
    <col min="8976" max="8976" width="10.42578125" style="121" customWidth="1"/>
    <col min="8977" max="8977" width="11.28515625" style="121" customWidth="1"/>
    <col min="8978" max="8978" width="8.85546875" style="121" customWidth="1"/>
    <col min="8979" max="8979" width="10.7109375" style="121" customWidth="1"/>
    <col min="8980" max="8980" width="9.140625" style="121"/>
    <col min="8981" max="8981" width="6.7109375" style="121" customWidth="1"/>
    <col min="8982" max="8982" width="8.140625" style="121" customWidth="1"/>
    <col min="8983" max="8983" width="9.28515625" style="121" customWidth="1"/>
    <col min="8984" max="8984" width="11.7109375" style="121" customWidth="1"/>
    <col min="8985" max="9205" width="9.140625" style="121"/>
    <col min="9206" max="9206" width="42.140625" style="121" bestFit="1" customWidth="1"/>
    <col min="9207" max="9207" width="8.140625" style="121" customWidth="1"/>
    <col min="9208" max="9208" width="6.85546875" style="121" customWidth="1"/>
    <col min="9209" max="9209" width="6.5703125" style="121" customWidth="1"/>
    <col min="9210" max="9210" width="12" style="121" customWidth="1"/>
    <col min="9211" max="9211" width="8.5703125" style="121" customWidth="1"/>
    <col min="9212" max="9212" width="7.28515625" style="121" customWidth="1"/>
    <col min="9213" max="9213" width="7.42578125" style="121" customWidth="1"/>
    <col min="9214" max="9214" width="7.28515625" style="121" customWidth="1"/>
    <col min="9215" max="9215" width="9" style="121" customWidth="1"/>
    <col min="9216" max="9216" width="8.85546875" style="121" customWidth="1"/>
    <col min="9217" max="9220" width="7.42578125" style="121" customWidth="1"/>
    <col min="9221" max="9221" width="7.85546875" style="121" customWidth="1"/>
    <col min="9222" max="9222" width="9.140625" style="121"/>
    <col min="9223" max="9223" width="7" style="121" customWidth="1"/>
    <col min="9224" max="9224" width="8.5703125" style="121" customWidth="1"/>
    <col min="9225" max="9225" width="8.7109375" style="121" customWidth="1"/>
    <col min="9226" max="9226" width="8.85546875" style="121" customWidth="1"/>
    <col min="9227" max="9227" width="11.5703125" style="121" bestFit="1" customWidth="1"/>
    <col min="9228" max="9228" width="13.7109375" style="121" customWidth="1"/>
    <col min="9229" max="9229" width="11.7109375" style="121" bestFit="1" customWidth="1"/>
    <col min="9230" max="9230" width="10" style="121" bestFit="1" customWidth="1"/>
    <col min="9231" max="9231" width="8.85546875" style="121" customWidth="1"/>
    <col min="9232" max="9232" width="10.42578125" style="121" customWidth="1"/>
    <col min="9233" max="9233" width="11.28515625" style="121" customWidth="1"/>
    <col min="9234" max="9234" width="8.85546875" style="121" customWidth="1"/>
    <col min="9235" max="9235" width="10.7109375" style="121" customWidth="1"/>
    <col min="9236" max="9236" width="9.140625" style="121"/>
    <col min="9237" max="9237" width="6.7109375" style="121" customWidth="1"/>
    <col min="9238" max="9238" width="8.140625" style="121" customWidth="1"/>
    <col min="9239" max="9239" width="9.28515625" style="121" customWidth="1"/>
    <col min="9240" max="9240" width="11.7109375" style="121" customWidth="1"/>
    <col min="9241" max="9461" width="9.140625" style="121"/>
    <col min="9462" max="9462" width="42.140625" style="121" bestFit="1" customWidth="1"/>
    <col min="9463" max="9463" width="8.140625" style="121" customWidth="1"/>
    <col min="9464" max="9464" width="6.85546875" style="121" customWidth="1"/>
    <col min="9465" max="9465" width="6.5703125" style="121" customWidth="1"/>
    <col min="9466" max="9466" width="12" style="121" customWidth="1"/>
    <col min="9467" max="9467" width="8.5703125" style="121" customWidth="1"/>
    <col min="9468" max="9468" width="7.28515625" style="121" customWidth="1"/>
    <col min="9469" max="9469" width="7.42578125" style="121" customWidth="1"/>
    <col min="9470" max="9470" width="7.28515625" style="121" customWidth="1"/>
    <col min="9471" max="9471" width="9" style="121" customWidth="1"/>
    <col min="9472" max="9472" width="8.85546875" style="121" customWidth="1"/>
    <col min="9473" max="9476" width="7.42578125" style="121" customWidth="1"/>
    <col min="9477" max="9477" width="7.85546875" style="121" customWidth="1"/>
    <col min="9478" max="9478" width="9.140625" style="121"/>
    <col min="9479" max="9479" width="7" style="121" customWidth="1"/>
    <col min="9480" max="9480" width="8.5703125" style="121" customWidth="1"/>
    <col min="9481" max="9481" width="8.7109375" style="121" customWidth="1"/>
    <col min="9482" max="9482" width="8.85546875" style="121" customWidth="1"/>
    <col min="9483" max="9483" width="11.5703125" style="121" bestFit="1" customWidth="1"/>
    <col min="9484" max="9484" width="13.7109375" style="121" customWidth="1"/>
    <col min="9485" max="9485" width="11.7109375" style="121" bestFit="1" customWidth="1"/>
    <col min="9486" max="9486" width="10" style="121" bestFit="1" customWidth="1"/>
    <col min="9487" max="9487" width="8.85546875" style="121" customWidth="1"/>
    <col min="9488" max="9488" width="10.42578125" style="121" customWidth="1"/>
    <col min="9489" max="9489" width="11.28515625" style="121" customWidth="1"/>
    <col min="9490" max="9490" width="8.85546875" style="121" customWidth="1"/>
    <col min="9491" max="9491" width="10.7109375" style="121" customWidth="1"/>
    <col min="9492" max="9492" width="9.140625" style="121"/>
    <col min="9493" max="9493" width="6.7109375" style="121" customWidth="1"/>
    <col min="9494" max="9494" width="8.140625" style="121" customWidth="1"/>
    <col min="9495" max="9495" width="9.28515625" style="121" customWidth="1"/>
    <col min="9496" max="9496" width="11.7109375" style="121" customWidth="1"/>
    <col min="9497" max="9717" width="9.140625" style="121"/>
    <col min="9718" max="9718" width="42.140625" style="121" bestFit="1" customWidth="1"/>
    <col min="9719" max="9719" width="8.140625" style="121" customWidth="1"/>
    <col min="9720" max="9720" width="6.85546875" style="121" customWidth="1"/>
    <col min="9721" max="9721" width="6.5703125" style="121" customWidth="1"/>
    <col min="9722" max="9722" width="12" style="121" customWidth="1"/>
    <col min="9723" max="9723" width="8.5703125" style="121" customWidth="1"/>
    <col min="9724" max="9724" width="7.28515625" style="121" customWidth="1"/>
    <col min="9725" max="9725" width="7.42578125" style="121" customWidth="1"/>
    <col min="9726" max="9726" width="7.28515625" style="121" customWidth="1"/>
    <col min="9727" max="9727" width="9" style="121" customWidth="1"/>
    <col min="9728" max="9728" width="8.85546875" style="121" customWidth="1"/>
    <col min="9729" max="9732" width="7.42578125" style="121" customWidth="1"/>
    <col min="9733" max="9733" width="7.85546875" style="121" customWidth="1"/>
    <col min="9734" max="9734" width="9.140625" style="121"/>
    <col min="9735" max="9735" width="7" style="121" customWidth="1"/>
    <col min="9736" max="9736" width="8.5703125" style="121" customWidth="1"/>
    <col min="9737" max="9737" width="8.7109375" style="121" customWidth="1"/>
    <col min="9738" max="9738" width="8.85546875" style="121" customWidth="1"/>
    <col min="9739" max="9739" width="11.5703125" style="121" bestFit="1" customWidth="1"/>
    <col min="9740" max="9740" width="13.7109375" style="121" customWidth="1"/>
    <col min="9741" max="9741" width="11.7109375" style="121" bestFit="1" customWidth="1"/>
    <col min="9742" max="9742" width="10" style="121" bestFit="1" customWidth="1"/>
    <col min="9743" max="9743" width="8.85546875" style="121" customWidth="1"/>
    <col min="9744" max="9744" width="10.42578125" style="121" customWidth="1"/>
    <col min="9745" max="9745" width="11.28515625" style="121" customWidth="1"/>
    <col min="9746" max="9746" width="8.85546875" style="121" customWidth="1"/>
    <col min="9747" max="9747" width="10.7109375" style="121" customWidth="1"/>
    <col min="9748" max="9748" width="9.140625" style="121"/>
    <col min="9749" max="9749" width="6.7109375" style="121" customWidth="1"/>
    <col min="9750" max="9750" width="8.140625" style="121" customWidth="1"/>
    <col min="9751" max="9751" width="9.28515625" style="121" customWidth="1"/>
    <col min="9752" max="9752" width="11.7109375" style="121" customWidth="1"/>
    <col min="9753" max="9973" width="9.140625" style="121"/>
    <col min="9974" max="9974" width="42.140625" style="121" bestFit="1" customWidth="1"/>
    <col min="9975" max="9975" width="8.140625" style="121" customWidth="1"/>
    <col min="9976" max="9976" width="6.85546875" style="121" customWidth="1"/>
    <col min="9977" max="9977" width="6.5703125" style="121" customWidth="1"/>
    <col min="9978" max="9978" width="12" style="121" customWidth="1"/>
    <col min="9979" max="9979" width="8.5703125" style="121" customWidth="1"/>
    <col min="9980" max="9980" width="7.28515625" style="121" customWidth="1"/>
    <col min="9981" max="9981" width="7.42578125" style="121" customWidth="1"/>
    <col min="9982" max="9982" width="7.28515625" style="121" customWidth="1"/>
    <col min="9983" max="9983" width="9" style="121" customWidth="1"/>
    <col min="9984" max="9984" width="8.85546875" style="121" customWidth="1"/>
    <col min="9985" max="9988" width="7.42578125" style="121" customWidth="1"/>
    <col min="9989" max="9989" width="7.85546875" style="121" customWidth="1"/>
    <col min="9990" max="9990" width="9.140625" style="121"/>
    <col min="9991" max="9991" width="7" style="121" customWidth="1"/>
    <col min="9992" max="9992" width="8.5703125" style="121" customWidth="1"/>
    <col min="9993" max="9993" width="8.7109375" style="121" customWidth="1"/>
    <col min="9994" max="9994" width="8.85546875" style="121" customWidth="1"/>
    <col min="9995" max="9995" width="11.5703125" style="121" bestFit="1" customWidth="1"/>
    <col min="9996" max="9996" width="13.7109375" style="121" customWidth="1"/>
    <col min="9997" max="9997" width="11.7109375" style="121" bestFit="1" customWidth="1"/>
    <col min="9998" max="9998" width="10" style="121" bestFit="1" customWidth="1"/>
    <col min="9999" max="9999" width="8.85546875" style="121" customWidth="1"/>
    <col min="10000" max="10000" width="10.42578125" style="121" customWidth="1"/>
    <col min="10001" max="10001" width="11.28515625" style="121" customWidth="1"/>
    <col min="10002" max="10002" width="8.85546875" style="121" customWidth="1"/>
    <col min="10003" max="10003" width="10.7109375" style="121" customWidth="1"/>
    <col min="10004" max="10004" width="9.140625" style="121"/>
    <col min="10005" max="10005" width="6.7109375" style="121" customWidth="1"/>
    <col min="10006" max="10006" width="8.140625" style="121" customWidth="1"/>
    <col min="10007" max="10007" width="9.28515625" style="121" customWidth="1"/>
    <col min="10008" max="10008" width="11.7109375" style="121" customWidth="1"/>
    <col min="10009" max="10229" width="9.140625" style="121"/>
    <col min="10230" max="10230" width="42.140625" style="121" bestFit="1" customWidth="1"/>
    <col min="10231" max="10231" width="8.140625" style="121" customWidth="1"/>
    <col min="10232" max="10232" width="6.85546875" style="121" customWidth="1"/>
    <col min="10233" max="10233" width="6.5703125" style="121" customWidth="1"/>
    <col min="10234" max="10234" width="12" style="121" customWidth="1"/>
    <col min="10235" max="10235" width="8.5703125" style="121" customWidth="1"/>
    <col min="10236" max="10236" width="7.28515625" style="121" customWidth="1"/>
    <col min="10237" max="10237" width="7.42578125" style="121" customWidth="1"/>
    <col min="10238" max="10238" width="7.28515625" style="121" customWidth="1"/>
    <col min="10239" max="10239" width="9" style="121" customWidth="1"/>
    <col min="10240" max="10240" width="8.85546875" style="121" customWidth="1"/>
    <col min="10241" max="10244" width="7.42578125" style="121" customWidth="1"/>
    <col min="10245" max="10245" width="7.85546875" style="121" customWidth="1"/>
    <col min="10246" max="10246" width="9.140625" style="121"/>
    <col min="10247" max="10247" width="7" style="121" customWidth="1"/>
    <col min="10248" max="10248" width="8.5703125" style="121" customWidth="1"/>
    <col min="10249" max="10249" width="8.7109375" style="121" customWidth="1"/>
    <col min="10250" max="10250" width="8.85546875" style="121" customWidth="1"/>
    <col min="10251" max="10251" width="11.5703125" style="121" bestFit="1" customWidth="1"/>
    <col min="10252" max="10252" width="13.7109375" style="121" customWidth="1"/>
    <col min="10253" max="10253" width="11.7109375" style="121" bestFit="1" customWidth="1"/>
    <col min="10254" max="10254" width="10" style="121" bestFit="1" customWidth="1"/>
    <col min="10255" max="10255" width="8.85546875" style="121" customWidth="1"/>
    <col min="10256" max="10256" width="10.42578125" style="121" customWidth="1"/>
    <col min="10257" max="10257" width="11.28515625" style="121" customWidth="1"/>
    <col min="10258" max="10258" width="8.85546875" style="121" customWidth="1"/>
    <col min="10259" max="10259" width="10.7109375" style="121" customWidth="1"/>
    <col min="10260" max="10260" width="9.140625" style="121"/>
    <col min="10261" max="10261" width="6.7109375" style="121" customWidth="1"/>
    <col min="10262" max="10262" width="8.140625" style="121" customWidth="1"/>
    <col min="10263" max="10263" width="9.28515625" style="121" customWidth="1"/>
    <col min="10264" max="10264" width="11.7109375" style="121" customWidth="1"/>
    <col min="10265" max="10485" width="9.140625" style="121"/>
    <col min="10486" max="10486" width="42.140625" style="121" bestFit="1" customWidth="1"/>
    <col min="10487" max="10487" width="8.140625" style="121" customWidth="1"/>
    <col min="10488" max="10488" width="6.85546875" style="121" customWidth="1"/>
    <col min="10489" max="10489" width="6.5703125" style="121" customWidth="1"/>
    <col min="10490" max="10490" width="12" style="121" customWidth="1"/>
    <col min="10491" max="10491" width="8.5703125" style="121" customWidth="1"/>
    <col min="10492" max="10492" width="7.28515625" style="121" customWidth="1"/>
    <col min="10493" max="10493" width="7.42578125" style="121" customWidth="1"/>
    <col min="10494" max="10494" width="7.28515625" style="121" customWidth="1"/>
    <col min="10495" max="10495" width="9" style="121" customWidth="1"/>
    <col min="10496" max="10496" width="8.85546875" style="121" customWidth="1"/>
    <col min="10497" max="10500" width="7.42578125" style="121" customWidth="1"/>
    <col min="10501" max="10501" width="7.85546875" style="121" customWidth="1"/>
    <col min="10502" max="10502" width="9.140625" style="121"/>
    <col min="10503" max="10503" width="7" style="121" customWidth="1"/>
    <col min="10504" max="10504" width="8.5703125" style="121" customWidth="1"/>
    <col min="10505" max="10505" width="8.7109375" style="121" customWidth="1"/>
    <col min="10506" max="10506" width="8.85546875" style="121" customWidth="1"/>
    <col min="10507" max="10507" width="11.5703125" style="121" bestFit="1" customWidth="1"/>
    <col min="10508" max="10508" width="13.7109375" style="121" customWidth="1"/>
    <col min="10509" max="10509" width="11.7109375" style="121" bestFit="1" customWidth="1"/>
    <col min="10510" max="10510" width="10" style="121" bestFit="1" customWidth="1"/>
    <col min="10511" max="10511" width="8.85546875" style="121" customWidth="1"/>
    <col min="10512" max="10512" width="10.42578125" style="121" customWidth="1"/>
    <col min="10513" max="10513" width="11.28515625" style="121" customWidth="1"/>
    <col min="10514" max="10514" width="8.85546875" style="121" customWidth="1"/>
    <col min="10515" max="10515" width="10.7109375" style="121" customWidth="1"/>
    <col min="10516" max="10516" width="9.140625" style="121"/>
    <col min="10517" max="10517" width="6.7109375" style="121" customWidth="1"/>
    <col min="10518" max="10518" width="8.140625" style="121" customWidth="1"/>
    <col min="10519" max="10519" width="9.28515625" style="121" customWidth="1"/>
    <col min="10520" max="10520" width="11.7109375" style="121" customWidth="1"/>
    <col min="10521" max="10741" width="9.140625" style="121"/>
    <col min="10742" max="10742" width="42.140625" style="121" bestFit="1" customWidth="1"/>
    <col min="10743" max="10743" width="8.140625" style="121" customWidth="1"/>
    <col min="10744" max="10744" width="6.85546875" style="121" customWidth="1"/>
    <col min="10745" max="10745" width="6.5703125" style="121" customWidth="1"/>
    <col min="10746" max="10746" width="12" style="121" customWidth="1"/>
    <col min="10747" max="10747" width="8.5703125" style="121" customWidth="1"/>
    <col min="10748" max="10748" width="7.28515625" style="121" customWidth="1"/>
    <col min="10749" max="10749" width="7.42578125" style="121" customWidth="1"/>
    <col min="10750" max="10750" width="7.28515625" style="121" customWidth="1"/>
    <col min="10751" max="10751" width="9" style="121" customWidth="1"/>
    <col min="10752" max="10752" width="8.85546875" style="121" customWidth="1"/>
    <col min="10753" max="10756" width="7.42578125" style="121" customWidth="1"/>
    <col min="10757" max="10757" width="7.85546875" style="121" customWidth="1"/>
    <col min="10758" max="10758" width="9.140625" style="121"/>
    <col min="10759" max="10759" width="7" style="121" customWidth="1"/>
    <col min="10760" max="10760" width="8.5703125" style="121" customWidth="1"/>
    <col min="10761" max="10761" width="8.7109375" style="121" customWidth="1"/>
    <col min="10762" max="10762" width="8.85546875" style="121" customWidth="1"/>
    <col min="10763" max="10763" width="11.5703125" style="121" bestFit="1" customWidth="1"/>
    <col min="10764" max="10764" width="13.7109375" style="121" customWidth="1"/>
    <col min="10765" max="10765" width="11.7109375" style="121" bestFit="1" customWidth="1"/>
    <col min="10766" max="10766" width="10" style="121" bestFit="1" customWidth="1"/>
    <col min="10767" max="10767" width="8.85546875" style="121" customWidth="1"/>
    <col min="10768" max="10768" width="10.42578125" style="121" customWidth="1"/>
    <col min="10769" max="10769" width="11.28515625" style="121" customWidth="1"/>
    <col min="10770" max="10770" width="8.85546875" style="121" customWidth="1"/>
    <col min="10771" max="10771" width="10.7109375" style="121" customWidth="1"/>
    <col min="10772" max="10772" width="9.140625" style="121"/>
    <col min="10773" max="10773" width="6.7109375" style="121" customWidth="1"/>
    <col min="10774" max="10774" width="8.140625" style="121" customWidth="1"/>
    <col min="10775" max="10775" width="9.28515625" style="121" customWidth="1"/>
    <col min="10776" max="10776" width="11.7109375" style="121" customWidth="1"/>
    <col min="10777" max="10997" width="9.140625" style="121"/>
    <col min="10998" max="10998" width="42.140625" style="121" bestFit="1" customWidth="1"/>
    <col min="10999" max="10999" width="8.140625" style="121" customWidth="1"/>
    <col min="11000" max="11000" width="6.85546875" style="121" customWidth="1"/>
    <col min="11001" max="11001" width="6.5703125" style="121" customWidth="1"/>
    <col min="11002" max="11002" width="12" style="121" customWidth="1"/>
    <col min="11003" max="11003" width="8.5703125" style="121" customWidth="1"/>
    <col min="11004" max="11004" width="7.28515625" style="121" customWidth="1"/>
    <col min="11005" max="11005" width="7.42578125" style="121" customWidth="1"/>
    <col min="11006" max="11006" width="7.28515625" style="121" customWidth="1"/>
    <col min="11007" max="11007" width="9" style="121" customWidth="1"/>
    <col min="11008" max="11008" width="8.85546875" style="121" customWidth="1"/>
    <col min="11009" max="11012" width="7.42578125" style="121" customWidth="1"/>
    <col min="11013" max="11013" width="7.85546875" style="121" customWidth="1"/>
    <col min="11014" max="11014" width="9.140625" style="121"/>
    <col min="11015" max="11015" width="7" style="121" customWidth="1"/>
    <col min="11016" max="11016" width="8.5703125" style="121" customWidth="1"/>
    <col min="11017" max="11017" width="8.7109375" style="121" customWidth="1"/>
    <col min="11018" max="11018" width="8.85546875" style="121" customWidth="1"/>
    <col min="11019" max="11019" width="11.5703125" style="121" bestFit="1" customWidth="1"/>
    <col min="11020" max="11020" width="13.7109375" style="121" customWidth="1"/>
    <col min="11021" max="11021" width="11.7109375" style="121" bestFit="1" customWidth="1"/>
    <col min="11022" max="11022" width="10" style="121" bestFit="1" customWidth="1"/>
    <col min="11023" max="11023" width="8.85546875" style="121" customWidth="1"/>
    <col min="11024" max="11024" width="10.42578125" style="121" customWidth="1"/>
    <col min="11025" max="11025" width="11.28515625" style="121" customWidth="1"/>
    <col min="11026" max="11026" width="8.85546875" style="121" customWidth="1"/>
    <col min="11027" max="11027" width="10.7109375" style="121" customWidth="1"/>
    <col min="11028" max="11028" width="9.140625" style="121"/>
    <col min="11029" max="11029" width="6.7109375" style="121" customWidth="1"/>
    <col min="11030" max="11030" width="8.140625" style="121" customWidth="1"/>
    <col min="11031" max="11031" width="9.28515625" style="121" customWidth="1"/>
    <col min="11032" max="11032" width="11.7109375" style="121" customWidth="1"/>
    <col min="11033" max="11253" width="9.140625" style="121"/>
    <col min="11254" max="11254" width="42.140625" style="121" bestFit="1" customWidth="1"/>
    <col min="11255" max="11255" width="8.140625" style="121" customWidth="1"/>
    <col min="11256" max="11256" width="6.85546875" style="121" customWidth="1"/>
    <col min="11257" max="11257" width="6.5703125" style="121" customWidth="1"/>
    <col min="11258" max="11258" width="12" style="121" customWidth="1"/>
    <col min="11259" max="11259" width="8.5703125" style="121" customWidth="1"/>
    <col min="11260" max="11260" width="7.28515625" style="121" customWidth="1"/>
    <col min="11261" max="11261" width="7.42578125" style="121" customWidth="1"/>
    <col min="11262" max="11262" width="7.28515625" style="121" customWidth="1"/>
    <col min="11263" max="11263" width="9" style="121" customWidth="1"/>
    <col min="11264" max="11264" width="8.85546875" style="121" customWidth="1"/>
    <col min="11265" max="11268" width="7.42578125" style="121" customWidth="1"/>
    <col min="11269" max="11269" width="7.85546875" style="121" customWidth="1"/>
    <col min="11270" max="11270" width="9.140625" style="121"/>
    <col min="11271" max="11271" width="7" style="121" customWidth="1"/>
    <col min="11272" max="11272" width="8.5703125" style="121" customWidth="1"/>
    <col min="11273" max="11273" width="8.7109375" style="121" customWidth="1"/>
    <col min="11274" max="11274" width="8.85546875" style="121" customWidth="1"/>
    <col min="11275" max="11275" width="11.5703125" style="121" bestFit="1" customWidth="1"/>
    <col min="11276" max="11276" width="13.7109375" style="121" customWidth="1"/>
    <col min="11277" max="11277" width="11.7109375" style="121" bestFit="1" customWidth="1"/>
    <col min="11278" max="11278" width="10" style="121" bestFit="1" customWidth="1"/>
    <col min="11279" max="11279" width="8.85546875" style="121" customWidth="1"/>
    <col min="11280" max="11280" width="10.42578125" style="121" customWidth="1"/>
    <col min="11281" max="11281" width="11.28515625" style="121" customWidth="1"/>
    <col min="11282" max="11282" width="8.85546875" style="121" customWidth="1"/>
    <col min="11283" max="11283" width="10.7109375" style="121" customWidth="1"/>
    <col min="11284" max="11284" width="9.140625" style="121"/>
    <col min="11285" max="11285" width="6.7109375" style="121" customWidth="1"/>
    <col min="11286" max="11286" width="8.140625" style="121" customWidth="1"/>
    <col min="11287" max="11287" width="9.28515625" style="121" customWidth="1"/>
    <col min="11288" max="11288" width="11.7109375" style="121" customWidth="1"/>
    <col min="11289" max="11509" width="9.140625" style="121"/>
    <col min="11510" max="11510" width="42.140625" style="121" bestFit="1" customWidth="1"/>
    <col min="11511" max="11511" width="8.140625" style="121" customWidth="1"/>
    <col min="11512" max="11512" width="6.85546875" style="121" customWidth="1"/>
    <col min="11513" max="11513" width="6.5703125" style="121" customWidth="1"/>
    <col min="11514" max="11514" width="12" style="121" customWidth="1"/>
    <col min="11515" max="11515" width="8.5703125" style="121" customWidth="1"/>
    <col min="11516" max="11516" width="7.28515625" style="121" customWidth="1"/>
    <col min="11517" max="11517" width="7.42578125" style="121" customWidth="1"/>
    <col min="11518" max="11518" width="7.28515625" style="121" customWidth="1"/>
    <col min="11519" max="11519" width="9" style="121" customWidth="1"/>
    <col min="11520" max="11520" width="8.85546875" style="121" customWidth="1"/>
    <col min="11521" max="11524" width="7.42578125" style="121" customWidth="1"/>
    <col min="11525" max="11525" width="7.85546875" style="121" customWidth="1"/>
    <col min="11526" max="11526" width="9.140625" style="121"/>
    <col min="11527" max="11527" width="7" style="121" customWidth="1"/>
    <col min="11528" max="11528" width="8.5703125" style="121" customWidth="1"/>
    <col min="11529" max="11529" width="8.7109375" style="121" customWidth="1"/>
    <col min="11530" max="11530" width="8.85546875" style="121" customWidth="1"/>
    <col min="11531" max="11531" width="11.5703125" style="121" bestFit="1" customWidth="1"/>
    <col min="11532" max="11532" width="13.7109375" style="121" customWidth="1"/>
    <col min="11533" max="11533" width="11.7109375" style="121" bestFit="1" customWidth="1"/>
    <col min="11534" max="11534" width="10" style="121" bestFit="1" customWidth="1"/>
    <col min="11535" max="11535" width="8.85546875" style="121" customWidth="1"/>
    <col min="11536" max="11536" width="10.42578125" style="121" customWidth="1"/>
    <col min="11537" max="11537" width="11.28515625" style="121" customWidth="1"/>
    <col min="11538" max="11538" width="8.85546875" style="121" customWidth="1"/>
    <col min="11539" max="11539" width="10.7109375" style="121" customWidth="1"/>
    <col min="11540" max="11540" width="9.140625" style="121"/>
    <col min="11541" max="11541" width="6.7109375" style="121" customWidth="1"/>
    <col min="11542" max="11542" width="8.140625" style="121" customWidth="1"/>
    <col min="11543" max="11543" width="9.28515625" style="121" customWidth="1"/>
    <col min="11544" max="11544" width="11.7109375" style="121" customWidth="1"/>
    <col min="11545" max="11765" width="9.140625" style="121"/>
    <col min="11766" max="11766" width="42.140625" style="121" bestFit="1" customWidth="1"/>
    <col min="11767" max="11767" width="8.140625" style="121" customWidth="1"/>
    <col min="11768" max="11768" width="6.85546875" style="121" customWidth="1"/>
    <col min="11769" max="11769" width="6.5703125" style="121" customWidth="1"/>
    <col min="11770" max="11770" width="12" style="121" customWidth="1"/>
    <col min="11771" max="11771" width="8.5703125" style="121" customWidth="1"/>
    <col min="11772" max="11772" width="7.28515625" style="121" customWidth="1"/>
    <col min="11773" max="11773" width="7.42578125" style="121" customWidth="1"/>
    <col min="11774" max="11774" width="7.28515625" style="121" customWidth="1"/>
    <col min="11775" max="11775" width="9" style="121" customWidth="1"/>
    <col min="11776" max="11776" width="8.85546875" style="121" customWidth="1"/>
    <col min="11777" max="11780" width="7.42578125" style="121" customWidth="1"/>
    <col min="11781" max="11781" width="7.85546875" style="121" customWidth="1"/>
    <col min="11782" max="11782" width="9.140625" style="121"/>
    <col min="11783" max="11783" width="7" style="121" customWidth="1"/>
    <col min="11784" max="11784" width="8.5703125" style="121" customWidth="1"/>
    <col min="11785" max="11785" width="8.7109375" style="121" customWidth="1"/>
    <col min="11786" max="11786" width="8.85546875" style="121" customWidth="1"/>
    <col min="11787" max="11787" width="11.5703125" style="121" bestFit="1" customWidth="1"/>
    <col min="11788" max="11788" width="13.7109375" style="121" customWidth="1"/>
    <col min="11789" max="11789" width="11.7109375" style="121" bestFit="1" customWidth="1"/>
    <col min="11790" max="11790" width="10" style="121" bestFit="1" customWidth="1"/>
    <col min="11791" max="11791" width="8.85546875" style="121" customWidth="1"/>
    <col min="11792" max="11792" width="10.42578125" style="121" customWidth="1"/>
    <col min="11793" max="11793" width="11.28515625" style="121" customWidth="1"/>
    <col min="11794" max="11794" width="8.85546875" style="121" customWidth="1"/>
    <col min="11795" max="11795" width="10.7109375" style="121" customWidth="1"/>
    <col min="11796" max="11796" width="9.140625" style="121"/>
    <col min="11797" max="11797" width="6.7109375" style="121" customWidth="1"/>
    <col min="11798" max="11798" width="8.140625" style="121" customWidth="1"/>
    <col min="11799" max="11799" width="9.28515625" style="121" customWidth="1"/>
    <col min="11800" max="11800" width="11.7109375" style="121" customWidth="1"/>
    <col min="11801" max="12021" width="9.140625" style="121"/>
    <col min="12022" max="12022" width="42.140625" style="121" bestFit="1" customWidth="1"/>
    <col min="12023" max="12023" width="8.140625" style="121" customWidth="1"/>
    <col min="12024" max="12024" width="6.85546875" style="121" customWidth="1"/>
    <col min="12025" max="12025" width="6.5703125" style="121" customWidth="1"/>
    <col min="12026" max="12026" width="12" style="121" customWidth="1"/>
    <col min="12027" max="12027" width="8.5703125" style="121" customWidth="1"/>
    <col min="12028" max="12028" width="7.28515625" style="121" customWidth="1"/>
    <col min="12029" max="12029" width="7.42578125" style="121" customWidth="1"/>
    <col min="12030" max="12030" width="7.28515625" style="121" customWidth="1"/>
    <col min="12031" max="12031" width="9" style="121" customWidth="1"/>
    <col min="12032" max="12032" width="8.85546875" style="121" customWidth="1"/>
    <col min="12033" max="12036" width="7.42578125" style="121" customWidth="1"/>
    <col min="12037" max="12037" width="7.85546875" style="121" customWidth="1"/>
    <col min="12038" max="12038" width="9.140625" style="121"/>
    <col min="12039" max="12039" width="7" style="121" customWidth="1"/>
    <col min="12040" max="12040" width="8.5703125" style="121" customWidth="1"/>
    <col min="12041" max="12041" width="8.7109375" style="121" customWidth="1"/>
    <col min="12042" max="12042" width="8.85546875" style="121" customWidth="1"/>
    <col min="12043" max="12043" width="11.5703125" style="121" bestFit="1" customWidth="1"/>
    <col min="12044" max="12044" width="13.7109375" style="121" customWidth="1"/>
    <col min="12045" max="12045" width="11.7109375" style="121" bestFit="1" customWidth="1"/>
    <col min="12046" max="12046" width="10" style="121" bestFit="1" customWidth="1"/>
    <col min="12047" max="12047" width="8.85546875" style="121" customWidth="1"/>
    <col min="12048" max="12048" width="10.42578125" style="121" customWidth="1"/>
    <col min="12049" max="12049" width="11.28515625" style="121" customWidth="1"/>
    <col min="12050" max="12050" width="8.85546875" style="121" customWidth="1"/>
    <col min="12051" max="12051" width="10.7109375" style="121" customWidth="1"/>
    <col min="12052" max="12052" width="9.140625" style="121"/>
    <col min="12053" max="12053" width="6.7109375" style="121" customWidth="1"/>
    <col min="12054" max="12054" width="8.140625" style="121" customWidth="1"/>
    <col min="12055" max="12055" width="9.28515625" style="121" customWidth="1"/>
    <col min="12056" max="12056" width="11.7109375" style="121" customWidth="1"/>
    <col min="12057" max="12277" width="9.140625" style="121"/>
    <col min="12278" max="12278" width="42.140625" style="121" bestFit="1" customWidth="1"/>
    <col min="12279" max="12279" width="8.140625" style="121" customWidth="1"/>
    <col min="12280" max="12280" width="6.85546875" style="121" customWidth="1"/>
    <col min="12281" max="12281" width="6.5703125" style="121" customWidth="1"/>
    <col min="12282" max="12282" width="12" style="121" customWidth="1"/>
    <col min="12283" max="12283" width="8.5703125" style="121" customWidth="1"/>
    <col min="12284" max="12284" width="7.28515625" style="121" customWidth="1"/>
    <col min="12285" max="12285" width="7.42578125" style="121" customWidth="1"/>
    <col min="12286" max="12286" width="7.28515625" style="121" customWidth="1"/>
    <col min="12287" max="12287" width="9" style="121" customWidth="1"/>
    <col min="12288" max="12288" width="8.85546875" style="121" customWidth="1"/>
    <col min="12289" max="12292" width="7.42578125" style="121" customWidth="1"/>
    <col min="12293" max="12293" width="7.85546875" style="121" customWidth="1"/>
    <col min="12294" max="12294" width="9.140625" style="121"/>
    <col min="12295" max="12295" width="7" style="121" customWidth="1"/>
    <col min="12296" max="12296" width="8.5703125" style="121" customWidth="1"/>
    <col min="12297" max="12297" width="8.7109375" style="121" customWidth="1"/>
    <col min="12298" max="12298" width="8.85546875" style="121" customWidth="1"/>
    <col min="12299" max="12299" width="11.5703125" style="121" bestFit="1" customWidth="1"/>
    <col min="12300" max="12300" width="13.7109375" style="121" customWidth="1"/>
    <col min="12301" max="12301" width="11.7109375" style="121" bestFit="1" customWidth="1"/>
    <col min="12302" max="12302" width="10" style="121" bestFit="1" customWidth="1"/>
    <col min="12303" max="12303" width="8.85546875" style="121" customWidth="1"/>
    <col min="12304" max="12304" width="10.42578125" style="121" customWidth="1"/>
    <col min="12305" max="12305" width="11.28515625" style="121" customWidth="1"/>
    <col min="12306" max="12306" width="8.85546875" style="121" customWidth="1"/>
    <col min="12307" max="12307" width="10.7109375" style="121" customWidth="1"/>
    <col min="12308" max="12308" width="9.140625" style="121"/>
    <col min="12309" max="12309" width="6.7109375" style="121" customWidth="1"/>
    <col min="12310" max="12310" width="8.140625" style="121" customWidth="1"/>
    <col min="12311" max="12311" width="9.28515625" style="121" customWidth="1"/>
    <col min="12312" max="12312" width="11.7109375" style="121" customWidth="1"/>
    <col min="12313" max="12533" width="9.140625" style="121"/>
    <col min="12534" max="12534" width="42.140625" style="121" bestFit="1" customWidth="1"/>
    <col min="12535" max="12535" width="8.140625" style="121" customWidth="1"/>
    <col min="12536" max="12536" width="6.85546875" style="121" customWidth="1"/>
    <col min="12537" max="12537" width="6.5703125" style="121" customWidth="1"/>
    <col min="12538" max="12538" width="12" style="121" customWidth="1"/>
    <col min="12539" max="12539" width="8.5703125" style="121" customWidth="1"/>
    <col min="12540" max="12540" width="7.28515625" style="121" customWidth="1"/>
    <col min="12541" max="12541" width="7.42578125" style="121" customWidth="1"/>
    <col min="12542" max="12542" width="7.28515625" style="121" customWidth="1"/>
    <col min="12543" max="12543" width="9" style="121" customWidth="1"/>
    <col min="12544" max="12544" width="8.85546875" style="121" customWidth="1"/>
    <col min="12545" max="12548" width="7.42578125" style="121" customWidth="1"/>
    <col min="12549" max="12549" width="7.85546875" style="121" customWidth="1"/>
    <col min="12550" max="12550" width="9.140625" style="121"/>
    <col min="12551" max="12551" width="7" style="121" customWidth="1"/>
    <col min="12552" max="12552" width="8.5703125" style="121" customWidth="1"/>
    <col min="12553" max="12553" width="8.7109375" style="121" customWidth="1"/>
    <col min="12554" max="12554" width="8.85546875" style="121" customWidth="1"/>
    <col min="12555" max="12555" width="11.5703125" style="121" bestFit="1" customWidth="1"/>
    <col min="12556" max="12556" width="13.7109375" style="121" customWidth="1"/>
    <col min="12557" max="12557" width="11.7109375" style="121" bestFit="1" customWidth="1"/>
    <col min="12558" max="12558" width="10" style="121" bestFit="1" customWidth="1"/>
    <col min="12559" max="12559" width="8.85546875" style="121" customWidth="1"/>
    <col min="12560" max="12560" width="10.42578125" style="121" customWidth="1"/>
    <col min="12561" max="12561" width="11.28515625" style="121" customWidth="1"/>
    <col min="12562" max="12562" width="8.85546875" style="121" customWidth="1"/>
    <col min="12563" max="12563" width="10.7109375" style="121" customWidth="1"/>
    <col min="12564" max="12564" width="9.140625" style="121"/>
    <col min="12565" max="12565" width="6.7109375" style="121" customWidth="1"/>
    <col min="12566" max="12566" width="8.140625" style="121" customWidth="1"/>
    <col min="12567" max="12567" width="9.28515625" style="121" customWidth="1"/>
    <col min="12568" max="12568" width="11.7109375" style="121" customWidth="1"/>
    <col min="12569" max="12789" width="9.140625" style="121"/>
    <col min="12790" max="12790" width="42.140625" style="121" bestFit="1" customWidth="1"/>
    <col min="12791" max="12791" width="8.140625" style="121" customWidth="1"/>
    <col min="12792" max="12792" width="6.85546875" style="121" customWidth="1"/>
    <col min="12793" max="12793" width="6.5703125" style="121" customWidth="1"/>
    <col min="12794" max="12794" width="12" style="121" customWidth="1"/>
    <col min="12795" max="12795" width="8.5703125" style="121" customWidth="1"/>
    <col min="12796" max="12796" width="7.28515625" style="121" customWidth="1"/>
    <col min="12797" max="12797" width="7.42578125" style="121" customWidth="1"/>
    <col min="12798" max="12798" width="7.28515625" style="121" customWidth="1"/>
    <col min="12799" max="12799" width="9" style="121" customWidth="1"/>
    <col min="12800" max="12800" width="8.85546875" style="121" customWidth="1"/>
    <col min="12801" max="12804" width="7.42578125" style="121" customWidth="1"/>
    <col min="12805" max="12805" width="7.85546875" style="121" customWidth="1"/>
    <col min="12806" max="12806" width="9.140625" style="121"/>
    <col min="12807" max="12807" width="7" style="121" customWidth="1"/>
    <col min="12808" max="12808" width="8.5703125" style="121" customWidth="1"/>
    <col min="12809" max="12809" width="8.7109375" style="121" customWidth="1"/>
    <col min="12810" max="12810" width="8.85546875" style="121" customWidth="1"/>
    <col min="12811" max="12811" width="11.5703125" style="121" bestFit="1" customWidth="1"/>
    <col min="12812" max="12812" width="13.7109375" style="121" customWidth="1"/>
    <col min="12813" max="12813" width="11.7109375" style="121" bestFit="1" customWidth="1"/>
    <col min="12814" max="12814" width="10" style="121" bestFit="1" customWidth="1"/>
    <col min="12815" max="12815" width="8.85546875" style="121" customWidth="1"/>
    <col min="12816" max="12816" width="10.42578125" style="121" customWidth="1"/>
    <col min="12817" max="12817" width="11.28515625" style="121" customWidth="1"/>
    <col min="12818" max="12818" width="8.85546875" style="121" customWidth="1"/>
    <col min="12819" max="12819" width="10.7109375" style="121" customWidth="1"/>
    <col min="12820" max="12820" width="9.140625" style="121"/>
    <col min="12821" max="12821" width="6.7109375" style="121" customWidth="1"/>
    <col min="12822" max="12822" width="8.140625" style="121" customWidth="1"/>
    <col min="12823" max="12823" width="9.28515625" style="121" customWidth="1"/>
    <col min="12824" max="12824" width="11.7109375" style="121" customWidth="1"/>
    <col min="12825" max="13045" width="9.140625" style="121"/>
    <col min="13046" max="13046" width="42.140625" style="121" bestFit="1" customWidth="1"/>
    <col min="13047" max="13047" width="8.140625" style="121" customWidth="1"/>
    <col min="13048" max="13048" width="6.85546875" style="121" customWidth="1"/>
    <col min="13049" max="13049" width="6.5703125" style="121" customWidth="1"/>
    <col min="13050" max="13050" width="12" style="121" customWidth="1"/>
    <col min="13051" max="13051" width="8.5703125" style="121" customWidth="1"/>
    <col min="13052" max="13052" width="7.28515625" style="121" customWidth="1"/>
    <col min="13053" max="13053" width="7.42578125" style="121" customWidth="1"/>
    <col min="13054" max="13054" width="7.28515625" style="121" customWidth="1"/>
    <col min="13055" max="13055" width="9" style="121" customWidth="1"/>
    <col min="13056" max="13056" width="8.85546875" style="121" customWidth="1"/>
    <col min="13057" max="13060" width="7.42578125" style="121" customWidth="1"/>
    <col min="13061" max="13061" width="7.85546875" style="121" customWidth="1"/>
    <col min="13062" max="13062" width="9.140625" style="121"/>
    <col min="13063" max="13063" width="7" style="121" customWidth="1"/>
    <col min="13064" max="13064" width="8.5703125" style="121" customWidth="1"/>
    <col min="13065" max="13065" width="8.7109375" style="121" customWidth="1"/>
    <col min="13066" max="13066" width="8.85546875" style="121" customWidth="1"/>
    <col min="13067" max="13067" width="11.5703125" style="121" bestFit="1" customWidth="1"/>
    <col min="13068" max="13068" width="13.7109375" style="121" customWidth="1"/>
    <col min="13069" max="13069" width="11.7109375" style="121" bestFit="1" customWidth="1"/>
    <col min="13070" max="13070" width="10" style="121" bestFit="1" customWidth="1"/>
    <col min="13071" max="13071" width="8.85546875" style="121" customWidth="1"/>
    <col min="13072" max="13072" width="10.42578125" style="121" customWidth="1"/>
    <col min="13073" max="13073" width="11.28515625" style="121" customWidth="1"/>
    <col min="13074" max="13074" width="8.85546875" style="121" customWidth="1"/>
    <col min="13075" max="13075" width="10.7109375" style="121" customWidth="1"/>
    <col min="13076" max="13076" width="9.140625" style="121"/>
    <col min="13077" max="13077" width="6.7109375" style="121" customWidth="1"/>
    <col min="13078" max="13078" width="8.140625" style="121" customWidth="1"/>
    <col min="13079" max="13079" width="9.28515625" style="121" customWidth="1"/>
    <col min="13080" max="13080" width="11.7109375" style="121" customWidth="1"/>
    <col min="13081" max="13301" width="9.140625" style="121"/>
    <col min="13302" max="13302" width="42.140625" style="121" bestFit="1" customWidth="1"/>
    <col min="13303" max="13303" width="8.140625" style="121" customWidth="1"/>
    <col min="13304" max="13304" width="6.85546875" style="121" customWidth="1"/>
    <col min="13305" max="13305" width="6.5703125" style="121" customWidth="1"/>
    <col min="13306" max="13306" width="12" style="121" customWidth="1"/>
    <col min="13307" max="13307" width="8.5703125" style="121" customWidth="1"/>
    <col min="13308" max="13308" width="7.28515625" style="121" customWidth="1"/>
    <col min="13309" max="13309" width="7.42578125" style="121" customWidth="1"/>
    <col min="13310" max="13310" width="7.28515625" style="121" customWidth="1"/>
    <col min="13311" max="13311" width="9" style="121" customWidth="1"/>
    <col min="13312" max="13312" width="8.85546875" style="121" customWidth="1"/>
    <col min="13313" max="13316" width="7.42578125" style="121" customWidth="1"/>
    <col min="13317" max="13317" width="7.85546875" style="121" customWidth="1"/>
    <col min="13318" max="13318" width="9.140625" style="121"/>
    <col min="13319" max="13319" width="7" style="121" customWidth="1"/>
    <col min="13320" max="13320" width="8.5703125" style="121" customWidth="1"/>
    <col min="13321" max="13321" width="8.7109375" style="121" customWidth="1"/>
    <col min="13322" max="13322" width="8.85546875" style="121" customWidth="1"/>
    <col min="13323" max="13323" width="11.5703125" style="121" bestFit="1" customWidth="1"/>
    <col min="13324" max="13324" width="13.7109375" style="121" customWidth="1"/>
    <col min="13325" max="13325" width="11.7109375" style="121" bestFit="1" customWidth="1"/>
    <col min="13326" max="13326" width="10" style="121" bestFit="1" customWidth="1"/>
    <col min="13327" max="13327" width="8.85546875" style="121" customWidth="1"/>
    <col min="13328" max="13328" width="10.42578125" style="121" customWidth="1"/>
    <col min="13329" max="13329" width="11.28515625" style="121" customWidth="1"/>
    <col min="13330" max="13330" width="8.85546875" style="121" customWidth="1"/>
    <col min="13331" max="13331" width="10.7109375" style="121" customWidth="1"/>
    <col min="13332" max="13332" width="9.140625" style="121"/>
    <col min="13333" max="13333" width="6.7109375" style="121" customWidth="1"/>
    <col min="13334" max="13334" width="8.140625" style="121" customWidth="1"/>
    <col min="13335" max="13335" width="9.28515625" style="121" customWidth="1"/>
    <col min="13336" max="13336" width="11.7109375" style="121" customWidth="1"/>
    <col min="13337" max="13557" width="9.140625" style="121"/>
    <col min="13558" max="13558" width="42.140625" style="121" bestFit="1" customWidth="1"/>
    <col min="13559" max="13559" width="8.140625" style="121" customWidth="1"/>
    <col min="13560" max="13560" width="6.85546875" style="121" customWidth="1"/>
    <col min="13561" max="13561" width="6.5703125" style="121" customWidth="1"/>
    <col min="13562" max="13562" width="12" style="121" customWidth="1"/>
    <col min="13563" max="13563" width="8.5703125" style="121" customWidth="1"/>
    <col min="13564" max="13564" width="7.28515625" style="121" customWidth="1"/>
    <col min="13565" max="13565" width="7.42578125" style="121" customWidth="1"/>
    <col min="13566" max="13566" width="7.28515625" style="121" customWidth="1"/>
    <col min="13567" max="13567" width="9" style="121" customWidth="1"/>
    <col min="13568" max="13568" width="8.85546875" style="121" customWidth="1"/>
    <col min="13569" max="13572" width="7.42578125" style="121" customWidth="1"/>
    <col min="13573" max="13573" width="7.85546875" style="121" customWidth="1"/>
    <col min="13574" max="13574" width="9.140625" style="121"/>
    <col min="13575" max="13575" width="7" style="121" customWidth="1"/>
    <col min="13576" max="13576" width="8.5703125" style="121" customWidth="1"/>
    <col min="13577" max="13577" width="8.7109375" style="121" customWidth="1"/>
    <col min="13578" max="13578" width="8.85546875" style="121" customWidth="1"/>
    <col min="13579" max="13579" width="11.5703125" style="121" bestFit="1" customWidth="1"/>
    <col min="13580" max="13580" width="13.7109375" style="121" customWidth="1"/>
    <col min="13581" max="13581" width="11.7109375" style="121" bestFit="1" customWidth="1"/>
    <col min="13582" max="13582" width="10" style="121" bestFit="1" customWidth="1"/>
    <col min="13583" max="13583" width="8.85546875" style="121" customWidth="1"/>
    <col min="13584" max="13584" width="10.42578125" style="121" customWidth="1"/>
    <col min="13585" max="13585" width="11.28515625" style="121" customWidth="1"/>
    <col min="13586" max="13586" width="8.85546875" style="121" customWidth="1"/>
    <col min="13587" max="13587" width="10.7109375" style="121" customWidth="1"/>
    <col min="13588" max="13588" width="9.140625" style="121"/>
    <col min="13589" max="13589" width="6.7109375" style="121" customWidth="1"/>
    <col min="13590" max="13590" width="8.140625" style="121" customWidth="1"/>
    <col min="13591" max="13591" width="9.28515625" style="121" customWidth="1"/>
    <col min="13592" max="13592" width="11.7109375" style="121" customWidth="1"/>
    <col min="13593" max="13813" width="9.140625" style="121"/>
    <col min="13814" max="13814" width="42.140625" style="121" bestFit="1" customWidth="1"/>
    <col min="13815" max="13815" width="8.140625" style="121" customWidth="1"/>
    <col min="13816" max="13816" width="6.85546875" style="121" customWidth="1"/>
    <col min="13817" max="13817" width="6.5703125" style="121" customWidth="1"/>
    <col min="13818" max="13818" width="12" style="121" customWidth="1"/>
    <col min="13819" max="13819" width="8.5703125" style="121" customWidth="1"/>
    <col min="13820" max="13820" width="7.28515625" style="121" customWidth="1"/>
    <col min="13821" max="13821" width="7.42578125" style="121" customWidth="1"/>
    <col min="13822" max="13822" width="7.28515625" style="121" customWidth="1"/>
    <col min="13823" max="13823" width="9" style="121" customWidth="1"/>
    <col min="13824" max="13824" width="8.85546875" style="121" customWidth="1"/>
    <col min="13825" max="13828" width="7.42578125" style="121" customWidth="1"/>
    <col min="13829" max="13829" width="7.85546875" style="121" customWidth="1"/>
    <col min="13830" max="13830" width="9.140625" style="121"/>
    <col min="13831" max="13831" width="7" style="121" customWidth="1"/>
    <col min="13832" max="13832" width="8.5703125" style="121" customWidth="1"/>
    <col min="13833" max="13833" width="8.7109375" style="121" customWidth="1"/>
    <col min="13834" max="13834" width="8.85546875" style="121" customWidth="1"/>
    <col min="13835" max="13835" width="11.5703125" style="121" bestFit="1" customWidth="1"/>
    <col min="13836" max="13836" width="13.7109375" style="121" customWidth="1"/>
    <col min="13837" max="13837" width="11.7109375" style="121" bestFit="1" customWidth="1"/>
    <col min="13838" max="13838" width="10" style="121" bestFit="1" customWidth="1"/>
    <col min="13839" max="13839" width="8.85546875" style="121" customWidth="1"/>
    <col min="13840" max="13840" width="10.42578125" style="121" customWidth="1"/>
    <col min="13841" max="13841" width="11.28515625" style="121" customWidth="1"/>
    <col min="13842" max="13842" width="8.85546875" style="121" customWidth="1"/>
    <col min="13843" max="13843" width="10.7109375" style="121" customWidth="1"/>
    <col min="13844" max="13844" width="9.140625" style="121"/>
    <col min="13845" max="13845" width="6.7109375" style="121" customWidth="1"/>
    <col min="13846" max="13846" width="8.140625" style="121" customWidth="1"/>
    <col min="13847" max="13847" width="9.28515625" style="121" customWidth="1"/>
    <col min="13848" max="13848" width="11.7109375" style="121" customWidth="1"/>
    <col min="13849" max="14069" width="9.140625" style="121"/>
    <col min="14070" max="14070" width="42.140625" style="121" bestFit="1" customWidth="1"/>
    <col min="14071" max="14071" width="8.140625" style="121" customWidth="1"/>
    <col min="14072" max="14072" width="6.85546875" style="121" customWidth="1"/>
    <col min="14073" max="14073" width="6.5703125" style="121" customWidth="1"/>
    <col min="14074" max="14074" width="12" style="121" customWidth="1"/>
    <col min="14075" max="14075" width="8.5703125" style="121" customWidth="1"/>
    <col min="14076" max="14076" width="7.28515625" style="121" customWidth="1"/>
    <col min="14077" max="14077" width="7.42578125" style="121" customWidth="1"/>
    <col min="14078" max="14078" width="7.28515625" style="121" customWidth="1"/>
    <col min="14079" max="14079" width="9" style="121" customWidth="1"/>
    <col min="14080" max="14080" width="8.85546875" style="121" customWidth="1"/>
    <col min="14081" max="14084" width="7.42578125" style="121" customWidth="1"/>
    <col min="14085" max="14085" width="7.85546875" style="121" customWidth="1"/>
    <col min="14086" max="14086" width="9.140625" style="121"/>
    <col min="14087" max="14087" width="7" style="121" customWidth="1"/>
    <col min="14088" max="14088" width="8.5703125" style="121" customWidth="1"/>
    <col min="14089" max="14089" width="8.7109375" style="121" customWidth="1"/>
    <col min="14090" max="14090" width="8.85546875" style="121" customWidth="1"/>
    <col min="14091" max="14091" width="11.5703125" style="121" bestFit="1" customWidth="1"/>
    <col min="14092" max="14092" width="13.7109375" style="121" customWidth="1"/>
    <col min="14093" max="14093" width="11.7109375" style="121" bestFit="1" customWidth="1"/>
    <col min="14094" max="14094" width="10" style="121" bestFit="1" customWidth="1"/>
    <col min="14095" max="14095" width="8.85546875" style="121" customWidth="1"/>
    <col min="14096" max="14096" width="10.42578125" style="121" customWidth="1"/>
    <col min="14097" max="14097" width="11.28515625" style="121" customWidth="1"/>
    <col min="14098" max="14098" width="8.85546875" style="121" customWidth="1"/>
    <col min="14099" max="14099" width="10.7109375" style="121" customWidth="1"/>
    <col min="14100" max="14100" width="9.140625" style="121"/>
    <col min="14101" max="14101" width="6.7109375" style="121" customWidth="1"/>
    <col min="14102" max="14102" width="8.140625" style="121" customWidth="1"/>
    <col min="14103" max="14103" width="9.28515625" style="121" customWidth="1"/>
    <col min="14104" max="14104" width="11.7109375" style="121" customWidth="1"/>
    <col min="14105" max="14325" width="9.140625" style="121"/>
    <col min="14326" max="14326" width="42.140625" style="121" bestFit="1" customWidth="1"/>
    <col min="14327" max="14327" width="8.140625" style="121" customWidth="1"/>
    <col min="14328" max="14328" width="6.85546875" style="121" customWidth="1"/>
    <col min="14329" max="14329" width="6.5703125" style="121" customWidth="1"/>
    <col min="14330" max="14330" width="12" style="121" customWidth="1"/>
    <col min="14331" max="14331" width="8.5703125" style="121" customWidth="1"/>
    <col min="14332" max="14332" width="7.28515625" style="121" customWidth="1"/>
    <col min="14333" max="14333" width="7.42578125" style="121" customWidth="1"/>
    <col min="14334" max="14334" width="7.28515625" style="121" customWidth="1"/>
    <col min="14335" max="14335" width="9" style="121" customWidth="1"/>
    <col min="14336" max="14336" width="8.85546875" style="121" customWidth="1"/>
    <col min="14337" max="14340" width="7.42578125" style="121" customWidth="1"/>
    <col min="14341" max="14341" width="7.85546875" style="121" customWidth="1"/>
    <col min="14342" max="14342" width="9.140625" style="121"/>
    <col min="14343" max="14343" width="7" style="121" customWidth="1"/>
    <col min="14344" max="14344" width="8.5703125" style="121" customWidth="1"/>
    <col min="14345" max="14345" width="8.7109375" style="121" customWidth="1"/>
    <col min="14346" max="14346" width="8.85546875" style="121" customWidth="1"/>
    <col min="14347" max="14347" width="11.5703125" style="121" bestFit="1" customWidth="1"/>
    <col min="14348" max="14348" width="13.7109375" style="121" customWidth="1"/>
    <col min="14349" max="14349" width="11.7109375" style="121" bestFit="1" customWidth="1"/>
    <col min="14350" max="14350" width="10" style="121" bestFit="1" customWidth="1"/>
    <col min="14351" max="14351" width="8.85546875" style="121" customWidth="1"/>
    <col min="14352" max="14352" width="10.42578125" style="121" customWidth="1"/>
    <col min="14353" max="14353" width="11.28515625" style="121" customWidth="1"/>
    <col min="14354" max="14354" width="8.85546875" style="121" customWidth="1"/>
    <col min="14355" max="14355" width="10.7109375" style="121" customWidth="1"/>
    <col min="14356" max="14356" width="9.140625" style="121"/>
    <col min="14357" max="14357" width="6.7109375" style="121" customWidth="1"/>
    <col min="14358" max="14358" width="8.140625" style="121" customWidth="1"/>
    <col min="14359" max="14359" width="9.28515625" style="121" customWidth="1"/>
    <col min="14360" max="14360" width="11.7109375" style="121" customWidth="1"/>
    <col min="14361" max="14581" width="9.140625" style="121"/>
    <col min="14582" max="14582" width="42.140625" style="121" bestFit="1" customWidth="1"/>
    <col min="14583" max="14583" width="8.140625" style="121" customWidth="1"/>
    <col min="14584" max="14584" width="6.85546875" style="121" customWidth="1"/>
    <col min="14585" max="14585" width="6.5703125" style="121" customWidth="1"/>
    <col min="14586" max="14586" width="12" style="121" customWidth="1"/>
    <col min="14587" max="14587" width="8.5703125" style="121" customWidth="1"/>
    <col min="14588" max="14588" width="7.28515625" style="121" customWidth="1"/>
    <col min="14589" max="14589" width="7.42578125" style="121" customWidth="1"/>
    <col min="14590" max="14590" width="7.28515625" style="121" customWidth="1"/>
    <col min="14591" max="14591" width="9" style="121" customWidth="1"/>
    <col min="14592" max="14592" width="8.85546875" style="121" customWidth="1"/>
    <col min="14593" max="14596" width="7.42578125" style="121" customWidth="1"/>
    <col min="14597" max="14597" width="7.85546875" style="121" customWidth="1"/>
    <col min="14598" max="14598" width="9.140625" style="121"/>
    <col min="14599" max="14599" width="7" style="121" customWidth="1"/>
    <col min="14600" max="14600" width="8.5703125" style="121" customWidth="1"/>
    <col min="14601" max="14601" width="8.7109375" style="121" customWidth="1"/>
    <col min="14602" max="14602" width="8.85546875" style="121" customWidth="1"/>
    <col min="14603" max="14603" width="11.5703125" style="121" bestFit="1" customWidth="1"/>
    <col min="14604" max="14604" width="13.7109375" style="121" customWidth="1"/>
    <col min="14605" max="14605" width="11.7109375" style="121" bestFit="1" customWidth="1"/>
    <col min="14606" max="14606" width="10" style="121" bestFit="1" customWidth="1"/>
    <col min="14607" max="14607" width="8.85546875" style="121" customWidth="1"/>
    <col min="14608" max="14608" width="10.42578125" style="121" customWidth="1"/>
    <col min="14609" max="14609" width="11.28515625" style="121" customWidth="1"/>
    <col min="14610" max="14610" width="8.85546875" style="121" customWidth="1"/>
    <col min="14611" max="14611" width="10.7109375" style="121" customWidth="1"/>
    <col min="14612" max="14612" width="9.140625" style="121"/>
    <col min="14613" max="14613" width="6.7109375" style="121" customWidth="1"/>
    <col min="14614" max="14614" width="8.140625" style="121" customWidth="1"/>
    <col min="14615" max="14615" width="9.28515625" style="121" customWidth="1"/>
    <col min="14616" max="14616" width="11.7109375" style="121" customWidth="1"/>
    <col min="14617" max="14837" width="9.140625" style="121"/>
    <col min="14838" max="14838" width="42.140625" style="121" bestFit="1" customWidth="1"/>
    <col min="14839" max="14839" width="8.140625" style="121" customWidth="1"/>
    <col min="14840" max="14840" width="6.85546875" style="121" customWidth="1"/>
    <col min="14841" max="14841" width="6.5703125" style="121" customWidth="1"/>
    <col min="14842" max="14842" width="12" style="121" customWidth="1"/>
    <col min="14843" max="14843" width="8.5703125" style="121" customWidth="1"/>
    <col min="14844" max="14844" width="7.28515625" style="121" customWidth="1"/>
    <col min="14845" max="14845" width="7.42578125" style="121" customWidth="1"/>
    <col min="14846" max="14846" width="7.28515625" style="121" customWidth="1"/>
    <col min="14847" max="14847" width="9" style="121" customWidth="1"/>
    <col min="14848" max="14848" width="8.85546875" style="121" customWidth="1"/>
    <col min="14849" max="14852" width="7.42578125" style="121" customWidth="1"/>
    <col min="14853" max="14853" width="7.85546875" style="121" customWidth="1"/>
    <col min="14854" max="14854" width="9.140625" style="121"/>
    <col min="14855" max="14855" width="7" style="121" customWidth="1"/>
    <col min="14856" max="14856" width="8.5703125" style="121" customWidth="1"/>
    <col min="14857" max="14857" width="8.7109375" style="121" customWidth="1"/>
    <col min="14858" max="14858" width="8.85546875" style="121" customWidth="1"/>
    <col min="14859" max="14859" width="11.5703125" style="121" bestFit="1" customWidth="1"/>
    <col min="14860" max="14860" width="13.7109375" style="121" customWidth="1"/>
    <col min="14861" max="14861" width="11.7109375" style="121" bestFit="1" customWidth="1"/>
    <col min="14862" max="14862" width="10" style="121" bestFit="1" customWidth="1"/>
    <col min="14863" max="14863" width="8.85546875" style="121" customWidth="1"/>
    <col min="14864" max="14864" width="10.42578125" style="121" customWidth="1"/>
    <col min="14865" max="14865" width="11.28515625" style="121" customWidth="1"/>
    <col min="14866" max="14866" width="8.85546875" style="121" customWidth="1"/>
    <col min="14867" max="14867" width="10.7109375" style="121" customWidth="1"/>
    <col min="14868" max="14868" width="9.140625" style="121"/>
    <col min="14869" max="14869" width="6.7109375" style="121" customWidth="1"/>
    <col min="14870" max="14870" width="8.140625" style="121" customWidth="1"/>
    <col min="14871" max="14871" width="9.28515625" style="121" customWidth="1"/>
    <col min="14872" max="14872" width="11.7109375" style="121" customWidth="1"/>
    <col min="14873" max="15093" width="9.140625" style="121"/>
    <col min="15094" max="15094" width="42.140625" style="121" bestFit="1" customWidth="1"/>
    <col min="15095" max="15095" width="8.140625" style="121" customWidth="1"/>
    <col min="15096" max="15096" width="6.85546875" style="121" customWidth="1"/>
    <col min="15097" max="15097" width="6.5703125" style="121" customWidth="1"/>
    <col min="15098" max="15098" width="12" style="121" customWidth="1"/>
    <col min="15099" max="15099" width="8.5703125" style="121" customWidth="1"/>
    <col min="15100" max="15100" width="7.28515625" style="121" customWidth="1"/>
    <col min="15101" max="15101" width="7.42578125" style="121" customWidth="1"/>
    <col min="15102" max="15102" width="7.28515625" style="121" customWidth="1"/>
    <col min="15103" max="15103" width="9" style="121" customWidth="1"/>
    <col min="15104" max="15104" width="8.85546875" style="121" customWidth="1"/>
    <col min="15105" max="15108" width="7.42578125" style="121" customWidth="1"/>
    <col min="15109" max="15109" width="7.85546875" style="121" customWidth="1"/>
    <col min="15110" max="15110" width="9.140625" style="121"/>
    <col min="15111" max="15111" width="7" style="121" customWidth="1"/>
    <col min="15112" max="15112" width="8.5703125" style="121" customWidth="1"/>
    <col min="15113" max="15113" width="8.7109375" style="121" customWidth="1"/>
    <col min="15114" max="15114" width="8.85546875" style="121" customWidth="1"/>
    <col min="15115" max="15115" width="11.5703125" style="121" bestFit="1" customWidth="1"/>
    <col min="15116" max="15116" width="13.7109375" style="121" customWidth="1"/>
    <col min="15117" max="15117" width="11.7109375" style="121" bestFit="1" customWidth="1"/>
    <col min="15118" max="15118" width="10" style="121" bestFit="1" customWidth="1"/>
    <col min="15119" max="15119" width="8.85546875" style="121" customWidth="1"/>
    <col min="15120" max="15120" width="10.42578125" style="121" customWidth="1"/>
    <col min="15121" max="15121" width="11.28515625" style="121" customWidth="1"/>
    <col min="15122" max="15122" width="8.85546875" style="121" customWidth="1"/>
    <col min="15123" max="15123" width="10.7109375" style="121" customWidth="1"/>
    <col min="15124" max="15124" width="9.140625" style="121"/>
    <col min="15125" max="15125" width="6.7109375" style="121" customWidth="1"/>
    <col min="15126" max="15126" width="8.140625" style="121" customWidth="1"/>
    <col min="15127" max="15127" width="9.28515625" style="121" customWidth="1"/>
    <col min="15128" max="15128" width="11.7109375" style="121" customWidth="1"/>
    <col min="15129" max="15349" width="9.140625" style="121"/>
    <col min="15350" max="15350" width="42.140625" style="121" bestFit="1" customWidth="1"/>
    <col min="15351" max="15351" width="8.140625" style="121" customWidth="1"/>
    <col min="15352" max="15352" width="6.85546875" style="121" customWidth="1"/>
    <col min="15353" max="15353" width="6.5703125" style="121" customWidth="1"/>
    <col min="15354" max="15354" width="12" style="121" customWidth="1"/>
    <col min="15355" max="15355" width="8.5703125" style="121" customWidth="1"/>
    <col min="15356" max="15356" width="7.28515625" style="121" customWidth="1"/>
    <col min="15357" max="15357" width="7.42578125" style="121" customWidth="1"/>
    <col min="15358" max="15358" width="7.28515625" style="121" customWidth="1"/>
    <col min="15359" max="15359" width="9" style="121" customWidth="1"/>
    <col min="15360" max="15360" width="8.85546875" style="121" customWidth="1"/>
    <col min="15361" max="15364" width="7.42578125" style="121" customWidth="1"/>
    <col min="15365" max="15365" width="7.85546875" style="121" customWidth="1"/>
    <col min="15366" max="15366" width="9.140625" style="121"/>
    <col min="15367" max="15367" width="7" style="121" customWidth="1"/>
    <col min="15368" max="15368" width="8.5703125" style="121" customWidth="1"/>
    <col min="15369" max="15369" width="8.7109375" style="121" customWidth="1"/>
    <col min="15370" max="15370" width="8.85546875" style="121" customWidth="1"/>
    <col min="15371" max="15371" width="11.5703125" style="121" bestFit="1" customWidth="1"/>
    <col min="15372" max="15372" width="13.7109375" style="121" customWidth="1"/>
    <col min="15373" max="15373" width="11.7109375" style="121" bestFit="1" customWidth="1"/>
    <col min="15374" max="15374" width="10" style="121" bestFit="1" customWidth="1"/>
    <col min="15375" max="15375" width="8.85546875" style="121" customWidth="1"/>
    <col min="15376" max="15376" width="10.42578125" style="121" customWidth="1"/>
    <col min="15377" max="15377" width="11.28515625" style="121" customWidth="1"/>
    <col min="15378" max="15378" width="8.85546875" style="121" customWidth="1"/>
    <col min="15379" max="15379" width="10.7109375" style="121" customWidth="1"/>
    <col min="15380" max="15380" width="9.140625" style="121"/>
    <col min="15381" max="15381" width="6.7109375" style="121" customWidth="1"/>
    <col min="15382" max="15382" width="8.140625" style="121" customWidth="1"/>
    <col min="15383" max="15383" width="9.28515625" style="121" customWidth="1"/>
    <col min="15384" max="15384" width="11.7109375" style="121" customWidth="1"/>
    <col min="15385" max="15605" width="9.140625" style="121"/>
    <col min="15606" max="15606" width="42.140625" style="121" bestFit="1" customWidth="1"/>
    <col min="15607" max="15607" width="8.140625" style="121" customWidth="1"/>
    <col min="15608" max="15608" width="6.85546875" style="121" customWidth="1"/>
    <col min="15609" max="15609" width="6.5703125" style="121" customWidth="1"/>
    <col min="15610" max="15610" width="12" style="121" customWidth="1"/>
    <col min="15611" max="15611" width="8.5703125" style="121" customWidth="1"/>
    <col min="15612" max="15612" width="7.28515625" style="121" customWidth="1"/>
    <col min="15613" max="15613" width="7.42578125" style="121" customWidth="1"/>
    <col min="15614" max="15614" width="7.28515625" style="121" customWidth="1"/>
    <col min="15615" max="15615" width="9" style="121" customWidth="1"/>
    <col min="15616" max="15616" width="8.85546875" style="121" customWidth="1"/>
    <col min="15617" max="15620" width="7.42578125" style="121" customWidth="1"/>
    <col min="15621" max="15621" width="7.85546875" style="121" customWidth="1"/>
    <col min="15622" max="15622" width="9.140625" style="121"/>
    <col min="15623" max="15623" width="7" style="121" customWidth="1"/>
    <col min="15624" max="15624" width="8.5703125" style="121" customWidth="1"/>
    <col min="15625" max="15625" width="8.7109375" style="121" customWidth="1"/>
    <col min="15626" max="15626" width="8.85546875" style="121" customWidth="1"/>
    <col min="15627" max="15627" width="11.5703125" style="121" bestFit="1" customWidth="1"/>
    <col min="15628" max="15628" width="13.7109375" style="121" customWidth="1"/>
    <col min="15629" max="15629" width="11.7109375" style="121" bestFit="1" customWidth="1"/>
    <col min="15630" max="15630" width="10" style="121" bestFit="1" customWidth="1"/>
    <col min="15631" max="15631" width="8.85546875" style="121" customWidth="1"/>
    <col min="15632" max="15632" width="10.42578125" style="121" customWidth="1"/>
    <col min="15633" max="15633" width="11.28515625" style="121" customWidth="1"/>
    <col min="15634" max="15634" width="8.85546875" style="121" customWidth="1"/>
    <col min="15635" max="15635" width="10.7109375" style="121" customWidth="1"/>
    <col min="15636" max="15636" width="9.140625" style="121"/>
    <col min="15637" max="15637" width="6.7109375" style="121" customWidth="1"/>
    <col min="15638" max="15638" width="8.140625" style="121" customWidth="1"/>
    <col min="15639" max="15639" width="9.28515625" style="121" customWidth="1"/>
    <col min="15640" max="15640" width="11.7109375" style="121" customWidth="1"/>
    <col min="15641" max="15861" width="9.140625" style="121"/>
    <col min="15862" max="15862" width="42.140625" style="121" bestFit="1" customWidth="1"/>
    <col min="15863" max="15863" width="8.140625" style="121" customWidth="1"/>
    <col min="15864" max="15864" width="6.85546875" style="121" customWidth="1"/>
    <col min="15865" max="15865" width="6.5703125" style="121" customWidth="1"/>
    <col min="15866" max="15866" width="12" style="121" customWidth="1"/>
    <col min="15867" max="15867" width="8.5703125" style="121" customWidth="1"/>
    <col min="15868" max="15868" width="7.28515625" style="121" customWidth="1"/>
    <col min="15869" max="15869" width="7.42578125" style="121" customWidth="1"/>
    <col min="15870" max="15870" width="7.28515625" style="121" customWidth="1"/>
    <col min="15871" max="15871" width="9" style="121" customWidth="1"/>
    <col min="15872" max="15872" width="8.85546875" style="121" customWidth="1"/>
    <col min="15873" max="15876" width="7.42578125" style="121" customWidth="1"/>
    <col min="15877" max="15877" width="7.85546875" style="121" customWidth="1"/>
    <col min="15878" max="15878" width="9.140625" style="121"/>
    <col min="15879" max="15879" width="7" style="121" customWidth="1"/>
    <col min="15880" max="15880" width="8.5703125" style="121" customWidth="1"/>
    <col min="15881" max="15881" width="8.7109375" style="121" customWidth="1"/>
    <col min="15882" max="15882" width="8.85546875" style="121" customWidth="1"/>
    <col min="15883" max="15883" width="11.5703125" style="121" bestFit="1" customWidth="1"/>
    <col min="15884" max="15884" width="13.7109375" style="121" customWidth="1"/>
    <col min="15885" max="15885" width="11.7109375" style="121" bestFit="1" customWidth="1"/>
    <col min="15886" max="15886" width="10" style="121" bestFit="1" customWidth="1"/>
    <col min="15887" max="15887" width="8.85546875" style="121" customWidth="1"/>
    <col min="15888" max="15888" width="10.42578125" style="121" customWidth="1"/>
    <col min="15889" max="15889" width="11.28515625" style="121" customWidth="1"/>
    <col min="15890" max="15890" width="8.85546875" style="121" customWidth="1"/>
    <col min="15891" max="15891" width="10.7109375" style="121" customWidth="1"/>
    <col min="15892" max="15892" width="9.140625" style="121"/>
    <col min="15893" max="15893" width="6.7109375" style="121" customWidth="1"/>
    <col min="15894" max="15894" width="8.140625" style="121" customWidth="1"/>
    <col min="15895" max="15895" width="9.28515625" style="121" customWidth="1"/>
    <col min="15896" max="15896" width="11.7109375" style="121" customWidth="1"/>
    <col min="15897" max="16117" width="9.140625" style="121"/>
    <col min="16118" max="16118" width="42.140625" style="121" bestFit="1" customWidth="1"/>
    <col min="16119" max="16119" width="8.140625" style="121" customWidth="1"/>
    <col min="16120" max="16120" width="6.85546875" style="121" customWidth="1"/>
    <col min="16121" max="16121" width="6.5703125" style="121" customWidth="1"/>
    <col min="16122" max="16122" width="12" style="121" customWidth="1"/>
    <col min="16123" max="16123" width="8.5703125" style="121" customWidth="1"/>
    <col min="16124" max="16124" width="7.28515625" style="121" customWidth="1"/>
    <col min="16125" max="16125" width="7.42578125" style="121" customWidth="1"/>
    <col min="16126" max="16126" width="7.28515625" style="121" customWidth="1"/>
    <col min="16127" max="16127" width="9" style="121" customWidth="1"/>
    <col min="16128" max="16128" width="8.85546875" style="121" customWidth="1"/>
    <col min="16129" max="16132" width="7.42578125" style="121" customWidth="1"/>
    <col min="16133" max="16133" width="7.85546875" style="121" customWidth="1"/>
    <col min="16134" max="16134" width="9.140625" style="121"/>
    <col min="16135" max="16135" width="7" style="121" customWidth="1"/>
    <col min="16136" max="16136" width="8.5703125" style="121" customWidth="1"/>
    <col min="16137" max="16137" width="8.7109375" style="121" customWidth="1"/>
    <col min="16138" max="16138" width="8.85546875" style="121" customWidth="1"/>
    <col min="16139" max="16139" width="11.5703125" style="121" bestFit="1" customWidth="1"/>
    <col min="16140" max="16140" width="13.7109375" style="121" customWidth="1"/>
    <col min="16141" max="16141" width="11.7109375" style="121" bestFit="1" customWidth="1"/>
    <col min="16142" max="16142" width="10" style="121" bestFit="1" customWidth="1"/>
    <col min="16143" max="16143" width="8.85546875" style="121" customWidth="1"/>
    <col min="16144" max="16144" width="10.42578125" style="121" customWidth="1"/>
    <col min="16145" max="16145" width="11.28515625" style="121" customWidth="1"/>
    <col min="16146" max="16146" width="8.85546875" style="121" customWidth="1"/>
    <col min="16147" max="16147" width="10.7109375" style="121" customWidth="1"/>
    <col min="16148" max="16148" width="9.140625" style="121"/>
    <col min="16149" max="16149" width="6.7109375" style="121" customWidth="1"/>
    <col min="16150" max="16150" width="8.140625" style="121" customWidth="1"/>
    <col min="16151" max="16151" width="9.28515625" style="121" customWidth="1"/>
    <col min="16152" max="16152" width="11.7109375" style="121" customWidth="1"/>
    <col min="16153" max="16384" width="9.140625" style="121"/>
  </cols>
  <sheetData>
    <row r="1" spans="1:25" s="123" customFormat="1" ht="18.75">
      <c r="E1" s="137"/>
      <c r="F1" s="137"/>
      <c r="G1" s="137"/>
      <c r="H1" s="137"/>
      <c r="I1" s="137"/>
      <c r="J1" s="137"/>
      <c r="K1" s="137"/>
      <c r="L1" s="137"/>
      <c r="M1" s="137"/>
      <c r="N1" s="137"/>
      <c r="O1" s="137"/>
      <c r="P1" s="137"/>
      <c r="Q1" s="137"/>
      <c r="R1" s="137"/>
      <c r="S1" s="137"/>
      <c r="T1" s="137"/>
      <c r="U1" s="137"/>
      <c r="V1" s="137"/>
      <c r="W1" s="137"/>
      <c r="X1" s="138" t="s">
        <v>1053</v>
      </c>
      <c r="Y1" s="139"/>
    </row>
    <row r="2" spans="1:25" s="123" customFormat="1" ht="18.75">
      <c r="E2" s="137"/>
      <c r="F2" s="137"/>
      <c r="G2" s="137"/>
      <c r="H2" s="137"/>
      <c r="I2" s="137"/>
      <c r="J2" s="137"/>
      <c r="K2" s="137"/>
      <c r="L2" s="137"/>
      <c r="M2" s="137"/>
      <c r="N2" s="137"/>
      <c r="O2" s="137"/>
      <c r="P2" s="137"/>
      <c r="Q2" s="137"/>
      <c r="R2" s="137"/>
      <c r="S2" s="137"/>
      <c r="T2" s="137"/>
      <c r="U2" s="137"/>
      <c r="V2" s="137"/>
      <c r="W2" s="137"/>
      <c r="X2" s="138" t="s">
        <v>799</v>
      </c>
      <c r="Y2" s="139"/>
    </row>
    <row r="3" spans="1:25" s="123" customFormat="1" ht="18.75">
      <c r="E3" s="137"/>
      <c r="F3" s="137"/>
      <c r="G3" s="137"/>
      <c r="H3" s="137"/>
      <c r="I3" s="137"/>
      <c r="J3" s="137"/>
      <c r="K3" s="137"/>
      <c r="L3" s="137"/>
      <c r="M3" s="137"/>
      <c r="N3" s="137"/>
      <c r="O3" s="137"/>
      <c r="P3" s="137"/>
      <c r="Q3" s="137"/>
      <c r="R3" s="137"/>
      <c r="S3" s="137"/>
      <c r="T3" s="137"/>
      <c r="U3" s="137"/>
      <c r="V3" s="137"/>
      <c r="W3" s="137"/>
      <c r="X3" s="138" t="s">
        <v>800</v>
      </c>
      <c r="Y3" s="139"/>
    </row>
    <row r="4" spans="1:25" s="123" customFormat="1" ht="18.75">
      <c r="A4" s="711" t="s">
        <v>785</v>
      </c>
      <c r="B4" s="711"/>
      <c r="C4" s="711"/>
      <c r="D4" s="711"/>
      <c r="E4" s="711"/>
      <c r="F4" s="711"/>
      <c r="G4" s="711"/>
      <c r="H4" s="711"/>
      <c r="I4" s="711"/>
      <c r="J4" s="711"/>
      <c r="K4" s="711"/>
      <c r="L4" s="711"/>
      <c r="M4" s="711"/>
      <c r="N4" s="711"/>
      <c r="O4" s="711"/>
      <c r="P4" s="711"/>
      <c r="Q4" s="711"/>
      <c r="R4" s="711"/>
      <c r="S4" s="711"/>
      <c r="T4" s="711"/>
      <c r="U4" s="711"/>
      <c r="V4" s="711"/>
      <c r="W4" s="711"/>
      <c r="X4" s="711"/>
      <c r="Y4" s="139"/>
    </row>
    <row r="5" spans="1:25" s="123" customFormat="1">
      <c r="E5" s="137"/>
      <c r="F5" s="137"/>
      <c r="G5" s="137"/>
      <c r="H5" s="137"/>
      <c r="I5" s="137"/>
      <c r="J5" s="137"/>
      <c r="K5" s="137"/>
      <c r="L5" s="137"/>
      <c r="M5" s="137"/>
      <c r="N5" s="137"/>
      <c r="O5" s="137"/>
      <c r="P5" s="137"/>
      <c r="Q5" s="137"/>
      <c r="R5" s="137"/>
      <c r="S5" s="137"/>
      <c r="T5" s="137"/>
      <c r="U5" s="137"/>
      <c r="V5" s="137"/>
      <c r="W5" s="137"/>
      <c r="X5" s="137"/>
      <c r="Y5" s="139"/>
    </row>
    <row r="6" spans="1:25" s="123" customFormat="1" ht="18.75">
      <c r="A6" s="712" t="s">
        <v>802</v>
      </c>
      <c r="B6" s="712"/>
      <c r="C6" s="712"/>
      <c r="D6" s="712"/>
      <c r="E6" s="712"/>
      <c r="F6" s="712"/>
      <c r="G6" s="712"/>
      <c r="H6" s="712"/>
      <c r="I6" s="712"/>
      <c r="J6" s="712"/>
      <c r="K6" s="712"/>
      <c r="L6" s="712"/>
      <c r="M6" s="712"/>
      <c r="N6" s="712"/>
      <c r="O6" s="712"/>
      <c r="P6" s="712"/>
      <c r="Q6" s="712"/>
      <c r="R6" s="712"/>
      <c r="S6" s="712"/>
      <c r="T6" s="712"/>
      <c r="U6" s="712"/>
      <c r="V6" s="712"/>
      <c r="W6" s="712"/>
      <c r="X6" s="712"/>
      <c r="Y6" s="139"/>
    </row>
    <row r="7" spans="1:25" s="123" customFormat="1" ht="18.75">
      <c r="A7" s="712" t="s">
        <v>778</v>
      </c>
      <c r="B7" s="712"/>
      <c r="C7" s="712"/>
      <c r="D7" s="712"/>
      <c r="E7" s="712"/>
      <c r="F7" s="712"/>
      <c r="G7" s="712"/>
      <c r="H7" s="712"/>
      <c r="I7" s="712"/>
      <c r="J7" s="712"/>
      <c r="K7" s="712"/>
      <c r="L7" s="712"/>
      <c r="M7" s="712"/>
      <c r="N7" s="712"/>
      <c r="O7" s="712"/>
      <c r="P7" s="712"/>
      <c r="Q7" s="712"/>
      <c r="R7" s="712"/>
      <c r="S7" s="712"/>
      <c r="T7" s="712"/>
      <c r="U7" s="712"/>
      <c r="V7" s="712"/>
      <c r="W7" s="712"/>
      <c r="X7" s="712"/>
      <c r="Y7" s="139"/>
    </row>
    <row r="8" spans="1:25" s="123" customFormat="1" ht="18.75">
      <c r="A8" s="475"/>
      <c r="E8" s="137"/>
      <c r="F8" s="137"/>
      <c r="G8" s="137"/>
      <c r="H8" s="137"/>
      <c r="I8" s="137"/>
      <c r="J8" s="137"/>
      <c r="K8" s="137"/>
      <c r="L8" s="137"/>
      <c r="M8" s="137"/>
      <c r="N8" s="137"/>
      <c r="O8" s="137"/>
      <c r="P8" s="137"/>
      <c r="Q8" s="137"/>
      <c r="R8" s="137"/>
      <c r="S8" s="137"/>
      <c r="T8" s="137"/>
      <c r="U8" s="137"/>
      <c r="V8" s="137"/>
      <c r="W8" s="137"/>
      <c r="X8" s="137"/>
      <c r="Y8" s="139"/>
    </row>
    <row r="9" spans="1:25" s="123" customFormat="1" ht="22.5">
      <c r="A9" s="713" t="s">
        <v>787</v>
      </c>
      <c r="B9" s="713"/>
      <c r="C9" s="713"/>
      <c r="D9" s="713"/>
      <c r="E9" s="713"/>
      <c r="F9" s="713"/>
      <c r="G9" s="713"/>
      <c r="H9" s="713"/>
      <c r="I9" s="713"/>
      <c r="J9" s="713"/>
      <c r="K9" s="713"/>
      <c r="L9" s="713"/>
      <c r="M9" s="713"/>
      <c r="N9" s="713"/>
      <c r="O9" s="713"/>
      <c r="P9" s="713"/>
      <c r="Q9" s="713"/>
      <c r="R9" s="713"/>
      <c r="S9" s="713"/>
      <c r="T9" s="713"/>
      <c r="U9" s="713"/>
      <c r="V9" s="713"/>
      <c r="W9" s="713"/>
      <c r="X9" s="713"/>
      <c r="Y9" s="139"/>
    </row>
    <row r="10" spans="1:25" s="123" customFormat="1">
      <c r="A10" s="714" t="s">
        <v>779</v>
      </c>
      <c r="B10" s="714"/>
      <c r="C10" s="714"/>
      <c r="D10" s="714"/>
      <c r="E10" s="714"/>
      <c r="F10" s="714"/>
      <c r="G10" s="714"/>
      <c r="H10" s="714"/>
      <c r="I10" s="714"/>
      <c r="J10" s="714"/>
      <c r="K10" s="714"/>
      <c r="L10" s="714"/>
      <c r="M10" s="714"/>
      <c r="N10" s="714"/>
      <c r="O10" s="714"/>
      <c r="P10" s="714"/>
      <c r="Q10" s="714"/>
      <c r="R10" s="714"/>
      <c r="S10" s="714"/>
      <c r="T10" s="714"/>
      <c r="U10" s="714"/>
      <c r="V10" s="714"/>
      <c r="W10" s="714"/>
      <c r="X10" s="714"/>
      <c r="Y10" s="139"/>
    </row>
    <row r="11" spans="1:25" s="123" customFormat="1">
      <c r="A11" s="472"/>
      <c r="E11" s="137"/>
      <c r="F11" s="137"/>
      <c r="G11" s="137"/>
      <c r="H11" s="137"/>
      <c r="I11" s="137"/>
      <c r="J11" s="137"/>
      <c r="K11" s="137"/>
      <c r="L11" s="137"/>
      <c r="M11" s="137"/>
      <c r="N11" s="137"/>
      <c r="O11" s="137"/>
      <c r="P11" s="137"/>
      <c r="Q11" s="137"/>
      <c r="R11" s="137"/>
      <c r="S11" s="137"/>
      <c r="T11" s="137"/>
      <c r="U11" s="137"/>
      <c r="V11" s="137"/>
      <c r="W11" s="137"/>
      <c r="X11" s="137"/>
      <c r="Y11" s="139"/>
    </row>
    <row r="12" spans="1:25" s="123" customFormat="1" ht="22.5">
      <c r="A12" s="710" t="s">
        <v>1054</v>
      </c>
      <c r="B12" s="710"/>
      <c r="C12" s="710"/>
      <c r="D12" s="710"/>
      <c r="E12" s="710"/>
      <c r="F12" s="710"/>
      <c r="G12" s="710"/>
      <c r="H12" s="710"/>
      <c r="I12" s="710"/>
      <c r="J12" s="710"/>
      <c r="K12" s="710"/>
      <c r="L12" s="710"/>
      <c r="M12" s="710"/>
      <c r="N12" s="710"/>
      <c r="O12" s="710"/>
      <c r="P12" s="710"/>
      <c r="Q12" s="710"/>
      <c r="R12" s="710"/>
      <c r="S12" s="710"/>
      <c r="T12" s="710"/>
      <c r="U12" s="710"/>
      <c r="V12" s="710"/>
      <c r="W12" s="710"/>
      <c r="X12" s="710"/>
      <c r="Y12" s="139"/>
    </row>
    <row r="13" spans="1:25" s="123" customFormat="1">
      <c r="A13" s="714" t="s">
        <v>784</v>
      </c>
      <c r="B13" s="714"/>
      <c r="C13" s="714"/>
      <c r="D13" s="714"/>
      <c r="E13" s="714"/>
      <c r="F13" s="714"/>
      <c r="G13" s="714"/>
      <c r="H13" s="714"/>
      <c r="I13" s="714"/>
      <c r="J13" s="714"/>
      <c r="K13" s="714"/>
      <c r="L13" s="714"/>
      <c r="M13" s="714"/>
      <c r="N13" s="714"/>
      <c r="O13" s="714"/>
      <c r="P13" s="714"/>
      <c r="Q13" s="714"/>
      <c r="R13" s="714"/>
      <c r="S13" s="714"/>
      <c r="T13" s="714"/>
      <c r="U13" s="714"/>
      <c r="V13" s="714"/>
      <c r="W13" s="714"/>
      <c r="X13" s="714"/>
      <c r="Y13" s="139"/>
    </row>
    <row r="14" spans="1:25" s="123" customFormat="1">
      <c r="E14" s="137"/>
      <c r="F14" s="137"/>
      <c r="G14" s="137"/>
      <c r="H14" s="137"/>
      <c r="I14" s="137"/>
      <c r="J14" s="137"/>
      <c r="K14" s="137"/>
      <c r="L14" s="137"/>
      <c r="M14" s="137"/>
      <c r="N14" s="137"/>
      <c r="O14" s="137"/>
      <c r="P14" s="137"/>
      <c r="Q14" s="137"/>
      <c r="R14" s="137"/>
      <c r="S14" s="137"/>
      <c r="T14" s="137"/>
      <c r="U14" s="137"/>
      <c r="V14" s="137"/>
      <c r="W14" s="137"/>
      <c r="X14" s="137"/>
      <c r="Y14" s="139"/>
    </row>
    <row r="15" spans="1:25" s="123" customFormat="1" ht="20.25">
      <c r="A15" s="715" t="s">
        <v>1055</v>
      </c>
      <c r="B15" s="715"/>
      <c r="C15" s="715"/>
      <c r="D15" s="715"/>
      <c r="E15" s="715"/>
      <c r="F15" s="715"/>
      <c r="G15" s="715"/>
      <c r="H15" s="715"/>
      <c r="I15" s="715"/>
      <c r="J15" s="715"/>
      <c r="K15" s="715"/>
      <c r="L15" s="715"/>
      <c r="M15" s="715"/>
      <c r="N15" s="715"/>
      <c r="O15" s="715"/>
      <c r="P15" s="715"/>
      <c r="Q15" s="715"/>
      <c r="R15" s="715"/>
      <c r="S15" s="715"/>
      <c r="T15" s="715"/>
      <c r="U15" s="715"/>
      <c r="V15" s="715"/>
      <c r="W15" s="715"/>
      <c r="X15" s="715"/>
      <c r="Y15" s="139"/>
    </row>
    <row r="16" spans="1:25">
      <c r="A16" s="604" t="s">
        <v>971</v>
      </c>
      <c r="B16" s="604" t="s">
        <v>773</v>
      </c>
      <c r="C16" s="716" t="s">
        <v>16</v>
      </c>
      <c r="D16" s="604" t="s">
        <v>774</v>
      </c>
      <c r="E16" s="707" t="s">
        <v>1056</v>
      </c>
      <c r="F16" s="707"/>
      <c r="G16" s="707"/>
      <c r="H16" s="707"/>
      <c r="I16" s="707"/>
      <c r="J16" s="707" t="s">
        <v>1057</v>
      </c>
      <c r="K16" s="707"/>
      <c r="L16" s="707"/>
      <c r="M16" s="707"/>
      <c r="N16" s="707"/>
      <c r="O16" s="707" t="s">
        <v>1058</v>
      </c>
      <c r="P16" s="707"/>
      <c r="Q16" s="707"/>
      <c r="R16" s="707"/>
      <c r="S16" s="707"/>
      <c r="T16" s="707" t="s">
        <v>1059</v>
      </c>
      <c r="U16" s="707"/>
      <c r="V16" s="707"/>
      <c r="W16" s="707"/>
      <c r="X16" s="707"/>
    </row>
    <row r="17" spans="1:66">
      <c r="A17" s="604"/>
      <c r="B17" s="604"/>
      <c r="C17" s="717"/>
      <c r="D17" s="604"/>
      <c r="E17" s="707"/>
      <c r="F17" s="707"/>
      <c r="G17" s="707"/>
      <c r="H17" s="707"/>
      <c r="I17" s="707"/>
      <c r="J17" s="707"/>
      <c r="K17" s="707"/>
      <c r="L17" s="707"/>
      <c r="M17" s="707"/>
      <c r="N17" s="707"/>
      <c r="O17" s="707"/>
      <c r="P17" s="707"/>
      <c r="Q17" s="707"/>
      <c r="R17" s="707"/>
      <c r="S17" s="707"/>
      <c r="T17" s="707"/>
      <c r="U17" s="707"/>
      <c r="V17" s="707"/>
      <c r="W17" s="707"/>
      <c r="X17" s="707"/>
    </row>
    <row r="18" spans="1:66" ht="47.25">
      <c r="A18" s="604"/>
      <c r="B18" s="604"/>
      <c r="C18" s="717"/>
      <c r="D18" s="604"/>
      <c r="E18" s="125" t="s">
        <v>811</v>
      </c>
      <c r="F18" s="125" t="s">
        <v>1060</v>
      </c>
      <c r="G18" s="125" t="s">
        <v>1061</v>
      </c>
      <c r="H18" s="125" t="s">
        <v>1062</v>
      </c>
      <c r="I18" s="125" t="s">
        <v>1063</v>
      </c>
      <c r="J18" s="125" t="s">
        <v>811</v>
      </c>
      <c r="K18" s="125" t="s">
        <v>1060</v>
      </c>
      <c r="L18" s="125" t="s">
        <v>1061</v>
      </c>
      <c r="M18" s="125" t="s">
        <v>1062</v>
      </c>
      <c r="N18" s="125" t="s">
        <v>1063</v>
      </c>
      <c r="O18" s="125" t="s">
        <v>811</v>
      </c>
      <c r="P18" s="125" t="s">
        <v>1060</v>
      </c>
      <c r="Q18" s="125" t="s">
        <v>1061</v>
      </c>
      <c r="R18" s="125" t="s">
        <v>1062</v>
      </c>
      <c r="S18" s="125" t="s">
        <v>1063</v>
      </c>
      <c r="T18" s="125" t="s">
        <v>811</v>
      </c>
      <c r="U18" s="125" t="s">
        <v>1060</v>
      </c>
      <c r="V18" s="125" t="s">
        <v>1061</v>
      </c>
      <c r="W18" s="125" t="s">
        <v>1062</v>
      </c>
      <c r="X18" s="125" t="s">
        <v>1063</v>
      </c>
    </row>
    <row r="19" spans="1:66">
      <c r="A19" s="473">
        <v>1</v>
      </c>
      <c r="B19" s="140">
        <v>2</v>
      </c>
      <c r="C19" s="474">
        <f t="shared" ref="C19:X19" si="0">B19+1</f>
        <v>3</v>
      </c>
      <c r="D19" s="140">
        <f t="shared" si="0"/>
        <v>4</v>
      </c>
      <c r="E19" s="141">
        <f>D19+1</f>
        <v>5</v>
      </c>
      <c r="F19" s="141">
        <f t="shared" si="0"/>
        <v>6</v>
      </c>
      <c r="G19" s="141">
        <f t="shared" si="0"/>
        <v>7</v>
      </c>
      <c r="H19" s="141">
        <f t="shared" si="0"/>
        <v>8</v>
      </c>
      <c r="I19" s="141">
        <f t="shared" si="0"/>
        <v>9</v>
      </c>
      <c r="J19" s="141">
        <f>I19+1</f>
        <v>10</v>
      </c>
      <c r="K19" s="141">
        <f t="shared" si="0"/>
        <v>11</v>
      </c>
      <c r="L19" s="141">
        <f t="shared" si="0"/>
        <v>12</v>
      </c>
      <c r="M19" s="141">
        <f t="shared" si="0"/>
        <v>13</v>
      </c>
      <c r="N19" s="141">
        <f t="shared" si="0"/>
        <v>14</v>
      </c>
      <c r="O19" s="141">
        <f t="shared" si="0"/>
        <v>15</v>
      </c>
      <c r="P19" s="141">
        <f t="shared" si="0"/>
        <v>16</v>
      </c>
      <c r="Q19" s="141">
        <f t="shared" si="0"/>
        <v>17</v>
      </c>
      <c r="R19" s="141">
        <f t="shared" si="0"/>
        <v>18</v>
      </c>
      <c r="S19" s="141">
        <f t="shared" si="0"/>
        <v>19</v>
      </c>
      <c r="T19" s="141">
        <f t="shared" si="0"/>
        <v>20</v>
      </c>
      <c r="U19" s="141">
        <f>T19+1</f>
        <v>21</v>
      </c>
      <c r="V19" s="141">
        <f t="shared" si="0"/>
        <v>22</v>
      </c>
      <c r="W19" s="141">
        <f t="shared" si="0"/>
        <v>23</v>
      </c>
      <c r="X19" s="141">
        <f t="shared" si="0"/>
        <v>24</v>
      </c>
    </row>
    <row r="20" spans="1:66" ht="28.5">
      <c r="A20" s="124" t="s">
        <v>643</v>
      </c>
      <c r="B20" s="124" t="s">
        <v>636</v>
      </c>
      <c r="C20" s="142"/>
      <c r="D20" s="143"/>
      <c r="E20" s="122">
        <f>E21+E22+E23+E24+E25+E26</f>
        <v>6049.9370565570207</v>
      </c>
      <c r="F20" s="122">
        <f>F21+F22+F23+F24+F25+F26</f>
        <v>976.02407397714364</v>
      </c>
      <c r="G20" s="122">
        <f>G21+G22+G23+G24+G25+G26</f>
        <v>1811.6928238314642</v>
      </c>
      <c r="H20" s="122">
        <f t="shared" ref="H20:N20" si="1">H21+H22+H23+H24+H25+H26</f>
        <v>2011.0918103472704</v>
      </c>
      <c r="I20" s="122">
        <f t="shared" si="1"/>
        <v>1251.1283483995421</v>
      </c>
      <c r="J20" s="122">
        <f t="shared" si="1"/>
        <v>6078.7401276395531</v>
      </c>
      <c r="K20" s="122">
        <f t="shared" si="1"/>
        <v>939.09135249000042</v>
      </c>
      <c r="L20" s="122">
        <f t="shared" si="1"/>
        <v>1990.6190224960001</v>
      </c>
      <c r="M20" s="122">
        <f t="shared" si="1"/>
        <v>2751.9889462740034</v>
      </c>
      <c r="N20" s="122">
        <f t="shared" si="1"/>
        <v>397.04081125875382</v>
      </c>
      <c r="O20" s="122">
        <f t="shared" ref="O20:S35" si="2">J20-E20</f>
        <v>28.803071082532369</v>
      </c>
      <c r="P20" s="122">
        <f t="shared" si="2"/>
        <v>-36.932721487143226</v>
      </c>
      <c r="Q20" s="122">
        <f t="shared" si="2"/>
        <v>178.92619866453583</v>
      </c>
      <c r="R20" s="122">
        <f t="shared" si="2"/>
        <v>740.89713592673297</v>
      </c>
      <c r="S20" s="122">
        <f t="shared" si="2"/>
        <v>-854.0875371407883</v>
      </c>
      <c r="T20" s="122">
        <f>T21+T22+T23+T24+T25+T26</f>
        <v>4913.1486782199991</v>
      </c>
      <c r="U20" s="469">
        <f>U21+U22+U23+U24+U25+U26</f>
        <v>1015.5181252899998</v>
      </c>
      <c r="V20" s="469">
        <f>V21+V22+V23+V24+V25+V26</f>
        <v>2183.91011523</v>
      </c>
      <c r="W20" s="469">
        <f>W21+W22+W23+W24+W25+W26</f>
        <v>1280.5289145300001</v>
      </c>
      <c r="X20" s="469">
        <f>X21+X22+X23+X24+X25+X26</f>
        <v>433.19151414000009</v>
      </c>
    </row>
    <row r="21" spans="1:66">
      <c r="A21" s="124" t="s">
        <v>644</v>
      </c>
      <c r="B21" s="124" t="s">
        <v>637</v>
      </c>
      <c r="C21" s="142"/>
      <c r="D21" s="143"/>
      <c r="E21" s="122">
        <f t="shared" ref="E21:N21" si="3">E28+E419</f>
        <v>2008.2757697832012</v>
      </c>
      <c r="F21" s="122">
        <f t="shared" si="3"/>
        <v>342.18349521290293</v>
      </c>
      <c r="G21" s="122">
        <f t="shared" si="3"/>
        <v>1061.1544234880662</v>
      </c>
      <c r="H21" s="122">
        <f t="shared" si="3"/>
        <v>125.16006595359372</v>
      </c>
      <c r="I21" s="122">
        <f t="shared" si="3"/>
        <v>479.77778512863802</v>
      </c>
      <c r="J21" s="122">
        <f t="shared" si="3"/>
        <v>3245.0099419795538</v>
      </c>
      <c r="K21" s="122">
        <f t="shared" si="3"/>
        <v>543.42209866000042</v>
      </c>
      <c r="L21" s="122">
        <f t="shared" si="3"/>
        <v>869.76590105600008</v>
      </c>
      <c r="M21" s="122">
        <f t="shared" si="3"/>
        <v>1614.1727956640032</v>
      </c>
      <c r="N21" s="122">
        <f t="shared" si="3"/>
        <v>217.64915011875382</v>
      </c>
      <c r="O21" s="122">
        <f t="shared" si="2"/>
        <v>1236.7341721963526</v>
      </c>
      <c r="P21" s="122">
        <f t="shared" si="2"/>
        <v>201.23860344709749</v>
      </c>
      <c r="Q21" s="122">
        <f t="shared" si="2"/>
        <v>-191.38852243206611</v>
      </c>
      <c r="R21" s="122">
        <f t="shared" si="2"/>
        <v>1489.0127297104095</v>
      </c>
      <c r="S21" s="122">
        <f t="shared" si="2"/>
        <v>-262.12863500988419</v>
      </c>
      <c r="T21" s="122">
        <f>T28+T419</f>
        <v>2675.0974364999997</v>
      </c>
      <c r="U21" s="469">
        <f>U28+U419</f>
        <v>628.11613421000004</v>
      </c>
      <c r="V21" s="469">
        <f>V28+V419</f>
        <v>1463.3565107099996</v>
      </c>
      <c r="W21" s="469">
        <f>W28+W419</f>
        <v>422.77787587</v>
      </c>
      <c r="X21" s="469">
        <f>X28+X419</f>
        <v>160.84690771000004</v>
      </c>
    </row>
    <row r="22" spans="1:66" ht="28.5">
      <c r="A22" s="124" t="s">
        <v>645</v>
      </c>
      <c r="B22" s="124" t="s">
        <v>638</v>
      </c>
      <c r="C22" s="142"/>
      <c r="D22" s="143"/>
      <c r="E22" s="122">
        <f t="shared" ref="E22:N22" si="4">E132+E446</f>
        <v>2526.3327486720009</v>
      </c>
      <c r="F22" s="122">
        <f t="shared" si="4"/>
        <v>426.3787935739083</v>
      </c>
      <c r="G22" s="122">
        <f t="shared" si="4"/>
        <v>509.87410146608312</v>
      </c>
      <c r="H22" s="122">
        <f t="shared" si="4"/>
        <v>1275.5898224692426</v>
      </c>
      <c r="I22" s="122">
        <f t="shared" si="4"/>
        <v>314.49003116116745</v>
      </c>
      <c r="J22" s="122">
        <f t="shared" si="4"/>
        <v>1882.9200996500001</v>
      </c>
      <c r="K22" s="122">
        <f t="shared" si="4"/>
        <v>300.55636579999992</v>
      </c>
      <c r="L22" s="122">
        <f t="shared" si="4"/>
        <v>586.41657809000003</v>
      </c>
      <c r="M22" s="122">
        <f t="shared" si="4"/>
        <v>913.7440296499999</v>
      </c>
      <c r="N22" s="122">
        <f t="shared" si="4"/>
        <v>82.203126100000034</v>
      </c>
      <c r="O22" s="122">
        <f t="shared" si="2"/>
        <v>-643.41264902200078</v>
      </c>
      <c r="P22" s="122">
        <f t="shared" si="2"/>
        <v>-125.82242777390837</v>
      </c>
      <c r="Q22" s="122">
        <f t="shared" si="2"/>
        <v>76.542476623916912</v>
      </c>
      <c r="R22" s="122">
        <f t="shared" si="2"/>
        <v>-361.84579281924266</v>
      </c>
      <c r="S22" s="122">
        <f t="shared" si="2"/>
        <v>-232.28690506116743</v>
      </c>
      <c r="T22" s="122">
        <f>T132+T446</f>
        <v>1160.53694058</v>
      </c>
      <c r="U22" s="469">
        <f>U132+U446</f>
        <v>312.64827211999994</v>
      </c>
      <c r="V22" s="469">
        <f>V132+V446</f>
        <v>554.87251134000007</v>
      </c>
      <c r="W22" s="469">
        <f>W132+W446</f>
        <v>222.71916957000002</v>
      </c>
      <c r="X22" s="469">
        <f>X132+X446</f>
        <v>70.296987550000011</v>
      </c>
    </row>
    <row r="23" spans="1:66" ht="57">
      <c r="A23" s="124" t="s">
        <v>646</v>
      </c>
      <c r="B23" s="124" t="s">
        <v>639</v>
      </c>
      <c r="C23" s="142"/>
      <c r="D23" s="143"/>
      <c r="E23" s="122">
        <f t="shared" ref="E23:N23" si="5">E285+E474</f>
        <v>858.90546901339724</v>
      </c>
      <c r="F23" s="122">
        <f t="shared" si="5"/>
        <v>173.46221518244744</v>
      </c>
      <c r="G23" s="122">
        <f t="shared" si="5"/>
        <v>178.56610181070016</v>
      </c>
      <c r="H23" s="122">
        <f t="shared" si="5"/>
        <v>317.48355017860229</v>
      </c>
      <c r="I23" s="122">
        <f t="shared" si="5"/>
        <v>189.39360184164732</v>
      </c>
      <c r="J23" s="122">
        <f t="shared" si="5"/>
        <v>642.73251439000001</v>
      </c>
      <c r="K23" s="122">
        <f t="shared" si="5"/>
        <v>82.951845450000008</v>
      </c>
      <c r="L23" s="122">
        <f t="shared" si="5"/>
        <v>511.61501601999993</v>
      </c>
      <c r="M23" s="122">
        <f t="shared" si="5"/>
        <v>1.46346</v>
      </c>
      <c r="N23" s="122">
        <f t="shared" si="5"/>
        <v>46.702192919999995</v>
      </c>
      <c r="O23" s="122">
        <f t="shared" si="2"/>
        <v>-216.17295462339723</v>
      </c>
      <c r="P23" s="122">
        <f t="shared" si="2"/>
        <v>-90.51036973244743</v>
      </c>
      <c r="Q23" s="122">
        <f t="shared" si="2"/>
        <v>333.04891420929977</v>
      </c>
      <c r="R23" s="122">
        <f t="shared" si="2"/>
        <v>-316.02009017860229</v>
      </c>
      <c r="S23" s="122">
        <f t="shared" si="2"/>
        <v>-142.69140892164734</v>
      </c>
      <c r="T23" s="122">
        <f>T285+T474</f>
        <v>569.59387099999992</v>
      </c>
      <c r="U23" s="133">
        <f>U285+U474</f>
        <v>58.701479999999997</v>
      </c>
      <c r="V23" s="133">
        <f>V285+V474</f>
        <v>112.7302</v>
      </c>
      <c r="W23" s="133">
        <f>W285+W474</f>
        <v>352.85868999999997</v>
      </c>
      <c r="X23" s="133">
        <f>X285+X474</f>
        <v>45.303500999999997</v>
      </c>
    </row>
    <row r="24" spans="1:66" ht="28.5">
      <c r="A24" s="124" t="s">
        <v>647</v>
      </c>
      <c r="B24" s="124" t="s">
        <v>640</v>
      </c>
      <c r="C24" s="142"/>
      <c r="D24" s="143"/>
      <c r="E24" s="122">
        <f t="shared" ref="E24:N24" si="6">E296+E479</f>
        <v>8.5394319651531401</v>
      </c>
      <c r="F24" s="122">
        <f t="shared" si="6"/>
        <v>6.013840000000001</v>
      </c>
      <c r="G24" s="122">
        <f t="shared" si="6"/>
        <v>0.92487782026135901</v>
      </c>
      <c r="H24" s="122">
        <f t="shared" si="6"/>
        <v>1.0199516814152869</v>
      </c>
      <c r="I24" s="122">
        <f t="shared" si="6"/>
        <v>0.58076246347649396</v>
      </c>
      <c r="J24" s="122">
        <f t="shared" si="6"/>
        <v>0.3788551</v>
      </c>
      <c r="K24" s="122">
        <f t="shared" si="6"/>
        <v>0.3788551</v>
      </c>
      <c r="L24" s="122">
        <f t="shared" si="6"/>
        <v>0</v>
      </c>
      <c r="M24" s="122">
        <f t="shared" si="6"/>
        <v>0</v>
      </c>
      <c r="N24" s="122">
        <f t="shared" si="6"/>
        <v>0</v>
      </c>
      <c r="O24" s="122">
        <f t="shared" si="2"/>
        <v>-8.1605768651531392</v>
      </c>
      <c r="P24" s="122">
        <f t="shared" si="2"/>
        <v>-5.634984900000001</v>
      </c>
      <c r="Q24" s="122">
        <f t="shared" si="2"/>
        <v>-0.92487782026135901</v>
      </c>
      <c r="R24" s="122">
        <f t="shared" si="2"/>
        <v>-1.0199516814152869</v>
      </c>
      <c r="S24" s="122">
        <f t="shared" si="2"/>
        <v>-0.58076246347649396</v>
      </c>
      <c r="T24" s="122">
        <f>T296+T479</f>
        <v>1.77776464</v>
      </c>
      <c r="U24" s="133">
        <f>U296+U479</f>
        <v>0</v>
      </c>
      <c r="V24" s="133">
        <f>V296+V479</f>
        <v>0.59415786000000004</v>
      </c>
      <c r="W24" s="133">
        <f>W296+W479</f>
        <v>0</v>
      </c>
      <c r="X24" s="133">
        <f>X296+X479</f>
        <v>1.1836067800000001</v>
      </c>
    </row>
    <row r="25" spans="1:66" ht="28.5">
      <c r="A25" s="124" t="s">
        <v>648</v>
      </c>
      <c r="B25" s="124" t="s">
        <v>641</v>
      </c>
      <c r="C25" s="142"/>
      <c r="D25" s="143"/>
      <c r="E25" s="122">
        <f t="shared" ref="E25:N25" si="7">E300+E480</f>
        <v>91.704324115291996</v>
      </c>
      <c r="F25" s="122">
        <f t="shared" si="7"/>
        <v>0</v>
      </c>
      <c r="G25" s="122">
        <f t="shared" si="7"/>
        <v>0</v>
      </c>
      <c r="H25" s="122">
        <f t="shared" si="7"/>
        <v>0</v>
      </c>
      <c r="I25" s="122">
        <f t="shared" si="7"/>
        <v>91.704324115291996</v>
      </c>
      <c r="J25" s="122">
        <f t="shared" si="7"/>
        <v>23.523609</v>
      </c>
      <c r="K25" s="122">
        <f t="shared" si="7"/>
        <v>0</v>
      </c>
      <c r="L25" s="122">
        <f t="shared" si="7"/>
        <v>0</v>
      </c>
      <c r="M25" s="122">
        <f t="shared" si="7"/>
        <v>0.57419200000000004</v>
      </c>
      <c r="N25" s="122">
        <f t="shared" si="7"/>
        <v>22.949417</v>
      </c>
      <c r="O25" s="122">
        <f t="shared" si="2"/>
        <v>-68.180715115292003</v>
      </c>
      <c r="P25" s="122">
        <f t="shared" si="2"/>
        <v>0</v>
      </c>
      <c r="Q25" s="122">
        <f t="shared" si="2"/>
        <v>0</v>
      </c>
      <c r="R25" s="122">
        <f t="shared" si="2"/>
        <v>0.57419200000000004</v>
      </c>
      <c r="S25" s="122">
        <f t="shared" si="2"/>
        <v>-68.754907115291999</v>
      </c>
      <c r="T25" s="122">
        <f>T300+T480</f>
        <v>25.365939999999998</v>
      </c>
      <c r="U25" s="133">
        <f>U300+U480</f>
        <v>0</v>
      </c>
      <c r="V25" s="133">
        <f>V300+V480</f>
        <v>0</v>
      </c>
      <c r="W25" s="133">
        <f>W300+W480</f>
        <v>0</v>
      </c>
      <c r="X25" s="133">
        <f>X300+X480</f>
        <v>25.365939999999998</v>
      </c>
    </row>
    <row r="26" spans="1:66">
      <c r="A26" s="124" t="s">
        <v>649</v>
      </c>
      <c r="B26" s="124" t="s">
        <v>642</v>
      </c>
      <c r="C26" s="142"/>
      <c r="D26" s="143"/>
      <c r="E26" s="122">
        <f t="shared" ref="E26:N26" si="8">E305+E481</f>
        <v>556.17931300797568</v>
      </c>
      <c r="F26" s="122">
        <f t="shared" si="8"/>
        <v>27.985730007885138</v>
      </c>
      <c r="G26" s="122">
        <f t="shared" si="8"/>
        <v>61.173319246353195</v>
      </c>
      <c r="H26" s="122">
        <f t="shared" si="8"/>
        <v>291.83842006441671</v>
      </c>
      <c r="I26" s="122">
        <f t="shared" si="8"/>
        <v>175.18184368932094</v>
      </c>
      <c r="J26" s="122">
        <f t="shared" si="8"/>
        <v>284.17510752000004</v>
      </c>
      <c r="K26" s="122">
        <f t="shared" si="8"/>
        <v>11.782187480000001</v>
      </c>
      <c r="L26" s="122">
        <f t="shared" si="8"/>
        <v>22.821527330000006</v>
      </c>
      <c r="M26" s="122">
        <f t="shared" si="8"/>
        <v>222.03446896000003</v>
      </c>
      <c r="N26" s="122">
        <f t="shared" si="8"/>
        <v>27.536925119999999</v>
      </c>
      <c r="O26" s="122">
        <f t="shared" si="2"/>
        <v>-272.00420548797564</v>
      </c>
      <c r="P26" s="122">
        <f t="shared" si="2"/>
        <v>-16.203542527885137</v>
      </c>
      <c r="Q26" s="122">
        <f t="shared" si="2"/>
        <v>-38.351791916353193</v>
      </c>
      <c r="R26" s="122">
        <f t="shared" si="2"/>
        <v>-69.803951104416683</v>
      </c>
      <c r="S26" s="122">
        <f t="shared" si="2"/>
        <v>-147.64491856932094</v>
      </c>
      <c r="T26" s="122">
        <f>T305+T481</f>
        <v>480.77672549999971</v>
      </c>
      <c r="U26" s="133">
        <f>U305+U481</f>
        <v>16.052238959999997</v>
      </c>
      <c r="V26" s="133">
        <f>V305+V481</f>
        <v>52.356735320000006</v>
      </c>
      <c r="W26" s="133">
        <f>W305+W481</f>
        <v>282.17317909000002</v>
      </c>
      <c r="X26" s="133">
        <f>X305+X481</f>
        <v>130.19457109999999</v>
      </c>
    </row>
    <row r="27" spans="1:66">
      <c r="A27" s="124" t="s">
        <v>121</v>
      </c>
      <c r="B27" s="124" t="s">
        <v>603</v>
      </c>
      <c r="C27" s="142"/>
      <c r="D27" s="143"/>
      <c r="E27" s="122">
        <f t="shared" ref="E27:N27" si="9">E28++E132+E285+E296+E300+E305</f>
        <v>4781.7399016495847</v>
      </c>
      <c r="F27" s="122">
        <f t="shared" si="9"/>
        <v>860.89455975219016</v>
      </c>
      <c r="G27" s="122">
        <f t="shared" si="9"/>
        <v>1481.5258483054706</v>
      </c>
      <c r="H27" s="122">
        <f t="shared" si="9"/>
        <v>1422.0916614963453</v>
      </c>
      <c r="I27" s="122">
        <f t="shared" si="9"/>
        <v>1017.2278320939783</v>
      </c>
      <c r="J27" s="122">
        <f t="shared" si="9"/>
        <v>4666.4819445295543</v>
      </c>
      <c r="K27" s="122">
        <f t="shared" si="9"/>
        <v>862.38600249000024</v>
      </c>
      <c r="L27" s="122">
        <f t="shared" si="9"/>
        <v>1126.7862024960002</v>
      </c>
      <c r="M27" s="122">
        <f t="shared" si="9"/>
        <v>2366.6891867840031</v>
      </c>
      <c r="N27" s="122">
        <f t="shared" si="9"/>
        <v>310.62055725875382</v>
      </c>
      <c r="O27" s="122">
        <f t="shared" si="2"/>
        <v>-115.25795712003037</v>
      </c>
      <c r="P27" s="122">
        <f t="shared" si="2"/>
        <v>1.4914427378100754</v>
      </c>
      <c r="Q27" s="122">
        <f t="shared" si="2"/>
        <v>-354.7396458094704</v>
      </c>
      <c r="R27" s="122">
        <f t="shared" si="2"/>
        <v>944.59752528765785</v>
      </c>
      <c r="S27" s="122">
        <f t="shared" si="2"/>
        <v>-706.60727483522453</v>
      </c>
      <c r="T27" s="122">
        <f>T28++T132+T285+T296+T300+T305</f>
        <v>3828.3858579699995</v>
      </c>
      <c r="U27" s="133">
        <f>U28++U132+U285+U296+U300+U305</f>
        <v>937.21283804000007</v>
      </c>
      <c r="V27" s="133">
        <f>V28++V132+V285+V296+V300+V305</f>
        <v>1670.0777652299996</v>
      </c>
      <c r="W27" s="133">
        <f>W28++W132+W285+W296+W300+W305</f>
        <v>865.20879452999998</v>
      </c>
      <c r="X27" s="133">
        <f>X28++X132+X285+X296+X300+X305</f>
        <v>355.88645314000001</v>
      </c>
    </row>
    <row r="28" spans="1:66" ht="28.5">
      <c r="A28" s="124" t="s">
        <v>650</v>
      </c>
      <c r="B28" s="124" t="s">
        <v>651</v>
      </c>
      <c r="C28" s="142"/>
      <c r="D28" s="143"/>
      <c r="E28" s="122">
        <f t="shared" ref="E28:N28" si="10">E29+E115+E118+E129</f>
        <v>1895.1378609032013</v>
      </c>
      <c r="F28" s="122">
        <f t="shared" si="10"/>
        <v>330.86962432490293</v>
      </c>
      <c r="G28" s="122">
        <f t="shared" si="10"/>
        <v>989.87703689366629</v>
      </c>
      <c r="H28" s="122">
        <f t="shared" si="10"/>
        <v>119.50313050959372</v>
      </c>
      <c r="I28" s="122">
        <f t="shared" si="10"/>
        <v>454.88806917503803</v>
      </c>
      <c r="J28" s="122">
        <f t="shared" si="10"/>
        <v>2938.0289363595539</v>
      </c>
      <c r="K28" s="122">
        <f t="shared" si="10"/>
        <v>509.78721866000041</v>
      </c>
      <c r="L28" s="122">
        <f t="shared" si="10"/>
        <v>829.02744105600004</v>
      </c>
      <c r="M28" s="122">
        <f t="shared" si="10"/>
        <v>1410.8059506640031</v>
      </c>
      <c r="N28" s="122">
        <f t="shared" si="10"/>
        <v>188.40832911875384</v>
      </c>
      <c r="O28" s="122">
        <f t="shared" si="2"/>
        <v>1042.8910754563526</v>
      </c>
      <c r="P28" s="122">
        <f t="shared" si="2"/>
        <v>178.91759433509748</v>
      </c>
      <c r="Q28" s="122">
        <f t="shared" si="2"/>
        <v>-160.84959583766624</v>
      </c>
      <c r="R28" s="122">
        <f t="shared" si="2"/>
        <v>1291.3028201544093</v>
      </c>
      <c r="S28" s="122">
        <f t="shared" si="2"/>
        <v>-266.47974005628419</v>
      </c>
      <c r="T28" s="122">
        <f>T29+T115+T118+T129</f>
        <v>2425.1142357999997</v>
      </c>
      <c r="U28" s="133">
        <f>U29+U115+U118+U129</f>
        <v>590.65187551000008</v>
      </c>
      <c r="V28" s="133">
        <f>V29+V115+V118+V129</f>
        <v>1323.2593107099997</v>
      </c>
      <c r="W28" s="133">
        <f>W29+W115+W118+W129</f>
        <v>371.36475587000001</v>
      </c>
      <c r="X28" s="133">
        <f>X29+X115+X118+X129</f>
        <v>139.83828771000003</v>
      </c>
    </row>
    <row r="29" spans="1:66" ht="42.75">
      <c r="A29" s="124" t="s">
        <v>652</v>
      </c>
      <c r="B29" s="124" t="s">
        <v>653</v>
      </c>
      <c r="C29" s="142"/>
      <c r="D29" s="143"/>
      <c r="E29" s="122">
        <f>E30+E31+E32+E33+E34</f>
        <v>1847.5916478488418</v>
      </c>
      <c r="F29" s="122">
        <f>F30+F31+F32+F33+F34</f>
        <v>328.75686432490295</v>
      </c>
      <c r="G29" s="122">
        <f>G30+G31+G32+G33+G34</f>
        <v>950.04803771297782</v>
      </c>
      <c r="H29" s="122">
        <f t="shared" ref="H29:N29" si="11">H30+H31+H32+H33+H34</f>
        <v>118.06787050959372</v>
      </c>
      <c r="I29" s="122">
        <f t="shared" si="11"/>
        <v>450.71887530136701</v>
      </c>
      <c r="J29" s="122">
        <f t="shared" si="11"/>
        <v>2935.6250413495541</v>
      </c>
      <c r="K29" s="122">
        <f t="shared" si="11"/>
        <v>507.38770666000039</v>
      </c>
      <c r="L29" s="122">
        <f t="shared" si="11"/>
        <v>829.02744105600004</v>
      </c>
      <c r="M29" s="122">
        <f t="shared" si="11"/>
        <v>1410.8015676540031</v>
      </c>
      <c r="N29" s="122">
        <f t="shared" si="11"/>
        <v>188.40832911875384</v>
      </c>
      <c r="O29" s="122">
        <f t="shared" si="2"/>
        <v>1088.0333935007122</v>
      </c>
      <c r="P29" s="122">
        <f t="shared" si="2"/>
        <v>178.63084233509744</v>
      </c>
      <c r="Q29" s="122">
        <f t="shared" si="2"/>
        <v>-121.02059665697777</v>
      </c>
      <c r="R29" s="122">
        <f t="shared" si="2"/>
        <v>1292.7336971444092</v>
      </c>
      <c r="S29" s="122">
        <f t="shared" si="2"/>
        <v>-262.31054618261317</v>
      </c>
      <c r="T29" s="122">
        <f>T30+T31+T32+T33+T34</f>
        <v>2421.6939809199998</v>
      </c>
      <c r="U29" s="133">
        <f>U30+U31+U32+U33+U34</f>
        <v>588.61862602000008</v>
      </c>
      <c r="V29" s="133">
        <f>V30+V31+V32+V33+V34</f>
        <v>1321.9359288299997</v>
      </c>
      <c r="W29" s="133">
        <f>W30+W31+W32+W33+W34</f>
        <v>371.36475587000001</v>
      </c>
      <c r="X29" s="133">
        <f>X30+X31+X32+X33+X34</f>
        <v>139.77466420000002</v>
      </c>
      <c r="Z29" s="144"/>
      <c r="AA29" s="144"/>
      <c r="AB29" s="144"/>
      <c r="AC29" s="144"/>
      <c r="AD29" s="144"/>
      <c r="AE29" s="144"/>
      <c r="AF29" s="144"/>
      <c r="AG29" s="144"/>
      <c r="AH29" s="144"/>
      <c r="AI29" s="144"/>
      <c r="AJ29" s="144"/>
      <c r="AK29" s="144"/>
      <c r="AL29" s="144"/>
      <c r="AM29" s="144"/>
      <c r="AN29" s="144"/>
      <c r="AO29" s="144"/>
      <c r="AP29" s="144"/>
      <c r="AQ29" s="144"/>
      <c r="AR29" s="144"/>
      <c r="AS29" s="144"/>
      <c r="AT29" s="144"/>
      <c r="AU29" s="144"/>
      <c r="AV29" s="144"/>
      <c r="AW29" s="144"/>
      <c r="AX29" s="144"/>
      <c r="AY29" s="144"/>
      <c r="AZ29" s="144"/>
      <c r="BA29" s="144"/>
      <c r="BB29" s="144"/>
      <c r="BC29" s="144"/>
      <c r="BD29" s="144"/>
      <c r="BE29" s="144"/>
      <c r="BF29" s="144"/>
      <c r="BG29" s="144"/>
      <c r="BH29" s="144"/>
      <c r="BI29" s="144"/>
      <c r="BJ29" s="144"/>
      <c r="BK29" s="144"/>
      <c r="BL29" s="144"/>
      <c r="BM29" s="144"/>
      <c r="BN29" s="144"/>
    </row>
    <row r="30" spans="1:66" ht="57">
      <c r="A30" s="124" t="s">
        <v>654</v>
      </c>
      <c r="B30" s="124" t="s">
        <v>655</v>
      </c>
      <c r="C30" s="142" t="s">
        <v>8</v>
      </c>
      <c r="D30" s="143" t="s">
        <v>260</v>
      </c>
      <c r="E30" s="133">
        <v>558.14834186325709</v>
      </c>
      <c r="F30" s="133">
        <v>55.814834186325719</v>
      </c>
      <c r="G30" s="133">
        <v>351.63345537385197</v>
      </c>
      <c r="H30" s="133">
        <v>27.907417093162859</v>
      </c>
      <c r="I30" s="133">
        <v>122.79263520991651</v>
      </c>
      <c r="J30" s="133">
        <v>1364.843064829201</v>
      </c>
      <c r="K30" s="145">
        <v>144.10933774000017</v>
      </c>
      <c r="L30" s="145">
        <v>260.11170360000023</v>
      </c>
      <c r="M30" s="145">
        <v>875.31400742000278</v>
      </c>
      <c r="N30" s="145">
        <v>85.30801606919988</v>
      </c>
      <c r="O30" s="122">
        <f t="shared" si="2"/>
        <v>806.69472296594392</v>
      </c>
      <c r="P30" s="122">
        <f t="shared" si="2"/>
        <v>88.294503553674446</v>
      </c>
      <c r="Q30" s="122">
        <f t="shared" si="2"/>
        <v>-91.521751773851747</v>
      </c>
      <c r="R30" s="122">
        <f t="shared" si="2"/>
        <v>847.40659032683993</v>
      </c>
      <c r="S30" s="122">
        <f t="shared" si="2"/>
        <v>-37.484619140716632</v>
      </c>
      <c r="T30" s="122">
        <v>698.47530599999993</v>
      </c>
      <c r="U30" s="133">
        <v>130.44323</v>
      </c>
      <c r="V30" s="133">
        <v>429.91253</v>
      </c>
      <c r="W30" s="133">
        <v>101.61405000000001</v>
      </c>
      <c r="X30" s="133">
        <v>36.505490000000002</v>
      </c>
    </row>
    <row r="31" spans="1:66" ht="57">
      <c r="A31" s="124" t="s">
        <v>654</v>
      </c>
      <c r="B31" s="124" t="s">
        <v>656</v>
      </c>
      <c r="C31" s="142" t="s">
        <v>8</v>
      </c>
      <c r="D31" s="143" t="s">
        <v>583</v>
      </c>
      <c r="E31" s="133">
        <v>581.88158083676922</v>
      </c>
      <c r="F31" s="133">
        <v>58.188158083676932</v>
      </c>
      <c r="G31" s="133">
        <v>366.5853959271646</v>
      </c>
      <c r="H31" s="133">
        <v>29.094079041838466</v>
      </c>
      <c r="I31" s="133">
        <v>128.01394778408917</v>
      </c>
      <c r="J31" s="133">
        <v>818.58258717079877</v>
      </c>
      <c r="K31" s="145">
        <v>87.36866236000003</v>
      </c>
      <c r="L31" s="145">
        <v>216.77662247999999</v>
      </c>
      <c r="M31" s="145">
        <v>463.25460404000029</v>
      </c>
      <c r="N31" s="145">
        <v>51.182701809999983</v>
      </c>
      <c r="O31" s="122">
        <f t="shared" si="2"/>
        <v>236.70100633402956</v>
      </c>
      <c r="P31" s="122">
        <f t="shared" si="2"/>
        <v>29.180504276323099</v>
      </c>
      <c r="Q31" s="122">
        <f t="shared" si="2"/>
        <v>-149.80877344716461</v>
      </c>
      <c r="R31" s="122">
        <f t="shared" si="2"/>
        <v>434.1605249981618</v>
      </c>
      <c r="S31" s="122">
        <f t="shared" si="2"/>
        <v>-76.831245974089185</v>
      </c>
      <c r="T31" s="122">
        <v>1102.32989</v>
      </c>
      <c r="U31" s="133">
        <v>119.04862</v>
      </c>
      <c r="V31" s="133">
        <v>692.35775999999998</v>
      </c>
      <c r="W31" s="133">
        <v>228.27361999999999</v>
      </c>
      <c r="X31" s="133">
        <v>62.649889999999999</v>
      </c>
      <c r="Z31" s="146"/>
      <c r="AA31" s="146"/>
      <c r="AB31" s="146"/>
      <c r="AC31" s="146"/>
      <c r="AD31" s="146"/>
      <c r="AE31" s="146"/>
      <c r="AF31" s="146"/>
      <c r="AG31" s="146"/>
      <c r="AH31" s="146"/>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c r="BI31" s="146"/>
      <c r="BJ31" s="146"/>
      <c r="BK31" s="146"/>
      <c r="BL31" s="146"/>
      <c r="BM31" s="146"/>
      <c r="BN31" s="146"/>
    </row>
    <row r="32" spans="1:66" ht="57">
      <c r="A32" s="124" t="s">
        <v>657</v>
      </c>
      <c r="B32" s="124" t="s">
        <v>658</v>
      </c>
      <c r="C32" s="142" t="s">
        <v>8</v>
      </c>
      <c r="D32" s="143" t="s">
        <v>259</v>
      </c>
      <c r="E32" s="133">
        <v>7.9620799999999949</v>
      </c>
      <c r="F32" s="133">
        <v>0.79620799999999958</v>
      </c>
      <c r="G32" s="133">
        <v>5.016110399999997</v>
      </c>
      <c r="H32" s="133">
        <v>0.39810399999999979</v>
      </c>
      <c r="I32" s="133">
        <v>1.7516575999999986</v>
      </c>
      <c r="J32" s="133">
        <v>0.80603439999999993</v>
      </c>
      <c r="K32" s="145">
        <v>0</v>
      </c>
      <c r="L32" s="145">
        <v>0.80603439999999993</v>
      </c>
      <c r="M32" s="145">
        <v>0</v>
      </c>
      <c r="N32" s="145">
        <v>0</v>
      </c>
      <c r="O32" s="122">
        <f t="shared" si="2"/>
        <v>-7.1560455999999952</v>
      </c>
      <c r="P32" s="122">
        <f t="shared" si="2"/>
        <v>-0.79620799999999958</v>
      </c>
      <c r="Q32" s="122">
        <f t="shared" si="2"/>
        <v>-4.2100759999999973</v>
      </c>
      <c r="R32" s="122">
        <f t="shared" si="2"/>
        <v>-0.39810399999999979</v>
      </c>
      <c r="S32" s="122">
        <f t="shared" si="2"/>
        <v>-1.7516575999999986</v>
      </c>
      <c r="T32" s="122">
        <v>7.4387470000000002</v>
      </c>
      <c r="U32" s="133">
        <v>0.51</v>
      </c>
      <c r="V32" s="133">
        <v>5.56</v>
      </c>
      <c r="W32" s="133">
        <v>1.1299999999999999</v>
      </c>
      <c r="X32" s="133">
        <v>0.23874700000000093</v>
      </c>
      <c r="Z32" s="146"/>
      <c r="AA32" s="146"/>
      <c r="AB32" s="146"/>
      <c r="AC32" s="146"/>
      <c r="AD32" s="146"/>
      <c r="AE32" s="146"/>
      <c r="AF32" s="146"/>
      <c r="AG32" s="146"/>
      <c r="AH32" s="146"/>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c r="BI32" s="146"/>
      <c r="BJ32" s="146"/>
      <c r="BK32" s="146"/>
      <c r="BL32" s="146"/>
      <c r="BM32" s="146"/>
      <c r="BN32" s="146"/>
    </row>
    <row r="33" spans="1:66" ht="57">
      <c r="A33" s="124" t="s">
        <v>657</v>
      </c>
      <c r="B33" s="124" t="s">
        <v>659</v>
      </c>
      <c r="C33" s="142" t="s">
        <v>8</v>
      </c>
      <c r="D33" s="143" t="s">
        <v>580</v>
      </c>
      <c r="E33" s="133">
        <v>48.909919999999964</v>
      </c>
      <c r="F33" s="133">
        <v>4.8909919999999971</v>
      </c>
      <c r="G33" s="133">
        <v>30.813249599999978</v>
      </c>
      <c r="H33" s="133">
        <v>2.4454959999999986</v>
      </c>
      <c r="I33" s="133">
        <v>10.760182399999991</v>
      </c>
      <c r="J33" s="133">
        <v>49.659094550000006</v>
      </c>
      <c r="K33" s="145">
        <v>5.8966288800000006</v>
      </c>
      <c r="L33" s="145">
        <v>9.8641114960000014</v>
      </c>
      <c r="M33" s="145">
        <v>29.503154463999998</v>
      </c>
      <c r="N33" s="145">
        <v>4.3951993299999996</v>
      </c>
      <c r="O33" s="122">
        <f t="shared" si="2"/>
        <v>0.74917455000004196</v>
      </c>
      <c r="P33" s="122">
        <f t="shared" si="2"/>
        <v>1.0056368800000035</v>
      </c>
      <c r="Q33" s="122">
        <f t="shared" si="2"/>
        <v>-20.949138103999978</v>
      </c>
      <c r="R33" s="122">
        <f t="shared" si="2"/>
        <v>27.057658463999999</v>
      </c>
      <c r="S33" s="122">
        <f t="shared" si="2"/>
        <v>-6.3649830699999912</v>
      </c>
      <c r="T33" s="122">
        <v>32.092550000000003</v>
      </c>
      <c r="U33" s="133">
        <v>4.46</v>
      </c>
      <c r="V33" s="133">
        <v>14.414999999999999</v>
      </c>
      <c r="W33" s="133">
        <v>11.41</v>
      </c>
      <c r="X33" s="133">
        <v>1.8075500000000027</v>
      </c>
    </row>
    <row r="34" spans="1:66" ht="42.75">
      <c r="A34" s="124" t="s">
        <v>660</v>
      </c>
      <c r="B34" s="124" t="s">
        <v>661</v>
      </c>
      <c r="C34" s="142"/>
      <c r="D34" s="143"/>
      <c r="E34" s="122">
        <f t="shared" ref="E34:N34" si="12">SUM(E35:E114)</f>
        <v>650.68972514881534</v>
      </c>
      <c r="F34" s="122">
        <f t="shared" si="12"/>
        <v>209.06667205490032</v>
      </c>
      <c r="G34" s="122">
        <f t="shared" si="12"/>
        <v>195.99982641196129</v>
      </c>
      <c r="H34" s="122">
        <f t="shared" si="12"/>
        <v>58.22277437459239</v>
      </c>
      <c r="I34" s="122">
        <f t="shared" si="12"/>
        <v>187.40045230736132</v>
      </c>
      <c r="J34" s="122">
        <f t="shared" si="12"/>
        <v>701.73426039955405</v>
      </c>
      <c r="K34" s="122">
        <f t="shared" si="12"/>
        <v>270.01307768000015</v>
      </c>
      <c r="L34" s="122">
        <f t="shared" si="12"/>
        <v>341.46896907999991</v>
      </c>
      <c r="M34" s="122">
        <f t="shared" si="12"/>
        <v>42.729801730000013</v>
      </c>
      <c r="N34" s="122">
        <f t="shared" si="12"/>
        <v>47.522411909553988</v>
      </c>
      <c r="O34" s="122">
        <f t="shared" si="2"/>
        <v>51.044535250738704</v>
      </c>
      <c r="P34" s="122">
        <f t="shared" si="2"/>
        <v>60.946405625099828</v>
      </c>
      <c r="Q34" s="122">
        <f t="shared" si="2"/>
        <v>145.46914266803861</v>
      </c>
      <c r="R34" s="122">
        <f t="shared" si="2"/>
        <v>-15.492972644592378</v>
      </c>
      <c r="S34" s="122">
        <f t="shared" si="2"/>
        <v>-139.87804039780733</v>
      </c>
      <c r="T34" s="122">
        <f>SUM(T35:T114)</f>
        <v>581.35748791999993</v>
      </c>
      <c r="U34" s="122">
        <f>SUM(U35:U114)</f>
        <v>334.15677602000011</v>
      </c>
      <c r="V34" s="122">
        <f>SUM(V35:V114)</f>
        <v>179.69063882999998</v>
      </c>
      <c r="W34" s="122">
        <f>SUM(W35:W114)</f>
        <v>28.937085869999997</v>
      </c>
      <c r="X34" s="122">
        <f>SUM(X35:X114)</f>
        <v>38.572987199999993</v>
      </c>
      <c r="Z34" s="147"/>
      <c r="AA34" s="147"/>
      <c r="AB34" s="147"/>
      <c r="AC34" s="147"/>
      <c r="AD34" s="147"/>
      <c r="AE34" s="147"/>
      <c r="AF34" s="147"/>
      <c r="AG34" s="147"/>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c r="BI34" s="147"/>
      <c r="BJ34" s="147"/>
      <c r="BK34" s="147"/>
      <c r="BL34" s="147"/>
      <c r="BM34" s="147"/>
      <c r="BN34" s="147"/>
    </row>
    <row r="35" spans="1:66" ht="41.25" customHeight="1">
      <c r="A35" s="148" t="s">
        <v>660</v>
      </c>
      <c r="B35" s="135" t="s">
        <v>162</v>
      </c>
      <c r="C35" s="135" t="s">
        <v>39</v>
      </c>
      <c r="D35" s="135">
        <v>1501695</v>
      </c>
      <c r="E35" s="125">
        <v>0</v>
      </c>
      <c r="F35" s="125"/>
      <c r="G35" s="125"/>
      <c r="H35" s="125"/>
      <c r="I35" s="125"/>
      <c r="J35" s="125">
        <v>32.753479999999996</v>
      </c>
      <c r="K35" s="145">
        <v>0</v>
      </c>
      <c r="L35" s="145">
        <v>32.753479999999996</v>
      </c>
      <c r="M35" s="145">
        <v>0</v>
      </c>
      <c r="N35" s="145">
        <v>0</v>
      </c>
      <c r="O35" s="226">
        <f t="shared" si="2"/>
        <v>32.753479999999996</v>
      </c>
      <c r="P35" s="226">
        <f t="shared" si="2"/>
        <v>0</v>
      </c>
      <c r="Q35" s="226">
        <f t="shared" si="2"/>
        <v>32.753479999999996</v>
      </c>
      <c r="R35" s="226">
        <f t="shared" si="2"/>
        <v>0</v>
      </c>
      <c r="S35" s="226">
        <f t="shared" si="2"/>
        <v>0</v>
      </c>
      <c r="T35" s="149">
        <v>0</v>
      </c>
      <c r="U35" s="125"/>
      <c r="V35" s="125"/>
      <c r="W35" s="125"/>
      <c r="X35" s="125"/>
      <c r="Z35" s="150"/>
      <c r="AA35" s="151"/>
      <c r="AB35" s="150"/>
      <c r="AC35" s="150"/>
      <c r="AD35" s="150"/>
      <c r="AE35" s="150"/>
      <c r="AF35" s="150"/>
      <c r="AG35" s="150"/>
      <c r="AH35" s="150"/>
      <c r="AI35" s="150"/>
      <c r="AJ35" s="150"/>
      <c r="AK35" s="150"/>
      <c r="AL35" s="150"/>
      <c r="AM35" s="150"/>
      <c r="AN35" s="150"/>
      <c r="AO35" s="150"/>
      <c r="AP35" s="150"/>
      <c r="AQ35" s="150"/>
      <c r="AR35" s="150"/>
      <c r="AS35" s="150"/>
      <c r="AT35" s="150"/>
      <c r="AU35" s="150"/>
      <c r="AV35" s="150"/>
      <c r="AW35" s="150"/>
      <c r="AX35" s="150"/>
      <c r="AY35" s="150"/>
      <c r="AZ35" s="150"/>
      <c r="BA35" s="150"/>
      <c r="BB35" s="150"/>
      <c r="BC35" s="150"/>
      <c r="BD35" s="150"/>
      <c r="BE35" s="150"/>
      <c r="BF35" s="150"/>
      <c r="BG35" s="150"/>
      <c r="BH35" s="150"/>
      <c r="BI35" s="150"/>
      <c r="BJ35" s="150"/>
      <c r="BK35" s="150"/>
      <c r="BL35" s="150"/>
      <c r="BM35" s="150"/>
      <c r="BN35" s="150"/>
    </row>
    <row r="36" spans="1:66" ht="35.25" customHeight="1">
      <c r="A36" s="148" t="s">
        <v>660</v>
      </c>
      <c r="B36" s="152" t="s">
        <v>236</v>
      </c>
      <c r="C36" s="135" t="s">
        <v>2</v>
      </c>
      <c r="D36" s="152">
        <v>1503388</v>
      </c>
      <c r="E36" s="133">
        <v>0</v>
      </c>
      <c r="F36" s="133"/>
      <c r="G36" s="133"/>
      <c r="H36" s="133"/>
      <c r="I36" s="133"/>
      <c r="J36" s="133">
        <v>1.0012490300000001</v>
      </c>
      <c r="K36" s="145">
        <v>5.0016789999999998E-2</v>
      </c>
      <c r="L36" s="145">
        <v>0.45702976000000001</v>
      </c>
      <c r="M36" s="145">
        <v>0.49420248</v>
      </c>
      <c r="N36" s="145">
        <v>0</v>
      </c>
      <c r="O36" s="226">
        <f t="shared" ref="O36:S86" si="13">J36-E36</f>
        <v>1.0012490300000001</v>
      </c>
      <c r="P36" s="226">
        <f t="shared" si="13"/>
        <v>5.0016789999999998E-2</v>
      </c>
      <c r="Q36" s="226">
        <f t="shared" si="13"/>
        <v>0.45702976000000001</v>
      </c>
      <c r="R36" s="226">
        <f t="shared" si="13"/>
        <v>0.49420248</v>
      </c>
      <c r="S36" s="226">
        <f t="shared" si="13"/>
        <v>0</v>
      </c>
      <c r="T36" s="149">
        <v>0.82651000000000008</v>
      </c>
      <c r="U36" s="133">
        <v>0</v>
      </c>
      <c r="V36" s="133">
        <v>0.47827999999999998</v>
      </c>
      <c r="W36" s="133">
        <v>0.29716000000000004</v>
      </c>
      <c r="X36" s="133">
        <v>5.1069999999999997E-2</v>
      </c>
    </row>
    <row r="37" spans="1:66" ht="75">
      <c r="A37" s="148" t="s">
        <v>660</v>
      </c>
      <c r="B37" s="135" t="s">
        <v>226</v>
      </c>
      <c r="C37" s="135" t="s">
        <v>4</v>
      </c>
      <c r="D37" s="135">
        <v>1301259</v>
      </c>
      <c r="E37" s="133">
        <v>0</v>
      </c>
      <c r="F37" s="133"/>
      <c r="G37" s="133"/>
      <c r="H37" s="133"/>
      <c r="I37" s="133"/>
      <c r="J37" s="133">
        <v>0.11680999999999998</v>
      </c>
      <c r="K37" s="145">
        <v>0</v>
      </c>
      <c r="L37" s="145">
        <v>0</v>
      </c>
      <c r="M37" s="145">
        <v>0</v>
      </c>
      <c r="N37" s="145">
        <v>0.11680999999999998</v>
      </c>
      <c r="O37" s="226">
        <f t="shared" si="13"/>
        <v>0.11680999999999998</v>
      </c>
      <c r="P37" s="226">
        <f t="shared" si="13"/>
        <v>0</v>
      </c>
      <c r="Q37" s="226">
        <f t="shared" si="13"/>
        <v>0</v>
      </c>
      <c r="R37" s="226">
        <f t="shared" si="13"/>
        <v>0</v>
      </c>
      <c r="S37" s="226">
        <f t="shared" si="13"/>
        <v>0.11680999999999998</v>
      </c>
      <c r="T37" s="149">
        <v>0</v>
      </c>
      <c r="U37" s="133"/>
      <c r="V37" s="133"/>
      <c r="W37" s="133"/>
      <c r="X37" s="133"/>
    </row>
    <row r="38" spans="1:66" ht="210">
      <c r="A38" s="148" t="s">
        <v>660</v>
      </c>
      <c r="B38" s="135" t="s">
        <v>227</v>
      </c>
      <c r="C38" s="135" t="s">
        <v>4</v>
      </c>
      <c r="D38" s="135">
        <v>1503700</v>
      </c>
      <c r="E38" s="133">
        <v>0</v>
      </c>
      <c r="F38" s="133"/>
      <c r="G38" s="133"/>
      <c r="H38" s="133"/>
      <c r="I38" s="133"/>
      <c r="J38" s="133">
        <v>2.2759999999999998</v>
      </c>
      <c r="K38" s="145">
        <v>0</v>
      </c>
      <c r="L38" s="145">
        <v>0</v>
      </c>
      <c r="M38" s="145">
        <v>2.2759999999999998</v>
      </c>
      <c r="N38" s="145">
        <v>0</v>
      </c>
      <c r="O38" s="226">
        <f t="shared" si="13"/>
        <v>2.2759999999999998</v>
      </c>
      <c r="P38" s="226">
        <f t="shared" si="13"/>
        <v>0</v>
      </c>
      <c r="Q38" s="226">
        <f t="shared" si="13"/>
        <v>0</v>
      </c>
      <c r="R38" s="226">
        <f t="shared" si="13"/>
        <v>2.2759999999999998</v>
      </c>
      <c r="S38" s="226">
        <f t="shared" si="13"/>
        <v>0</v>
      </c>
      <c r="T38" s="149">
        <v>0</v>
      </c>
      <c r="U38" s="133"/>
      <c r="V38" s="133"/>
      <c r="W38" s="133"/>
      <c r="X38" s="133"/>
    </row>
    <row r="39" spans="1:66" ht="120">
      <c r="A39" s="148" t="s">
        <v>660</v>
      </c>
      <c r="B39" s="135" t="s">
        <v>228</v>
      </c>
      <c r="C39" s="135" t="s">
        <v>4</v>
      </c>
      <c r="D39" s="135">
        <v>1501794</v>
      </c>
      <c r="E39" s="133">
        <v>0</v>
      </c>
      <c r="F39" s="133"/>
      <c r="G39" s="133"/>
      <c r="H39" s="133"/>
      <c r="I39" s="133"/>
      <c r="J39" s="133">
        <v>3.8828299999999998</v>
      </c>
      <c r="K39" s="145">
        <v>0.26283000000000001</v>
      </c>
      <c r="L39" s="145">
        <v>0</v>
      </c>
      <c r="M39" s="145">
        <v>3.62</v>
      </c>
      <c r="N39" s="145">
        <v>0</v>
      </c>
      <c r="O39" s="226">
        <f t="shared" si="13"/>
        <v>3.8828299999999998</v>
      </c>
      <c r="P39" s="226">
        <f t="shared" si="13"/>
        <v>0.26283000000000001</v>
      </c>
      <c r="Q39" s="226">
        <f t="shared" si="13"/>
        <v>0</v>
      </c>
      <c r="R39" s="226">
        <f t="shared" si="13"/>
        <v>3.62</v>
      </c>
      <c r="S39" s="226">
        <f t="shared" si="13"/>
        <v>0</v>
      </c>
      <c r="T39" s="149">
        <v>0.22273738000000001</v>
      </c>
      <c r="U39" s="133">
        <v>0.22273738000000001</v>
      </c>
      <c r="V39" s="133">
        <v>0</v>
      </c>
      <c r="W39" s="133">
        <v>0</v>
      </c>
      <c r="X39" s="133">
        <v>0</v>
      </c>
    </row>
    <row r="40" spans="1:66" ht="120">
      <c r="A40" s="148" t="s">
        <v>660</v>
      </c>
      <c r="B40" s="135" t="s">
        <v>230</v>
      </c>
      <c r="C40" s="135" t="s">
        <v>4</v>
      </c>
      <c r="D40" s="135">
        <v>1300378</v>
      </c>
      <c r="E40" s="133">
        <v>0</v>
      </c>
      <c r="F40" s="133"/>
      <c r="G40" s="133"/>
      <c r="H40" s="133"/>
      <c r="I40" s="133"/>
      <c r="J40" s="133">
        <v>0.11602999999999999</v>
      </c>
      <c r="K40" s="145">
        <v>0</v>
      </c>
      <c r="L40" s="145">
        <v>0</v>
      </c>
      <c r="M40" s="145">
        <v>0</v>
      </c>
      <c r="N40" s="145">
        <v>0.11602999999999999</v>
      </c>
      <c r="O40" s="226">
        <f t="shared" si="13"/>
        <v>0.11602999999999999</v>
      </c>
      <c r="P40" s="226">
        <f t="shared" si="13"/>
        <v>0</v>
      </c>
      <c r="Q40" s="226">
        <f t="shared" si="13"/>
        <v>0</v>
      </c>
      <c r="R40" s="226">
        <f t="shared" si="13"/>
        <v>0</v>
      </c>
      <c r="S40" s="226">
        <f t="shared" si="13"/>
        <v>0.11602999999999999</v>
      </c>
      <c r="T40" s="149">
        <v>0</v>
      </c>
      <c r="U40" s="133"/>
      <c r="V40" s="133"/>
      <c r="W40" s="133"/>
      <c r="X40" s="133"/>
    </row>
    <row r="41" spans="1:66" ht="60">
      <c r="A41" s="148" t="s">
        <v>660</v>
      </c>
      <c r="B41" s="135" t="s">
        <v>194</v>
      </c>
      <c r="C41" s="135" t="s">
        <v>4</v>
      </c>
      <c r="D41" s="135">
        <v>1503546</v>
      </c>
      <c r="E41" s="133">
        <v>0</v>
      </c>
      <c r="F41" s="133"/>
      <c r="G41" s="133"/>
      <c r="H41" s="133"/>
      <c r="I41" s="133"/>
      <c r="J41" s="133">
        <v>0.29766999999999999</v>
      </c>
      <c r="K41" s="145">
        <v>0.29766999999999999</v>
      </c>
      <c r="L41" s="145">
        <v>0</v>
      </c>
      <c r="M41" s="145">
        <v>0</v>
      </c>
      <c r="N41" s="145">
        <v>0</v>
      </c>
      <c r="O41" s="226">
        <f t="shared" si="13"/>
        <v>0.29766999999999999</v>
      </c>
      <c r="P41" s="226">
        <f t="shared" si="13"/>
        <v>0.29766999999999999</v>
      </c>
      <c r="Q41" s="226">
        <f t="shared" si="13"/>
        <v>0</v>
      </c>
      <c r="R41" s="226">
        <f t="shared" si="13"/>
        <v>0</v>
      </c>
      <c r="S41" s="226">
        <f t="shared" si="13"/>
        <v>0</v>
      </c>
      <c r="T41" s="149">
        <v>0.25226620999999999</v>
      </c>
      <c r="U41" s="133">
        <v>0.25226620999999999</v>
      </c>
      <c r="V41" s="133">
        <v>0</v>
      </c>
      <c r="W41" s="133">
        <v>0</v>
      </c>
      <c r="X41" s="133">
        <v>0</v>
      </c>
    </row>
    <row r="42" spans="1:66" ht="135">
      <c r="A42" s="148" t="s">
        <v>660</v>
      </c>
      <c r="B42" s="135" t="s">
        <v>405</v>
      </c>
      <c r="C42" s="135" t="s">
        <v>4</v>
      </c>
      <c r="D42" s="135" t="s">
        <v>404</v>
      </c>
      <c r="E42" s="125">
        <v>0</v>
      </c>
      <c r="F42" s="125"/>
      <c r="G42" s="125"/>
      <c r="H42" s="125"/>
      <c r="I42" s="125"/>
      <c r="J42" s="125">
        <v>0.86711000000000005</v>
      </c>
      <c r="K42" s="145">
        <v>0</v>
      </c>
      <c r="L42" s="145">
        <v>0.86711000000000005</v>
      </c>
      <c r="M42" s="145">
        <v>0</v>
      </c>
      <c r="N42" s="145">
        <v>0</v>
      </c>
      <c r="O42" s="226">
        <f t="shared" si="13"/>
        <v>0.86711000000000005</v>
      </c>
      <c r="P42" s="226">
        <f t="shared" si="13"/>
        <v>0</v>
      </c>
      <c r="Q42" s="226">
        <f t="shared" si="13"/>
        <v>0.86711000000000005</v>
      </c>
      <c r="R42" s="226">
        <f t="shared" si="13"/>
        <v>0</v>
      </c>
      <c r="S42" s="226">
        <f t="shared" si="13"/>
        <v>0</v>
      </c>
      <c r="T42" s="149">
        <v>0</v>
      </c>
      <c r="U42" s="125"/>
      <c r="V42" s="125"/>
      <c r="W42" s="125"/>
      <c r="X42" s="125"/>
      <c r="Z42" s="153"/>
      <c r="AA42" s="153"/>
      <c r="AB42" s="153"/>
      <c r="AC42" s="153"/>
      <c r="AD42" s="153"/>
      <c r="AE42" s="153"/>
      <c r="AF42" s="153"/>
      <c r="AG42" s="153"/>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c r="BI42" s="153"/>
      <c r="BJ42" s="153"/>
      <c r="BK42" s="153"/>
      <c r="BL42" s="153"/>
      <c r="BM42" s="153"/>
      <c r="BN42" s="153"/>
    </row>
    <row r="43" spans="1:66" ht="60">
      <c r="A43" s="148" t="s">
        <v>660</v>
      </c>
      <c r="B43" s="135" t="s">
        <v>198</v>
      </c>
      <c r="C43" s="135" t="s">
        <v>4</v>
      </c>
      <c r="D43" s="135">
        <v>1503547</v>
      </c>
      <c r="E43" s="133">
        <v>0</v>
      </c>
      <c r="F43" s="133"/>
      <c r="G43" s="133"/>
      <c r="H43" s="133"/>
      <c r="I43" s="133"/>
      <c r="J43" s="133">
        <v>1.4850099999999999</v>
      </c>
      <c r="K43" s="145">
        <v>0.15500999999999998</v>
      </c>
      <c r="L43" s="145">
        <v>0</v>
      </c>
      <c r="M43" s="145">
        <v>1.33</v>
      </c>
      <c r="N43" s="145">
        <v>0</v>
      </c>
      <c r="O43" s="226">
        <f t="shared" si="13"/>
        <v>1.4850099999999999</v>
      </c>
      <c r="P43" s="226">
        <f t="shared" si="13"/>
        <v>0.15500999999999998</v>
      </c>
      <c r="Q43" s="226">
        <f t="shared" si="13"/>
        <v>0</v>
      </c>
      <c r="R43" s="226">
        <f t="shared" si="13"/>
        <v>1.33</v>
      </c>
      <c r="S43" s="226">
        <f t="shared" si="13"/>
        <v>0</v>
      </c>
      <c r="T43" s="149">
        <v>0.13136072000000001</v>
      </c>
      <c r="U43" s="133">
        <v>0.13136072000000001</v>
      </c>
      <c r="V43" s="133">
        <v>0</v>
      </c>
      <c r="W43" s="133">
        <v>0</v>
      </c>
      <c r="X43" s="133">
        <v>0</v>
      </c>
    </row>
    <row r="44" spans="1:66" ht="30">
      <c r="A44" s="148" t="s">
        <v>660</v>
      </c>
      <c r="B44" s="148" t="s">
        <v>63</v>
      </c>
      <c r="C44" s="126" t="s">
        <v>39</v>
      </c>
      <c r="D44" s="148" t="s">
        <v>319</v>
      </c>
      <c r="E44" s="133">
        <v>209.24066519935147</v>
      </c>
      <c r="F44" s="133">
        <v>82.587163032824805</v>
      </c>
      <c r="G44" s="133">
        <v>0</v>
      </c>
      <c r="H44" s="133">
        <v>0</v>
      </c>
      <c r="I44" s="133">
        <v>126.65350216652666</v>
      </c>
      <c r="J44" s="133">
        <v>105.53115</v>
      </c>
      <c r="K44" s="145">
        <v>92.733870999999994</v>
      </c>
      <c r="L44" s="145">
        <v>0</v>
      </c>
      <c r="M44" s="145">
        <v>0</v>
      </c>
      <c r="N44" s="145">
        <v>12.797278999999998</v>
      </c>
      <c r="O44" s="226">
        <f t="shared" si="13"/>
        <v>-103.70951519935147</v>
      </c>
      <c r="P44" s="226">
        <f t="shared" si="13"/>
        <v>10.146707967175189</v>
      </c>
      <c r="Q44" s="226">
        <f t="shared" si="13"/>
        <v>0</v>
      </c>
      <c r="R44" s="226">
        <f t="shared" si="13"/>
        <v>0</v>
      </c>
      <c r="S44" s="226">
        <f t="shared" si="13"/>
        <v>-113.85622316652666</v>
      </c>
      <c r="T44" s="149">
        <v>109.3672</v>
      </c>
      <c r="U44" s="133">
        <v>98.235029999999995</v>
      </c>
      <c r="V44" s="133">
        <v>0</v>
      </c>
      <c r="W44" s="133">
        <v>0</v>
      </c>
      <c r="X44" s="133">
        <v>11.132169999999999</v>
      </c>
    </row>
    <row r="45" spans="1:66" ht="45">
      <c r="A45" s="148" t="s">
        <v>660</v>
      </c>
      <c r="B45" s="148" t="s">
        <v>468</v>
      </c>
      <c r="C45" s="126" t="s">
        <v>39</v>
      </c>
      <c r="D45" s="148" t="s">
        <v>320</v>
      </c>
      <c r="E45" s="133">
        <v>103.78399999999999</v>
      </c>
      <c r="F45" s="133">
        <v>72.66328653618271</v>
      </c>
      <c r="G45" s="133">
        <v>0</v>
      </c>
      <c r="H45" s="133">
        <v>0</v>
      </c>
      <c r="I45" s="133">
        <v>31.120713463817282</v>
      </c>
      <c r="J45" s="133">
        <v>126.77410500000001</v>
      </c>
      <c r="K45" s="145">
        <v>122.16230100000001</v>
      </c>
      <c r="L45" s="145">
        <v>0</v>
      </c>
      <c r="M45" s="145">
        <v>0</v>
      </c>
      <c r="N45" s="145">
        <v>4.6118040000000002</v>
      </c>
      <c r="O45" s="226">
        <f t="shared" si="13"/>
        <v>22.990105000000014</v>
      </c>
      <c r="P45" s="226">
        <f t="shared" si="13"/>
        <v>49.499014463817304</v>
      </c>
      <c r="Q45" s="226">
        <f t="shared" si="13"/>
        <v>0</v>
      </c>
      <c r="R45" s="226">
        <f t="shared" si="13"/>
        <v>0</v>
      </c>
      <c r="S45" s="226">
        <f t="shared" si="13"/>
        <v>-26.508909463817282</v>
      </c>
      <c r="T45" s="149">
        <v>170.05521999999999</v>
      </c>
      <c r="U45" s="133">
        <v>170.05521999999999</v>
      </c>
      <c r="V45" s="133">
        <v>0</v>
      </c>
      <c r="W45" s="133">
        <v>0</v>
      </c>
      <c r="X45" s="133">
        <v>0</v>
      </c>
    </row>
    <row r="46" spans="1:66" ht="90">
      <c r="A46" s="148" t="s">
        <v>660</v>
      </c>
      <c r="B46" s="148" t="s">
        <v>64</v>
      </c>
      <c r="C46" s="126" t="s">
        <v>1</v>
      </c>
      <c r="D46" s="148" t="s">
        <v>321</v>
      </c>
      <c r="E46" s="133">
        <v>8.1404372541447003</v>
      </c>
      <c r="F46" s="133">
        <v>0.63029256620141905</v>
      </c>
      <c r="G46" s="133">
        <v>6.5202228058459104</v>
      </c>
      <c r="H46" s="133">
        <v>0</v>
      </c>
      <c r="I46" s="133">
        <v>0.98992188209737098</v>
      </c>
      <c r="J46" s="133">
        <v>0.49996907000000002</v>
      </c>
      <c r="K46" s="145">
        <v>0.49996907000000002</v>
      </c>
      <c r="L46" s="145">
        <v>0</v>
      </c>
      <c r="M46" s="145">
        <v>0</v>
      </c>
      <c r="N46" s="145">
        <v>0</v>
      </c>
      <c r="O46" s="226">
        <f t="shared" si="13"/>
        <v>-7.6404681841447006</v>
      </c>
      <c r="P46" s="226">
        <f t="shared" si="13"/>
        <v>-0.13032349620141903</v>
      </c>
      <c r="Q46" s="226">
        <f t="shared" si="13"/>
        <v>-6.5202228058459104</v>
      </c>
      <c r="R46" s="226">
        <f t="shared" si="13"/>
        <v>0</v>
      </c>
      <c r="S46" s="226">
        <f t="shared" si="13"/>
        <v>-0.98992188209737098</v>
      </c>
      <c r="T46" s="149">
        <v>0.42370260000000004</v>
      </c>
      <c r="U46" s="133">
        <v>0.42370260000000004</v>
      </c>
      <c r="V46" s="133">
        <v>0</v>
      </c>
      <c r="W46" s="133">
        <v>0</v>
      </c>
      <c r="X46" s="133">
        <v>0</v>
      </c>
    </row>
    <row r="47" spans="1:66" ht="150">
      <c r="A47" s="148" t="s">
        <v>660</v>
      </c>
      <c r="B47" s="148" t="s">
        <v>420</v>
      </c>
      <c r="C47" s="126" t="s">
        <v>1</v>
      </c>
      <c r="D47" s="148" t="s">
        <v>322</v>
      </c>
      <c r="E47" s="133">
        <v>30.027650000000001</v>
      </c>
      <c r="F47" s="133">
        <v>3.2827700000000002</v>
      </c>
      <c r="G47" s="133">
        <v>18.481909999999999</v>
      </c>
      <c r="H47" s="133">
        <v>6.0431999999999997</v>
      </c>
      <c r="I47" s="133">
        <v>2.2197700000000031</v>
      </c>
      <c r="J47" s="133">
        <v>16.488459219999999</v>
      </c>
      <c r="K47" s="145">
        <v>1.9756723700000001</v>
      </c>
      <c r="L47" s="145">
        <v>14.512786850000001</v>
      </c>
      <c r="M47" s="145">
        <v>0</v>
      </c>
      <c r="N47" s="145">
        <v>0</v>
      </c>
      <c r="O47" s="226">
        <f t="shared" si="13"/>
        <v>-13.539190780000002</v>
      </c>
      <c r="P47" s="226">
        <f t="shared" si="13"/>
        <v>-1.3070976300000001</v>
      </c>
      <c r="Q47" s="226">
        <f t="shared" si="13"/>
        <v>-3.9691231499999979</v>
      </c>
      <c r="R47" s="226">
        <f t="shared" si="13"/>
        <v>-6.0431999999999997</v>
      </c>
      <c r="S47" s="226">
        <f t="shared" si="13"/>
        <v>-2.2197700000000031</v>
      </c>
      <c r="T47" s="149">
        <v>17.265901000000003</v>
      </c>
      <c r="U47" s="133">
        <v>1.6742986200000001</v>
      </c>
      <c r="V47" s="133">
        <v>5.8799475000000001</v>
      </c>
      <c r="W47" s="133">
        <v>8.4785070999999999</v>
      </c>
      <c r="X47" s="133">
        <v>1.2331477800000001</v>
      </c>
    </row>
    <row r="48" spans="1:66" ht="105">
      <c r="A48" s="148" t="s">
        <v>660</v>
      </c>
      <c r="B48" s="148" t="s">
        <v>65</v>
      </c>
      <c r="C48" s="126" t="s">
        <v>1</v>
      </c>
      <c r="D48" s="148" t="s">
        <v>323</v>
      </c>
      <c r="E48" s="125">
        <v>7.2435700000000001</v>
      </c>
      <c r="F48" s="125">
        <v>0.35443999999999998</v>
      </c>
      <c r="G48" s="125">
        <v>6.2083999999999993</v>
      </c>
      <c r="H48" s="125">
        <v>0.21922999999999998</v>
      </c>
      <c r="I48" s="125">
        <v>0.46150000000000052</v>
      </c>
      <c r="J48" s="125">
        <v>3.6076812600000001</v>
      </c>
      <c r="K48" s="145">
        <v>0.49996325000000003</v>
      </c>
      <c r="L48" s="145">
        <v>0</v>
      </c>
      <c r="M48" s="145">
        <v>3.1077180100000001</v>
      </c>
      <c r="N48" s="145">
        <v>0</v>
      </c>
      <c r="O48" s="226">
        <f t="shared" si="13"/>
        <v>-3.63588874</v>
      </c>
      <c r="P48" s="226">
        <f t="shared" si="13"/>
        <v>0.14552325000000005</v>
      </c>
      <c r="Q48" s="226">
        <f t="shared" si="13"/>
        <v>-6.2083999999999993</v>
      </c>
      <c r="R48" s="226">
        <f t="shared" si="13"/>
        <v>2.8884880100000001</v>
      </c>
      <c r="S48" s="226">
        <f t="shared" si="13"/>
        <v>-0.46150000000000052</v>
      </c>
      <c r="T48" s="149">
        <v>0.42369767000000003</v>
      </c>
      <c r="U48" s="125">
        <v>0.42369767000000003</v>
      </c>
      <c r="V48" s="125">
        <v>0</v>
      </c>
      <c r="W48" s="125">
        <v>0</v>
      </c>
      <c r="X48" s="125">
        <v>0</v>
      </c>
    </row>
    <row r="49" spans="1:24" s="139" customFormat="1" ht="30">
      <c r="A49" s="148" t="s">
        <v>660</v>
      </c>
      <c r="B49" s="152" t="s">
        <v>427</v>
      </c>
      <c r="C49" s="126" t="s">
        <v>39</v>
      </c>
      <c r="D49" s="152" t="s">
        <v>428</v>
      </c>
      <c r="E49" s="125">
        <v>0</v>
      </c>
      <c r="F49" s="125"/>
      <c r="G49" s="125"/>
      <c r="H49" s="125"/>
      <c r="I49" s="125"/>
      <c r="J49" s="125">
        <v>0.49943200000000004</v>
      </c>
      <c r="K49" s="145">
        <v>0.49943200000000004</v>
      </c>
      <c r="L49" s="145">
        <v>0</v>
      </c>
      <c r="M49" s="145">
        <v>0</v>
      </c>
      <c r="N49" s="145">
        <v>0</v>
      </c>
      <c r="O49" s="226">
        <f t="shared" si="13"/>
        <v>0.49943200000000004</v>
      </c>
      <c r="P49" s="226">
        <f t="shared" si="13"/>
        <v>0.49943200000000004</v>
      </c>
      <c r="Q49" s="226">
        <f t="shared" si="13"/>
        <v>0</v>
      </c>
      <c r="R49" s="226">
        <f t="shared" si="13"/>
        <v>0</v>
      </c>
      <c r="S49" s="226">
        <f t="shared" si="13"/>
        <v>0</v>
      </c>
      <c r="T49" s="149">
        <v>0.42325000000000002</v>
      </c>
      <c r="U49" s="125">
        <v>0.42325000000000002</v>
      </c>
      <c r="V49" s="125">
        <v>0</v>
      </c>
      <c r="W49" s="125">
        <v>0</v>
      </c>
      <c r="X49" s="125">
        <v>0</v>
      </c>
    </row>
    <row r="50" spans="1:24" s="139" customFormat="1" ht="60">
      <c r="A50" s="148" t="s">
        <v>660</v>
      </c>
      <c r="B50" s="148" t="s">
        <v>170</v>
      </c>
      <c r="C50" s="126" t="s">
        <v>1</v>
      </c>
      <c r="D50" s="148" t="s">
        <v>171</v>
      </c>
      <c r="E50" s="133">
        <v>0</v>
      </c>
      <c r="F50" s="133"/>
      <c r="G50" s="133"/>
      <c r="H50" s="133"/>
      <c r="I50" s="133"/>
      <c r="J50" s="133">
        <v>2.4707561</v>
      </c>
      <c r="K50" s="145">
        <v>0</v>
      </c>
      <c r="L50" s="145">
        <v>2.4327819000000002</v>
      </c>
      <c r="M50" s="145">
        <v>0</v>
      </c>
      <c r="N50" s="145">
        <v>3.7974200000000007E-2</v>
      </c>
      <c r="O50" s="226">
        <f t="shared" si="13"/>
        <v>2.4707561</v>
      </c>
      <c r="P50" s="226">
        <f t="shared" si="13"/>
        <v>0</v>
      </c>
      <c r="Q50" s="226">
        <f t="shared" si="13"/>
        <v>2.4327819000000002</v>
      </c>
      <c r="R50" s="226">
        <f t="shared" si="13"/>
        <v>0</v>
      </c>
      <c r="S50" s="226">
        <f t="shared" si="13"/>
        <v>3.7974200000000007E-2</v>
      </c>
      <c r="T50" s="149">
        <v>0</v>
      </c>
      <c r="U50" s="133"/>
      <c r="V50" s="133"/>
      <c r="W50" s="133"/>
      <c r="X50" s="133"/>
    </row>
    <row r="51" spans="1:24" s="139" customFormat="1" ht="90">
      <c r="A51" s="148" t="s">
        <v>660</v>
      </c>
      <c r="B51" s="148" t="s">
        <v>172</v>
      </c>
      <c r="C51" s="126" t="s">
        <v>1</v>
      </c>
      <c r="D51" s="148">
        <v>1500012</v>
      </c>
      <c r="E51" s="133">
        <v>0</v>
      </c>
      <c r="F51" s="133"/>
      <c r="G51" s="133"/>
      <c r="H51" s="133"/>
      <c r="I51" s="133"/>
      <c r="J51" s="133">
        <v>0.22670043000000001</v>
      </c>
      <c r="K51" s="145">
        <v>0</v>
      </c>
      <c r="L51" s="145">
        <v>0.22670043000000001</v>
      </c>
      <c r="M51" s="145">
        <v>0</v>
      </c>
      <c r="N51" s="145">
        <v>0</v>
      </c>
      <c r="O51" s="226">
        <f t="shared" si="13"/>
        <v>0.22670043000000001</v>
      </c>
      <c r="P51" s="226">
        <f t="shared" si="13"/>
        <v>0</v>
      </c>
      <c r="Q51" s="226">
        <f t="shared" si="13"/>
        <v>0.22670043000000001</v>
      </c>
      <c r="R51" s="226">
        <f t="shared" si="13"/>
        <v>0</v>
      </c>
      <c r="S51" s="226">
        <f t="shared" si="13"/>
        <v>0</v>
      </c>
      <c r="T51" s="149">
        <v>0</v>
      </c>
      <c r="U51" s="133"/>
      <c r="V51" s="133"/>
      <c r="W51" s="133"/>
      <c r="X51" s="133"/>
    </row>
    <row r="52" spans="1:24" s="139" customFormat="1" ht="90">
      <c r="A52" s="148" t="s">
        <v>660</v>
      </c>
      <c r="B52" s="148" t="s">
        <v>191</v>
      </c>
      <c r="C52" s="126" t="s">
        <v>1</v>
      </c>
      <c r="D52" s="148">
        <v>1502133</v>
      </c>
      <c r="E52" s="133">
        <v>0</v>
      </c>
      <c r="F52" s="133"/>
      <c r="G52" s="133"/>
      <c r="H52" s="133"/>
      <c r="I52" s="133"/>
      <c r="J52" s="133">
        <v>4.5664259999999999</v>
      </c>
      <c r="K52" s="145">
        <v>0.29273653999999999</v>
      </c>
      <c r="L52" s="145">
        <v>4.2736894599999999</v>
      </c>
      <c r="M52" s="145">
        <v>0</v>
      </c>
      <c r="N52" s="145">
        <v>0</v>
      </c>
      <c r="O52" s="226">
        <f t="shared" si="13"/>
        <v>4.5664259999999999</v>
      </c>
      <c r="P52" s="226">
        <f t="shared" si="13"/>
        <v>0.29273653999999999</v>
      </c>
      <c r="Q52" s="226">
        <f t="shared" si="13"/>
        <v>4.2736894599999999</v>
      </c>
      <c r="R52" s="226">
        <f t="shared" si="13"/>
        <v>0</v>
      </c>
      <c r="S52" s="226">
        <f t="shared" si="13"/>
        <v>0</v>
      </c>
      <c r="T52" s="149">
        <v>3.8698525399999997</v>
      </c>
      <c r="U52" s="133">
        <v>0.24808180999999999</v>
      </c>
      <c r="V52" s="133">
        <v>3.4307644700000002</v>
      </c>
      <c r="W52" s="133">
        <v>0.18015510000000001</v>
      </c>
      <c r="X52" s="133">
        <v>1.0851160000000021E-2</v>
      </c>
    </row>
    <row r="53" spans="1:24" s="139" customFormat="1" ht="75">
      <c r="A53" s="148" t="s">
        <v>660</v>
      </c>
      <c r="B53" s="148" t="s">
        <v>241</v>
      </c>
      <c r="C53" s="126" t="s">
        <v>1</v>
      </c>
      <c r="D53" s="148">
        <v>1402127</v>
      </c>
      <c r="E53" s="133">
        <v>0</v>
      </c>
      <c r="F53" s="133"/>
      <c r="G53" s="133"/>
      <c r="H53" s="133"/>
      <c r="I53" s="133"/>
      <c r="J53" s="133">
        <v>0</v>
      </c>
      <c r="K53" s="145">
        <v>0</v>
      </c>
      <c r="L53" s="145">
        <v>0</v>
      </c>
      <c r="M53" s="145">
        <v>0</v>
      </c>
      <c r="N53" s="145">
        <v>0</v>
      </c>
      <c r="O53" s="226">
        <f t="shared" si="13"/>
        <v>0</v>
      </c>
      <c r="P53" s="226">
        <f t="shared" si="13"/>
        <v>0</v>
      </c>
      <c r="Q53" s="226">
        <f t="shared" si="13"/>
        <v>0</v>
      </c>
      <c r="R53" s="226">
        <f t="shared" si="13"/>
        <v>0</v>
      </c>
      <c r="S53" s="226">
        <f t="shared" si="13"/>
        <v>0</v>
      </c>
      <c r="T53" s="149">
        <v>0.42344093999999999</v>
      </c>
      <c r="U53" s="133">
        <v>0.42344093999999999</v>
      </c>
      <c r="V53" s="133">
        <v>0</v>
      </c>
      <c r="W53" s="133">
        <v>0</v>
      </c>
      <c r="X53" s="133">
        <v>0</v>
      </c>
    </row>
    <row r="54" spans="1:24" s="139" customFormat="1" ht="105">
      <c r="A54" s="148" t="s">
        <v>660</v>
      </c>
      <c r="B54" s="148" t="s">
        <v>192</v>
      </c>
      <c r="C54" s="126" t="s">
        <v>1</v>
      </c>
      <c r="D54" s="148" t="s">
        <v>441</v>
      </c>
      <c r="E54" s="133">
        <v>0</v>
      </c>
      <c r="F54" s="133"/>
      <c r="G54" s="133"/>
      <c r="H54" s="133"/>
      <c r="I54" s="133"/>
      <c r="J54" s="133">
        <v>4.8778202895539993</v>
      </c>
      <c r="K54" s="145">
        <v>0</v>
      </c>
      <c r="L54" s="145">
        <v>0</v>
      </c>
      <c r="M54" s="145">
        <v>0</v>
      </c>
      <c r="N54" s="145">
        <v>4.8778202895539993</v>
      </c>
      <c r="O54" s="226">
        <f t="shared" si="13"/>
        <v>4.8778202895539993</v>
      </c>
      <c r="P54" s="226">
        <f t="shared" si="13"/>
        <v>0</v>
      </c>
      <c r="Q54" s="226">
        <f t="shared" si="13"/>
        <v>0</v>
      </c>
      <c r="R54" s="226">
        <f t="shared" si="13"/>
        <v>0</v>
      </c>
      <c r="S54" s="226">
        <f t="shared" si="13"/>
        <v>4.8778202895539993</v>
      </c>
      <c r="T54" s="149">
        <v>5.3015072700000001</v>
      </c>
      <c r="U54" s="133">
        <v>0.42368697999999999</v>
      </c>
      <c r="V54" s="133">
        <v>0</v>
      </c>
      <c r="W54" s="133">
        <v>0</v>
      </c>
      <c r="X54" s="133">
        <v>4.8778202899999998</v>
      </c>
    </row>
    <row r="55" spans="1:24" s="139" customFormat="1" ht="60">
      <c r="A55" s="148" t="s">
        <v>660</v>
      </c>
      <c r="B55" s="148" t="s">
        <v>472</v>
      </c>
      <c r="C55" s="126" t="s">
        <v>39</v>
      </c>
      <c r="D55" s="148" t="s">
        <v>325</v>
      </c>
      <c r="E55" s="133">
        <v>23.026603667131599</v>
      </c>
      <c r="F55" s="133">
        <v>23.026603667131599</v>
      </c>
      <c r="G55" s="133">
        <v>0</v>
      </c>
      <c r="H55" s="133">
        <v>0</v>
      </c>
      <c r="I55" s="133">
        <v>0</v>
      </c>
      <c r="J55" s="133">
        <v>24.501207999999998</v>
      </c>
      <c r="K55" s="145">
        <v>22.081319999999998</v>
      </c>
      <c r="L55" s="145">
        <v>0</v>
      </c>
      <c r="M55" s="145">
        <v>0</v>
      </c>
      <c r="N55" s="145">
        <v>2.4198879999999998</v>
      </c>
      <c r="O55" s="226">
        <f t="shared" si="13"/>
        <v>1.4746043328683989</v>
      </c>
      <c r="P55" s="226">
        <f t="shared" si="13"/>
        <v>-0.94528366713160139</v>
      </c>
      <c r="Q55" s="226">
        <f t="shared" si="13"/>
        <v>0</v>
      </c>
      <c r="R55" s="226">
        <f t="shared" si="13"/>
        <v>0</v>
      </c>
      <c r="S55" s="226">
        <f t="shared" si="13"/>
        <v>2.4198879999999998</v>
      </c>
      <c r="T55" s="149">
        <v>32.957730000000005</v>
      </c>
      <c r="U55" s="133">
        <v>32.957730000000005</v>
      </c>
      <c r="V55" s="133">
        <v>0</v>
      </c>
      <c r="W55" s="133">
        <v>0</v>
      </c>
      <c r="X55" s="133">
        <v>0</v>
      </c>
    </row>
    <row r="56" spans="1:24" s="139" customFormat="1" ht="90">
      <c r="A56" s="148" t="s">
        <v>660</v>
      </c>
      <c r="B56" s="148" t="s">
        <v>470</v>
      </c>
      <c r="C56" s="126" t="s">
        <v>39</v>
      </c>
      <c r="D56" s="148" t="s">
        <v>570</v>
      </c>
      <c r="E56" s="133">
        <v>7.4942423856568006</v>
      </c>
      <c r="F56" s="133">
        <v>7.4942423856568006</v>
      </c>
      <c r="G56" s="133">
        <v>0</v>
      </c>
      <c r="H56" s="133">
        <v>0</v>
      </c>
      <c r="I56" s="133">
        <v>0</v>
      </c>
      <c r="J56" s="133">
        <v>2.1700219999999999</v>
      </c>
      <c r="K56" s="145">
        <v>0</v>
      </c>
      <c r="L56" s="145">
        <v>0</v>
      </c>
      <c r="M56" s="145">
        <v>0</v>
      </c>
      <c r="N56" s="145">
        <v>2.1700219999999999</v>
      </c>
      <c r="O56" s="226">
        <f t="shared" si="13"/>
        <v>-5.3242203856568011</v>
      </c>
      <c r="P56" s="226">
        <f t="shared" si="13"/>
        <v>-7.4942423856568006</v>
      </c>
      <c r="Q56" s="226">
        <f t="shared" si="13"/>
        <v>0</v>
      </c>
      <c r="R56" s="226">
        <f t="shared" si="13"/>
        <v>0</v>
      </c>
      <c r="S56" s="226">
        <f t="shared" si="13"/>
        <v>2.1700219999999999</v>
      </c>
      <c r="T56" s="149">
        <v>1.3135699999999999</v>
      </c>
      <c r="U56" s="133">
        <v>1.3135699999999999</v>
      </c>
      <c r="V56" s="133">
        <v>0</v>
      </c>
      <c r="W56" s="133">
        <v>0</v>
      </c>
      <c r="X56" s="133">
        <v>0</v>
      </c>
    </row>
    <row r="57" spans="1:24" s="139" customFormat="1" ht="45">
      <c r="A57" s="148" t="s">
        <v>660</v>
      </c>
      <c r="B57" s="148" t="s">
        <v>474</v>
      </c>
      <c r="C57" s="126" t="s">
        <v>39</v>
      </c>
      <c r="D57" s="148" t="s">
        <v>326</v>
      </c>
      <c r="E57" s="133">
        <v>15.048251373144044</v>
      </c>
      <c r="F57" s="133">
        <v>10.068114060366046</v>
      </c>
      <c r="G57" s="133">
        <v>0</v>
      </c>
      <c r="H57" s="133">
        <v>0</v>
      </c>
      <c r="I57" s="133">
        <v>4.9801373127779991</v>
      </c>
      <c r="J57" s="133">
        <v>14.628667</v>
      </c>
      <c r="K57" s="145">
        <v>12.621684</v>
      </c>
      <c r="L57" s="145">
        <v>0</v>
      </c>
      <c r="M57" s="145">
        <v>0</v>
      </c>
      <c r="N57" s="145">
        <v>2.006983</v>
      </c>
      <c r="O57" s="226">
        <f t="shared" si="13"/>
        <v>-0.41958437314404406</v>
      </c>
      <c r="P57" s="226">
        <f t="shared" si="13"/>
        <v>2.5535699396339542</v>
      </c>
      <c r="Q57" s="226">
        <f t="shared" si="13"/>
        <v>0</v>
      </c>
      <c r="R57" s="226">
        <f t="shared" si="13"/>
        <v>0</v>
      </c>
      <c r="S57" s="226">
        <f t="shared" si="13"/>
        <v>-2.9731543127779991</v>
      </c>
      <c r="T57" s="149">
        <v>15.095940000000001</v>
      </c>
      <c r="U57" s="133">
        <v>13.370430000000001</v>
      </c>
      <c r="V57" s="133">
        <v>0</v>
      </c>
      <c r="W57" s="133">
        <v>0</v>
      </c>
      <c r="X57" s="133">
        <v>1.7255100000000003</v>
      </c>
    </row>
    <row r="58" spans="1:24" s="139" customFormat="1" ht="45">
      <c r="A58" s="154" t="s">
        <v>660</v>
      </c>
      <c r="B58" s="154" t="s">
        <v>67</v>
      </c>
      <c r="C58" s="154" t="s">
        <v>39</v>
      </c>
      <c r="D58" s="154" t="s">
        <v>327</v>
      </c>
      <c r="E58" s="133">
        <v>13.2595208965766</v>
      </c>
      <c r="F58" s="133">
        <v>5.9998142275985993</v>
      </c>
      <c r="G58" s="133">
        <v>0</v>
      </c>
      <c r="H58" s="133">
        <v>0</v>
      </c>
      <c r="I58" s="133">
        <v>7.2597066689780005</v>
      </c>
      <c r="J58" s="133">
        <v>12.503853000000001</v>
      </c>
      <c r="K58" s="145">
        <v>8.7540300000000002</v>
      </c>
      <c r="L58" s="145">
        <v>0</v>
      </c>
      <c r="M58" s="145">
        <v>0</v>
      </c>
      <c r="N58" s="145">
        <v>3.7498229999999997</v>
      </c>
      <c r="O58" s="226">
        <f t="shared" si="13"/>
        <v>-0.75566789657659861</v>
      </c>
      <c r="P58" s="226">
        <f t="shared" si="13"/>
        <v>2.7542157724014009</v>
      </c>
      <c r="Q58" s="226">
        <f t="shared" si="13"/>
        <v>0</v>
      </c>
      <c r="R58" s="226">
        <f t="shared" si="13"/>
        <v>0</v>
      </c>
      <c r="S58" s="226">
        <f t="shared" si="13"/>
        <v>-3.5098836689780009</v>
      </c>
      <c r="T58" s="155">
        <v>12.491370000000002</v>
      </c>
      <c r="U58" s="133">
        <v>9.273340000000001</v>
      </c>
      <c r="V58" s="133">
        <v>0</v>
      </c>
      <c r="W58" s="133">
        <v>0</v>
      </c>
      <c r="X58" s="133">
        <v>3.2180300000000006</v>
      </c>
    </row>
    <row r="59" spans="1:24" s="139" customFormat="1">
      <c r="A59" s="148" t="s">
        <v>660</v>
      </c>
      <c r="B59" s="148" t="s">
        <v>240</v>
      </c>
      <c r="C59" s="126" t="s">
        <v>39</v>
      </c>
      <c r="D59" s="148">
        <v>1400811</v>
      </c>
      <c r="E59" s="133">
        <v>0</v>
      </c>
      <c r="F59" s="133"/>
      <c r="G59" s="133"/>
      <c r="H59" s="133"/>
      <c r="I59" s="133"/>
      <c r="J59" s="133">
        <v>5.0221490000000015</v>
      </c>
      <c r="K59" s="145">
        <v>0.31595899999999999</v>
      </c>
      <c r="L59" s="145">
        <v>1.622846</v>
      </c>
      <c r="M59" s="145">
        <v>0.52726099999999998</v>
      </c>
      <c r="N59" s="145">
        <v>2.5560830000000001</v>
      </c>
      <c r="O59" s="226">
        <f t="shared" si="13"/>
        <v>5.0221490000000015</v>
      </c>
      <c r="P59" s="226">
        <f t="shared" si="13"/>
        <v>0.31595899999999999</v>
      </c>
      <c r="Q59" s="226">
        <f t="shared" si="13"/>
        <v>1.622846</v>
      </c>
      <c r="R59" s="226">
        <f t="shared" si="13"/>
        <v>0.52726099999999998</v>
      </c>
      <c r="S59" s="226">
        <f t="shared" si="13"/>
        <v>2.5560830000000001</v>
      </c>
      <c r="T59" s="149">
        <v>38.542650000000002</v>
      </c>
      <c r="U59" s="133">
        <v>0</v>
      </c>
      <c r="V59" s="133">
        <v>36.61833</v>
      </c>
      <c r="W59" s="133">
        <v>0</v>
      </c>
      <c r="X59" s="133">
        <v>1.92432</v>
      </c>
    </row>
    <row r="60" spans="1:24" s="139" customFormat="1" ht="75">
      <c r="A60" s="148" t="s">
        <v>660</v>
      </c>
      <c r="B60" s="148" t="s">
        <v>552</v>
      </c>
      <c r="C60" s="126" t="s">
        <v>39</v>
      </c>
      <c r="D60" s="148" t="s">
        <v>573</v>
      </c>
      <c r="E60" s="133">
        <v>126.92016832522199</v>
      </c>
      <c r="F60" s="133">
        <v>0</v>
      </c>
      <c r="G60" s="133">
        <v>91.080778312343298</v>
      </c>
      <c r="H60" s="133">
        <v>30.67748098245</v>
      </c>
      <c r="I60" s="133">
        <v>5.1619090304286956</v>
      </c>
      <c r="J60" s="133">
        <v>119.28612600000001</v>
      </c>
      <c r="K60" s="145">
        <v>0.27743400000000001</v>
      </c>
      <c r="L60" s="145">
        <v>111.3963</v>
      </c>
      <c r="M60" s="145">
        <v>0.80671000000000004</v>
      </c>
      <c r="N60" s="145">
        <v>6.805682</v>
      </c>
      <c r="O60" s="226">
        <f t="shared" si="13"/>
        <v>-7.6340423252219836</v>
      </c>
      <c r="P60" s="226">
        <f t="shared" si="13"/>
        <v>0.27743400000000001</v>
      </c>
      <c r="Q60" s="226">
        <f t="shared" si="13"/>
        <v>20.315521687656698</v>
      </c>
      <c r="R60" s="226">
        <f t="shared" si="13"/>
        <v>-29.870770982450001</v>
      </c>
      <c r="S60" s="226">
        <f t="shared" si="13"/>
        <v>1.6437729695713044</v>
      </c>
      <c r="T60" s="149">
        <v>96.160480000000007</v>
      </c>
      <c r="U60" s="133">
        <v>0.23511000000000001</v>
      </c>
      <c r="V60" s="133">
        <v>85.85427</v>
      </c>
      <c r="W60" s="133">
        <v>0</v>
      </c>
      <c r="X60" s="133">
        <v>10.071099999999998</v>
      </c>
    </row>
    <row r="61" spans="1:24" s="139" customFormat="1" ht="105">
      <c r="A61" s="148" t="s">
        <v>660</v>
      </c>
      <c r="B61" s="148" t="s">
        <v>139</v>
      </c>
      <c r="C61" s="126" t="s">
        <v>2</v>
      </c>
      <c r="D61" s="148">
        <v>1300144</v>
      </c>
      <c r="E61" s="133">
        <v>0</v>
      </c>
      <c r="F61" s="133"/>
      <c r="G61" s="133"/>
      <c r="H61" s="133"/>
      <c r="I61" s="133"/>
      <c r="J61" s="133">
        <v>5.2318647299999999</v>
      </c>
      <c r="K61" s="145">
        <v>0</v>
      </c>
      <c r="L61" s="145">
        <v>4.7375500000000006</v>
      </c>
      <c r="M61" s="145">
        <v>5.0460000000000001E-4</v>
      </c>
      <c r="N61" s="145">
        <v>0.49381013000000001</v>
      </c>
      <c r="O61" s="226">
        <f t="shared" si="13"/>
        <v>5.2318647299999999</v>
      </c>
      <c r="P61" s="226">
        <f t="shared" si="13"/>
        <v>0</v>
      </c>
      <c r="Q61" s="226">
        <f t="shared" si="13"/>
        <v>4.7375500000000006</v>
      </c>
      <c r="R61" s="226">
        <f t="shared" si="13"/>
        <v>5.0460000000000001E-4</v>
      </c>
      <c r="S61" s="226">
        <f t="shared" si="13"/>
        <v>0.49381013000000001</v>
      </c>
      <c r="T61" s="149">
        <v>0.58957000000000004</v>
      </c>
      <c r="U61" s="133">
        <v>0</v>
      </c>
      <c r="V61" s="133">
        <v>0</v>
      </c>
      <c r="W61" s="133">
        <v>0</v>
      </c>
      <c r="X61" s="133">
        <v>0.58957000000000004</v>
      </c>
    </row>
    <row r="62" spans="1:24" s="139" customFormat="1" ht="75">
      <c r="A62" s="148" t="s">
        <v>660</v>
      </c>
      <c r="B62" s="148" t="s">
        <v>140</v>
      </c>
      <c r="C62" s="126" t="s">
        <v>2</v>
      </c>
      <c r="D62" s="148">
        <v>1400665</v>
      </c>
      <c r="E62" s="133">
        <v>0</v>
      </c>
      <c r="F62" s="133"/>
      <c r="G62" s="133"/>
      <c r="H62" s="133"/>
      <c r="I62" s="133"/>
      <c r="J62" s="133">
        <v>48.280880509999996</v>
      </c>
      <c r="K62" s="145">
        <v>0</v>
      </c>
      <c r="L62" s="145">
        <v>48.28032554</v>
      </c>
      <c r="M62" s="145">
        <v>5.5497000000000001E-4</v>
      </c>
      <c r="N62" s="145">
        <v>0</v>
      </c>
      <c r="O62" s="226">
        <f t="shared" si="13"/>
        <v>48.280880509999996</v>
      </c>
      <c r="P62" s="226">
        <f t="shared" si="13"/>
        <v>0</v>
      </c>
      <c r="Q62" s="226">
        <f t="shared" si="13"/>
        <v>48.28032554</v>
      </c>
      <c r="R62" s="226">
        <f t="shared" si="13"/>
        <v>5.5497000000000001E-4</v>
      </c>
      <c r="S62" s="226">
        <f t="shared" si="13"/>
        <v>0</v>
      </c>
      <c r="T62" s="149">
        <v>0</v>
      </c>
      <c r="U62" s="133"/>
      <c r="V62" s="133"/>
      <c r="W62" s="133"/>
      <c r="X62" s="133"/>
    </row>
    <row r="63" spans="1:24" s="139" customFormat="1" ht="30">
      <c r="A63" s="148" t="s">
        <v>660</v>
      </c>
      <c r="B63" s="148" t="s">
        <v>141</v>
      </c>
      <c r="C63" s="126" t="s">
        <v>2</v>
      </c>
      <c r="D63" s="148">
        <v>1400666</v>
      </c>
      <c r="E63" s="133">
        <v>0</v>
      </c>
      <c r="F63" s="133"/>
      <c r="G63" s="133"/>
      <c r="H63" s="133"/>
      <c r="I63" s="133"/>
      <c r="J63" s="133">
        <v>8.599222730000001</v>
      </c>
      <c r="K63" s="145">
        <v>0</v>
      </c>
      <c r="L63" s="145">
        <v>8.5672429100000009</v>
      </c>
      <c r="M63" s="145">
        <v>0</v>
      </c>
      <c r="N63" s="145">
        <v>3.1979819999999999E-2</v>
      </c>
      <c r="O63" s="226">
        <f t="shared" si="13"/>
        <v>8.599222730000001</v>
      </c>
      <c r="P63" s="226">
        <f t="shared" si="13"/>
        <v>0</v>
      </c>
      <c r="Q63" s="226">
        <f t="shared" si="13"/>
        <v>8.5672429100000009</v>
      </c>
      <c r="R63" s="226">
        <f t="shared" si="13"/>
        <v>0</v>
      </c>
      <c r="S63" s="226">
        <f t="shared" si="13"/>
        <v>3.1979819999999999E-2</v>
      </c>
      <c r="T63" s="149">
        <v>0</v>
      </c>
      <c r="U63" s="133"/>
      <c r="V63" s="133"/>
      <c r="W63" s="133"/>
      <c r="X63" s="133"/>
    </row>
    <row r="64" spans="1:24" s="139" customFormat="1" ht="120">
      <c r="A64" s="148" t="s">
        <v>660</v>
      </c>
      <c r="B64" s="148" t="s">
        <v>244</v>
      </c>
      <c r="C64" s="126" t="s">
        <v>2</v>
      </c>
      <c r="D64" s="148" t="s">
        <v>245</v>
      </c>
      <c r="E64" s="133">
        <v>0</v>
      </c>
      <c r="F64" s="133"/>
      <c r="G64" s="133"/>
      <c r="H64" s="133"/>
      <c r="I64" s="133"/>
      <c r="J64" s="133">
        <v>3.6126130000000006E-2</v>
      </c>
      <c r="K64" s="145">
        <v>0</v>
      </c>
      <c r="L64" s="145">
        <v>0</v>
      </c>
      <c r="M64" s="145">
        <v>0</v>
      </c>
      <c r="N64" s="145">
        <v>3.6126130000000006E-2</v>
      </c>
      <c r="O64" s="226">
        <f t="shared" si="13"/>
        <v>3.6126130000000006E-2</v>
      </c>
      <c r="P64" s="226">
        <f t="shared" si="13"/>
        <v>0</v>
      </c>
      <c r="Q64" s="226">
        <f t="shared" si="13"/>
        <v>0</v>
      </c>
      <c r="R64" s="226">
        <f t="shared" si="13"/>
        <v>0</v>
      </c>
      <c r="S64" s="226">
        <f t="shared" si="13"/>
        <v>3.6126130000000006E-2</v>
      </c>
      <c r="T64" s="149">
        <v>3.6130000000000002E-2</v>
      </c>
      <c r="U64" s="133">
        <v>0</v>
      </c>
      <c r="V64" s="133">
        <v>0</v>
      </c>
      <c r="W64" s="133">
        <v>0</v>
      </c>
      <c r="X64" s="133">
        <v>3.6130000000000002E-2</v>
      </c>
    </row>
    <row r="65" spans="1:24" s="139" customFormat="1" ht="75">
      <c r="A65" s="148" t="s">
        <v>660</v>
      </c>
      <c r="B65" s="148" t="s">
        <v>142</v>
      </c>
      <c r="C65" s="126" t="s">
        <v>2</v>
      </c>
      <c r="D65" s="148" t="s">
        <v>411</v>
      </c>
      <c r="E65" s="133">
        <v>0</v>
      </c>
      <c r="F65" s="133"/>
      <c r="G65" s="133"/>
      <c r="H65" s="133"/>
      <c r="I65" s="133"/>
      <c r="J65" s="133">
        <v>10.490596669999999</v>
      </c>
      <c r="K65" s="145">
        <v>0</v>
      </c>
      <c r="L65" s="145">
        <v>10.29784332</v>
      </c>
      <c r="M65" s="145">
        <v>0</v>
      </c>
      <c r="N65" s="145">
        <v>0.19275335000000002</v>
      </c>
      <c r="O65" s="226">
        <f t="shared" si="13"/>
        <v>10.490596669999999</v>
      </c>
      <c r="P65" s="226">
        <f t="shared" si="13"/>
        <v>0</v>
      </c>
      <c r="Q65" s="226">
        <f t="shared" si="13"/>
        <v>10.29784332</v>
      </c>
      <c r="R65" s="226">
        <f t="shared" si="13"/>
        <v>0</v>
      </c>
      <c r="S65" s="226">
        <f t="shared" si="13"/>
        <v>0.19275335000000002</v>
      </c>
      <c r="T65" s="149">
        <v>7.4738100000000003</v>
      </c>
      <c r="U65" s="133">
        <v>0</v>
      </c>
      <c r="V65" s="133">
        <v>4.6248000000000005</v>
      </c>
      <c r="W65" s="133">
        <v>2.5913300000000001</v>
      </c>
      <c r="X65" s="133">
        <v>0.25768000000000002</v>
      </c>
    </row>
    <row r="66" spans="1:24" s="139" customFormat="1" ht="113.25" customHeight="1">
      <c r="A66" s="148" t="s">
        <v>660</v>
      </c>
      <c r="B66" s="148" t="s">
        <v>143</v>
      </c>
      <c r="C66" s="126" t="s">
        <v>2</v>
      </c>
      <c r="D66" s="148" t="s">
        <v>574</v>
      </c>
      <c r="E66" s="133">
        <v>30</v>
      </c>
      <c r="F66" s="133">
        <v>2.8175662391346199</v>
      </c>
      <c r="G66" s="133">
        <v>23.071211129781386</v>
      </c>
      <c r="H66" s="133">
        <v>2.63622263108399</v>
      </c>
      <c r="I66" s="133">
        <v>1.4749999999999999</v>
      </c>
      <c r="J66" s="133">
        <v>4.8886835300000007</v>
      </c>
      <c r="K66" s="145">
        <v>2.2486835299999997</v>
      </c>
      <c r="L66" s="145">
        <v>0</v>
      </c>
      <c r="M66" s="145">
        <v>2.64</v>
      </c>
      <c r="N66" s="145">
        <v>0</v>
      </c>
      <c r="O66" s="226">
        <f t="shared" si="13"/>
        <v>-25.111316469999998</v>
      </c>
      <c r="P66" s="226">
        <f t="shared" si="13"/>
        <v>-0.56888270913462025</v>
      </c>
      <c r="Q66" s="226">
        <f t="shared" si="13"/>
        <v>-23.071211129781386</v>
      </c>
      <c r="R66" s="226">
        <f t="shared" si="13"/>
        <v>3.7773689160101043E-3</v>
      </c>
      <c r="S66" s="226">
        <f t="shared" si="13"/>
        <v>-1.4749999999999999</v>
      </c>
      <c r="T66" s="149">
        <v>0</v>
      </c>
      <c r="U66" s="133"/>
      <c r="V66" s="133"/>
      <c r="W66" s="133"/>
      <c r="X66" s="133"/>
    </row>
    <row r="67" spans="1:24" s="139" customFormat="1" ht="30">
      <c r="A67" s="148" t="s">
        <v>660</v>
      </c>
      <c r="B67" s="148" t="s">
        <v>414</v>
      </c>
      <c r="C67" s="126" t="s">
        <v>2</v>
      </c>
      <c r="D67" s="148">
        <v>1503145</v>
      </c>
      <c r="E67" s="133">
        <v>0</v>
      </c>
      <c r="F67" s="133"/>
      <c r="G67" s="133"/>
      <c r="H67" s="133"/>
      <c r="I67" s="133"/>
      <c r="J67" s="133">
        <v>0.31248558999999998</v>
      </c>
      <c r="K67" s="145">
        <v>0</v>
      </c>
      <c r="L67" s="145">
        <v>0</v>
      </c>
      <c r="M67" s="145">
        <v>0</v>
      </c>
      <c r="N67" s="145">
        <v>0.31248558999999998</v>
      </c>
      <c r="O67" s="226">
        <f t="shared" si="13"/>
        <v>0.31248558999999998</v>
      </c>
      <c r="P67" s="226">
        <f t="shared" si="13"/>
        <v>0</v>
      </c>
      <c r="Q67" s="226">
        <f t="shared" si="13"/>
        <v>0</v>
      </c>
      <c r="R67" s="226">
        <f t="shared" si="13"/>
        <v>0</v>
      </c>
      <c r="S67" s="226">
        <f t="shared" si="13"/>
        <v>0.31248558999999998</v>
      </c>
      <c r="T67" s="149">
        <v>0</v>
      </c>
      <c r="U67" s="133"/>
      <c r="V67" s="133"/>
      <c r="W67" s="133"/>
      <c r="X67" s="133"/>
    </row>
    <row r="68" spans="1:24" s="139" customFormat="1" ht="90">
      <c r="A68" s="148" t="s">
        <v>660</v>
      </c>
      <c r="B68" s="148" t="s">
        <v>634</v>
      </c>
      <c r="C68" s="126" t="s">
        <v>2</v>
      </c>
      <c r="D68" s="148">
        <v>1602468</v>
      </c>
      <c r="E68" s="133">
        <v>0</v>
      </c>
      <c r="F68" s="133"/>
      <c r="G68" s="133"/>
      <c r="H68" s="133"/>
      <c r="I68" s="133"/>
      <c r="J68" s="133">
        <v>0</v>
      </c>
      <c r="K68" s="145">
        <v>0</v>
      </c>
      <c r="L68" s="145">
        <v>0</v>
      </c>
      <c r="M68" s="145">
        <v>0</v>
      </c>
      <c r="N68" s="145">
        <v>0</v>
      </c>
      <c r="O68" s="226">
        <f t="shared" si="13"/>
        <v>0</v>
      </c>
      <c r="P68" s="226">
        <f t="shared" si="13"/>
        <v>0</v>
      </c>
      <c r="Q68" s="226">
        <f t="shared" si="13"/>
        <v>0</v>
      </c>
      <c r="R68" s="226">
        <f t="shared" si="13"/>
        <v>0</v>
      </c>
      <c r="S68" s="226">
        <f t="shared" si="13"/>
        <v>0</v>
      </c>
      <c r="T68" s="149">
        <v>0.41886000000000001</v>
      </c>
      <c r="U68" s="133">
        <v>0.41886000000000001</v>
      </c>
      <c r="V68" s="133">
        <v>0</v>
      </c>
      <c r="W68" s="133">
        <v>0</v>
      </c>
      <c r="X68" s="133">
        <v>0</v>
      </c>
    </row>
    <row r="69" spans="1:24" s="139" customFormat="1" ht="90">
      <c r="A69" s="148" t="s">
        <v>660</v>
      </c>
      <c r="B69" s="148" t="s">
        <v>635</v>
      </c>
      <c r="C69" s="126" t="s">
        <v>2</v>
      </c>
      <c r="D69" s="148">
        <v>1602469</v>
      </c>
      <c r="E69" s="133">
        <v>0</v>
      </c>
      <c r="F69" s="133"/>
      <c r="G69" s="133"/>
      <c r="H69" s="133"/>
      <c r="I69" s="133"/>
      <c r="J69" s="133">
        <v>0</v>
      </c>
      <c r="K69" s="145">
        <v>0</v>
      </c>
      <c r="L69" s="145">
        <v>0</v>
      </c>
      <c r="M69" s="145">
        <v>0</v>
      </c>
      <c r="N69" s="145">
        <v>0</v>
      </c>
      <c r="O69" s="226">
        <f t="shared" si="13"/>
        <v>0</v>
      </c>
      <c r="P69" s="226">
        <f t="shared" si="13"/>
        <v>0</v>
      </c>
      <c r="Q69" s="226">
        <f t="shared" si="13"/>
        <v>0</v>
      </c>
      <c r="R69" s="226">
        <f t="shared" si="13"/>
        <v>0</v>
      </c>
      <c r="S69" s="226">
        <f t="shared" si="13"/>
        <v>0</v>
      </c>
      <c r="T69" s="149">
        <v>0.29431999999999997</v>
      </c>
      <c r="U69" s="133">
        <v>0.29431999999999997</v>
      </c>
      <c r="V69" s="133">
        <v>0</v>
      </c>
      <c r="W69" s="133">
        <v>0</v>
      </c>
      <c r="X69" s="133">
        <v>0</v>
      </c>
    </row>
    <row r="70" spans="1:24" s="139" customFormat="1" ht="60">
      <c r="A70" s="148" t="s">
        <v>660</v>
      </c>
      <c r="B70" s="148" t="s">
        <v>149</v>
      </c>
      <c r="C70" s="126" t="s">
        <v>4</v>
      </c>
      <c r="D70" s="148">
        <v>1503548</v>
      </c>
      <c r="E70" s="133">
        <v>0</v>
      </c>
      <c r="F70" s="133"/>
      <c r="G70" s="133"/>
      <c r="H70" s="133"/>
      <c r="I70" s="133"/>
      <c r="J70" s="133">
        <v>2.5417899999999998</v>
      </c>
      <c r="K70" s="145">
        <v>0.26283000000000001</v>
      </c>
      <c r="L70" s="145">
        <v>0</v>
      </c>
      <c r="M70" s="145">
        <v>2.2759999999999998</v>
      </c>
      <c r="N70" s="145">
        <v>2.96E-3</v>
      </c>
      <c r="O70" s="226">
        <f t="shared" si="13"/>
        <v>2.5417899999999998</v>
      </c>
      <c r="P70" s="226">
        <f t="shared" si="13"/>
        <v>0.26283000000000001</v>
      </c>
      <c r="Q70" s="226">
        <f t="shared" si="13"/>
        <v>0</v>
      </c>
      <c r="R70" s="226">
        <f t="shared" si="13"/>
        <v>2.2759999999999998</v>
      </c>
      <c r="S70" s="226">
        <f t="shared" si="13"/>
        <v>2.96E-3</v>
      </c>
      <c r="T70" s="149">
        <v>0.22569</v>
      </c>
      <c r="U70" s="133">
        <v>0.22274000000000002</v>
      </c>
      <c r="V70" s="133">
        <v>2.9500000000000004E-3</v>
      </c>
      <c r="W70" s="133">
        <v>0</v>
      </c>
      <c r="X70" s="133">
        <v>0</v>
      </c>
    </row>
    <row r="71" spans="1:24" s="139" customFormat="1" ht="30">
      <c r="A71" s="148" t="s">
        <v>660</v>
      </c>
      <c r="B71" s="148" t="s">
        <v>195</v>
      </c>
      <c r="C71" s="126" t="s">
        <v>4</v>
      </c>
      <c r="D71" s="148">
        <v>298</v>
      </c>
      <c r="E71" s="133">
        <v>0</v>
      </c>
      <c r="F71" s="133"/>
      <c r="G71" s="133"/>
      <c r="H71" s="133"/>
      <c r="I71" s="133"/>
      <c r="J71" s="133">
        <v>0</v>
      </c>
      <c r="K71" s="145">
        <v>0</v>
      </c>
      <c r="L71" s="145">
        <v>0</v>
      </c>
      <c r="M71" s="145">
        <v>0</v>
      </c>
      <c r="N71" s="145">
        <v>0</v>
      </c>
      <c r="O71" s="226">
        <f t="shared" si="13"/>
        <v>0</v>
      </c>
      <c r="P71" s="226">
        <f t="shared" si="13"/>
        <v>0</v>
      </c>
      <c r="Q71" s="226">
        <f t="shared" si="13"/>
        <v>0</v>
      </c>
      <c r="R71" s="226">
        <f t="shared" si="13"/>
        <v>0</v>
      </c>
      <c r="S71" s="226">
        <f t="shared" si="13"/>
        <v>0</v>
      </c>
      <c r="T71" s="149">
        <v>7.7489999999999989E-2</v>
      </c>
      <c r="U71" s="133">
        <v>0</v>
      </c>
      <c r="V71" s="133">
        <v>0</v>
      </c>
      <c r="W71" s="133">
        <v>0</v>
      </c>
      <c r="X71" s="133">
        <v>7.7489999999999989E-2</v>
      </c>
    </row>
    <row r="72" spans="1:24" s="139" customFormat="1" ht="30">
      <c r="A72" s="148" t="s">
        <v>660</v>
      </c>
      <c r="B72" s="156" t="s">
        <v>605</v>
      </c>
      <c r="C72" s="126" t="s">
        <v>4</v>
      </c>
      <c r="D72" s="148">
        <v>1402135</v>
      </c>
      <c r="E72" s="133">
        <v>0</v>
      </c>
      <c r="F72" s="133"/>
      <c r="G72" s="133"/>
      <c r="H72" s="133"/>
      <c r="I72" s="133"/>
      <c r="J72" s="133">
        <v>0.39518000000000003</v>
      </c>
      <c r="K72" s="145">
        <v>0</v>
      </c>
      <c r="L72" s="145">
        <v>0.39518000000000003</v>
      </c>
      <c r="M72" s="145">
        <v>0</v>
      </c>
      <c r="N72" s="145">
        <v>0</v>
      </c>
      <c r="O72" s="226">
        <f t="shared" si="13"/>
        <v>0.39518000000000003</v>
      </c>
      <c r="P72" s="226">
        <f t="shared" si="13"/>
        <v>0</v>
      </c>
      <c r="Q72" s="226">
        <f t="shared" si="13"/>
        <v>0.39518000000000003</v>
      </c>
      <c r="R72" s="226">
        <f t="shared" si="13"/>
        <v>0</v>
      </c>
      <c r="S72" s="226">
        <f t="shared" si="13"/>
        <v>0</v>
      </c>
      <c r="T72" s="149">
        <v>0</v>
      </c>
      <c r="U72" s="133"/>
      <c r="V72" s="133"/>
      <c r="W72" s="133"/>
      <c r="X72" s="133"/>
    </row>
    <row r="73" spans="1:24" s="139" customFormat="1" ht="30">
      <c r="A73" s="148" t="s">
        <v>660</v>
      </c>
      <c r="B73" s="148" t="s">
        <v>155</v>
      </c>
      <c r="C73" s="126" t="s">
        <v>3</v>
      </c>
      <c r="D73" s="148" t="s">
        <v>258</v>
      </c>
      <c r="E73" s="133">
        <v>0</v>
      </c>
      <c r="F73" s="133"/>
      <c r="G73" s="133"/>
      <c r="H73" s="133"/>
      <c r="I73" s="133"/>
      <c r="J73" s="133">
        <v>2.0869999999999996E-2</v>
      </c>
      <c r="K73" s="145">
        <v>0</v>
      </c>
      <c r="L73" s="145">
        <v>0</v>
      </c>
      <c r="M73" s="145">
        <v>0</v>
      </c>
      <c r="N73" s="145">
        <v>2.0869999999999996E-2</v>
      </c>
      <c r="O73" s="226">
        <f t="shared" si="13"/>
        <v>2.0869999999999996E-2</v>
      </c>
      <c r="P73" s="226">
        <f t="shared" si="13"/>
        <v>0</v>
      </c>
      <c r="Q73" s="226">
        <f t="shared" si="13"/>
        <v>0</v>
      </c>
      <c r="R73" s="226">
        <f t="shared" si="13"/>
        <v>0</v>
      </c>
      <c r="S73" s="226">
        <f t="shared" si="13"/>
        <v>2.0869999999999996E-2</v>
      </c>
      <c r="T73" s="149">
        <v>2.0869999999999996E-2</v>
      </c>
      <c r="U73" s="133">
        <v>0</v>
      </c>
      <c r="V73" s="133">
        <v>0</v>
      </c>
      <c r="W73" s="133">
        <v>0</v>
      </c>
      <c r="X73" s="133">
        <v>2.0869999999999996E-2</v>
      </c>
    </row>
    <row r="74" spans="1:24" s="139" customFormat="1" ht="45">
      <c r="A74" s="148" t="s">
        <v>660</v>
      </c>
      <c r="B74" s="148" t="s">
        <v>157</v>
      </c>
      <c r="C74" s="126" t="s">
        <v>45</v>
      </c>
      <c r="D74" s="148" t="s">
        <v>158</v>
      </c>
      <c r="E74" s="133">
        <v>0</v>
      </c>
      <c r="F74" s="133"/>
      <c r="G74" s="133"/>
      <c r="H74" s="133"/>
      <c r="I74" s="133"/>
      <c r="J74" s="133">
        <v>7.4422499999999996</v>
      </c>
      <c r="K74" s="145">
        <v>0.17299</v>
      </c>
      <c r="L74" s="145">
        <v>4.2657499999999997</v>
      </c>
      <c r="M74" s="145">
        <v>2.7745199999999999</v>
      </c>
      <c r="N74" s="145">
        <v>0.22899</v>
      </c>
      <c r="O74" s="226">
        <f t="shared" si="13"/>
        <v>7.4422499999999996</v>
      </c>
      <c r="P74" s="226">
        <f t="shared" si="13"/>
        <v>0.17299</v>
      </c>
      <c r="Q74" s="226">
        <f t="shared" si="13"/>
        <v>4.2657499999999997</v>
      </c>
      <c r="R74" s="226">
        <f t="shared" si="13"/>
        <v>2.7745199999999999</v>
      </c>
      <c r="S74" s="226">
        <f t="shared" si="13"/>
        <v>0.22899</v>
      </c>
      <c r="T74" s="149">
        <v>6.3856000000000002</v>
      </c>
      <c r="U74" s="133">
        <v>0</v>
      </c>
      <c r="V74" s="133">
        <v>5.3515200000000007</v>
      </c>
      <c r="W74" s="133">
        <v>0.80508000000000002</v>
      </c>
      <c r="X74" s="133">
        <v>0.22900000000000001</v>
      </c>
    </row>
    <row r="75" spans="1:24" s="139" customFormat="1" ht="30">
      <c r="A75" s="148" t="s">
        <v>660</v>
      </c>
      <c r="B75" s="148" t="s">
        <v>164</v>
      </c>
      <c r="C75" s="126" t="s">
        <v>6</v>
      </c>
      <c r="D75" s="148" t="s">
        <v>165</v>
      </c>
      <c r="E75" s="133">
        <v>0</v>
      </c>
      <c r="F75" s="133"/>
      <c r="G75" s="133"/>
      <c r="H75" s="133"/>
      <c r="I75" s="133"/>
      <c r="J75" s="133">
        <v>33.778605909999996</v>
      </c>
      <c r="K75" s="145">
        <v>0.53360622000000002</v>
      </c>
      <c r="L75" s="145">
        <v>30.890649659999998</v>
      </c>
      <c r="M75" s="145">
        <v>1.11349236</v>
      </c>
      <c r="N75" s="145">
        <v>1.2408576699999998</v>
      </c>
      <c r="O75" s="226">
        <f t="shared" si="13"/>
        <v>33.778605909999996</v>
      </c>
      <c r="P75" s="226">
        <f t="shared" si="13"/>
        <v>0.53360622000000002</v>
      </c>
      <c r="Q75" s="226">
        <f t="shared" si="13"/>
        <v>30.890649659999998</v>
      </c>
      <c r="R75" s="226">
        <f t="shared" si="13"/>
        <v>1.11349236</v>
      </c>
      <c r="S75" s="226">
        <f t="shared" si="13"/>
        <v>1.2408576699999998</v>
      </c>
      <c r="T75" s="149">
        <v>0</v>
      </c>
      <c r="U75" s="133"/>
      <c r="V75" s="133"/>
      <c r="W75" s="133"/>
      <c r="X75" s="133"/>
    </row>
    <row r="76" spans="1:24" s="139" customFormat="1" ht="75">
      <c r="A76" s="148" t="s">
        <v>660</v>
      </c>
      <c r="B76" s="135" t="s">
        <v>144</v>
      </c>
      <c r="C76" s="135" t="s">
        <v>2</v>
      </c>
      <c r="D76" s="135">
        <v>1200787</v>
      </c>
      <c r="E76" s="133">
        <v>0</v>
      </c>
      <c r="F76" s="133"/>
      <c r="G76" s="133"/>
      <c r="H76" s="133"/>
      <c r="I76" s="133"/>
      <c r="J76" s="133">
        <v>0.38541609999999998</v>
      </c>
      <c r="K76" s="145">
        <v>0</v>
      </c>
      <c r="L76" s="145">
        <v>0.38541609999999998</v>
      </c>
      <c r="M76" s="145">
        <v>0</v>
      </c>
      <c r="N76" s="145">
        <v>0</v>
      </c>
      <c r="O76" s="226">
        <f t="shared" si="13"/>
        <v>0.38541609999999998</v>
      </c>
      <c r="P76" s="226">
        <f t="shared" si="13"/>
        <v>0</v>
      </c>
      <c r="Q76" s="226">
        <f t="shared" si="13"/>
        <v>0.38541609999999998</v>
      </c>
      <c r="R76" s="226">
        <f t="shared" si="13"/>
        <v>0</v>
      </c>
      <c r="S76" s="226">
        <f t="shared" si="13"/>
        <v>0</v>
      </c>
      <c r="T76" s="149">
        <v>0</v>
      </c>
      <c r="U76" s="133"/>
      <c r="V76" s="133"/>
      <c r="W76" s="133"/>
      <c r="X76" s="133"/>
    </row>
    <row r="77" spans="1:24" s="139" customFormat="1" ht="105">
      <c r="A77" s="148" t="s">
        <v>660</v>
      </c>
      <c r="B77" s="157" t="s">
        <v>400</v>
      </c>
      <c r="C77" s="158" t="s">
        <v>4</v>
      </c>
      <c r="D77" s="135">
        <v>1503551</v>
      </c>
      <c r="E77" s="133">
        <v>0</v>
      </c>
      <c r="F77" s="133"/>
      <c r="G77" s="133"/>
      <c r="H77" s="133"/>
      <c r="I77" s="133"/>
      <c r="J77" s="133">
        <v>2.2999999999999998</v>
      </c>
      <c r="K77" s="145">
        <v>0</v>
      </c>
      <c r="L77" s="145">
        <v>0</v>
      </c>
      <c r="M77" s="145">
        <v>2.2999999999999998</v>
      </c>
      <c r="N77" s="145">
        <v>0</v>
      </c>
      <c r="O77" s="226">
        <f t="shared" si="13"/>
        <v>2.2999999999999998</v>
      </c>
      <c r="P77" s="226">
        <f t="shared" si="13"/>
        <v>0</v>
      </c>
      <c r="Q77" s="226">
        <f t="shared" si="13"/>
        <v>0</v>
      </c>
      <c r="R77" s="226">
        <f t="shared" si="13"/>
        <v>2.2999999999999998</v>
      </c>
      <c r="S77" s="226">
        <f t="shared" si="13"/>
        <v>0</v>
      </c>
      <c r="T77" s="149">
        <v>0</v>
      </c>
      <c r="U77" s="133"/>
      <c r="V77" s="133"/>
      <c r="W77" s="133"/>
      <c r="X77" s="133"/>
    </row>
    <row r="78" spans="1:24" s="139" customFormat="1" ht="75">
      <c r="A78" s="148" t="s">
        <v>660</v>
      </c>
      <c r="B78" s="157" t="s">
        <v>401</v>
      </c>
      <c r="C78" s="158" t="s">
        <v>4</v>
      </c>
      <c r="D78" s="135" t="s">
        <v>402</v>
      </c>
      <c r="E78" s="133">
        <v>0</v>
      </c>
      <c r="F78" s="133"/>
      <c r="G78" s="133"/>
      <c r="H78" s="133"/>
      <c r="I78" s="133"/>
      <c r="J78" s="133">
        <v>2.2999999999999998</v>
      </c>
      <c r="K78" s="145">
        <v>0</v>
      </c>
      <c r="L78" s="145">
        <v>0</v>
      </c>
      <c r="M78" s="145">
        <v>2.2999999999999998</v>
      </c>
      <c r="N78" s="145">
        <v>0</v>
      </c>
      <c r="O78" s="226">
        <f t="shared" si="13"/>
        <v>2.2999999999999998</v>
      </c>
      <c r="P78" s="226">
        <f t="shared" si="13"/>
        <v>0</v>
      </c>
      <c r="Q78" s="226">
        <f t="shared" si="13"/>
        <v>0</v>
      </c>
      <c r="R78" s="226">
        <f t="shared" si="13"/>
        <v>2.2999999999999998</v>
      </c>
      <c r="S78" s="226">
        <f t="shared" si="13"/>
        <v>0</v>
      </c>
      <c r="T78" s="149">
        <v>0</v>
      </c>
      <c r="U78" s="133"/>
      <c r="V78" s="133"/>
      <c r="W78" s="133"/>
      <c r="X78" s="133"/>
    </row>
    <row r="79" spans="1:24" s="139" customFormat="1" ht="60">
      <c r="A79" s="148" t="s">
        <v>660</v>
      </c>
      <c r="B79" s="148" t="s">
        <v>68</v>
      </c>
      <c r="C79" s="126" t="s">
        <v>3</v>
      </c>
      <c r="D79" s="148" t="s">
        <v>261</v>
      </c>
      <c r="E79" s="133">
        <v>2.5245420216942898</v>
      </c>
      <c r="F79" s="133">
        <v>6.1102800000000013E-2</v>
      </c>
      <c r="G79" s="133">
        <v>2.0708317378316501</v>
      </c>
      <c r="H79" s="133">
        <v>4.1085822700690694E-2</v>
      </c>
      <c r="I79" s="133">
        <v>0.35152166116194894</v>
      </c>
      <c r="J79" s="133">
        <v>2.2946300000000002</v>
      </c>
      <c r="K79" s="145">
        <v>0</v>
      </c>
      <c r="L79" s="145">
        <v>1.8259799999999999</v>
      </c>
      <c r="M79" s="145">
        <v>0.42486000000000002</v>
      </c>
      <c r="N79" s="145">
        <v>4.3790000000000003E-2</v>
      </c>
      <c r="O79" s="226">
        <f t="shared" si="13"/>
        <v>-0.22991202169428959</v>
      </c>
      <c r="P79" s="226">
        <f t="shared" si="13"/>
        <v>-6.1102800000000013E-2</v>
      </c>
      <c r="Q79" s="226">
        <f t="shared" si="13"/>
        <v>-0.24485173783165015</v>
      </c>
      <c r="R79" s="226">
        <f t="shared" si="13"/>
        <v>0.38377417729930929</v>
      </c>
      <c r="S79" s="226">
        <f t="shared" si="13"/>
        <v>-0.30773166116194894</v>
      </c>
      <c r="T79" s="149">
        <v>1.5912299999999999</v>
      </c>
      <c r="U79" s="133">
        <v>0</v>
      </c>
      <c r="V79" s="133">
        <v>1.5474400000000001</v>
      </c>
      <c r="W79" s="133">
        <v>0</v>
      </c>
      <c r="X79" s="133">
        <v>4.3790000000000003E-2</v>
      </c>
    </row>
    <row r="80" spans="1:24" s="139" customFormat="1" ht="180">
      <c r="A80" s="148" t="s">
        <v>660</v>
      </c>
      <c r="B80" s="148" t="s">
        <v>69</v>
      </c>
      <c r="C80" s="126" t="s">
        <v>1</v>
      </c>
      <c r="D80" s="148" t="s">
        <v>328</v>
      </c>
      <c r="E80" s="133">
        <v>4.6750975816000002</v>
      </c>
      <c r="F80" s="133">
        <v>0</v>
      </c>
      <c r="G80" s="133">
        <v>0.80215382035075944</v>
      </c>
      <c r="H80" s="133">
        <v>3.5829437612492403</v>
      </c>
      <c r="I80" s="133">
        <v>0.29000000000000004</v>
      </c>
      <c r="J80" s="133">
        <v>4.7149983000000004</v>
      </c>
      <c r="K80" s="145">
        <v>0</v>
      </c>
      <c r="L80" s="145">
        <v>0.87278430000000007</v>
      </c>
      <c r="M80" s="145">
        <v>3.8422139999999998</v>
      </c>
      <c r="N80" s="145">
        <v>0</v>
      </c>
      <c r="O80" s="226">
        <f t="shared" si="13"/>
        <v>3.9900718400000201E-2</v>
      </c>
      <c r="P80" s="226">
        <f t="shared" si="13"/>
        <v>0</v>
      </c>
      <c r="Q80" s="226">
        <f t="shared" si="13"/>
        <v>7.0630479649240629E-2</v>
      </c>
      <c r="R80" s="226">
        <f t="shared" si="13"/>
        <v>0.2592702387507595</v>
      </c>
      <c r="S80" s="226">
        <f t="shared" si="13"/>
        <v>-0.29000000000000004</v>
      </c>
      <c r="T80" s="149">
        <v>4.6812543800000004</v>
      </c>
      <c r="U80" s="133">
        <v>0</v>
      </c>
      <c r="V80" s="133">
        <v>0.92356111000000007</v>
      </c>
      <c r="W80" s="133">
        <v>3.7132108400000003</v>
      </c>
      <c r="X80" s="133">
        <v>4.4482430000000003E-2</v>
      </c>
    </row>
    <row r="81" spans="1:24" s="139" customFormat="1" ht="150">
      <c r="A81" s="148" t="s">
        <v>660</v>
      </c>
      <c r="B81" s="148" t="s">
        <v>70</v>
      </c>
      <c r="C81" s="126" t="s">
        <v>1</v>
      </c>
      <c r="D81" s="148" t="s">
        <v>329</v>
      </c>
      <c r="E81" s="133">
        <v>0.77727503461179004</v>
      </c>
      <c r="F81" s="133">
        <v>0</v>
      </c>
      <c r="G81" s="133">
        <v>0.261341564628985</v>
      </c>
      <c r="H81" s="133">
        <v>0.15222145514459107</v>
      </c>
      <c r="I81" s="133">
        <v>0.36371201483821408</v>
      </c>
      <c r="J81" s="133">
        <v>0.71911976</v>
      </c>
      <c r="K81" s="145">
        <v>0</v>
      </c>
      <c r="L81" s="145">
        <v>0.16958361999999999</v>
      </c>
      <c r="M81" s="145">
        <v>0.54546900000000009</v>
      </c>
      <c r="N81" s="145">
        <v>4.0671400000000003E-3</v>
      </c>
      <c r="O81" s="226">
        <f t="shared" si="13"/>
        <v>-5.8155274611790042E-2</v>
      </c>
      <c r="P81" s="226">
        <f t="shared" si="13"/>
        <v>0</v>
      </c>
      <c r="Q81" s="226">
        <f t="shared" si="13"/>
        <v>-9.1757944628985011E-2</v>
      </c>
      <c r="R81" s="226">
        <f t="shared" si="13"/>
        <v>0.39324754485540903</v>
      </c>
      <c r="S81" s="226">
        <f t="shared" si="13"/>
        <v>-0.35964487483821406</v>
      </c>
      <c r="T81" s="149">
        <v>0.84237472000000002</v>
      </c>
      <c r="U81" s="133">
        <v>0</v>
      </c>
      <c r="V81" s="133">
        <v>0.15129475000000001</v>
      </c>
      <c r="W81" s="133">
        <v>0.66853304999999996</v>
      </c>
      <c r="X81" s="133">
        <v>2.2546920000000002E-2</v>
      </c>
    </row>
    <row r="82" spans="1:24" s="139" customFormat="1" ht="105">
      <c r="A82" s="148" t="s">
        <v>660</v>
      </c>
      <c r="B82" s="148" t="s">
        <v>71</v>
      </c>
      <c r="C82" s="126" t="s">
        <v>1</v>
      </c>
      <c r="D82" s="148" t="s">
        <v>330</v>
      </c>
      <c r="E82" s="133">
        <v>2.3844802070950193</v>
      </c>
      <c r="F82" s="133">
        <v>0</v>
      </c>
      <c r="G82" s="133">
        <v>2.0569379122698903</v>
      </c>
      <c r="H82" s="133">
        <v>0</v>
      </c>
      <c r="I82" s="133">
        <v>0.32754229482512898</v>
      </c>
      <c r="J82" s="133">
        <v>2.1267499300000003</v>
      </c>
      <c r="K82" s="145">
        <v>0</v>
      </c>
      <c r="L82" s="145">
        <v>2.0734025300000001</v>
      </c>
      <c r="M82" s="145">
        <v>0</v>
      </c>
      <c r="N82" s="145">
        <v>5.334740000000001E-2</v>
      </c>
      <c r="O82" s="226">
        <f t="shared" si="13"/>
        <v>-0.25773027709501894</v>
      </c>
      <c r="P82" s="226">
        <f t="shared" si="13"/>
        <v>0</v>
      </c>
      <c r="Q82" s="226">
        <f t="shared" si="13"/>
        <v>1.6464617730109765E-2</v>
      </c>
      <c r="R82" s="226">
        <f t="shared" si="13"/>
        <v>0</v>
      </c>
      <c r="S82" s="226">
        <f t="shared" si="13"/>
        <v>-0.27419489482512899</v>
      </c>
      <c r="T82" s="149">
        <v>5.6000139499999992</v>
      </c>
      <c r="U82" s="133">
        <v>0</v>
      </c>
      <c r="V82" s="133">
        <v>1.7267367899999999</v>
      </c>
      <c r="W82" s="133">
        <v>3.7895457599999998</v>
      </c>
      <c r="X82" s="133">
        <v>8.3731399999999997E-2</v>
      </c>
    </row>
    <row r="83" spans="1:24" s="139" customFormat="1" ht="180">
      <c r="A83" s="148" t="s">
        <v>660</v>
      </c>
      <c r="B83" s="148" t="s">
        <v>72</v>
      </c>
      <c r="C83" s="126" t="s">
        <v>1</v>
      </c>
      <c r="D83" s="148" t="s">
        <v>333</v>
      </c>
      <c r="E83" s="133">
        <v>0</v>
      </c>
      <c r="F83" s="133"/>
      <c r="G83" s="133"/>
      <c r="H83" s="133"/>
      <c r="I83" s="133"/>
      <c r="J83" s="133">
        <v>5.4468597299999999</v>
      </c>
      <c r="K83" s="145">
        <v>0</v>
      </c>
      <c r="L83" s="145">
        <v>5.4468597299999999</v>
      </c>
      <c r="M83" s="145">
        <v>0</v>
      </c>
      <c r="N83" s="145">
        <v>0</v>
      </c>
      <c r="O83" s="226">
        <f t="shared" si="13"/>
        <v>5.4468597299999999</v>
      </c>
      <c r="P83" s="226">
        <f t="shared" si="13"/>
        <v>0</v>
      </c>
      <c r="Q83" s="226">
        <f t="shared" si="13"/>
        <v>5.4468597299999999</v>
      </c>
      <c r="R83" s="226">
        <f t="shared" si="13"/>
        <v>0</v>
      </c>
      <c r="S83" s="226">
        <f t="shared" si="13"/>
        <v>0</v>
      </c>
      <c r="T83" s="149">
        <v>0</v>
      </c>
      <c r="U83" s="133"/>
      <c r="V83" s="133"/>
      <c r="W83" s="133"/>
      <c r="X83" s="133"/>
    </row>
    <row r="84" spans="1:24" s="139" customFormat="1" ht="75">
      <c r="A84" s="148" t="s">
        <v>660</v>
      </c>
      <c r="B84" s="148" t="s">
        <v>607</v>
      </c>
      <c r="C84" s="126" t="s">
        <v>1</v>
      </c>
      <c r="D84" s="148">
        <v>1501516</v>
      </c>
      <c r="E84" s="133">
        <v>0</v>
      </c>
      <c r="F84" s="133"/>
      <c r="G84" s="133"/>
      <c r="H84" s="133"/>
      <c r="I84" s="133"/>
      <c r="J84" s="133">
        <v>2.7721571300000001</v>
      </c>
      <c r="K84" s="145">
        <v>0</v>
      </c>
      <c r="L84" s="145">
        <v>2.7721571300000001</v>
      </c>
      <c r="M84" s="145">
        <v>0</v>
      </c>
      <c r="N84" s="145">
        <v>0</v>
      </c>
      <c r="O84" s="226">
        <f t="shared" si="13"/>
        <v>2.7721571300000001</v>
      </c>
      <c r="P84" s="226">
        <f t="shared" si="13"/>
        <v>0</v>
      </c>
      <c r="Q84" s="226">
        <f t="shared" si="13"/>
        <v>2.7721571300000001</v>
      </c>
      <c r="R84" s="226">
        <f t="shared" si="13"/>
        <v>0</v>
      </c>
      <c r="S84" s="226">
        <f t="shared" si="13"/>
        <v>0</v>
      </c>
      <c r="T84" s="149">
        <v>2.5442558499999999</v>
      </c>
      <c r="U84" s="133">
        <v>0</v>
      </c>
      <c r="V84" s="133">
        <v>2.4734001999999999</v>
      </c>
      <c r="W84" s="133">
        <v>5.2568499999999997E-2</v>
      </c>
      <c r="X84" s="133">
        <v>1.8287149999999999E-2</v>
      </c>
    </row>
    <row r="85" spans="1:24" s="139" customFormat="1" ht="105">
      <c r="A85" s="148" t="s">
        <v>660</v>
      </c>
      <c r="B85" s="148" t="s">
        <v>608</v>
      </c>
      <c r="C85" s="126" t="s">
        <v>1</v>
      </c>
      <c r="D85" s="148" t="s">
        <v>923</v>
      </c>
      <c r="E85" s="133">
        <v>0</v>
      </c>
      <c r="F85" s="133"/>
      <c r="G85" s="133"/>
      <c r="H85" s="133"/>
      <c r="I85" s="133"/>
      <c r="J85" s="133">
        <v>0.70016982000000005</v>
      </c>
      <c r="K85" s="145">
        <v>0.20024982</v>
      </c>
      <c r="L85" s="145">
        <v>0</v>
      </c>
      <c r="M85" s="145">
        <v>0.49992000000000003</v>
      </c>
      <c r="N85" s="145">
        <v>0</v>
      </c>
      <c r="O85" s="226">
        <f t="shared" si="13"/>
        <v>0.70016982000000005</v>
      </c>
      <c r="P85" s="226">
        <f t="shared" si="13"/>
        <v>0.20024982</v>
      </c>
      <c r="Q85" s="226">
        <f t="shared" si="13"/>
        <v>0</v>
      </c>
      <c r="R85" s="226">
        <f t="shared" si="13"/>
        <v>0.49992000000000003</v>
      </c>
      <c r="S85" s="226">
        <f t="shared" si="13"/>
        <v>0</v>
      </c>
      <c r="T85" s="149">
        <v>0.21212903999999999</v>
      </c>
      <c r="U85" s="133">
        <v>0.21212903999999999</v>
      </c>
      <c r="V85" s="133">
        <v>0</v>
      </c>
      <c r="W85" s="133">
        <v>0</v>
      </c>
      <c r="X85" s="133">
        <v>0</v>
      </c>
    </row>
    <row r="86" spans="1:24" s="139" customFormat="1" ht="105">
      <c r="A86" s="148" t="s">
        <v>660</v>
      </c>
      <c r="B86" s="148" t="s">
        <v>609</v>
      </c>
      <c r="C86" s="126" t="s">
        <v>1</v>
      </c>
      <c r="D86" s="148" t="s">
        <v>924</v>
      </c>
      <c r="E86" s="133">
        <v>0</v>
      </c>
      <c r="F86" s="133"/>
      <c r="G86" s="133"/>
      <c r="H86" s="133"/>
      <c r="I86" s="133"/>
      <c r="J86" s="133">
        <v>0.48101876000000005</v>
      </c>
      <c r="K86" s="145">
        <v>0.17270308000000001</v>
      </c>
      <c r="L86" s="145">
        <v>0</v>
      </c>
      <c r="M86" s="145">
        <v>0.30831568000000004</v>
      </c>
      <c r="N86" s="145">
        <v>0</v>
      </c>
      <c r="O86" s="226">
        <f t="shared" si="13"/>
        <v>0.48101876000000005</v>
      </c>
      <c r="P86" s="226">
        <f t="shared" si="13"/>
        <v>0.17270308000000001</v>
      </c>
      <c r="Q86" s="226">
        <f t="shared" si="13"/>
        <v>0</v>
      </c>
      <c r="R86" s="226">
        <f t="shared" si="13"/>
        <v>0.30831568000000004</v>
      </c>
      <c r="S86" s="226">
        <f t="shared" si="13"/>
        <v>0</v>
      </c>
      <c r="T86" s="149">
        <v>0.18294818000000002</v>
      </c>
      <c r="U86" s="133">
        <v>0.18294818000000002</v>
      </c>
      <c r="V86" s="133">
        <v>0</v>
      </c>
      <c r="W86" s="133">
        <v>0</v>
      </c>
      <c r="X86" s="133">
        <v>0</v>
      </c>
    </row>
    <row r="87" spans="1:24" s="139" customFormat="1" ht="105">
      <c r="A87" s="148" t="s">
        <v>660</v>
      </c>
      <c r="B87" s="148" t="s">
        <v>610</v>
      </c>
      <c r="C87" s="126" t="s">
        <v>1</v>
      </c>
      <c r="D87" s="148" t="s">
        <v>925</v>
      </c>
      <c r="E87" s="133">
        <v>0</v>
      </c>
      <c r="F87" s="133"/>
      <c r="G87" s="133"/>
      <c r="H87" s="133"/>
      <c r="I87" s="133"/>
      <c r="J87" s="133">
        <v>2.0757546899999997</v>
      </c>
      <c r="K87" s="145">
        <v>0.48289346999999999</v>
      </c>
      <c r="L87" s="145">
        <v>0</v>
      </c>
      <c r="M87" s="145">
        <v>1.5928612200000001</v>
      </c>
      <c r="N87" s="145">
        <v>0</v>
      </c>
      <c r="O87" s="226">
        <f t="shared" ref="O87:S137" si="14">J87-E87</f>
        <v>2.0757546899999997</v>
      </c>
      <c r="P87" s="226">
        <f t="shared" si="14"/>
        <v>0.48289346999999999</v>
      </c>
      <c r="Q87" s="226">
        <f t="shared" si="14"/>
        <v>0</v>
      </c>
      <c r="R87" s="226">
        <f t="shared" si="14"/>
        <v>1.5928612200000001</v>
      </c>
      <c r="S87" s="226">
        <f t="shared" si="14"/>
        <v>0</v>
      </c>
      <c r="T87" s="149">
        <v>0.40923174999999995</v>
      </c>
      <c r="U87" s="133">
        <v>0.40923174999999995</v>
      </c>
      <c r="V87" s="133">
        <v>0</v>
      </c>
      <c r="W87" s="133">
        <v>0</v>
      </c>
      <c r="X87" s="133">
        <v>0</v>
      </c>
    </row>
    <row r="88" spans="1:24" s="139" customFormat="1" ht="45">
      <c r="A88" s="148" t="s">
        <v>660</v>
      </c>
      <c r="B88" s="148" t="s">
        <v>416</v>
      </c>
      <c r="C88" s="126" t="s">
        <v>2</v>
      </c>
      <c r="D88" s="148">
        <v>1301745</v>
      </c>
      <c r="E88" s="133">
        <v>0</v>
      </c>
      <c r="F88" s="133"/>
      <c r="G88" s="133"/>
      <c r="H88" s="133"/>
      <c r="I88" s="133"/>
      <c r="J88" s="133">
        <v>0.15099338000000001</v>
      </c>
      <c r="K88" s="145">
        <v>0</v>
      </c>
      <c r="L88" s="145">
        <v>0.15099338000000001</v>
      </c>
      <c r="M88" s="145">
        <v>0</v>
      </c>
      <c r="N88" s="145">
        <v>0</v>
      </c>
      <c r="O88" s="226">
        <f t="shared" si="14"/>
        <v>0.15099338000000001</v>
      </c>
      <c r="P88" s="226">
        <f t="shared" si="14"/>
        <v>0</v>
      </c>
      <c r="Q88" s="226">
        <f t="shared" si="14"/>
        <v>0.15099338000000001</v>
      </c>
      <c r="R88" s="226">
        <f t="shared" si="14"/>
        <v>0</v>
      </c>
      <c r="S88" s="226">
        <f t="shared" si="14"/>
        <v>0</v>
      </c>
      <c r="T88" s="149">
        <v>0</v>
      </c>
      <c r="U88" s="133"/>
      <c r="V88" s="133"/>
      <c r="W88" s="133"/>
      <c r="X88" s="133"/>
    </row>
    <row r="89" spans="1:24" s="139" customFormat="1" ht="45">
      <c r="A89" s="148" t="s">
        <v>660</v>
      </c>
      <c r="B89" s="148" t="s">
        <v>431</v>
      </c>
      <c r="C89" s="126" t="s">
        <v>2</v>
      </c>
      <c r="D89" s="148">
        <v>1502393</v>
      </c>
      <c r="E89" s="133">
        <v>0</v>
      </c>
      <c r="F89" s="133"/>
      <c r="G89" s="133"/>
      <c r="H89" s="133"/>
      <c r="I89" s="133"/>
      <c r="J89" s="133">
        <v>0</v>
      </c>
      <c r="K89" s="145">
        <v>0</v>
      </c>
      <c r="L89" s="145">
        <v>0</v>
      </c>
      <c r="M89" s="145">
        <v>0</v>
      </c>
      <c r="N89" s="145">
        <v>0</v>
      </c>
      <c r="O89" s="226">
        <f t="shared" si="14"/>
        <v>0</v>
      </c>
      <c r="P89" s="226">
        <f t="shared" si="14"/>
        <v>0</v>
      </c>
      <c r="Q89" s="226">
        <f t="shared" si="14"/>
        <v>0</v>
      </c>
      <c r="R89" s="226">
        <f t="shared" si="14"/>
        <v>0</v>
      </c>
      <c r="S89" s="226">
        <f t="shared" si="14"/>
        <v>0</v>
      </c>
      <c r="T89" s="149">
        <v>0.15979999999999997</v>
      </c>
      <c r="U89" s="133">
        <v>0</v>
      </c>
      <c r="V89" s="133">
        <v>0.15028999999999998</v>
      </c>
      <c r="W89" s="133">
        <v>0</v>
      </c>
      <c r="X89" s="133">
        <v>9.5099999999999994E-3</v>
      </c>
    </row>
    <row r="90" spans="1:24" s="139" customFormat="1" ht="75">
      <c r="A90" s="148" t="s">
        <v>660</v>
      </c>
      <c r="B90" s="148" t="s">
        <v>611</v>
      </c>
      <c r="C90" s="126" t="s">
        <v>6</v>
      </c>
      <c r="D90" s="148">
        <v>1301559</v>
      </c>
      <c r="E90" s="133">
        <v>0</v>
      </c>
      <c r="F90" s="133"/>
      <c r="G90" s="133"/>
      <c r="H90" s="133"/>
      <c r="I90" s="133"/>
      <c r="J90" s="133">
        <v>0.95732091999999991</v>
      </c>
      <c r="K90" s="145">
        <v>0</v>
      </c>
      <c r="L90" s="145">
        <v>0.89732091999999986</v>
      </c>
      <c r="M90" s="145">
        <v>0</v>
      </c>
      <c r="N90" s="145">
        <v>0.06</v>
      </c>
      <c r="O90" s="226">
        <f t="shared" si="14"/>
        <v>0.95732091999999991</v>
      </c>
      <c r="P90" s="226">
        <f t="shared" si="14"/>
        <v>0</v>
      </c>
      <c r="Q90" s="226">
        <f t="shared" si="14"/>
        <v>0.89732091999999986</v>
      </c>
      <c r="R90" s="226">
        <f t="shared" si="14"/>
        <v>0</v>
      </c>
      <c r="S90" s="226">
        <f t="shared" si="14"/>
        <v>0.06</v>
      </c>
      <c r="T90" s="149">
        <v>0</v>
      </c>
      <c r="U90" s="133"/>
      <c r="V90" s="133"/>
      <c r="W90" s="133"/>
      <c r="X90" s="133"/>
    </row>
    <row r="91" spans="1:24" s="139" customFormat="1" ht="60">
      <c r="A91" s="148" t="s">
        <v>660</v>
      </c>
      <c r="B91" s="148" t="s">
        <v>74</v>
      </c>
      <c r="C91" s="126" t="s">
        <v>7</v>
      </c>
      <c r="D91" s="148" t="s">
        <v>332</v>
      </c>
      <c r="E91" s="133">
        <v>13.580269784246997</v>
      </c>
      <c r="F91" s="133">
        <v>0</v>
      </c>
      <c r="G91" s="133">
        <v>12.191594204067393</v>
      </c>
      <c r="H91" s="133">
        <v>0</v>
      </c>
      <c r="I91" s="133">
        <v>1.3886755801796056</v>
      </c>
      <c r="J91" s="133">
        <v>3.2204099999999998</v>
      </c>
      <c r="K91" s="145">
        <v>0</v>
      </c>
      <c r="L91" s="145">
        <v>0</v>
      </c>
      <c r="M91" s="145">
        <v>2.6593399999999998</v>
      </c>
      <c r="N91" s="145">
        <v>0.56107000000000007</v>
      </c>
      <c r="O91" s="226">
        <f t="shared" si="14"/>
        <v>-10.359859784246998</v>
      </c>
      <c r="P91" s="226">
        <f t="shared" si="14"/>
        <v>0</v>
      </c>
      <c r="Q91" s="226">
        <f t="shared" si="14"/>
        <v>-12.191594204067393</v>
      </c>
      <c r="R91" s="226">
        <f t="shared" si="14"/>
        <v>2.6593399999999998</v>
      </c>
      <c r="S91" s="226">
        <f t="shared" si="14"/>
        <v>-0.8276055801796055</v>
      </c>
      <c r="T91" s="149">
        <v>7.7819799999999999</v>
      </c>
      <c r="U91" s="133">
        <v>0</v>
      </c>
      <c r="V91" s="133">
        <v>7.2209099999999999</v>
      </c>
      <c r="W91" s="133">
        <v>0</v>
      </c>
      <c r="X91" s="133">
        <v>0.56107000000000007</v>
      </c>
    </row>
    <row r="92" spans="1:24" s="139" customFormat="1" ht="90">
      <c r="A92" s="148" t="s">
        <v>660</v>
      </c>
      <c r="B92" s="148" t="s">
        <v>150</v>
      </c>
      <c r="C92" s="126" t="s">
        <v>4</v>
      </c>
      <c r="D92" s="148">
        <v>1201230</v>
      </c>
      <c r="E92" s="133">
        <v>0</v>
      </c>
      <c r="F92" s="133"/>
      <c r="G92" s="133"/>
      <c r="H92" s="133"/>
      <c r="I92" s="133"/>
      <c r="J92" s="133">
        <v>2.1909999999999999E-2</v>
      </c>
      <c r="K92" s="145">
        <v>0</v>
      </c>
      <c r="L92" s="145">
        <v>2.1909999999999999E-2</v>
      </c>
      <c r="M92" s="145">
        <v>0</v>
      </c>
      <c r="N92" s="145">
        <v>0</v>
      </c>
      <c r="O92" s="226">
        <f t="shared" si="14"/>
        <v>2.1909999999999999E-2</v>
      </c>
      <c r="P92" s="226">
        <f t="shared" si="14"/>
        <v>0</v>
      </c>
      <c r="Q92" s="226">
        <f t="shared" si="14"/>
        <v>2.1909999999999999E-2</v>
      </c>
      <c r="R92" s="226">
        <f t="shared" si="14"/>
        <v>0</v>
      </c>
      <c r="S92" s="226">
        <f t="shared" si="14"/>
        <v>0</v>
      </c>
      <c r="T92" s="149">
        <v>0</v>
      </c>
      <c r="U92" s="133"/>
      <c r="V92" s="133"/>
      <c r="W92" s="133"/>
      <c r="X92" s="133"/>
    </row>
    <row r="93" spans="1:24" s="139" customFormat="1" ht="90">
      <c r="A93" s="148" t="s">
        <v>660</v>
      </c>
      <c r="B93" s="148" t="s">
        <v>186</v>
      </c>
      <c r="C93" s="126" t="s">
        <v>4</v>
      </c>
      <c r="D93" s="148">
        <v>1201229</v>
      </c>
      <c r="E93" s="133">
        <v>0</v>
      </c>
      <c r="F93" s="133"/>
      <c r="G93" s="133"/>
      <c r="H93" s="133"/>
      <c r="I93" s="133"/>
      <c r="J93" s="133">
        <v>9.8150000000000001E-2</v>
      </c>
      <c r="K93" s="145">
        <v>0</v>
      </c>
      <c r="L93" s="145">
        <v>9.8150000000000001E-2</v>
      </c>
      <c r="M93" s="145">
        <v>0</v>
      </c>
      <c r="N93" s="145">
        <v>0</v>
      </c>
      <c r="O93" s="226">
        <f t="shared" si="14"/>
        <v>9.8150000000000001E-2</v>
      </c>
      <c r="P93" s="226">
        <f t="shared" si="14"/>
        <v>0</v>
      </c>
      <c r="Q93" s="226">
        <f t="shared" si="14"/>
        <v>9.8150000000000001E-2</v>
      </c>
      <c r="R93" s="226">
        <f t="shared" si="14"/>
        <v>0</v>
      </c>
      <c r="S93" s="226">
        <f t="shared" si="14"/>
        <v>0</v>
      </c>
      <c r="T93" s="149">
        <v>0</v>
      </c>
      <c r="U93" s="133"/>
      <c r="V93" s="133"/>
      <c r="W93" s="133"/>
      <c r="X93" s="133"/>
    </row>
    <row r="94" spans="1:24" s="139" customFormat="1" ht="60">
      <c r="A94" s="148" t="s">
        <v>660</v>
      </c>
      <c r="B94" s="148" t="s">
        <v>152</v>
      </c>
      <c r="C94" s="126" t="s">
        <v>4</v>
      </c>
      <c r="D94" s="148" t="s">
        <v>407</v>
      </c>
      <c r="E94" s="133">
        <v>0</v>
      </c>
      <c r="F94" s="133"/>
      <c r="G94" s="133"/>
      <c r="H94" s="133"/>
      <c r="I94" s="133"/>
      <c r="J94" s="133">
        <v>0.19514999999999999</v>
      </c>
      <c r="K94" s="145">
        <v>8.6580000000000004E-2</v>
      </c>
      <c r="L94" s="145">
        <v>0</v>
      </c>
      <c r="M94" s="145">
        <v>8.3569999999999992E-2</v>
      </c>
      <c r="N94" s="145">
        <v>2.5000000000000001E-2</v>
      </c>
      <c r="O94" s="226">
        <f t="shared" si="14"/>
        <v>0.19514999999999999</v>
      </c>
      <c r="P94" s="226">
        <f t="shared" si="14"/>
        <v>8.6580000000000004E-2</v>
      </c>
      <c r="Q94" s="226">
        <f t="shared" si="14"/>
        <v>0</v>
      </c>
      <c r="R94" s="226">
        <f t="shared" si="14"/>
        <v>8.3569999999999992E-2</v>
      </c>
      <c r="S94" s="226">
        <f t="shared" si="14"/>
        <v>2.5000000000000001E-2</v>
      </c>
      <c r="T94" s="149">
        <v>0</v>
      </c>
      <c r="U94" s="133"/>
      <c r="V94" s="133"/>
      <c r="W94" s="133"/>
      <c r="X94" s="133"/>
    </row>
    <row r="95" spans="1:24" s="139" customFormat="1" ht="60">
      <c r="A95" s="148" t="s">
        <v>660</v>
      </c>
      <c r="B95" s="148" t="s">
        <v>153</v>
      </c>
      <c r="C95" s="126" t="s">
        <v>4</v>
      </c>
      <c r="D95" s="148">
        <v>1200838</v>
      </c>
      <c r="E95" s="133">
        <v>0</v>
      </c>
      <c r="F95" s="133"/>
      <c r="G95" s="133"/>
      <c r="H95" s="133"/>
      <c r="I95" s="133"/>
      <c r="J95" s="133">
        <v>0.14495</v>
      </c>
      <c r="K95" s="145">
        <v>0</v>
      </c>
      <c r="L95" s="145">
        <v>0.14495</v>
      </c>
      <c r="M95" s="145">
        <v>0</v>
      </c>
      <c r="N95" s="145">
        <v>0</v>
      </c>
      <c r="O95" s="226">
        <f t="shared" si="14"/>
        <v>0.14495</v>
      </c>
      <c r="P95" s="226">
        <f t="shared" si="14"/>
        <v>0</v>
      </c>
      <c r="Q95" s="226">
        <f t="shared" si="14"/>
        <v>0.14495</v>
      </c>
      <c r="R95" s="226">
        <f t="shared" si="14"/>
        <v>0</v>
      </c>
      <c r="S95" s="226">
        <f t="shared" si="14"/>
        <v>0</v>
      </c>
      <c r="T95" s="149">
        <v>0</v>
      </c>
      <c r="U95" s="133"/>
      <c r="V95" s="133"/>
      <c r="W95" s="133"/>
      <c r="X95" s="133"/>
    </row>
    <row r="96" spans="1:24" s="139" customFormat="1" ht="105">
      <c r="A96" s="148" t="s">
        <v>660</v>
      </c>
      <c r="B96" s="148" t="s">
        <v>224</v>
      </c>
      <c r="C96" s="126" t="s">
        <v>4</v>
      </c>
      <c r="D96" s="148" t="s">
        <v>408</v>
      </c>
      <c r="E96" s="133">
        <v>0</v>
      </c>
      <c r="F96" s="133"/>
      <c r="G96" s="133"/>
      <c r="H96" s="133"/>
      <c r="I96" s="133"/>
      <c r="J96" s="133">
        <v>0.61578000000000011</v>
      </c>
      <c r="K96" s="145">
        <v>0</v>
      </c>
      <c r="L96" s="145">
        <v>0.33470000000000005</v>
      </c>
      <c r="M96" s="145">
        <v>2.172E-2</v>
      </c>
      <c r="N96" s="145">
        <v>0.25936000000000003</v>
      </c>
      <c r="O96" s="226">
        <f t="shared" si="14"/>
        <v>0.61578000000000011</v>
      </c>
      <c r="P96" s="226">
        <f t="shared" si="14"/>
        <v>0</v>
      </c>
      <c r="Q96" s="226">
        <f t="shared" si="14"/>
        <v>0.33470000000000005</v>
      </c>
      <c r="R96" s="226">
        <f t="shared" si="14"/>
        <v>2.172E-2</v>
      </c>
      <c r="S96" s="226">
        <f t="shared" si="14"/>
        <v>0.25936000000000003</v>
      </c>
      <c r="T96" s="149">
        <v>1.2289300000000001</v>
      </c>
      <c r="U96" s="133">
        <v>0</v>
      </c>
      <c r="V96" s="133">
        <v>0.53424000000000005</v>
      </c>
      <c r="W96" s="133">
        <v>0.43493999999999999</v>
      </c>
      <c r="X96" s="133">
        <v>0.25974999999999998</v>
      </c>
    </row>
    <row r="97" spans="1:24" s="139" customFormat="1" ht="120">
      <c r="A97" s="148" t="s">
        <v>660</v>
      </c>
      <c r="B97" s="148" t="s">
        <v>223</v>
      </c>
      <c r="C97" s="126" t="s">
        <v>4</v>
      </c>
      <c r="D97" s="148" t="s">
        <v>575</v>
      </c>
      <c r="E97" s="133">
        <v>13.4499410783401</v>
      </c>
      <c r="F97" s="133">
        <v>0</v>
      </c>
      <c r="G97" s="133">
        <v>11.5332047183583</v>
      </c>
      <c r="H97" s="133">
        <v>0</v>
      </c>
      <c r="I97" s="133">
        <v>1.9167363599817993</v>
      </c>
      <c r="J97" s="133">
        <v>7.4949100000000008</v>
      </c>
      <c r="K97" s="145">
        <v>0</v>
      </c>
      <c r="L97" s="145">
        <v>6.78681</v>
      </c>
      <c r="M97" s="145">
        <v>0.17091999999999999</v>
      </c>
      <c r="N97" s="145">
        <v>0.5371800000000001</v>
      </c>
      <c r="O97" s="226">
        <f t="shared" si="14"/>
        <v>-5.9550310783400988</v>
      </c>
      <c r="P97" s="226">
        <f t="shared" si="14"/>
        <v>0</v>
      </c>
      <c r="Q97" s="226">
        <f t="shared" si="14"/>
        <v>-4.7463947183583004</v>
      </c>
      <c r="R97" s="226">
        <f t="shared" si="14"/>
        <v>0.17091999999999999</v>
      </c>
      <c r="S97" s="226">
        <f t="shared" si="14"/>
        <v>-1.379556359981799</v>
      </c>
      <c r="T97" s="149">
        <v>0.53895000000000004</v>
      </c>
      <c r="U97" s="133">
        <v>0</v>
      </c>
      <c r="V97" s="133">
        <v>0</v>
      </c>
      <c r="W97" s="133">
        <v>0</v>
      </c>
      <c r="X97" s="133">
        <v>0.53895000000000004</v>
      </c>
    </row>
    <row r="98" spans="1:24" s="139" customFormat="1" ht="45">
      <c r="A98" s="148" t="s">
        <v>660</v>
      </c>
      <c r="B98" s="158" t="s">
        <v>406</v>
      </c>
      <c r="C98" s="126" t="s">
        <v>4</v>
      </c>
      <c r="D98" s="148">
        <v>1302826</v>
      </c>
      <c r="E98" s="133">
        <v>0</v>
      </c>
      <c r="F98" s="133"/>
      <c r="G98" s="133"/>
      <c r="H98" s="133"/>
      <c r="I98" s="133"/>
      <c r="J98" s="133">
        <v>0.27473000000000003</v>
      </c>
      <c r="K98" s="145">
        <v>0</v>
      </c>
      <c r="L98" s="145">
        <v>0.27473000000000003</v>
      </c>
      <c r="M98" s="145">
        <v>0</v>
      </c>
      <c r="N98" s="145">
        <v>0</v>
      </c>
      <c r="O98" s="226">
        <f t="shared" si="14"/>
        <v>0.27473000000000003</v>
      </c>
      <c r="P98" s="226">
        <f t="shared" si="14"/>
        <v>0</v>
      </c>
      <c r="Q98" s="226">
        <f t="shared" si="14"/>
        <v>0.27473000000000003</v>
      </c>
      <c r="R98" s="226">
        <f t="shared" si="14"/>
        <v>0</v>
      </c>
      <c r="S98" s="226">
        <f t="shared" si="14"/>
        <v>0</v>
      </c>
      <c r="T98" s="149">
        <v>0</v>
      </c>
      <c r="U98" s="133"/>
      <c r="V98" s="133"/>
      <c r="W98" s="133"/>
      <c r="X98" s="133"/>
    </row>
    <row r="99" spans="1:24" s="139" customFormat="1" ht="105">
      <c r="A99" s="148" t="s">
        <v>660</v>
      </c>
      <c r="B99" s="158" t="s">
        <v>604</v>
      </c>
      <c r="C99" s="126" t="s">
        <v>4</v>
      </c>
      <c r="D99" s="148">
        <v>1400451</v>
      </c>
      <c r="E99" s="133">
        <v>0</v>
      </c>
      <c r="F99" s="133"/>
      <c r="G99" s="133"/>
      <c r="H99" s="133"/>
      <c r="I99" s="133"/>
      <c r="J99" s="133">
        <v>2.1010000000000001E-2</v>
      </c>
      <c r="K99" s="145">
        <v>2.1010000000000001E-2</v>
      </c>
      <c r="L99" s="145">
        <v>0</v>
      </c>
      <c r="M99" s="145">
        <v>0</v>
      </c>
      <c r="N99" s="145">
        <v>0</v>
      </c>
      <c r="O99" s="226">
        <f t="shared" si="14"/>
        <v>2.1010000000000001E-2</v>
      </c>
      <c r="P99" s="226">
        <f t="shared" si="14"/>
        <v>2.1010000000000001E-2</v>
      </c>
      <c r="Q99" s="226">
        <f t="shared" si="14"/>
        <v>0</v>
      </c>
      <c r="R99" s="226">
        <f t="shared" si="14"/>
        <v>0</v>
      </c>
      <c r="S99" s="226">
        <f t="shared" si="14"/>
        <v>0</v>
      </c>
      <c r="T99" s="149">
        <v>0</v>
      </c>
      <c r="U99" s="133"/>
      <c r="V99" s="133"/>
      <c r="W99" s="133"/>
      <c r="X99" s="133"/>
    </row>
    <row r="100" spans="1:24" s="139" customFormat="1" ht="135">
      <c r="A100" s="148" t="s">
        <v>660</v>
      </c>
      <c r="B100" s="158" t="s">
        <v>633</v>
      </c>
      <c r="C100" s="126" t="s">
        <v>4</v>
      </c>
      <c r="D100" s="148">
        <v>1502770</v>
      </c>
      <c r="E100" s="133">
        <v>0</v>
      </c>
      <c r="F100" s="133"/>
      <c r="G100" s="133"/>
      <c r="H100" s="133"/>
      <c r="I100" s="133"/>
      <c r="J100" s="133">
        <v>0</v>
      </c>
      <c r="K100" s="145">
        <v>0</v>
      </c>
      <c r="L100" s="145">
        <v>0</v>
      </c>
      <c r="M100" s="145">
        <v>0</v>
      </c>
      <c r="N100" s="145">
        <v>0</v>
      </c>
      <c r="O100" s="226">
        <f t="shared" si="14"/>
        <v>0</v>
      </c>
      <c r="P100" s="226">
        <f t="shared" si="14"/>
        <v>0</v>
      </c>
      <c r="Q100" s="226">
        <f t="shared" si="14"/>
        <v>0</v>
      </c>
      <c r="R100" s="226">
        <f t="shared" si="14"/>
        <v>0</v>
      </c>
      <c r="S100" s="226">
        <f t="shared" si="14"/>
        <v>0</v>
      </c>
      <c r="T100" s="149">
        <v>0.67860196999999989</v>
      </c>
      <c r="U100" s="133">
        <v>0.67860196999999989</v>
      </c>
      <c r="V100" s="133">
        <v>0</v>
      </c>
      <c r="W100" s="133">
        <v>0</v>
      </c>
      <c r="X100" s="133">
        <v>0</v>
      </c>
    </row>
    <row r="101" spans="1:24" s="139" customFormat="1" ht="45">
      <c r="A101" s="148" t="s">
        <v>660</v>
      </c>
      <c r="B101" s="148" t="s">
        <v>159</v>
      </c>
      <c r="C101" s="126" t="s">
        <v>45</v>
      </c>
      <c r="D101" s="148">
        <v>1502132</v>
      </c>
      <c r="E101" s="133">
        <v>0</v>
      </c>
      <c r="F101" s="133"/>
      <c r="G101" s="133"/>
      <c r="H101" s="133"/>
      <c r="I101" s="133"/>
      <c r="J101" s="133">
        <v>0.58169999999999999</v>
      </c>
      <c r="K101" s="145">
        <v>9.0389999999999998E-2</v>
      </c>
      <c r="L101" s="145">
        <v>0.12997999999999998</v>
      </c>
      <c r="M101" s="145">
        <v>0.36132999999999998</v>
      </c>
      <c r="N101" s="145">
        <v>0</v>
      </c>
      <c r="O101" s="226">
        <f t="shared" si="14"/>
        <v>0.58169999999999999</v>
      </c>
      <c r="P101" s="226">
        <f t="shared" si="14"/>
        <v>9.0389999999999998E-2</v>
      </c>
      <c r="Q101" s="226">
        <f t="shared" si="14"/>
        <v>0.12997999999999998</v>
      </c>
      <c r="R101" s="226">
        <f t="shared" si="14"/>
        <v>0.36132999999999998</v>
      </c>
      <c r="S101" s="226">
        <f t="shared" si="14"/>
        <v>0</v>
      </c>
      <c r="T101" s="149">
        <v>0</v>
      </c>
      <c r="U101" s="133"/>
      <c r="V101" s="133"/>
      <c r="W101" s="133"/>
      <c r="X101" s="133"/>
    </row>
    <row r="102" spans="1:24" s="139" customFormat="1" ht="60">
      <c r="A102" s="148" t="s">
        <v>660</v>
      </c>
      <c r="B102" s="148" t="s">
        <v>197</v>
      </c>
      <c r="C102" s="126" t="s">
        <v>45</v>
      </c>
      <c r="D102" s="148">
        <v>1600104</v>
      </c>
      <c r="E102" s="133">
        <v>0</v>
      </c>
      <c r="F102" s="133"/>
      <c r="G102" s="133"/>
      <c r="H102" s="133"/>
      <c r="I102" s="133"/>
      <c r="J102" s="133">
        <v>0.495</v>
      </c>
      <c r="K102" s="145">
        <v>0.495</v>
      </c>
      <c r="L102" s="145">
        <v>0</v>
      </c>
      <c r="M102" s="145">
        <v>0</v>
      </c>
      <c r="N102" s="145">
        <v>0</v>
      </c>
      <c r="O102" s="226">
        <f t="shared" si="14"/>
        <v>0.495</v>
      </c>
      <c r="P102" s="226">
        <f t="shared" si="14"/>
        <v>0.495</v>
      </c>
      <c r="Q102" s="226">
        <f t="shared" si="14"/>
        <v>0</v>
      </c>
      <c r="R102" s="226">
        <f t="shared" si="14"/>
        <v>0</v>
      </c>
      <c r="S102" s="226">
        <f t="shared" si="14"/>
        <v>0</v>
      </c>
      <c r="T102" s="149">
        <v>4.2373700000000003</v>
      </c>
      <c r="U102" s="133">
        <v>0.41949000000000003</v>
      </c>
      <c r="V102" s="133">
        <v>2.56935</v>
      </c>
      <c r="W102" s="133">
        <v>1.2485299999999999</v>
      </c>
      <c r="X102" s="133">
        <v>0</v>
      </c>
    </row>
    <row r="103" spans="1:24" s="139" customFormat="1" ht="75">
      <c r="A103" s="148" t="s">
        <v>660</v>
      </c>
      <c r="B103" s="148" t="s">
        <v>160</v>
      </c>
      <c r="C103" s="126" t="s">
        <v>0</v>
      </c>
      <c r="D103" s="148">
        <v>1401129</v>
      </c>
      <c r="E103" s="133">
        <v>0</v>
      </c>
      <c r="F103" s="133"/>
      <c r="G103" s="133"/>
      <c r="H103" s="133"/>
      <c r="I103" s="133"/>
      <c r="J103" s="133">
        <v>1.7915009999999999E-2</v>
      </c>
      <c r="K103" s="145">
        <v>0</v>
      </c>
      <c r="L103" s="145">
        <v>1.7915009999999999E-2</v>
      </c>
      <c r="M103" s="145">
        <v>0</v>
      </c>
      <c r="N103" s="145">
        <v>0</v>
      </c>
      <c r="O103" s="226">
        <f t="shared" si="14"/>
        <v>1.7915009999999999E-2</v>
      </c>
      <c r="P103" s="226">
        <f t="shared" si="14"/>
        <v>0</v>
      </c>
      <c r="Q103" s="226">
        <f t="shared" si="14"/>
        <v>1.7915009999999999E-2</v>
      </c>
      <c r="R103" s="226">
        <f t="shared" si="14"/>
        <v>0</v>
      </c>
      <c r="S103" s="226">
        <f t="shared" si="14"/>
        <v>0</v>
      </c>
      <c r="T103" s="149">
        <v>0</v>
      </c>
      <c r="U103" s="133"/>
      <c r="V103" s="133"/>
      <c r="W103" s="133"/>
      <c r="X103" s="133"/>
    </row>
    <row r="104" spans="1:24" s="139" customFormat="1" ht="90">
      <c r="A104" s="148" t="s">
        <v>660</v>
      </c>
      <c r="B104" s="148" t="s">
        <v>410</v>
      </c>
      <c r="C104" s="126" t="s">
        <v>0</v>
      </c>
      <c r="D104" s="148">
        <v>1401130</v>
      </c>
      <c r="E104" s="133">
        <v>0</v>
      </c>
      <c r="F104" s="133"/>
      <c r="G104" s="133"/>
      <c r="H104" s="133"/>
      <c r="I104" s="133"/>
      <c r="J104" s="133">
        <v>1.236108E-2</v>
      </c>
      <c r="K104" s="145">
        <v>0</v>
      </c>
      <c r="L104" s="145">
        <v>1.236108E-2</v>
      </c>
      <c r="M104" s="145">
        <v>0</v>
      </c>
      <c r="N104" s="145">
        <v>0</v>
      </c>
      <c r="O104" s="226">
        <f t="shared" si="14"/>
        <v>1.236108E-2</v>
      </c>
      <c r="P104" s="226">
        <f t="shared" si="14"/>
        <v>0</v>
      </c>
      <c r="Q104" s="226">
        <f t="shared" si="14"/>
        <v>1.236108E-2</v>
      </c>
      <c r="R104" s="226">
        <f t="shared" si="14"/>
        <v>0</v>
      </c>
      <c r="S104" s="226">
        <f t="shared" si="14"/>
        <v>0</v>
      </c>
      <c r="T104" s="149">
        <v>0</v>
      </c>
      <c r="U104" s="133"/>
      <c r="V104" s="133"/>
      <c r="W104" s="133"/>
      <c r="X104" s="133"/>
    </row>
    <row r="105" spans="1:24" s="139" customFormat="1" ht="75">
      <c r="A105" s="148" t="s">
        <v>660</v>
      </c>
      <c r="B105" s="148" t="s">
        <v>166</v>
      </c>
      <c r="C105" s="126" t="s">
        <v>7</v>
      </c>
      <c r="D105" s="148">
        <v>1502450</v>
      </c>
      <c r="E105" s="133">
        <v>0</v>
      </c>
      <c r="F105" s="133"/>
      <c r="G105" s="133"/>
      <c r="H105" s="133"/>
      <c r="I105" s="133"/>
      <c r="J105" s="133">
        <v>2.05233</v>
      </c>
      <c r="K105" s="145">
        <v>0.31307000000000001</v>
      </c>
      <c r="L105" s="145">
        <v>0</v>
      </c>
      <c r="M105" s="145">
        <v>1.7392599999999998</v>
      </c>
      <c r="N105" s="145">
        <v>0</v>
      </c>
      <c r="O105" s="226">
        <f t="shared" si="14"/>
        <v>2.05233</v>
      </c>
      <c r="P105" s="226">
        <f t="shared" si="14"/>
        <v>0.31307000000000001</v>
      </c>
      <c r="Q105" s="226">
        <f t="shared" si="14"/>
        <v>0</v>
      </c>
      <c r="R105" s="226">
        <f t="shared" si="14"/>
        <v>1.7392599999999998</v>
      </c>
      <c r="S105" s="226">
        <f t="shared" si="14"/>
        <v>0</v>
      </c>
      <c r="T105" s="149">
        <v>0</v>
      </c>
      <c r="U105" s="133"/>
      <c r="V105" s="133"/>
      <c r="W105" s="133"/>
      <c r="X105" s="133"/>
    </row>
    <row r="106" spans="1:24" s="139" customFormat="1" ht="135">
      <c r="A106" s="148" t="s">
        <v>660</v>
      </c>
      <c r="B106" s="148" t="s">
        <v>173</v>
      </c>
      <c r="C106" s="126" t="s">
        <v>1</v>
      </c>
      <c r="D106" s="148" t="s">
        <v>577</v>
      </c>
      <c r="E106" s="133">
        <v>6.6218053999999995</v>
      </c>
      <c r="F106" s="133">
        <v>0</v>
      </c>
      <c r="G106" s="133">
        <v>6.2396239905177167</v>
      </c>
      <c r="H106" s="133">
        <v>0</v>
      </c>
      <c r="I106" s="133">
        <v>0.38218140948228285</v>
      </c>
      <c r="J106" s="133">
        <v>6.5758195199999996</v>
      </c>
      <c r="K106" s="145">
        <v>0</v>
      </c>
      <c r="L106" s="145">
        <v>6.5758195199999996</v>
      </c>
      <c r="M106" s="145">
        <v>0</v>
      </c>
      <c r="N106" s="145">
        <v>0</v>
      </c>
      <c r="O106" s="226">
        <f t="shared" si="14"/>
        <v>-4.5985879999999923E-2</v>
      </c>
      <c r="P106" s="226">
        <f t="shared" si="14"/>
        <v>0</v>
      </c>
      <c r="Q106" s="226">
        <f t="shared" si="14"/>
        <v>0.33619552948228293</v>
      </c>
      <c r="R106" s="226">
        <f t="shared" si="14"/>
        <v>0</v>
      </c>
      <c r="S106" s="226">
        <f t="shared" si="14"/>
        <v>-0.38218140948228285</v>
      </c>
      <c r="T106" s="149">
        <v>0</v>
      </c>
      <c r="U106" s="133"/>
      <c r="V106" s="133"/>
      <c r="W106" s="133"/>
      <c r="X106" s="133"/>
    </row>
    <row r="107" spans="1:24" s="139" customFormat="1" ht="150">
      <c r="A107" s="148" t="s">
        <v>660</v>
      </c>
      <c r="B107" s="148" t="s">
        <v>174</v>
      </c>
      <c r="C107" s="126" t="s">
        <v>1</v>
      </c>
      <c r="D107" s="148" t="s">
        <v>576</v>
      </c>
      <c r="E107" s="133">
        <v>12.65975506519999</v>
      </c>
      <c r="F107" s="133">
        <v>0</v>
      </c>
      <c r="G107" s="133">
        <v>7.4258714779526089</v>
      </c>
      <c r="H107" s="133">
        <v>4.9386106656073405</v>
      </c>
      <c r="I107" s="133">
        <v>0.29527292164003988</v>
      </c>
      <c r="J107" s="133">
        <v>12.785849150000001</v>
      </c>
      <c r="K107" s="145">
        <v>0</v>
      </c>
      <c r="L107" s="145">
        <v>8.6910351499999994</v>
      </c>
      <c r="M107" s="145">
        <v>3.8864000000000001</v>
      </c>
      <c r="N107" s="145">
        <v>0.20841400000000002</v>
      </c>
      <c r="O107" s="226">
        <f t="shared" si="14"/>
        <v>0.12609408480001072</v>
      </c>
      <c r="P107" s="226">
        <f t="shared" si="14"/>
        <v>0</v>
      </c>
      <c r="Q107" s="226">
        <f t="shared" si="14"/>
        <v>1.2651636720473904</v>
      </c>
      <c r="R107" s="226">
        <f t="shared" si="14"/>
        <v>-1.0522106656073404</v>
      </c>
      <c r="S107" s="226">
        <f t="shared" si="14"/>
        <v>-8.685892164003986E-2</v>
      </c>
      <c r="T107" s="149">
        <v>11.245251329999999</v>
      </c>
      <c r="U107" s="133">
        <v>0</v>
      </c>
      <c r="V107" s="133">
        <v>7.1064467999999996</v>
      </c>
      <c r="W107" s="133">
        <v>3.6715533000000002</v>
      </c>
      <c r="X107" s="133">
        <v>0.46725122999999996</v>
      </c>
    </row>
    <row r="108" spans="1:24" s="139" customFormat="1" ht="60">
      <c r="A108" s="148" t="s">
        <v>660</v>
      </c>
      <c r="B108" s="148" t="s">
        <v>175</v>
      </c>
      <c r="C108" s="126" t="s">
        <v>1</v>
      </c>
      <c r="D108" s="148">
        <v>1400453</v>
      </c>
      <c r="E108" s="133">
        <v>0</v>
      </c>
      <c r="F108" s="133"/>
      <c r="G108" s="133"/>
      <c r="H108" s="133"/>
      <c r="I108" s="133"/>
      <c r="J108" s="133">
        <v>1.56756655</v>
      </c>
      <c r="K108" s="145">
        <v>0</v>
      </c>
      <c r="L108" s="145">
        <v>1.56756655</v>
      </c>
      <c r="M108" s="145">
        <v>0</v>
      </c>
      <c r="N108" s="145">
        <v>0</v>
      </c>
      <c r="O108" s="226">
        <f t="shared" si="14"/>
        <v>1.56756655</v>
      </c>
      <c r="P108" s="226">
        <f t="shared" si="14"/>
        <v>0</v>
      </c>
      <c r="Q108" s="226">
        <f t="shared" si="14"/>
        <v>1.56756655</v>
      </c>
      <c r="R108" s="226">
        <f t="shared" si="14"/>
        <v>0</v>
      </c>
      <c r="S108" s="226">
        <f t="shared" si="14"/>
        <v>0</v>
      </c>
      <c r="T108" s="149">
        <v>0</v>
      </c>
      <c r="U108" s="133"/>
      <c r="V108" s="133"/>
      <c r="W108" s="133"/>
      <c r="X108" s="133"/>
    </row>
    <row r="109" spans="1:24" s="139" customFormat="1" ht="120">
      <c r="A109" s="148" t="s">
        <v>660</v>
      </c>
      <c r="B109" s="148" t="s">
        <v>176</v>
      </c>
      <c r="C109" s="126" t="s">
        <v>1</v>
      </c>
      <c r="D109" s="148" t="s">
        <v>578</v>
      </c>
      <c r="E109" s="133">
        <v>3.3239502437999997</v>
      </c>
      <c r="F109" s="133">
        <v>0</v>
      </c>
      <c r="G109" s="133">
        <v>2.7563899042571696</v>
      </c>
      <c r="H109" s="133">
        <v>0</v>
      </c>
      <c r="I109" s="133">
        <v>0.56756033954283014</v>
      </c>
      <c r="J109" s="133">
        <v>3.3087727599999996</v>
      </c>
      <c r="K109" s="145">
        <v>0</v>
      </c>
      <c r="L109" s="145">
        <v>3.3087727599999996</v>
      </c>
      <c r="M109" s="145">
        <v>0</v>
      </c>
      <c r="N109" s="145">
        <v>0</v>
      </c>
      <c r="O109" s="226">
        <f t="shared" si="14"/>
        <v>-1.5177483800000058E-2</v>
      </c>
      <c r="P109" s="226">
        <f t="shared" si="14"/>
        <v>0</v>
      </c>
      <c r="Q109" s="226">
        <f t="shared" si="14"/>
        <v>0.55238285574283008</v>
      </c>
      <c r="R109" s="226">
        <f t="shared" si="14"/>
        <v>0</v>
      </c>
      <c r="S109" s="226">
        <f t="shared" si="14"/>
        <v>-0.56756033954283014</v>
      </c>
      <c r="T109" s="149">
        <v>0</v>
      </c>
      <c r="U109" s="133"/>
      <c r="V109" s="133"/>
      <c r="W109" s="133"/>
      <c r="X109" s="133"/>
    </row>
    <row r="110" spans="1:24" s="139" customFormat="1" ht="150">
      <c r="A110" s="148" t="s">
        <v>660</v>
      </c>
      <c r="B110" s="148" t="s">
        <v>177</v>
      </c>
      <c r="C110" s="126" t="s">
        <v>1</v>
      </c>
      <c r="D110" s="148" t="s">
        <v>579</v>
      </c>
      <c r="E110" s="133">
        <v>10.534572243</v>
      </c>
      <c r="F110" s="133">
        <v>0</v>
      </c>
      <c r="G110" s="133">
        <v>4.5644461132062615</v>
      </c>
      <c r="H110" s="133">
        <v>4.9453393760141795</v>
      </c>
      <c r="I110" s="133">
        <v>1.0247867537795581</v>
      </c>
      <c r="J110" s="133">
        <v>10.480532859999999</v>
      </c>
      <c r="K110" s="145">
        <v>0</v>
      </c>
      <c r="L110" s="145">
        <v>10.480532859999999</v>
      </c>
      <c r="M110" s="145">
        <v>0</v>
      </c>
      <c r="N110" s="145">
        <v>0</v>
      </c>
      <c r="O110" s="226">
        <f t="shared" si="14"/>
        <v>-5.4039383000000996E-2</v>
      </c>
      <c r="P110" s="226">
        <f t="shared" si="14"/>
        <v>0</v>
      </c>
      <c r="Q110" s="226">
        <f t="shared" si="14"/>
        <v>5.916086746793737</v>
      </c>
      <c r="R110" s="226">
        <f t="shared" si="14"/>
        <v>-4.9453393760141795</v>
      </c>
      <c r="S110" s="226">
        <f t="shared" si="14"/>
        <v>-1.0247867537795581</v>
      </c>
      <c r="T110" s="149">
        <v>0</v>
      </c>
      <c r="U110" s="133"/>
      <c r="V110" s="133"/>
      <c r="W110" s="133"/>
      <c r="X110" s="133"/>
    </row>
    <row r="111" spans="1:24" s="139" customFormat="1" ht="116.25" customHeight="1">
      <c r="A111" s="148" t="s">
        <v>660</v>
      </c>
      <c r="B111" s="148" t="s">
        <v>423</v>
      </c>
      <c r="C111" s="126" t="s">
        <v>1</v>
      </c>
      <c r="D111" s="148">
        <v>1601076</v>
      </c>
      <c r="E111" s="133">
        <v>0</v>
      </c>
      <c r="F111" s="133"/>
      <c r="G111" s="133"/>
      <c r="H111" s="133"/>
      <c r="I111" s="133"/>
      <c r="J111" s="133">
        <v>6.9898532100000006</v>
      </c>
      <c r="K111" s="145">
        <v>0.49991665000000002</v>
      </c>
      <c r="L111" s="145">
        <v>6.4899365600000003</v>
      </c>
      <c r="M111" s="145">
        <v>0</v>
      </c>
      <c r="N111" s="145">
        <v>0</v>
      </c>
      <c r="O111" s="226">
        <f t="shared" si="14"/>
        <v>6.9898532100000006</v>
      </c>
      <c r="P111" s="226">
        <f t="shared" si="14"/>
        <v>0.49991665000000002</v>
      </c>
      <c r="Q111" s="226">
        <f t="shared" si="14"/>
        <v>6.4899365600000003</v>
      </c>
      <c r="R111" s="226">
        <f t="shared" si="14"/>
        <v>0</v>
      </c>
      <c r="S111" s="226">
        <f t="shared" si="14"/>
        <v>0</v>
      </c>
      <c r="T111" s="149">
        <v>5.9236044199999993</v>
      </c>
      <c r="U111" s="133">
        <v>0.42365818</v>
      </c>
      <c r="V111" s="133">
        <v>2.4215129100000001</v>
      </c>
      <c r="W111" s="133">
        <v>3.0059722200000003</v>
      </c>
      <c r="X111" s="133">
        <v>7.2461110000000023E-2</v>
      </c>
    </row>
    <row r="112" spans="1:24" s="139" customFormat="1" ht="150">
      <c r="A112" s="148" t="s">
        <v>660</v>
      </c>
      <c r="B112" s="148" t="s">
        <v>435</v>
      </c>
      <c r="C112" s="126" t="s">
        <v>1</v>
      </c>
      <c r="D112" s="148">
        <v>1601327</v>
      </c>
      <c r="E112" s="133">
        <v>0</v>
      </c>
      <c r="F112" s="133"/>
      <c r="G112" s="133"/>
      <c r="H112" s="133"/>
      <c r="I112" s="133"/>
      <c r="J112" s="133">
        <v>1.8964080799999998</v>
      </c>
      <c r="K112" s="145">
        <v>0.95325588999999999</v>
      </c>
      <c r="L112" s="145">
        <v>0</v>
      </c>
      <c r="M112" s="145">
        <v>0</v>
      </c>
      <c r="N112" s="145">
        <v>0.94315218999999995</v>
      </c>
      <c r="O112" s="226">
        <f t="shared" si="14"/>
        <v>1.8964080799999998</v>
      </c>
      <c r="P112" s="226">
        <f t="shared" si="14"/>
        <v>0.95325588999999999</v>
      </c>
      <c r="Q112" s="226">
        <f t="shared" si="14"/>
        <v>0</v>
      </c>
      <c r="R112" s="226">
        <f t="shared" si="14"/>
        <v>0</v>
      </c>
      <c r="S112" s="226">
        <f t="shared" si="14"/>
        <v>0.94315218999999995</v>
      </c>
      <c r="T112" s="149">
        <v>12.428836</v>
      </c>
      <c r="U112" s="133">
        <v>0.80784396999999997</v>
      </c>
      <c r="V112" s="133">
        <v>10.6245943</v>
      </c>
      <c r="W112" s="133">
        <v>0</v>
      </c>
      <c r="X112" s="133">
        <v>0.99639772999999998</v>
      </c>
    </row>
    <row r="113" spans="1:24" s="139" customFormat="1" ht="90">
      <c r="A113" s="148" t="s">
        <v>660</v>
      </c>
      <c r="B113" s="148" t="s">
        <v>222</v>
      </c>
      <c r="C113" s="126" t="s">
        <v>1</v>
      </c>
      <c r="D113" s="148">
        <v>1503418</v>
      </c>
      <c r="E113" s="133">
        <v>0</v>
      </c>
      <c r="F113" s="133"/>
      <c r="G113" s="133"/>
      <c r="H113" s="133"/>
      <c r="I113" s="133"/>
      <c r="J113" s="133">
        <v>1.02665841</v>
      </c>
      <c r="K113" s="145">
        <v>0</v>
      </c>
      <c r="L113" s="145">
        <v>0</v>
      </c>
      <c r="M113" s="145">
        <v>1.02665841</v>
      </c>
      <c r="N113" s="145">
        <v>0</v>
      </c>
      <c r="O113" s="226">
        <f t="shared" si="14"/>
        <v>1.02665841</v>
      </c>
      <c r="P113" s="226">
        <f t="shared" si="14"/>
        <v>0</v>
      </c>
      <c r="Q113" s="226">
        <f t="shared" si="14"/>
        <v>0</v>
      </c>
      <c r="R113" s="226">
        <f t="shared" si="14"/>
        <v>1.02665841</v>
      </c>
      <c r="S113" s="226">
        <f t="shared" si="14"/>
        <v>0</v>
      </c>
      <c r="T113" s="149">
        <v>0</v>
      </c>
      <c r="U113" s="133"/>
      <c r="V113" s="133"/>
      <c r="W113" s="133"/>
      <c r="X113" s="133"/>
    </row>
    <row r="114" spans="1:24" s="139" customFormat="1" ht="60">
      <c r="A114" s="148" t="s">
        <v>660</v>
      </c>
      <c r="B114" s="148" t="s">
        <v>178</v>
      </c>
      <c r="C114" s="126" t="s">
        <v>1</v>
      </c>
      <c r="D114" s="148" t="s">
        <v>345</v>
      </c>
      <c r="E114" s="133">
        <v>5.9729273879999996</v>
      </c>
      <c r="F114" s="133">
        <v>8.1276539803737613E-2</v>
      </c>
      <c r="G114" s="133">
        <v>0.73490872055001066</v>
      </c>
      <c r="H114" s="133">
        <v>4.9864396803423494</v>
      </c>
      <c r="I114" s="133">
        <v>0.17030244730390187</v>
      </c>
      <c r="J114" s="133">
        <v>5.96203605</v>
      </c>
      <c r="K114" s="145">
        <v>0</v>
      </c>
      <c r="L114" s="145">
        <v>5.96203605</v>
      </c>
      <c r="M114" s="145">
        <v>0</v>
      </c>
      <c r="N114" s="145">
        <v>0</v>
      </c>
      <c r="O114" s="226">
        <f t="shared" si="14"/>
        <v>-1.0891337999999529E-2</v>
      </c>
      <c r="P114" s="226">
        <f t="shared" si="14"/>
        <v>-8.1276539803737613E-2</v>
      </c>
      <c r="Q114" s="226">
        <f t="shared" si="14"/>
        <v>5.2271273294499894</v>
      </c>
      <c r="R114" s="226">
        <f t="shared" si="14"/>
        <v>-4.9864396803423494</v>
      </c>
      <c r="S114" s="226">
        <f t="shared" si="14"/>
        <v>-0.17030244730390187</v>
      </c>
      <c r="T114" s="149">
        <v>0</v>
      </c>
      <c r="U114" s="133"/>
      <c r="V114" s="133"/>
      <c r="W114" s="133"/>
      <c r="X114" s="133"/>
    </row>
    <row r="115" spans="1:24" s="139" customFormat="1" ht="28.5">
      <c r="A115" s="124" t="s">
        <v>662</v>
      </c>
      <c r="B115" s="124" t="s">
        <v>663</v>
      </c>
      <c r="C115" s="142"/>
      <c r="D115" s="122">
        <f t="shared" ref="D115:I115" si="15">D116+D117</f>
        <v>0</v>
      </c>
      <c r="E115" s="122">
        <f t="shared" si="15"/>
        <v>0</v>
      </c>
      <c r="F115" s="122">
        <f>F116+F117</f>
        <v>0</v>
      </c>
      <c r="G115" s="122">
        <f>G116+G117</f>
        <v>0</v>
      </c>
      <c r="H115" s="122">
        <f>H116+H117</f>
        <v>0</v>
      </c>
      <c r="I115" s="122">
        <f t="shared" si="15"/>
        <v>0</v>
      </c>
      <c r="J115" s="122">
        <f>J116+J117</f>
        <v>0</v>
      </c>
      <c r="K115" s="122">
        <f>K116+K117</f>
        <v>0</v>
      </c>
      <c r="L115" s="122">
        <f>L116+L117</f>
        <v>0</v>
      </c>
      <c r="M115" s="122">
        <f>M116+M117</f>
        <v>0</v>
      </c>
      <c r="N115" s="122">
        <f>N116+N117</f>
        <v>0</v>
      </c>
      <c r="O115" s="122">
        <f t="shared" si="14"/>
        <v>0</v>
      </c>
      <c r="P115" s="122">
        <f t="shared" si="14"/>
        <v>0</v>
      </c>
      <c r="Q115" s="122">
        <f t="shared" si="14"/>
        <v>0</v>
      </c>
      <c r="R115" s="122">
        <f t="shared" si="14"/>
        <v>0</v>
      </c>
      <c r="S115" s="122">
        <f t="shared" si="14"/>
        <v>0</v>
      </c>
      <c r="T115" s="122">
        <f>T116+T117</f>
        <v>0</v>
      </c>
      <c r="U115" s="122">
        <f>U116+U117</f>
        <v>0</v>
      </c>
      <c r="V115" s="122">
        <f>V116+V117</f>
        <v>0</v>
      </c>
      <c r="W115" s="122">
        <f>W116+W117</f>
        <v>0</v>
      </c>
      <c r="X115" s="122">
        <f>X116+X117</f>
        <v>0</v>
      </c>
    </row>
    <row r="116" spans="1:24" s="139" customFormat="1" ht="57">
      <c r="A116" s="124" t="s">
        <v>664</v>
      </c>
      <c r="B116" s="124" t="s">
        <v>665</v>
      </c>
      <c r="C116" s="142"/>
      <c r="D116" s="122">
        <v>0</v>
      </c>
      <c r="E116" s="122">
        <v>0</v>
      </c>
      <c r="F116" s="122">
        <v>0</v>
      </c>
      <c r="G116" s="122">
        <v>0</v>
      </c>
      <c r="H116" s="122">
        <v>0</v>
      </c>
      <c r="I116" s="122">
        <v>0</v>
      </c>
      <c r="J116" s="122">
        <v>0</v>
      </c>
      <c r="K116" s="122">
        <v>0</v>
      </c>
      <c r="L116" s="122">
        <v>0</v>
      </c>
      <c r="M116" s="122">
        <v>0</v>
      </c>
      <c r="N116" s="122">
        <v>0</v>
      </c>
      <c r="O116" s="122">
        <f t="shared" si="14"/>
        <v>0</v>
      </c>
      <c r="P116" s="122">
        <f t="shared" si="14"/>
        <v>0</v>
      </c>
      <c r="Q116" s="122">
        <f t="shared" si="14"/>
        <v>0</v>
      </c>
      <c r="R116" s="122">
        <f t="shared" si="14"/>
        <v>0</v>
      </c>
      <c r="S116" s="122">
        <f t="shared" si="14"/>
        <v>0</v>
      </c>
      <c r="T116" s="122">
        <v>0</v>
      </c>
      <c r="U116" s="122">
        <v>0</v>
      </c>
      <c r="V116" s="122">
        <v>0</v>
      </c>
      <c r="W116" s="122">
        <v>0</v>
      </c>
      <c r="X116" s="122">
        <v>0</v>
      </c>
    </row>
    <row r="117" spans="1:24" s="139" customFormat="1" ht="42.75">
      <c r="A117" s="124" t="s">
        <v>666</v>
      </c>
      <c r="B117" s="124" t="s">
        <v>667</v>
      </c>
      <c r="C117" s="142"/>
      <c r="D117" s="122">
        <v>0</v>
      </c>
      <c r="E117" s="122">
        <v>0</v>
      </c>
      <c r="F117" s="122">
        <v>0</v>
      </c>
      <c r="G117" s="122">
        <v>0</v>
      </c>
      <c r="H117" s="122">
        <v>0</v>
      </c>
      <c r="I117" s="122">
        <v>0</v>
      </c>
      <c r="J117" s="122">
        <v>0</v>
      </c>
      <c r="K117" s="122">
        <v>0</v>
      </c>
      <c r="L117" s="122">
        <v>0</v>
      </c>
      <c r="M117" s="122">
        <v>0</v>
      </c>
      <c r="N117" s="122">
        <v>0</v>
      </c>
      <c r="O117" s="122">
        <f t="shared" si="14"/>
        <v>0</v>
      </c>
      <c r="P117" s="122">
        <f t="shared" si="14"/>
        <v>0</v>
      </c>
      <c r="Q117" s="122">
        <f t="shared" si="14"/>
        <v>0</v>
      </c>
      <c r="R117" s="122">
        <f t="shared" si="14"/>
        <v>0</v>
      </c>
      <c r="S117" s="122">
        <f t="shared" si="14"/>
        <v>0</v>
      </c>
      <c r="T117" s="122">
        <v>0</v>
      </c>
      <c r="U117" s="122">
        <v>0</v>
      </c>
      <c r="V117" s="122">
        <v>0</v>
      </c>
      <c r="W117" s="122">
        <v>0</v>
      </c>
      <c r="X117" s="122">
        <v>0</v>
      </c>
    </row>
    <row r="118" spans="1:24" s="139" customFormat="1" ht="42.75">
      <c r="A118" s="124" t="s">
        <v>668</v>
      </c>
      <c r="B118" s="124" t="s">
        <v>669</v>
      </c>
      <c r="C118" s="142"/>
      <c r="D118" s="122">
        <f t="shared" ref="D118:I118" si="16">D119+D124</f>
        <v>0</v>
      </c>
      <c r="E118" s="122">
        <f t="shared" si="16"/>
        <v>47.546213054359477</v>
      </c>
      <c r="F118" s="122">
        <f>F119+F124</f>
        <v>2.1127600000000002</v>
      </c>
      <c r="G118" s="122">
        <f>G119+G124</f>
        <v>39.828999180688427</v>
      </c>
      <c r="H118" s="122">
        <f>H119+H124</f>
        <v>1.43526</v>
      </c>
      <c r="I118" s="122">
        <f t="shared" si="16"/>
        <v>4.169193873671043</v>
      </c>
      <c r="J118" s="122">
        <f>J119+J124</f>
        <v>2.4038950099999998</v>
      </c>
      <c r="K118" s="122">
        <f>K119+K124</f>
        <v>2.3995120000000001</v>
      </c>
      <c r="L118" s="122">
        <f>L119+L124</f>
        <v>0</v>
      </c>
      <c r="M118" s="122">
        <f>M119+M124</f>
        <v>4.3830099999999997E-3</v>
      </c>
      <c r="N118" s="122">
        <f>N119+N124</f>
        <v>0</v>
      </c>
      <c r="O118" s="122">
        <f t="shared" si="14"/>
        <v>-45.142318044359477</v>
      </c>
      <c r="P118" s="122">
        <f t="shared" si="14"/>
        <v>0.2867519999999999</v>
      </c>
      <c r="Q118" s="122">
        <f t="shared" si="14"/>
        <v>-39.828999180688427</v>
      </c>
      <c r="R118" s="122">
        <f t="shared" si="14"/>
        <v>-1.43087699</v>
      </c>
      <c r="S118" s="122">
        <f t="shared" si="14"/>
        <v>-4.169193873671043</v>
      </c>
      <c r="T118" s="122">
        <f>T119+T124</f>
        <v>3.4202548800000003</v>
      </c>
      <c r="U118" s="122">
        <f>U119+U124</f>
        <v>2.0332494900000002</v>
      </c>
      <c r="V118" s="122">
        <f>V119+V124</f>
        <v>1.3233818799999999</v>
      </c>
      <c r="W118" s="122">
        <f>W119+W124</f>
        <v>0</v>
      </c>
      <c r="X118" s="122">
        <f>X119+X124</f>
        <v>6.3623510000000008E-2</v>
      </c>
    </row>
    <row r="119" spans="1:24" s="139" customFormat="1" ht="28.5">
      <c r="A119" s="124" t="s">
        <v>670</v>
      </c>
      <c r="B119" s="124" t="s">
        <v>671</v>
      </c>
      <c r="C119" s="142"/>
      <c r="D119" s="122">
        <f t="shared" ref="D119:I119" si="17">D120+D121+D122</f>
        <v>0</v>
      </c>
      <c r="E119" s="122">
        <f t="shared" si="17"/>
        <v>3.2214599999997517</v>
      </c>
      <c r="F119" s="122">
        <f>F120+F121+F122</f>
        <v>7.2349999999999998E-2</v>
      </c>
      <c r="G119" s="122">
        <f>G120+G121+G122</f>
        <v>1.2935300000000001</v>
      </c>
      <c r="H119" s="122">
        <f>H120+H121+H122</f>
        <v>1.43526</v>
      </c>
      <c r="I119" s="122">
        <f t="shared" si="17"/>
        <v>0.42031999999975156</v>
      </c>
      <c r="J119" s="122">
        <f>J120+J121+J122</f>
        <v>0.49951200000000001</v>
      </c>
      <c r="K119" s="122">
        <f>K120+K121+K122</f>
        <v>0.49951200000000001</v>
      </c>
      <c r="L119" s="122">
        <f>L120+L121+L122</f>
        <v>0</v>
      </c>
      <c r="M119" s="122">
        <f>M120+M121+M122</f>
        <v>0</v>
      </c>
      <c r="N119" s="122">
        <f>N120+N121+N122</f>
        <v>0</v>
      </c>
      <c r="O119" s="122">
        <f t="shared" si="14"/>
        <v>-2.7219479999997516</v>
      </c>
      <c r="P119" s="122">
        <f t="shared" si="14"/>
        <v>0.42716200000000004</v>
      </c>
      <c r="Q119" s="122">
        <f t="shared" si="14"/>
        <v>-1.2935300000000001</v>
      </c>
      <c r="R119" s="122">
        <f t="shared" si="14"/>
        <v>-1.43526</v>
      </c>
      <c r="S119" s="122">
        <f t="shared" si="14"/>
        <v>-0.42031999999975156</v>
      </c>
      <c r="T119" s="122">
        <f>T120+T121+T122</f>
        <v>0.42308000000000001</v>
      </c>
      <c r="U119" s="122">
        <f>U120+U121+U122</f>
        <v>0.42308000000000001</v>
      </c>
      <c r="V119" s="122">
        <f>V120+V121+V122</f>
        <v>0</v>
      </c>
      <c r="W119" s="122">
        <f>W120+W121+W122</f>
        <v>0</v>
      </c>
      <c r="X119" s="122">
        <f>X120+X121+X122</f>
        <v>0</v>
      </c>
    </row>
    <row r="120" spans="1:24" s="139" customFormat="1" ht="85.5">
      <c r="A120" s="124" t="s">
        <v>670</v>
      </c>
      <c r="B120" s="124" t="s">
        <v>672</v>
      </c>
      <c r="C120" s="142"/>
      <c r="D120" s="143"/>
      <c r="E120" s="133">
        <v>0</v>
      </c>
      <c r="F120" s="133">
        <v>0</v>
      </c>
      <c r="G120" s="133">
        <v>0</v>
      </c>
      <c r="H120" s="133">
        <v>0</v>
      </c>
      <c r="I120" s="133"/>
      <c r="J120" s="133">
        <v>0</v>
      </c>
      <c r="K120" s="133">
        <v>0</v>
      </c>
      <c r="L120" s="133">
        <v>0</v>
      </c>
      <c r="M120" s="133">
        <v>0</v>
      </c>
      <c r="N120" s="133">
        <v>0</v>
      </c>
      <c r="O120" s="122">
        <f t="shared" si="14"/>
        <v>0</v>
      </c>
      <c r="P120" s="122">
        <f t="shared" si="14"/>
        <v>0</v>
      </c>
      <c r="Q120" s="122">
        <f t="shared" si="14"/>
        <v>0</v>
      </c>
      <c r="R120" s="122">
        <f t="shared" si="14"/>
        <v>0</v>
      </c>
      <c r="S120" s="122">
        <f t="shared" si="14"/>
        <v>0</v>
      </c>
      <c r="T120" s="122">
        <v>0</v>
      </c>
      <c r="U120" s="133">
        <v>0</v>
      </c>
      <c r="V120" s="133">
        <v>0</v>
      </c>
      <c r="W120" s="133">
        <v>0</v>
      </c>
      <c r="X120" s="133">
        <v>0</v>
      </c>
    </row>
    <row r="121" spans="1:24" s="139" customFormat="1" ht="71.25">
      <c r="A121" s="124" t="s">
        <v>670</v>
      </c>
      <c r="B121" s="124" t="s">
        <v>673</v>
      </c>
      <c r="C121" s="142"/>
      <c r="D121" s="143"/>
      <c r="E121" s="133">
        <v>0</v>
      </c>
      <c r="F121" s="133">
        <v>0</v>
      </c>
      <c r="G121" s="133">
        <v>0</v>
      </c>
      <c r="H121" s="133">
        <v>0</v>
      </c>
      <c r="I121" s="133"/>
      <c r="J121" s="133">
        <v>0</v>
      </c>
      <c r="K121" s="133">
        <v>0</v>
      </c>
      <c r="L121" s="133">
        <v>0</v>
      </c>
      <c r="M121" s="133">
        <v>0</v>
      </c>
      <c r="N121" s="133">
        <v>0</v>
      </c>
      <c r="O121" s="122">
        <f t="shared" si="14"/>
        <v>0</v>
      </c>
      <c r="P121" s="122">
        <f t="shared" si="14"/>
        <v>0</v>
      </c>
      <c r="Q121" s="122">
        <f t="shared" si="14"/>
        <v>0</v>
      </c>
      <c r="R121" s="122">
        <f t="shared" si="14"/>
        <v>0</v>
      </c>
      <c r="S121" s="122">
        <f t="shared" si="14"/>
        <v>0</v>
      </c>
      <c r="T121" s="122">
        <v>0</v>
      </c>
      <c r="U121" s="133">
        <v>0</v>
      </c>
      <c r="V121" s="133">
        <v>0</v>
      </c>
      <c r="W121" s="133">
        <v>0</v>
      </c>
      <c r="X121" s="133">
        <v>0</v>
      </c>
    </row>
    <row r="122" spans="1:24" s="139" customFormat="1" ht="85.5">
      <c r="A122" s="124" t="s">
        <v>670</v>
      </c>
      <c r="B122" s="124" t="s">
        <v>674</v>
      </c>
      <c r="C122" s="142"/>
      <c r="D122" s="122"/>
      <c r="E122" s="122">
        <f t="shared" ref="E122:N122" si="18">E123</f>
        <v>3.2214599999997517</v>
      </c>
      <c r="F122" s="122">
        <f t="shared" si="18"/>
        <v>7.2349999999999998E-2</v>
      </c>
      <c r="G122" s="122">
        <f t="shared" si="18"/>
        <v>1.2935300000000001</v>
      </c>
      <c r="H122" s="122">
        <f t="shared" si="18"/>
        <v>1.43526</v>
      </c>
      <c r="I122" s="122">
        <f t="shared" si="18"/>
        <v>0.42031999999975156</v>
      </c>
      <c r="J122" s="122">
        <f t="shared" si="18"/>
        <v>0.49951200000000001</v>
      </c>
      <c r="K122" s="122">
        <f t="shared" si="18"/>
        <v>0.49951200000000001</v>
      </c>
      <c r="L122" s="122">
        <f t="shared" si="18"/>
        <v>0</v>
      </c>
      <c r="M122" s="122">
        <f t="shared" si="18"/>
        <v>0</v>
      </c>
      <c r="N122" s="122">
        <f t="shared" si="18"/>
        <v>0</v>
      </c>
      <c r="O122" s="122">
        <f t="shared" si="14"/>
        <v>-2.7219479999997516</v>
      </c>
      <c r="P122" s="122">
        <f t="shared" si="14"/>
        <v>0.42716200000000004</v>
      </c>
      <c r="Q122" s="122">
        <f t="shared" si="14"/>
        <v>-1.2935300000000001</v>
      </c>
      <c r="R122" s="122">
        <f t="shared" si="14"/>
        <v>-1.43526</v>
      </c>
      <c r="S122" s="122">
        <f t="shared" si="14"/>
        <v>-0.42031999999975156</v>
      </c>
      <c r="T122" s="122">
        <f>T123</f>
        <v>0.42308000000000001</v>
      </c>
      <c r="U122" s="122">
        <f>U123</f>
        <v>0.42308000000000001</v>
      </c>
      <c r="V122" s="122">
        <f>V123</f>
        <v>0</v>
      </c>
      <c r="W122" s="122">
        <f>W123</f>
        <v>0</v>
      </c>
      <c r="X122" s="122">
        <f>X123</f>
        <v>0</v>
      </c>
    </row>
    <row r="123" spans="1:24" s="139" customFormat="1" ht="60">
      <c r="A123" s="148" t="s">
        <v>670</v>
      </c>
      <c r="B123" s="135" t="s">
        <v>439</v>
      </c>
      <c r="C123" s="135" t="s">
        <v>39</v>
      </c>
      <c r="D123" s="135">
        <v>1603409</v>
      </c>
      <c r="E123" s="133">
        <v>3.2214599999997517</v>
      </c>
      <c r="F123" s="133">
        <v>7.2349999999999998E-2</v>
      </c>
      <c r="G123" s="133">
        <v>1.2935300000000001</v>
      </c>
      <c r="H123" s="133">
        <v>1.43526</v>
      </c>
      <c r="I123" s="133">
        <v>0.42031999999975156</v>
      </c>
      <c r="J123" s="133">
        <v>0.49951200000000001</v>
      </c>
      <c r="K123" s="145">
        <v>0.49951200000000001</v>
      </c>
      <c r="L123" s="145">
        <v>0</v>
      </c>
      <c r="M123" s="145">
        <v>0</v>
      </c>
      <c r="N123" s="145">
        <v>0</v>
      </c>
      <c r="O123" s="226">
        <f t="shared" si="14"/>
        <v>-2.7219479999997516</v>
      </c>
      <c r="P123" s="226">
        <f t="shared" si="14"/>
        <v>0.42716200000000004</v>
      </c>
      <c r="Q123" s="226">
        <f t="shared" si="14"/>
        <v>-1.2935300000000001</v>
      </c>
      <c r="R123" s="226">
        <f t="shared" si="14"/>
        <v>-1.43526</v>
      </c>
      <c r="S123" s="226">
        <f t="shared" si="14"/>
        <v>-0.42031999999975156</v>
      </c>
      <c r="T123" s="149">
        <v>0.42308000000000001</v>
      </c>
      <c r="U123" s="133">
        <v>0.42308000000000001</v>
      </c>
      <c r="V123" s="133">
        <v>0</v>
      </c>
      <c r="W123" s="133">
        <v>0</v>
      </c>
      <c r="X123" s="133">
        <v>0</v>
      </c>
    </row>
    <row r="124" spans="1:24" s="139" customFormat="1" ht="28.5">
      <c r="A124" s="124" t="s">
        <v>677</v>
      </c>
      <c r="B124" s="124" t="s">
        <v>671</v>
      </c>
      <c r="C124" s="142"/>
      <c r="D124" s="143"/>
      <c r="E124" s="122">
        <f>E125+E128</f>
        <v>44.324753054359725</v>
      </c>
      <c r="F124" s="122">
        <f>F125+F128</f>
        <v>2.0404100000000001</v>
      </c>
      <c r="G124" s="122">
        <f>G125+G128</f>
        <v>38.53546918068843</v>
      </c>
      <c r="H124" s="122">
        <f t="shared" ref="H124:N124" si="19">H125+H128</f>
        <v>0</v>
      </c>
      <c r="I124" s="122">
        <f t="shared" si="19"/>
        <v>3.7488738736712914</v>
      </c>
      <c r="J124" s="122">
        <f t="shared" si="19"/>
        <v>1.9043830099999999</v>
      </c>
      <c r="K124" s="122">
        <f t="shared" si="19"/>
        <v>1.9</v>
      </c>
      <c r="L124" s="122">
        <f t="shared" si="19"/>
        <v>0</v>
      </c>
      <c r="M124" s="122">
        <f t="shared" si="19"/>
        <v>4.3830099999999997E-3</v>
      </c>
      <c r="N124" s="122">
        <f t="shared" si="19"/>
        <v>0</v>
      </c>
      <c r="O124" s="122">
        <f t="shared" si="14"/>
        <v>-42.420370044359728</v>
      </c>
      <c r="P124" s="122">
        <f t="shared" si="14"/>
        <v>-0.14041000000000015</v>
      </c>
      <c r="Q124" s="122">
        <f t="shared" si="14"/>
        <v>-38.53546918068843</v>
      </c>
      <c r="R124" s="122">
        <f t="shared" si="14"/>
        <v>4.3830099999999997E-3</v>
      </c>
      <c r="S124" s="122">
        <f t="shared" si="14"/>
        <v>-3.7488738736712914</v>
      </c>
      <c r="T124" s="122">
        <f>T125+T128</f>
        <v>2.9971748800000002</v>
      </c>
      <c r="U124" s="133">
        <f>U125+U128</f>
        <v>1.6101694900000001</v>
      </c>
      <c r="V124" s="133">
        <f>V125+V128</f>
        <v>1.3233818799999999</v>
      </c>
      <c r="W124" s="133">
        <f>W125+W128</f>
        <v>0</v>
      </c>
      <c r="X124" s="133">
        <f>X125+X128</f>
        <v>6.3623510000000008E-2</v>
      </c>
    </row>
    <row r="125" spans="1:24" s="139" customFormat="1" ht="85.5">
      <c r="A125" s="124" t="s">
        <v>677</v>
      </c>
      <c r="B125" s="124" t="s">
        <v>672</v>
      </c>
      <c r="C125" s="142"/>
      <c r="D125" s="143"/>
      <c r="E125" s="122">
        <f>E126+E127</f>
        <v>44.324753054359725</v>
      </c>
      <c r="F125" s="122">
        <f>F126+F127</f>
        <v>2.0404100000000001</v>
      </c>
      <c r="G125" s="122">
        <f>G126+G127</f>
        <v>38.53546918068843</v>
      </c>
      <c r="H125" s="122">
        <f t="shared" ref="H125:N125" si="20">H126+H127</f>
        <v>0</v>
      </c>
      <c r="I125" s="122">
        <f t="shared" si="20"/>
        <v>3.7488738736712914</v>
      </c>
      <c r="J125" s="122">
        <f t="shared" si="20"/>
        <v>1.9043830099999999</v>
      </c>
      <c r="K125" s="122">
        <f t="shared" si="20"/>
        <v>1.9</v>
      </c>
      <c r="L125" s="122">
        <f t="shared" si="20"/>
        <v>0</v>
      </c>
      <c r="M125" s="122">
        <f t="shared" si="20"/>
        <v>4.3830099999999997E-3</v>
      </c>
      <c r="N125" s="122">
        <f t="shared" si="20"/>
        <v>0</v>
      </c>
      <c r="O125" s="122">
        <f t="shared" si="14"/>
        <v>-42.420370044359728</v>
      </c>
      <c r="P125" s="122">
        <f t="shared" si="14"/>
        <v>-0.14041000000000015</v>
      </c>
      <c r="Q125" s="122">
        <f t="shared" si="14"/>
        <v>-38.53546918068843</v>
      </c>
      <c r="R125" s="122">
        <f t="shared" si="14"/>
        <v>4.3830099999999997E-3</v>
      </c>
      <c r="S125" s="122">
        <f t="shared" si="14"/>
        <v>-3.7488738736712914</v>
      </c>
      <c r="T125" s="122">
        <f>T126+T127</f>
        <v>2.9971748800000002</v>
      </c>
      <c r="U125" s="133">
        <f>U126+U127</f>
        <v>1.6101694900000001</v>
      </c>
      <c r="V125" s="133">
        <f>V126+V127</f>
        <v>1.3233818799999999</v>
      </c>
      <c r="W125" s="133">
        <f>W126+W127</f>
        <v>0</v>
      </c>
      <c r="X125" s="133">
        <f>X126+X127</f>
        <v>6.3623510000000008E-2</v>
      </c>
    </row>
    <row r="126" spans="1:24" s="139" customFormat="1" ht="90">
      <c r="A126" s="148" t="s">
        <v>677</v>
      </c>
      <c r="B126" s="148" t="s">
        <v>66</v>
      </c>
      <c r="C126" s="126" t="s">
        <v>1</v>
      </c>
      <c r="D126" s="148" t="s">
        <v>324</v>
      </c>
      <c r="E126" s="133">
        <v>42.356830000000002</v>
      </c>
      <c r="F126" s="133">
        <v>2.0404100000000001</v>
      </c>
      <c r="G126" s="133">
        <v>36.85474</v>
      </c>
      <c r="H126" s="133">
        <v>0</v>
      </c>
      <c r="I126" s="133">
        <v>3.4616800000000012</v>
      </c>
      <c r="J126" s="133">
        <v>1.9</v>
      </c>
      <c r="K126" s="145">
        <v>1.9</v>
      </c>
      <c r="L126" s="145">
        <v>0</v>
      </c>
      <c r="M126" s="145">
        <v>0</v>
      </c>
      <c r="N126" s="145">
        <v>0</v>
      </c>
      <c r="O126" s="226">
        <f t="shared" si="14"/>
        <v>-40.456830000000004</v>
      </c>
      <c r="P126" s="226">
        <f t="shared" si="14"/>
        <v>-0.14041000000000015</v>
      </c>
      <c r="Q126" s="226">
        <f t="shared" si="14"/>
        <v>-36.85474</v>
      </c>
      <c r="R126" s="226">
        <f t="shared" si="14"/>
        <v>0</v>
      </c>
      <c r="S126" s="226">
        <f t="shared" si="14"/>
        <v>-3.4616800000000012</v>
      </c>
      <c r="T126" s="149">
        <v>1.6101694900000001</v>
      </c>
      <c r="U126" s="133">
        <v>1.6101694900000001</v>
      </c>
      <c r="V126" s="133">
        <v>0</v>
      </c>
      <c r="W126" s="133">
        <v>0</v>
      </c>
      <c r="X126" s="133">
        <v>0</v>
      </c>
    </row>
    <row r="127" spans="1:24" s="139" customFormat="1" ht="90">
      <c r="A127" s="148" t="s">
        <v>677</v>
      </c>
      <c r="B127" s="148" t="s">
        <v>73</v>
      </c>
      <c r="C127" s="126" t="s">
        <v>6</v>
      </c>
      <c r="D127" s="148" t="s">
        <v>331</v>
      </c>
      <c r="E127" s="133">
        <v>1.9679230543597199</v>
      </c>
      <c r="F127" s="133">
        <v>0</v>
      </c>
      <c r="G127" s="133">
        <v>1.6807291806884299</v>
      </c>
      <c r="H127" s="133">
        <v>0</v>
      </c>
      <c r="I127" s="133">
        <v>0.28719387367129001</v>
      </c>
      <c r="J127" s="133">
        <v>4.3830099999999997E-3</v>
      </c>
      <c r="K127" s="145">
        <v>0</v>
      </c>
      <c r="L127" s="145">
        <v>0</v>
      </c>
      <c r="M127" s="145">
        <v>4.3830099999999997E-3</v>
      </c>
      <c r="N127" s="145">
        <v>0</v>
      </c>
      <c r="O127" s="226">
        <f t="shared" si="14"/>
        <v>-1.96354004435972</v>
      </c>
      <c r="P127" s="226">
        <f t="shared" si="14"/>
        <v>0</v>
      </c>
      <c r="Q127" s="226">
        <f t="shared" si="14"/>
        <v>-1.6807291806884299</v>
      </c>
      <c r="R127" s="226">
        <f t="shared" si="14"/>
        <v>4.3830099999999997E-3</v>
      </c>
      <c r="S127" s="226">
        <f t="shared" si="14"/>
        <v>-0.28719387367129001</v>
      </c>
      <c r="T127" s="149">
        <v>1.3870053899999999</v>
      </c>
      <c r="U127" s="133">
        <v>0</v>
      </c>
      <c r="V127" s="133">
        <v>1.3233818799999999</v>
      </c>
      <c r="W127" s="133">
        <v>0</v>
      </c>
      <c r="X127" s="133">
        <v>6.3623510000000008E-2</v>
      </c>
    </row>
    <row r="128" spans="1:24" s="230" customFormat="1" ht="85.5">
      <c r="A128" s="124" t="s">
        <v>677</v>
      </c>
      <c r="B128" s="124" t="s">
        <v>678</v>
      </c>
      <c r="C128" s="142"/>
      <c r="D128" s="143"/>
      <c r="E128" s="229">
        <v>0</v>
      </c>
      <c r="F128" s="229">
        <v>0</v>
      </c>
      <c r="G128" s="229">
        <v>0</v>
      </c>
      <c r="H128" s="229">
        <v>0</v>
      </c>
      <c r="I128" s="229"/>
      <c r="J128" s="229">
        <v>0</v>
      </c>
      <c r="K128" s="229">
        <v>0</v>
      </c>
      <c r="L128" s="229">
        <v>0</v>
      </c>
      <c r="M128" s="229">
        <v>0</v>
      </c>
      <c r="N128" s="229">
        <v>0</v>
      </c>
      <c r="O128" s="122">
        <f t="shared" si="14"/>
        <v>0</v>
      </c>
      <c r="P128" s="122">
        <f t="shared" si="14"/>
        <v>0</v>
      </c>
      <c r="Q128" s="122">
        <f t="shared" si="14"/>
        <v>0</v>
      </c>
      <c r="R128" s="122">
        <f t="shared" si="14"/>
        <v>0</v>
      </c>
      <c r="S128" s="122">
        <f t="shared" si="14"/>
        <v>0</v>
      </c>
      <c r="T128" s="122">
        <v>0</v>
      </c>
      <c r="U128" s="229">
        <v>0</v>
      </c>
      <c r="V128" s="229">
        <v>0</v>
      </c>
      <c r="W128" s="229">
        <v>0</v>
      </c>
      <c r="X128" s="229">
        <v>0</v>
      </c>
    </row>
    <row r="129" spans="1:25" s="231" customFormat="1" ht="71.25">
      <c r="A129" s="124" t="s">
        <v>679</v>
      </c>
      <c r="B129" s="124" t="s">
        <v>680</v>
      </c>
      <c r="C129" s="142"/>
      <c r="D129" s="143"/>
      <c r="E129" s="229">
        <v>0</v>
      </c>
      <c r="F129" s="229">
        <v>0</v>
      </c>
      <c r="G129" s="229">
        <v>0</v>
      </c>
      <c r="H129" s="229">
        <v>0</v>
      </c>
      <c r="I129" s="229"/>
      <c r="J129" s="229">
        <v>0</v>
      </c>
      <c r="K129" s="229">
        <v>0</v>
      </c>
      <c r="L129" s="229">
        <v>0</v>
      </c>
      <c r="M129" s="229">
        <v>0</v>
      </c>
      <c r="N129" s="229">
        <v>0</v>
      </c>
      <c r="O129" s="122">
        <f t="shared" si="14"/>
        <v>0</v>
      </c>
      <c r="P129" s="122">
        <f t="shared" si="14"/>
        <v>0</v>
      </c>
      <c r="Q129" s="122">
        <f t="shared" si="14"/>
        <v>0</v>
      </c>
      <c r="R129" s="122">
        <f t="shared" si="14"/>
        <v>0</v>
      </c>
      <c r="S129" s="122">
        <f t="shared" si="14"/>
        <v>0</v>
      </c>
      <c r="T129" s="122">
        <v>0</v>
      </c>
      <c r="U129" s="229">
        <v>0</v>
      </c>
      <c r="V129" s="229">
        <v>0</v>
      </c>
      <c r="W129" s="229">
        <v>0</v>
      </c>
      <c r="X129" s="229">
        <v>0</v>
      </c>
      <c r="Y129" s="230"/>
    </row>
    <row r="130" spans="1:25" s="231" customFormat="1" ht="57">
      <c r="A130" s="124" t="s">
        <v>681</v>
      </c>
      <c r="B130" s="124" t="s">
        <v>682</v>
      </c>
      <c r="C130" s="142"/>
      <c r="D130" s="143"/>
      <c r="E130" s="229">
        <v>0</v>
      </c>
      <c r="F130" s="229">
        <v>0</v>
      </c>
      <c r="G130" s="229">
        <v>0</v>
      </c>
      <c r="H130" s="229">
        <v>0</v>
      </c>
      <c r="I130" s="229"/>
      <c r="J130" s="229">
        <v>0</v>
      </c>
      <c r="K130" s="229">
        <v>0</v>
      </c>
      <c r="L130" s="229">
        <v>0</v>
      </c>
      <c r="M130" s="229">
        <v>0</v>
      </c>
      <c r="N130" s="229">
        <v>0</v>
      </c>
      <c r="O130" s="122">
        <f t="shared" si="14"/>
        <v>0</v>
      </c>
      <c r="P130" s="122">
        <f t="shared" si="14"/>
        <v>0</v>
      </c>
      <c r="Q130" s="122">
        <f t="shared" si="14"/>
        <v>0</v>
      </c>
      <c r="R130" s="122">
        <f t="shared" si="14"/>
        <v>0</v>
      </c>
      <c r="S130" s="122">
        <f t="shared" si="14"/>
        <v>0</v>
      </c>
      <c r="T130" s="122">
        <v>0</v>
      </c>
      <c r="U130" s="229">
        <v>0</v>
      </c>
      <c r="V130" s="229">
        <v>0</v>
      </c>
      <c r="W130" s="229">
        <v>0</v>
      </c>
      <c r="X130" s="229">
        <v>0</v>
      </c>
      <c r="Y130" s="230"/>
    </row>
    <row r="131" spans="1:25" s="231" customFormat="1" ht="71.25">
      <c r="A131" s="124" t="s">
        <v>683</v>
      </c>
      <c r="B131" s="124" t="s">
        <v>684</v>
      </c>
      <c r="C131" s="142"/>
      <c r="D131" s="143"/>
      <c r="E131" s="229">
        <v>0</v>
      </c>
      <c r="F131" s="229">
        <v>0</v>
      </c>
      <c r="G131" s="229">
        <v>0</v>
      </c>
      <c r="H131" s="229">
        <v>0</v>
      </c>
      <c r="I131" s="229"/>
      <c r="J131" s="229">
        <v>0</v>
      </c>
      <c r="K131" s="229">
        <v>0</v>
      </c>
      <c r="L131" s="229">
        <v>0</v>
      </c>
      <c r="M131" s="229">
        <v>0</v>
      </c>
      <c r="N131" s="229">
        <v>0</v>
      </c>
      <c r="O131" s="122">
        <f t="shared" si="14"/>
        <v>0</v>
      </c>
      <c r="P131" s="122">
        <f t="shared" si="14"/>
        <v>0</v>
      </c>
      <c r="Q131" s="122">
        <f t="shared" si="14"/>
        <v>0</v>
      </c>
      <c r="R131" s="122">
        <f t="shared" si="14"/>
        <v>0</v>
      </c>
      <c r="S131" s="122">
        <f t="shared" si="14"/>
        <v>0</v>
      </c>
      <c r="T131" s="122">
        <v>0</v>
      </c>
      <c r="U131" s="229">
        <v>0</v>
      </c>
      <c r="V131" s="229">
        <v>0</v>
      </c>
      <c r="W131" s="229">
        <v>0</v>
      </c>
      <c r="X131" s="229">
        <v>0</v>
      </c>
      <c r="Y131" s="230"/>
    </row>
    <row r="132" spans="1:25" s="231" customFormat="1" ht="28.5">
      <c r="A132" s="124" t="s">
        <v>685</v>
      </c>
      <c r="B132" s="124" t="s">
        <v>686</v>
      </c>
      <c r="C132" s="142"/>
      <c r="D132" s="143"/>
      <c r="E132" s="122">
        <f>E133+E193+E260+E271</f>
        <v>2079.4497316579623</v>
      </c>
      <c r="F132" s="122">
        <f>F133+F193+F260+F271</f>
        <v>364.96343615157957</v>
      </c>
      <c r="G132" s="122">
        <f>G133+G193+G260+G271</f>
        <v>429.55061434518984</v>
      </c>
      <c r="H132" s="122">
        <f t="shared" ref="H132:N132" si="21">H133+H193+H260+H271</f>
        <v>1009.7301592409196</v>
      </c>
      <c r="I132" s="122">
        <f t="shared" si="21"/>
        <v>275.2055219186737</v>
      </c>
      <c r="J132" s="122">
        <f t="shared" si="21"/>
        <v>1366.8121651600002</v>
      </c>
      <c r="K132" s="122">
        <f t="shared" si="21"/>
        <v>276.84295579999991</v>
      </c>
      <c r="L132" s="122">
        <f t="shared" si="21"/>
        <v>286.72029809000003</v>
      </c>
      <c r="M132" s="122">
        <f t="shared" si="21"/>
        <v>733.27457515999993</v>
      </c>
      <c r="N132" s="122">
        <f t="shared" si="21"/>
        <v>69.974336100000031</v>
      </c>
      <c r="O132" s="122">
        <f t="shared" si="14"/>
        <v>-712.6375664979621</v>
      </c>
      <c r="P132" s="122">
        <f t="shared" si="14"/>
        <v>-88.120480351579658</v>
      </c>
      <c r="Q132" s="122">
        <f t="shared" si="14"/>
        <v>-142.83031625518981</v>
      </c>
      <c r="R132" s="122">
        <f t="shared" si="14"/>
        <v>-276.45558408091972</v>
      </c>
      <c r="S132" s="122">
        <f t="shared" si="14"/>
        <v>-205.23118581867368</v>
      </c>
      <c r="T132" s="122">
        <f>T133+T193+T260+T271</f>
        <v>860.29021203000002</v>
      </c>
      <c r="U132" s="122">
        <f>U133+U193+U260+U271</f>
        <v>286.62688356999996</v>
      </c>
      <c r="V132" s="122">
        <f>V133+V193+V260+V271</f>
        <v>303.49297134</v>
      </c>
      <c r="W132" s="122">
        <f>W133+W193+W260+W271</f>
        <v>211.67085957000003</v>
      </c>
      <c r="X132" s="122">
        <f>X133+X193+X260+X271</f>
        <v>58.499497550000008</v>
      </c>
      <c r="Y132" s="230"/>
    </row>
    <row r="133" spans="1:25" s="231" customFormat="1" ht="57">
      <c r="A133" s="124" t="s">
        <v>687</v>
      </c>
      <c r="B133" s="124" t="s">
        <v>688</v>
      </c>
      <c r="C133" s="142"/>
      <c r="D133" s="143"/>
      <c r="E133" s="229">
        <f t="shared" ref="E133:N133" si="22">E134+E192</f>
        <v>1597.922082197457</v>
      </c>
      <c r="F133" s="229">
        <f t="shared" si="22"/>
        <v>328.18648080049002</v>
      </c>
      <c r="G133" s="229">
        <f t="shared" si="22"/>
        <v>134.33179016855203</v>
      </c>
      <c r="H133" s="229">
        <f t="shared" si="22"/>
        <v>940.284253190507</v>
      </c>
      <c r="I133" s="229">
        <f t="shared" si="22"/>
        <v>195.11955803630889</v>
      </c>
      <c r="J133" s="229">
        <f t="shared" si="22"/>
        <v>1174.30018849</v>
      </c>
      <c r="K133" s="229">
        <f t="shared" si="22"/>
        <v>215.70744719999993</v>
      </c>
      <c r="L133" s="229">
        <f t="shared" si="22"/>
        <v>208.28927749000002</v>
      </c>
      <c r="M133" s="229">
        <f t="shared" si="22"/>
        <v>719.69800511999995</v>
      </c>
      <c r="N133" s="229">
        <f t="shared" si="22"/>
        <v>30.605459460000002</v>
      </c>
      <c r="O133" s="122">
        <f t="shared" si="14"/>
        <v>-423.62189370745705</v>
      </c>
      <c r="P133" s="122">
        <f t="shared" si="14"/>
        <v>-112.47903360049008</v>
      </c>
      <c r="Q133" s="122">
        <f t="shared" si="14"/>
        <v>73.957487321447985</v>
      </c>
      <c r="R133" s="122">
        <f t="shared" si="14"/>
        <v>-220.58624807050705</v>
      </c>
      <c r="S133" s="122">
        <f t="shared" si="14"/>
        <v>-164.5140985763089</v>
      </c>
      <c r="T133" s="122">
        <f>T134+T192</f>
        <v>493.00058443999995</v>
      </c>
      <c r="U133" s="229">
        <f>U134+U192</f>
        <v>207.29877844000004</v>
      </c>
      <c r="V133" s="229">
        <f>V134+V192</f>
        <v>71.761388750000009</v>
      </c>
      <c r="W133" s="229">
        <f>W134+W192</f>
        <v>183.84754886000002</v>
      </c>
      <c r="X133" s="229">
        <f>X134+X192</f>
        <v>30.092868390000003</v>
      </c>
      <c r="Y133" s="230"/>
    </row>
    <row r="134" spans="1:25" s="231" customFormat="1" ht="28.5">
      <c r="A134" s="124" t="s">
        <v>689</v>
      </c>
      <c r="B134" s="124" t="s">
        <v>690</v>
      </c>
      <c r="C134" s="142"/>
      <c r="D134" s="143"/>
      <c r="E134" s="122">
        <f>SUM(E135:E191)</f>
        <v>1597.922082197457</v>
      </c>
      <c r="F134" s="122">
        <f>SUM(F135:F191)</f>
        <v>328.18648080049002</v>
      </c>
      <c r="G134" s="122">
        <f>SUM(G135:G191)</f>
        <v>134.33179016855203</v>
      </c>
      <c r="H134" s="122">
        <f t="shared" ref="H134:N134" si="23">SUM(H135:H191)</f>
        <v>940.284253190507</v>
      </c>
      <c r="I134" s="122">
        <f t="shared" si="23"/>
        <v>195.11955803630889</v>
      </c>
      <c r="J134" s="122">
        <f t="shared" si="23"/>
        <v>1174.30018849</v>
      </c>
      <c r="K134" s="122">
        <f t="shared" si="23"/>
        <v>215.70744719999993</v>
      </c>
      <c r="L134" s="122">
        <f t="shared" si="23"/>
        <v>208.28927749000002</v>
      </c>
      <c r="M134" s="122">
        <f t="shared" si="23"/>
        <v>719.69800511999995</v>
      </c>
      <c r="N134" s="122">
        <f t="shared" si="23"/>
        <v>30.605459460000002</v>
      </c>
      <c r="O134" s="122">
        <f t="shared" si="14"/>
        <v>-423.62189370745705</v>
      </c>
      <c r="P134" s="122">
        <f t="shared" si="14"/>
        <v>-112.47903360049008</v>
      </c>
      <c r="Q134" s="122">
        <f t="shared" si="14"/>
        <v>73.957487321447985</v>
      </c>
      <c r="R134" s="122">
        <f t="shared" si="14"/>
        <v>-220.58624807050705</v>
      </c>
      <c r="S134" s="122">
        <f t="shared" si="14"/>
        <v>-164.5140985763089</v>
      </c>
      <c r="T134" s="122">
        <f>SUM(T135:T191)</f>
        <v>493.00058443999995</v>
      </c>
      <c r="U134" s="122">
        <f>SUM(U135:U191)</f>
        <v>207.29877844000004</v>
      </c>
      <c r="V134" s="122">
        <f>SUM(V135:V191)</f>
        <v>71.761388750000009</v>
      </c>
      <c r="W134" s="122">
        <f>SUM(W135:W191)</f>
        <v>183.84754886000002</v>
      </c>
      <c r="X134" s="122">
        <f>SUM(X135:X191)</f>
        <v>30.092868390000003</v>
      </c>
      <c r="Y134" s="230"/>
    </row>
    <row r="135" spans="1:25">
      <c r="A135" s="148" t="s">
        <v>689</v>
      </c>
      <c r="B135" s="148" t="s">
        <v>25</v>
      </c>
      <c r="C135" s="126" t="s">
        <v>1</v>
      </c>
      <c r="D135" s="148" t="s">
        <v>301</v>
      </c>
      <c r="E135" s="133">
        <v>38.09618515543</v>
      </c>
      <c r="F135" s="133">
        <v>29.774782745724796</v>
      </c>
      <c r="G135" s="133">
        <v>0</v>
      </c>
      <c r="H135" s="133">
        <v>0</v>
      </c>
      <c r="I135" s="133">
        <v>8.3214024097051933</v>
      </c>
      <c r="J135" s="133">
        <v>0</v>
      </c>
      <c r="K135" s="133"/>
      <c r="L135" s="133"/>
      <c r="M135" s="133"/>
      <c r="N135" s="133"/>
      <c r="O135" s="226">
        <f t="shared" si="14"/>
        <v>-38.09618515543</v>
      </c>
      <c r="P135" s="226">
        <f t="shared" si="14"/>
        <v>-29.774782745724796</v>
      </c>
      <c r="Q135" s="226">
        <f t="shared" si="14"/>
        <v>0</v>
      </c>
      <c r="R135" s="226">
        <f t="shared" si="14"/>
        <v>0</v>
      </c>
      <c r="S135" s="226">
        <f t="shared" si="14"/>
        <v>-8.3214024097051933</v>
      </c>
      <c r="T135" s="149">
        <v>13.293746939999998</v>
      </c>
      <c r="U135" s="133">
        <v>13.293746939999998</v>
      </c>
      <c r="V135" s="133">
        <v>0</v>
      </c>
      <c r="W135" s="133">
        <v>0</v>
      </c>
      <c r="X135" s="133">
        <v>0</v>
      </c>
    </row>
    <row r="136" spans="1:25" ht="30">
      <c r="A136" s="148" t="s">
        <v>689</v>
      </c>
      <c r="B136" s="148" t="s">
        <v>26</v>
      </c>
      <c r="C136" s="126" t="s">
        <v>4</v>
      </c>
      <c r="D136" s="148" t="s">
        <v>281</v>
      </c>
      <c r="E136" s="133">
        <v>77.12</v>
      </c>
      <c r="F136" s="133">
        <v>20.325299999999999</v>
      </c>
      <c r="G136" s="133">
        <v>0</v>
      </c>
      <c r="H136" s="133">
        <v>43.479628999999974</v>
      </c>
      <c r="I136" s="133">
        <v>13.315071000000099</v>
      </c>
      <c r="J136" s="133">
        <v>73.304501650000006</v>
      </c>
      <c r="K136" s="145">
        <v>8.2966800000000003</v>
      </c>
      <c r="L136" s="145">
        <v>0</v>
      </c>
      <c r="M136" s="145">
        <v>63.933983949999998</v>
      </c>
      <c r="N136" s="145">
        <v>1.0738376999999999</v>
      </c>
      <c r="O136" s="226">
        <f t="shared" si="14"/>
        <v>-3.8154983499999986</v>
      </c>
      <c r="P136" s="226">
        <f t="shared" si="14"/>
        <v>-12.028619999999998</v>
      </c>
      <c r="Q136" s="226">
        <f t="shared" si="14"/>
        <v>0</v>
      </c>
      <c r="R136" s="226">
        <f t="shared" si="14"/>
        <v>20.454354950000024</v>
      </c>
      <c r="S136" s="226">
        <f t="shared" si="14"/>
        <v>-12.241233300000099</v>
      </c>
      <c r="T136" s="149">
        <v>1.0738400000000001</v>
      </c>
      <c r="U136" s="133">
        <v>0</v>
      </c>
      <c r="V136" s="133">
        <v>0</v>
      </c>
      <c r="W136" s="133">
        <v>0</v>
      </c>
      <c r="X136" s="133">
        <v>1.0738400000000001</v>
      </c>
    </row>
    <row r="137" spans="1:25" ht="45">
      <c r="A137" s="148" t="s">
        <v>689</v>
      </c>
      <c r="B137" s="148" t="s">
        <v>27</v>
      </c>
      <c r="C137" s="126" t="s">
        <v>4</v>
      </c>
      <c r="D137" s="148" t="s">
        <v>282</v>
      </c>
      <c r="E137" s="133">
        <v>33.759999999999991</v>
      </c>
      <c r="F137" s="133">
        <v>23.19004</v>
      </c>
      <c r="G137" s="133">
        <v>0</v>
      </c>
      <c r="H137" s="133">
        <v>0</v>
      </c>
      <c r="I137" s="133">
        <v>10.569959999999998</v>
      </c>
      <c r="J137" s="133">
        <v>22.38200003</v>
      </c>
      <c r="K137" s="145">
        <v>7.1899600000000001</v>
      </c>
      <c r="L137" s="145">
        <v>0</v>
      </c>
      <c r="M137" s="145">
        <v>14.621380030000001</v>
      </c>
      <c r="N137" s="145">
        <v>0.57065999999999995</v>
      </c>
      <c r="O137" s="226">
        <f t="shared" si="14"/>
        <v>-11.377999969999991</v>
      </c>
      <c r="P137" s="226">
        <f t="shared" si="14"/>
        <v>-16.000080000000001</v>
      </c>
      <c r="Q137" s="226">
        <f t="shared" si="14"/>
        <v>0</v>
      </c>
      <c r="R137" s="226">
        <f t="shared" si="14"/>
        <v>14.621380030000001</v>
      </c>
      <c r="S137" s="226">
        <f t="shared" si="14"/>
        <v>-9.9992999999999981</v>
      </c>
      <c r="T137" s="149">
        <v>0.72326000000000001</v>
      </c>
      <c r="U137" s="133">
        <v>9.4999999999999998E-3</v>
      </c>
      <c r="V137" s="133">
        <v>0</v>
      </c>
      <c r="W137" s="133">
        <v>0</v>
      </c>
      <c r="X137" s="133">
        <v>0.71375999999999995</v>
      </c>
    </row>
    <row r="138" spans="1:25" ht="30">
      <c r="A138" s="148" t="s">
        <v>689</v>
      </c>
      <c r="B138" s="148" t="s">
        <v>28</v>
      </c>
      <c r="C138" s="126" t="s">
        <v>4</v>
      </c>
      <c r="D138" s="148" t="s">
        <v>283</v>
      </c>
      <c r="E138" s="133">
        <v>113.53</v>
      </c>
      <c r="F138" s="133">
        <v>19.524919999999998</v>
      </c>
      <c r="G138" s="133">
        <v>0</v>
      </c>
      <c r="H138" s="133">
        <v>81.214251000000004</v>
      </c>
      <c r="I138" s="133">
        <v>12.790829000000006</v>
      </c>
      <c r="J138" s="133">
        <v>65.349385729999995</v>
      </c>
      <c r="K138" s="145">
        <v>20.022779999999997</v>
      </c>
      <c r="L138" s="145">
        <v>0</v>
      </c>
      <c r="M138" s="145">
        <v>43.09510573</v>
      </c>
      <c r="N138" s="145">
        <v>2.2315</v>
      </c>
      <c r="O138" s="226">
        <f t="shared" ref="O138:S188" si="24">J138-E138</f>
        <v>-48.180614270000007</v>
      </c>
      <c r="P138" s="226">
        <f t="shared" si="24"/>
        <v>0.4978599999999993</v>
      </c>
      <c r="Q138" s="226">
        <f t="shared" si="24"/>
        <v>0</v>
      </c>
      <c r="R138" s="226">
        <f t="shared" si="24"/>
        <v>-38.119145270000004</v>
      </c>
      <c r="S138" s="226">
        <f t="shared" si="24"/>
        <v>-10.559329000000005</v>
      </c>
      <c r="T138" s="149">
        <v>22.253199999999996</v>
      </c>
      <c r="U138" s="133">
        <v>21.210570000000001</v>
      </c>
      <c r="V138" s="133">
        <v>0</v>
      </c>
      <c r="W138" s="133">
        <v>0</v>
      </c>
      <c r="X138" s="133">
        <v>1.0426299999999973</v>
      </c>
    </row>
    <row r="139" spans="1:25" ht="30">
      <c r="A139" s="148" t="s">
        <v>689</v>
      </c>
      <c r="B139" s="148" t="s">
        <v>29</v>
      </c>
      <c r="C139" s="126" t="s">
        <v>4</v>
      </c>
      <c r="D139" s="148" t="s">
        <v>284</v>
      </c>
      <c r="E139" s="133">
        <v>116.11</v>
      </c>
      <c r="F139" s="133">
        <v>18.334689999999998</v>
      </c>
      <c r="G139" s="133">
        <v>0</v>
      </c>
      <c r="H139" s="133">
        <v>85.248053999999996</v>
      </c>
      <c r="I139" s="133">
        <v>12.527256000000005</v>
      </c>
      <c r="J139" s="133">
        <v>65.609756009999998</v>
      </c>
      <c r="K139" s="145">
        <v>18.149360000000001</v>
      </c>
      <c r="L139" s="145">
        <v>0</v>
      </c>
      <c r="M139" s="145">
        <v>42.93383601</v>
      </c>
      <c r="N139" s="145">
        <v>4.5265599999999999</v>
      </c>
      <c r="O139" s="226">
        <f t="shared" si="24"/>
        <v>-50.500243990000001</v>
      </c>
      <c r="P139" s="226">
        <f t="shared" si="24"/>
        <v>-0.18532999999999689</v>
      </c>
      <c r="Q139" s="226">
        <f t="shared" si="24"/>
        <v>0</v>
      </c>
      <c r="R139" s="226">
        <f t="shared" si="24"/>
        <v>-42.314217989999996</v>
      </c>
      <c r="S139" s="226">
        <f t="shared" si="24"/>
        <v>-8.0006960000000049</v>
      </c>
      <c r="T139" s="149">
        <v>22.699640000000002</v>
      </c>
      <c r="U139" s="133">
        <v>19.226020000000002</v>
      </c>
      <c r="V139" s="133">
        <v>0</v>
      </c>
      <c r="W139" s="133">
        <v>0</v>
      </c>
      <c r="X139" s="133">
        <v>3.4736200000000026</v>
      </c>
    </row>
    <row r="140" spans="1:25">
      <c r="A140" s="148" t="s">
        <v>689</v>
      </c>
      <c r="B140" s="148" t="s">
        <v>208</v>
      </c>
      <c r="C140" s="126" t="s">
        <v>4</v>
      </c>
      <c r="D140" s="148">
        <v>1500748</v>
      </c>
      <c r="E140" s="133">
        <v>0</v>
      </c>
      <c r="F140" s="133"/>
      <c r="G140" s="133"/>
      <c r="H140" s="133"/>
      <c r="I140" s="133"/>
      <c r="J140" s="133">
        <v>1.3720000000000001E-2</v>
      </c>
      <c r="K140" s="145">
        <v>0</v>
      </c>
      <c r="L140" s="145">
        <v>0</v>
      </c>
      <c r="M140" s="145">
        <v>1.3720000000000001E-2</v>
      </c>
      <c r="N140" s="145">
        <v>0</v>
      </c>
      <c r="O140" s="226">
        <f t="shared" si="24"/>
        <v>1.3720000000000001E-2</v>
      </c>
      <c r="P140" s="226">
        <f t="shared" si="24"/>
        <v>0</v>
      </c>
      <c r="Q140" s="226">
        <f t="shared" si="24"/>
        <v>0</v>
      </c>
      <c r="R140" s="226">
        <f t="shared" si="24"/>
        <v>1.3720000000000001E-2</v>
      </c>
      <c r="S140" s="226">
        <f t="shared" si="24"/>
        <v>0</v>
      </c>
      <c r="T140" s="149">
        <v>0</v>
      </c>
      <c r="U140" s="133"/>
      <c r="V140" s="133"/>
      <c r="W140" s="133"/>
      <c r="X140" s="133"/>
    </row>
    <row r="141" spans="1:25" ht="45">
      <c r="A141" s="148" t="s">
        <v>689</v>
      </c>
      <c r="B141" s="148" t="s">
        <v>210</v>
      </c>
      <c r="C141" s="126" t="s">
        <v>4</v>
      </c>
      <c r="D141" s="148">
        <v>1500750</v>
      </c>
      <c r="E141" s="133">
        <v>0</v>
      </c>
      <c r="F141" s="133"/>
      <c r="G141" s="133"/>
      <c r="H141" s="133"/>
      <c r="I141" s="133"/>
      <c r="J141" s="133">
        <v>2.48949</v>
      </c>
      <c r="K141" s="145">
        <v>0</v>
      </c>
      <c r="L141" s="145">
        <v>1.9945999999999999</v>
      </c>
      <c r="M141" s="145">
        <v>0.49489</v>
      </c>
      <c r="N141" s="145">
        <v>0</v>
      </c>
      <c r="O141" s="226">
        <f t="shared" si="24"/>
        <v>2.48949</v>
      </c>
      <c r="P141" s="226">
        <f t="shared" si="24"/>
        <v>0</v>
      </c>
      <c r="Q141" s="226">
        <f t="shared" si="24"/>
        <v>1.9945999999999999</v>
      </c>
      <c r="R141" s="226">
        <f t="shared" si="24"/>
        <v>0.49489</v>
      </c>
      <c r="S141" s="226">
        <f t="shared" si="24"/>
        <v>0</v>
      </c>
      <c r="T141" s="149">
        <v>0</v>
      </c>
      <c r="U141" s="133"/>
      <c r="V141" s="133"/>
      <c r="W141" s="133"/>
      <c r="X141" s="133"/>
    </row>
    <row r="142" spans="1:25" ht="45">
      <c r="A142" s="148" t="s">
        <v>689</v>
      </c>
      <c r="B142" s="148" t="s">
        <v>211</v>
      </c>
      <c r="C142" s="126" t="s">
        <v>4</v>
      </c>
      <c r="D142" s="148">
        <v>1500765</v>
      </c>
      <c r="E142" s="133">
        <v>0</v>
      </c>
      <c r="F142" s="133"/>
      <c r="G142" s="133"/>
      <c r="H142" s="133"/>
      <c r="I142" s="133"/>
      <c r="J142" s="133">
        <v>1.6111800000000001</v>
      </c>
      <c r="K142" s="145">
        <v>0</v>
      </c>
      <c r="L142" s="145">
        <v>0</v>
      </c>
      <c r="M142" s="145">
        <v>1.6111800000000001</v>
      </c>
      <c r="N142" s="145">
        <v>0</v>
      </c>
      <c r="O142" s="226">
        <f t="shared" si="24"/>
        <v>1.6111800000000001</v>
      </c>
      <c r="P142" s="226">
        <f t="shared" si="24"/>
        <v>0</v>
      </c>
      <c r="Q142" s="226">
        <f t="shared" si="24"/>
        <v>0</v>
      </c>
      <c r="R142" s="226">
        <f t="shared" si="24"/>
        <v>1.6111800000000001</v>
      </c>
      <c r="S142" s="226">
        <f t="shared" si="24"/>
        <v>0</v>
      </c>
      <c r="T142" s="149">
        <v>0</v>
      </c>
      <c r="U142" s="133"/>
      <c r="V142" s="133"/>
      <c r="W142" s="133"/>
      <c r="X142" s="133"/>
    </row>
    <row r="143" spans="1:25" ht="30">
      <c r="A143" s="148" t="s">
        <v>689</v>
      </c>
      <c r="B143" s="156" t="s">
        <v>216</v>
      </c>
      <c r="C143" s="126" t="s">
        <v>39</v>
      </c>
      <c r="D143" s="156">
        <v>1601301</v>
      </c>
      <c r="E143" s="133">
        <v>0</v>
      </c>
      <c r="F143" s="133"/>
      <c r="G143" s="133"/>
      <c r="H143" s="133"/>
      <c r="I143" s="133"/>
      <c r="J143" s="133">
        <v>1.411548</v>
      </c>
      <c r="K143" s="145">
        <v>0.49964600000000003</v>
      </c>
      <c r="L143" s="145">
        <v>0</v>
      </c>
      <c r="M143" s="145">
        <v>0.91190199999999999</v>
      </c>
      <c r="N143" s="145">
        <v>0</v>
      </c>
      <c r="O143" s="226">
        <f t="shared" si="24"/>
        <v>1.411548</v>
      </c>
      <c r="P143" s="226">
        <f t="shared" si="24"/>
        <v>0.49964600000000003</v>
      </c>
      <c r="Q143" s="226">
        <f t="shared" si="24"/>
        <v>0</v>
      </c>
      <c r="R143" s="226">
        <f t="shared" si="24"/>
        <v>0.91190199999999999</v>
      </c>
      <c r="S143" s="226">
        <f t="shared" si="24"/>
        <v>0</v>
      </c>
      <c r="T143" s="149">
        <v>3.1224699999999999</v>
      </c>
      <c r="U143" s="133">
        <v>0.42343000000000003</v>
      </c>
      <c r="V143" s="133">
        <v>2.6990400000000001</v>
      </c>
      <c r="W143" s="133">
        <v>0</v>
      </c>
      <c r="X143" s="133">
        <v>0</v>
      </c>
    </row>
    <row r="144" spans="1:25" ht="45">
      <c r="A144" s="148" t="s">
        <v>689</v>
      </c>
      <c r="B144" s="148" t="s">
        <v>31</v>
      </c>
      <c r="C144" s="126" t="s">
        <v>2</v>
      </c>
      <c r="D144" s="148" t="s">
        <v>302</v>
      </c>
      <c r="E144" s="133">
        <v>247.864623680828</v>
      </c>
      <c r="F144" s="133">
        <v>34.618989999999997</v>
      </c>
      <c r="G144" s="133">
        <v>0</v>
      </c>
      <c r="H144" s="133">
        <v>211.28462368082802</v>
      </c>
      <c r="I144" s="133">
        <v>1.9610099999999966</v>
      </c>
      <c r="J144" s="133">
        <v>181.16147778999999</v>
      </c>
      <c r="K144" s="145">
        <v>19.096</v>
      </c>
      <c r="L144" s="145">
        <v>0</v>
      </c>
      <c r="M144" s="145">
        <v>160.43920740000002</v>
      </c>
      <c r="N144" s="145">
        <v>1.62627039</v>
      </c>
      <c r="O144" s="226">
        <f t="shared" si="24"/>
        <v>-66.703145890828011</v>
      </c>
      <c r="P144" s="226">
        <f t="shared" si="24"/>
        <v>-15.522989999999997</v>
      </c>
      <c r="Q144" s="226">
        <f t="shared" si="24"/>
        <v>0</v>
      </c>
      <c r="R144" s="226">
        <f t="shared" si="24"/>
        <v>-50.845416280828005</v>
      </c>
      <c r="S144" s="226">
        <f t="shared" si="24"/>
        <v>-0.33473960999999663</v>
      </c>
      <c r="T144" s="149">
        <v>20.692610000000002</v>
      </c>
      <c r="U144" s="133">
        <v>20.228810000000003</v>
      </c>
      <c r="V144" s="133">
        <v>0</v>
      </c>
      <c r="W144" s="133">
        <v>0</v>
      </c>
      <c r="X144" s="133">
        <v>0.46379999999999927</v>
      </c>
    </row>
    <row r="145" spans="1:24" s="139" customFormat="1" ht="45">
      <c r="A145" s="148" t="s">
        <v>689</v>
      </c>
      <c r="B145" s="148" t="s">
        <v>137</v>
      </c>
      <c r="C145" s="126" t="s">
        <v>2</v>
      </c>
      <c r="D145" s="148" t="s">
        <v>315</v>
      </c>
      <c r="E145" s="133">
        <v>29.434094010000706</v>
      </c>
      <c r="F145" s="133">
        <v>0</v>
      </c>
      <c r="G145" s="133">
        <v>29.434094010000706</v>
      </c>
      <c r="H145" s="133">
        <v>0</v>
      </c>
      <c r="I145" s="133">
        <v>0</v>
      </c>
      <c r="J145" s="133">
        <v>28.81080163</v>
      </c>
      <c r="K145" s="145">
        <v>0</v>
      </c>
      <c r="L145" s="145">
        <v>28.713688730000001</v>
      </c>
      <c r="M145" s="145">
        <v>0</v>
      </c>
      <c r="N145" s="145">
        <v>9.7112900000000002E-2</v>
      </c>
      <c r="O145" s="226">
        <f t="shared" si="24"/>
        <v>-0.62329238000070575</v>
      </c>
      <c r="P145" s="226">
        <f t="shared" si="24"/>
        <v>0</v>
      </c>
      <c r="Q145" s="226">
        <f t="shared" si="24"/>
        <v>-0.72040528000070481</v>
      </c>
      <c r="R145" s="226">
        <f t="shared" si="24"/>
        <v>0</v>
      </c>
      <c r="S145" s="226">
        <f t="shared" si="24"/>
        <v>9.7112900000000002E-2</v>
      </c>
      <c r="T145" s="149">
        <v>0</v>
      </c>
      <c r="U145" s="133"/>
      <c r="V145" s="133"/>
      <c r="W145" s="133"/>
      <c r="X145" s="133"/>
    </row>
    <row r="146" spans="1:24" s="139" customFormat="1" ht="45">
      <c r="A146" s="148" t="s">
        <v>689</v>
      </c>
      <c r="B146" s="148" t="s">
        <v>32</v>
      </c>
      <c r="C146" s="126" t="s">
        <v>2</v>
      </c>
      <c r="D146" s="148" t="s">
        <v>303</v>
      </c>
      <c r="E146" s="133">
        <v>28.660669289204634</v>
      </c>
      <c r="F146" s="133">
        <v>24.918488744320296</v>
      </c>
      <c r="G146" s="133">
        <v>0</v>
      </c>
      <c r="H146" s="133">
        <v>0</v>
      </c>
      <c r="I146" s="133">
        <v>3.7421805448843375</v>
      </c>
      <c r="J146" s="133">
        <v>30.315874100000002</v>
      </c>
      <c r="K146" s="145">
        <v>14.799469999999999</v>
      </c>
      <c r="L146" s="145">
        <v>0</v>
      </c>
      <c r="M146" s="145">
        <v>14.621379999999998</v>
      </c>
      <c r="N146" s="145">
        <v>0.89502409999999999</v>
      </c>
      <c r="O146" s="226">
        <f t="shared" si="24"/>
        <v>1.6552048107953681</v>
      </c>
      <c r="P146" s="226">
        <f t="shared" si="24"/>
        <v>-10.119018744320297</v>
      </c>
      <c r="Q146" s="226">
        <f t="shared" si="24"/>
        <v>0</v>
      </c>
      <c r="R146" s="226">
        <f t="shared" si="24"/>
        <v>14.621379999999998</v>
      </c>
      <c r="S146" s="226">
        <f t="shared" si="24"/>
        <v>-2.8471564448843374</v>
      </c>
      <c r="T146" s="149">
        <v>15.67741</v>
      </c>
      <c r="U146" s="133">
        <v>15.67741</v>
      </c>
      <c r="V146" s="133">
        <v>0</v>
      </c>
      <c r="W146" s="133">
        <v>0</v>
      </c>
      <c r="X146" s="133">
        <v>0</v>
      </c>
    </row>
    <row r="147" spans="1:24" s="139" customFormat="1" ht="45">
      <c r="A147" s="148" t="s">
        <v>689</v>
      </c>
      <c r="B147" s="148" t="s">
        <v>35</v>
      </c>
      <c r="C147" s="126" t="s">
        <v>4</v>
      </c>
      <c r="D147" s="148" t="s">
        <v>290</v>
      </c>
      <c r="E147" s="133">
        <v>0</v>
      </c>
      <c r="F147" s="133"/>
      <c r="G147" s="133"/>
      <c r="H147" s="133"/>
      <c r="I147" s="133"/>
      <c r="J147" s="133">
        <v>0</v>
      </c>
      <c r="K147" s="145">
        <v>0</v>
      </c>
      <c r="L147" s="145">
        <v>0</v>
      </c>
      <c r="M147" s="145">
        <v>0</v>
      </c>
      <c r="N147" s="145">
        <v>0</v>
      </c>
      <c r="O147" s="226">
        <f t="shared" si="24"/>
        <v>0</v>
      </c>
      <c r="P147" s="226">
        <f t="shared" si="24"/>
        <v>0</v>
      </c>
      <c r="Q147" s="226">
        <f t="shared" si="24"/>
        <v>0</v>
      </c>
      <c r="R147" s="226">
        <f t="shared" si="24"/>
        <v>0</v>
      </c>
      <c r="S147" s="226">
        <f t="shared" si="24"/>
        <v>0</v>
      </c>
      <c r="T147" s="149">
        <v>0</v>
      </c>
      <c r="U147" s="133"/>
      <c r="V147" s="133"/>
      <c r="W147" s="133"/>
      <c r="X147" s="133"/>
    </row>
    <row r="148" spans="1:24" s="139" customFormat="1">
      <c r="A148" s="148" t="s">
        <v>689</v>
      </c>
      <c r="B148" s="148" t="s">
        <v>196</v>
      </c>
      <c r="C148" s="126" t="s">
        <v>45</v>
      </c>
      <c r="D148" s="148">
        <v>1500702</v>
      </c>
      <c r="E148" s="133">
        <v>0</v>
      </c>
      <c r="F148" s="133"/>
      <c r="G148" s="133"/>
      <c r="H148" s="133"/>
      <c r="I148" s="133"/>
      <c r="J148" s="133">
        <v>0</v>
      </c>
      <c r="K148" s="145">
        <v>0</v>
      </c>
      <c r="L148" s="145">
        <v>0</v>
      </c>
      <c r="M148" s="145">
        <v>0</v>
      </c>
      <c r="N148" s="145">
        <v>0</v>
      </c>
      <c r="O148" s="226">
        <f t="shared" si="24"/>
        <v>0</v>
      </c>
      <c r="P148" s="226">
        <f t="shared" si="24"/>
        <v>0</v>
      </c>
      <c r="Q148" s="226">
        <f t="shared" si="24"/>
        <v>0</v>
      </c>
      <c r="R148" s="226">
        <f t="shared" si="24"/>
        <v>0</v>
      </c>
      <c r="S148" s="226">
        <f t="shared" si="24"/>
        <v>0</v>
      </c>
      <c r="T148" s="149">
        <v>7.6100000000000004E-3</v>
      </c>
      <c r="U148" s="133">
        <v>0</v>
      </c>
      <c r="V148" s="133">
        <v>0</v>
      </c>
      <c r="W148" s="133">
        <v>0</v>
      </c>
      <c r="X148" s="133">
        <v>7.6100000000000004E-3</v>
      </c>
    </row>
    <row r="149" spans="1:24" s="139" customFormat="1" ht="30">
      <c r="A149" s="148" t="s">
        <v>689</v>
      </c>
      <c r="B149" s="148" t="s">
        <v>44</v>
      </c>
      <c r="C149" s="126" t="s">
        <v>45</v>
      </c>
      <c r="D149" s="148" t="s">
        <v>265</v>
      </c>
      <c r="E149" s="133">
        <v>167.94011399177</v>
      </c>
      <c r="F149" s="133">
        <v>11.377880439624199</v>
      </c>
      <c r="G149" s="133">
        <v>27.866160891415799</v>
      </c>
      <c r="H149" s="133">
        <v>106.858460598677</v>
      </c>
      <c r="I149" s="133">
        <v>21.837612062053012</v>
      </c>
      <c r="J149" s="133">
        <v>144.71376999999998</v>
      </c>
      <c r="K149" s="145">
        <v>8.4307599999999994</v>
      </c>
      <c r="L149" s="145">
        <v>131.34786</v>
      </c>
      <c r="M149" s="145">
        <v>0.12812000000000001</v>
      </c>
      <c r="N149" s="145">
        <v>4.807030000000001</v>
      </c>
      <c r="O149" s="226">
        <f t="shared" si="24"/>
        <v>-23.226343991770023</v>
      </c>
      <c r="P149" s="226">
        <f t="shared" si="24"/>
        <v>-2.9471204396242001</v>
      </c>
      <c r="Q149" s="226">
        <f t="shared" si="24"/>
        <v>103.48169910858419</v>
      </c>
      <c r="R149" s="226">
        <f t="shared" si="24"/>
        <v>-106.730340598677</v>
      </c>
      <c r="S149" s="226">
        <f t="shared" si="24"/>
        <v>-17.030582062053011</v>
      </c>
      <c r="T149" s="149">
        <v>134.17236</v>
      </c>
      <c r="U149" s="133">
        <v>8.9308899999999998</v>
      </c>
      <c r="V149" s="133">
        <v>33.490019999999994</v>
      </c>
      <c r="W149" s="133">
        <v>86.944429999999997</v>
      </c>
      <c r="X149" s="133">
        <v>4.8070200000000005</v>
      </c>
    </row>
    <row r="150" spans="1:24" s="139" customFormat="1" ht="30">
      <c r="A150" s="148" t="s">
        <v>689</v>
      </c>
      <c r="B150" s="148" t="s">
        <v>14</v>
      </c>
      <c r="C150" s="126" t="s">
        <v>1</v>
      </c>
      <c r="D150" s="148" t="s">
        <v>311</v>
      </c>
      <c r="E150" s="133">
        <v>22.790524776538</v>
      </c>
      <c r="F150" s="133">
        <v>4.9136490557665402</v>
      </c>
      <c r="G150" s="133">
        <v>12.802875718171897</v>
      </c>
      <c r="H150" s="133">
        <v>0</v>
      </c>
      <c r="I150" s="133">
        <v>5.0739999999999998</v>
      </c>
      <c r="J150" s="133">
        <v>0.60450819999999994</v>
      </c>
      <c r="K150" s="145">
        <v>0.60450819999999994</v>
      </c>
      <c r="L150" s="145">
        <v>0</v>
      </c>
      <c r="M150" s="145">
        <v>0</v>
      </c>
      <c r="N150" s="145">
        <v>0</v>
      </c>
      <c r="O150" s="226">
        <f t="shared" si="24"/>
        <v>-22.186016576537998</v>
      </c>
      <c r="P150" s="226">
        <f t="shared" si="24"/>
        <v>-4.3091408557665405</v>
      </c>
      <c r="Q150" s="226">
        <f t="shared" si="24"/>
        <v>-12.802875718171897</v>
      </c>
      <c r="R150" s="226">
        <f t="shared" si="24"/>
        <v>0</v>
      </c>
      <c r="S150" s="226">
        <f t="shared" si="24"/>
        <v>-5.0739999999999998</v>
      </c>
      <c r="T150" s="149">
        <v>0.64036884999999999</v>
      </c>
      <c r="U150" s="133">
        <v>0.64036884999999999</v>
      </c>
      <c r="V150" s="133">
        <v>0</v>
      </c>
      <c r="W150" s="133">
        <v>0</v>
      </c>
      <c r="X150" s="133">
        <v>0</v>
      </c>
    </row>
    <row r="151" spans="1:24" s="139" customFormat="1" ht="30">
      <c r="A151" s="148" t="s">
        <v>689</v>
      </c>
      <c r="B151" s="148" t="s">
        <v>421</v>
      </c>
      <c r="C151" s="126" t="s">
        <v>1</v>
      </c>
      <c r="D151" s="148" t="s">
        <v>422</v>
      </c>
      <c r="E151" s="133">
        <v>0</v>
      </c>
      <c r="F151" s="133"/>
      <c r="G151" s="133"/>
      <c r="H151" s="133"/>
      <c r="I151" s="133"/>
      <c r="J151" s="133">
        <v>1.90731071</v>
      </c>
      <c r="K151" s="145">
        <v>0</v>
      </c>
      <c r="L151" s="145">
        <v>1.90731071</v>
      </c>
      <c r="M151" s="145">
        <v>0</v>
      </c>
      <c r="N151" s="145">
        <v>0</v>
      </c>
      <c r="O151" s="226">
        <f t="shared" si="24"/>
        <v>1.90731071</v>
      </c>
      <c r="P151" s="226">
        <f t="shared" si="24"/>
        <v>0</v>
      </c>
      <c r="Q151" s="226">
        <f t="shared" si="24"/>
        <v>1.90731071</v>
      </c>
      <c r="R151" s="226">
        <f t="shared" si="24"/>
        <v>0</v>
      </c>
      <c r="S151" s="226">
        <f t="shared" si="24"/>
        <v>0</v>
      </c>
      <c r="T151" s="149">
        <v>0</v>
      </c>
      <c r="U151" s="133"/>
      <c r="V151" s="133"/>
      <c r="W151" s="133"/>
      <c r="X151" s="133"/>
    </row>
    <row r="152" spans="1:24" s="139" customFormat="1" ht="45">
      <c r="A152" s="148" t="s">
        <v>689</v>
      </c>
      <c r="B152" s="148" t="s">
        <v>9</v>
      </c>
      <c r="C152" s="126" t="s">
        <v>4</v>
      </c>
      <c r="D152" s="148" t="s">
        <v>312</v>
      </c>
      <c r="E152" s="133">
        <v>30.971630400000002</v>
      </c>
      <c r="F152" s="133">
        <v>3.0067502735605696</v>
      </c>
      <c r="G152" s="133">
        <v>0</v>
      </c>
      <c r="H152" s="133">
        <v>24.5009515534733</v>
      </c>
      <c r="I152" s="133">
        <v>3.4639285729661307</v>
      </c>
      <c r="J152" s="133">
        <v>0</v>
      </c>
      <c r="K152" s="145">
        <v>0</v>
      </c>
      <c r="L152" s="145">
        <v>0</v>
      </c>
      <c r="M152" s="145">
        <v>0</v>
      </c>
      <c r="N152" s="145">
        <v>0</v>
      </c>
      <c r="O152" s="226">
        <f t="shared" si="24"/>
        <v>-30.971630400000002</v>
      </c>
      <c r="P152" s="226">
        <f t="shared" si="24"/>
        <v>-3.0067502735605696</v>
      </c>
      <c r="Q152" s="226">
        <f t="shared" si="24"/>
        <v>0</v>
      </c>
      <c r="R152" s="226">
        <f t="shared" si="24"/>
        <v>-24.5009515534733</v>
      </c>
      <c r="S152" s="226">
        <f t="shared" si="24"/>
        <v>-3.4639285729661307</v>
      </c>
      <c r="T152" s="149">
        <v>0</v>
      </c>
      <c r="U152" s="133"/>
      <c r="V152" s="133"/>
      <c r="W152" s="133"/>
      <c r="X152" s="133"/>
    </row>
    <row r="153" spans="1:24" s="139" customFormat="1" ht="45">
      <c r="A153" s="148" t="s">
        <v>689</v>
      </c>
      <c r="B153" s="148" t="s">
        <v>47</v>
      </c>
      <c r="C153" s="126" t="s">
        <v>4</v>
      </c>
      <c r="D153" s="148" t="s">
        <v>291</v>
      </c>
      <c r="E153" s="133">
        <v>49.99</v>
      </c>
      <c r="F153" s="133">
        <v>49.99</v>
      </c>
      <c r="G153" s="133">
        <v>0</v>
      </c>
      <c r="H153" s="133">
        <v>0</v>
      </c>
      <c r="I153" s="133">
        <v>0</v>
      </c>
      <c r="J153" s="133">
        <v>15.008209999999998</v>
      </c>
      <c r="K153" s="145">
        <v>15.008209999999998</v>
      </c>
      <c r="L153" s="145">
        <v>0</v>
      </c>
      <c r="M153" s="145">
        <v>0</v>
      </c>
      <c r="N153" s="145">
        <v>0</v>
      </c>
      <c r="O153" s="226">
        <f t="shared" si="24"/>
        <v>-34.981790000000004</v>
      </c>
      <c r="P153" s="226">
        <f t="shared" si="24"/>
        <v>-34.981790000000004</v>
      </c>
      <c r="Q153" s="226">
        <f t="shared" si="24"/>
        <v>0</v>
      </c>
      <c r="R153" s="226">
        <f t="shared" si="24"/>
        <v>0</v>
      </c>
      <c r="S153" s="226">
        <f t="shared" si="24"/>
        <v>0</v>
      </c>
      <c r="T153" s="149">
        <v>9.4999999999999998E-3</v>
      </c>
      <c r="U153" s="133">
        <v>9.4999999999999998E-3</v>
      </c>
      <c r="V153" s="133">
        <v>0</v>
      </c>
      <c r="W153" s="133">
        <v>0</v>
      </c>
      <c r="X153" s="133">
        <v>0</v>
      </c>
    </row>
    <row r="154" spans="1:24" s="139" customFormat="1" ht="30">
      <c r="A154" s="148" t="s">
        <v>689</v>
      </c>
      <c r="B154" s="148" t="s">
        <v>48</v>
      </c>
      <c r="C154" s="126" t="s">
        <v>4</v>
      </c>
      <c r="D154" s="148" t="s">
        <v>313</v>
      </c>
      <c r="E154" s="133">
        <v>4.11144156710131</v>
      </c>
      <c r="F154" s="133">
        <v>4.11144156710131</v>
      </c>
      <c r="G154" s="133">
        <v>0</v>
      </c>
      <c r="H154" s="133">
        <v>0</v>
      </c>
      <c r="I154" s="133">
        <v>0</v>
      </c>
      <c r="J154" s="133">
        <v>3.363E-2</v>
      </c>
      <c r="K154" s="145">
        <v>3.363E-2</v>
      </c>
      <c r="L154" s="145">
        <v>0</v>
      </c>
      <c r="M154" s="145">
        <v>0</v>
      </c>
      <c r="N154" s="145">
        <v>0</v>
      </c>
      <c r="O154" s="226">
        <f t="shared" si="24"/>
        <v>-4.0778115671013104</v>
      </c>
      <c r="P154" s="226">
        <f t="shared" si="24"/>
        <v>-4.0778115671013104</v>
      </c>
      <c r="Q154" s="226">
        <f t="shared" si="24"/>
        <v>0</v>
      </c>
      <c r="R154" s="226">
        <f t="shared" si="24"/>
        <v>0</v>
      </c>
      <c r="S154" s="226">
        <f t="shared" si="24"/>
        <v>0</v>
      </c>
      <c r="T154" s="149">
        <v>2.8500000000000001E-2</v>
      </c>
      <c r="U154" s="133">
        <v>2.8500000000000001E-2</v>
      </c>
      <c r="V154" s="133">
        <v>0</v>
      </c>
      <c r="W154" s="133">
        <v>0</v>
      </c>
      <c r="X154" s="133">
        <v>0</v>
      </c>
    </row>
    <row r="155" spans="1:24" s="139" customFormat="1" ht="45">
      <c r="A155" s="148" t="s">
        <v>689</v>
      </c>
      <c r="B155" s="148" t="s">
        <v>49</v>
      </c>
      <c r="C155" s="126" t="s">
        <v>39</v>
      </c>
      <c r="D155" s="148" t="s">
        <v>314</v>
      </c>
      <c r="E155" s="133">
        <v>8.1649580799999999</v>
      </c>
      <c r="F155" s="133">
        <v>0</v>
      </c>
      <c r="G155" s="133">
        <v>4.846306098404467</v>
      </c>
      <c r="H155" s="133">
        <v>2.4186674615955326</v>
      </c>
      <c r="I155" s="133">
        <v>0.89998451999999951</v>
      </c>
      <c r="J155" s="133">
        <v>8.1649580799999999</v>
      </c>
      <c r="K155" s="145"/>
      <c r="L155" s="145">
        <v>8.1649580799999999</v>
      </c>
      <c r="M155" s="145"/>
      <c r="N155" s="145"/>
      <c r="O155" s="226">
        <f t="shared" si="24"/>
        <v>0</v>
      </c>
      <c r="P155" s="226">
        <f t="shared" si="24"/>
        <v>0</v>
      </c>
      <c r="Q155" s="226">
        <f t="shared" si="24"/>
        <v>3.3186519815955329</v>
      </c>
      <c r="R155" s="226">
        <f t="shared" si="24"/>
        <v>-2.4186674615955326</v>
      </c>
      <c r="S155" s="226">
        <f t="shared" si="24"/>
        <v>-0.89998451999999951</v>
      </c>
      <c r="T155" s="149">
        <v>0</v>
      </c>
      <c r="U155" s="133"/>
      <c r="V155" s="133"/>
      <c r="W155" s="133"/>
      <c r="X155" s="133"/>
    </row>
    <row r="156" spans="1:24" s="139" customFormat="1" ht="30">
      <c r="A156" s="148" t="s">
        <v>689</v>
      </c>
      <c r="B156" s="148" t="s">
        <v>50</v>
      </c>
      <c r="C156" s="126" t="s">
        <v>45</v>
      </c>
      <c r="D156" s="148" t="s">
        <v>266</v>
      </c>
      <c r="E156" s="133">
        <v>9.2742299999999993</v>
      </c>
      <c r="F156" s="133">
        <v>0.20827000000000001</v>
      </c>
      <c r="G156" s="133">
        <v>3.7239100000000001</v>
      </c>
      <c r="H156" s="133">
        <v>4.1320299999999994</v>
      </c>
      <c r="I156" s="133">
        <v>1.2100199999999992</v>
      </c>
      <c r="J156" s="133">
        <v>0</v>
      </c>
      <c r="K156" s="145"/>
      <c r="L156" s="145"/>
      <c r="M156" s="145"/>
      <c r="N156" s="145"/>
      <c r="O156" s="226">
        <f t="shared" si="24"/>
        <v>-9.2742299999999993</v>
      </c>
      <c r="P156" s="226">
        <f t="shared" si="24"/>
        <v>-0.20827000000000001</v>
      </c>
      <c r="Q156" s="226">
        <f t="shared" si="24"/>
        <v>-3.7239100000000001</v>
      </c>
      <c r="R156" s="226">
        <f t="shared" si="24"/>
        <v>-4.1320299999999994</v>
      </c>
      <c r="S156" s="226">
        <f t="shared" si="24"/>
        <v>-1.2100199999999992</v>
      </c>
      <c r="T156" s="149">
        <v>7.5838299999999998</v>
      </c>
      <c r="U156" s="133">
        <v>0.41737000000000002</v>
      </c>
      <c r="V156" s="133">
        <v>1.8648800000000001</v>
      </c>
      <c r="W156" s="133">
        <v>5.3015799999999995</v>
      </c>
      <c r="X156" s="133">
        <v>0</v>
      </c>
    </row>
    <row r="157" spans="1:24" s="139" customFormat="1" ht="30">
      <c r="A157" s="148" t="s">
        <v>689</v>
      </c>
      <c r="B157" s="148" t="s">
        <v>51</v>
      </c>
      <c r="C157" s="126" t="s">
        <v>4</v>
      </c>
      <c r="D157" s="148" t="s">
        <v>292</v>
      </c>
      <c r="E157" s="133">
        <v>10.15818</v>
      </c>
      <c r="F157" s="133">
        <v>0.51758999999999988</v>
      </c>
      <c r="G157" s="133">
        <v>4.3152600000000003</v>
      </c>
      <c r="H157" s="133">
        <v>4.2443</v>
      </c>
      <c r="I157" s="133">
        <v>1.0810299999999993</v>
      </c>
      <c r="J157" s="133">
        <v>0.49954999999999999</v>
      </c>
      <c r="K157" s="145">
        <v>0.49954999999999999</v>
      </c>
      <c r="L157" s="145"/>
      <c r="M157" s="145"/>
      <c r="N157" s="145"/>
      <c r="O157" s="226">
        <f t="shared" si="24"/>
        <v>-9.6586300000000005</v>
      </c>
      <c r="P157" s="226">
        <f t="shared" si="24"/>
        <v>-1.8039999999999889E-2</v>
      </c>
      <c r="Q157" s="226">
        <f t="shared" si="24"/>
        <v>-4.3152600000000003</v>
      </c>
      <c r="R157" s="226">
        <f t="shared" si="24"/>
        <v>-4.2443</v>
      </c>
      <c r="S157" s="226">
        <f t="shared" si="24"/>
        <v>-1.0810299999999993</v>
      </c>
      <c r="T157" s="149">
        <v>3.2096087399999997</v>
      </c>
      <c r="U157" s="133">
        <v>0.42334873999999995</v>
      </c>
      <c r="V157" s="133">
        <v>2.40435</v>
      </c>
      <c r="W157" s="133">
        <v>0.38191000000000003</v>
      </c>
      <c r="X157" s="133">
        <v>0</v>
      </c>
    </row>
    <row r="158" spans="1:24" s="139" customFormat="1" ht="30">
      <c r="A158" s="148" t="s">
        <v>689</v>
      </c>
      <c r="B158" s="152" t="s">
        <v>397</v>
      </c>
      <c r="C158" s="126" t="s">
        <v>4</v>
      </c>
      <c r="D158" s="148" t="s">
        <v>559</v>
      </c>
      <c r="E158" s="133">
        <v>53.741808614575348</v>
      </c>
      <c r="F158" s="133">
        <v>10.196319999999998</v>
      </c>
      <c r="G158" s="133">
        <v>9.44</v>
      </c>
      <c r="H158" s="133">
        <v>31.627488614575348</v>
      </c>
      <c r="I158" s="133">
        <v>2.4779999999999998</v>
      </c>
      <c r="J158" s="133">
        <v>41.494430000000001</v>
      </c>
      <c r="K158" s="145">
        <v>4.4064300000000003</v>
      </c>
      <c r="L158" s="145">
        <v>0</v>
      </c>
      <c r="M158" s="145">
        <v>37.088000000000001</v>
      </c>
      <c r="N158" s="145">
        <v>0</v>
      </c>
      <c r="O158" s="226">
        <f t="shared" si="24"/>
        <v>-12.247378614575346</v>
      </c>
      <c r="P158" s="226">
        <f t="shared" si="24"/>
        <v>-5.789889999999998</v>
      </c>
      <c r="Q158" s="226">
        <f t="shared" si="24"/>
        <v>-9.44</v>
      </c>
      <c r="R158" s="226">
        <f t="shared" si="24"/>
        <v>5.4605113854246525</v>
      </c>
      <c r="S158" s="226">
        <f t="shared" si="24"/>
        <v>-2.4779999999999998</v>
      </c>
      <c r="T158" s="149">
        <v>4.6654579400000005</v>
      </c>
      <c r="U158" s="133">
        <v>4.6654579400000005</v>
      </c>
      <c r="V158" s="133">
        <v>0</v>
      </c>
      <c r="W158" s="133">
        <v>0</v>
      </c>
      <c r="X158" s="133">
        <v>0</v>
      </c>
    </row>
    <row r="159" spans="1:24" s="139" customFormat="1" ht="30">
      <c r="A159" s="148" t="s">
        <v>689</v>
      </c>
      <c r="B159" s="148" t="s">
        <v>52</v>
      </c>
      <c r="C159" s="126" t="s">
        <v>4</v>
      </c>
      <c r="D159" s="148" t="s">
        <v>293</v>
      </c>
      <c r="E159" s="133">
        <v>132.04</v>
      </c>
      <c r="F159" s="133">
        <v>13.59609</v>
      </c>
      <c r="G159" s="133">
        <v>0</v>
      </c>
      <c r="H159" s="133">
        <v>109.53705299999999</v>
      </c>
      <c r="I159" s="133">
        <v>8.9068570000000022</v>
      </c>
      <c r="J159" s="133">
        <v>115.41510504999999</v>
      </c>
      <c r="K159" s="145">
        <v>20.923220000000001</v>
      </c>
      <c r="L159" s="145">
        <v>0</v>
      </c>
      <c r="M159" s="145">
        <v>93.406265050000002</v>
      </c>
      <c r="N159" s="145">
        <v>1.0856199999999998</v>
      </c>
      <c r="O159" s="226">
        <f t="shared" si="24"/>
        <v>-16.624894949999998</v>
      </c>
      <c r="P159" s="226">
        <f t="shared" si="24"/>
        <v>7.3271300000000004</v>
      </c>
      <c r="Q159" s="226">
        <f t="shared" si="24"/>
        <v>0</v>
      </c>
      <c r="R159" s="226">
        <f t="shared" si="24"/>
        <v>-16.130787949999984</v>
      </c>
      <c r="S159" s="226">
        <f t="shared" si="24"/>
        <v>-7.8212370000000027</v>
      </c>
      <c r="T159" s="149">
        <v>23.250029999999995</v>
      </c>
      <c r="U159" s="133">
        <v>22.16442</v>
      </c>
      <c r="V159" s="133">
        <v>0</v>
      </c>
      <c r="W159" s="133">
        <v>0</v>
      </c>
      <c r="X159" s="133">
        <v>1.0856099999999969</v>
      </c>
    </row>
    <row r="160" spans="1:24" s="139" customFormat="1" ht="30">
      <c r="A160" s="148" t="s">
        <v>689</v>
      </c>
      <c r="B160" s="148" t="s">
        <v>53</v>
      </c>
      <c r="C160" s="126" t="s">
        <v>4</v>
      </c>
      <c r="D160" s="148" t="s">
        <v>294</v>
      </c>
      <c r="E160" s="133">
        <v>64.86</v>
      </c>
      <c r="F160" s="133">
        <v>16.04365</v>
      </c>
      <c r="G160" s="133">
        <v>0</v>
      </c>
      <c r="H160" s="133">
        <v>37.854433</v>
      </c>
      <c r="I160" s="133">
        <v>10.961917</v>
      </c>
      <c r="J160" s="133">
        <v>64.422160650000009</v>
      </c>
      <c r="K160" s="145">
        <v>20.263840000000002</v>
      </c>
      <c r="L160" s="145">
        <v>0</v>
      </c>
      <c r="M160" s="145">
        <v>43.095100649999999</v>
      </c>
      <c r="N160" s="145">
        <v>1.0632200000000001</v>
      </c>
      <c r="O160" s="226">
        <f t="shared" si="24"/>
        <v>-0.43783934999999019</v>
      </c>
      <c r="P160" s="226">
        <f t="shared" si="24"/>
        <v>4.2201900000000023</v>
      </c>
      <c r="Q160" s="226">
        <f t="shared" si="24"/>
        <v>0</v>
      </c>
      <c r="R160" s="226">
        <f t="shared" si="24"/>
        <v>5.2406676499999989</v>
      </c>
      <c r="S160" s="226">
        <f t="shared" si="24"/>
        <v>-9.8986970000000003</v>
      </c>
      <c r="T160" s="149">
        <v>22.529139999999998</v>
      </c>
      <c r="U160" s="133">
        <v>21.46593</v>
      </c>
      <c r="V160" s="133">
        <v>0</v>
      </c>
      <c r="W160" s="133">
        <v>0</v>
      </c>
      <c r="X160" s="133">
        <v>1.0632099999999991</v>
      </c>
    </row>
    <row r="161" spans="1:24" s="139" customFormat="1" ht="45">
      <c r="A161" s="148" t="s">
        <v>689</v>
      </c>
      <c r="B161" s="148" t="s">
        <v>54</v>
      </c>
      <c r="C161" s="126" t="s">
        <v>4</v>
      </c>
      <c r="D161" s="148" t="s">
        <v>295</v>
      </c>
      <c r="E161" s="133">
        <v>79.75</v>
      </c>
      <c r="F161" s="133">
        <v>14.462</v>
      </c>
      <c r="G161" s="133">
        <v>0</v>
      </c>
      <c r="H161" s="133">
        <v>53.509475999999971</v>
      </c>
      <c r="I161" s="133">
        <v>11.778524000000026</v>
      </c>
      <c r="J161" s="133">
        <v>92.485982379999996</v>
      </c>
      <c r="K161" s="145">
        <v>23.799029999999998</v>
      </c>
      <c r="L161" s="145">
        <v>0</v>
      </c>
      <c r="M161" s="145">
        <v>64.865902379999994</v>
      </c>
      <c r="N161" s="145">
        <v>3.8210500000000001</v>
      </c>
      <c r="O161" s="226">
        <f t="shared" si="24"/>
        <v>12.735982379999996</v>
      </c>
      <c r="P161" s="226">
        <f t="shared" si="24"/>
        <v>9.3370299999999986</v>
      </c>
      <c r="Q161" s="226">
        <f t="shared" si="24"/>
        <v>0</v>
      </c>
      <c r="R161" s="226">
        <f t="shared" si="24"/>
        <v>11.356426380000023</v>
      </c>
      <c r="S161" s="226">
        <f t="shared" si="24"/>
        <v>-7.9574740000000261</v>
      </c>
      <c r="T161" s="149">
        <v>27.60529</v>
      </c>
      <c r="U161" s="133">
        <v>25.210840000000001</v>
      </c>
      <c r="V161" s="133">
        <v>0</v>
      </c>
      <c r="W161" s="133">
        <v>0</v>
      </c>
      <c r="X161" s="133">
        <v>2.3944500000000009</v>
      </c>
    </row>
    <row r="162" spans="1:24" s="139" customFormat="1">
      <c r="A162" s="148" t="s">
        <v>689</v>
      </c>
      <c r="B162" s="148" t="s">
        <v>548</v>
      </c>
      <c r="C162" s="126" t="s">
        <v>4</v>
      </c>
      <c r="D162" s="148" t="s">
        <v>296</v>
      </c>
      <c r="E162" s="133">
        <v>98.59</v>
      </c>
      <c r="F162" s="133">
        <v>8.88612</v>
      </c>
      <c r="G162" s="133">
        <v>0</v>
      </c>
      <c r="H162" s="133">
        <v>66.048061999999902</v>
      </c>
      <c r="I162" s="133">
        <v>23.655818000000092</v>
      </c>
      <c r="J162" s="133">
        <v>111.91899707</v>
      </c>
      <c r="K162" s="145">
        <v>19.570260000000001</v>
      </c>
      <c r="L162" s="145">
        <v>0</v>
      </c>
      <c r="M162" s="145">
        <v>91.065877069999999</v>
      </c>
      <c r="N162" s="145">
        <v>1.2828599999999999</v>
      </c>
      <c r="O162" s="226">
        <f t="shared" si="24"/>
        <v>13.32899707</v>
      </c>
      <c r="P162" s="226">
        <f t="shared" si="24"/>
        <v>10.684140000000001</v>
      </c>
      <c r="Q162" s="226">
        <f t="shared" si="24"/>
        <v>0</v>
      </c>
      <c r="R162" s="226">
        <f t="shared" si="24"/>
        <v>25.017815070000097</v>
      </c>
      <c r="S162" s="226">
        <f t="shared" si="24"/>
        <v>-22.372958000000093</v>
      </c>
      <c r="T162" s="149">
        <v>22.014080000000007</v>
      </c>
      <c r="U162" s="133">
        <v>20.73122</v>
      </c>
      <c r="V162" s="133">
        <v>0</v>
      </c>
      <c r="W162" s="133">
        <v>0</v>
      </c>
      <c r="X162" s="133">
        <v>1.2828600000000043</v>
      </c>
    </row>
    <row r="163" spans="1:24" s="139" customFormat="1" ht="45">
      <c r="A163" s="148" t="s">
        <v>689</v>
      </c>
      <c r="B163" s="148" t="s">
        <v>145</v>
      </c>
      <c r="C163" s="126" t="s">
        <v>2</v>
      </c>
      <c r="D163" s="148" t="s">
        <v>146</v>
      </c>
      <c r="E163" s="133">
        <v>0</v>
      </c>
      <c r="F163" s="133"/>
      <c r="G163" s="133"/>
      <c r="H163" s="133"/>
      <c r="I163" s="133"/>
      <c r="J163" s="133">
        <v>0.62329237999999998</v>
      </c>
      <c r="K163" s="145">
        <v>0</v>
      </c>
      <c r="L163" s="145">
        <v>0.62329237999999998</v>
      </c>
      <c r="M163" s="145">
        <v>0</v>
      </c>
      <c r="N163" s="145">
        <v>0</v>
      </c>
      <c r="O163" s="226">
        <f t="shared" si="24"/>
        <v>0.62329237999999998</v>
      </c>
      <c r="P163" s="226">
        <f t="shared" si="24"/>
        <v>0</v>
      </c>
      <c r="Q163" s="226">
        <f t="shared" si="24"/>
        <v>0.62329237999999998</v>
      </c>
      <c r="R163" s="226">
        <f t="shared" si="24"/>
        <v>0</v>
      </c>
      <c r="S163" s="226">
        <f t="shared" si="24"/>
        <v>0</v>
      </c>
      <c r="T163" s="149">
        <v>0</v>
      </c>
      <c r="U163" s="133"/>
      <c r="V163" s="133"/>
      <c r="W163" s="133"/>
      <c r="X163" s="133"/>
    </row>
    <row r="164" spans="1:24" s="139" customFormat="1" ht="30">
      <c r="A164" s="148" t="s">
        <v>689</v>
      </c>
      <c r="B164" s="148" t="s">
        <v>193</v>
      </c>
      <c r="C164" s="126" t="s">
        <v>2</v>
      </c>
      <c r="D164" s="148" t="s">
        <v>560</v>
      </c>
      <c r="E164" s="133">
        <v>3.9291499700000001</v>
      </c>
      <c r="F164" s="133">
        <v>3.9291499700000001</v>
      </c>
      <c r="G164" s="133">
        <v>0</v>
      </c>
      <c r="H164" s="133">
        <v>0</v>
      </c>
      <c r="I164" s="133">
        <v>0</v>
      </c>
      <c r="J164" s="133">
        <v>3.1433199800000002</v>
      </c>
      <c r="K164" s="145">
        <v>3.1433199800000002</v>
      </c>
      <c r="L164" s="145">
        <v>0</v>
      </c>
      <c r="M164" s="145">
        <v>0</v>
      </c>
      <c r="N164" s="145">
        <v>0</v>
      </c>
      <c r="O164" s="226">
        <f t="shared" si="24"/>
        <v>-0.78582998999999987</v>
      </c>
      <c r="P164" s="226">
        <f t="shared" si="24"/>
        <v>-0.78582998999999987</v>
      </c>
      <c r="Q164" s="226">
        <f t="shared" si="24"/>
        <v>0</v>
      </c>
      <c r="R164" s="226">
        <f t="shared" si="24"/>
        <v>0</v>
      </c>
      <c r="S164" s="226">
        <f t="shared" si="24"/>
        <v>0</v>
      </c>
      <c r="T164" s="149">
        <v>3.32979</v>
      </c>
      <c r="U164" s="133">
        <v>3.32979</v>
      </c>
      <c r="V164" s="133">
        <v>0</v>
      </c>
      <c r="W164" s="133">
        <v>0</v>
      </c>
      <c r="X164" s="133">
        <v>0</v>
      </c>
    </row>
    <row r="165" spans="1:24" s="139" customFormat="1" ht="30">
      <c r="A165" s="148" t="s">
        <v>689</v>
      </c>
      <c r="B165" s="152" t="s">
        <v>233</v>
      </c>
      <c r="C165" s="126" t="s">
        <v>2</v>
      </c>
      <c r="D165" s="152" t="s">
        <v>316</v>
      </c>
      <c r="E165" s="133">
        <v>3.6725885500002038</v>
      </c>
      <c r="F165" s="133">
        <v>0</v>
      </c>
      <c r="G165" s="133">
        <v>1.99112484260657</v>
      </c>
      <c r="H165" s="133">
        <v>1.6814637073936325</v>
      </c>
      <c r="I165" s="133">
        <v>0</v>
      </c>
      <c r="J165" s="133">
        <v>3.0180072399999998</v>
      </c>
      <c r="K165" s="145">
        <v>0.49976671</v>
      </c>
      <c r="L165" s="145">
        <v>2.5182405299999999</v>
      </c>
      <c r="M165" s="145">
        <v>0</v>
      </c>
      <c r="N165" s="145">
        <v>0</v>
      </c>
      <c r="O165" s="226">
        <f t="shared" si="24"/>
        <v>-0.65458131000020403</v>
      </c>
      <c r="P165" s="226">
        <f t="shared" si="24"/>
        <v>0.49976671</v>
      </c>
      <c r="Q165" s="226">
        <f t="shared" si="24"/>
        <v>0.52711568739342995</v>
      </c>
      <c r="R165" s="226">
        <f t="shared" si="24"/>
        <v>-1.6814637073936325</v>
      </c>
      <c r="S165" s="226">
        <f t="shared" si="24"/>
        <v>0</v>
      </c>
      <c r="T165" s="149">
        <v>0</v>
      </c>
      <c r="U165" s="133"/>
      <c r="V165" s="133"/>
      <c r="W165" s="133"/>
      <c r="X165" s="133"/>
    </row>
    <row r="166" spans="1:24" s="139" customFormat="1" ht="30">
      <c r="A166" s="148" t="s">
        <v>689</v>
      </c>
      <c r="B166" s="152" t="s">
        <v>234</v>
      </c>
      <c r="C166" s="126" t="s">
        <v>2</v>
      </c>
      <c r="D166" s="152" t="s">
        <v>235</v>
      </c>
      <c r="E166" s="133">
        <v>0</v>
      </c>
      <c r="F166" s="133"/>
      <c r="G166" s="133"/>
      <c r="H166" s="133"/>
      <c r="I166" s="133"/>
      <c r="J166" s="133">
        <v>2.4259219999999998E-2</v>
      </c>
      <c r="K166" s="145">
        <v>0</v>
      </c>
      <c r="L166" s="145">
        <v>2.426E-2</v>
      </c>
      <c r="M166" s="145">
        <v>0</v>
      </c>
      <c r="N166" s="145">
        <v>0</v>
      </c>
      <c r="O166" s="226">
        <f t="shared" si="24"/>
        <v>2.4259219999999998E-2</v>
      </c>
      <c r="P166" s="226">
        <f t="shared" si="24"/>
        <v>0</v>
      </c>
      <c r="Q166" s="226">
        <f t="shared" si="24"/>
        <v>2.426E-2</v>
      </c>
      <c r="R166" s="226">
        <f t="shared" si="24"/>
        <v>0</v>
      </c>
      <c r="S166" s="226">
        <f t="shared" si="24"/>
        <v>0</v>
      </c>
      <c r="T166" s="149">
        <v>0</v>
      </c>
      <c r="U166" s="133"/>
      <c r="V166" s="133"/>
      <c r="W166" s="133"/>
      <c r="X166" s="133"/>
    </row>
    <row r="167" spans="1:24" s="139" customFormat="1" ht="30">
      <c r="A167" s="148" t="s">
        <v>689</v>
      </c>
      <c r="B167" s="152" t="s">
        <v>616</v>
      </c>
      <c r="C167" s="126" t="s">
        <v>2</v>
      </c>
      <c r="D167" s="152">
        <v>1300087</v>
      </c>
      <c r="E167" s="133">
        <v>0</v>
      </c>
      <c r="F167" s="133"/>
      <c r="G167" s="133"/>
      <c r="H167" s="133"/>
      <c r="I167" s="133"/>
      <c r="J167" s="133">
        <v>0.11978</v>
      </c>
      <c r="K167" s="145">
        <v>0</v>
      </c>
      <c r="L167" s="145">
        <v>0.11978</v>
      </c>
      <c r="M167" s="145">
        <v>0</v>
      </c>
      <c r="N167" s="145">
        <v>0</v>
      </c>
      <c r="O167" s="226">
        <f t="shared" si="24"/>
        <v>0.11978</v>
      </c>
      <c r="P167" s="226">
        <f t="shared" si="24"/>
        <v>0</v>
      </c>
      <c r="Q167" s="226">
        <f t="shared" si="24"/>
        <v>0.11978</v>
      </c>
      <c r="R167" s="226">
        <f t="shared" si="24"/>
        <v>0</v>
      </c>
      <c r="S167" s="226">
        <f t="shared" si="24"/>
        <v>0</v>
      </c>
      <c r="T167" s="149">
        <v>0</v>
      </c>
      <c r="U167" s="133"/>
      <c r="V167" s="133"/>
      <c r="W167" s="133"/>
      <c r="X167" s="133"/>
    </row>
    <row r="168" spans="1:24" s="139" customFormat="1" ht="45">
      <c r="A168" s="148" t="s">
        <v>689</v>
      </c>
      <c r="B168" s="152" t="s">
        <v>412</v>
      </c>
      <c r="C168" s="126" t="s">
        <v>2</v>
      </c>
      <c r="D168" s="152">
        <v>1500751</v>
      </c>
      <c r="E168" s="133">
        <v>0</v>
      </c>
      <c r="F168" s="133"/>
      <c r="G168" s="133"/>
      <c r="H168" s="133"/>
      <c r="I168" s="133"/>
      <c r="J168" s="133">
        <v>4.2022360000000002E-2</v>
      </c>
      <c r="K168" s="145">
        <v>0</v>
      </c>
      <c r="L168" s="145">
        <v>4.2022360000000002E-2</v>
      </c>
      <c r="M168" s="145">
        <v>0</v>
      </c>
      <c r="N168" s="145">
        <v>0</v>
      </c>
      <c r="O168" s="226">
        <f t="shared" si="24"/>
        <v>4.2022360000000002E-2</v>
      </c>
      <c r="P168" s="226">
        <f t="shared" si="24"/>
        <v>0</v>
      </c>
      <c r="Q168" s="226">
        <f t="shared" si="24"/>
        <v>4.2022360000000002E-2</v>
      </c>
      <c r="R168" s="226">
        <f t="shared" si="24"/>
        <v>0</v>
      </c>
      <c r="S168" s="226">
        <f t="shared" si="24"/>
        <v>0</v>
      </c>
      <c r="T168" s="149">
        <v>0</v>
      </c>
      <c r="U168" s="133"/>
      <c r="V168" s="133"/>
      <c r="W168" s="133"/>
      <c r="X168" s="133"/>
    </row>
    <row r="169" spans="1:24" s="139" customFormat="1" ht="30">
      <c r="A169" s="148" t="s">
        <v>689</v>
      </c>
      <c r="B169" s="152" t="s">
        <v>413</v>
      </c>
      <c r="C169" s="126" t="s">
        <v>2</v>
      </c>
      <c r="D169" s="152" t="s">
        <v>561</v>
      </c>
      <c r="E169" s="133">
        <v>7.1012616903221604</v>
      </c>
      <c r="F169" s="133">
        <v>0</v>
      </c>
      <c r="G169" s="133">
        <v>3.92985152135781</v>
      </c>
      <c r="H169" s="133">
        <v>1.6701735229166801</v>
      </c>
      <c r="I169" s="133">
        <v>1.5012366460476698</v>
      </c>
      <c r="J169" s="133">
        <v>0.65041576999999995</v>
      </c>
      <c r="K169" s="145">
        <v>0</v>
      </c>
      <c r="L169" s="145">
        <v>0.40251546999999999</v>
      </c>
      <c r="M169" s="145">
        <v>0</v>
      </c>
      <c r="N169" s="145">
        <v>0.24790029999999996</v>
      </c>
      <c r="O169" s="226">
        <f t="shared" si="24"/>
        <v>-6.4508459203221609</v>
      </c>
      <c r="P169" s="226">
        <f t="shared" si="24"/>
        <v>0</v>
      </c>
      <c r="Q169" s="226">
        <f t="shared" si="24"/>
        <v>-3.52733605135781</v>
      </c>
      <c r="R169" s="226">
        <f t="shared" si="24"/>
        <v>-1.6701735229166801</v>
      </c>
      <c r="S169" s="226">
        <f t="shared" si="24"/>
        <v>-1.2533363460476699</v>
      </c>
      <c r="T169" s="149">
        <v>1.0952999999999999</v>
      </c>
      <c r="U169" s="133">
        <v>0</v>
      </c>
      <c r="V169" s="133">
        <v>0.84739999999999993</v>
      </c>
      <c r="W169" s="133">
        <v>0</v>
      </c>
      <c r="X169" s="133">
        <v>0.24790000000000001</v>
      </c>
    </row>
    <row r="170" spans="1:24" s="139" customFormat="1" ht="30">
      <c r="A170" s="148" t="s">
        <v>689</v>
      </c>
      <c r="B170" s="152" t="s">
        <v>430</v>
      </c>
      <c r="C170" s="126" t="s">
        <v>2</v>
      </c>
      <c r="D170" s="152" t="s">
        <v>562</v>
      </c>
      <c r="E170" s="133">
        <v>2</v>
      </c>
      <c r="F170" s="133">
        <v>5.9920000000000001E-2</v>
      </c>
      <c r="G170" s="133">
        <v>0.75722999999999996</v>
      </c>
      <c r="H170" s="133">
        <v>0.89122999999999997</v>
      </c>
      <c r="I170" s="133">
        <v>0.29162000000000021</v>
      </c>
      <c r="J170" s="133">
        <v>0.39486917999999999</v>
      </c>
      <c r="K170" s="145">
        <v>0.39486917999999999</v>
      </c>
      <c r="L170" s="145"/>
      <c r="M170" s="145">
        <v>0</v>
      </c>
      <c r="N170" s="145">
        <v>0</v>
      </c>
      <c r="O170" s="226">
        <f t="shared" si="24"/>
        <v>-1.6051308200000001</v>
      </c>
      <c r="P170" s="226">
        <f t="shared" si="24"/>
        <v>0.33494917999999996</v>
      </c>
      <c r="Q170" s="226">
        <f t="shared" si="24"/>
        <v>-0.75722999999999996</v>
      </c>
      <c r="R170" s="226">
        <f t="shared" si="24"/>
        <v>-0.89122999999999997</v>
      </c>
      <c r="S170" s="226">
        <f t="shared" si="24"/>
        <v>-0.29162000000000021</v>
      </c>
      <c r="T170" s="149">
        <v>0.41829</v>
      </c>
      <c r="U170" s="133">
        <v>0.41829</v>
      </c>
      <c r="V170" s="133">
        <v>0</v>
      </c>
      <c r="W170" s="133">
        <v>0</v>
      </c>
      <c r="X170" s="133">
        <v>0</v>
      </c>
    </row>
    <row r="171" spans="1:24" s="139" customFormat="1" ht="75">
      <c r="A171" s="148" t="s">
        <v>689</v>
      </c>
      <c r="B171" s="152" t="s">
        <v>436</v>
      </c>
      <c r="C171" s="126" t="s">
        <v>0</v>
      </c>
      <c r="D171" s="152">
        <v>1500721</v>
      </c>
      <c r="E171" s="133">
        <v>0</v>
      </c>
      <c r="F171" s="133"/>
      <c r="G171" s="133"/>
      <c r="H171" s="133"/>
      <c r="I171" s="133"/>
      <c r="J171" s="133">
        <v>0</v>
      </c>
      <c r="K171" s="145">
        <v>0</v>
      </c>
      <c r="L171" s="145">
        <v>0</v>
      </c>
      <c r="M171" s="145">
        <v>0</v>
      </c>
      <c r="N171" s="145">
        <v>0</v>
      </c>
      <c r="O171" s="226">
        <f t="shared" si="24"/>
        <v>0</v>
      </c>
      <c r="P171" s="226">
        <f t="shared" si="24"/>
        <v>0</v>
      </c>
      <c r="Q171" s="226">
        <f t="shared" si="24"/>
        <v>0</v>
      </c>
      <c r="R171" s="226">
        <f t="shared" si="24"/>
        <v>0</v>
      </c>
      <c r="S171" s="226">
        <f t="shared" si="24"/>
        <v>0</v>
      </c>
      <c r="T171" s="149">
        <v>2.4302783199999998</v>
      </c>
      <c r="U171" s="133">
        <v>0</v>
      </c>
      <c r="V171" s="133">
        <v>2.4302783199999998</v>
      </c>
      <c r="W171" s="133">
        <v>0</v>
      </c>
      <c r="X171" s="133">
        <v>0</v>
      </c>
    </row>
    <row r="172" spans="1:24" s="139" customFormat="1" ht="30">
      <c r="A172" s="148" t="s">
        <v>689</v>
      </c>
      <c r="B172" s="148" t="s">
        <v>148</v>
      </c>
      <c r="C172" s="126" t="s">
        <v>4</v>
      </c>
      <c r="D172" s="148" t="s">
        <v>285</v>
      </c>
      <c r="E172" s="133">
        <v>5.2999783699999998</v>
      </c>
      <c r="F172" s="133">
        <v>0</v>
      </c>
      <c r="G172" s="133">
        <v>1.1015783699999995</v>
      </c>
      <c r="H172" s="133">
        <v>4.1984000000000004</v>
      </c>
      <c r="I172" s="133">
        <v>0</v>
      </c>
      <c r="J172" s="133">
        <v>5.0522999999999989</v>
      </c>
      <c r="K172" s="145">
        <v>0</v>
      </c>
      <c r="L172" s="145">
        <v>0.85389999999999999</v>
      </c>
      <c r="M172" s="145">
        <v>4.1983999999999995</v>
      </c>
      <c r="N172" s="145">
        <v>0</v>
      </c>
      <c r="O172" s="226">
        <f t="shared" si="24"/>
        <v>-0.24767837000000092</v>
      </c>
      <c r="P172" s="226">
        <f t="shared" si="24"/>
        <v>0</v>
      </c>
      <c r="Q172" s="226">
        <f t="shared" si="24"/>
        <v>-0.24767836999999948</v>
      </c>
      <c r="R172" s="226">
        <f t="shared" si="24"/>
        <v>0</v>
      </c>
      <c r="S172" s="226">
        <f t="shared" si="24"/>
        <v>0</v>
      </c>
      <c r="T172" s="149">
        <v>0</v>
      </c>
      <c r="U172" s="133"/>
      <c r="V172" s="133"/>
      <c r="W172" s="133"/>
      <c r="X172" s="133"/>
    </row>
    <row r="173" spans="1:24" s="139" customFormat="1" ht="30">
      <c r="A173" s="148" t="s">
        <v>689</v>
      </c>
      <c r="B173" s="152" t="s">
        <v>462</v>
      </c>
      <c r="C173" s="126" t="s">
        <v>2</v>
      </c>
      <c r="D173" s="152" t="s">
        <v>563</v>
      </c>
      <c r="E173" s="133">
        <v>3.3721743403083102</v>
      </c>
      <c r="F173" s="133">
        <v>0</v>
      </c>
      <c r="G173" s="133">
        <v>2.1691769972179</v>
      </c>
      <c r="H173" s="133">
        <v>0.34377553098691799</v>
      </c>
      <c r="I173" s="133">
        <v>0.85922181210349236</v>
      </c>
      <c r="J173" s="133">
        <v>0</v>
      </c>
      <c r="K173" s="145">
        <v>0</v>
      </c>
      <c r="L173" s="145">
        <v>0</v>
      </c>
      <c r="M173" s="145">
        <v>0</v>
      </c>
      <c r="N173" s="145">
        <v>0</v>
      </c>
      <c r="O173" s="226">
        <f t="shared" si="24"/>
        <v>-3.3721743403083102</v>
      </c>
      <c r="P173" s="226">
        <f t="shared" si="24"/>
        <v>0</v>
      </c>
      <c r="Q173" s="226">
        <f t="shared" si="24"/>
        <v>-2.1691769972179</v>
      </c>
      <c r="R173" s="226">
        <f t="shared" si="24"/>
        <v>-0.34377553098691799</v>
      </c>
      <c r="S173" s="226">
        <f t="shared" si="24"/>
        <v>-0.85922181210349236</v>
      </c>
      <c r="T173" s="149">
        <v>2.8478500000000002</v>
      </c>
      <c r="U173" s="133">
        <v>0</v>
      </c>
      <c r="V173" s="133">
        <v>2.4610700000000003</v>
      </c>
      <c r="W173" s="133">
        <v>0.28517000000000003</v>
      </c>
      <c r="X173" s="133">
        <v>0.10161000000000001</v>
      </c>
    </row>
    <row r="174" spans="1:24" s="139" customFormat="1" ht="45">
      <c r="A174" s="148" t="s">
        <v>689</v>
      </c>
      <c r="B174" s="152" t="s">
        <v>463</v>
      </c>
      <c r="C174" s="126" t="s">
        <v>5</v>
      </c>
      <c r="D174" s="152" t="s">
        <v>564</v>
      </c>
      <c r="E174" s="133">
        <v>3.51878</v>
      </c>
      <c r="F174" s="133">
        <v>7.9039999999999999E-2</v>
      </c>
      <c r="G174" s="133">
        <v>1.41292</v>
      </c>
      <c r="H174" s="133">
        <v>1.5677700000000001</v>
      </c>
      <c r="I174" s="133">
        <v>0.45905000000000062</v>
      </c>
      <c r="J174" s="133">
        <v>0</v>
      </c>
      <c r="K174" s="145">
        <v>0</v>
      </c>
      <c r="L174" s="145">
        <v>0</v>
      </c>
      <c r="M174" s="145">
        <v>0</v>
      </c>
      <c r="N174" s="145">
        <v>0</v>
      </c>
      <c r="O174" s="226">
        <f t="shared" si="24"/>
        <v>-3.51878</v>
      </c>
      <c r="P174" s="226">
        <f t="shared" si="24"/>
        <v>-7.9039999999999999E-2</v>
      </c>
      <c r="Q174" s="226">
        <f t="shared" si="24"/>
        <v>-1.41292</v>
      </c>
      <c r="R174" s="226">
        <f t="shared" si="24"/>
        <v>-1.5677700000000001</v>
      </c>
      <c r="S174" s="226">
        <f t="shared" si="24"/>
        <v>-0.45905000000000062</v>
      </c>
      <c r="T174" s="149">
        <v>2.6460120000000003</v>
      </c>
      <c r="U174" s="133">
        <v>2.6460120000000003</v>
      </c>
      <c r="V174" s="133">
        <v>0</v>
      </c>
      <c r="W174" s="133">
        <v>0</v>
      </c>
      <c r="X174" s="133">
        <v>0</v>
      </c>
    </row>
    <row r="175" spans="1:24" s="139" customFormat="1">
      <c r="A175" s="148" t="s">
        <v>689</v>
      </c>
      <c r="B175" s="148" t="s">
        <v>55</v>
      </c>
      <c r="C175" s="126" t="s">
        <v>1</v>
      </c>
      <c r="D175" s="135" t="s">
        <v>317</v>
      </c>
      <c r="E175" s="133">
        <v>15.9999999996511</v>
      </c>
      <c r="F175" s="133">
        <v>1.7165846596268399</v>
      </c>
      <c r="G175" s="133">
        <v>1.1000000000000001</v>
      </c>
      <c r="H175" s="133">
        <v>13.084108489999997</v>
      </c>
      <c r="I175" s="133">
        <v>9.9306850024264648E-2</v>
      </c>
      <c r="J175" s="133">
        <v>0</v>
      </c>
      <c r="K175" s="145">
        <v>0</v>
      </c>
      <c r="L175" s="145">
        <v>0</v>
      </c>
      <c r="M175" s="145">
        <v>0</v>
      </c>
      <c r="N175" s="145">
        <v>0</v>
      </c>
      <c r="O175" s="226">
        <f t="shared" si="24"/>
        <v>-15.9999999996511</v>
      </c>
      <c r="P175" s="226">
        <f t="shared" si="24"/>
        <v>-1.7165846596268399</v>
      </c>
      <c r="Q175" s="226">
        <f t="shared" si="24"/>
        <v>-1.1000000000000001</v>
      </c>
      <c r="R175" s="226">
        <f t="shared" si="24"/>
        <v>-13.084108489999997</v>
      </c>
      <c r="S175" s="226">
        <f t="shared" si="24"/>
        <v>-9.9306850024264648E-2</v>
      </c>
      <c r="T175" s="149">
        <v>0</v>
      </c>
      <c r="U175" s="133"/>
      <c r="V175" s="133"/>
      <c r="W175" s="133"/>
      <c r="X175" s="133"/>
    </row>
    <row r="176" spans="1:24" s="139" customFormat="1">
      <c r="A176" s="148" t="s">
        <v>689</v>
      </c>
      <c r="B176" s="148" t="s">
        <v>12</v>
      </c>
      <c r="C176" s="126" t="s">
        <v>6</v>
      </c>
      <c r="D176" s="148" t="s">
        <v>318</v>
      </c>
      <c r="E176" s="133">
        <v>4.3124666001877099</v>
      </c>
      <c r="F176" s="133">
        <v>0</v>
      </c>
      <c r="G176" s="133">
        <v>2.42548838493075</v>
      </c>
      <c r="H176" s="133">
        <v>1.00273741040299</v>
      </c>
      <c r="I176" s="133">
        <v>0.88424080585396991</v>
      </c>
      <c r="J176" s="133">
        <v>3.95280459</v>
      </c>
      <c r="K176" s="145">
        <v>0</v>
      </c>
      <c r="L176" s="145">
        <v>3.8128045899999998</v>
      </c>
      <c r="M176" s="145">
        <v>0</v>
      </c>
      <c r="N176" s="145">
        <v>0.14000000000000001</v>
      </c>
      <c r="O176" s="226">
        <f t="shared" si="24"/>
        <v>-0.35966201018770994</v>
      </c>
      <c r="P176" s="226">
        <f t="shared" si="24"/>
        <v>0</v>
      </c>
      <c r="Q176" s="226">
        <f t="shared" si="24"/>
        <v>1.3873162050692498</v>
      </c>
      <c r="R176" s="226">
        <f t="shared" si="24"/>
        <v>-1.00273741040299</v>
      </c>
      <c r="S176" s="226">
        <f t="shared" si="24"/>
        <v>-0.7442408058539699</v>
      </c>
      <c r="T176" s="149">
        <v>3.5412530000000002</v>
      </c>
      <c r="U176" s="133">
        <v>0</v>
      </c>
      <c r="V176" s="133">
        <v>3.4012530000000001</v>
      </c>
      <c r="W176" s="133">
        <v>0</v>
      </c>
      <c r="X176" s="133">
        <v>0.14000000000000001</v>
      </c>
    </row>
    <row r="177" spans="1:24" s="139" customFormat="1" ht="30">
      <c r="A177" s="148" t="s">
        <v>689</v>
      </c>
      <c r="B177" s="148" t="s">
        <v>56</v>
      </c>
      <c r="C177" s="126" t="s">
        <v>4</v>
      </c>
      <c r="D177" s="148" t="s">
        <v>297</v>
      </c>
      <c r="E177" s="133">
        <v>62</v>
      </c>
      <c r="F177" s="133">
        <v>10.570200000000002</v>
      </c>
      <c r="G177" s="133">
        <v>0</v>
      </c>
      <c r="H177" s="133">
        <v>32.743835000000004</v>
      </c>
      <c r="I177" s="133">
        <v>18.685964999999999</v>
      </c>
      <c r="J177" s="133">
        <v>47.429774849999994</v>
      </c>
      <c r="K177" s="145">
        <v>5.1671400000000007</v>
      </c>
      <c r="L177" s="145">
        <v>0</v>
      </c>
      <c r="M177" s="145">
        <v>40.802504849999998</v>
      </c>
      <c r="N177" s="145">
        <v>1.4601300000000001</v>
      </c>
      <c r="O177" s="226">
        <f t="shared" si="24"/>
        <v>-14.570225150000006</v>
      </c>
      <c r="P177" s="226">
        <f t="shared" si="24"/>
        <v>-5.4030600000000009</v>
      </c>
      <c r="Q177" s="226">
        <f t="shared" si="24"/>
        <v>0</v>
      </c>
      <c r="R177" s="226">
        <f t="shared" si="24"/>
        <v>8.058669849999994</v>
      </c>
      <c r="S177" s="226">
        <f t="shared" si="24"/>
        <v>-17.225835</v>
      </c>
      <c r="T177" s="149">
        <v>1.4601299999999999</v>
      </c>
      <c r="U177" s="133">
        <v>0</v>
      </c>
      <c r="V177" s="133">
        <v>0</v>
      </c>
      <c r="W177" s="133">
        <v>0</v>
      </c>
      <c r="X177" s="133">
        <v>1.4601299999999999</v>
      </c>
    </row>
    <row r="178" spans="1:24" s="139" customFormat="1" ht="30">
      <c r="A178" s="148" t="s">
        <v>689</v>
      </c>
      <c r="B178" s="148" t="s">
        <v>494</v>
      </c>
      <c r="C178" s="126" t="s">
        <v>4</v>
      </c>
      <c r="D178" s="148" t="s">
        <v>566</v>
      </c>
      <c r="E178" s="133">
        <v>2.1543300000000016</v>
      </c>
      <c r="F178" s="133">
        <v>2.1543300000000016</v>
      </c>
      <c r="G178" s="133">
        <v>0</v>
      </c>
      <c r="H178" s="133">
        <v>0</v>
      </c>
      <c r="I178" s="133">
        <v>0</v>
      </c>
      <c r="J178" s="133">
        <v>0</v>
      </c>
      <c r="K178" s="145">
        <v>0</v>
      </c>
      <c r="L178" s="145">
        <v>0</v>
      </c>
      <c r="M178" s="145">
        <v>0</v>
      </c>
      <c r="N178" s="145">
        <v>0</v>
      </c>
      <c r="O178" s="226">
        <f t="shared" si="24"/>
        <v>-2.1543300000000016</v>
      </c>
      <c r="P178" s="226">
        <f t="shared" si="24"/>
        <v>-2.1543300000000016</v>
      </c>
      <c r="Q178" s="226">
        <f t="shared" si="24"/>
        <v>0</v>
      </c>
      <c r="R178" s="226">
        <f t="shared" si="24"/>
        <v>0</v>
      </c>
      <c r="S178" s="226">
        <f t="shared" si="24"/>
        <v>0</v>
      </c>
      <c r="T178" s="149">
        <v>1.80381054</v>
      </c>
      <c r="U178" s="133">
        <v>1.80381054</v>
      </c>
      <c r="V178" s="133">
        <v>0</v>
      </c>
      <c r="W178" s="133">
        <v>0</v>
      </c>
      <c r="X178" s="133">
        <v>0</v>
      </c>
    </row>
    <row r="179" spans="1:24" s="139" customFormat="1" ht="34.5" customHeight="1">
      <c r="A179" s="135" t="s">
        <v>689</v>
      </c>
      <c r="B179" s="152" t="s">
        <v>398</v>
      </c>
      <c r="C179" s="126" t="s">
        <v>4</v>
      </c>
      <c r="D179" s="148" t="s">
        <v>399</v>
      </c>
      <c r="E179" s="145">
        <v>0</v>
      </c>
      <c r="F179" s="145"/>
      <c r="G179" s="145"/>
      <c r="H179" s="145"/>
      <c r="I179" s="145"/>
      <c r="J179" s="145">
        <v>0.43</v>
      </c>
      <c r="K179" s="145">
        <v>0</v>
      </c>
      <c r="L179" s="145">
        <v>0</v>
      </c>
      <c r="M179" s="145">
        <v>0.43</v>
      </c>
      <c r="N179" s="145">
        <v>0</v>
      </c>
      <c r="O179" s="226">
        <f t="shared" si="24"/>
        <v>0.43</v>
      </c>
      <c r="P179" s="226">
        <f t="shared" si="24"/>
        <v>0</v>
      </c>
      <c r="Q179" s="226">
        <f t="shared" si="24"/>
        <v>0</v>
      </c>
      <c r="R179" s="226">
        <f t="shared" si="24"/>
        <v>0.43</v>
      </c>
      <c r="S179" s="226">
        <f t="shared" si="24"/>
        <v>0</v>
      </c>
      <c r="T179" s="149">
        <v>0</v>
      </c>
      <c r="U179" s="145"/>
      <c r="V179" s="145"/>
      <c r="W179" s="145"/>
      <c r="X179" s="145"/>
    </row>
    <row r="180" spans="1:24" s="139" customFormat="1" ht="45">
      <c r="A180" s="148" t="s">
        <v>689</v>
      </c>
      <c r="B180" s="148" t="s">
        <v>102</v>
      </c>
      <c r="C180" s="126" t="s">
        <v>45</v>
      </c>
      <c r="D180" s="148" t="s">
        <v>268</v>
      </c>
      <c r="E180" s="133">
        <v>1.0889200000000001</v>
      </c>
      <c r="F180" s="133">
        <v>2.6929999999999999E-2</v>
      </c>
      <c r="G180" s="133">
        <v>0.34056000000000003</v>
      </c>
      <c r="H180" s="133">
        <v>0.40077999999999997</v>
      </c>
      <c r="I180" s="133">
        <v>0.32065000000000027</v>
      </c>
      <c r="J180" s="133">
        <v>1.9412499999999999</v>
      </c>
      <c r="K180" s="145">
        <v>0</v>
      </c>
      <c r="L180" s="145">
        <v>0</v>
      </c>
      <c r="M180" s="145">
        <v>1.9412499999999999</v>
      </c>
      <c r="N180" s="145">
        <v>0</v>
      </c>
      <c r="O180" s="226">
        <f t="shared" si="24"/>
        <v>0.85232999999999981</v>
      </c>
      <c r="P180" s="226">
        <f t="shared" si="24"/>
        <v>-2.6929999999999999E-2</v>
      </c>
      <c r="Q180" s="226">
        <f t="shared" si="24"/>
        <v>-0.34056000000000003</v>
      </c>
      <c r="R180" s="226">
        <f t="shared" si="24"/>
        <v>1.54047</v>
      </c>
      <c r="S180" s="226">
        <f t="shared" si="24"/>
        <v>-0.32065000000000027</v>
      </c>
      <c r="T180" s="149">
        <v>0.8615600000000001</v>
      </c>
      <c r="U180" s="133">
        <v>0.18337000000000001</v>
      </c>
      <c r="V180" s="133">
        <v>0.25136999999999998</v>
      </c>
      <c r="W180" s="133">
        <v>0.42681999999999998</v>
      </c>
      <c r="X180" s="133">
        <v>0</v>
      </c>
    </row>
    <row r="181" spans="1:24" s="139" customFormat="1" ht="45">
      <c r="A181" s="148" t="s">
        <v>689</v>
      </c>
      <c r="B181" s="148" t="s">
        <v>103</v>
      </c>
      <c r="C181" s="126" t="s">
        <v>0</v>
      </c>
      <c r="D181" s="148" t="s">
        <v>268</v>
      </c>
      <c r="E181" s="133">
        <v>1.0889200000000001</v>
      </c>
      <c r="F181" s="133">
        <v>2.6929999999999999E-2</v>
      </c>
      <c r="G181" s="133">
        <v>0.34056000000000003</v>
      </c>
      <c r="H181" s="133">
        <v>0.40077999999999997</v>
      </c>
      <c r="I181" s="133">
        <v>0.32065000000000027</v>
      </c>
      <c r="J181" s="133">
        <v>0.14336873999999999</v>
      </c>
      <c r="K181" s="145">
        <v>0.14336873999999999</v>
      </c>
      <c r="L181" s="145">
        <v>0</v>
      </c>
      <c r="M181" s="145">
        <v>0</v>
      </c>
      <c r="N181" s="145">
        <v>0</v>
      </c>
      <c r="O181" s="226">
        <f t="shared" si="24"/>
        <v>-0.94555126000000012</v>
      </c>
      <c r="P181" s="226">
        <f t="shared" si="24"/>
        <v>0.11643874</v>
      </c>
      <c r="Q181" s="226">
        <f t="shared" si="24"/>
        <v>-0.34056000000000003</v>
      </c>
      <c r="R181" s="226">
        <f t="shared" si="24"/>
        <v>-0.40077999999999997</v>
      </c>
      <c r="S181" s="226">
        <f t="shared" si="24"/>
        <v>-0.32065000000000027</v>
      </c>
      <c r="T181" s="149">
        <v>0.66346766000000001</v>
      </c>
      <c r="U181" s="133">
        <v>0.12149893</v>
      </c>
      <c r="V181" s="133">
        <v>0.54196873000000001</v>
      </c>
      <c r="W181" s="133">
        <v>0</v>
      </c>
      <c r="X181" s="133">
        <v>0</v>
      </c>
    </row>
    <row r="182" spans="1:24" s="139" customFormat="1" ht="45">
      <c r="A182" s="148" t="s">
        <v>689</v>
      </c>
      <c r="B182" s="148" t="s">
        <v>104</v>
      </c>
      <c r="C182" s="126" t="s">
        <v>0</v>
      </c>
      <c r="D182" s="148" t="s">
        <v>386</v>
      </c>
      <c r="E182" s="133">
        <v>1.0889200000000001</v>
      </c>
      <c r="F182" s="133">
        <v>2.6929999999999999E-2</v>
      </c>
      <c r="G182" s="133">
        <v>0.34056000000000003</v>
      </c>
      <c r="H182" s="133">
        <v>0.40077999999999997</v>
      </c>
      <c r="I182" s="133">
        <v>0.32065000000000027</v>
      </c>
      <c r="J182" s="133">
        <v>0.14789632999999999</v>
      </c>
      <c r="K182" s="145">
        <v>0.14789632999999999</v>
      </c>
      <c r="L182" s="145">
        <v>0</v>
      </c>
      <c r="M182" s="145">
        <v>0</v>
      </c>
      <c r="N182" s="145">
        <v>0</v>
      </c>
      <c r="O182" s="226">
        <f t="shared" si="24"/>
        <v>-0.94102367000000009</v>
      </c>
      <c r="P182" s="226">
        <f t="shared" si="24"/>
        <v>0.12096633</v>
      </c>
      <c r="Q182" s="226">
        <f t="shared" si="24"/>
        <v>-0.34056000000000003</v>
      </c>
      <c r="R182" s="226">
        <f t="shared" si="24"/>
        <v>-0.40077999999999997</v>
      </c>
      <c r="S182" s="226">
        <f t="shared" si="24"/>
        <v>-0.32065000000000027</v>
      </c>
      <c r="T182" s="149">
        <v>0.82642610999999999</v>
      </c>
      <c r="U182" s="133">
        <v>0.12533586999999999</v>
      </c>
      <c r="V182" s="133">
        <v>0.70109023999999998</v>
      </c>
      <c r="W182" s="133">
        <v>0</v>
      </c>
      <c r="X182" s="133">
        <v>0</v>
      </c>
    </row>
    <row r="183" spans="1:24" s="139" customFormat="1" ht="45">
      <c r="A183" s="148" t="s">
        <v>689</v>
      </c>
      <c r="B183" s="148" t="s">
        <v>105</v>
      </c>
      <c r="C183" s="126" t="s">
        <v>5</v>
      </c>
      <c r="D183" s="148" t="s">
        <v>387</v>
      </c>
      <c r="E183" s="133">
        <v>1.0889200000000001</v>
      </c>
      <c r="F183" s="133">
        <v>2.6929999999999999E-2</v>
      </c>
      <c r="G183" s="133">
        <v>0.34056000000000003</v>
      </c>
      <c r="H183" s="133">
        <v>0.40077999999999997</v>
      </c>
      <c r="I183" s="133">
        <v>0.32065000000000027</v>
      </c>
      <c r="J183" s="133">
        <v>0.18278800000000001</v>
      </c>
      <c r="K183" s="145">
        <v>0.146838</v>
      </c>
      <c r="L183" s="145">
        <v>0</v>
      </c>
      <c r="M183" s="145">
        <v>0</v>
      </c>
      <c r="N183" s="145">
        <v>3.5950000000000003E-2</v>
      </c>
      <c r="O183" s="226">
        <f t="shared" si="24"/>
        <v>-0.90613200000000016</v>
      </c>
      <c r="P183" s="226">
        <f t="shared" si="24"/>
        <v>0.119908</v>
      </c>
      <c r="Q183" s="226">
        <f t="shared" si="24"/>
        <v>-0.34056000000000003</v>
      </c>
      <c r="R183" s="226">
        <f t="shared" si="24"/>
        <v>-0.40077999999999997</v>
      </c>
      <c r="S183" s="226">
        <f t="shared" si="24"/>
        <v>-0.28470000000000029</v>
      </c>
      <c r="T183" s="149">
        <v>0.79999858000000001</v>
      </c>
      <c r="U183" s="133">
        <v>0.12443863000000001</v>
      </c>
      <c r="V183" s="133">
        <v>0.63960994999999998</v>
      </c>
      <c r="W183" s="133">
        <v>0</v>
      </c>
      <c r="X183" s="133">
        <v>3.5950000000000003E-2</v>
      </c>
    </row>
    <row r="184" spans="1:24" s="139" customFormat="1" ht="45">
      <c r="A184" s="148" t="s">
        <v>689</v>
      </c>
      <c r="B184" s="148" t="s">
        <v>106</v>
      </c>
      <c r="C184" s="126" t="s">
        <v>2</v>
      </c>
      <c r="D184" s="148" t="s">
        <v>388</v>
      </c>
      <c r="E184" s="133">
        <v>0.89100000000000001</v>
      </c>
      <c r="F184" s="133">
        <v>0.13396548993704102</v>
      </c>
      <c r="G184" s="133">
        <v>0.63644913575378304</v>
      </c>
      <c r="H184" s="133">
        <v>0</v>
      </c>
      <c r="I184" s="133">
        <v>0.12058537430917593</v>
      </c>
      <c r="J184" s="133">
        <v>0.13745103</v>
      </c>
      <c r="K184" s="145">
        <v>0.10539203000000001</v>
      </c>
      <c r="L184" s="145">
        <v>0</v>
      </c>
      <c r="M184" s="145">
        <v>0</v>
      </c>
      <c r="N184" s="145">
        <v>3.2058999999999997E-2</v>
      </c>
      <c r="O184" s="226">
        <f t="shared" si="24"/>
        <v>-0.75354896999999998</v>
      </c>
      <c r="P184" s="226">
        <f t="shared" si="24"/>
        <v>-2.857345993704101E-2</v>
      </c>
      <c r="Q184" s="226">
        <f t="shared" si="24"/>
        <v>-0.63644913575378304</v>
      </c>
      <c r="R184" s="226">
        <f t="shared" si="24"/>
        <v>0</v>
      </c>
      <c r="S184" s="226">
        <f t="shared" si="24"/>
        <v>-8.8526374309175926E-2</v>
      </c>
      <c r="T184" s="149">
        <v>0.69714999999999994</v>
      </c>
      <c r="U184" s="133">
        <v>8.9319999999999997E-2</v>
      </c>
      <c r="V184" s="133">
        <v>0.52977999999999992</v>
      </c>
      <c r="W184" s="133">
        <v>0</v>
      </c>
      <c r="X184" s="133">
        <v>7.8050000000000008E-2</v>
      </c>
    </row>
    <row r="185" spans="1:24" s="139" customFormat="1" ht="45">
      <c r="A185" s="148" t="s">
        <v>689</v>
      </c>
      <c r="B185" s="148" t="s">
        <v>107</v>
      </c>
      <c r="C185" s="126" t="s">
        <v>2</v>
      </c>
      <c r="D185" s="148" t="s">
        <v>389</v>
      </c>
      <c r="E185" s="133">
        <v>0.90700000000000003</v>
      </c>
      <c r="F185" s="133">
        <v>0.13399877328857801</v>
      </c>
      <c r="G185" s="133">
        <v>0.64800852590437996</v>
      </c>
      <c r="H185" s="133">
        <v>0</v>
      </c>
      <c r="I185" s="133">
        <v>0.12499270080704206</v>
      </c>
      <c r="J185" s="133">
        <v>0.13814203</v>
      </c>
      <c r="K185" s="145">
        <v>0.10539203000000001</v>
      </c>
      <c r="L185" s="145">
        <v>0</v>
      </c>
      <c r="M185" s="145">
        <v>0</v>
      </c>
      <c r="N185" s="145">
        <v>3.2750000000000001E-2</v>
      </c>
      <c r="O185" s="226">
        <f t="shared" si="24"/>
        <v>-0.76885797</v>
      </c>
      <c r="P185" s="226">
        <f t="shared" si="24"/>
        <v>-2.8606743288577999E-2</v>
      </c>
      <c r="Q185" s="226">
        <f t="shared" si="24"/>
        <v>-0.64800852590437996</v>
      </c>
      <c r="R185" s="226">
        <f t="shared" si="24"/>
        <v>0</v>
      </c>
      <c r="S185" s="226">
        <f t="shared" si="24"/>
        <v>-9.2242700807042055E-2</v>
      </c>
      <c r="T185" s="149">
        <v>0.70552000000000004</v>
      </c>
      <c r="U185" s="133">
        <v>8.931E-2</v>
      </c>
      <c r="V185" s="133">
        <v>0.53464</v>
      </c>
      <c r="W185" s="133">
        <v>0</v>
      </c>
      <c r="X185" s="133">
        <v>8.156999999999999E-2</v>
      </c>
    </row>
    <row r="186" spans="1:24" s="139" customFormat="1" ht="45">
      <c r="A186" s="148" t="s">
        <v>689</v>
      </c>
      <c r="B186" s="148" t="s">
        <v>108</v>
      </c>
      <c r="C186" s="126" t="s">
        <v>7</v>
      </c>
      <c r="D186" s="159" t="s">
        <v>390</v>
      </c>
      <c r="E186" s="133">
        <v>0.21261452</v>
      </c>
      <c r="F186" s="133">
        <v>0</v>
      </c>
      <c r="G186" s="133">
        <v>6.72580407499003E-2</v>
      </c>
      <c r="H186" s="133">
        <v>5.5546462906691019E-2</v>
      </c>
      <c r="I186" s="133">
        <v>8.9810016343408683E-2</v>
      </c>
      <c r="J186" s="133">
        <v>0.21261000000000002</v>
      </c>
      <c r="K186" s="145">
        <v>0</v>
      </c>
      <c r="L186" s="145">
        <v>0.21261000000000002</v>
      </c>
      <c r="M186" s="145">
        <v>0</v>
      </c>
      <c r="N186" s="145">
        <v>0</v>
      </c>
      <c r="O186" s="226">
        <f t="shared" si="24"/>
        <v>-4.5199999999800955E-6</v>
      </c>
      <c r="P186" s="226">
        <f t="shared" si="24"/>
        <v>0</v>
      </c>
      <c r="Q186" s="226">
        <f t="shared" si="24"/>
        <v>0.14535195925009972</v>
      </c>
      <c r="R186" s="226">
        <f t="shared" si="24"/>
        <v>-5.5546462906691019E-2</v>
      </c>
      <c r="S186" s="226">
        <f t="shared" si="24"/>
        <v>-8.9810016343408683E-2</v>
      </c>
      <c r="T186" s="149">
        <v>0</v>
      </c>
      <c r="U186" s="133"/>
      <c r="V186" s="133"/>
      <c r="W186" s="133"/>
      <c r="X186" s="133"/>
    </row>
    <row r="187" spans="1:24" s="139" customFormat="1" ht="45">
      <c r="A187" s="148" t="s">
        <v>689</v>
      </c>
      <c r="B187" s="148" t="s">
        <v>109</v>
      </c>
      <c r="C187" s="126" t="s">
        <v>7</v>
      </c>
      <c r="D187" s="159" t="s">
        <v>391</v>
      </c>
      <c r="E187" s="133">
        <v>0.20914951000000001</v>
      </c>
      <c r="F187" s="133">
        <v>0</v>
      </c>
      <c r="G187" s="133">
        <v>6.4034032038109104E-2</v>
      </c>
      <c r="H187" s="133">
        <v>3.4807256750941012E-2</v>
      </c>
      <c r="I187" s="133">
        <v>0.11030822121094985</v>
      </c>
      <c r="J187" s="133">
        <v>0.20915</v>
      </c>
      <c r="K187" s="145">
        <v>0</v>
      </c>
      <c r="L187" s="145">
        <v>0.20915</v>
      </c>
      <c r="M187" s="145">
        <v>0</v>
      </c>
      <c r="N187" s="145">
        <v>0</v>
      </c>
      <c r="O187" s="226">
        <f t="shared" si="24"/>
        <v>4.8999999999188582E-7</v>
      </c>
      <c r="P187" s="226">
        <f t="shared" si="24"/>
        <v>0</v>
      </c>
      <c r="Q187" s="226">
        <f t="shared" si="24"/>
        <v>0.14511596796189091</v>
      </c>
      <c r="R187" s="226">
        <f t="shared" si="24"/>
        <v>-3.4807256750941012E-2</v>
      </c>
      <c r="S187" s="226">
        <f t="shared" si="24"/>
        <v>-0.11030822121094985</v>
      </c>
      <c r="T187" s="149">
        <v>0</v>
      </c>
      <c r="U187" s="133"/>
      <c r="V187" s="133"/>
      <c r="W187" s="133"/>
      <c r="X187" s="133"/>
    </row>
    <row r="188" spans="1:24" s="139" customFormat="1" ht="45">
      <c r="A188" s="148" t="s">
        <v>689</v>
      </c>
      <c r="B188" s="148" t="s">
        <v>110</v>
      </c>
      <c r="C188" s="126" t="s">
        <v>1</v>
      </c>
      <c r="D188" s="148" t="s">
        <v>392</v>
      </c>
      <c r="E188" s="133">
        <v>4.8713100000000003</v>
      </c>
      <c r="F188" s="133">
        <v>0</v>
      </c>
      <c r="G188" s="133">
        <v>2.9878199999999997</v>
      </c>
      <c r="H188" s="133">
        <v>0.62279169999999695</v>
      </c>
      <c r="I188" s="133">
        <v>1.2606983000000032</v>
      </c>
      <c r="J188" s="133">
        <v>3.6373130499999999</v>
      </c>
      <c r="K188" s="145">
        <v>0</v>
      </c>
      <c r="L188" s="145">
        <v>3.0751538799999998</v>
      </c>
      <c r="M188" s="145">
        <v>0</v>
      </c>
      <c r="N188" s="145">
        <v>0.56215916999999993</v>
      </c>
      <c r="O188" s="226">
        <f t="shared" si="24"/>
        <v>-1.2339969500000003</v>
      </c>
      <c r="P188" s="226">
        <f t="shared" si="24"/>
        <v>0</v>
      </c>
      <c r="Q188" s="226">
        <f t="shared" si="24"/>
        <v>8.7333880000000086E-2</v>
      </c>
      <c r="R188" s="226">
        <f t="shared" si="24"/>
        <v>-0.62279169999999695</v>
      </c>
      <c r="S188" s="226">
        <f t="shared" si="24"/>
        <v>-0.69853913000000323</v>
      </c>
      <c r="T188" s="149">
        <v>15.699647839999999</v>
      </c>
      <c r="U188" s="133">
        <v>0</v>
      </c>
      <c r="V188" s="133">
        <v>2.1965156399999999</v>
      </c>
      <c r="W188" s="133">
        <v>12.160797969999999</v>
      </c>
      <c r="X188" s="133">
        <v>1.3423342299999999</v>
      </c>
    </row>
    <row r="189" spans="1:24" s="139" customFormat="1" ht="45">
      <c r="A189" s="148" t="s">
        <v>689</v>
      </c>
      <c r="B189" s="148" t="s">
        <v>111</v>
      </c>
      <c r="C189" s="126" t="s">
        <v>1</v>
      </c>
      <c r="D189" s="148" t="s">
        <v>393</v>
      </c>
      <c r="E189" s="133">
        <v>9.4244800000000009</v>
      </c>
      <c r="F189" s="133">
        <v>0</v>
      </c>
      <c r="G189" s="133">
        <v>6.7619035999999983</v>
      </c>
      <c r="H189" s="133">
        <v>0</v>
      </c>
      <c r="I189" s="133">
        <v>2.6625764000000025</v>
      </c>
      <c r="J189" s="133">
        <v>10.824171829999999</v>
      </c>
      <c r="K189" s="145">
        <v>0</v>
      </c>
      <c r="L189" s="145">
        <v>9.2858068199999995</v>
      </c>
      <c r="M189" s="145">
        <v>0</v>
      </c>
      <c r="N189" s="145">
        <v>1.5383650100000001</v>
      </c>
      <c r="O189" s="226">
        <f t="shared" ref="O189:S239" si="25">J189-E189</f>
        <v>1.3996918299999983</v>
      </c>
      <c r="P189" s="226">
        <f t="shared" si="25"/>
        <v>0</v>
      </c>
      <c r="Q189" s="226">
        <f t="shared" si="25"/>
        <v>2.5239032200000011</v>
      </c>
      <c r="R189" s="226">
        <f t="shared" si="25"/>
        <v>0</v>
      </c>
      <c r="S189" s="226">
        <f t="shared" si="25"/>
        <v>-1.1242113900000024</v>
      </c>
      <c r="T189" s="149">
        <v>39.566189060000006</v>
      </c>
      <c r="U189" s="133">
        <v>0</v>
      </c>
      <c r="V189" s="133">
        <v>6.8719289999999997</v>
      </c>
      <c r="W189" s="133">
        <v>29.53887048</v>
      </c>
      <c r="X189" s="133">
        <v>3.15538958</v>
      </c>
    </row>
    <row r="190" spans="1:24" s="139" customFormat="1" ht="45">
      <c r="A190" s="148" t="s">
        <v>689</v>
      </c>
      <c r="B190" s="148" t="s">
        <v>112</v>
      </c>
      <c r="C190" s="126" t="s">
        <v>1</v>
      </c>
      <c r="D190" s="148" t="s">
        <v>394</v>
      </c>
      <c r="E190" s="133">
        <v>42.427059999999997</v>
      </c>
      <c r="F190" s="133">
        <v>0</v>
      </c>
      <c r="G190" s="133">
        <v>14.488099999999999</v>
      </c>
      <c r="H190" s="133">
        <v>18.827014200000008</v>
      </c>
      <c r="I190" s="133">
        <v>9.1119457999999867</v>
      </c>
      <c r="J190" s="133">
        <v>18.456724829999999</v>
      </c>
      <c r="K190" s="145">
        <v>0</v>
      </c>
      <c r="L190" s="145">
        <v>14.981323939999999</v>
      </c>
      <c r="M190" s="145">
        <v>0</v>
      </c>
      <c r="N190" s="145">
        <v>3.47540089</v>
      </c>
      <c r="O190" s="226">
        <f t="shared" si="25"/>
        <v>-23.970335169999998</v>
      </c>
      <c r="P190" s="226">
        <f t="shared" si="25"/>
        <v>0</v>
      </c>
      <c r="Q190" s="226">
        <f t="shared" si="25"/>
        <v>0.49322394000000003</v>
      </c>
      <c r="R190" s="226">
        <f t="shared" si="25"/>
        <v>-18.827014200000008</v>
      </c>
      <c r="S190" s="226">
        <f t="shared" si="25"/>
        <v>-5.6365449099999871</v>
      </c>
      <c r="T190" s="149">
        <v>64.745678859999998</v>
      </c>
      <c r="U190" s="133">
        <v>0</v>
      </c>
      <c r="V190" s="133">
        <v>9.8961938699999994</v>
      </c>
      <c r="W190" s="133">
        <v>48.807970410000003</v>
      </c>
      <c r="X190" s="133">
        <v>6.0415145800000003</v>
      </c>
    </row>
    <row r="191" spans="1:24" s="139" customFormat="1" ht="45">
      <c r="A191" s="148" t="s">
        <v>689</v>
      </c>
      <c r="B191" s="148" t="s">
        <v>114</v>
      </c>
      <c r="C191" s="126" t="s">
        <v>45</v>
      </c>
      <c r="D191" s="148" t="s">
        <v>269</v>
      </c>
      <c r="E191" s="133">
        <v>4.3045990815398998</v>
      </c>
      <c r="F191" s="133">
        <v>1.3045990815399</v>
      </c>
      <c r="G191" s="133">
        <v>0</v>
      </c>
      <c r="H191" s="133">
        <v>0</v>
      </c>
      <c r="I191" s="133">
        <v>3</v>
      </c>
      <c r="J191" s="133">
        <v>4.2601300000000002</v>
      </c>
      <c r="K191" s="145">
        <v>4.2601300000000002</v>
      </c>
      <c r="L191" s="145">
        <v>0</v>
      </c>
      <c r="M191" s="145">
        <v>0</v>
      </c>
      <c r="N191" s="145">
        <v>0</v>
      </c>
      <c r="O191" s="226">
        <f t="shared" si="25"/>
        <v>-4.4469081539899591E-2</v>
      </c>
      <c r="P191" s="226">
        <f t="shared" si="25"/>
        <v>2.9555309184601004</v>
      </c>
      <c r="Q191" s="226">
        <f t="shared" si="25"/>
        <v>0</v>
      </c>
      <c r="R191" s="226">
        <f t="shared" si="25"/>
        <v>0</v>
      </c>
      <c r="S191" s="226">
        <f t="shared" si="25"/>
        <v>-3</v>
      </c>
      <c r="T191" s="149">
        <v>3.6102800000000004</v>
      </c>
      <c r="U191" s="133">
        <v>3.6102699999999999</v>
      </c>
      <c r="V191" s="133">
        <v>0</v>
      </c>
      <c r="W191" s="133">
        <v>0</v>
      </c>
      <c r="X191" s="133">
        <v>1.000000000021828E-5</v>
      </c>
    </row>
    <row r="192" spans="1:24" s="139" customFormat="1" ht="45">
      <c r="A192" s="232" t="s">
        <v>696</v>
      </c>
      <c r="B192" s="232" t="s">
        <v>697</v>
      </c>
      <c r="C192" s="227"/>
      <c r="D192" s="135"/>
      <c r="E192" s="133">
        <v>0</v>
      </c>
      <c r="F192" s="133">
        <v>0</v>
      </c>
      <c r="G192" s="133">
        <v>0</v>
      </c>
      <c r="H192" s="133">
        <v>0</v>
      </c>
      <c r="I192" s="133"/>
      <c r="J192" s="133">
        <v>0</v>
      </c>
      <c r="K192" s="133">
        <v>0</v>
      </c>
      <c r="L192" s="133">
        <v>0</v>
      </c>
      <c r="M192" s="133">
        <v>0</v>
      </c>
      <c r="N192" s="133">
        <v>0</v>
      </c>
      <c r="O192" s="226">
        <f t="shared" si="25"/>
        <v>0</v>
      </c>
      <c r="P192" s="226">
        <f t="shared" si="25"/>
        <v>0</v>
      </c>
      <c r="Q192" s="226">
        <f t="shared" si="25"/>
        <v>0</v>
      </c>
      <c r="R192" s="226">
        <f t="shared" si="25"/>
        <v>0</v>
      </c>
      <c r="S192" s="226">
        <f t="shared" si="25"/>
        <v>0</v>
      </c>
      <c r="T192" s="226">
        <v>0</v>
      </c>
      <c r="U192" s="133">
        <v>0</v>
      </c>
      <c r="V192" s="133">
        <v>0</v>
      </c>
      <c r="W192" s="133">
        <v>0</v>
      </c>
      <c r="X192" s="133">
        <v>0</v>
      </c>
    </row>
    <row r="193" spans="1:24" s="139" customFormat="1" ht="45">
      <c r="A193" s="232" t="s">
        <v>692</v>
      </c>
      <c r="B193" s="232" t="s">
        <v>693</v>
      </c>
      <c r="C193" s="227"/>
      <c r="D193" s="135"/>
      <c r="E193" s="133">
        <f t="shared" ref="E193:N193" si="26">E194+E259</f>
        <v>338.56428370344213</v>
      </c>
      <c r="F193" s="133">
        <f t="shared" si="26"/>
        <v>23.685568667453218</v>
      </c>
      <c r="G193" s="133">
        <f t="shared" si="26"/>
        <v>252.97854177624109</v>
      </c>
      <c r="H193" s="133">
        <f t="shared" si="26"/>
        <v>10.022738947016187</v>
      </c>
      <c r="I193" s="133">
        <f t="shared" si="26"/>
        <v>51.87743431273163</v>
      </c>
      <c r="J193" s="133">
        <f t="shared" si="26"/>
        <v>123.39066708999998</v>
      </c>
      <c r="K193" s="133">
        <f t="shared" si="26"/>
        <v>51.670858599999995</v>
      </c>
      <c r="L193" s="133">
        <f t="shared" si="26"/>
        <v>24.809514249999999</v>
      </c>
      <c r="M193" s="133">
        <f t="shared" si="26"/>
        <v>12.435949039999999</v>
      </c>
      <c r="N193" s="133">
        <f t="shared" si="26"/>
        <v>34.475294410000018</v>
      </c>
      <c r="O193" s="226">
        <f t="shared" si="25"/>
        <v>-215.17361661344216</v>
      </c>
      <c r="P193" s="226">
        <f t="shared" si="25"/>
        <v>27.985289932546777</v>
      </c>
      <c r="Q193" s="226">
        <f t="shared" si="25"/>
        <v>-228.16902752624108</v>
      </c>
      <c r="R193" s="226">
        <f t="shared" si="25"/>
        <v>2.4132100929838121</v>
      </c>
      <c r="S193" s="226">
        <f t="shared" si="25"/>
        <v>-17.402139902731612</v>
      </c>
      <c r="T193" s="226">
        <f>T194+T259</f>
        <v>275.20793856000012</v>
      </c>
      <c r="U193" s="226">
        <f>U194+U259</f>
        <v>56.259574129999983</v>
      </c>
      <c r="V193" s="226">
        <f>V194+V259</f>
        <v>180.37614125999997</v>
      </c>
      <c r="W193" s="226">
        <f>W194+W259</f>
        <v>16.19154</v>
      </c>
      <c r="X193" s="226">
        <f>X194+X259</f>
        <v>22.380683170000005</v>
      </c>
    </row>
    <row r="194" spans="1:24" s="139" customFormat="1" ht="30">
      <c r="A194" s="232" t="s">
        <v>694</v>
      </c>
      <c r="B194" s="232" t="s">
        <v>695</v>
      </c>
      <c r="C194" s="227"/>
      <c r="D194" s="135"/>
      <c r="E194" s="133">
        <f t="shared" ref="E194:N194" si="27">SUM(E195:E258)</f>
        <v>338.56428370344213</v>
      </c>
      <c r="F194" s="133">
        <f t="shared" si="27"/>
        <v>23.685568667453218</v>
      </c>
      <c r="G194" s="133">
        <f t="shared" si="27"/>
        <v>252.97854177624109</v>
      </c>
      <c r="H194" s="133">
        <f t="shared" si="27"/>
        <v>10.022738947016187</v>
      </c>
      <c r="I194" s="133">
        <f t="shared" si="27"/>
        <v>51.87743431273163</v>
      </c>
      <c r="J194" s="133">
        <f t="shared" si="27"/>
        <v>123.39066708999998</v>
      </c>
      <c r="K194" s="133">
        <f t="shared" si="27"/>
        <v>51.670858599999995</v>
      </c>
      <c r="L194" s="133">
        <f t="shared" si="27"/>
        <v>24.809514249999999</v>
      </c>
      <c r="M194" s="133">
        <f t="shared" si="27"/>
        <v>12.435949039999999</v>
      </c>
      <c r="N194" s="133">
        <f t="shared" si="27"/>
        <v>34.475294410000018</v>
      </c>
      <c r="O194" s="226">
        <f t="shared" si="25"/>
        <v>-215.17361661344216</v>
      </c>
      <c r="P194" s="226">
        <f t="shared" si="25"/>
        <v>27.985289932546777</v>
      </c>
      <c r="Q194" s="226">
        <f t="shared" si="25"/>
        <v>-228.16902752624108</v>
      </c>
      <c r="R194" s="226">
        <f t="shared" si="25"/>
        <v>2.4132100929838121</v>
      </c>
      <c r="S194" s="226">
        <f t="shared" si="25"/>
        <v>-17.402139902731612</v>
      </c>
      <c r="T194" s="226">
        <f>SUM(T195:T258)</f>
        <v>275.20793856000012</v>
      </c>
      <c r="U194" s="226">
        <f>SUM(U195:U258)</f>
        <v>56.259574129999983</v>
      </c>
      <c r="V194" s="226">
        <f>SUM(V195:V258)</f>
        <v>180.37614125999997</v>
      </c>
      <c r="W194" s="226">
        <f>SUM(W195:W258)</f>
        <v>16.19154</v>
      </c>
      <c r="X194" s="226">
        <f>SUM(X195:X258)</f>
        <v>22.380683170000005</v>
      </c>
    </row>
    <row r="195" spans="1:24" s="139" customFormat="1" ht="45">
      <c r="A195" s="135" t="s">
        <v>694</v>
      </c>
      <c r="B195" s="148" t="s">
        <v>456</v>
      </c>
      <c r="C195" s="126" t="s">
        <v>2</v>
      </c>
      <c r="D195" s="233" t="s">
        <v>305</v>
      </c>
      <c r="E195" s="133">
        <v>28.070266629999999</v>
      </c>
      <c r="F195" s="133">
        <v>0</v>
      </c>
      <c r="G195" s="133">
        <v>28.070266629999999</v>
      </c>
      <c r="H195" s="133">
        <v>0</v>
      </c>
      <c r="I195" s="133">
        <v>0</v>
      </c>
      <c r="J195" s="133">
        <v>27.834918930000001</v>
      </c>
      <c r="K195" s="145">
        <v>0.99144760999999992</v>
      </c>
      <c r="L195" s="145">
        <v>21.332519999999999</v>
      </c>
      <c r="M195" s="145">
        <v>0</v>
      </c>
      <c r="N195" s="145">
        <v>5.5109505300000006</v>
      </c>
      <c r="O195" s="226">
        <f t="shared" si="25"/>
        <v>-0.23534769999999838</v>
      </c>
      <c r="P195" s="226">
        <f t="shared" si="25"/>
        <v>0.99144760999999992</v>
      </c>
      <c r="Q195" s="226">
        <f t="shared" si="25"/>
        <v>-6.7377466300000002</v>
      </c>
      <c r="R195" s="226">
        <f t="shared" si="25"/>
        <v>0</v>
      </c>
      <c r="S195" s="226">
        <f t="shared" si="25"/>
        <v>5.5109505300000006</v>
      </c>
      <c r="T195" s="149">
        <v>0</v>
      </c>
      <c r="U195" s="133"/>
      <c r="V195" s="133"/>
      <c r="W195" s="133"/>
      <c r="X195" s="133"/>
    </row>
    <row r="196" spans="1:24" s="139" customFormat="1" ht="45">
      <c r="A196" s="135" t="s">
        <v>694</v>
      </c>
      <c r="B196" s="148" t="s">
        <v>37</v>
      </c>
      <c r="C196" s="126" t="s">
        <v>2</v>
      </c>
      <c r="D196" s="148" t="s">
        <v>304</v>
      </c>
      <c r="E196" s="133">
        <v>0</v>
      </c>
      <c r="F196" s="133"/>
      <c r="G196" s="133"/>
      <c r="H196" s="133"/>
      <c r="I196" s="133"/>
      <c r="J196" s="133">
        <v>0</v>
      </c>
      <c r="K196" s="145">
        <v>0</v>
      </c>
      <c r="L196" s="145">
        <v>0</v>
      </c>
      <c r="M196" s="145">
        <v>0</v>
      </c>
      <c r="N196" s="145">
        <v>0</v>
      </c>
      <c r="O196" s="226">
        <f t="shared" si="25"/>
        <v>0</v>
      </c>
      <c r="P196" s="226">
        <f t="shared" si="25"/>
        <v>0</v>
      </c>
      <c r="Q196" s="226">
        <f t="shared" si="25"/>
        <v>0</v>
      </c>
      <c r="R196" s="226">
        <f t="shared" si="25"/>
        <v>0</v>
      </c>
      <c r="S196" s="226">
        <f t="shared" si="25"/>
        <v>0</v>
      </c>
      <c r="T196" s="149">
        <v>0</v>
      </c>
      <c r="U196" s="133"/>
      <c r="V196" s="133"/>
      <c r="W196" s="133"/>
      <c r="X196" s="133"/>
    </row>
    <row r="197" spans="1:24" s="139" customFormat="1" ht="30">
      <c r="A197" s="135" t="s">
        <v>694</v>
      </c>
      <c r="B197" s="148" t="s">
        <v>457</v>
      </c>
      <c r="C197" s="126" t="s">
        <v>2</v>
      </c>
      <c r="D197" s="148" t="s">
        <v>554</v>
      </c>
      <c r="E197" s="133">
        <v>1.4218200000000001</v>
      </c>
      <c r="F197" s="133">
        <v>1.4218200000000001</v>
      </c>
      <c r="G197" s="133">
        <v>0</v>
      </c>
      <c r="H197" s="133">
        <v>0</v>
      </c>
      <c r="I197" s="133">
        <v>0</v>
      </c>
      <c r="J197" s="133">
        <v>0.93603968999999998</v>
      </c>
      <c r="K197" s="145">
        <v>0.93603968999999998</v>
      </c>
      <c r="L197" s="145">
        <v>0</v>
      </c>
      <c r="M197" s="145">
        <v>0</v>
      </c>
      <c r="N197" s="145">
        <v>0</v>
      </c>
      <c r="O197" s="226">
        <f t="shared" si="25"/>
        <v>-0.4857803100000001</v>
      </c>
      <c r="P197" s="226">
        <f t="shared" si="25"/>
        <v>-0.4857803100000001</v>
      </c>
      <c r="Q197" s="226">
        <f t="shared" si="25"/>
        <v>0</v>
      </c>
      <c r="R197" s="226">
        <f t="shared" si="25"/>
        <v>0</v>
      </c>
      <c r="S197" s="226">
        <f t="shared" si="25"/>
        <v>0</v>
      </c>
      <c r="T197" s="149">
        <v>0</v>
      </c>
      <c r="U197" s="133"/>
      <c r="V197" s="133"/>
      <c r="W197" s="133"/>
      <c r="X197" s="133"/>
    </row>
    <row r="198" spans="1:24" s="139" customFormat="1" ht="30">
      <c r="A198" s="135" t="s">
        <v>694</v>
      </c>
      <c r="B198" s="148" t="s">
        <v>458</v>
      </c>
      <c r="C198" s="126" t="s">
        <v>2</v>
      </c>
      <c r="D198" s="148" t="s">
        <v>555</v>
      </c>
      <c r="E198" s="133">
        <v>1.49885</v>
      </c>
      <c r="F198" s="133">
        <v>1.49885</v>
      </c>
      <c r="G198" s="133">
        <v>0</v>
      </c>
      <c r="H198" s="133">
        <v>0</v>
      </c>
      <c r="I198" s="133">
        <v>0</v>
      </c>
      <c r="J198" s="133">
        <v>0.98619747000000002</v>
      </c>
      <c r="K198" s="145">
        <v>0.98619747000000002</v>
      </c>
      <c r="L198" s="145">
        <v>0</v>
      </c>
      <c r="M198" s="145">
        <v>0</v>
      </c>
      <c r="N198" s="145">
        <v>0</v>
      </c>
      <c r="O198" s="226">
        <f t="shared" si="25"/>
        <v>-0.51265253</v>
      </c>
      <c r="P198" s="226">
        <f t="shared" si="25"/>
        <v>-0.51265253</v>
      </c>
      <c r="Q198" s="226">
        <f t="shared" si="25"/>
        <v>0</v>
      </c>
      <c r="R198" s="226">
        <f t="shared" si="25"/>
        <v>0</v>
      </c>
      <c r="S198" s="226">
        <f t="shared" si="25"/>
        <v>0</v>
      </c>
      <c r="T198" s="149">
        <v>0</v>
      </c>
      <c r="U198" s="133"/>
      <c r="V198" s="133"/>
      <c r="W198" s="133"/>
      <c r="X198" s="133"/>
    </row>
    <row r="199" spans="1:24" s="139" customFormat="1" ht="135">
      <c r="A199" s="135" t="s">
        <v>694</v>
      </c>
      <c r="B199" s="148" t="s">
        <v>429</v>
      </c>
      <c r="C199" s="126" t="s">
        <v>2</v>
      </c>
      <c r="D199" s="148" t="s">
        <v>572</v>
      </c>
      <c r="E199" s="133">
        <v>18.693272911580102</v>
      </c>
      <c r="F199" s="133">
        <v>0.98393353592799426</v>
      </c>
      <c r="G199" s="133">
        <v>14.263827436897177</v>
      </c>
      <c r="H199" s="133">
        <v>0</v>
      </c>
      <c r="I199" s="133">
        <v>3.4455119387549296</v>
      </c>
      <c r="J199" s="133">
        <v>5.4974197999999994</v>
      </c>
      <c r="K199" s="145">
        <v>5.4974197999999994</v>
      </c>
      <c r="L199" s="145">
        <v>0</v>
      </c>
      <c r="M199" s="145">
        <v>0</v>
      </c>
      <c r="N199" s="145">
        <v>0</v>
      </c>
      <c r="O199" s="226">
        <f t="shared" si="25"/>
        <v>-13.195853111580103</v>
      </c>
      <c r="P199" s="226">
        <f t="shared" si="25"/>
        <v>4.5134862640720055</v>
      </c>
      <c r="Q199" s="226">
        <f t="shared" si="25"/>
        <v>-14.263827436897177</v>
      </c>
      <c r="R199" s="226">
        <f t="shared" si="25"/>
        <v>0</v>
      </c>
      <c r="S199" s="226">
        <f t="shared" si="25"/>
        <v>-3.4455119387549296</v>
      </c>
      <c r="T199" s="149">
        <v>7.1432999999999991</v>
      </c>
      <c r="U199" s="133">
        <v>7.1432999999999991</v>
      </c>
      <c r="V199" s="133">
        <v>0</v>
      </c>
      <c r="W199" s="133">
        <v>0</v>
      </c>
      <c r="X199" s="133">
        <v>0</v>
      </c>
    </row>
    <row r="200" spans="1:24" s="139" customFormat="1" ht="45">
      <c r="A200" s="135" t="s">
        <v>694</v>
      </c>
      <c r="B200" s="148" t="s">
        <v>238</v>
      </c>
      <c r="C200" s="126" t="s">
        <v>45</v>
      </c>
      <c r="D200" s="148">
        <v>1601353</v>
      </c>
      <c r="E200" s="133">
        <v>0</v>
      </c>
      <c r="F200" s="133"/>
      <c r="G200" s="133"/>
      <c r="H200" s="133"/>
      <c r="I200" s="133"/>
      <c r="J200" s="133">
        <v>0</v>
      </c>
      <c r="K200" s="145">
        <v>0</v>
      </c>
      <c r="L200" s="145">
        <v>0</v>
      </c>
      <c r="M200" s="145">
        <v>0</v>
      </c>
      <c r="N200" s="145">
        <v>0</v>
      </c>
      <c r="O200" s="226">
        <f t="shared" si="25"/>
        <v>0</v>
      </c>
      <c r="P200" s="226">
        <f t="shared" si="25"/>
        <v>0</v>
      </c>
      <c r="Q200" s="226">
        <f t="shared" si="25"/>
        <v>0</v>
      </c>
      <c r="R200" s="226">
        <f t="shared" si="25"/>
        <v>0</v>
      </c>
      <c r="S200" s="226">
        <f t="shared" si="25"/>
        <v>0</v>
      </c>
      <c r="T200" s="149">
        <v>0.3362</v>
      </c>
      <c r="U200" s="133">
        <v>0.3362</v>
      </c>
      <c r="V200" s="133">
        <v>0</v>
      </c>
      <c r="W200" s="133">
        <v>0</v>
      </c>
      <c r="X200" s="133">
        <v>0</v>
      </c>
    </row>
    <row r="201" spans="1:24" s="139" customFormat="1" ht="30">
      <c r="A201" s="135" t="s">
        <v>694</v>
      </c>
      <c r="B201" s="148" t="s">
        <v>41</v>
      </c>
      <c r="C201" s="126" t="s">
        <v>5</v>
      </c>
      <c r="D201" s="148" t="s">
        <v>308</v>
      </c>
      <c r="E201" s="133">
        <v>14.945739999999999</v>
      </c>
      <c r="F201" s="133">
        <v>0.76563999999999999</v>
      </c>
      <c r="G201" s="133">
        <v>12.51618</v>
      </c>
      <c r="H201" s="133">
        <v>0</v>
      </c>
      <c r="I201" s="133">
        <v>1.6639199999999992</v>
      </c>
      <c r="J201" s="133">
        <v>0.70243300000000009</v>
      </c>
      <c r="K201" s="145">
        <v>0</v>
      </c>
      <c r="L201" s="145">
        <v>0</v>
      </c>
      <c r="M201" s="145">
        <v>0</v>
      </c>
      <c r="N201" s="145">
        <v>0.70243300000000009</v>
      </c>
      <c r="O201" s="226">
        <f t="shared" si="25"/>
        <v>-14.243306999999998</v>
      </c>
      <c r="P201" s="226">
        <f t="shared" si="25"/>
        <v>-0.76563999999999999</v>
      </c>
      <c r="Q201" s="226">
        <f t="shared" si="25"/>
        <v>-12.51618</v>
      </c>
      <c r="R201" s="226">
        <f t="shared" si="25"/>
        <v>0</v>
      </c>
      <c r="S201" s="226">
        <f t="shared" si="25"/>
        <v>-0.96148699999999909</v>
      </c>
      <c r="T201" s="149">
        <v>1.5149358399999999</v>
      </c>
      <c r="U201" s="133">
        <v>1.4930978399999999</v>
      </c>
      <c r="V201" s="133">
        <v>0</v>
      </c>
      <c r="W201" s="133">
        <v>0</v>
      </c>
      <c r="X201" s="133">
        <v>2.1837999999999965E-2</v>
      </c>
    </row>
    <row r="202" spans="1:24" s="139" customFormat="1" ht="45">
      <c r="A202" s="135" t="s">
        <v>694</v>
      </c>
      <c r="B202" s="148" t="s">
        <v>42</v>
      </c>
      <c r="C202" s="126" t="s">
        <v>3</v>
      </c>
      <c r="D202" s="135" t="s">
        <v>309</v>
      </c>
      <c r="E202" s="133">
        <v>20.113924999999998</v>
      </c>
      <c r="F202" s="133">
        <v>2.0607399999999996</v>
      </c>
      <c r="G202" s="133">
        <v>16.843184999999998</v>
      </c>
      <c r="H202" s="133">
        <v>0</v>
      </c>
      <c r="I202" s="133">
        <v>1.21</v>
      </c>
      <c r="J202" s="133">
        <v>3.1215700000000002</v>
      </c>
      <c r="K202" s="145">
        <v>3.1215700000000002</v>
      </c>
      <c r="L202" s="145">
        <v>0</v>
      </c>
      <c r="M202" s="145">
        <v>0</v>
      </c>
      <c r="N202" s="145">
        <v>0</v>
      </c>
      <c r="O202" s="226">
        <f t="shared" si="25"/>
        <v>-16.992354999999996</v>
      </c>
      <c r="P202" s="226">
        <f t="shared" si="25"/>
        <v>1.0608300000000006</v>
      </c>
      <c r="Q202" s="226">
        <f t="shared" si="25"/>
        <v>-16.843184999999998</v>
      </c>
      <c r="R202" s="226">
        <f t="shared" si="25"/>
        <v>0</v>
      </c>
      <c r="S202" s="226">
        <f t="shared" si="25"/>
        <v>-1.21</v>
      </c>
      <c r="T202" s="149">
        <v>3.9019599999999999</v>
      </c>
      <c r="U202" s="133">
        <v>3.9019599999999999</v>
      </c>
      <c r="V202" s="133">
        <v>0</v>
      </c>
      <c r="W202" s="133">
        <v>0</v>
      </c>
      <c r="X202" s="133">
        <v>0</v>
      </c>
    </row>
    <row r="203" spans="1:24" s="139" customFormat="1" ht="45">
      <c r="A203" s="135" t="s">
        <v>694</v>
      </c>
      <c r="B203" s="148" t="s">
        <v>43</v>
      </c>
      <c r="C203" s="126" t="s">
        <v>1</v>
      </c>
      <c r="D203" s="135" t="s">
        <v>310</v>
      </c>
      <c r="E203" s="133">
        <v>42.259658442054004</v>
      </c>
      <c r="F203" s="133">
        <v>2.9806359303491101</v>
      </c>
      <c r="G203" s="133">
        <v>29.251795370850399</v>
      </c>
      <c r="H203" s="133">
        <v>1.84486519520016</v>
      </c>
      <c r="I203" s="133">
        <v>8.1823619456543355</v>
      </c>
      <c r="J203" s="133">
        <v>36.489557019999999</v>
      </c>
      <c r="K203" s="145">
        <v>36.023460020000002</v>
      </c>
      <c r="L203" s="145">
        <v>0</v>
      </c>
      <c r="M203" s="145">
        <v>0</v>
      </c>
      <c r="N203" s="145">
        <v>0.46609699999999998</v>
      </c>
      <c r="O203" s="226">
        <f t="shared" si="25"/>
        <v>-5.7701014220540046</v>
      </c>
      <c r="P203" s="226">
        <f t="shared" si="25"/>
        <v>33.042824089650892</v>
      </c>
      <c r="Q203" s="226">
        <f t="shared" si="25"/>
        <v>-29.251795370850399</v>
      </c>
      <c r="R203" s="226">
        <f t="shared" si="25"/>
        <v>-1.84486519520016</v>
      </c>
      <c r="S203" s="226">
        <f t="shared" si="25"/>
        <v>-7.716264945654336</v>
      </c>
      <c r="T203" s="149">
        <v>36.489557019999999</v>
      </c>
      <c r="U203" s="133">
        <v>36.023460020000002</v>
      </c>
      <c r="V203" s="133">
        <v>0</v>
      </c>
      <c r="W203" s="133">
        <v>0</v>
      </c>
      <c r="X203" s="133">
        <v>0.46609700000000159</v>
      </c>
    </row>
    <row r="204" spans="1:24" s="139" customFormat="1" ht="30">
      <c r="A204" s="135" t="s">
        <v>694</v>
      </c>
      <c r="B204" s="148" t="s">
        <v>460</v>
      </c>
      <c r="C204" s="126" t="s">
        <v>4</v>
      </c>
      <c r="D204" s="148" t="s">
        <v>557</v>
      </c>
      <c r="E204" s="133">
        <v>0.67703000000000002</v>
      </c>
      <c r="F204" s="133">
        <v>4.0910000000000002E-2</v>
      </c>
      <c r="G204" s="133">
        <v>0.49070000000000003</v>
      </c>
      <c r="H204" s="133">
        <v>0</v>
      </c>
      <c r="I204" s="133">
        <v>0.14541999999999999</v>
      </c>
      <c r="J204" s="133">
        <v>4.7540000000000006E-2</v>
      </c>
      <c r="K204" s="145">
        <v>0</v>
      </c>
      <c r="L204" s="145">
        <v>0</v>
      </c>
      <c r="M204" s="145">
        <v>0</v>
      </c>
      <c r="N204" s="145">
        <v>4.7540000000000006E-2</v>
      </c>
      <c r="O204" s="226">
        <f t="shared" si="25"/>
        <v>-0.62948999999999999</v>
      </c>
      <c r="P204" s="226">
        <f t="shared" si="25"/>
        <v>-4.0910000000000002E-2</v>
      </c>
      <c r="Q204" s="226">
        <f t="shared" si="25"/>
        <v>-0.49070000000000003</v>
      </c>
      <c r="R204" s="226">
        <f t="shared" si="25"/>
        <v>0</v>
      </c>
      <c r="S204" s="226">
        <f t="shared" si="25"/>
        <v>-9.7879999999999995E-2</v>
      </c>
      <c r="T204" s="149">
        <v>0.27306999999999998</v>
      </c>
      <c r="U204" s="133">
        <v>0.11799999999999999</v>
      </c>
      <c r="V204" s="133">
        <v>0.15506999999999999</v>
      </c>
      <c r="W204" s="133">
        <v>0</v>
      </c>
      <c r="X204" s="133">
        <v>0</v>
      </c>
    </row>
    <row r="205" spans="1:24" s="139" customFormat="1" ht="30">
      <c r="A205" s="135" t="s">
        <v>694</v>
      </c>
      <c r="B205" s="148" t="s">
        <v>461</v>
      </c>
      <c r="C205" s="126" t="s">
        <v>4</v>
      </c>
      <c r="D205" s="148" t="s">
        <v>558</v>
      </c>
      <c r="E205" s="133">
        <v>2.9664299999999999</v>
      </c>
      <c r="F205" s="133">
        <v>2.9664299999999999</v>
      </c>
      <c r="G205" s="133">
        <v>0</v>
      </c>
      <c r="H205" s="133">
        <v>0</v>
      </c>
      <c r="I205" s="133">
        <v>0</v>
      </c>
      <c r="J205" s="133">
        <v>0</v>
      </c>
      <c r="K205" s="145">
        <v>0</v>
      </c>
      <c r="L205" s="145">
        <v>0</v>
      </c>
      <c r="M205" s="145">
        <v>0</v>
      </c>
      <c r="N205" s="145">
        <v>0</v>
      </c>
      <c r="O205" s="226">
        <f t="shared" si="25"/>
        <v>-2.9664299999999999</v>
      </c>
      <c r="P205" s="226">
        <f t="shared" si="25"/>
        <v>-2.9664299999999999</v>
      </c>
      <c r="Q205" s="226">
        <f t="shared" si="25"/>
        <v>0</v>
      </c>
      <c r="R205" s="226">
        <f t="shared" si="25"/>
        <v>0</v>
      </c>
      <c r="S205" s="226">
        <f t="shared" si="25"/>
        <v>0</v>
      </c>
      <c r="T205" s="149">
        <v>0</v>
      </c>
      <c r="U205" s="133"/>
      <c r="V205" s="133"/>
      <c r="W205" s="133"/>
      <c r="X205" s="133"/>
    </row>
    <row r="206" spans="1:24" s="139" customFormat="1" ht="45">
      <c r="A206" s="135" t="s">
        <v>694</v>
      </c>
      <c r="B206" s="148" t="s">
        <v>10</v>
      </c>
      <c r="C206" s="126" t="s">
        <v>2</v>
      </c>
      <c r="D206" s="148" t="s">
        <v>442</v>
      </c>
      <c r="E206" s="133">
        <v>10.367045786004798</v>
      </c>
      <c r="F206" s="133">
        <v>0.3128982523256294</v>
      </c>
      <c r="G206" s="133">
        <v>7.24100296860746</v>
      </c>
      <c r="H206" s="133">
        <v>0</v>
      </c>
      <c r="I206" s="133">
        <v>2.8131445650717106</v>
      </c>
      <c r="J206" s="133">
        <v>0.39094552999999999</v>
      </c>
      <c r="K206" s="145">
        <v>0.22574553</v>
      </c>
      <c r="L206" s="145">
        <v>0</v>
      </c>
      <c r="M206" s="145">
        <v>0</v>
      </c>
      <c r="N206" s="145">
        <v>0.16519999999999999</v>
      </c>
      <c r="O206" s="226">
        <f t="shared" si="25"/>
        <v>-9.9761002560047984</v>
      </c>
      <c r="P206" s="226">
        <f t="shared" si="25"/>
        <v>-8.71527223256294E-2</v>
      </c>
      <c r="Q206" s="226">
        <f t="shared" si="25"/>
        <v>-7.24100296860746</v>
      </c>
      <c r="R206" s="226">
        <f t="shared" si="25"/>
        <v>0</v>
      </c>
      <c r="S206" s="226">
        <f t="shared" si="25"/>
        <v>-2.6479445650717106</v>
      </c>
      <c r="T206" s="149">
        <v>0.14000000000000001</v>
      </c>
      <c r="U206" s="133">
        <v>0</v>
      </c>
      <c r="V206" s="133">
        <v>0</v>
      </c>
      <c r="W206" s="133">
        <v>0</v>
      </c>
      <c r="X206" s="133">
        <v>0.14000000000000001</v>
      </c>
    </row>
    <row r="207" spans="1:24" s="139" customFormat="1" ht="90">
      <c r="A207" s="135" t="s">
        <v>694</v>
      </c>
      <c r="B207" s="148" t="s">
        <v>147</v>
      </c>
      <c r="C207" s="126" t="s">
        <v>4</v>
      </c>
      <c r="D207" s="159" t="s">
        <v>368</v>
      </c>
      <c r="E207" s="133">
        <v>141.74639999999999</v>
      </c>
      <c r="F207" s="133">
        <v>7.7802000000000007</v>
      </c>
      <c r="G207" s="133">
        <v>97.171189999999996</v>
      </c>
      <c r="H207" s="133">
        <v>6.7341199999999999</v>
      </c>
      <c r="I207" s="133">
        <v>30.060890000000001</v>
      </c>
      <c r="J207" s="133">
        <v>17.478810000000003</v>
      </c>
      <c r="K207" s="145">
        <v>0</v>
      </c>
      <c r="L207" s="145">
        <v>0</v>
      </c>
      <c r="M207" s="145">
        <v>0.49666000000000005</v>
      </c>
      <c r="N207" s="145">
        <v>16.982147000000001</v>
      </c>
      <c r="O207" s="226">
        <f t="shared" si="25"/>
        <v>-124.26758999999998</v>
      </c>
      <c r="P207" s="226">
        <f t="shared" si="25"/>
        <v>-7.7802000000000007</v>
      </c>
      <c r="Q207" s="226">
        <f t="shared" si="25"/>
        <v>-97.171189999999996</v>
      </c>
      <c r="R207" s="226">
        <f t="shared" si="25"/>
        <v>-6.2374599999999996</v>
      </c>
      <c r="S207" s="226">
        <f t="shared" si="25"/>
        <v>-13.078742999999999</v>
      </c>
      <c r="T207" s="149">
        <v>158.94639999999998</v>
      </c>
      <c r="U207" s="133">
        <v>0</v>
      </c>
      <c r="V207" s="133">
        <v>126.82011</v>
      </c>
      <c r="W207" s="133">
        <v>15.143409999999999</v>
      </c>
      <c r="X207" s="133">
        <v>16.982880000000002</v>
      </c>
    </row>
    <row r="208" spans="1:24" s="139" customFormat="1" ht="30">
      <c r="A208" s="135" t="s">
        <v>694</v>
      </c>
      <c r="B208" s="148" t="s">
        <v>75</v>
      </c>
      <c r="C208" s="126" t="s">
        <v>4</v>
      </c>
      <c r="D208" s="148" t="s">
        <v>334</v>
      </c>
      <c r="E208" s="133">
        <v>2.4724200000000001</v>
      </c>
      <c r="F208" s="133">
        <v>0.12142</v>
      </c>
      <c r="G208" s="133">
        <v>2.1267100000000001</v>
      </c>
      <c r="H208" s="133">
        <v>7.51E-2</v>
      </c>
      <c r="I208" s="133">
        <v>0.14918999999999988</v>
      </c>
      <c r="J208" s="133">
        <v>0.15643499999999999</v>
      </c>
      <c r="K208" s="145">
        <v>4.8840000000000001E-2</v>
      </c>
      <c r="L208" s="145">
        <v>0</v>
      </c>
      <c r="M208" s="145">
        <v>4.5014999999999999E-2</v>
      </c>
      <c r="N208" s="145">
        <v>6.2580000000000011E-2</v>
      </c>
      <c r="O208" s="226">
        <f t="shared" si="25"/>
        <v>-2.315985</v>
      </c>
      <c r="P208" s="226">
        <f t="shared" si="25"/>
        <v>-7.2580000000000006E-2</v>
      </c>
      <c r="Q208" s="226">
        <f t="shared" si="25"/>
        <v>-2.1267100000000001</v>
      </c>
      <c r="R208" s="226">
        <f t="shared" si="25"/>
        <v>-3.0085000000000001E-2</v>
      </c>
      <c r="S208" s="226">
        <f t="shared" si="25"/>
        <v>-8.6609999999999868E-2</v>
      </c>
      <c r="T208" s="149">
        <v>0.20570669999999999</v>
      </c>
      <c r="U208" s="133">
        <v>4.1386699999999998E-2</v>
      </c>
      <c r="V208" s="133">
        <v>0.16431999999999999</v>
      </c>
      <c r="W208" s="133">
        <v>0</v>
      </c>
      <c r="X208" s="133">
        <v>0</v>
      </c>
    </row>
    <row r="209" spans="1:24" s="139" customFormat="1" ht="45">
      <c r="A209" s="135" t="s">
        <v>694</v>
      </c>
      <c r="B209" s="148" t="s">
        <v>76</v>
      </c>
      <c r="C209" s="126" t="s">
        <v>4</v>
      </c>
      <c r="D209" s="148" t="s">
        <v>335</v>
      </c>
      <c r="E209" s="133">
        <v>0.42791000000000001</v>
      </c>
      <c r="F209" s="133">
        <v>2.104E-2</v>
      </c>
      <c r="G209" s="133">
        <v>0.36807000000000001</v>
      </c>
      <c r="H209" s="133">
        <v>1.2970000000000001E-2</v>
      </c>
      <c r="I209" s="133">
        <v>2.5829999999999999E-2</v>
      </c>
      <c r="J209" s="133">
        <v>0.65112999999999999</v>
      </c>
      <c r="K209" s="145">
        <v>7.6590000000000005E-2</v>
      </c>
      <c r="L209" s="145">
        <v>0</v>
      </c>
      <c r="M209" s="145">
        <v>0.28345999999999999</v>
      </c>
      <c r="N209" s="145">
        <v>0.29108000000000006</v>
      </c>
      <c r="O209" s="226">
        <f t="shared" si="25"/>
        <v>0.22321999999999997</v>
      </c>
      <c r="P209" s="226">
        <f t="shared" si="25"/>
        <v>5.5550000000000002E-2</v>
      </c>
      <c r="Q209" s="226">
        <f t="shared" si="25"/>
        <v>-0.36807000000000001</v>
      </c>
      <c r="R209" s="226">
        <f t="shared" si="25"/>
        <v>0.27049000000000001</v>
      </c>
      <c r="S209" s="226">
        <f t="shared" si="25"/>
        <v>0.26525000000000004</v>
      </c>
      <c r="T209" s="149">
        <v>0.85784668000000008</v>
      </c>
      <c r="U209" s="133">
        <v>6.4906679999999994E-2</v>
      </c>
      <c r="V209" s="133">
        <v>0.78694000000000008</v>
      </c>
      <c r="W209" s="133">
        <v>0</v>
      </c>
      <c r="X209" s="133">
        <v>6.0000000000000001E-3</v>
      </c>
    </row>
    <row r="210" spans="1:24" s="139" customFormat="1" ht="30">
      <c r="A210" s="135" t="s">
        <v>694</v>
      </c>
      <c r="B210" s="148" t="s">
        <v>154</v>
      </c>
      <c r="C210" s="126" t="s">
        <v>4</v>
      </c>
      <c r="D210" s="148" t="s">
        <v>343</v>
      </c>
      <c r="E210" s="133">
        <v>7.3028215999999997</v>
      </c>
      <c r="F210" s="133">
        <v>0</v>
      </c>
      <c r="G210" s="133">
        <v>6.2028216000000018</v>
      </c>
      <c r="H210" s="133">
        <v>0</v>
      </c>
      <c r="I210" s="133">
        <v>1.1000000000000001</v>
      </c>
      <c r="J210" s="133">
        <v>4.3880700000000008</v>
      </c>
      <c r="K210" s="145">
        <v>1.25543</v>
      </c>
      <c r="L210" s="145">
        <v>0</v>
      </c>
      <c r="M210" s="145">
        <v>0</v>
      </c>
      <c r="N210" s="145">
        <v>3.1326400000000003</v>
      </c>
      <c r="O210" s="226">
        <f t="shared" si="25"/>
        <v>-2.9147515999999989</v>
      </c>
      <c r="P210" s="226">
        <f t="shared" si="25"/>
        <v>1.25543</v>
      </c>
      <c r="Q210" s="226">
        <f t="shared" si="25"/>
        <v>-6.2028216000000018</v>
      </c>
      <c r="R210" s="226">
        <f t="shared" si="25"/>
        <v>0</v>
      </c>
      <c r="S210" s="226">
        <f t="shared" si="25"/>
        <v>2.0326400000000002</v>
      </c>
      <c r="T210" s="149">
        <v>9.528039999999999</v>
      </c>
      <c r="U210" s="133">
        <v>1.25543</v>
      </c>
      <c r="V210" s="133">
        <v>7.1169799999999999</v>
      </c>
      <c r="W210" s="133">
        <v>1.04813</v>
      </c>
      <c r="X210" s="133">
        <v>0.1075</v>
      </c>
    </row>
    <row r="211" spans="1:24" s="139" customFormat="1">
      <c r="A211" s="135" t="s">
        <v>694</v>
      </c>
      <c r="B211" s="148" t="s">
        <v>77</v>
      </c>
      <c r="C211" s="126" t="s">
        <v>1</v>
      </c>
      <c r="D211" s="135" t="s">
        <v>336</v>
      </c>
      <c r="E211" s="125">
        <v>4.6992099999999999</v>
      </c>
      <c r="F211" s="125">
        <v>0.23081000000000002</v>
      </c>
      <c r="G211" s="125">
        <v>4.0422000000000002</v>
      </c>
      <c r="H211" s="125">
        <v>0.14269999999999999</v>
      </c>
      <c r="I211" s="125">
        <v>0.2834999999999997</v>
      </c>
      <c r="J211" s="125">
        <v>7.5114500000000001E-2</v>
      </c>
      <c r="K211" s="145">
        <v>0</v>
      </c>
      <c r="L211" s="145">
        <v>0</v>
      </c>
      <c r="M211" s="145">
        <v>0</v>
      </c>
      <c r="N211" s="145">
        <v>7.5114500000000001E-2</v>
      </c>
      <c r="O211" s="226">
        <f t="shared" si="25"/>
        <v>-4.6240955000000001</v>
      </c>
      <c r="P211" s="226">
        <f t="shared" si="25"/>
        <v>-0.23081000000000002</v>
      </c>
      <c r="Q211" s="226">
        <f t="shared" si="25"/>
        <v>-4.0422000000000002</v>
      </c>
      <c r="R211" s="226">
        <f t="shared" si="25"/>
        <v>-0.14269999999999999</v>
      </c>
      <c r="S211" s="226">
        <f t="shared" si="25"/>
        <v>-0.2083854999999997</v>
      </c>
      <c r="T211" s="149">
        <v>1.0336618499999999</v>
      </c>
      <c r="U211" s="125">
        <v>0.95854735000000002</v>
      </c>
      <c r="V211" s="125">
        <v>0</v>
      </c>
      <c r="W211" s="125">
        <v>0</v>
      </c>
      <c r="X211" s="125">
        <v>7.5114499999999904E-2</v>
      </c>
    </row>
    <row r="212" spans="1:24" s="139" customFormat="1" ht="45">
      <c r="A212" s="135" t="s">
        <v>694</v>
      </c>
      <c r="B212" s="148" t="s">
        <v>218</v>
      </c>
      <c r="C212" s="126" t="s">
        <v>39</v>
      </c>
      <c r="D212" s="148" t="s">
        <v>221</v>
      </c>
      <c r="E212" s="125">
        <v>0</v>
      </c>
      <c r="F212" s="125"/>
      <c r="G212" s="125"/>
      <c r="H212" s="125"/>
      <c r="I212" s="125"/>
      <c r="J212" s="125">
        <v>0.22003800000000001</v>
      </c>
      <c r="K212" s="145">
        <v>0</v>
      </c>
      <c r="L212" s="145">
        <v>0</v>
      </c>
      <c r="M212" s="145">
        <v>0</v>
      </c>
      <c r="N212" s="145">
        <v>0.22003800000000001</v>
      </c>
      <c r="O212" s="226">
        <f t="shared" si="25"/>
        <v>0.22003800000000001</v>
      </c>
      <c r="P212" s="226">
        <f t="shared" si="25"/>
        <v>0</v>
      </c>
      <c r="Q212" s="226">
        <f t="shared" si="25"/>
        <v>0</v>
      </c>
      <c r="R212" s="226">
        <f t="shared" si="25"/>
        <v>0</v>
      </c>
      <c r="S212" s="226">
        <f t="shared" si="25"/>
        <v>0.22003800000000001</v>
      </c>
      <c r="T212" s="149">
        <v>0.14343999999999998</v>
      </c>
      <c r="U212" s="125">
        <v>0</v>
      </c>
      <c r="V212" s="125">
        <v>0</v>
      </c>
      <c r="W212" s="125">
        <v>0</v>
      </c>
      <c r="X212" s="125">
        <v>0.14343999999999998</v>
      </c>
    </row>
    <row r="213" spans="1:24" s="139" customFormat="1" ht="90">
      <c r="A213" s="135" t="s">
        <v>694</v>
      </c>
      <c r="B213" s="148" t="s">
        <v>219</v>
      </c>
      <c r="C213" s="126" t="s">
        <v>39</v>
      </c>
      <c r="D213" s="148">
        <v>1601093</v>
      </c>
      <c r="E213" s="133">
        <v>0</v>
      </c>
      <c r="F213" s="133"/>
      <c r="G213" s="133"/>
      <c r="H213" s="133"/>
      <c r="I213" s="133"/>
      <c r="J213" s="133">
        <v>1.1326859999999999</v>
      </c>
      <c r="K213" s="145">
        <v>0</v>
      </c>
      <c r="L213" s="145">
        <v>0</v>
      </c>
      <c r="M213" s="145">
        <v>0</v>
      </c>
      <c r="N213" s="145">
        <v>1.1326859999999999</v>
      </c>
      <c r="O213" s="226">
        <f t="shared" si="25"/>
        <v>1.1326859999999999</v>
      </c>
      <c r="P213" s="226">
        <f t="shared" si="25"/>
        <v>0</v>
      </c>
      <c r="Q213" s="226">
        <f t="shared" si="25"/>
        <v>0</v>
      </c>
      <c r="R213" s="226">
        <f t="shared" si="25"/>
        <v>0</v>
      </c>
      <c r="S213" s="226">
        <f t="shared" si="25"/>
        <v>1.1326859999999999</v>
      </c>
      <c r="T213" s="149">
        <v>0.7625599999999999</v>
      </c>
      <c r="U213" s="133">
        <v>0</v>
      </c>
      <c r="V213" s="133">
        <v>0</v>
      </c>
      <c r="W213" s="133">
        <v>0</v>
      </c>
      <c r="X213" s="133">
        <v>0.7625599999999999</v>
      </c>
    </row>
    <row r="214" spans="1:24" s="139" customFormat="1" ht="60">
      <c r="A214" s="135" t="s">
        <v>694</v>
      </c>
      <c r="B214" s="148" t="s">
        <v>220</v>
      </c>
      <c r="C214" s="126" t="s">
        <v>39</v>
      </c>
      <c r="D214" s="148">
        <v>1503223</v>
      </c>
      <c r="E214" s="133">
        <v>0</v>
      </c>
      <c r="F214" s="133"/>
      <c r="G214" s="133"/>
      <c r="H214" s="133"/>
      <c r="I214" s="133"/>
      <c r="J214" s="133">
        <v>0.37296800000000002</v>
      </c>
      <c r="K214" s="145">
        <v>0</v>
      </c>
      <c r="L214" s="145">
        <v>0</v>
      </c>
      <c r="M214" s="145">
        <v>0</v>
      </c>
      <c r="N214" s="145">
        <v>0.37296800000000002</v>
      </c>
      <c r="O214" s="226">
        <f t="shared" si="25"/>
        <v>0.37296800000000002</v>
      </c>
      <c r="P214" s="226">
        <f t="shared" si="25"/>
        <v>0</v>
      </c>
      <c r="Q214" s="226">
        <f t="shared" si="25"/>
        <v>0</v>
      </c>
      <c r="R214" s="226">
        <f t="shared" si="25"/>
        <v>0</v>
      </c>
      <c r="S214" s="226">
        <f t="shared" si="25"/>
        <v>0.37296800000000002</v>
      </c>
      <c r="T214" s="149">
        <v>0.24312999999999999</v>
      </c>
      <c r="U214" s="133">
        <v>0</v>
      </c>
      <c r="V214" s="133">
        <v>0</v>
      </c>
      <c r="W214" s="133">
        <v>0</v>
      </c>
      <c r="X214" s="133">
        <v>0.24313000000000001</v>
      </c>
    </row>
    <row r="215" spans="1:24" s="139" customFormat="1" ht="45">
      <c r="A215" s="135" t="s">
        <v>694</v>
      </c>
      <c r="B215" s="148" t="s">
        <v>217</v>
      </c>
      <c r="C215" s="126" t="s">
        <v>39</v>
      </c>
      <c r="D215" s="148">
        <v>1503222</v>
      </c>
      <c r="E215" s="133">
        <v>0</v>
      </c>
      <c r="F215" s="133"/>
      <c r="G215" s="133"/>
      <c r="H215" s="133"/>
      <c r="I215" s="133"/>
      <c r="J215" s="133">
        <v>0.42983699999999997</v>
      </c>
      <c r="K215" s="145">
        <v>0</v>
      </c>
      <c r="L215" s="145"/>
      <c r="M215" s="145">
        <v>0</v>
      </c>
      <c r="N215" s="145">
        <v>0.43079000000000001</v>
      </c>
      <c r="O215" s="226">
        <f t="shared" si="25"/>
        <v>0.42983699999999997</v>
      </c>
      <c r="P215" s="226">
        <f t="shared" si="25"/>
        <v>0</v>
      </c>
      <c r="Q215" s="226">
        <f t="shared" si="25"/>
        <v>0</v>
      </c>
      <c r="R215" s="226">
        <f t="shared" si="25"/>
        <v>0</v>
      </c>
      <c r="S215" s="226">
        <f t="shared" si="25"/>
        <v>0.43079000000000001</v>
      </c>
      <c r="T215" s="149">
        <v>0.28020999999999996</v>
      </c>
      <c r="U215" s="133">
        <v>0</v>
      </c>
      <c r="V215" s="133">
        <v>0</v>
      </c>
      <c r="W215" s="133">
        <v>0</v>
      </c>
      <c r="X215" s="133">
        <v>0.28020999999999996</v>
      </c>
    </row>
    <row r="216" spans="1:24" s="139" customFormat="1" ht="90">
      <c r="A216" s="135" t="s">
        <v>694</v>
      </c>
      <c r="B216" s="148" t="s">
        <v>614</v>
      </c>
      <c r="C216" s="126" t="s">
        <v>7</v>
      </c>
      <c r="D216" s="148">
        <v>1502094</v>
      </c>
      <c r="E216" s="133">
        <v>0</v>
      </c>
      <c r="F216" s="133"/>
      <c r="G216" s="133"/>
      <c r="H216" s="133"/>
      <c r="I216" s="133"/>
      <c r="J216" s="133">
        <v>0.72697000000000001</v>
      </c>
      <c r="K216" s="145">
        <v>0</v>
      </c>
      <c r="L216" s="145">
        <v>0</v>
      </c>
      <c r="M216" s="145">
        <v>0</v>
      </c>
      <c r="N216" s="145">
        <v>0.72697000000000001</v>
      </c>
      <c r="O216" s="226">
        <f t="shared" si="25"/>
        <v>0.72697000000000001</v>
      </c>
      <c r="P216" s="226">
        <f t="shared" si="25"/>
        <v>0</v>
      </c>
      <c r="Q216" s="226">
        <f t="shared" si="25"/>
        <v>0</v>
      </c>
      <c r="R216" s="226">
        <f t="shared" si="25"/>
        <v>0</v>
      </c>
      <c r="S216" s="226">
        <f t="shared" si="25"/>
        <v>0.72697000000000001</v>
      </c>
      <c r="T216" s="149">
        <v>0.72697000000000001</v>
      </c>
      <c r="U216" s="133">
        <v>0</v>
      </c>
      <c r="V216" s="133">
        <v>0</v>
      </c>
      <c r="W216" s="133">
        <v>0</v>
      </c>
      <c r="X216" s="133">
        <v>0.72697000000000001</v>
      </c>
    </row>
    <row r="217" spans="1:24" s="139" customFormat="1" ht="90">
      <c r="A217" s="135" t="s">
        <v>694</v>
      </c>
      <c r="B217" s="148" t="s">
        <v>615</v>
      </c>
      <c r="C217" s="126" t="s">
        <v>7</v>
      </c>
      <c r="D217" s="148">
        <v>1502095</v>
      </c>
      <c r="E217" s="133">
        <v>0</v>
      </c>
      <c r="F217" s="133"/>
      <c r="G217" s="133"/>
      <c r="H217" s="133"/>
      <c r="I217" s="133"/>
      <c r="J217" s="133">
        <v>0.76171</v>
      </c>
      <c r="K217" s="145">
        <v>0</v>
      </c>
      <c r="L217" s="145">
        <v>0</v>
      </c>
      <c r="M217" s="145">
        <v>0</v>
      </c>
      <c r="N217" s="145">
        <v>0.76171</v>
      </c>
      <c r="O217" s="226">
        <f t="shared" si="25"/>
        <v>0.76171</v>
      </c>
      <c r="P217" s="226">
        <f t="shared" si="25"/>
        <v>0</v>
      </c>
      <c r="Q217" s="226">
        <f t="shared" si="25"/>
        <v>0</v>
      </c>
      <c r="R217" s="226">
        <f t="shared" si="25"/>
        <v>0</v>
      </c>
      <c r="S217" s="226">
        <f t="shared" si="25"/>
        <v>0.76171</v>
      </c>
      <c r="T217" s="149">
        <v>0.76171</v>
      </c>
      <c r="U217" s="133">
        <v>0</v>
      </c>
      <c r="V217" s="133">
        <v>0</v>
      </c>
      <c r="W217" s="133">
        <v>0</v>
      </c>
      <c r="X217" s="133">
        <v>0.76171</v>
      </c>
    </row>
    <row r="218" spans="1:24" s="139" customFormat="1" ht="45">
      <c r="A218" s="135" t="s">
        <v>694</v>
      </c>
      <c r="B218" s="148" t="s">
        <v>213</v>
      </c>
      <c r="C218" s="126" t="s">
        <v>4</v>
      </c>
      <c r="D218" s="148">
        <v>1500494</v>
      </c>
      <c r="E218" s="125">
        <v>0</v>
      </c>
      <c r="F218" s="125"/>
      <c r="G218" s="125"/>
      <c r="H218" s="125"/>
      <c r="I218" s="125"/>
      <c r="J218" s="125">
        <v>0.43079000000000001</v>
      </c>
      <c r="K218" s="145">
        <v>0</v>
      </c>
      <c r="L218" s="145">
        <v>0.43079000000000001</v>
      </c>
      <c r="M218" s="145">
        <v>0</v>
      </c>
      <c r="N218" s="145">
        <v>0</v>
      </c>
      <c r="O218" s="226">
        <f t="shared" si="25"/>
        <v>0.43079000000000001</v>
      </c>
      <c r="P218" s="226">
        <f t="shared" si="25"/>
        <v>0</v>
      </c>
      <c r="Q218" s="226">
        <f t="shared" si="25"/>
        <v>0.43079000000000001</v>
      </c>
      <c r="R218" s="226">
        <f t="shared" si="25"/>
        <v>0</v>
      </c>
      <c r="S218" s="226">
        <f t="shared" si="25"/>
        <v>0</v>
      </c>
      <c r="T218" s="149">
        <v>0</v>
      </c>
      <c r="U218" s="125"/>
      <c r="V218" s="125"/>
      <c r="W218" s="125"/>
      <c r="X218" s="125"/>
    </row>
    <row r="219" spans="1:24" s="139" customFormat="1" ht="90">
      <c r="A219" s="135" t="s">
        <v>694</v>
      </c>
      <c r="B219" s="148" t="s">
        <v>612</v>
      </c>
      <c r="C219" s="149" t="s">
        <v>6</v>
      </c>
      <c r="D219" s="161">
        <v>1604675</v>
      </c>
      <c r="E219" s="133">
        <v>0</v>
      </c>
      <c r="F219" s="133"/>
      <c r="G219" s="133"/>
      <c r="H219" s="133"/>
      <c r="I219" s="133"/>
      <c r="J219" s="133">
        <v>0.26185356999999998</v>
      </c>
      <c r="K219" s="145">
        <v>0</v>
      </c>
      <c r="L219" s="145">
        <v>0.26185356999999998</v>
      </c>
      <c r="M219" s="145">
        <v>0</v>
      </c>
      <c r="N219" s="145">
        <v>0</v>
      </c>
      <c r="O219" s="226">
        <f t="shared" si="25"/>
        <v>0.26185356999999998</v>
      </c>
      <c r="P219" s="226">
        <f t="shared" si="25"/>
        <v>0</v>
      </c>
      <c r="Q219" s="226">
        <f t="shared" si="25"/>
        <v>0.26185356999999998</v>
      </c>
      <c r="R219" s="226">
        <f t="shared" si="25"/>
        <v>0</v>
      </c>
      <c r="S219" s="226">
        <f t="shared" si="25"/>
        <v>0</v>
      </c>
      <c r="T219" s="149">
        <v>0.27563534000000006</v>
      </c>
      <c r="U219" s="133">
        <v>0</v>
      </c>
      <c r="V219" s="133">
        <v>0.27563534000000006</v>
      </c>
      <c r="W219" s="133">
        <v>0</v>
      </c>
      <c r="X219" s="133">
        <v>0</v>
      </c>
    </row>
    <row r="220" spans="1:24" s="139" customFormat="1" ht="45">
      <c r="A220" s="135" t="s">
        <v>694</v>
      </c>
      <c r="B220" s="148" t="s">
        <v>438</v>
      </c>
      <c r="C220" s="126" t="s">
        <v>6</v>
      </c>
      <c r="D220" s="148">
        <v>1602155</v>
      </c>
      <c r="E220" s="133">
        <v>0</v>
      </c>
      <c r="F220" s="133"/>
      <c r="G220" s="133"/>
      <c r="H220" s="133"/>
      <c r="I220" s="133"/>
      <c r="J220" s="133">
        <v>0.60441699999999998</v>
      </c>
      <c r="K220" s="145">
        <v>0</v>
      </c>
      <c r="L220" s="145">
        <v>0.60441699999999998</v>
      </c>
      <c r="M220" s="145">
        <v>0</v>
      </c>
      <c r="N220" s="145">
        <v>0</v>
      </c>
      <c r="O220" s="226">
        <f t="shared" si="25"/>
        <v>0.60441699999999998</v>
      </c>
      <c r="P220" s="226">
        <f t="shared" si="25"/>
        <v>0</v>
      </c>
      <c r="Q220" s="226">
        <f t="shared" si="25"/>
        <v>0.60441699999999998</v>
      </c>
      <c r="R220" s="226">
        <f t="shared" si="25"/>
        <v>0</v>
      </c>
      <c r="S220" s="226">
        <f t="shared" si="25"/>
        <v>0</v>
      </c>
      <c r="T220" s="149">
        <v>0.60441699999999998</v>
      </c>
      <c r="U220" s="133">
        <v>0</v>
      </c>
      <c r="V220" s="133">
        <v>0.60441699999999998</v>
      </c>
      <c r="W220" s="133">
        <v>0</v>
      </c>
      <c r="X220" s="133">
        <v>0</v>
      </c>
    </row>
    <row r="221" spans="1:24" s="139" customFormat="1" ht="30">
      <c r="A221" s="135" t="s">
        <v>694</v>
      </c>
      <c r="B221" s="148" t="s">
        <v>163</v>
      </c>
      <c r="C221" s="126" t="s">
        <v>39</v>
      </c>
      <c r="D221" s="148">
        <v>1503240</v>
      </c>
      <c r="E221" s="133">
        <v>0</v>
      </c>
      <c r="F221" s="133"/>
      <c r="G221" s="133"/>
      <c r="H221" s="133"/>
      <c r="I221" s="133"/>
      <c r="J221" s="133">
        <v>2.9560820000000003</v>
      </c>
      <c r="K221" s="145">
        <v>0</v>
      </c>
      <c r="L221" s="145">
        <v>0</v>
      </c>
      <c r="M221" s="145">
        <v>0.39735999999999999</v>
      </c>
      <c r="N221" s="145">
        <v>2.5587220000000004</v>
      </c>
      <c r="O221" s="226">
        <f t="shared" si="25"/>
        <v>2.9560820000000003</v>
      </c>
      <c r="P221" s="226">
        <f t="shared" si="25"/>
        <v>0</v>
      </c>
      <c r="Q221" s="226">
        <f t="shared" si="25"/>
        <v>0</v>
      </c>
      <c r="R221" s="226">
        <f t="shared" si="25"/>
        <v>0.39735999999999999</v>
      </c>
      <c r="S221" s="226">
        <f t="shared" si="25"/>
        <v>2.5587220000000004</v>
      </c>
      <c r="T221" s="149">
        <v>0.88227999999999995</v>
      </c>
      <c r="U221" s="133">
        <v>0</v>
      </c>
      <c r="V221" s="133">
        <v>0</v>
      </c>
      <c r="W221" s="133">
        <v>0</v>
      </c>
      <c r="X221" s="133">
        <v>0.88227999999999995</v>
      </c>
    </row>
    <row r="222" spans="1:24" s="139" customFormat="1" ht="30">
      <c r="A222" s="135" t="s">
        <v>694</v>
      </c>
      <c r="B222" s="148" t="s">
        <v>78</v>
      </c>
      <c r="C222" s="126" t="s">
        <v>6</v>
      </c>
      <c r="D222" s="148" t="s">
        <v>586</v>
      </c>
      <c r="E222" s="133">
        <v>0.83196999999999999</v>
      </c>
      <c r="F222" s="133">
        <v>4.0829999999999998E-2</v>
      </c>
      <c r="G222" s="133">
        <v>0.71565999999999996</v>
      </c>
      <c r="H222" s="133">
        <v>2.5250000000000002E-2</v>
      </c>
      <c r="I222" s="133">
        <v>5.022999999999999E-2</v>
      </c>
      <c r="J222" s="133">
        <v>0</v>
      </c>
      <c r="K222" s="145">
        <v>0</v>
      </c>
      <c r="L222" s="145">
        <v>0</v>
      </c>
      <c r="M222" s="145">
        <v>0</v>
      </c>
      <c r="N222" s="145">
        <v>0</v>
      </c>
      <c r="O222" s="226">
        <f t="shared" si="25"/>
        <v>-0.83196999999999999</v>
      </c>
      <c r="P222" s="226">
        <f t="shared" si="25"/>
        <v>-4.0829999999999998E-2</v>
      </c>
      <c r="Q222" s="226">
        <f t="shared" si="25"/>
        <v>-0.71565999999999996</v>
      </c>
      <c r="R222" s="226">
        <f t="shared" si="25"/>
        <v>-2.5250000000000002E-2</v>
      </c>
      <c r="S222" s="226">
        <f t="shared" si="25"/>
        <v>-5.022999999999999E-2</v>
      </c>
      <c r="T222" s="149">
        <v>0.28695682</v>
      </c>
      <c r="U222" s="133">
        <v>0.28695682</v>
      </c>
      <c r="V222" s="133">
        <v>0</v>
      </c>
      <c r="W222" s="133">
        <v>0</v>
      </c>
      <c r="X222" s="133">
        <v>0</v>
      </c>
    </row>
    <row r="223" spans="1:24" s="139" customFormat="1" ht="30">
      <c r="A223" s="135" t="s">
        <v>694</v>
      </c>
      <c r="B223" s="148" t="s">
        <v>79</v>
      </c>
      <c r="C223" s="126" t="s">
        <v>6</v>
      </c>
      <c r="D223" s="148" t="s">
        <v>337</v>
      </c>
      <c r="E223" s="133">
        <v>11.173309999999999</v>
      </c>
      <c r="F223" s="133">
        <v>0.54876000000000003</v>
      </c>
      <c r="G223" s="133">
        <v>9.6110799999999994</v>
      </c>
      <c r="H223" s="133">
        <v>0.33932000000000001</v>
      </c>
      <c r="I223" s="133">
        <v>0.6741499999999998</v>
      </c>
      <c r="J223" s="133">
        <v>5.7199941500000007</v>
      </c>
      <c r="K223" s="145">
        <v>1.8110684799999999</v>
      </c>
      <c r="L223" s="145">
        <v>0</v>
      </c>
      <c r="M223" s="145">
        <v>3.9089256699999999</v>
      </c>
      <c r="N223" s="145">
        <v>0</v>
      </c>
      <c r="O223" s="226">
        <f t="shared" si="25"/>
        <v>-5.4533158499999983</v>
      </c>
      <c r="P223" s="226">
        <f t="shared" si="25"/>
        <v>1.2623084799999997</v>
      </c>
      <c r="Q223" s="226">
        <f t="shared" si="25"/>
        <v>-9.6110799999999994</v>
      </c>
      <c r="R223" s="226">
        <f t="shared" si="25"/>
        <v>3.5696056700000001</v>
      </c>
      <c r="S223" s="226">
        <f t="shared" si="25"/>
        <v>-0.6741499999999998</v>
      </c>
      <c r="T223" s="149">
        <v>10.264079239999999</v>
      </c>
      <c r="U223" s="133">
        <v>1.5348038000000002</v>
      </c>
      <c r="V223" s="133">
        <v>8.7292754399999986</v>
      </c>
      <c r="W223" s="133">
        <v>0</v>
      </c>
      <c r="X223" s="133">
        <v>0</v>
      </c>
    </row>
    <row r="224" spans="1:24" s="139" customFormat="1" ht="30">
      <c r="A224" s="135" t="s">
        <v>694</v>
      </c>
      <c r="B224" s="148" t="s">
        <v>80</v>
      </c>
      <c r="C224" s="126" t="s">
        <v>6</v>
      </c>
      <c r="D224" s="148" t="s">
        <v>338</v>
      </c>
      <c r="E224" s="133">
        <v>11.411049999999999</v>
      </c>
      <c r="F224" s="133">
        <v>0.56041999999999992</v>
      </c>
      <c r="G224" s="133">
        <v>9.8155400000000004</v>
      </c>
      <c r="H224" s="133">
        <v>0.34651999999999999</v>
      </c>
      <c r="I224" s="133">
        <v>0.68856999999999857</v>
      </c>
      <c r="J224" s="133">
        <v>3.3879983699999996</v>
      </c>
      <c r="K224" s="145">
        <v>0</v>
      </c>
      <c r="L224" s="145">
        <v>0</v>
      </c>
      <c r="M224" s="145">
        <v>3.3879983699999996</v>
      </c>
      <c r="N224" s="145">
        <v>0</v>
      </c>
      <c r="O224" s="226">
        <f t="shared" si="25"/>
        <v>-8.0230516299999994</v>
      </c>
      <c r="P224" s="226">
        <f t="shared" si="25"/>
        <v>-0.56041999999999992</v>
      </c>
      <c r="Q224" s="226">
        <f t="shared" si="25"/>
        <v>-9.8155400000000004</v>
      </c>
      <c r="R224" s="226">
        <f t="shared" si="25"/>
        <v>3.0414783699999997</v>
      </c>
      <c r="S224" s="226">
        <f t="shared" si="25"/>
        <v>-0.68856999999999857</v>
      </c>
      <c r="T224" s="149">
        <v>1.5643451499999999</v>
      </c>
      <c r="U224" s="133">
        <v>1.5643451499999999</v>
      </c>
      <c r="V224" s="133">
        <v>0</v>
      </c>
      <c r="W224" s="133">
        <v>0</v>
      </c>
      <c r="X224" s="133">
        <v>0</v>
      </c>
    </row>
    <row r="225" spans="1:24" s="139" customFormat="1" ht="45">
      <c r="A225" s="135" t="s">
        <v>694</v>
      </c>
      <c r="B225" s="148" t="s">
        <v>81</v>
      </c>
      <c r="C225" s="126" t="s">
        <v>6</v>
      </c>
      <c r="D225" s="148" t="s">
        <v>339</v>
      </c>
      <c r="E225" s="133">
        <v>3.0904600000000002</v>
      </c>
      <c r="F225" s="133">
        <v>0.15178</v>
      </c>
      <c r="G225" s="133">
        <v>2.6584099999999999</v>
      </c>
      <c r="H225" s="133">
        <v>9.3849999999999989E-2</v>
      </c>
      <c r="I225" s="133">
        <v>0.18642000000000025</v>
      </c>
      <c r="J225" s="133">
        <v>1.9949515800000002</v>
      </c>
      <c r="K225" s="145">
        <v>0</v>
      </c>
      <c r="L225" s="145">
        <v>1.1444320800000001</v>
      </c>
      <c r="M225" s="145">
        <v>0.78485711999999996</v>
      </c>
      <c r="N225" s="145">
        <v>6.5662379999999992E-2</v>
      </c>
      <c r="O225" s="226">
        <f t="shared" si="25"/>
        <v>-1.09550842</v>
      </c>
      <c r="P225" s="226">
        <f t="shared" si="25"/>
        <v>-0.15178</v>
      </c>
      <c r="Q225" s="226">
        <f t="shared" si="25"/>
        <v>-1.5139779199999999</v>
      </c>
      <c r="R225" s="226">
        <f t="shared" si="25"/>
        <v>0.69100711999999997</v>
      </c>
      <c r="S225" s="226">
        <f t="shared" si="25"/>
        <v>-0.12075762000000026</v>
      </c>
      <c r="T225" s="149">
        <v>2.1283213300000003</v>
      </c>
      <c r="U225" s="133">
        <v>0.34450584000000001</v>
      </c>
      <c r="V225" s="133">
        <v>1.70090549</v>
      </c>
      <c r="W225" s="133">
        <v>0</v>
      </c>
      <c r="X225" s="133">
        <v>8.290999999999997E-2</v>
      </c>
    </row>
    <row r="226" spans="1:24" s="139" customFormat="1" ht="60">
      <c r="A226" s="135" t="s">
        <v>694</v>
      </c>
      <c r="B226" s="148" t="s">
        <v>243</v>
      </c>
      <c r="C226" s="126" t="s">
        <v>7</v>
      </c>
      <c r="D226" s="148">
        <v>1601811</v>
      </c>
      <c r="E226" s="133">
        <v>0</v>
      </c>
      <c r="F226" s="133"/>
      <c r="G226" s="133"/>
      <c r="H226" s="133"/>
      <c r="I226" s="133"/>
      <c r="J226" s="133">
        <v>0.25742000000000004</v>
      </c>
      <c r="K226" s="145">
        <v>0</v>
      </c>
      <c r="L226" s="145">
        <v>0</v>
      </c>
      <c r="M226" s="145">
        <v>0</v>
      </c>
      <c r="N226" s="145">
        <v>0.25742000000000004</v>
      </c>
      <c r="O226" s="226">
        <f t="shared" si="25"/>
        <v>0.25742000000000004</v>
      </c>
      <c r="P226" s="226">
        <f t="shared" si="25"/>
        <v>0</v>
      </c>
      <c r="Q226" s="226">
        <f t="shared" si="25"/>
        <v>0</v>
      </c>
      <c r="R226" s="226">
        <f t="shared" si="25"/>
        <v>0</v>
      </c>
      <c r="S226" s="226">
        <f t="shared" si="25"/>
        <v>0.25742000000000004</v>
      </c>
      <c r="T226" s="149">
        <v>20.058929999999997</v>
      </c>
      <c r="U226" s="133">
        <v>0</v>
      </c>
      <c r="V226" s="133">
        <v>19.801509999999997</v>
      </c>
      <c r="W226" s="133">
        <v>0</v>
      </c>
      <c r="X226" s="133">
        <v>0.25742000000000004</v>
      </c>
    </row>
    <row r="227" spans="1:24" s="139" customFormat="1" ht="30">
      <c r="A227" s="135" t="s">
        <v>694</v>
      </c>
      <c r="B227" s="148" t="s">
        <v>613</v>
      </c>
      <c r="C227" s="126" t="s">
        <v>7</v>
      </c>
      <c r="D227" s="148">
        <v>1602791</v>
      </c>
      <c r="E227" s="133">
        <v>0</v>
      </c>
      <c r="F227" s="133"/>
      <c r="G227" s="133"/>
      <c r="H227" s="133"/>
      <c r="I227" s="133"/>
      <c r="J227" s="133">
        <v>0.12906999999999999</v>
      </c>
      <c r="K227" s="145">
        <v>0</v>
      </c>
      <c r="L227" s="145">
        <v>0</v>
      </c>
      <c r="M227" s="145">
        <v>0</v>
      </c>
      <c r="N227" s="145">
        <v>0.12906999999999999</v>
      </c>
      <c r="O227" s="226">
        <f t="shared" si="25"/>
        <v>0.12906999999999999</v>
      </c>
      <c r="P227" s="226">
        <f t="shared" si="25"/>
        <v>0</v>
      </c>
      <c r="Q227" s="226">
        <f t="shared" si="25"/>
        <v>0</v>
      </c>
      <c r="R227" s="226">
        <f t="shared" si="25"/>
        <v>0</v>
      </c>
      <c r="S227" s="226">
        <f t="shared" si="25"/>
        <v>0.12906999999999999</v>
      </c>
      <c r="T227" s="149">
        <v>8.510530000000001</v>
      </c>
      <c r="U227" s="133">
        <v>0</v>
      </c>
      <c r="V227" s="133">
        <v>8.3814600000000006</v>
      </c>
      <c r="W227" s="133">
        <v>0</v>
      </c>
      <c r="X227" s="133">
        <v>0.12906999999999999</v>
      </c>
    </row>
    <row r="228" spans="1:24" s="139" customFormat="1" ht="30">
      <c r="A228" s="135" t="s">
        <v>694</v>
      </c>
      <c r="B228" s="148" t="s">
        <v>82</v>
      </c>
      <c r="C228" s="126" t="s">
        <v>7</v>
      </c>
      <c r="D228" s="148" t="s">
        <v>340</v>
      </c>
      <c r="E228" s="133">
        <v>0.66783414722132395</v>
      </c>
      <c r="F228" s="133">
        <v>2.6499758113516059E-2</v>
      </c>
      <c r="G228" s="133">
        <v>0.5225566132186471</v>
      </c>
      <c r="H228" s="133">
        <v>5.3051195528947527E-2</v>
      </c>
      <c r="I228" s="133">
        <v>6.572658036021331E-2</v>
      </c>
      <c r="J228" s="133">
        <v>0.16552</v>
      </c>
      <c r="K228" s="145">
        <v>2.094E-2</v>
      </c>
      <c r="L228" s="145">
        <v>0</v>
      </c>
      <c r="M228" s="145">
        <v>0.14458000000000001</v>
      </c>
      <c r="N228" s="145">
        <v>0</v>
      </c>
      <c r="O228" s="226">
        <f t="shared" si="25"/>
        <v>-0.50231414722132395</v>
      </c>
      <c r="P228" s="226">
        <f t="shared" si="25"/>
        <v>-5.5597581135160591E-3</v>
      </c>
      <c r="Q228" s="226">
        <f t="shared" si="25"/>
        <v>-0.5225566132186471</v>
      </c>
      <c r="R228" s="226">
        <f t="shared" si="25"/>
        <v>9.1528804471052494E-2</v>
      </c>
      <c r="S228" s="226">
        <f t="shared" si="25"/>
        <v>-6.572658036021331E-2</v>
      </c>
      <c r="T228" s="149">
        <v>0.40882999999999997</v>
      </c>
      <c r="U228" s="133">
        <v>2.094E-2</v>
      </c>
      <c r="V228" s="133">
        <v>0.38789000000000001</v>
      </c>
      <c r="W228" s="133">
        <v>0</v>
      </c>
      <c r="X228" s="133">
        <v>0</v>
      </c>
    </row>
    <row r="229" spans="1:24" s="139" customFormat="1" ht="30">
      <c r="A229" s="135" t="s">
        <v>694</v>
      </c>
      <c r="B229" s="148" t="s">
        <v>83</v>
      </c>
      <c r="C229" s="126" t="s">
        <v>7</v>
      </c>
      <c r="D229" s="148" t="s">
        <v>341</v>
      </c>
      <c r="E229" s="133">
        <v>1.19626070159445</v>
      </c>
      <c r="F229" s="133">
        <v>7.4394723953484995E-2</v>
      </c>
      <c r="G229" s="133">
        <v>0.9168103307542439</v>
      </c>
      <c r="H229" s="133">
        <v>0.10945723057279501</v>
      </c>
      <c r="I229" s="133">
        <v>9.559841631392596E-2</v>
      </c>
      <c r="J229" s="133">
        <v>0.47549999999999998</v>
      </c>
      <c r="K229" s="145">
        <v>5.3810000000000004E-2</v>
      </c>
      <c r="L229" s="145">
        <v>0</v>
      </c>
      <c r="M229" s="145">
        <v>0.37442999999999999</v>
      </c>
      <c r="N229" s="145">
        <v>4.7260000000000003E-2</v>
      </c>
      <c r="O229" s="226">
        <f t="shared" si="25"/>
        <v>-0.72076070159444994</v>
      </c>
      <c r="P229" s="226">
        <f t="shared" si="25"/>
        <v>-2.0584723953484992E-2</v>
      </c>
      <c r="Q229" s="226">
        <f t="shared" si="25"/>
        <v>-0.9168103307542439</v>
      </c>
      <c r="R229" s="226">
        <f t="shared" si="25"/>
        <v>0.26497276942720499</v>
      </c>
      <c r="S229" s="226">
        <f t="shared" si="25"/>
        <v>-4.8338416313925957E-2</v>
      </c>
      <c r="T229" s="149">
        <v>0.91087999999999991</v>
      </c>
      <c r="U229" s="133">
        <v>5.3810000000000004E-2</v>
      </c>
      <c r="V229" s="133">
        <v>0.80980999999999992</v>
      </c>
      <c r="W229" s="133">
        <v>0</v>
      </c>
      <c r="X229" s="133">
        <v>4.725999999999999E-2</v>
      </c>
    </row>
    <row r="230" spans="1:24" s="139" customFormat="1" ht="30">
      <c r="A230" s="135" t="s">
        <v>694</v>
      </c>
      <c r="B230" s="148" t="s">
        <v>84</v>
      </c>
      <c r="C230" s="126" t="s">
        <v>7</v>
      </c>
      <c r="D230" s="148" t="s">
        <v>342</v>
      </c>
      <c r="E230" s="133">
        <v>0.39657327624142696</v>
      </c>
      <c r="F230" s="133">
        <v>5.5811387666730002E-2</v>
      </c>
      <c r="G230" s="133">
        <v>0.273143867047898</v>
      </c>
      <c r="H230" s="133">
        <v>3.6491707683402499E-2</v>
      </c>
      <c r="I230" s="133">
        <v>3.1126313843396466E-2</v>
      </c>
      <c r="J230" s="133">
        <v>0.19995999999999997</v>
      </c>
      <c r="K230" s="145">
        <v>4.5719999999999997E-2</v>
      </c>
      <c r="L230" s="145">
        <v>0</v>
      </c>
      <c r="M230" s="145">
        <v>0.14013999999999999</v>
      </c>
      <c r="N230" s="145">
        <v>1.41E-2</v>
      </c>
      <c r="O230" s="226">
        <f t="shared" si="25"/>
        <v>-0.19661327624142699</v>
      </c>
      <c r="P230" s="226">
        <f t="shared" si="25"/>
        <v>-1.0091387666730005E-2</v>
      </c>
      <c r="Q230" s="226">
        <f t="shared" si="25"/>
        <v>-0.273143867047898</v>
      </c>
      <c r="R230" s="226">
        <f t="shared" si="25"/>
        <v>0.10364829231659749</v>
      </c>
      <c r="S230" s="226">
        <f t="shared" si="25"/>
        <v>-1.7026313843396465E-2</v>
      </c>
      <c r="T230" s="149">
        <v>0.31269000000000008</v>
      </c>
      <c r="U230" s="133">
        <v>3.875E-2</v>
      </c>
      <c r="V230" s="133">
        <v>0.25984000000000002</v>
      </c>
      <c r="W230" s="133">
        <v>0</v>
      </c>
      <c r="X230" s="133">
        <v>1.4100000000000001E-2</v>
      </c>
    </row>
    <row r="231" spans="1:24" s="139" customFormat="1" ht="135">
      <c r="A231" s="135" t="s">
        <v>694</v>
      </c>
      <c r="B231" s="148" t="s">
        <v>476</v>
      </c>
      <c r="C231" s="135" t="s">
        <v>2</v>
      </c>
      <c r="D231" s="148" t="s">
        <v>587</v>
      </c>
      <c r="E231" s="133">
        <v>0.4637</v>
      </c>
      <c r="F231" s="133">
        <v>2.6960000000000001E-2</v>
      </c>
      <c r="G231" s="133">
        <v>0.34625</v>
      </c>
      <c r="H231" s="133">
        <v>1.6649999999999998E-2</v>
      </c>
      <c r="I231" s="133">
        <v>7.3839999999999961E-2</v>
      </c>
      <c r="J231" s="133">
        <v>0</v>
      </c>
      <c r="K231" s="145">
        <v>0</v>
      </c>
      <c r="L231" s="145">
        <v>0</v>
      </c>
      <c r="M231" s="145">
        <v>0</v>
      </c>
      <c r="N231" s="145">
        <v>0</v>
      </c>
      <c r="O231" s="226">
        <f t="shared" si="25"/>
        <v>-0.4637</v>
      </c>
      <c r="P231" s="226">
        <f t="shared" si="25"/>
        <v>-2.6960000000000001E-2</v>
      </c>
      <c r="Q231" s="226">
        <f t="shared" si="25"/>
        <v>-0.34625</v>
      </c>
      <c r="R231" s="226">
        <f t="shared" si="25"/>
        <v>-1.6649999999999998E-2</v>
      </c>
      <c r="S231" s="226">
        <f t="shared" si="25"/>
        <v>-7.3839999999999961E-2</v>
      </c>
      <c r="T231" s="149">
        <v>6.5959999999999991E-2</v>
      </c>
      <c r="U231" s="133">
        <v>6.5959999999999991E-2</v>
      </c>
      <c r="V231" s="133">
        <v>0</v>
      </c>
      <c r="W231" s="133">
        <v>0</v>
      </c>
      <c r="X231" s="133">
        <v>0</v>
      </c>
    </row>
    <row r="232" spans="1:24" s="139" customFormat="1" ht="75">
      <c r="A232" s="135" t="s">
        <v>694</v>
      </c>
      <c r="B232" s="148" t="s">
        <v>477</v>
      </c>
      <c r="C232" s="135" t="s">
        <v>2</v>
      </c>
      <c r="D232" s="148" t="s">
        <v>588</v>
      </c>
      <c r="E232" s="133">
        <v>0.40734999999999999</v>
      </c>
      <c r="F232" s="133">
        <v>2.366E-2</v>
      </c>
      <c r="G232" s="133">
        <v>0.30412</v>
      </c>
      <c r="H232" s="133">
        <v>1.4630000000000001E-2</v>
      </c>
      <c r="I232" s="133">
        <v>6.4940000000000025E-2</v>
      </c>
      <c r="J232" s="133">
        <v>0</v>
      </c>
      <c r="K232" s="145">
        <v>0</v>
      </c>
      <c r="L232" s="145">
        <v>0</v>
      </c>
      <c r="M232" s="145">
        <v>0</v>
      </c>
      <c r="N232" s="145">
        <v>0</v>
      </c>
      <c r="O232" s="226">
        <f t="shared" si="25"/>
        <v>-0.40734999999999999</v>
      </c>
      <c r="P232" s="226">
        <f t="shared" si="25"/>
        <v>-2.366E-2</v>
      </c>
      <c r="Q232" s="226">
        <f t="shared" si="25"/>
        <v>-0.30412</v>
      </c>
      <c r="R232" s="226">
        <f t="shared" si="25"/>
        <v>-1.4630000000000001E-2</v>
      </c>
      <c r="S232" s="226">
        <f t="shared" si="25"/>
        <v>-6.4940000000000025E-2</v>
      </c>
      <c r="T232" s="149">
        <v>4.9779999999999998E-2</v>
      </c>
      <c r="U232" s="133">
        <v>4.9779999999999998E-2</v>
      </c>
      <c r="V232" s="133">
        <v>0</v>
      </c>
      <c r="W232" s="133">
        <v>0</v>
      </c>
      <c r="X232" s="133">
        <v>0</v>
      </c>
    </row>
    <row r="233" spans="1:24" s="139" customFormat="1" ht="150">
      <c r="A233" s="135" t="s">
        <v>694</v>
      </c>
      <c r="B233" s="148" t="s">
        <v>478</v>
      </c>
      <c r="C233" s="135" t="s">
        <v>2</v>
      </c>
      <c r="D233" s="148" t="s">
        <v>589</v>
      </c>
      <c r="E233" s="133">
        <v>3.9719999999999998E-2</v>
      </c>
      <c r="F233" s="133">
        <v>3.9719999999999998E-2</v>
      </c>
      <c r="G233" s="133">
        <v>0</v>
      </c>
      <c r="H233" s="133">
        <v>0</v>
      </c>
      <c r="I233" s="133">
        <v>0</v>
      </c>
      <c r="J233" s="133">
        <v>0</v>
      </c>
      <c r="K233" s="145">
        <v>0</v>
      </c>
      <c r="L233" s="145">
        <v>0</v>
      </c>
      <c r="M233" s="145">
        <v>0</v>
      </c>
      <c r="N233" s="145">
        <v>0</v>
      </c>
      <c r="O233" s="226">
        <f t="shared" si="25"/>
        <v>-3.9719999999999998E-2</v>
      </c>
      <c r="P233" s="226">
        <f t="shared" si="25"/>
        <v>-3.9719999999999998E-2</v>
      </c>
      <c r="Q233" s="226">
        <f t="shared" si="25"/>
        <v>0</v>
      </c>
      <c r="R233" s="226">
        <f t="shared" si="25"/>
        <v>0</v>
      </c>
      <c r="S233" s="226">
        <f t="shared" si="25"/>
        <v>0</v>
      </c>
      <c r="T233" s="149">
        <v>0.10707999999999999</v>
      </c>
      <c r="U233" s="133">
        <v>0.10707999999999999</v>
      </c>
      <c r="V233" s="133">
        <v>0</v>
      </c>
      <c r="W233" s="133">
        <v>0</v>
      </c>
      <c r="X233" s="133">
        <v>0</v>
      </c>
    </row>
    <row r="234" spans="1:24" s="139" customFormat="1" ht="75">
      <c r="A234" s="135" t="s">
        <v>694</v>
      </c>
      <c r="B234" s="148" t="s">
        <v>479</v>
      </c>
      <c r="C234" s="135" t="s">
        <v>2</v>
      </c>
      <c r="D234" s="148" t="s">
        <v>590</v>
      </c>
      <c r="E234" s="133">
        <v>0.10417</v>
      </c>
      <c r="F234" s="133">
        <v>6.0400000000000002E-3</v>
      </c>
      <c r="G234" s="133">
        <v>7.7769999999999992E-2</v>
      </c>
      <c r="H234" s="133">
        <v>3.7599999999999999E-3</v>
      </c>
      <c r="I234" s="133">
        <v>1.6600000000000018E-2</v>
      </c>
      <c r="J234" s="133">
        <v>0</v>
      </c>
      <c r="K234" s="145">
        <v>0</v>
      </c>
      <c r="L234" s="145">
        <v>0</v>
      </c>
      <c r="M234" s="145">
        <v>0</v>
      </c>
      <c r="N234" s="145">
        <v>0</v>
      </c>
      <c r="O234" s="226">
        <f t="shared" si="25"/>
        <v>-0.10417</v>
      </c>
      <c r="P234" s="226">
        <f t="shared" si="25"/>
        <v>-6.0400000000000002E-3</v>
      </c>
      <c r="Q234" s="226">
        <f t="shared" si="25"/>
        <v>-7.7769999999999992E-2</v>
      </c>
      <c r="R234" s="226">
        <f t="shared" si="25"/>
        <v>-3.7599999999999999E-3</v>
      </c>
      <c r="S234" s="226">
        <f t="shared" si="25"/>
        <v>-1.6600000000000018E-2</v>
      </c>
      <c r="T234" s="149">
        <v>1.864E-2</v>
      </c>
      <c r="U234" s="133">
        <v>1.864E-2</v>
      </c>
      <c r="V234" s="133">
        <v>0</v>
      </c>
      <c r="W234" s="133">
        <v>0</v>
      </c>
      <c r="X234" s="133">
        <v>0</v>
      </c>
    </row>
    <row r="235" spans="1:24" s="139" customFormat="1" ht="90">
      <c r="A235" s="135" t="s">
        <v>694</v>
      </c>
      <c r="B235" s="148" t="s">
        <v>480</v>
      </c>
      <c r="C235" s="135" t="s">
        <v>2</v>
      </c>
      <c r="D235" s="148" t="s">
        <v>591</v>
      </c>
      <c r="E235" s="133">
        <v>0.22928999999999999</v>
      </c>
      <c r="F235" s="133">
        <v>1.3310000000000001E-2</v>
      </c>
      <c r="G235" s="133">
        <v>0.17118</v>
      </c>
      <c r="H235" s="133">
        <v>8.2400000000000008E-3</v>
      </c>
      <c r="I235" s="133">
        <v>3.6560000000000037E-2</v>
      </c>
      <c r="J235" s="133">
        <v>0</v>
      </c>
      <c r="K235" s="145">
        <v>0</v>
      </c>
      <c r="L235" s="145">
        <v>0</v>
      </c>
      <c r="M235" s="145">
        <v>0</v>
      </c>
      <c r="N235" s="145">
        <v>0</v>
      </c>
      <c r="O235" s="226">
        <f t="shared" si="25"/>
        <v>-0.22928999999999999</v>
      </c>
      <c r="P235" s="226">
        <f t="shared" si="25"/>
        <v>-1.3310000000000001E-2</v>
      </c>
      <c r="Q235" s="226">
        <f t="shared" si="25"/>
        <v>-0.17118</v>
      </c>
      <c r="R235" s="226">
        <f t="shared" si="25"/>
        <v>-8.2400000000000008E-3</v>
      </c>
      <c r="S235" s="226">
        <f t="shared" si="25"/>
        <v>-3.6560000000000037E-2</v>
      </c>
      <c r="T235" s="149">
        <v>2.3089999999999999E-2</v>
      </c>
      <c r="U235" s="133">
        <v>2.3089999999999999E-2</v>
      </c>
      <c r="V235" s="133">
        <v>0</v>
      </c>
      <c r="W235" s="133">
        <v>0</v>
      </c>
      <c r="X235" s="133">
        <v>0</v>
      </c>
    </row>
    <row r="236" spans="1:24" s="139" customFormat="1" ht="90">
      <c r="A236" s="135" t="s">
        <v>694</v>
      </c>
      <c r="B236" s="148" t="s">
        <v>481</v>
      </c>
      <c r="C236" s="135" t="s">
        <v>2</v>
      </c>
      <c r="D236" s="148" t="s">
        <v>592</v>
      </c>
      <c r="E236" s="133">
        <v>0.32117000000000001</v>
      </c>
      <c r="F236" s="133">
        <v>1.866E-2</v>
      </c>
      <c r="G236" s="133">
        <v>0.23986000000000002</v>
      </c>
      <c r="H236" s="133">
        <v>1.1529999999999999E-2</v>
      </c>
      <c r="I236" s="133">
        <v>5.1119999999999985E-2</v>
      </c>
      <c r="J236" s="133">
        <v>0</v>
      </c>
      <c r="K236" s="145">
        <v>0</v>
      </c>
      <c r="L236" s="145">
        <v>0</v>
      </c>
      <c r="M236" s="145">
        <v>0</v>
      </c>
      <c r="N236" s="145">
        <v>0</v>
      </c>
      <c r="O236" s="226">
        <f t="shared" si="25"/>
        <v>-0.32117000000000001</v>
      </c>
      <c r="P236" s="226">
        <f t="shared" si="25"/>
        <v>-1.866E-2</v>
      </c>
      <c r="Q236" s="226">
        <f t="shared" si="25"/>
        <v>-0.23986000000000002</v>
      </c>
      <c r="R236" s="226">
        <f t="shared" si="25"/>
        <v>-1.1529999999999999E-2</v>
      </c>
      <c r="S236" s="226">
        <f t="shared" si="25"/>
        <v>-5.1119999999999985E-2</v>
      </c>
      <c r="T236" s="149">
        <v>4.0189999999999997E-2</v>
      </c>
      <c r="U236" s="133">
        <v>4.0189999999999997E-2</v>
      </c>
      <c r="V236" s="133">
        <v>0</v>
      </c>
      <c r="W236" s="133">
        <v>0</v>
      </c>
      <c r="X236" s="133">
        <v>0</v>
      </c>
    </row>
    <row r="237" spans="1:24" s="139" customFormat="1" ht="90">
      <c r="A237" s="135" t="s">
        <v>694</v>
      </c>
      <c r="B237" s="148" t="s">
        <v>482</v>
      </c>
      <c r="C237" s="135" t="s">
        <v>2</v>
      </c>
      <c r="D237" s="148" t="s">
        <v>593</v>
      </c>
      <c r="E237" s="133">
        <v>0.11898</v>
      </c>
      <c r="F237" s="133">
        <v>6.9100000000000003E-3</v>
      </c>
      <c r="G237" s="133">
        <v>8.8870000000000005E-2</v>
      </c>
      <c r="H237" s="133">
        <v>4.28E-3</v>
      </c>
      <c r="I237" s="133">
        <v>1.8919999999999999E-2</v>
      </c>
      <c r="J237" s="133">
        <v>0</v>
      </c>
      <c r="K237" s="145">
        <v>0</v>
      </c>
      <c r="L237" s="145">
        <v>0</v>
      </c>
      <c r="M237" s="145">
        <v>0</v>
      </c>
      <c r="N237" s="145">
        <v>0</v>
      </c>
      <c r="O237" s="226">
        <f t="shared" si="25"/>
        <v>-0.11898</v>
      </c>
      <c r="P237" s="226">
        <f t="shared" si="25"/>
        <v>-6.9100000000000003E-3</v>
      </c>
      <c r="Q237" s="226">
        <f t="shared" si="25"/>
        <v>-8.8870000000000005E-2</v>
      </c>
      <c r="R237" s="226">
        <f t="shared" si="25"/>
        <v>-4.28E-3</v>
      </c>
      <c r="S237" s="226">
        <f t="shared" si="25"/>
        <v>-1.8919999999999999E-2</v>
      </c>
      <c r="T237" s="149">
        <v>1.864E-2</v>
      </c>
      <c r="U237" s="133">
        <v>1.864E-2</v>
      </c>
      <c r="V237" s="133">
        <v>0</v>
      </c>
      <c r="W237" s="133">
        <v>0</v>
      </c>
      <c r="X237" s="133">
        <v>0</v>
      </c>
    </row>
    <row r="238" spans="1:24" s="139" customFormat="1" ht="180">
      <c r="A238" s="135" t="s">
        <v>694</v>
      </c>
      <c r="B238" s="148" t="s">
        <v>483</v>
      </c>
      <c r="C238" s="135" t="s">
        <v>2</v>
      </c>
      <c r="D238" s="148" t="s">
        <v>594</v>
      </c>
      <c r="E238" s="133">
        <v>0.21170999999983092</v>
      </c>
      <c r="F238" s="133">
        <v>9.7540000000000002E-2</v>
      </c>
      <c r="G238" s="133">
        <v>0</v>
      </c>
      <c r="H238" s="133">
        <v>6.0310000000000002E-2</v>
      </c>
      <c r="I238" s="133">
        <v>5.3859999999830911E-2</v>
      </c>
      <c r="J238" s="133">
        <v>0</v>
      </c>
      <c r="K238" s="145">
        <v>0</v>
      </c>
      <c r="L238" s="145">
        <v>0</v>
      </c>
      <c r="M238" s="145">
        <v>0</v>
      </c>
      <c r="N238" s="145">
        <v>0</v>
      </c>
      <c r="O238" s="226">
        <f t="shared" si="25"/>
        <v>-0.21170999999983092</v>
      </c>
      <c r="P238" s="226">
        <f t="shared" si="25"/>
        <v>-9.7540000000000002E-2</v>
      </c>
      <c r="Q238" s="226">
        <f t="shared" si="25"/>
        <v>0</v>
      </c>
      <c r="R238" s="226">
        <f t="shared" si="25"/>
        <v>-6.0310000000000002E-2</v>
      </c>
      <c r="S238" s="226">
        <f t="shared" si="25"/>
        <v>-5.3859999999830911E-2</v>
      </c>
      <c r="T238" s="149">
        <v>9.9599999999999994E-2</v>
      </c>
      <c r="U238" s="133">
        <v>9.9599999999999994E-2</v>
      </c>
      <c r="V238" s="133">
        <v>0</v>
      </c>
      <c r="W238" s="133">
        <v>0</v>
      </c>
      <c r="X238" s="133">
        <v>0</v>
      </c>
    </row>
    <row r="239" spans="1:24" s="139" customFormat="1">
      <c r="A239" s="135" t="s">
        <v>694</v>
      </c>
      <c r="B239" s="148" t="s">
        <v>85</v>
      </c>
      <c r="C239" s="126" t="s">
        <v>45</v>
      </c>
      <c r="D239" s="148" t="s">
        <v>270</v>
      </c>
      <c r="E239" s="133">
        <v>1.11226</v>
      </c>
      <c r="F239" s="133">
        <v>5.4609999999999999E-2</v>
      </c>
      <c r="G239" s="133">
        <v>0.95677999999999996</v>
      </c>
      <c r="H239" s="133">
        <v>3.3799999999999997E-2</v>
      </c>
      <c r="I239" s="133">
        <v>6.7070000000000018E-2</v>
      </c>
      <c r="J239" s="133">
        <v>8.2439999999999999E-2</v>
      </c>
      <c r="K239" s="145">
        <v>0</v>
      </c>
      <c r="L239" s="145">
        <v>0</v>
      </c>
      <c r="M239" s="145">
        <v>0</v>
      </c>
      <c r="N239" s="145">
        <v>8.2439999999999999E-2</v>
      </c>
      <c r="O239" s="226">
        <f t="shared" si="25"/>
        <v>-1.02982</v>
      </c>
      <c r="P239" s="226">
        <f t="shared" si="25"/>
        <v>-5.4609999999999999E-2</v>
      </c>
      <c r="Q239" s="226">
        <f t="shared" si="25"/>
        <v>-0.95677999999999996</v>
      </c>
      <c r="R239" s="226">
        <f t="shared" si="25"/>
        <v>-3.3799999999999997E-2</v>
      </c>
      <c r="S239" s="226">
        <f t="shared" si="25"/>
        <v>1.5369999999999981E-2</v>
      </c>
      <c r="T239" s="149">
        <v>0.47253000000000001</v>
      </c>
      <c r="U239" s="133">
        <v>7.492E-2</v>
      </c>
      <c r="V239" s="133">
        <v>0.39761000000000002</v>
      </c>
      <c r="W239" s="133">
        <v>0</v>
      </c>
      <c r="X239" s="133">
        <v>0</v>
      </c>
    </row>
    <row r="240" spans="1:24" s="139" customFormat="1" ht="45">
      <c r="A240" s="135" t="s">
        <v>694</v>
      </c>
      <c r="B240" s="148" t="s">
        <v>86</v>
      </c>
      <c r="C240" s="126" t="s">
        <v>6</v>
      </c>
      <c r="D240" s="163" t="s">
        <v>370</v>
      </c>
      <c r="E240" s="133">
        <v>0.63158999999999998</v>
      </c>
      <c r="F240" s="133">
        <v>3.1030000000000002E-2</v>
      </c>
      <c r="G240" s="133">
        <v>0.54327000000000003</v>
      </c>
      <c r="H240" s="133">
        <v>1.916E-2</v>
      </c>
      <c r="I240" s="133">
        <v>3.8129999999999956E-2</v>
      </c>
      <c r="J240" s="133">
        <v>0.34278336000000004</v>
      </c>
      <c r="K240" s="145">
        <v>0</v>
      </c>
      <c r="L240" s="145">
        <v>0.18778048</v>
      </c>
      <c r="M240" s="145">
        <v>0.15000288000000001</v>
      </c>
      <c r="N240" s="145">
        <v>5.0000000000000001E-3</v>
      </c>
      <c r="O240" s="226">
        <f t="shared" ref="O240:S290" si="28">J240-E240</f>
        <v>-0.28880663999999995</v>
      </c>
      <c r="P240" s="226">
        <f t="shared" si="28"/>
        <v>-3.1030000000000002E-2</v>
      </c>
      <c r="Q240" s="226">
        <f t="shared" si="28"/>
        <v>-0.35548952</v>
      </c>
      <c r="R240" s="226">
        <f t="shared" si="28"/>
        <v>0.13084287999999999</v>
      </c>
      <c r="S240" s="226">
        <f t="shared" si="28"/>
        <v>-3.3129999999999958E-2</v>
      </c>
      <c r="T240" s="149">
        <v>0.37717191999999999</v>
      </c>
      <c r="U240" s="133">
        <v>5.5853929999999996E-2</v>
      </c>
      <c r="V240" s="133">
        <v>0.31631798999999999</v>
      </c>
      <c r="W240" s="133">
        <v>0</v>
      </c>
      <c r="X240" s="133">
        <v>5.0000000000000001E-3</v>
      </c>
    </row>
    <row r="241" spans="1:24" s="139" customFormat="1" ht="30">
      <c r="A241" s="135" t="s">
        <v>694</v>
      </c>
      <c r="B241" s="148" t="s">
        <v>87</v>
      </c>
      <c r="C241" s="126" t="s">
        <v>7</v>
      </c>
      <c r="D241" s="159" t="s">
        <v>371</v>
      </c>
      <c r="E241" s="133">
        <v>0.47309396424223604</v>
      </c>
      <c r="F241" s="133">
        <v>3.0568450878533403E-2</v>
      </c>
      <c r="G241" s="133">
        <v>0.40441302511956601</v>
      </c>
      <c r="H241" s="133">
        <v>0</v>
      </c>
      <c r="I241" s="133">
        <v>3.81124882441366E-2</v>
      </c>
      <c r="J241" s="133">
        <v>0.18719999999999998</v>
      </c>
      <c r="K241" s="145">
        <v>1.9559999999999998E-2</v>
      </c>
      <c r="L241" s="145">
        <v>0</v>
      </c>
      <c r="M241" s="145">
        <v>0.16763999999999998</v>
      </c>
      <c r="N241" s="145">
        <v>0</v>
      </c>
      <c r="O241" s="226">
        <f t="shared" si="28"/>
        <v>-0.28589396424223606</v>
      </c>
      <c r="P241" s="226">
        <f t="shared" si="28"/>
        <v>-1.1008450878533405E-2</v>
      </c>
      <c r="Q241" s="226">
        <f t="shared" si="28"/>
        <v>-0.40441302511956601</v>
      </c>
      <c r="R241" s="226">
        <f t="shared" si="28"/>
        <v>0.16763999999999998</v>
      </c>
      <c r="S241" s="226">
        <f t="shared" si="28"/>
        <v>-3.81124882441366E-2</v>
      </c>
      <c r="T241" s="149">
        <v>0.28834000000000004</v>
      </c>
      <c r="U241" s="133">
        <v>1.9559999999999998E-2</v>
      </c>
      <c r="V241" s="133">
        <v>0.26878000000000002</v>
      </c>
      <c r="W241" s="133">
        <v>0</v>
      </c>
      <c r="X241" s="133">
        <v>0</v>
      </c>
    </row>
    <row r="242" spans="1:24" s="139" customFormat="1" ht="30">
      <c r="A242" s="135" t="s">
        <v>694</v>
      </c>
      <c r="B242" s="148" t="s">
        <v>88</v>
      </c>
      <c r="C242" s="126" t="s">
        <v>7</v>
      </c>
      <c r="D242" s="159" t="s">
        <v>372</v>
      </c>
      <c r="E242" s="133">
        <v>0.50657885574739503</v>
      </c>
      <c r="F242" s="133">
        <v>4.2944945624476198E-2</v>
      </c>
      <c r="G242" s="133">
        <v>0.42144999936928401</v>
      </c>
      <c r="H242" s="133">
        <v>2.93436629569895E-3</v>
      </c>
      <c r="I242" s="133">
        <v>3.924954445793586E-2</v>
      </c>
      <c r="J242" s="133">
        <v>0.19723999999999997</v>
      </c>
      <c r="K242" s="145">
        <v>2.9600000000000001E-2</v>
      </c>
      <c r="L242" s="145">
        <v>0</v>
      </c>
      <c r="M242" s="145">
        <v>0.16763999999999998</v>
      </c>
      <c r="N242" s="145">
        <v>0</v>
      </c>
      <c r="O242" s="226">
        <f t="shared" si="28"/>
        <v>-0.30933885574739506</v>
      </c>
      <c r="P242" s="226">
        <f t="shared" si="28"/>
        <v>-1.3344945624476197E-2</v>
      </c>
      <c r="Q242" s="226">
        <f t="shared" si="28"/>
        <v>-0.42144999936928401</v>
      </c>
      <c r="R242" s="226">
        <f t="shared" si="28"/>
        <v>0.16470563370430102</v>
      </c>
      <c r="S242" s="226">
        <f t="shared" si="28"/>
        <v>-3.924954445793586E-2</v>
      </c>
      <c r="T242" s="149">
        <v>0.30931000000000008</v>
      </c>
      <c r="U242" s="133">
        <v>2.9600000000000001E-2</v>
      </c>
      <c r="V242" s="133">
        <v>0.27971000000000001</v>
      </c>
      <c r="W242" s="133">
        <v>0</v>
      </c>
      <c r="X242" s="133">
        <v>0</v>
      </c>
    </row>
    <row r="243" spans="1:24" s="139" customFormat="1" ht="30">
      <c r="A243" s="135" t="s">
        <v>694</v>
      </c>
      <c r="B243" s="148" t="s">
        <v>89</v>
      </c>
      <c r="C243" s="126" t="s">
        <v>7</v>
      </c>
      <c r="D243" s="159" t="s">
        <v>373</v>
      </c>
      <c r="E243" s="133">
        <v>0.43714076493550402</v>
      </c>
      <c r="F243" s="133">
        <v>4.2827784314488804E-2</v>
      </c>
      <c r="G243" s="133">
        <v>0.359689702341638</v>
      </c>
      <c r="H243" s="133">
        <v>0</v>
      </c>
      <c r="I243" s="133">
        <v>3.4623278279377223E-2</v>
      </c>
      <c r="J243" s="133">
        <v>0.18388000000000002</v>
      </c>
      <c r="K243" s="145">
        <v>2.9589999999999998E-2</v>
      </c>
      <c r="L243" s="145">
        <v>0</v>
      </c>
      <c r="M243" s="145">
        <v>0.15429000000000001</v>
      </c>
      <c r="N243" s="145">
        <v>0</v>
      </c>
      <c r="O243" s="226">
        <f t="shared" si="28"/>
        <v>-0.25326076493550398</v>
      </c>
      <c r="P243" s="226">
        <f t="shared" si="28"/>
        <v>-1.3237784314488805E-2</v>
      </c>
      <c r="Q243" s="226">
        <f t="shared" si="28"/>
        <v>-0.359689702341638</v>
      </c>
      <c r="R243" s="226">
        <f t="shared" si="28"/>
        <v>0.15429000000000001</v>
      </c>
      <c r="S243" s="226">
        <f t="shared" si="28"/>
        <v>-3.4623278279377223E-2</v>
      </c>
      <c r="T243" s="149">
        <v>0.27045999999999998</v>
      </c>
      <c r="U243" s="133">
        <v>2.9589999999999998E-2</v>
      </c>
      <c r="V243" s="133">
        <v>0.24087</v>
      </c>
      <c r="W243" s="133">
        <v>0</v>
      </c>
      <c r="X243" s="133">
        <v>0</v>
      </c>
    </row>
    <row r="244" spans="1:24" s="139" customFormat="1" ht="30">
      <c r="A244" s="135" t="s">
        <v>694</v>
      </c>
      <c r="B244" s="148" t="s">
        <v>90</v>
      </c>
      <c r="C244" s="126" t="s">
        <v>7</v>
      </c>
      <c r="D244" s="159" t="s">
        <v>374</v>
      </c>
      <c r="E244" s="133">
        <v>0.14939906356577501</v>
      </c>
      <c r="F244" s="133">
        <v>2.4497364815549399E-2</v>
      </c>
      <c r="G244" s="133">
        <v>0.112516915499474</v>
      </c>
      <c r="H244" s="133">
        <v>1.3508820446662898E-3</v>
      </c>
      <c r="I244" s="133">
        <v>1.1033901206085321E-2</v>
      </c>
      <c r="J244" s="133">
        <v>6.6259999999999999E-2</v>
      </c>
      <c r="K244" s="145">
        <v>1.7049999999999999E-2</v>
      </c>
      <c r="L244" s="145">
        <v>0</v>
      </c>
      <c r="M244" s="145">
        <v>4.9210000000000004E-2</v>
      </c>
      <c r="N244" s="145">
        <v>0</v>
      </c>
      <c r="O244" s="226">
        <f t="shared" si="28"/>
        <v>-8.3139063565775009E-2</v>
      </c>
      <c r="P244" s="226">
        <f t="shared" si="28"/>
        <v>-7.4473648155494003E-3</v>
      </c>
      <c r="Q244" s="226">
        <f t="shared" si="28"/>
        <v>-0.112516915499474</v>
      </c>
      <c r="R244" s="226">
        <f t="shared" si="28"/>
        <v>4.7859117955333715E-2</v>
      </c>
      <c r="S244" s="226">
        <f t="shared" si="28"/>
        <v>-1.1033901206085321E-2</v>
      </c>
      <c r="T244" s="149">
        <v>9.4700000000000006E-2</v>
      </c>
      <c r="U244" s="133">
        <v>1.7049999999999999E-2</v>
      </c>
      <c r="V244" s="133">
        <v>7.7650000000000011E-2</v>
      </c>
      <c r="W244" s="133">
        <v>0</v>
      </c>
      <c r="X244" s="133">
        <v>0</v>
      </c>
    </row>
    <row r="245" spans="1:24" s="139" customFormat="1" ht="30">
      <c r="A245" s="135" t="s">
        <v>694</v>
      </c>
      <c r="B245" s="148" t="s">
        <v>91</v>
      </c>
      <c r="C245" s="126" t="s">
        <v>7</v>
      </c>
      <c r="D245" s="159" t="s">
        <v>375</v>
      </c>
      <c r="E245" s="133">
        <v>0.443771073934766</v>
      </c>
      <c r="F245" s="133">
        <v>4.2838435342669401E-2</v>
      </c>
      <c r="G245" s="133">
        <v>0.364305780926231</v>
      </c>
      <c r="H245" s="133">
        <v>2.2276134378934097E-3</v>
      </c>
      <c r="I245" s="133">
        <v>3.4399244227972185E-2</v>
      </c>
      <c r="J245" s="133">
        <v>0.17053000000000001</v>
      </c>
      <c r="K245" s="145">
        <v>2.9589999999999998E-2</v>
      </c>
      <c r="L245" s="145">
        <v>0</v>
      </c>
      <c r="M245" s="145">
        <v>0.14094000000000001</v>
      </c>
      <c r="N245" s="145">
        <v>0</v>
      </c>
      <c r="O245" s="226">
        <f t="shared" si="28"/>
        <v>-0.27324107393476599</v>
      </c>
      <c r="P245" s="226">
        <f t="shared" si="28"/>
        <v>-1.3248435342669403E-2</v>
      </c>
      <c r="Q245" s="226">
        <f t="shared" si="28"/>
        <v>-0.364305780926231</v>
      </c>
      <c r="R245" s="226">
        <f t="shared" si="28"/>
        <v>0.1387123865621066</v>
      </c>
      <c r="S245" s="226">
        <f t="shared" si="28"/>
        <v>-3.4399244227972185E-2</v>
      </c>
      <c r="T245" s="149">
        <v>0.27294000000000002</v>
      </c>
      <c r="U245" s="133">
        <v>2.9589999999999998E-2</v>
      </c>
      <c r="V245" s="133">
        <v>0.24335000000000001</v>
      </c>
      <c r="W245" s="133">
        <v>0</v>
      </c>
      <c r="X245" s="133">
        <v>0</v>
      </c>
    </row>
    <row r="246" spans="1:24" s="139" customFormat="1" ht="30">
      <c r="A246" s="135" t="s">
        <v>694</v>
      </c>
      <c r="B246" s="148" t="s">
        <v>92</v>
      </c>
      <c r="C246" s="126" t="s">
        <v>7</v>
      </c>
      <c r="D246" s="159" t="s">
        <v>376</v>
      </c>
      <c r="E246" s="133">
        <v>0.382583150941258</v>
      </c>
      <c r="F246" s="133">
        <v>3.3806363445458204E-2</v>
      </c>
      <c r="G246" s="133">
        <v>0.31701122139284893</v>
      </c>
      <c r="H246" s="133">
        <v>2.0039574702334301E-3</v>
      </c>
      <c r="I246" s="133">
        <v>2.9761608632717353E-2</v>
      </c>
      <c r="J246" s="133">
        <v>0.16625000000000001</v>
      </c>
      <c r="K246" s="145">
        <v>2.7519999999999999E-2</v>
      </c>
      <c r="L246" s="145">
        <v>0</v>
      </c>
      <c r="M246" s="145">
        <v>0.12511</v>
      </c>
      <c r="N246" s="145">
        <v>1.3619999999999998E-2</v>
      </c>
      <c r="O246" s="226">
        <f t="shared" si="28"/>
        <v>-0.21633315094125799</v>
      </c>
      <c r="P246" s="226">
        <f t="shared" si="28"/>
        <v>-6.2863634454582047E-3</v>
      </c>
      <c r="Q246" s="226">
        <f t="shared" si="28"/>
        <v>-0.31701122139284893</v>
      </c>
      <c r="R246" s="226">
        <f t="shared" si="28"/>
        <v>0.12310604252976656</v>
      </c>
      <c r="S246" s="226">
        <f t="shared" si="28"/>
        <v>-1.6141608632717352E-2</v>
      </c>
      <c r="T246" s="149">
        <v>0.24387</v>
      </c>
      <c r="U246" s="133">
        <v>2.332E-2</v>
      </c>
      <c r="V246" s="133">
        <v>0.20693</v>
      </c>
      <c r="W246" s="133">
        <v>0</v>
      </c>
      <c r="X246" s="133">
        <v>1.3619999999999997E-2</v>
      </c>
    </row>
    <row r="247" spans="1:24" s="139" customFormat="1" ht="30">
      <c r="A247" s="135" t="s">
        <v>694</v>
      </c>
      <c r="B247" s="148" t="s">
        <v>93</v>
      </c>
      <c r="C247" s="126" t="s">
        <v>7</v>
      </c>
      <c r="D247" s="159" t="s">
        <v>377</v>
      </c>
      <c r="E247" s="133">
        <v>0.48594254856450803</v>
      </c>
      <c r="F247" s="133">
        <v>7.8604587973371595E-2</v>
      </c>
      <c r="G247" s="133">
        <v>0.37056178216587804</v>
      </c>
      <c r="H247" s="133">
        <v>1.81608645739905E-3</v>
      </c>
      <c r="I247" s="133">
        <v>3.4960091967859326E-2</v>
      </c>
      <c r="J247" s="133">
        <v>0.22797000000000003</v>
      </c>
      <c r="K247" s="145">
        <v>6.4530000000000004E-2</v>
      </c>
      <c r="L247" s="145">
        <v>0</v>
      </c>
      <c r="M247" s="145">
        <v>0.14761000000000002</v>
      </c>
      <c r="N247" s="145">
        <v>1.583E-2</v>
      </c>
      <c r="O247" s="226">
        <f t="shared" si="28"/>
        <v>-0.25797254856450802</v>
      </c>
      <c r="P247" s="226">
        <f t="shared" si="28"/>
        <v>-1.4074587973371591E-2</v>
      </c>
      <c r="Q247" s="226">
        <f t="shared" si="28"/>
        <v>-0.37056178216587804</v>
      </c>
      <c r="R247" s="226">
        <f t="shared" si="28"/>
        <v>0.14579391354260096</v>
      </c>
      <c r="S247" s="226">
        <f t="shared" si="28"/>
        <v>-1.9130091967859326E-2</v>
      </c>
      <c r="T247" s="149">
        <v>0.30904999999999994</v>
      </c>
      <c r="U247" s="133">
        <v>5.4700000000000006E-2</v>
      </c>
      <c r="V247" s="133">
        <v>0.23851999999999998</v>
      </c>
      <c r="W247" s="133">
        <v>0</v>
      </c>
      <c r="X247" s="133">
        <v>1.5829999999999997E-2</v>
      </c>
    </row>
    <row r="248" spans="1:24" s="139" customFormat="1" ht="30">
      <c r="A248" s="135" t="s">
        <v>694</v>
      </c>
      <c r="B248" s="148" t="s">
        <v>94</v>
      </c>
      <c r="C248" s="126" t="s">
        <v>7</v>
      </c>
      <c r="D248" s="159" t="s">
        <v>378</v>
      </c>
      <c r="E248" s="133">
        <v>0.45235470838005104</v>
      </c>
      <c r="F248" s="133">
        <v>4.2849086370850102E-2</v>
      </c>
      <c r="G248" s="133">
        <v>0.37270785378853999</v>
      </c>
      <c r="H248" s="133">
        <v>1.11827983829991E-3</v>
      </c>
      <c r="I248" s="133">
        <v>3.5679488382361034E-2</v>
      </c>
      <c r="J248" s="133">
        <v>0.21185000000000001</v>
      </c>
      <c r="K248" s="145">
        <v>3.4930000000000003E-2</v>
      </c>
      <c r="L248" s="145">
        <v>0</v>
      </c>
      <c r="M248" s="145">
        <v>0.16096000000000002</v>
      </c>
      <c r="N248" s="145">
        <v>1.5960000000000002E-2</v>
      </c>
      <c r="O248" s="226">
        <f t="shared" si="28"/>
        <v>-0.24050470838005103</v>
      </c>
      <c r="P248" s="226">
        <f t="shared" si="28"/>
        <v>-7.9190863708500994E-3</v>
      </c>
      <c r="Q248" s="226">
        <f t="shared" si="28"/>
        <v>-0.37270785378853999</v>
      </c>
      <c r="R248" s="226">
        <f t="shared" si="28"/>
        <v>0.15984172016170012</v>
      </c>
      <c r="S248" s="226">
        <f t="shared" si="28"/>
        <v>-1.9719488382361032E-2</v>
      </c>
      <c r="T248" s="149">
        <v>0.27736</v>
      </c>
      <c r="U248" s="133">
        <v>2.9600000000000001E-2</v>
      </c>
      <c r="V248" s="133">
        <v>0.23180000000000001</v>
      </c>
      <c r="W248" s="133">
        <v>0</v>
      </c>
      <c r="X248" s="133">
        <v>1.5960000000000002E-2</v>
      </c>
    </row>
    <row r="249" spans="1:24" s="139" customFormat="1" ht="30">
      <c r="A249" s="135" t="s">
        <v>694</v>
      </c>
      <c r="B249" s="148" t="s">
        <v>95</v>
      </c>
      <c r="C249" s="126" t="s">
        <v>7</v>
      </c>
      <c r="D249" s="159" t="s">
        <v>379</v>
      </c>
      <c r="E249" s="133">
        <v>0.78511749844912504</v>
      </c>
      <c r="F249" s="133">
        <v>4.3402939836245109E-2</v>
      </c>
      <c r="G249" s="133">
        <v>0.67907982388224897</v>
      </c>
      <c r="H249" s="133">
        <v>2.6928178506261703E-3</v>
      </c>
      <c r="I249" s="133">
        <v>5.9941916880004803E-2</v>
      </c>
      <c r="J249" s="133">
        <v>0.37225000000000003</v>
      </c>
      <c r="K249" s="145">
        <v>9.7099999999999992E-2</v>
      </c>
      <c r="L249" s="145">
        <v>0</v>
      </c>
      <c r="M249" s="145">
        <v>0.27514999999999995</v>
      </c>
      <c r="N249" s="145">
        <v>0</v>
      </c>
      <c r="O249" s="226">
        <f t="shared" si="28"/>
        <v>-0.41286749844912501</v>
      </c>
      <c r="P249" s="226">
        <f t="shared" si="28"/>
        <v>5.3697060163754883E-2</v>
      </c>
      <c r="Q249" s="226">
        <f t="shared" si="28"/>
        <v>-0.67907982388224897</v>
      </c>
      <c r="R249" s="226">
        <f t="shared" si="28"/>
        <v>0.27245718214937376</v>
      </c>
      <c r="S249" s="226">
        <f t="shared" si="28"/>
        <v>-5.9941916880004803E-2</v>
      </c>
      <c r="T249" s="149">
        <v>0.53103999999999996</v>
      </c>
      <c r="U249" s="133">
        <v>9.7099999999999992E-2</v>
      </c>
      <c r="V249" s="133">
        <v>0.43393999999999999</v>
      </c>
      <c r="W249" s="133">
        <v>0</v>
      </c>
      <c r="X249" s="133">
        <v>0</v>
      </c>
    </row>
    <row r="250" spans="1:24" s="139" customFormat="1" ht="30">
      <c r="A250" s="135" t="s">
        <v>694</v>
      </c>
      <c r="B250" s="148" t="s">
        <v>96</v>
      </c>
      <c r="C250" s="126" t="s">
        <v>7</v>
      </c>
      <c r="D250" s="159" t="s">
        <v>380</v>
      </c>
      <c r="E250" s="133">
        <v>0.50570000000000004</v>
      </c>
      <c r="F250" s="133">
        <v>2.4799999999999999E-2</v>
      </c>
      <c r="G250" s="133">
        <v>0.43495</v>
      </c>
      <c r="H250" s="133">
        <v>1.532E-2</v>
      </c>
      <c r="I250" s="133">
        <v>3.0630000000000046E-2</v>
      </c>
      <c r="J250" s="133">
        <v>0</v>
      </c>
      <c r="K250" s="145">
        <v>0</v>
      </c>
      <c r="L250" s="145">
        <v>0</v>
      </c>
      <c r="M250" s="145">
        <v>0</v>
      </c>
      <c r="N250" s="145">
        <v>0</v>
      </c>
      <c r="O250" s="226">
        <f t="shared" si="28"/>
        <v>-0.50570000000000004</v>
      </c>
      <c r="P250" s="226">
        <f t="shared" si="28"/>
        <v>-2.4799999999999999E-2</v>
      </c>
      <c r="Q250" s="226">
        <f t="shared" si="28"/>
        <v>-0.43495</v>
      </c>
      <c r="R250" s="226">
        <f t="shared" si="28"/>
        <v>-1.532E-2</v>
      </c>
      <c r="S250" s="226">
        <f t="shared" si="28"/>
        <v>-3.0630000000000046E-2</v>
      </c>
      <c r="T250" s="149">
        <v>0</v>
      </c>
      <c r="U250" s="133"/>
      <c r="V250" s="133"/>
      <c r="W250" s="133"/>
      <c r="X250" s="133"/>
    </row>
    <row r="251" spans="1:24" s="139" customFormat="1" ht="30">
      <c r="A251" s="135" t="s">
        <v>694</v>
      </c>
      <c r="B251" s="148" t="s">
        <v>97</v>
      </c>
      <c r="C251" s="126" t="s">
        <v>7</v>
      </c>
      <c r="D251" s="159" t="s">
        <v>381</v>
      </c>
      <c r="E251" s="133">
        <v>0.52267699117042499</v>
      </c>
      <c r="F251" s="133">
        <v>6.0796068855285199E-2</v>
      </c>
      <c r="G251" s="133">
        <v>0.42144999936928401</v>
      </c>
      <c r="H251" s="133">
        <v>2.93436629569895E-3</v>
      </c>
      <c r="I251" s="133">
        <v>3.7496556650156811E-2</v>
      </c>
      <c r="J251" s="133">
        <v>0.11041999999999999</v>
      </c>
      <c r="K251" s="145">
        <v>1.8679999999999999E-2</v>
      </c>
      <c r="L251" s="145">
        <v>0</v>
      </c>
      <c r="M251" s="145">
        <v>9.1739999999999988E-2</v>
      </c>
      <c r="N251" s="145">
        <v>0</v>
      </c>
      <c r="O251" s="226">
        <f t="shared" si="28"/>
        <v>-0.41225699117042502</v>
      </c>
      <c r="P251" s="226">
        <f t="shared" si="28"/>
        <v>-4.2116068855285196E-2</v>
      </c>
      <c r="Q251" s="226">
        <f t="shared" si="28"/>
        <v>-0.42144999936928401</v>
      </c>
      <c r="R251" s="226">
        <f t="shared" si="28"/>
        <v>8.8805633704301043E-2</v>
      </c>
      <c r="S251" s="226">
        <f t="shared" si="28"/>
        <v>-3.7496556650156811E-2</v>
      </c>
      <c r="T251" s="149">
        <v>0.13879000000000002</v>
      </c>
      <c r="U251" s="133">
        <v>1.8679999999999999E-2</v>
      </c>
      <c r="V251" s="133">
        <v>0.12011000000000001</v>
      </c>
      <c r="W251" s="133">
        <v>0</v>
      </c>
      <c r="X251" s="133">
        <v>0</v>
      </c>
    </row>
    <row r="252" spans="1:24" s="139" customFormat="1" ht="30">
      <c r="A252" s="135" t="s">
        <v>694</v>
      </c>
      <c r="B252" s="148" t="s">
        <v>98</v>
      </c>
      <c r="C252" s="126" t="s">
        <v>7</v>
      </c>
      <c r="D252" s="159" t="s">
        <v>382</v>
      </c>
      <c r="E252" s="133">
        <v>1.1403285372017999</v>
      </c>
      <c r="F252" s="133">
        <v>9.7520814022248006E-2</v>
      </c>
      <c r="G252" s="133">
        <v>0.94552676341096287</v>
      </c>
      <c r="H252" s="133">
        <v>4.2852483403652405E-3</v>
      </c>
      <c r="I252" s="133">
        <v>9.2995711428223618E-2</v>
      </c>
      <c r="J252" s="133">
        <v>0.51771</v>
      </c>
      <c r="K252" s="145">
        <v>7.934999999999999E-2</v>
      </c>
      <c r="L252" s="145">
        <v>0</v>
      </c>
      <c r="M252" s="145">
        <v>0.39782000000000006</v>
      </c>
      <c r="N252" s="145">
        <v>4.054E-2</v>
      </c>
      <c r="O252" s="226">
        <f t="shared" si="28"/>
        <v>-0.62261853720179994</v>
      </c>
      <c r="P252" s="226">
        <f t="shared" si="28"/>
        <v>-1.8170814022248016E-2</v>
      </c>
      <c r="Q252" s="226">
        <f t="shared" si="28"/>
        <v>-0.94552676341096287</v>
      </c>
      <c r="R252" s="226">
        <f t="shared" si="28"/>
        <v>0.39353475165963481</v>
      </c>
      <c r="S252" s="226">
        <f t="shared" si="28"/>
        <v>-5.2455711428223618E-2</v>
      </c>
      <c r="T252" s="149">
        <v>0.71995000000000009</v>
      </c>
      <c r="U252" s="133">
        <v>6.7239999999999994E-2</v>
      </c>
      <c r="V252" s="133">
        <v>0.6121700000000001</v>
      </c>
      <c r="W252" s="133">
        <v>0</v>
      </c>
      <c r="X252" s="133">
        <v>4.0540000000000007E-2</v>
      </c>
    </row>
    <row r="253" spans="1:24" s="139" customFormat="1" ht="30">
      <c r="A253" s="135" t="s">
        <v>694</v>
      </c>
      <c r="B253" s="148" t="s">
        <v>99</v>
      </c>
      <c r="C253" s="126" t="s">
        <v>7</v>
      </c>
      <c r="D253" s="159" t="s">
        <v>383</v>
      </c>
      <c r="E253" s="133">
        <v>0.81080366439021301</v>
      </c>
      <c r="F253" s="133">
        <v>9.6977611585033596E-2</v>
      </c>
      <c r="G253" s="133">
        <v>0.6507557276548509</v>
      </c>
      <c r="H253" s="133">
        <v>0</v>
      </c>
      <c r="I253" s="133">
        <v>6.307032515032851E-2</v>
      </c>
      <c r="J253" s="133">
        <v>0.37947999999999998</v>
      </c>
      <c r="K253" s="145">
        <v>7.934999999999999E-2</v>
      </c>
      <c r="L253" s="145">
        <v>0</v>
      </c>
      <c r="M253" s="145">
        <v>0.27270999999999995</v>
      </c>
      <c r="N253" s="145">
        <v>2.7420000000000003E-2</v>
      </c>
      <c r="O253" s="226">
        <f t="shared" si="28"/>
        <v>-0.43132366439021302</v>
      </c>
      <c r="P253" s="226">
        <f t="shared" si="28"/>
        <v>-1.7627611585033606E-2</v>
      </c>
      <c r="Q253" s="226">
        <f t="shared" si="28"/>
        <v>-0.6507557276548509</v>
      </c>
      <c r="R253" s="226">
        <f t="shared" si="28"/>
        <v>0.27270999999999995</v>
      </c>
      <c r="S253" s="226">
        <f t="shared" si="28"/>
        <v>-3.565032515032851E-2</v>
      </c>
      <c r="T253" s="149">
        <v>0.51269999999999993</v>
      </c>
      <c r="U253" s="133">
        <v>6.7239999999999994E-2</v>
      </c>
      <c r="V253" s="133">
        <v>0.41803999999999997</v>
      </c>
      <c r="W253" s="133">
        <v>0</v>
      </c>
      <c r="X253" s="133">
        <v>2.7420000000000003E-2</v>
      </c>
    </row>
    <row r="254" spans="1:24" s="139" customFormat="1" ht="30">
      <c r="A254" s="135" t="s">
        <v>694</v>
      </c>
      <c r="B254" s="148" t="s">
        <v>100</v>
      </c>
      <c r="C254" s="126" t="s">
        <v>7</v>
      </c>
      <c r="D254" s="159" t="s">
        <v>384</v>
      </c>
      <c r="E254" s="133">
        <v>0.550873267223153</v>
      </c>
      <c r="F254" s="133">
        <v>6.0870626052549899E-2</v>
      </c>
      <c r="G254" s="133">
        <v>0.44715224394446701</v>
      </c>
      <c r="H254" s="133">
        <v>0</v>
      </c>
      <c r="I254" s="133">
        <v>4.2850397226136094E-2</v>
      </c>
      <c r="J254" s="133">
        <v>0.24039999999999997</v>
      </c>
      <c r="K254" s="145">
        <v>4.9729999999999996E-2</v>
      </c>
      <c r="L254" s="145">
        <v>0</v>
      </c>
      <c r="M254" s="145">
        <v>0.17169999999999999</v>
      </c>
      <c r="N254" s="145">
        <v>1.8969999999999997E-2</v>
      </c>
      <c r="O254" s="226">
        <f t="shared" si="28"/>
        <v>-0.31047326722315305</v>
      </c>
      <c r="P254" s="226">
        <f t="shared" si="28"/>
        <v>-1.1140626052549903E-2</v>
      </c>
      <c r="Q254" s="226">
        <f t="shared" si="28"/>
        <v>-0.44715224394446701</v>
      </c>
      <c r="R254" s="226">
        <f t="shared" si="28"/>
        <v>0.17169999999999999</v>
      </c>
      <c r="S254" s="226">
        <f t="shared" si="28"/>
        <v>-2.3880397226136097E-2</v>
      </c>
      <c r="T254" s="149">
        <v>0.35729999999999995</v>
      </c>
      <c r="U254" s="133">
        <v>4.215E-2</v>
      </c>
      <c r="V254" s="133">
        <v>0.29617999999999994</v>
      </c>
      <c r="W254" s="133">
        <v>0</v>
      </c>
      <c r="X254" s="133">
        <v>1.8969999999999997E-2</v>
      </c>
    </row>
    <row r="255" spans="1:24" s="139" customFormat="1" ht="30">
      <c r="A255" s="135" t="s">
        <v>694</v>
      </c>
      <c r="B255" s="148" t="s">
        <v>190</v>
      </c>
      <c r="C255" s="126" t="s">
        <v>5</v>
      </c>
      <c r="D255" s="159" t="s">
        <v>385</v>
      </c>
      <c r="E255" s="133">
        <v>0</v>
      </c>
      <c r="F255" s="133"/>
      <c r="G255" s="133"/>
      <c r="H255" s="133"/>
      <c r="I255" s="133"/>
      <c r="J255" s="133">
        <v>0.102336</v>
      </c>
      <c r="K255" s="145">
        <v>0</v>
      </c>
      <c r="L255" s="145">
        <v>0</v>
      </c>
      <c r="M255" s="145">
        <v>0</v>
      </c>
      <c r="N255" s="145">
        <v>0.102336</v>
      </c>
      <c r="O255" s="226">
        <f t="shared" si="28"/>
        <v>0.102336</v>
      </c>
      <c r="P255" s="226">
        <f t="shared" si="28"/>
        <v>0</v>
      </c>
      <c r="Q255" s="226">
        <f t="shared" si="28"/>
        <v>0</v>
      </c>
      <c r="R255" s="226">
        <f t="shared" si="28"/>
        <v>0</v>
      </c>
      <c r="S255" s="226">
        <f t="shared" si="28"/>
        <v>0.102336</v>
      </c>
      <c r="T255" s="149">
        <v>0.11285366999999999</v>
      </c>
      <c r="U255" s="133">
        <v>0</v>
      </c>
      <c r="V255" s="133">
        <v>0</v>
      </c>
      <c r="W255" s="133">
        <v>0</v>
      </c>
      <c r="X255" s="133">
        <v>0.11285366999999999</v>
      </c>
    </row>
    <row r="256" spans="1:24" s="139" customFormat="1" ht="45">
      <c r="A256" s="135" t="s">
        <v>694</v>
      </c>
      <c r="B256" s="148" t="s">
        <v>179</v>
      </c>
      <c r="C256" s="135" t="s">
        <v>1</v>
      </c>
      <c r="D256" s="148" t="s">
        <v>346</v>
      </c>
      <c r="E256" s="133">
        <v>0.21686445000000001</v>
      </c>
      <c r="F256" s="133">
        <v>0</v>
      </c>
      <c r="G256" s="133">
        <v>0.21686445000000001</v>
      </c>
      <c r="H256" s="133">
        <v>0</v>
      </c>
      <c r="I256" s="133">
        <v>0</v>
      </c>
      <c r="J256" s="133">
        <v>0.21686445000000001</v>
      </c>
      <c r="K256" s="145">
        <v>0</v>
      </c>
      <c r="L256" s="145">
        <v>0.21686445000000001</v>
      </c>
      <c r="M256" s="145">
        <v>0</v>
      </c>
      <c r="N256" s="145">
        <v>0</v>
      </c>
      <c r="O256" s="226">
        <f t="shared" si="28"/>
        <v>0</v>
      </c>
      <c r="P256" s="226">
        <f t="shared" si="28"/>
        <v>0</v>
      </c>
      <c r="Q256" s="226">
        <f t="shared" si="28"/>
        <v>0</v>
      </c>
      <c r="R256" s="226">
        <f t="shared" si="28"/>
        <v>0</v>
      </c>
      <c r="S256" s="226">
        <f t="shared" si="28"/>
        <v>0</v>
      </c>
      <c r="T256" s="149">
        <v>0</v>
      </c>
      <c r="U256" s="133"/>
      <c r="V256" s="133"/>
      <c r="W256" s="133"/>
      <c r="X256" s="133"/>
    </row>
    <row r="257" spans="1:25" s="139" customFormat="1" ht="30">
      <c r="A257" s="135" t="s">
        <v>694</v>
      </c>
      <c r="B257" s="148" t="s">
        <v>180</v>
      </c>
      <c r="C257" s="135" t="s">
        <v>1</v>
      </c>
      <c r="D257" s="148" t="s">
        <v>348</v>
      </c>
      <c r="E257" s="133">
        <v>0.26373998999999998</v>
      </c>
      <c r="F257" s="133">
        <v>0</v>
      </c>
      <c r="G257" s="133">
        <v>0.26373998999999998</v>
      </c>
      <c r="H257" s="133">
        <v>0</v>
      </c>
      <c r="I257" s="133">
        <v>0</v>
      </c>
      <c r="J257" s="133">
        <v>0.26373998999999998</v>
      </c>
      <c r="K257" s="145">
        <v>0</v>
      </c>
      <c r="L257" s="145">
        <v>0.26373998999999998</v>
      </c>
      <c r="M257" s="145">
        <v>0</v>
      </c>
      <c r="N257" s="145">
        <v>0</v>
      </c>
      <c r="O257" s="226">
        <f t="shared" si="28"/>
        <v>0</v>
      </c>
      <c r="P257" s="226">
        <f t="shared" si="28"/>
        <v>0</v>
      </c>
      <c r="Q257" s="226">
        <f t="shared" si="28"/>
        <v>0</v>
      </c>
      <c r="R257" s="226">
        <f t="shared" si="28"/>
        <v>0</v>
      </c>
      <c r="S257" s="226">
        <f t="shared" si="28"/>
        <v>0</v>
      </c>
      <c r="T257" s="149">
        <v>0</v>
      </c>
      <c r="U257" s="133"/>
      <c r="V257" s="133"/>
      <c r="W257" s="133"/>
      <c r="X257" s="133"/>
    </row>
    <row r="258" spans="1:25" s="139" customFormat="1" ht="30">
      <c r="A258" s="135" t="s">
        <v>694</v>
      </c>
      <c r="B258" s="148" t="s">
        <v>181</v>
      </c>
      <c r="C258" s="135" t="s">
        <v>1</v>
      </c>
      <c r="D258" s="148" t="s">
        <v>347</v>
      </c>
      <c r="E258" s="133">
        <v>0.36711667999999997</v>
      </c>
      <c r="F258" s="133">
        <v>0</v>
      </c>
      <c r="G258" s="133">
        <v>0.36711667999999997</v>
      </c>
      <c r="H258" s="133">
        <v>0</v>
      </c>
      <c r="I258" s="133">
        <v>0</v>
      </c>
      <c r="J258" s="133">
        <v>0.36711667999999997</v>
      </c>
      <c r="K258" s="145">
        <v>0</v>
      </c>
      <c r="L258" s="145">
        <v>0.36711667999999997</v>
      </c>
      <c r="M258" s="145">
        <v>0</v>
      </c>
      <c r="N258" s="145">
        <v>0</v>
      </c>
      <c r="O258" s="226">
        <f t="shared" si="28"/>
        <v>0</v>
      </c>
      <c r="P258" s="226">
        <f t="shared" si="28"/>
        <v>0</v>
      </c>
      <c r="Q258" s="226">
        <f t="shared" si="28"/>
        <v>0</v>
      </c>
      <c r="R258" s="226">
        <f t="shared" si="28"/>
        <v>0</v>
      </c>
      <c r="S258" s="226">
        <f t="shared" si="28"/>
        <v>0</v>
      </c>
      <c r="T258" s="149">
        <v>0</v>
      </c>
      <c r="U258" s="133"/>
      <c r="V258" s="133"/>
      <c r="W258" s="133"/>
      <c r="X258" s="133"/>
    </row>
    <row r="259" spans="1:25" s="139" customFormat="1" ht="28.5">
      <c r="A259" s="124" t="s">
        <v>698</v>
      </c>
      <c r="B259" s="124" t="s">
        <v>699</v>
      </c>
      <c r="C259" s="142"/>
      <c r="D259" s="143"/>
      <c r="E259" s="229">
        <v>0</v>
      </c>
      <c r="F259" s="229">
        <v>0</v>
      </c>
      <c r="G259" s="229">
        <v>0</v>
      </c>
      <c r="H259" s="229">
        <v>0</v>
      </c>
      <c r="I259" s="229"/>
      <c r="J259" s="229">
        <v>0</v>
      </c>
      <c r="K259" s="229">
        <v>0</v>
      </c>
      <c r="L259" s="229">
        <v>0</v>
      </c>
      <c r="M259" s="229">
        <v>0</v>
      </c>
      <c r="N259" s="229">
        <v>0</v>
      </c>
      <c r="O259" s="122">
        <f t="shared" si="28"/>
        <v>0</v>
      </c>
      <c r="P259" s="122">
        <f t="shared" si="28"/>
        <v>0</v>
      </c>
      <c r="Q259" s="122">
        <f t="shared" si="28"/>
        <v>0</v>
      </c>
      <c r="R259" s="122">
        <f t="shared" si="28"/>
        <v>0</v>
      </c>
      <c r="S259" s="122">
        <f t="shared" si="28"/>
        <v>0</v>
      </c>
      <c r="T259" s="122">
        <v>0</v>
      </c>
      <c r="U259" s="229">
        <v>0</v>
      </c>
      <c r="V259" s="229">
        <v>0</v>
      </c>
      <c r="W259" s="229">
        <v>0</v>
      </c>
      <c r="X259" s="229">
        <v>0</v>
      </c>
    </row>
    <row r="260" spans="1:25" s="139" customFormat="1" ht="28.5">
      <c r="A260" s="124" t="s">
        <v>700</v>
      </c>
      <c r="B260" s="124" t="s">
        <v>701</v>
      </c>
      <c r="C260" s="142"/>
      <c r="D260" s="143"/>
      <c r="E260" s="229">
        <f t="shared" ref="E260:N260" si="29">E261+E262+E263+E264+E265</f>
        <v>45</v>
      </c>
      <c r="F260" s="229">
        <f t="shared" si="29"/>
        <v>5.7158600000000002</v>
      </c>
      <c r="G260" s="229">
        <f t="shared" si="29"/>
        <v>5.0716000000000001</v>
      </c>
      <c r="H260" s="229">
        <f t="shared" si="29"/>
        <v>15.300809999999998</v>
      </c>
      <c r="I260" s="229">
        <f t="shared" si="29"/>
        <v>18.911729999999999</v>
      </c>
      <c r="J260" s="229">
        <f t="shared" si="29"/>
        <v>45.649007999999995</v>
      </c>
      <c r="K260" s="229">
        <f t="shared" si="29"/>
        <v>2.3534499999999996</v>
      </c>
      <c r="L260" s="229">
        <f t="shared" si="29"/>
        <v>42.360490999999996</v>
      </c>
      <c r="M260" s="229">
        <f t="shared" si="29"/>
        <v>0</v>
      </c>
      <c r="N260" s="229">
        <f t="shared" si="29"/>
        <v>0.93506699999999998</v>
      </c>
      <c r="O260" s="122">
        <f t="shared" si="28"/>
        <v>0.64900799999999492</v>
      </c>
      <c r="P260" s="122">
        <f t="shared" si="28"/>
        <v>-3.3624100000000006</v>
      </c>
      <c r="Q260" s="122">
        <f t="shared" si="28"/>
        <v>37.288890999999992</v>
      </c>
      <c r="R260" s="122">
        <f t="shared" si="28"/>
        <v>-15.300809999999998</v>
      </c>
      <c r="S260" s="122">
        <f t="shared" si="28"/>
        <v>-17.976662999999999</v>
      </c>
      <c r="T260" s="122">
        <f>T261+T262+T263+T264+T265</f>
        <v>38.7102</v>
      </c>
      <c r="U260" s="229">
        <f>U261+U262+U263+U264+U265</f>
        <v>1.9944500000000001</v>
      </c>
      <c r="V260" s="229">
        <f>V261+V262+V263+V264+V265</f>
        <v>35.898719999999997</v>
      </c>
      <c r="W260" s="229">
        <f>W261+W262+W263+W264+W265</f>
        <v>0</v>
      </c>
      <c r="X260" s="229">
        <f>X261+X262+X263+X264+X265</f>
        <v>0.81702999999999992</v>
      </c>
    </row>
    <row r="261" spans="1:25" s="139" customFormat="1" ht="28.5">
      <c r="A261" s="124" t="s">
        <v>702</v>
      </c>
      <c r="B261" s="124" t="s">
        <v>703</v>
      </c>
      <c r="C261" s="142"/>
      <c r="D261" s="143"/>
      <c r="E261" s="229">
        <v>0</v>
      </c>
      <c r="F261" s="229">
        <v>0</v>
      </c>
      <c r="G261" s="229">
        <v>0</v>
      </c>
      <c r="H261" s="229">
        <v>0</v>
      </c>
      <c r="I261" s="229"/>
      <c r="J261" s="229">
        <v>0</v>
      </c>
      <c r="K261" s="229">
        <v>0</v>
      </c>
      <c r="L261" s="229">
        <v>0</v>
      </c>
      <c r="M261" s="229">
        <v>0</v>
      </c>
      <c r="N261" s="229">
        <v>0</v>
      </c>
      <c r="O261" s="122">
        <f t="shared" si="28"/>
        <v>0</v>
      </c>
      <c r="P261" s="122">
        <f t="shared" si="28"/>
        <v>0</v>
      </c>
      <c r="Q261" s="122">
        <f t="shared" si="28"/>
        <v>0</v>
      </c>
      <c r="R261" s="122">
        <f t="shared" si="28"/>
        <v>0</v>
      </c>
      <c r="S261" s="122">
        <f t="shared" si="28"/>
        <v>0</v>
      </c>
      <c r="T261" s="122">
        <v>0</v>
      </c>
      <c r="U261" s="229">
        <v>0</v>
      </c>
      <c r="V261" s="229">
        <v>0</v>
      </c>
      <c r="W261" s="229">
        <v>0</v>
      </c>
      <c r="X261" s="229">
        <v>0</v>
      </c>
    </row>
    <row r="262" spans="1:25" s="139" customFormat="1" ht="28.5">
      <c r="A262" s="124" t="s">
        <v>704</v>
      </c>
      <c r="B262" s="124" t="s">
        <v>705</v>
      </c>
      <c r="C262" s="142"/>
      <c r="D262" s="143"/>
      <c r="E262" s="229">
        <v>0</v>
      </c>
      <c r="F262" s="229">
        <v>0</v>
      </c>
      <c r="G262" s="229">
        <v>0</v>
      </c>
      <c r="H262" s="229">
        <v>0</v>
      </c>
      <c r="I262" s="229"/>
      <c r="J262" s="229">
        <v>0</v>
      </c>
      <c r="K262" s="229">
        <v>0</v>
      </c>
      <c r="L262" s="229">
        <v>0</v>
      </c>
      <c r="M262" s="229">
        <v>0</v>
      </c>
      <c r="N262" s="229">
        <v>0</v>
      </c>
      <c r="O262" s="122">
        <f t="shared" si="28"/>
        <v>0</v>
      </c>
      <c r="P262" s="122">
        <f t="shared" si="28"/>
        <v>0</v>
      </c>
      <c r="Q262" s="122">
        <f t="shared" si="28"/>
        <v>0</v>
      </c>
      <c r="R262" s="122">
        <f t="shared" si="28"/>
        <v>0</v>
      </c>
      <c r="S262" s="122">
        <f t="shared" si="28"/>
        <v>0</v>
      </c>
      <c r="T262" s="122">
        <v>0</v>
      </c>
      <c r="U262" s="229">
        <v>0</v>
      </c>
      <c r="V262" s="229">
        <v>0</v>
      </c>
      <c r="W262" s="229">
        <v>0</v>
      </c>
      <c r="X262" s="229">
        <v>0</v>
      </c>
    </row>
    <row r="263" spans="1:25" s="139" customFormat="1" ht="28.5">
      <c r="A263" s="124" t="s">
        <v>706</v>
      </c>
      <c r="B263" s="124" t="s">
        <v>707</v>
      </c>
      <c r="C263" s="142"/>
      <c r="D263" s="143"/>
      <c r="E263" s="229">
        <v>0</v>
      </c>
      <c r="F263" s="229">
        <v>0</v>
      </c>
      <c r="G263" s="229">
        <v>0</v>
      </c>
      <c r="H263" s="229">
        <v>0</v>
      </c>
      <c r="I263" s="229"/>
      <c r="J263" s="229">
        <v>0</v>
      </c>
      <c r="K263" s="229">
        <v>0</v>
      </c>
      <c r="L263" s="229">
        <v>0</v>
      </c>
      <c r="M263" s="229">
        <v>0</v>
      </c>
      <c r="N263" s="229">
        <v>0</v>
      </c>
      <c r="O263" s="122">
        <f t="shared" si="28"/>
        <v>0</v>
      </c>
      <c r="P263" s="122">
        <f t="shared" si="28"/>
        <v>0</v>
      </c>
      <c r="Q263" s="122">
        <f t="shared" si="28"/>
        <v>0</v>
      </c>
      <c r="R263" s="122">
        <f t="shared" si="28"/>
        <v>0</v>
      </c>
      <c r="S263" s="122">
        <f t="shared" si="28"/>
        <v>0</v>
      </c>
      <c r="T263" s="122">
        <v>0</v>
      </c>
      <c r="U263" s="229">
        <v>0</v>
      </c>
      <c r="V263" s="229">
        <v>0</v>
      </c>
      <c r="W263" s="229">
        <v>0</v>
      </c>
      <c r="X263" s="229">
        <v>0</v>
      </c>
    </row>
    <row r="264" spans="1:25" s="139" customFormat="1" ht="28.5">
      <c r="A264" s="124" t="s">
        <v>708</v>
      </c>
      <c r="B264" s="124" t="s">
        <v>709</v>
      </c>
      <c r="C264" s="142"/>
      <c r="D264" s="143"/>
      <c r="E264" s="229">
        <v>0</v>
      </c>
      <c r="F264" s="229">
        <v>0</v>
      </c>
      <c r="G264" s="229">
        <v>0</v>
      </c>
      <c r="H264" s="229">
        <v>0</v>
      </c>
      <c r="I264" s="229"/>
      <c r="J264" s="229">
        <v>0</v>
      </c>
      <c r="K264" s="229">
        <v>0</v>
      </c>
      <c r="L264" s="229">
        <v>0</v>
      </c>
      <c r="M264" s="229">
        <v>0</v>
      </c>
      <c r="N264" s="229">
        <v>0</v>
      </c>
      <c r="O264" s="122">
        <f t="shared" si="28"/>
        <v>0</v>
      </c>
      <c r="P264" s="122">
        <f t="shared" si="28"/>
        <v>0</v>
      </c>
      <c r="Q264" s="122">
        <f t="shared" si="28"/>
        <v>0</v>
      </c>
      <c r="R264" s="122">
        <f t="shared" si="28"/>
        <v>0</v>
      </c>
      <c r="S264" s="122">
        <f t="shared" si="28"/>
        <v>0</v>
      </c>
      <c r="T264" s="122">
        <v>0</v>
      </c>
      <c r="U264" s="229">
        <v>0</v>
      </c>
      <c r="V264" s="229">
        <v>0</v>
      </c>
      <c r="W264" s="229">
        <v>0</v>
      </c>
      <c r="X264" s="229">
        <v>0</v>
      </c>
    </row>
    <row r="265" spans="1:25" s="139" customFormat="1" ht="42.75">
      <c r="A265" s="124" t="s">
        <v>710</v>
      </c>
      <c r="B265" s="124" t="s">
        <v>711</v>
      </c>
      <c r="C265" s="142"/>
      <c r="D265" s="143"/>
      <c r="E265" s="229">
        <f t="shared" ref="E265:N265" si="30">E266+E267</f>
        <v>45</v>
      </c>
      <c r="F265" s="229">
        <f t="shared" si="30"/>
        <v>5.7158600000000002</v>
      </c>
      <c r="G265" s="229">
        <f t="shared" si="30"/>
        <v>5.0716000000000001</v>
      </c>
      <c r="H265" s="229">
        <f t="shared" si="30"/>
        <v>15.300809999999998</v>
      </c>
      <c r="I265" s="229">
        <f t="shared" si="30"/>
        <v>18.911729999999999</v>
      </c>
      <c r="J265" s="229">
        <f t="shared" si="30"/>
        <v>45.649007999999995</v>
      </c>
      <c r="K265" s="229">
        <f t="shared" si="30"/>
        <v>2.3534499999999996</v>
      </c>
      <c r="L265" s="229">
        <f t="shared" si="30"/>
        <v>42.360490999999996</v>
      </c>
      <c r="M265" s="229">
        <f t="shared" si="30"/>
        <v>0</v>
      </c>
      <c r="N265" s="229">
        <f t="shared" si="30"/>
        <v>0.93506699999999998</v>
      </c>
      <c r="O265" s="122">
        <f t="shared" si="28"/>
        <v>0.64900799999999492</v>
      </c>
      <c r="P265" s="122">
        <f t="shared" si="28"/>
        <v>-3.3624100000000006</v>
      </c>
      <c r="Q265" s="122">
        <f t="shared" si="28"/>
        <v>37.288890999999992</v>
      </c>
      <c r="R265" s="122">
        <f t="shared" si="28"/>
        <v>-15.300809999999998</v>
      </c>
      <c r="S265" s="122">
        <f t="shared" si="28"/>
        <v>-17.976662999999999</v>
      </c>
      <c r="T265" s="122">
        <f>T266+T267</f>
        <v>38.7102</v>
      </c>
      <c r="U265" s="229">
        <f>U266+U267</f>
        <v>1.9944500000000001</v>
      </c>
      <c r="V265" s="229">
        <f>V266+V267</f>
        <v>35.898719999999997</v>
      </c>
      <c r="W265" s="229">
        <f>W266+W267</f>
        <v>0</v>
      </c>
      <c r="X265" s="229">
        <f>X266+X267</f>
        <v>0.81702999999999992</v>
      </c>
    </row>
    <row r="266" spans="1:25" s="139" customFormat="1" ht="45">
      <c r="A266" s="135" t="s">
        <v>710</v>
      </c>
      <c r="B266" s="148" t="s">
        <v>117</v>
      </c>
      <c r="C266" s="126" t="s">
        <v>136</v>
      </c>
      <c r="D266" s="148" t="s">
        <v>350</v>
      </c>
      <c r="E266" s="133">
        <v>6.4663999999999993</v>
      </c>
      <c r="F266" s="133">
        <v>0.82135999999999998</v>
      </c>
      <c r="G266" s="133">
        <v>0.72877999999999998</v>
      </c>
      <c r="H266" s="133">
        <v>2.19868</v>
      </c>
      <c r="I266" s="133">
        <v>2.7175799999999994</v>
      </c>
      <c r="J266" s="133">
        <v>7.4014659999999992</v>
      </c>
      <c r="K266" s="145">
        <v>2.3534499999999996</v>
      </c>
      <c r="L266" s="145">
        <v>4.1129489999999995</v>
      </c>
      <c r="M266" s="145">
        <v>0</v>
      </c>
      <c r="N266" s="145">
        <v>0.93506699999999998</v>
      </c>
      <c r="O266" s="226">
        <f t="shared" si="28"/>
        <v>0.93506599999999995</v>
      </c>
      <c r="P266" s="226">
        <f t="shared" si="28"/>
        <v>1.5320899999999997</v>
      </c>
      <c r="Q266" s="226">
        <f t="shared" si="28"/>
        <v>3.3841689999999995</v>
      </c>
      <c r="R266" s="226">
        <f t="shared" si="28"/>
        <v>-2.19868</v>
      </c>
      <c r="S266" s="226">
        <f t="shared" si="28"/>
        <v>-1.7825129999999993</v>
      </c>
      <c r="T266" s="149">
        <v>7.1488500000000004</v>
      </c>
      <c r="U266" s="133">
        <v>0.33806000000000003</v>
      </c>
      <c r="V266" s="133">
        <v>6.8107899999999999</v>
      </c>
      <c r="W266" s="133">
        <v>0</v>
      </c>
      <c r="X266" s="133">
        <v>0</v>
      </c>
    </row>
    <row r="267" spans="1:25" s="139" customFormat="1" ht="45">
      <c r="A267" s="135" t="s">
        <v>710</v>
      </c>
      <c r="B267" s="148" t="s">
        <v>118</v>
      </c>
      <c r="C267" s="126" t="s">
        <v>136</v>
      </c>
      <c r="D267" s="148" t="s">
        <v>351</v>
      </c>
      <c r="E267" s="133">
        <v>38.5336</v>
      </c>
      <c r="F267" s="133">
        <v>4.8944999999999999</v>
      </c>
      <c r="G267" s="133">
        <v>4.3428199999999997</v>
      </c>
      <c r="H267" s="133">
        <v>13.102129999999999</v>
      </c>
      <c r="I267" s="133">
        <v>16.19415</v>
      </c>
      <c r="J267" s="133">
        <v>38.247541999999996</v>
      </c>
      <c r="K267" s="133"/>
      <c r="L267" s="133">
        <v>38.247541999999996</v>
      </c>
      <c r="M267" s="133"/>
      <c r="N267" s="133"/>
      <c r="O267" s="226">
        <f t="shared" si="28"/>
        <v>-0.28605800000000414</v>
      </c>
      <c r="P267" s="226">
        <f t="shared" si="28"/>
        <v>-4.8944999999999999</v>
      </c>
      <c r="Q267" s="226">
        <f t="shared" si="28"/>
        <v>33.904721999999992</v>
      </c>
      <c r="R267" s="226">
        <f t="shared" si="28"/>
        <v>-13.102129999999999</v>
      </c>
      <c r="S267" s="226">
        <f t="shared" si="28"/>
        <v>-16.19415</v>
      </c>
      <c r="T267" s="149">
        <v>31.561349999999997</v>
      </c>
      <c r="U267" s="133">
        <v>1.65639</v>
      </c>
      <c r="V267" s="133">
        <v>29.08793</v>
      </c>
      <c r="W267" s="133">
        <v>0</v>
      </c>
      <c r="X267" s="133">
        <v>0.81702999999999992</v>
      </c>
    </row>
    <row r="268" spans="1:25" s="139" customFormat="1" ht="42.75">
      <c r="A268" s="124" t="s">
        <v>712</v>
      </c>
      <c r="B268" s="124" t="s">
        <v>713</v>
      </c>
      <c r="C268" s="142"/>
      <c r="D268" s="143"/>
      <c r="E268" s="229">
        <v>0</v>
      </c>
      <c r="F268" s="229">
        <v>0</v>
      </c>
      <c r="G268" s="229">
        <v>0</v>
      </c>
      <c r="H268" s="229">
        <v>0</v>
      </c>
      <c r="I268" s="229"/>
      <c r="J268" s="229">
        <v>0</v>
      </c>
      <c r="K268" s="229">
        <v>0</v>
      </c>
      <c r="L268" s="229">
        <v>0</v>
      </c>
      <c r="M268" s="229">
        <v>0</v>
      </c>
      <c r="N268" s="229">
        <v>0</v>
      </c>
      <c r="O268" s="122">
        <f t="shared" si="28"/>
        <v>0</v>
      </c>
      <c r="P268" s="122">
        <f t="shared" si="28"/>
        <v>0</v>
      </c>
      <c r="Q268" s="122">
        <f t="shared" si="28"/>
        <v>0</v>
      </c>
      <c r="R268" s="122">
        <f t="shared" si="28"/>
        <v>0</v>
      </c>
      <c r="S268" s="122">
        <f t="shared" si="28"/>
        <v>0</v>
      </c>
      <c r="T268" s="122">
        <v>0</v>
      </c>
      <c r="U268" s="229">
        <v>0</v>
      </c>
      <c r="V268" s="229">
        <v>0</v>
      </c>
      <c r="W268" s="229">
        <v>0</v>
      </c>
      <c r="X268" s="229">
        <v>0</v>
      </c>
      <c r="Y268" s="230"/>
    </row>
    <row r="269" spans="1:25" s="139" customFormat="1" ht="42.75">
      <c r="A269" s="124" t="s">
        <v>714</v>
      </c>
      <c r="B269" s="124" t="s">
        <v>715</v>
      </c>
      <c r="C269" s="142"/>
      <c r="D269" s="143"/>
      <c r="E269" s="229">
        <v>0</v>
      </c>
      <c r="F269" s="229">
        <v>0</v>
      </c>
      <c r="G269" s="229">
        <v>0</v>
      </c>
      <c r="H269" s="229">
        <v>0</v>
      </c>
      <c r="I269" s="229"/>
      <c r="J269" s="229">
        <v>0</v>
      </c>
      <c r="K269" s="229">
        <v>0</v>
      </c>
      <c r="L269" s="229">
        <v>0</v>
      </c>
      <c r="M269" s="229">
        <v>0</v>
      </c>
      <c r="N269" s="229">
        <v>0</v>
      </c>
      <c r="O269" s="122">
        <f t="shared" si="28"/>
        <v>0</v>
      </c>
      <c r="P269" s="122">
        <f t="shared" si="28"/>
        <v>0</v>
      </c>
      <c r="Q269" s="122">
        <f t="shared" si="28"/>
        <v>0</v>
      </c>
      <c r="R269" s="122">
        <f t="shared" si="28"/>
        <v>0</v>
      </c>
      <c r="S269" s="122">
        <f t="shared" si="28"/>
        <v>0</v>
      </c>
      <c r="T269" s="122">
        <v>0</v>
      </c>
      <c r="U269" s="229">
        <v>0</v>
      </c>
      <c r="V269" s="229">
        <v>0</v>
      </c>
      <c r="W269" s="229">
        <v>0</v>
      </c>
      <c r="X269" s="229">
        <v>0</v>
      </c>
      <c r="Y269" s="230"/>
    </row>
    <row r="270" spans="1:25" s="139" customFormat="1" ht="42.75">
      <c r="A270" s="124" t="s">
        <v>716</v>
      </c>
      <c r="B270" s="124" t="s">
        <v>717</v>
      </c>
      <c r="C270" s="142"/>
      <c r="D270" s="143"/>
      <c r="E270" s="229">
        <v>0</v>
      </c>
      <c r="F270" s="229">
        <v>0</v>
      </c>
      <c r="G270" s="229">
        <v>0</v>
      </c>
      <c r="H270" s="229">
        <v>0</v>
      </c>
      <c r="I270" s="229"/>
      <c r="J270" s="229">
        <v>0</v>
      </c>
      <c r="K270" s="229">
        <v>0</v>
      </c>
      <c r="L270" s="229">
        <v>0</v>
      </c>
      <c r="M270" s="229">
        <v>0</v>
      </c>
      <c r="N270" s="229">
        <v>0</v>
      </c>
      <c r="O270" s="122">
        <f t="shared" si="28"/>
        <v>0</v>
      </c>
      <c r="P270" s="122">
        <f t="shared" si="28"/>
        <v>0</v>
      </c>
      <c r="Q270" s="122">
        <f t="shared" si="28"/>
        <v>0</v>
      </c>
      <c r="R270" s="122">
        <f t="shared" si="28"/>
        <v>0</v>
      </c>
      <c r="S270" s="122">
        <f t="shared" si="28"/>
        <v>0</v>
      </c>
      <c r="T270" s="122">
        <v>0</v>
      </c>
      <c r="U270" s="229">
        <v>0</v>
      </c>
      <c r="V270" s="229">
        <v>0</v>
      </c>
      <c r="W270" s="229">
        <v>0</v>
      </c>
      <c r="X270" s="229">
        <v>0</v>
      </c>
      <c r="Y270" s="230"/>
    </row>
    <row r="271" spans="1:25" s="139" customFormat="1" ht="42.75">
      <c r="A271" s="124" t="s">
        <v>718</v>
      </c>
      <c r="B271" s="124" t="s">
        <v>719</v>
      </c>
      <c r="C271" s="142"/>
      <c r="D271" s="143"/>
      <c r="E271" s="229">
        <f t="shared" ref="E271:N271" si="31">E272+E281</f>
        <v>97.963365757062888</v>
      </c>
      <c r="F271" s="229">
        <f t="shared" si="31"/>
        <v>7.3755266836363367</v>
      </c>
      <c r="G271" s="229">
        <f t="shared" si="31"/>
        <v>37.168682400396719</v>
      </c>
      <c r="H271" s="229">
        <f t="shared" si="31"/>
        <v>44.12235710339661</v>
      </c>
      <c r="I271" s="229">
        <f t="shared" si="31"/>
        <v>9.2967995696332224</v>
      </c>
      <c r="J271" s="229">
        <f t="shared" si="31"/>
        <v>23.472301579999996</v>
      </c>
      <c r="K271" s="229">
        <f t="shared" si="31"/>
        <v>7.1112000000000002</v>
      </c>
      <c r="L271" s="229">
        <f t="shared" si="31"/>
        <v>11.261015349999999</v>
      </c>
      <c r="M271" s="229">
        <f t="shared" si="31"/>
        <v>1.1406210000000001</v>
      </c>
      <c r="N271" s="229">
        <f t="shared" si="31"/>
        <v>3.9585152299999997</v>
      </c>
      <c r="O271" s="122">
        <f t="shared" si="28"/>
        <v>-74.491064177062896</v>
      </c>
      <c r="P271" s="122">
        <f t="shared" si="28"/>
        <v>-0.26432668363633649</v>
      </c>
      <c r="Q271" s="122">
        <f t="shared" si="28"/>
        <v>-25.907667050396718</v>
      </c>
      <c r="R271" s="122">
        <f t="shared" si="28"/>
        <v>-42.981736103396607</v>
      </c>
      <c r="S271" s="122">
        <f t="shared" si="28"/>
        <v>-5.3382843396332227</v>
      </c>
      <c r="T271" s="122">
        <f>T272+T281</f>
        <v>53.371489029999992</v>
      </c>
      <c r="U271" s="229">
        <f>U272+U281</f>
        <v>21.074081</v>
      </c>
      <c r="V271" s="229">
        <f>V272+V281</f>
        <v>15.456721330000001</v>
      </c>
      <c r="W271" s="229">
        <f>W272+W281</f>
        <v>11.631770710000001</v>
      </c>
      <c r="X271" s="229">
        <f>X272+X281</f>
        <v>5.2089159900000004</v>
      </c>
      <c r="Y271" s="230"/>
    </row>
    <row r="272" spans="1:25" s="139" customFormat="1" ht="28.5">
      <c r="A272" s="124" t="s">
        <v>720</v>
      </c>
      <c r="B272" s="124" t="s">
        <v>721</v>
      </c>
      <c r="C272" s="142"/>
      <c r="D272" s="143"/>
      <c r="E272" s="229">
        <f t="shared" ref="E272:N272" si="32">SUM(E273:E280)</f>
        <v>63.248384188080493</v>
      </c>
      <c r="F272" s="229">
        <f t="shared" si="32"/>
        <v>7.1240552745193</v>
      </c>
      <c r="G272" s="229">
        <f t="shared" si="32"/>
        <v>15.774841782023824</v>
      </c>
      <c r="H272" s="229">
        <f t="shared" si="32"/>
        <v>36.626143575692709</v>
      </c>
      <c r="I272" s="229">
        <f t="shared" si="32"/>
        <v>3.7233435558446555</v>
      </c>
      <c r="J272" s="229">
        <f t="shared" si="32"/>
        <v>19.349520759999997</v>
      </c>
      <c r="K272" s="229">
        <f t="shared" si="32"/>
        <v>7.1112000000000002</v>
      </c>
      <c r="L272" s="229">
        <f t="shared" si="32"/>
        <v>7.4438597599999996</v>
      </c>
      <c r="M272" s="229">
        <f t="shared" si="32"/>
        <v>1.1406210000000001</v>
      </c>
      <c r="N272" s="229">
        <f t="shared" si="32"/>
        <v>3.6528899999999997</v>
      </c>
      <c r="O272" s="122">
        <f t="shared" si="28"/>
        <v>-43.898863428080496</v>
      </c>
      <c r="P272" s="122">
        <f t="shared" si="28"/>
        <v>-1.2855274519299797E-2</v>
      </c>
      <c r="Q272" s="122">
        <f t="shared" si="28"/>
        <v>-8.3309820220238251</v>
      </c>
      <c r="R272" s="122">
        <f t="shared" si="28"/>
        <v>-35.485522575692706</v>
      </c>
      <c r="S272" s="122">
        <f t="shared" si="28"/>
        <v>-7.0453555844655735E-2</v>
      </c>
      <c r="T272" s="122">
        <f>SUM(T273:T280)</f>
        <v>18.135094369999997</v>
      </c>
      <c r="U272" s="229">
        <f>SUM(U273:U280)</f>
        <v>9.5617800000000006</v>
      </c>
      <c r="V272" s="229">
        <f>SUM(V273:V280)</f>
        <v>5.165574369999999</v>
      </c>
      <c r="W272" s="229">
        <f>SUM(W273:W280)</f>
        <v>0</v>
      </c>
      <c r="X272" s="229">
        <f>SUM(X273:X280)</f>
        <v>3.4077400000000004</v>
      </c>
      <c r="Y272" s="230"/>
    </row>
    <row r="273" spans="1:24" s="139" customFormat="1" ht="29.25" customHeight="1">
      <c r="A273" s="135" t="s">
        <v>720</v>
      </c>
      <c r="B273" s="148" t="s">
        <v>485</v>
      </c>
      <c r="C273" s="126" t="s">
        <v>4</v>
      </c>
      <c r="D273" s="159" t="s">
        <v>596</v>
      </c>
      <c r="E273" s="133">
        <v>39.082312000000009</v>
      </c>
      <c r="F273" s="133">
        <v>2.0775399999999999</v>
      </c>
      <c r="G273" s="133">
        <v>10.304772000000002</v>
      </c>
      <c r="H273" s="133">
        <v>24.6</v>
      </c>
      <c r="I273" s="133">
        <v>2.1</v>
      </c>
      <c r="J273" s="133">
        <v>10.485939999999999</v>
      </c>
      <c r="K273" s="145">
        <v>7.1112000000000002</v>
      </c>
      <c r="L273" s="145">
        <v>0</v>
      </c>
      <c r="M273" s="145">
        <v>0</v>
      </c>
      <c r="N273" s="145">
        <v>3.3747399999999996</v>
      </c>
      <c r="O273" s="226">
        <f t="shared" si="28"/>
        <v>-28.596372000000009</v>
      </c>
      <c r="P273" s="226">
        <f t="shared" si="28"/>
        <v>5.0336600000000002</v>
      </c>
      <c r="Q273" s="226">
        <f t="shared" si="28"/>
        <v>-10.304772000000002</v>
      </c>
      <c r="R273" s="226">
        <f t="shared" si="28"/>
        <v>-24.6</v>
      </c>
      <c r="S273" s="226">
        <f t="shared" si="28"/>
        <v>1.2747399999999995</v>
      </c>
      <c r="T273" s="149">
        <v>10.90779</v>
      </c>
      <c r="U273" s="133">
        <v>7.5330500000000002</v>
      </c>
      <c r="V273" s="133">
        <v>0</v>
      </c>
      <c r="W273" s="133">
        <v>0</v>
      </c>
      <c r="X273" s="133">
        <v>3.3747400000000005</v>
      </c>
    </row>
    <row r="274" spans="1:24" s="139" customFormat="1" ht="29.25" customHeight="1">
      <c r="A274" s="135" t="s">
        <v>720</v>
      </c>
      <c r="B274" s="148" t="s">
        <v>486</v>
      </c>
      <c r="C274" s="126" t="s">
        <v>4</v>
      </c>
      <c r="D274" s="159" t="s">
        <v>597</v>
      </c>
      <c r="E274" s="133">
        <v>5.5068900000000003</v>
      </c>
      <c r="F274" s="133">
        <v>0.12365999999999999</v>
      </c>
      <c r="G274" s="133">
        <v>2.2112399999999997</v>
      </c>
      <c r="H274" s="133">
        <v>2.4536100000000003</v>
      </c>
      <c r="I274" s="133">
        <v>0.71838000000000024</v>
      </c>
      <c r="J274" s="133">
        <v>0</v>
      </c>
      <c r="K274" s="145">
        <v>0</v>
      </c>
      <c r="L274" s="145">
        <v>0</v>
      </c>
      <c r="M274" s="145">
        <v>0</v>
      </c>
      <c r="N274" s="145">
        <v>0</v>
      </c>
      <c r="O274" s="226">
        <f t="shared" si="28"/>
        <v>-5.5068900000000003</v>
      </c>
      <c r="P274" s="226">
        <f t="shared" si="28"/>
        <v>-0.12365999999999999</v>
      </c>
      <c r="Q274" s="226">
        <f t="shared" si="28"/>
        <v>-2.2112399999999997</v>
      </c>
      <c r="R274" s="226">
        <f t="shared" si="28"/>
        <v>-2.4536100000000003</v>
      </c>
      <c r="S274" s="226">
        <f t="shared" si="28"/>
        <v>-0.71838000000000024</v>
      </c>
      <c r="T274" s="149">
        <v>0</v>
      </c>
      <c r="U274" s="133"/>
      <c r="V274" s="133"/>
      <c r="W274" s="133"/>
      <c r="X274" s="133"/>
    </row>
    <row r="275" spans="1:24" s="139" customFormat="1" ht="32.25" customHeight="1">
      <c r="A275" s="135" t="s">
        <v>720</v>
      </c>
      <c r="B275" s="148" t="s">
        <v>487</v>
      </c>
      <c r="C275" s="126" t="s">
        <v>8</v>
      </c>
      <c r="D275" s="159" t="s">
        <v>598</v>
      </c>
      <c r="E275" s="133">
        <v>2.3792499999999999</v>
      </c>
      <c r="F275" s="133">
        <v>2.3792499999999999</v>
      </c>
      <c r="G275" s="133">
        <v>0</v>
      </c>
      <c r="H275" s="133">
        <v>0</v>
      </c>
      <c r="I275" s="133">
        <v>0</v>
      </c>
      <c r="J275" s="133">
        <v>0</v>
      </c>
      <c r="K275" s="145">
        <v>0</v>
      </c>
      <c r="L275" s="145">
        <v>0</v>
      </c>
      <c r="M275" s="145">
        <v>0</v>
      </c>
      <c r="N275" s="145">
        <v>0</v>
      </c>
      <c r="O275" s="226">
        <f t="shared" si="28"/>
        <v>-2.3792499999999999</v>
      </c>
      <c r="P275" s="226">
        <f t="shared" si="28"/>
        <v>-2.3792499999999999</v>
      </c>
      <c r="Q275" s="226">
        <f t="shared" si="28"/>
        <v>0</v>
      </c>
      <c r="R275" s="226">
        <f t="shared" si="28"/>
        <v>0</v>
      </c>
      <c r="S275" s="226">
        <f t="shared" si="28"/>
        <v>0</v>
      </c>
      <c r="T275" s="149">
        <v>0</v>
      </c>
      <c r="U275" s="133"/>
      <c r="V275" s="133"/>
      <c r="W275" s="133"/>
      <c r="X275" s="133"/>
    </row>
    <row r="276" spans="1:24" s="139" customFormat="1" ht="60">
      <c r="A276" s="135" t="s">
        <v>720</v>
      </c>
      <c r="B276" s="152" t="s">
        <v>237</v>
      </c>
      <c r="C276" s="126" t="s">
        <v>2</v>
      </c>
      <c r="D276" s="152" t="s">
        <v>349</v>
      </c>
      <c r="E276" s="133">
        <v>7.42784712</v>
      </c>
      <c r="F276" s="133">
        <v>0</v>
      </c>
      <c r="G276" s="133">
        <v>1.6013291099999987</v>
      </c>
      <c r="H276" s="133">
        <v>5.8265180100000009</v>
      </c>
      <c r="I276" s="133">
        <v>0</v>
      </c>
      <c r="J276" s="133">
        <v>7.4278471699999997</v>
      </c>
      <c r="K276" s="145">
        <v>0</v>
      </c>
      <c r="L276" s="145">
        <v>7.4278471699999997</v>
      </c>
      <c r="M276" s="145">
        <v>0</v>
      </c>
      <c r="N276" s="145">
        <v>0</v>
      </c>
      <c r="O276" s="226">
        <f t="shared" si="28"/>
        <v>4.9999999696126451E-8</v>
      </c>
      <c r="P276" s="226">
        <f t="shared" si="28"/>
        <v>0</v>
      </c>
      <c r="Q276" s="226">
        <f t="shared" si="28"/>
        <v>5.8265180600000015</v>
      </c>
      <c r="R276" s="226">
        <f t="shared" si="28"/>
        <v>-5.8265180100000009</v>
      </c>
      <c r="S276" s="226">
        <f t="shared" si="28"/>
        <v>0</v>
      </c>
      <c r="T276" s="149">
        <v>0</v>
      </c>
      <c r="U276" s="133"/>
      <c r="V276" s="133"/>
      <c r="W276" s="133"/>
      <c r="X276" s="133"/>
    </row>
    <row r="277" spans="1:24" s="139" customFormat="1" ht="75">
      <c r="A277" s="135" t="s">
        <v>720</v>
      </c>
      <c r="B277" s="152" t="s">
        <v>415</v>
      </c>
      <c r="C277" s="126" t="s">
        <v>2</v>
      </c>
      <c r="D277" s="152">
        <v>1400641</v>
      </c>
      <c r="E277" s="133">
        <v>0</v>
      </c>
      <c r="F277" s="133"/>
      <c r="G277" s="133"/>
      <c r="H277" s="133"/>
      <c r="I277" s="133"/>
      <c r="J277" s="133">
        <v>1.601259E-2</v>
      </c>
      <c r="K277" s="145">
        <v>0</v>
      </c>
      <c r="L277" s="145">
        <v>1.601259E-2</v>
      </c>
      <c r="M277" s="145">
        <v>0</v>
      </c>
      <c r="N277" s="145">
        <v>0</v>
      </c>
      <c r="O277" s="226">
        <f t="shared" si="28"/>
        <v>1.601259E-2</v>
      </c>
      <c r="P277" s="226">
        <f t="shared" si="28"/>
        <v>0</v>
      </c>
      <c r="Q277" s="226">
        <f t="shared" si="28"/>
        <v>1.601259E-2</v>
      </c>
      <c r="R277" s="226">
        <f t="shared" si="28"/>
        <v>0</v>
      </c>
      <c r="S277" s="226">
        <f t="shared" si="28"/>
        <v>0</v>
      </c>
      <c r="T277" s="149">
        <v>0</v>
      </c>
      <c r="U277" s="133"/>
      <c r="V277" s="133"/>
      <c r="W277" s="133"/>
      <c r="X277" s="133"/>
    </row>
    <row r="278" spans="1:24" s="139" customFormat="1" ht="45">
      <c r="A278" s="135" t="s">
        <v>720</v>
      </c>
      <c r="B278" s="148" t="s">
        <v>113</v>
      </c>
      <c r="C278" s="126" t="s">
        <v>3</v>
      </c>
      <c r="D278" s="148" t="s">
        <v>262</v>
      </c>
      <c r="E278" s="133">
        <v>2.4178852745192998</v>
      </c>
      <c r="F278" s="133">
        <v>2.4178852745192998</v>
      </c>
      <c r="G278" s="133">
        <v>0</v>
      </c>
      <c r="H278" s="133">
        <v>0</v>
      </c>
      <c r="I278" s="133">
        <v>0</v>
      </c>
      <c r="J278" s="133">
        <v>0</v>
      </c>
      <c r="K278" s="145">
        <v>0</v>
      </c>
      <c r="L278" s="145">
        <v>0</v>
      </c>
      <c r="M278" s="145">
        <v>0</v>
      </c>
      <c r="N278" s="145">
        <v>0</v>
      </c>
      <c r="O278" s="226">
        <f t="shared" si="28"/>
        <v>-2.4178852745192998</v>
      </c>
      <c r="P278" s="226">
        <f t="shared" si="28"/>
        <v>-2.4178852745192998</v>
      </c>
      <c r="Q278" s="226">
        <f t="shared" si="28"/>
        <v>0</v>
      </c>
      <c r="R278" s="226">
        <f t="shared" si="28"/>
        <v>0</v>
      </c>
      <c r="S278" s="226">
        <f t="shared" si="28"/>
        <v>0</v>
      </c>
      <c r="T278" s="149">
        <v>2.0287299999999999</v>
      </c>
      <c r="U278" s="133">
        <v>2.0287299999999999</v>
      </c>
      <c r="V278" s="133">
        <v>0</v>
      </c>
      <c r="W278" s="133">
        <v>0</v>
      </c>
      <c r="X278" s="133">
        <v>0</v>
      </c>
    </row>
    <row r="279" spans="1:24" s="139" customFormat="1" ht="30">
      <c r="A279" s="135" t="s">
        <v>720</v>
      </c>
      <c r="B279" s="148" t="s">
        <v>409</v>
      </c>
      <c r="C279" s="135" t="s">
        <v>5</v>
      </c>
      <c r="D279" s="148" t="s">
        <v>797</v>
      </c>
      <c r="E279" s="133">
        <v>4.2</v>
      </c>
      <c r="F279" s="133">
        <v>0.12572</v>
      </c>
      <c r="G279" s="133">
        <v>1.58934</v>
      </c>
      <c r="H279" s="133">
        <v>1.87036</v>
      </c>
      <c r="I279" s="133">
        <v>0.6145799999999999</v>
      </c>
      <c r="J279" s="133">
        <v>1.387691</v>
      </c>
      <c r="K279" s="145">
        <v>0</v>
      </c>
      <c r="L279" s="145">
        <v>0</v>
      </c>
      <c r="M279" s="145">
        <v>1.1406210000000001</v>
      </c>
      <c r="N279" s="145">
        <v>0.24706999999999998</v>
      </c>
      <c r="O279" s="226">
        <f t="shared" si="28"/>
        <v>-2.8123089999999999</v>
      </c>
      <c r="P279" s="226">
        <f t="shared" si="28"/>
        <v>-0.12572</v>
      </c>
      <c r="Q279" s="226">
        <f t="shared" si="28"/>
        <v>-1.58934</v>
      </c>
      <c r="R279" s="226">
        <f t="shared" si="28"/>
        <v>-0.72973899999999992</v>
      </c>
      <c r="S279" s="226">
        <f t="shared" si="28"/>
        <v>-0.36750999999999989</v>
      </c>
      <c r="T279" s="149">
        <v>3.5584543699999993</v>
      </c>
      <c r="U279" s="133">
        <v>0</v>
      </c>
      <c r="V279" s="133">
        <v>3.5584543699999993</v>
      </c>
      <c r="W279" s="133">
        <v>0</v>
      </c>
      <c r="X279" s="133">
        <v>0</v>
      </c>
    </row>
    <row r="280" spans="1:24" s="139" customFormat="1" ht="30">
      <c r="A280" s="135" t="s">
        <v>720</v>
      </c>
      <c r="B280" s="148" t="s">
        <v>11</v>
      </c>
      <c r="C280" s="126" t="s">
        <v>3</v>
      </c>
      <c r="D280" s="148" t="s">
        <v>263</v>
      </c>
      <c r="E280" s="133">
        <v>2.2341997935611797</v>
      </c>
      <c r="F280" s="133">
        <v>0</v>
      </c>
      <c r="G280" s="133">
        <v>6.8160672023824601E-2</v>
      </c>
      <c r="H280" s="133">
        <v>1.8756555656927001</v>
      </c>
      <c r="I280" s="133">
        <v>0.29038355584465481</v>
      </c>
      <c r="J280" s="133">
        <v>3.2029999999999996E-2</v>
      </c>
      <c r="K280" s="145">
        <v>0</v>
      </c>
      <c r="L280" s="145">
        <v>0</v>
      </c>
      <c r="M280" s="145">
        <v>0</v>
      </c>
      <c r="N280" s="145">
        <f>0.03203-0.00095</f>
        <v>3.1080000000000003E-2</v>
      </c>
      <c r="O280" s="226">
        <f t="shared" si="28"/>
        <v>-2.2021697935611799</v>
      </c>
      <c r="P280" s="226">
        <f t="shared" si="28"/>
        <v>0</v>
      </c>
      <c r="Q280" s="226">
        <f t="shared" si="28"/>
        <v>-6.8160672023824601E-2</v>
      </c>
      <c r="R280" s="226">
        <f t="shared" si="28"/>
        <v>-1.8756555656927001</v>
      </c>
      <c r="S280" s="226">
        <f t="shared" si="28"/>
        <v>-0.25930355584465481</v>
      </c>
      <c r="T280" s="149">
        <v>1.6401199999999998</v>
      </c>
      <c r="U280" s="133">
        <v>0</v>
      </c>
      <c r="V280" s="133">
        <v>1.6071199999999999</v>
      </c>
      <c r="W280" s="133">
        <v>0</v>
      </c>
      <c r="X280" s="133">
        <v>3.3000000000000002E-2</v>
      </c>
    </row>
    <row r="281" spans="1:24" s="230" customFormat="1" ht="42.75">
      <c r="A281" s="124" t="s">
        <v>722</v>
      </c>
      <c r="B281" s="124" t="s">
        <v>723</v>
      </c>
      <c r="C281" s="142"/>
      <c r="D281" s="143"/>
      <c r="E281" s="229">
        <f t="shared" ref="E281:N281" si="33">SUM(E282:E284)</f>
        <v>34.714981568982395</v>
      </c>
      <c r="F281" s="229">
        <f t="shared" si="33"/>
        <v>0.25147140911703703</v>
      </c>
      <c r="G281" s="229">
        <f t="shared" si="33"/>
        <v>21.393840618372892</v>
      </c>
      <c r="H281" s="229">
        <f t="shared" si="33"/>
        <v>7.4962135277039037</v>
      </c>
      <c r="I281" s="229">
        <f t="shared" si="33"/>
        <v>5.573456013788566</v>
      </c>
      <c r="J281" s="229">
        <f t="shared" si="33"/>
        <v>4.12278082</v>
      </c>
      <c r="K281" s="229">
        <f t="shared" si="33"/>
        <v>0</v>
      </c>
      <c r="L281" s="229">
        <f t="shared" si="33"/>
        <v>3.81715559</v>
      </c>
      <c r="M281" s="229">
        <f t="shared" si="33"/>
        <v>0</v>
      </c>
      <c r="N281" s="229">
        <f t="shared" si="33"/>
        <v>0.30562523000000003</v>
      </c>
      <c r="O281" s="122">
        <f t="shared" si="28"/>
        <v>-30.592200748982396</v>
      </c>
      <c r="P281" s="122">
        <f t="shared" si="28"/>
        <v>-0.25147140911703703</v>
      </c>
      <c r="Q281" s="122">
        <f t="shared" si="28"/>
        <v>-17.576685028372893</v>
      </c>
      <c r="R281" s="122">
        <f t="shared" si="28"/>
        <v>-7.4962135277039037</v>
      </c>
      <c r="S281" s="122">
        <f t="shared" si="28"/>
        <v>-5.2678307837885656</v>
      </c>
      <c r="T281" s="122">
        <f>SUM(T282:T284)</f>
        <v>35.236394659999995</v>
      </c>
      <c r="U281" s="229">
        <f>SUM(U282:U284)</f>
        <v>11.512300999999997</v>
      </c>
      <c r="V281" s="229">
        <f>SUM(V282:V284)</f>
        <v>10.291146960000001</v>
      </c>
      <c r="W281" s="229">
        <f>SUM(W282:W284)</f>
        <v>11.631770710000001</v>
      </c>
      <c r="X281" s="229">
        <f>SUM(X282:X284)</f>
        <v>1.8011759899999997</v>
      </c>
    </row>
    <row r="282" spans="1:24" s="139" customFormat="1" ht="120">
      <c r="A282" s="135" t="s">
        <v>722</v>
      </c>
      <c r="B282" s="148" t="s">
        <v>793</v>
      </c>
      <c r="C282" s="126" t="s">
        <v>8</v>
      </c>
      <c r="D282" s="148" t="s">
        <v>271</v>
      </c>
      <c r="E282" s="133">
        <v>29.56</v>
      </c>
      <c r="F282" s="133">
        <v>0</v>
      </c>
      <c r="G282" s="133">
        <v>17.3103362558759</v>
      </c>
      <c r="H282" s="133">
        <v>7.4962135277039037</v>
      </c>
      <c r="I282" s="133">
        <v>4.7534502164201928</v>
      </c>
      <c r="J282" s="133">
        <v>0.28320523000000003</v>
      </c>
      <c r="K282" s="145">
        <v>0</v>
      </c>
      <c r="L282" s="145">
        <v>0</v>
      </c>
      <c r="M282" s="145">
        <v>0</v>
      </c>
      <c r="N282" s="145">
        <v>0.28320523000000003</v>
      </c>
      <c r="O282" s="226">
        <f t="shared" si="28"/>
        <v>-29.276794769999999</v>
      </c>
      <c r="P282" s="226">
        <f t="shared" si="28"/>
        <v>0</v>
      </c>
      <c r="Q282" s="226">
        <f t="shared" si="28"/>
        <v>-17.3103362558759</v>
      </c>
      <c r="R282" s="226">
        <f t="shared" si="28"/>
        <v>-7.4962135277039037</v>
      </c>
      <c r="S282" s="226">
        <f t="shared" si="28"/>
        <v>-4.4702449864201927</v>
      </c>
      <c r="T282" s="149">
        <v>34.796144659999996</v>
      </c>
      <c r="U282" s="133">
        <v>11.091050999999997</v>
      </c>
      <c r="V282" s="133">
        <v>10.291146960000001</v>
      </c>
      <c r="W282" s="133">
        <v>11.631770710000001</v>
      </c>
      <c r="X282" s="133">
        <v>1.7821759899999998</v>
      </c>
    </row>
    <row r="283" spans="1:24" s="139" customFormat="1" ht="75">
      <c r="A283" s="135" t="s">
        <v>722</v>
      </c>
      <c r="B283" s="148" t="s">
        <v>115</v>
      </c>
      <c r="C283" s="126" t="s">
        <v>45</v>
      </c>
      <c r="D283" s="148" t="s">
        <v>267</v>
      </c>
      <c r="E283" s="133">
        <v>5.1549815689824001</v>
      </c>
      <c r="F283" s="133">
        <v>0.25147140911703703</v>
      </c>
      <c r="G283" s="133">
        <v>4.0835043624969902</v>
      </c>
      <c r="H283" s="133">
        <v>0</v>
      </c>
      <c r="I283" s="133">
        <v>0.8200057973683732</v>
      </c>
      <c r="J283" s="133">
        <v>2.2420000000000002E-2</v>
      </c>
      <c r="K283" s="145">
        <v>0</v>
      </c>
      <c r="L283" s="145">
        <v>0</v>
      </c>
      <c r="M283" s="145">
        <v>0</v>
      </c>
      <c r="N283" s="145">
        <v>2.2420000000000002E-2</v>
      </c>
      <c r="O283" s="226">
        <f t="shared" si="28"/>
        <v>-5.1325615689823998</v>
      </c>
      <c r="P283" s="226">
        <f t="shared" si="28"/>
        <v>-0.25147140911703703</v>
      </c>
      <c r="Q283" s="226">
        <f t="shared" si="28"/>
        <v>-4.0835043624969902</v>
      </c>
      <c r="R283" s="226">
        <f t="shared" si="28"/>
        <v>0</v>
      </c>
      <c r="S283" s="226">
        <f t="shared" si="28"/>
        <v>-0.79758579736837321</v>
      </c>
      <c r="T283" s="149">
        <v>0.44024999999999997</v>
      </c>
      <c r="U283" s="133">
        <v>0.42125000000000001</v>
      </c>
      <c r="V283" s="133">
        <v>0</v>
      </c>
      <c r="W283" s="133">
        <v>0</v>
      </c>
      <c r="X283" s="133">
        <v>1.9E-2</v>
      </c>
    </row>
    <row r="284" spans="1:24" s="139" customFormat="1" ht="90">
      <c r="A284" s="135" t="s">
        <v>722</v>
      </c>
      <c r="B284" s="156" t="s">
        <v>424</v>
      </c>
      <c r="C284" s="126" t="s">
        <v>1</v>
      </c>
      <c r="D284" s="148" t="s">
        <v>425</v>
      </c>
      <c r="E284" s="133">
        <v>0</v>
      </c>
      <c r="F284" s="133"/>
      <c r="G284" s="133"/>
      <c r="H284" s="133"/>
      <c r="I284" s="133"/>
      <c r="J284" s="133">
        <v>3.81715559</v>
      </c>
      <c r="K284" s="145">
        <v>0</v>
      </c>
      <c r="L284" s="145">
        <v>3.81715559</v>
      </c>
      <c r="M284" s="145">
        <v>0</v>
      </c>
      <c r="N284" s="145">
        <v>0</v>
      </c>
      <c r="O284" s="226">
        <f t="shared" si="28"/>
        <v>3.81715559</v>
      </c>
      <c r="P284" s="226">
        <f t="shared" si="28"/>
        <v>0</v>
      </c>
      <c r="Q284" s="226">
        <f t="shared" si="28"/>
        <v>3.81715559</v>
      </c>
      <c r="R284" s="226">
        <f t="shared" si="28"/>
        <v>0</v>
      </c>
      <c r="S284" s="226">
        <f t="shared" si="28"/>
        <v>0</v>
      </c>
      <c r="T284" s="149">
        <v>0</v>
      </c>
      <c r="U284" s="133"/>
      <c r="V284" s="133"/>
      <c r="W284" s="133"/>
      <c r="X284" s="133"/>
    </row>
    <row r="285" spans="1:24" s="230" customFormat="1" ht="57">
      <c r="A285" s="124" t="s">
        <v>724</v>
      </c>
      <c r="B285" s="124" t="s">
        <v>725</v>
      </c>
      <c r="C285" s="142"/>
      <c r="D285" s="143"/>
      <c r="E285" s="229">
        <f t="shared" ref="E285:N285" si="34">E286+E287</f>
        <v>150.72924</v>
      </c>
      <c r="F285" s="229">
        <f t="shared" si="34"/>
        <v>131.06192926782268</v>
      </c>
      <c r="G285" s="229">
        <f t="shared" si="34"/>
        <v>0</v>
      </c>
      <c r="H285" s="229">
        <f t="shared" si="34"/>
        <v>0</v>
      </c>
      <c r="I285" s="229">
        <f t="shared" si="34"/>
        <v>19.667310732177302</v>
      </c>
      <c r="J285" s="229">
        <f t="shared" si="34"/>
        <v>54.984794390000005</v>
      </c>
      <c r="K285" s="229">
        <f t="shared" si="34"/>
        <v>63.594785450000003</v>
      </c>
      <c r="L285" s="229">
        <f t="shared" si="34"/>
        <v>-11.783063980000001</v>
      </c>
      <c r="M285" s="229">
        <f t="shared" si="34"/>
        <v>0</v>
      </c>
      <c r="N285" s="229">
        <f t="shared" si="34"/>
        <v>3.1730729200000001</v>
      </c>
      <c r="O285" s="122">
        <f t="shared" si="28"/>
        <v>-95.74444561</v>
      </c>
      <c r="P285" s="122">
        <f t="shared" si="28"/>
        <v>-67.467143817822674</v>
      </c>
      <c r="Q285" s="122">
        <f t="shared" si="28"/>
        <v>-11.783063980000001</v>
      </c>
      <c r="R285" s="122">
        <f t="shared" si="28"/>
        <v>0</v>
      </c>
      <c r="S285" s="122">
        <f t="shared" si="28"/>
        <v>-16.494237812177303</v>
      </c>
      <c r="T285" s="122">
        <f>T286+T287</f>
        <v>36.305979999999998</v>
      </c>
      <c r="U285" s="229">
        <f>U286+U287</f>
        <v>43.881839999999997</v>
      </c>
      <c r="V285" s="229">
        <f>V286+V287</f>
        <v>-9.6254100000000005</v>
      </c>
      <c r="W285" s="229">
        <f>W286+W287</f>
        <v>0</v>
      </c>
      <c r="X285" s="229">
        <f>X286+X287</f>
        <v>2.0495499999999995</v>
      </c>
    </row>
    <row r="286" spans="1:24" s="230" customFormat="1" ht="57">
      <c r="A286" s="124" t="s">
        <v>726</v>
      </c>
      <c r="B286" s="124" t="s">
        <v>727</v>
      </c>
      <c r="C286" s="142"/>
      <c r="D286" s="143"/>
      <c r="E286" s="229"/>
      <c r="F286" s="229"/>
      <c r="G286" s="229"/>
      <c r="H286" s="229"/>
      <c r="I286" s="229"/>
      <c r="J286" s="229"/>
      <c r="K286" s="229"/>
      <c r="L286" s="229"/>
      <c r="M286" s="229"/>
      <c r="N286" s="229"/>
      <c r="O286" s="122">
        <f t="shared" si="28"/>
        <v>0</v>
      </c>
      <c r="P286" s="122">
        <f t="shared" si="28"/>
        <v>0</v>
      </c>
      <c r="Q286" s="122">
        <f t="shared" si="28"/>
        <v>0</v>
      </c>
      <c r="R286" s="122">
        <f t="shared" si="28"/>
        <v>0</v>
      </c>
      <c r="S286" s="122">
        <f t="shared" si="28"/>
        <v>0</v>
      </c>
      <c r="T286" s="122"/>
      <c r="U286" s="229"/>
      <c r="V286" s="229"/>
      <c r="W286" s="229"/>
      <c r="X286" s="229"/>
    </row>
    <row r="287" spans="1:24" s="230" customFormat="1" ht="42.75">
      <c r="A287" s="124" t="s">
        <v>728</v>
      </c>
      <c r="B287" s="124" t="s">
        <v>729</v>
      </c>
      <c r="C287" s="142"/>
      <c r="D287" s="143"/>
      <c r="E287" s="229">
        <f t="shared" ref="E287:N287" si="35">SUM(E288:E295)</f>
        <v>150.72924</v>
      </c>
      <c r="F287" s="229">
        <f t="shared" si="35"/>
        <v>131.06192926782268</v>
      </c>
      <c r="G287" s="229">
        <f t="shared" si="35"/>
        <v>0</v>
      </c>
      <c r="H287" s="229">
        <f t="shared" si="35"/>
        <v>0</v>
      </c>
      <c r="I287" s="229">
        <f t="shared" si="35"/>
        <v>19.667310732177302</v>
      </c>
      <c r="J287" s="229">
        <f t="shared" si="35"/>
        <v>54.984794390000005</v>
      </c>
      <c r="K287" s="229">
        <f t="shared" si="35"/>
        <v>63.594785450000003</v>
      </c>
      <c r="L287" s="229">
        <f t="shared" si="35"/>
        <v>-11.783063980000001</v>
      </c>
      <c r="M287" s="229">
        <f t="shared" si="35"/>
        <v>0</v>
      </c>
      <c r="N287" s="229">
        <f t="shared" si="35"/>
        <v>3.1730729200000001</v>
      </c>
      <c r="O287" s="122">
        <f t="shared" si="28"/>
        <v>-95.74444561</v>
      </c>
      <c r="P287" s="122">
        <f t="shared" si="28"/>
        <v>-67.467143817822674</v>
      </c>
      <c r="Q287" s="122">
        <f t="shared" si="28"/>
        <v>-11.783063980000001</v>
      </c>
      <c r="R287" s="122">
        <f t="shared" si="28"/>
        <v>0</v>
      </c>
      <c r="S287" s="122">
        <f t="shared" si="28"/>
        <v>-16.494237812177303</v>
      </c>
      <c r="T287" s="122">
        <f>SUM(T288:T295)</f>
        <v>36.305979999999998</v>
      </c>
      <c r="U287" s="229">
        <f>SUM(U288:U295)</f>
        <v>43.881839999999997</v>
      </c>
      <c r="V287" s="229">
        <f>SUM(V288:V295)</f>
        <v>-9.6254100000000005</v>
      </c>
      <c r="W287" s="229">
        <f>SUM(W288:W295)</f>
        <v>0</v>
      </c>
      <c r="X287" s="229">
        <f>SUM(X288:X295)</f>
        <v>2.0495499999999995</v>
      </c>
    </row>
    <row r="288" spans="1:24" s="139" customFormat="1" ht="60">
      <c r="A288" s="135" t="s">
        <v>728</v>
      </c>
      <c r="B288" s="148" t="s">
        <v>33</v>
      </c>
      <c r="C288" s="126" t="s">
        <v>4</v>
      </c>
      <c r="D288" s="148" t="s">
        <v>289</v>
      </c>
      <c r="E288" s="133">
        <v>34</v>
      </c>
      <c r="F288" s="133">
        <v>15.515409267822701</v>
      </c>
      <c r="G288" s="133">
        <v>0</v>
      </c>
      <c r="H288" s="133">
        <v>0</v>
      </c>
      <c r="I288" s="133">
        <v>18.484590732177299</v>
      </c>
      <c r="J288" s="133">
        <v>22.791800000000002</v>
      </c>
      <c r="K288" s="145">
        <v>22.791800000000002</v>
      </c>
      <c r="L288" s="145">
        <v>0</v>
      </c>
      <c r="M288" s="145">
        <v>0</v>
      </c>
      <c r="N288" s="145">
        <v>0</v>
      </c>
      <c r="O288" s="226">
        <f t="shared" si="28"/>
        <v>-11.208199999999998</v>
      </c>
      <c r="P288" s="226">
        <f t="shared" si="28"/>
        <v>7.2763907321773011</v>
      </c>
      <c r="Q288" s="226">
        <f t="shared" si="28"/>
        <v>0</v>
      </c>
      <c r="R288" s="226">
        <f t="shared" si="28"/>
        <v>0</v>
      </c>
      <c r="S288" s="226">
        <f t="shared" si="28"/>
        <v>-18.484590732177299</v>
      </c>
      <c r="T288" s="149">
        <v>24.14386</v>
      </c>
      <c r="U288" s="133">
        <v>24.14386</v>
      </c>
      <c r="V288" s="133">
        <v>0</v>
      </c>
      <c r="W288" s="133">
        <v>0</v>
      </c>
      <c r="X288" s="133">
        <v>0</v>
      </c>
    </row>
    <row r="289" spans="1:25" ht="30">
      <c r="A289" s="135" t="s">
        <v>728</v>
      </c>
      <c r="B289" s="148" t="s">
        <v>34</v>
      </c>
      <c r="C289" s="126" t="s">
        <v>4</v>
      </c>
      <c r="D289" s="148" t="s">
        <v>288</v>
      </c>
      <c r="E289" s="133">
        <v>28</v>
      </c>
      <c r="F289" s="133">
        <v>27.737209999999997</v>
      </c>
      <c r="G289" s="133">
        <v>0</v>
      </c>
      <c r="H289" s="133">
        <v>0</v>
      </c>
      <c r="I289" s="133">
        <v>0.26279000000000202</v>
      </c>
      <c r="J289" s="133">
        <v>23.796148539999997</v>
      </c>
      <c r="K289" s="145">
        <v>22.17032854</v>
      </c>
      <c r="L289" s="145">
        <v>0</v>
      </c>
      <c r="M289" s="145">
        <v>0</v>
      </c>
      <c r="N289" s="145">
        <v>1.62582</v>
      </c>
      <c r="O289" s="226">
        <f t="shared" si="28"/>
        <v>-4.2038514600000028</v>
      </c>
      <c r="P289" s="226">
        <f t="shared" si="28"/>
        <v>-5.5668814599999976</v>
      </c>
      <c r="Q289" s="226">
        <f t="shared" si="28"/>
        <v>0</v>
      </c>
      <c r="R289" s="226">
        <f t="shared" si="28"/>
        <v>0</v>
      </c>
      <c r="S289" s="226">
        <f t="shared" si="28"/>
        <v>1.363029999999998</v>
      </c>
      <c r="T289" s="149">
        <v>1.62582</v>
      </c>
      <c r="U289" s="133">
        <v>0</v>
      </c>
      <c r="V289" s="133">
        <v>0</v>
      </c>
      <c r="W289" s="133">
        <v>0</v>
      </c>
      <c r="X289" s="133">
        <v>1.62582</v>
      </c>
    </row>
    <row r="290" spans="1:25">
      <c r="A290" s="135" t="s">
        <v>728</v>
      </c>
      <c r="B290" s="148" t="s">
        <v>61</v>
      </c>
      <c r="C290" s="126" t="s">
        <v>2</v>
      </c>
      <c r="D290" s="148" t="s">
        <v>443</v>
      </c>
      <c r="E290" s="133">
        <v>0</v>
      </c>
      <c r="F290" s="133"/>
      <c r="G290" s="133"/>
      <c r="H290" s="133"/>
      <c r="I290" s="133"/>
      <c r="J290" s="133">
        <v>0</v>
      </c>
      <c r="K290" s="145">
        <v>0</v>
      </c>
      <c r="L290" s="145">
        <v>0</v>
      </c>
      <c r="M290" s="145">
        <v>0</v>
      </c>
      <c r="N290" s="145">
        <v>0</v>
      </c>
      <c r="O290" s="226">
        <f t="shared" si="28"/>
        <v>0</v>
      </c>
      <c r="P290" s="226">
        <f t="shared" si="28"/>
        <v>0</v>
      </c>
      <c r="Q290" s="226">
        <f t="shared" si="28"/>
        <v>0</v>
      </c>
      <c r="R290" s="226">
        <f t="shared" si="28"/>
        <v>0</v>
      </c>
      <c r="S290" s="226">
        <f t="shared" si="28"/>
        <v>0</v>
      </c>
      <c r="T290" s="149">
        <v>0</v>
      </c>
      <c r="U290" s="133"/>
      <c r="V290" s="133"/>
      <c r="W290" s="133"/>
      <c r="X290" s="133"/>
    </row>
    <row r="291" spans="1:25" ht="45">
      <c r="A291" s="135" t="s">
        <v>728</v>
      </c>
      <c r="B291" s="148" t="s">
        <v>465</v>
      </c>
      <c r="C291" s="126" t="s">
        <v>4</v>
      </c>
      <c r="D291" s="148" t="s">
        <v>567</v>
      </c>
      <c r="E291" s="133">
        <v>9.8999999999999986</v>
      </c>
      <c r="F291" s="133">
        <v>8.9800699999999996</v>
      </c>
      <c r="G291" s="133">
        <v>0</v>
      </c>
      <c r="H291" s="133">
        <v>0</v>
      </c>
      <c r="I291" s="133">
        <v>0.91993000000000147</v>
      </c>
      <c r="J291" s="133">
        <v>0</v>
      </c>
      <c r="K291" s="145">
        <v>0</v>
      </c>
      <c r="L291" s="145">
        <v>0</v>
      </c>
      <c r="M291" s="145">
        <v>0</v>
      </c>
      <c r="N291" s="145">
        <v>0</v>
      </c>
      <c r="O291" s="226">
        <f t="shared" ref="O291:S341" si="36">J291-E291</f>
        <v>-9.8999999999999986</v>
      </c>
      <c r="P291" s="226">
        <f t="shared" si="36"/>
        <v>-8.9800699999999996</v>
      </c>
      <c r="Q291" s="226">
        <f t="shared" si="36"/>
        <v>0</v>
      </c>
      <c r="R291" s="226">
        <f t="shared" si="36"/>
        <v>0</v>
      </c>
      <c r="S291" s="226">
        <f t="shared" si="36"/>
        <v>-0.91993000000000147</v>
      </c>
      <c r="T291" s="149">
        <v>0</v>
      </c>
      <c r="U291" s="133"/>
      <c r="V291" s="133"/>
      <c r="W291" s="133"/>
      <c r="X291" s="133"/>
    </row>
    <row r="292" spans="1:25" ht="45">
      <c r="A292" s="135" t="s">
        <v>728</v>
      </c>
      <c r="B292" s="148" t="s">
        <v>161</v>
      </c>
      <c r="C292" s="126" t="s">
        <v>39</v>
      </c>
      <c r="D292" s="148">
        <v>1400639</v>
      </c>
      <c r="E292" s="133">
        <v>0</v>
      </c>
      <c r="F292" s="133"/>
      <c r="G292" s="133"/>
      <c r="H292" s="133"/>
      <c r="I292" s="133"/>
      <c r="J292" s="133">
        <v>-11.483063980000001</v>
      </c>
      <c r="K292" s="145">
        <v>0</v>
      </c>
      <c r="L292" s="145">
        <v>-11.783063980000001</v>
      </c>
      <c r="M292" s="145">
        <v>0</v>
      </c>
      <c r="N292" s="145">
        <v>0.3</v>
      </c>
      <c r="O292" s="226">
        <f t="shared" si="36"/>
        <v>-11.483063980000001</v>
      </c>
      <c r="P292" s="226">
        <f t="shared" si="36"/>
        <v>0</v>
      </c>
      <c r="Q292" s="226">
        <f t="shared" si="36"/>
        <v>-11.783063980000001</v>
      </c>
      <c r="R292" s="226">
        <f t="shared" si="36"/>
        <v>0</v>
      </c>
      <c r="S292" s="226">
        <f t="shared" si="36"/>
        <v>0.3</v>
      </c>
      <c r="T292" s="149">
        <v>-9.6254100000000005</v>
      </c>
      <c r="U292" s="133">
        <v>0</v>
      </c>
      <c r="V292" s="133">
        <v>-9.6254100000000005</v>
      </c>
      <c r="W292" s="133">
        <v>0</v>
      </c>
      <c r="X292" s="133">
        <v>0</v>
      </c>
    </row>
    <row r="293" spans="1:25" ht="30">
      <c r="A293" s="135" t="s">
        <v>728</v>
      </c>
      <c r="B293" s="148" t="s">
        <v>466</v>
      </c>
      <c r="C293" s="126" t="s">
        <v>4</v>
      </c>
      <c r="D293" s="148" t="s">
        <v>300</v>
      </c>
      <c r="E293" s="164">
        <v>54.040059999999997</v>
      </c>
      <c r="F293" s="164">
        <v>54.040059999999997</v>
      </c>
      <c r="G293" s="164">
        <v>0</v>
      </c>
      <c r="H293" s="164">
        <v>0</v>
      </c>
      <c r="I293" s="164">
        <v>0</v>
      </c>
      <c r="J293" s="164">
        <v>0</v>
      </c>
      <c r="K293" s="145">
        <v>0</v>
      </c>
      <c r="L293" s="145">
        <v>0</v>
      </c>
      <c r="M293" s="145">
        <v>0</v>
      </c>
      <c r="N293" s="145">
        <v>0</v>
      </c>
      <c r="O293" s="226">
        <f t="shared" si="36"/>
        <v>-54.040059999999997</v>
      </c>
      <c r="P293" s="226">
        <f t="shared" si="36"/>
        <v>-54.040059999999997</v>
      </c>
      <c r="Q293" s="226">
        <f t="shared" si="36"/>
        <v>0</v>
      </c>
      <c r="R293" s="226">
        <f t="shared" si="36"/>
        <v>0</v>
      </c>
      <c r="S293" s="226">
        <f t="shared" si="36"/>
        <v>0</v>
      </c>
      <c r="T293" s="149">
        <v>0</v>
      </c>
      <c r="U293" s="125"/>
      <c r="V293" s="125"/>
      <c r="W293" s="125"/>
      <c r="X293" s="125"/>
    </row>
    <row r="294" spans="1:25" ht="45">
      <c r="A294" s="135" t="s">
        <v>728</v>
      </c>
      <c r="B294" s="148" t="s">
        <v>467</v>
      </c>
      <c r="C294" s="126" t="s">
        <v>2</v>
      </c>
      <c r="D294" s="148" t="s">
        <v>568</v>
      </c>
      <c r="E294" s="164">
        <v>24.789180000000002</v>
      </c>
      <c r="F294" s="164">
        <v>24.789180000000002</v>
      </c>
      <c r="G294" s="164">
        <v>0</v>
      </c>
      <c r="H294" s="164">
        <v>0</v>
      </c>
      <c r="I294" s="164">
        <v>0</v>
      </c>
      <c r="J294" s="164">
        <v>19.879909829999999</v>
      </c>
      <c r="K294" s="145">
        <v>18.632656910000001</v>
      </c>
      <c r="L294" s="145">
        <v>0</v>
      </c>
      <c r="M294" s="145">
        <v>0</v>
      </c>
      <c r="N294" s="145">
        <v>1.24725292</v>
      </c>
      <c r="O294" s="226">
        <f t="shared" si="36"/>
        <v>-4.9092701700000028</v>
      </c>
      <c r="P294" s="226">
        <f t="shared" si="36"/>
        <v>-6.1565230900000003</v>
      </c>
      <c r="Q294" s="226">
        <f t="shared" si="36"/>
        <v>0</v>
      </c>
      <c r="R294" s="226">
        <f t="shared" si="36"/>
        <v>0</v>
      </c>
      <c r="S294" s="226">
        <f t="shared" si="36"/>
        <v>1.24725292</v>
      </c>
      <c r="T294" s="149">
        <v>20.161709999999999</v>
      </c>
      <c r="U294" s="125">
        <v>19.73798</v>
      </c>
      <c r="V294" s="125">
        <v>0</v>
      </c>
      <c r="W294" s="125">
        <v>0</v>
      </c>
      <c r="X294" s="125">
        <v>0.42372999999999955</v>
      </c>
    </row>
    <row r="295" spans="1:25">
      <c r="A295" s="135" t="s">
        <v>728</v>
      </c>
      <c r="B295" s="148" t="s">
        <v>62</v>
      </c>
      <c r="C295" s="126" t="s">
        <v>4</v>
      </c>
      <c r="D295" s="148" t="s">
        <v>444</v>
      </c>
      <c r="E295" s="164">
        <v>0</v>
      </c>
      <c r="F295" s="164"/>
      <c r="G295" s="164"/>
      <c r="H295" s="164"/>
      <c r="I295" s="164"/>
      <c r="J295" s="164">
        <v>0</v>
      </c>
      <c r="K295" s="145">
        <v>0</v>
      </c>
      <c r="L295" s="145">
        <v>0</v>
      </c>
      <c r="M295" s="145">
        <v>0</v>
      </c>
      <c r="N295" s="145">
        <v>0</v>
      </c>
      <c r="O295" s="226">
        <f t="shared" si="36"/>
        <v>0</v>
      </c>
      <c r="P295" s="226">
        <f t="shared" si="36"/>
        <v>0</v>
      </c>
      <c r="Q295" s="226">
        <f t="shared" si="36"/>
        <v>0</v>
      </c>
      <c r="R295" s="226">
        <f t="shared" si="36"/>
        <v>0</v>
      </c>
      <c r="S295" s="226">
        <f t="shared" si="36"/>
        <v>0</v>
      </c>
      <c r="T295" s="149">
        <v>0</v>
      </c>
      <c r="U295" s="125"/>
      <c r="V295" s="125"/>
      <c r="W295" s="125"/>
      <c r="X295" s="125"/>
    </row>
    <row r="296" spans="1:25" s="231" customFormat="1" ht="28.5">
      <c r="A296" s="124" t="s">
        <v>730</v>
      </c>
      <c r="B296" s="124" t="s">
        <v>731</v>
      </c>
      <c r="C296" s="142"/>
      <c r="D296" s="143"/>
      <c r="E296" s="469">
        <f t="shared" ref="E296:N296" si="37">E297+E298+E299</f>
        <v>8.5394319651531401</v>
      </c>
      <c r="F296" s="469">
        <f t="shared" si="37"/>
        <v>6.013840000000001</v>
      </c>
      <c r="G296" s="469">
        <f t="shared" si="37"/>
        <v>0.92487782026135901</v>
      </c>
      <c r="H296" s="469">
        <f t="shared" si="37"/>
        <v>1.0199516814152869</v>
      </c>
      <c r="I296" s="469">
        <f t="shared" si="37"/>
        <v>0.58076246347649396</v>
      </c>
      <c r="J296" s="469">
        <f t="shared" si="37"/>
        <v>0.3788551</v>
      </c>
      <c r="K296" s="469">
        <f t="shared" si="37"/>
        <v>0.3788551</v>
      </c>
      <c r="L296" s="469">
        <f t="shared" si="37"/>
        <v>0</v>
      </c>
      <c r="M296" s="469">
        <f t="shared" si="37"/>
        <v>0</v>
      </c>
      <c r="N296" s="469">
        <f t="shared" si="37"/>
        <v>0</v>
      </c>
      <c r="O296" s="122">
        <f t="shared" si="36"/>
        <v>-8.1605768651531392</v>
      </c>
      <c r="P296" s="122">
        <f t="shared" si="36"/>
        <v>-5.634984900000001</v>
      </c>
      <c r="Q296" s="122">
        <f t="shared" si="36"/>
        <v>-0.92487782026135901</v>
      </c>
      <c r="R296" s="122">
        <f t="shared" si="36"/>
        <v>-1.0199516814152869</v>
      </c>
      <c r="S296" s="122">
        <f t="shared" si="36"/>
        <v>-0.58076246347649396</v>
      </c>
      <c r="T296" s="122">
        <f>T297+T298+T299</f>
        <v>1.77776464</v>
      </c>
      <c r="U296" s="469">
        <f>U297+U298+U299</f>
        <v>0</v>
      </c>
      <c r="V296" s="469">
        <f>V297+V298+V299</f>
        <v>0.59415786000000004</v>
      </c>
      <c r="W296" s="469">
        <f>W297+W298+W299</f>
        <v>0</v>
      </c>
      <c r="X296" s="469">
        <f>X297+X298+X299</f>
        <v>1.1836067800000001</v>
      </c>
      <c r="Y296" s="230"/>
    </row>
    <row r="297" spans="1:25" ht="45">
      <c r="A297" s="135" t="s">
        <v>730</v>
      </c>
      <c r="B297" s="148" t="s">
        <v>484</v>
      </c>
      <c r="C297" s="135" t="s">
        <v>2</v>
      </c>
      <c r="D297" s="148" t="s">
        <v>595</v>
      </c>
      <c r="E297" s="125">
        <v>5.9935100000000006</v>
      </c>
      <c r="F297" s="125">
        <v>5.9935100000000006</v>
      </c>
      <c r="G297" s="125">
        <v>0</v>
      </c>
      <c r="H297" s="125">
        <v>0</v>
      </c>
      <c r="I297" s="125">
        <v>0</v>
      </c>
      <c r="J297" s="125">
        <v>0</v>
      </c>
      <c r="K297" s="145">
        <v>0</v>
      </c>
      <c r="L297" s="145">
        <v>0</v>
      </c>
      <c r="M297" s="145">
        <v>0</v>
      </c>
      <c r="N297" s="145">
        <v>0</v>
      </c>
      <c r="O297" s="226">
        <f t="shared" si="36"/>
        <v>-5.9935100000000006</v>
      </c>
      <c r="P297" s="226">
        <f t="shared" si="36"/>
        <v>-5.9935100000000006</v>
      </c>
      <c r="Q297" s="226">
        <f t="shared" si="36"/>
        <v>0</v>
      </c>
      <c r="R297" s="226">
        <f t="shared" si="36"/>
        <v>0</v>
      </c>
      <c r="S297" s="226">
        <f t="shared" si="36"/>
        <v>0</v>
      </c>
      <c r="T297" s="149">
        <v>0</v>
      </c>
      <c r="U297" s="125"/>
      <c r="V297" s="125"/>
      <c r="W297" s="125"/>
      <c r="X297" s="125"/>
    </row>
    <row r="298" spans="1:25" ht="45">
      <c r="A298" s="135" t="s">
        <v>730</v>
      </c>
      <c r="B298" s="148" t="s">
        <v>488</v>
      </c>
      <c r="C298" s="126" t="s">
        <v>1</v>
      </c>
      <c r="D298" s="148">
        <v>1600635</v>
      </c>
      <c r="E298" s="125">
        <v>1.86592196515314</v>
      </c>
      <c r="F298" s="125">
        <v>0</v>
      </c>
      <c r="G298" s="125">
        <v>0.66764782026135905</v>
      </c>
      <c r="H298" s="125">
        <v>0.717191681415287</v>
      </c>
      <c r="I298" s="125">
        <v>0.48108246347649386</v>
      </c>
      <c r="J298" s="125">
        <v>0</v>
      </c>
      <c r="K298" s="145">
        <v>0</v>
      </c>
      <c r="L298" s="145">
        <v>0</v>
      </c>
      <c r="M298" s="145">
        <v>0</v>
      </c>
      <c r="N298" s="145">
        <v>0</v>
      </c>
      <c r="O298" s="226">
        <f t="shared" si="36"/>
        <v>-1.86592196515314</v>
      </c>
      <c r="P298" s="226">
        <f t="shared" si="36"/>
        <v>0</v>
      </c>
      <c r="Q298" s="226">
        <f t="shared" si="36"/>
        <v>-0.66764782026135905</v>
      </c>
      <c r="R298" s="226">
        <f t="shared" si="36"/>
        <v>-0.717191681415287</v>
      </c>
      <c r="S298" s="226">
        <f t="shared" si="36"/>
        <v>-0.48108246347649386</v>
      </c>
      <c r="T298" s="149">
        <v>1.456701</v>
      </c>
      <c r="U298" s="125">
        <v>0</v>
      </c>
      <c r="V298" s="125">
        <v>0.59415786000000004</v>
      </c>
      <c r="W298" s="125">
        <v>0</v>
      </c>
      <c r="X298" s="125">
        <v>0.86254313999999999</v>
      </c>
    </row>
    <row r="299" spans="1:25" ht="30">
      <c r="A299" s="135" t="s">
        <v>730</v>
      </c>
      <c r="B299" s="148" t="s">
        <v>437</v>
      </c>
      <c r="C299" s="135" t="s">
        <v>0</v>
      </c>
      <c r="D299" s="148">
        <v>1600644</v>
      </c>
      <c r="E299" s="125">
        <v>0.68</v>
      </c>
      <c r="F299" s="125">
        <v>2.0330000000000001E-2</v>
      </c>
      <c r="G299" s="125">
        <v>0.25723000000000001</v>
      </c>
      <c r="H299" s="125">
        <v>0.30275999999999997</v>
      </c>
      <c r="I299" s="125">
        <v>9.9680000000000102E-2</v>
      </c>
      <c r="J299" s="125">
        <v>0.3788551</v>
      </c>
      <c r="K299" s="145">
        <v>0.3788551</v>
      </c>
      <c r="L299" s="145">
        <v>0</v>
      </c>
      <c r="M299" s="145">
        <v>0</v>
      </c>
      <c r="N299" s="145">
        <v>0</v>
      </c>
      <c r="O299" s="226">
        <f t="shared" si="36"/>
        <v>-0.30114490000000005</v>
      </c>
      <c r="P299" s="226">
        <f t="shared" si="36"/>
        <v>0.35852509999999999</v>
      </c>
      <c r="Q299" s="226">
        <f t="shared" si="36"/>
        <v>-0.25723000000000001</v>
      </c>
      <c r="R299" s="226">
        <f t="shared" si="36"/>
        <v>-0.30275999999999997</v>
      </c>
      <c r="S299" s="226">
        <f t="shared" si="36"/>
        <v>-9.9680000000000102E-2</v>
      </c>
      <c r="T299" s="149">
        <v>0.32106364000000004</v>
      </c>
      <c r="U299" s="125">
        <v>0</v>
      </c>
      <c r="V299" s="125">
        <v>0</v>
      </c>
      <c r="W299" s="125">
        <v>0</v>
      </c>
      <c r="X299" s="125">
        <v>0.32106364000000004</v>
      </c>
    </row>
    <row r="300" spans="1:25" s="231" customFormat="1" ht="42.75">
      <c r="A300" s="124" t="s">
        <v>732</v>
      </c>
      <c r="B300" s="124" t="s">
        <v>733</v>
      </c>
      <c r="C300" s="142"/>
      <c r="D300" s="143"/>
      <c r="E300" s="469">
        <f t="shared" ref="E300:N300" si="38">SUM(E301:E304)</f>
        <v>91.704324115291996</v>
      </c>
      <c r="F300" s="469">
        <f t="shared" si="38"/>
        <v>0</v>
      </c>
      <c r="G300" s="469">
        <f t="shared" si="38"/>
        <v>0</v>
      </c>
      <c r="H300" s="469">
        <f t="shared" si="38"/>
        <v>0</v>
      </c>
      <c r="I300" s="469">
        <f t="shared" si="38"/>
        <v>91.704324115291996</v>
      </c>
      <c r="J300" s="469">
        <f t="shared" si="38"/>
        <v>23.523609</v>
      </c>
      <c r="K300" s="469">
        <f t="shared" si="38"/>
        <v>0</v>
      </c>
      <c r="L300" s="469">
        <f t="shared" si="38"/>
        <v>0</v>
      </c>
      <c r="M300" s="469">
        <f t="shared" si="38"/>
        <v>0.57419200000000004</v>
      </c>
      <c r="N300" s="469">
        <f t="shared" si="38"/>
        <v>22.949417</v>
      </c>
      <c r="O300" s="122">
        <f t="shared" si="36"/>
        <v>-68.180715115292003</v>
      </c>
      <c r="P300" s="122">
        <f t="shared" si="36"/>
        <v>0</v>
      </c>
      <c r="Q300" s="122">
        <f t="shared" si="36"/>
        <v>0</v>
      </c>
      <c r="R300" s="122">
        <f t="shared" si="36"/>
        <v>0.57419200000000004</v>
      </c>
      <c r="S300" s="122">
        <f t="shared" si="36"/>
        <v>-68.754907115291999</v>
      </c>
      <c r="T300" s="122">
        <f>SUM(T301:T304)</f>
        <v>25.365939999999998</v>
      </c>
      <c r="U300" s="469">
        <f>SUM(U301:U304)</f>
        <v>0</v>
      </c>
      <c r="V300" s="469">
        <f>SUM(V301:V304)</f>
        <v>0</v>
      </c>
      <c r="W300" s="469">
        <f>SUM(W301:W304)</f>
        <v>0</v>
      </c>
      <c r="X300" s="469">
        <f>SUM(X301:X304)</f>
        <v>25.365939999999998</v>
      </c>
      <c r="Y300" s="230"/>
    </row>
    <row r="301" spans="1:25" ht="45">
      <c r="A301" s="135" t="s">
        <v>732</v>
      </c>
      <c r="B301" s="148" t="s">
        <v>469</v>
      </c>
      <c r="C301" s="126" t="s">
        <v>39</v>
      </c>
      <c r="D301" s="148" t="s">
        <v>569</v>
      </c>
      <c r="E301" s="145">
        <v>68.211917235062003</v>
      </c>
      <c r="F301" s="145">
        <v>0</v>
      </c>
      <c r="G301" s="145">
        <v>0</v>
      </c>
      <c r="H301" s="145">
        <v>0</v>
      </c>
      <c r="I301" s="145">
        <v>68.211917235062003</v>
      </c>
      <c r="J301" s="145">
        <v>15.953901999999999</v>
      </c>
      <c r="K301" s="145">
        <v>0</v>
      </c>
      <c r="L301" s="145">
        <v>0</v>
      </c>
      <c r="M301" s="145">
        <v>0</v>
      </c>
      <c r="N301" s="145">
        <v>15.953901999999999</v>
      </c>
      <c r="O301" s="226">
        <f t="shared" si="36"/>
        <v>-52.258015235062004</v>
      </c>
      <c r="P301" s="226">
        <f t="shared" si="36"/>
        <v>0</v>
      </c>
      <c r="Q301" s="226">
        <f t="shared" si="36"/>
        <v>0</v>
      </c>
      <c r="R301" s="226">
        <f t="shared" si="36"/>
        <v>0</v>
      </c>
      <c r="S301" s="226">
        <f t="shared" si="36"/>
        <v>-52.258015235062004</v>
      </c>
      <c r="T301" s="149">
        <v>14.435549999999999</v>
      </c>
      <c r="U301" s="145">
        <v>0</v>
      </c>
      <c r="V301" s="145">
        <v>0</v>
      </c>
      <c r="W301" s="145">
        <v>0</v>
      </c>
      <c r="X301" s="145">
        <v>14.435549999999999</v>
      </c>
    </row>
    <row r="302" spans="1:25" ht="60">
      <c r="A302" s="135" t="s">
        <v>732</v>
      </c>
      <c r="B302" s="148" t="s">
        <v>473</v>
      </c>
      <c r="C302" s="126" t="s">
        <v>39</v>
      </c>
      <c r="D302" s="148" t="s">
        <v>326</v>
      </c>
      <c r="E302" s="145">
        <v>17.018759885582</v>
      </c>
      <c r="F302" s="145">
        <v>0</v>
      </c>
      <c r="G302" s="145">
        <v>0</v>
      </c>
      <c r="H302" s="145">
        <v>0</v>
      </c>
      <c r="I302" s="145">
        <v>17.018759885582</v>
      </c>
      <c r="J302" s="145">
        <v>6.9955150000000001</v>
      </c>
      <c r="K302" s="145">
        <v>0</v>
      </c>
      <c r="L302" s="145">
        <v>0</v>
      </c>
      <c r="M302" s="145">
        <v>0</v>
      </c>
      <c r="N302" s="145">
        <v>6.9955150000000001</v>
      </c>
      <c r="O302" s="226">
        <f t="shared" si="36"/>
        <v>-10.023244885581999</v>
      </c>
      <c r="P302" s="226">
        <f t="shared" si="36"/>
        <v>0</v>
      </c>
      <c r="Q302" s="226">
        <f t="shared" si="36"/>
        <v>0</v>
      </c>
      <c r="R302" s="226">
        <f t="shared" si="36"/>
        <v>0</v>
      </c>
      <c r="S302" s="226">
        <f t="shared" si="36"/>
        <v>-10.023244885581999</v>
      </c>
      <c r="T302" s="149">
        <v>8.3384400000000003</v>
      </c>
      <c r="U302" s="145">
        <v>0</v>
      </c>
      <c r="V302" s="145">
        <v>0</v>
      </c>
      <c r="W302" s="145">
        <v>0</v>
      </c>
      <c r="X302" s="145">
        <v>8.3384400000000003</v>
      </c>
    </row>
    <row r="303" spans="1:25" ht="90">
      <c r="A303" s="135" t="s">
        <v>732</v>
      </c>
      <c r="B303" s="148" t="s">
        <v>471</v>
      </c>
      <c r="C303" s="126" t="s">
        <v>39</v>
      </c>
      <c r="D303" s="148" t="s">
        <v>571</v>
      </c>
      <c r="E303" s="145">
        <v>4.1894569946479994</v>
      </c>
      <c r="F303" s="145">
        <v>0</v>
      </c>
      <c r="G303" s="145">
        <v>0</v>
      </c>
      <c r="H303" s="145">
        <v>0</v>
      </c>
      <c r="I303" s="145">
        <v>4.1894569946479994</v>
      </c>
      <c r="J303" s="145">
        <v>0</v>
      </c>
      <c r="K303" s="145">
        <v>0</v>
      </c>
      <c r="L303" s="145">
        <v>0</v>
      </c>
      <c r="M303" s="145">
        <v>0</v>
      </c>
      <c r="N303" s="145">
        <v>0</v>
      </c>
      <c r="O303" s="226">
        <f t="shared" si="36"/>
        <v>-4.1894569946479994</v>
      </c>
      <c r="P303" s="226">
        <f t="shared" si="36"/>
        <v>0</v>
      </c>
      <c r="Q303" s="226">
        <f t="shared" si="36"/>
        <v>0</v>
      </c>
      <c r="R303" s="226">
        <f t="shared" si="36"/>
        <v>0</v>
      </c>
      <c r="S303" s="226">
        <f t="shared" si="36"/>
        <v>-4.1894569946479994</v>
      </c>
      <c r="T303" s="149">
        <v>0</v>
      </c>
      <c r="U303" s="145"/>
      <c r="V303" s="145"/>
      <c r="W303" s="145"/>
      <c r="X303" s="145"/>
    </row>
    <row r="304" spans="1:25" ht="30">
      <c r="A304" s="135" t="s">
        <v>732</v>
      </c>
      <c r="B304" s="148" t="s">
        <v>215</v>
      </c>
      <c r="C304" s="135" t="s">
        <v>39</v>
      </c>
      <c r="D304" s="148" t="s">
        <v>600</v>
      </c>
      <c r="E304" s="145">
        <v>2.2841900000000002</v>
      </c>
      <c r="F304" s="145">
        <v>0</v>
      </c>
      <c r="G304" s="145">
        <v>0</v>
      </c>
      <c r="H304" s="145">
        <v>0</v>
      </c>
      <c r="I304" s="145">
        <v>2.2841900000000002</v>
      </c>
      <c r="J304" s="145">
        <v>0.57419200000000004</v>
      </c>
      <c r="K304" s="145">
        <v>0</v>
      </c>
      <c r="L304" s="145">
        <v>0</v>
      </c>
      <c r="M304" s="145">
        <v>0.57419200000000004</v>
      </c>
      <c r="N304" s="145">
        <v>0</v>
      </c>
      <c r="O304" s="226">
        <f t="shared" si="36"/>
        <v>-1.7099980000000001</v>
      </c>
      <c r="P304" s="226">
        <f t="shared" si="36"/>
        <v>0</v>
      </c>
      <c r="Q304" s="226">
        <f t="shared" si="36"/>
        <v>0</v>
      </c>
      <c r="R304" s="226">
        <f t="shared" si="36"/>
        <v>0.57419200000000004</v>
      </c>
      <c r="S304" s="226">
        <f t="shared" si="36"/>
        <v>-2.2841900000000002</v>
      </c>
      <c r="T304" s="149">
        <v>2.5919499999999998</v>
      </c>
      <c r="U304" s="145">
        <v>0</v>
      </c>
      <c r="V304" s="145">
        <v>0</v>
      </c>
      <c r="W304" s="145">
        <v>0</v>
      </c>
      <c r="X304" s="145">
        <v>2.5919499999999998</v>
      </c>
    </row>
    <row r="305" spans="1:24" s="230" customFormat="1" ht="28.5">
      <c r="A305" s="124" t="s">
        <v>734</v>
      </c>
      <c r="B305" s="124" t="s">
        <v>735</v>
      </c>
      <c r="C305" s="142"/>
      <c r="D305" s="143"/>
      <c r="E305" s="122">
        <f t="shared" ref="E305:N305" si="39">SUM(E306:E417)</f>
        <v>556.17931300797568</v>
      </c>
      <c r="F305" s="122">
        <f t="shared" si="39"/>
        <v>27.985730007885138</v>
      </c>
      <c r="G305" s="122">
        <f t="shared" si="39"/>
        <v>61.173319246353195</v>
      </c>
      <c r="H305" s="122">
        <f t="shared" si="39"/>
        <v>291.83842006441671</v>
      </c>
      <c r="I305" s="122">
        <f t="shared" si="39"/>
        <v>175.18184368932094</v>
      </c>
      <c r="J305" s="122">
        <f t="shared" si="39"/>
        <v>282.75358452000006</v>
      </c>
      <c r="K305" s="122">
        <f t="shared" si="39"/>
        <v>11.782187480000001</v>
      </c>
      <c r="L305" s="122">
        <f t="shared" si="39"/>
        <v>22.821527330000006</v>
      </c>
      <c r="M305" s="122">
        <f t="shared" si="39"/>
        <v>222.03446896000003</v>
      </c>
      <c r="N305" s="122">
        <f t="shared" si="39"/>
        <v>26.115402119999999</v>
      </c>
      <c r="O305" s="122">
        <f t="shared" si="36"/>
        <v>-273.42572848797562</v>
      </c>
      <c r="P305" s="122">
        <f t="shared" si="36"/>
        <v>-16.203542527885137</v>
      </c>
      <c r="Q305" s="122">
        <f t="shared" si="36"/>
        <v>-38.351791916353193</v>
      </c>
      <c r="R305" s="122">
        <f t="shared" si="36"/>
        <v>-69.803951104416683</v>
      </c>
      <c r="S305" s="122">
        <f t="shared" si="36"/>
        <v>-149.06644156932094</v>
      </c>
      <c r="T305" s="122">
        <f>SUM(T306:T417)</f>
        <v>479.53172549999971</v>
      </c>
      <c r="U305" s="141">
        <f>SUM(U306:U417)</f>
        <v>16.052238959999997</v>
      </c>
      <c r="V305" s="141">
        <f>SUM(V306:V417)</f>
        <v>52.356735320000006</v>
      </c>
      <c r="W305" s="141">
        <f>SUM(W306:W417)</f>
        <v>282.17317909000002</v>
      </c>
      <c r="X305" s="141">
        <f>SUM(X306:X417)</f>
        <v>128.94957109999999</v>
      </c>
    </row>
    <row r="306" spans="1:24" s="139" customFormat="1">
      <c r="A306" s="134" t="s">
        <v>734</v>
      </c>
      <c r="B306" s="157" t="s">
        <v>207</v>
      </c>
      <c r="C306" s="126" t="s">
        <v>8</v>
      </c>
      <c r="D306" s="157" t="s">
        <v>24</v>
      </c>
      <c r="E306" s="145">
        <v>0</v>
      </c>
      <c r="F306" s="145"/>
      <c r="G306" s="145"/>
      <c r="H306" s="145"/>
      <c r="I306" s="145"/>
      <c r="J306" s="145">
        <v>1.6</v>
      </c>
      <c r="K306" s="145">
        <v>0</v>
      </c>
      <c r="L306" s="145">
        <v>0</v>
      </c>
      <c r="M306" s="145">
        <v>0</v>
      </c>
      <c r="N306" s="145">
        <v>1.6</v>
      </c>
      <c r="O306" s="226">
        <f t="shared" si="36"/>
        <v>1.6</v>
      </c>
      <c r="P306" s="226">
        <f t="shared" si="36"/>
        <v>0</v>
      </c>
      <c r="Q306" s="226">
        <f t="shared" si="36"/>
        <v>0</v>
      </c>
      <c r="R306" s="226">
        <f t="shared" si="36"/>
        <v>0</v>
      </c>
      <c r="S306" s="226">
        <f t="shared" si="36"/>
        <v>1.6</v>
      </c>
      <c r="T306" s="149">
        <v>1.3559322</v>
      </c>
      <c r="U306" s="145"/>
      <c r="V306" s="145"/>
      <c r="W306" s="145"/>
      <c r="X306" s="145">
        <v>1.3559322</v>
      </c>
    </row>
    <row r="307" spans="1:24" s="139" customFormat="1" ht="45">
      <c r="A307" s="135" t="s">
        <v>734</v>
      </c>
      <c r="B307" s="148" t="s">
        <v>169</v>
      </c>
      <c r="C307" s="126" t="s">
        <v>8</v>
      </c>
      <c r="D307" s="148">
        <v>1400935</v>
      </c>
      <c r="E307" s="145">
        <v>0</v>
      </c>
      <c r="F307" s="145"/>
      <c r="G307" s="145"/>
      <c r="H307" s="145"/>
      <c r="I307" s="145"/>
      <c r="J307" s="145">
        <v>7.68</v>
      </c>
      <c r="K307" s="145"/>
      <c r="L307" s="145"/>
      <c r="M307" s="145"/>
      <c r="N307" s="145">
        <v>7.68</v>
      </c>
      <c r="O307" s="226">
        <f t="shared" si="36"/>
        <v>7.68</v>
      </c>
      <c r="P307" s="226">
        <f t="shared" si="36"/>
        <v>0</v>
      </c>
      <c r="Q307" s="226">
        <f t="shared" si="36"/>
        <v>0</v>
      </c>
      <c r="R307" s="226">
        <f t="shared" si="36"/>
        <v>0</v>
      </c>
      <c r="S307" s="226">
        <f t="shared" si="36"/>
        <v>7.68</v>
      </c>
      <c r="T307" s="149">
        <v>0</v>
      </c>
      <c r="U307" s="145"/>
      <c r="V307" s="145"/>
      <c r="W307" s="145"/>
      <c r="X307" s="145"/>
    </row>
    <row r="308" spans="1:24" s="139" customFormat="1" ht="30">
      <c r="A308" s="135" t="s">
        <v>734</v>
      </c>
      <c r="B308" s="148" t="s">
        <v>630</v>
      </c>
      <c r="C308" s="126" t="s">
        <v>8</v>
      </c>
      <c r="D308" s="157" t="s">
        <v>24</v>
      </c>
      <c r="E308" s="145">
        <v>0</v>
      </c>
      <c r="F308" s="145"/>
      <c r="G308" s="145"/>
      <c r="H308" s="145"/>
      <c r="I308" s="145"/>
      <c r="J308" s="145">
        <v>0</v>
      </c>
      <c r="K308" s="145"/>
      <c r="L308" s="145"/>
      <c r="M308" s="145"/>
      <c r="N308" s="145"/>
      <c r="O308" s="226">
        <f t="shared" si="36"/>
        <v>0</v>
      </c>
      <c r="P308" s="226">
        <f t="shared" si="36"/>
        <v>0</v>
      </c>
      <c r="Q308" s="226">
        <f t="shared" si="36"/>
        <v>0</v>
      </c>
      <c r="R308" s="226">
        <f t="shared" si="36"/>
        <v>0</v>
      </c>
      <c r="S308" s="226">
        <f t="shared" si="36"/>
        <v>0</v>
      </c>
      <c r="T308" s="149">
        <v>28.681187999999999</v>
      </c>
      <c r="U308" s="145">
        <v>0</v>
      </c>
      <c r="V308" s="145">
        <v>28.681187999999999</v>
      </c>
      <c r="W308" s="145">
        <v>0</v>
      </c>
      <c r="X308" s="145">
        <v>0</v>
      </c>
    </row>
    <row r="309" spans="1:24" s="139" customFormat="1" ht="30">
      <c r="A309" s="135" t="s">
        <v>734</v>
      </c>
      <c r="B309" s="165" t="s">
        <v>396</v>
      </c>
      <c r="C309" s="126" t="s">
        <v>7</v>
      </c>
      <c r="D309" s="157" t="s">
        <v>24</v>
      </c>
      <c r="E309" s="145">
        <v>0</v>
      </c>
      <c r="F309" s="145"/>
      <c r="G309" s="145"/>
      <c r="H309" s="145"/>
      <c r="I309" s="145"/>
      <c r="J309" s="145">
        <v>0.20161999999999999</v>
      </c>
      <c r="K309" s="145">
        <v>0</v>
      </c>
      <c r="L309" s="145">
        <v>0</v>
      </c>
      <c r="M309" s="145">
        <v>0</v>
      </c>
      <c r="N309" s="145">
        <v>0.20161999999999999</v>
      </c>
      <c r="O309" s="226">
        <f t="shared" si="36"/>
        <v>0.20161999999999999</v>
      </c>
      <c r="P309" s="226">
        <f t="shared" si="36"/>
        <v>0</v>
      </c>
      <c r="Q309" s="226">
        <f t="shared" si="36"/>
        <v>0</v>
      </c>
      <c r="R309" s="226">
        <f t="shared" si="36"/>
        <v>0</v>
      </c>
      <c r="S309" s="226">
        <f t="shared" si="36"/>
        <v>0.20161999999999999</v>
      </c>
      <c r="T309" s="149">
        <v>0.20161999999999999</v>
      </c>
      <c r="U309" s="145">
        <v>0</v>
      </c>
      <c r="V309" s="145">
        <v>0</v>
      </c>
      <c r="W309" s="145">
        <v>0</v>
      </c>
      <c r="X309" s="145">
        <v>0.20161999999999999</v>
      </c>
    </row>
    <row r="310" spans="1:24" s="139" customFormat="1" ht="45">
      <c r="A310" s="135" t="s">
        <v>734</v>
      </c>
      <c r="B310" s="148" t="s">
        <v>167</v>
      </c>
      <c r="C310" s="126" t="s">
        <v>7</v>
      </c>
      <c r="D310" s="148" t="s">
        <v>395</v>
      </c>
      <c r="E310" s="145">
        <v>0</v>
      </c>
      <c r="F310" s="145"/>
      <c r="G310" s="145"/>
      <c r="H310" s="145"/>
      <c r="I310" s="145"/>
      <c r="J310" s="145">
        <v>4.1600000000000005E-3</v>
      </c>
      <c r="K310" s="145">
        <v>0</v>
      </c>
      <c r="L310" s="145">
        <v>0</v>
      </c>
      <c r="M310" s="145">
        <v>0</v>
      </c>
      <c r="N310" s="145">
        <v>4.1600000000000005E-3</v>
      </c>
      <c r="O310" s="226">
        <f t="shared" si="36"/>
        <v>4.1600000000000005E-3</v>
      </c>
      <c r="P310" s="226">
        <f t="shared" si="36"/>
        <v>0</v>
      </c>
      <c r="Q310" s="226">
        <f t="shared" si="36"/>
        <v>0</v>
      </c>
      <c r="R310" s="226">
        <f t="shared" si="36"/>
        <v>0</v>
      </c>
      <c r="S310" s="226">
        <f t="shared" si="36"/>
        <v>4.1600000000000005E-3</v>
      </c>
      <c r="T310" s="149">
        <v>4.1600000000000005E-3</v>
      </c>
      <c r="U310" s="145">
        <v>0</v>
      </c>
      <c r="V310" s="145">
        <v>0</v>
      </c>
      <c r="W310" s="145">
        <v>0</v>
      </c>
      <c r="X310" s="145">
        <v>4.1600000000000005E-3</v>
      </c>
    </row>
    <row r="311" spans="1:24" s="139" customFormat="1" ht="30">
      <c r="A311" s="135" t="s">
        <v>734</v>
      </c>
      <c r="B311" s="148" t="s">
        <v>183</v>
      </c>
      <c r="C311" s="126" t="s">
        <v>1</v>
      </c>
      <c r="D311" s="148" t="s">
        <v>184</v>
      </c>
      <c r="E311" s="145">
        <v>0</v>
      </c>
      <c r="F311" s="145"/>
      <c r="G311" s="145"/>
      <c r="H311" s="145"/>
      <c r="I311" s="145"/>
      <c r="J311" s="145">
        <v>13.718757009999999</v>
      </c>
      <c r="K311" s="145">
        <v>1.18</v>
      </c>
      <c r="L311" s="145">
        <v>11.70685859</v>
      </c>
      <c r="M311" s="145">
        <v>0</v>
      </c>
      <c r="N311" s="145">
        <v>0.83189842000000003</v>
      </c>
      <c r="O311" s="226">
        <f t="shared" si="36"/>
        <v>13.718757009999999</v>
      </c>
      <c r="P311" s="226">
        <f t="shared" si="36"/>
        <v>1.18</v>
      </c>
      <c r="Q311" s="226">
        <f t="shared" si="36"/>
        <v>11.70685859</v>
      </c>
      <c r="R311" s="226">
        <f t="shared" si="36"/>
        <v>0</v>
      </c>
      <c r="S311" s="226">
        <f t="shared" si="36"/>
        <v>0.83189842000000003</v>
      </c>
      <c r="T311" s="149">
        <v>11.60413642</v>
      </c>
      <c r="U311" s="145">
        <v>0</v>
      </c>
      <c r="V311" s="145">
        <v>10.849627999999999</v>
      </c>
      <c r="W311" s="145">
        <v>0</v>
      </c>
      <c r="X311" s="145">
        <v>0.75450841999999996</v>
      </c>
    </row>
    <row r="312" spans="1:24" s="139" customFormat="1" ht="45">
      <c r="A312" s="135" t="s">
        <v>734</v>
      </c>
      <c r="B312" s="148" t="s">
        <v>185</v>
      </c>
      <c r="C312" s="126" t="s">
        <v>1</v>
      </c>
      <c r="D312" s="148" t="s">
        <v>242</v>
      </c>
      <c r="E312" s="145">
        <v>0</v>
      </c>
      <c r="F312" s="145"/>
      <c r="G312" s="145"/>
      <c r="H312" s="145"/>
      <c r="I312" s="145"/>
      <c r="J312" s="145">
        <v>6.8319993100000005</v>
      </c>
      <c r="K312" s="145">
        <v>1.05063554</v>
      </c>
      <c r="L312" s="145">
        <v>5.5242445600000005</v>
      </c>
      <c r="M312" s="145">
        <v>0</v>
      </c>
      <c r="N312" s="145">
        <v>0.25711920999999999</v>
      </c>
      <c r="O312" s="226">
        <f t="shared" si="36"/>
        <v>6.8319993100000005</v>
      </c>
      <c r="P312" s="226">
        <f t="shared" si="36"/>
        <v>1.05063554</v>
      </c>
      <c r="Q312" s="226">
        <f t="shared" si="36"/>
        <v>5.5242445600000005</v>
      </c>
      <c r="R312" s="226">
        <f t="shared" si="36"/>
        <v>0</v>
      </c>
      <c r="S312" s="226">
        <f t="shared" si="36"/>
        <v>0.25711920999999999</v>
      </c>
      <c r="T312" s="149">
        <v>5.7476519100000001</v>
      </c>
      <c r="U312" s="145">
        <v>0</v>
      </c>
      <c r="V312" s="145">
        <v>4.6461739500000006</v>
      </c>
      <c r="W312" s="145">
        <v>0.84583357000000003</v>
      </c>
      <c r="X312" s="145">
        <v>0.25564439</v>
      </c>
    </row>
    <row r="313" spans="1:24" s="139" customFormat="1">
      <c r="A313" s="135" t="s">
        <v>734</v>
      </c>
      <c r="B313" s="148" t="s">
        <v>426</v>
      </c>
      <c r="C313" s="126" t="s">
        <v>1</v>
      </c>
      <c r="D313" s="148">
        <v>1200624</v>
      </c>
      <c r="E313" s="145">
        <v>0</v>
      </c>
      <c r="F313" s="145"/>
      <c r="G313" s="145"/>
      <c r="H313" s="145"/>
      <c r="I313" s="145"/>
      <c r="J313" s="145">
        <v>0.33123079999999999</v>
      </c>
      <c r="K313" s="145">
        <v>0</v>
      </c>
      <c r="L313" s="145">
        <v>0.33123079999999999</v>
      </c>
      <c r="M313" s="145">
        <v>0</v>
      </c>
      <c r="N313" s="145">
        <v>0</v>
      </c>
      <c r="O313" s="226">
        <f t="shared" si="36"/>
        <v>0.33123079999999999</v>
      </c>
      <c r="P313" s="226">
        <f t="shared" si="36"/>
        <v>0</v>
      </c>
      <c r="Q313" s="226">
        <f t="shared" si="36"/>
        <v>0.33123079999999999</v>
      </c>
      <c r="R313" s="226">
        <f t="shared" si="36"/>
        <v>0</v>
      </c>
      <c r="S313" s="226">
        <f t="shared" si="36"/>
        <v>0</v>
      </c>
      <c r="T313" s="149">
        <v>0</v>
      </c>
      <c r="U313" s="145"/>
      <c r="V313" s="145"/>
      <c r="W313" s="145"/>
      <c r="X313" s="145"/>
    </row>
    <row r="314" spans="1:24" s="139" customFormat="1" ht="165">
      <c r="A314" s="135" t="s">
        <v>734</v>
      </c>
      <c r="B314" s="148" t="s">
        <v>432</v>
      </c>
      <c r="C314" s="126" t="s">
        <v>1</v>
      </c>
      <c r="D314" s="148">
        <v>1603408</v>
      </c>
      <c r="E314" s="145">
        <v>0</v>
      </c>
      <c r="F314" s="145"/>
      <c r="G314" s="145"/>
      <c r="H314" s="145"/>
      <c r="I314" s="145"/>
      <c r="J314" s="145">
        <v>0</v>
      </c>
      <c r="K314" s="145">
        <v>0</v>
      </c>
      <c r="L314" s="145">
        <v>0</v>
      </c>
      <c r="M314" s="145">
        <v>0</v>
      </c>
      <c r="N314" s="145">
        <v>0</v>
      </c>
      <c r="O314" s="226">
        <f t="shared" si="36"/>
        <v>0</v>
      </c>
      <c r="P314" s="226">
        <f t="shared" si="36"/>
        <v>0</v>
      </c>
      <c r="Q314" s="226">
        <f t="shared" si="36"/>
        <v>0</v>
      </c>
      <c r="R314" s="226">
        <f t="shared" si="36"/>
        <v>0</v>
      </c>
      <c r="S314" s="226">
        <f t="shared" si="36"/>
        <v>0</v>
      </c>
      <c r="T314" s="149">
        <v>1.1123034000000001</v>
      </c>
      <c r="U314" s="145">
        <v>1.1123034000000001</v>
      </c>
      <c r="V314" s="145">
        <v>0</v>
      </c>
      <c r="W314" s="145">
        <v>0</v>
      </c>
      <c r="X314" s="145">
        <v>0</v>
      </c>
    </row>
    <row r="315" spans="1:24" s="139" customFormat="1" ht="45">
      <c r="A315" s="135" t="s">
        <v>734</v>
      </c>
      <c r="B315" s="148" t="s">
        <v>433</v>
      </c>
      <c r="C315" s="126" t="s">
        <v>1</v>
      </c>
      <c r="D315" s="148" t="s">
        <v>434</v>
      </c>
      <c r="E315" s="145">
        <v>0</v>
      </c>
      <c r="F315" s="145"/>
      <c r="G315" s="145"/>
      <c r="H315" s="145"/>
      <c r="I315" s="145"/>
      <c r="J315" s="145">
        <v>1.65</v>
      </c>
      <c r="K315" s="145">
        <v>1.65</v>
      </c>
      <c r="L315" s="145">
        <v>0</v>
      </c>
      <c r="M315" s="145">
        <v>0</v>
      </c>
      <c r="N315" s="145">
        <v>0</v>
      </c>
      <c r="O315" s="226">
        <f t="shared" si="36"/>
        <v>1.65</v>
      </c>
      <c r="P315" s="226">
        <f t="shared" si="36"/>
        <v>1.65</v>
      </c>
      <c r="Q315" s="226">
        <f t="shared" si="36"/>
        <v>0</v>
      </c>
      <c r="R315" s="226">
        <f t="shared" si="36"/>
        <v>0</v>
      </c>
      <c r="S315" s="226">
        <f t="shared" si="36"/>
        <v>0</v>
      </c>
      <c r="T315" s="149">
        <v>1.65</v>
      </c>
      <c r="U315" s="145">
        <v>1.65</v>
      </c>
      <c r="V315" s="145">
        <v>0</v>
      </c>
      <c r="W315" s="145">
        <v>0</v>
      </c>
      <c r="X315" s="145">
        <v>0</v>
      </c>
    </row>
    <row r="316" spans="1:24" s="139" customFormat="1" ht="90">
      <c r="A316" s="135" t="s">
        <v>734</v>
      </c>
      <c r="B316" s="156" t="s">
        <v>403</v>
      </c>
      <c r="C316" s="126" t="s">
        <v>4</v>
      </c>
      <c r="D316" s="148">
        <v>1501960</v>
      </c>
      <c r="E316" s="145">
        <v>0</v>
      </c>
      <c r="F316" s="145"/>
      <c r="G316" s="145"/>
      <c r="H316" s="145"/>
      <c r="I316" s="145"/>
      <c r="J316" s="145">
        <v>1.6853399999999998</v>
      </c>
      <c r="K316" s="145">
        <v>0.42075000000000001</v>
      </c>
      <c r="L316" s="145">
        <v>0</v>
      </c>
      <c r="M316" s="145">
        <v>0</v>
      </c>
      <c r="N316" s="145">
        <v>1.2645899999999999</v>
      </c>
      <c r="O316" s="226">
        <f t="shared" si="36"/>
        <v>1.6853399999999998</v>
      </c>
      <c r="P316" s="226">
        <f t="shared" si="36"/>
        <v>0.42075000000000001</v>
      </c>
      <c r="Q316" s="226">
        <f t="shared" si="36"/>
        <v>0</v>
      </c>
      <c r="R316" s="226">
        <f t="shared" si="36"/>
        <v>0</v>
      </c>
      <c r="S316" s="226">
        <f t="shared" si="36"/>
        <v>1.2645899999999999</v>
      </c>
      <c r="T316" s="149">
        <v>4.05389</v>
      </c>
      <c r="U316" s="145">
        <v>0</v>
      </c>
      <c r="V316" s="145">
        <v>3.5489600000000001</v>
      </c>
      <c r="W316" s="145">
        <v>0.50492999999999999</v>
      </c>
      <c r="X316" s="145">
        <v>0</v>
      </c>
    </row>
    <row r="317" spans="1:24" s="139" customFormat="1" ht="30">
      <c r="A317" s="135" t="s">
        <v>734</v>
      </c>
      <c r="B317" s="156" t="s">
        <v>606</v>
      </c>
      <c r="C317" s="126" t="s">
        <v>4</v>
      </c>
      <c r="D317" s="157" t="s">
        <v>24</v>
      </c>
      <c r="E317" s="145">
        <v>0</v>
      </c>
      <c r="F317" s="145"/>
      <c r="G317" s="145"/>
      <c r="H317" s="145"/>
      <c r="I317" s="145"/>
      <c r="J317" s="145">
        <v>0.22284000000000001</v>
      </c>
      <c r="K317" s="145">
        <v>0</v>
      </c>
      <c r="L317" s="145">
        <v>0</v>
      </c>
      <c r="M317" s="145">
        <v>0</v>
      </c>
      <c r="N317" s="145">
        <v>0.22284000000000001</v>
      </c>
      <c r="O317" s="226">
        <f t="shared" si="36"/>
        <v>0.22284000000000001</v>
      </c>
      <c r="P317" s="226">
        <f t="shared" si="36"/>
        <v>0</v>
      </c>
      <c r="Q317" s="226">
        <f t="shared" si="36"/>
        <v>0</v>
      </c>
      <c r="R317" s="226">
        <f t="shared" si="36"/>
        <v>0</v>
      </c>
      <c r="S317" s="226">
        <f t="shared" si="36"/>
        <v>0.22284000000000001</v>
      </c>
      <c r="T317" s="149">
        <v>0.22284000000000001</v>
      </c>
      <c r="U317" s="145">
        <v>0</v>
      </c>
      <c r="V317" s="145">
        <v>0</v>
      </c>
      <c r="W317" s="145">
        <v>0</v>
      </c>
      <c r="X317" s="145">
        <v>0.22284000000000001</v>
      </c>
    </row>
    <row r="318" spans="1:24" s="139" customFormat="1" ht="60">
      <c r="A318" s="135" t="s">
        <v>734</v>
      </c>
      <c r="B318" s="156" t="s">
        <v>632</v>
      </c>
      <c r="C318" s="126" t="s">
        <v>4</v>
      </c>
      <c r="D318" s="157" t="s">
        <v>24</v>
      </c>
      <c r="E318" s="145">
        <v>0</v>
      </c>
      <c r="F318" s="145"/>
      <c r="G318" s="145"/>
      <c r="H318" s="145"/>
      <c r="I318" s="145"/>
      <c r="J318" s="145">
        <v>0</v>
      </c>
      <c r="K318" s="145">
        <v>0</v>
      </c>
      <c r="L318" s="145">
        <v>0</v>
      </c>
      <c r="M318" s="145">
        <v>0</v>
      </c>
      <c r="N318" s="145">
        <v>0</v>
      </c>
      <c r="O318" s="226">
        <f t="shared" si="36"/>
        <v>0</v>
      </c>
      <c r="P318" s="226">
        <f t="shared" si="36"/>
        <v>0</v>
      </c>
      <c r="Q318" s="226">
        <f t="shared" si="36"/>
        <v>0</v>
      </c>
      <c r="R318" s="226">
        <f t="shared" si="36"/>
        <v>0</v>
      </c>
      <c r="S318" s="226">
        <f t="shared" si="36"/>
        <v>0</v>
      </c>
      <c r="T318" s="149">
        <v>0.17373</v>
      </c>
      <c r="U318" s="145">
        <v>0.17373</v>
      </c>
      <c r="V318" s="145">
        <v>0</v>
      </c>
      <c r="W318" s="145">
        <v>0</v>
      </c>
      <c r="X318" s="145">
        <v>0</v>
      </c>
    </row>
    <row r="319" spans="1:24" s="139" customFormat="1" ht="30">
      <c r="A319" s="135" t="s">
        <v>734</v>
      </c>
      <c r="B319" s="156" t="s">
        <v>617</v>
      </c>
      <c r="C319" s="126" t="s">
        <v>8</v>
      </c>
      <c r="D319" s="157" t="s">
        <v>24</v>
      </c>
      <c r="E319" s="145">
        <v>0</v>
      </c>
      <c r="F319" s="145"/>
      <c r="G319" s="145"/>
      <c r="H319" s="145"/>
      <c r="I319" s="145"/>
      <c r="J319" s="145">
        <v>7.2326199999999993E-2</v>
      </c>
      <c r="K319" s="145">
        <v>0</v>
      </c>
      <c r="L319" s="145">
        <v>0</v>
      </c>
      <c r="M319" s="145">
        <v>7.2326199999999993E-2</v>
      </c>
      <c r="N319" s="145">
        <v>0</v>
      </c>
      <c r="O319" s="226">
        <f t="shared" si="36"/>
        <v>7.2326199999999993E-2</v>
      </c>
      <c r="P319" s="226">
        <f t="shared" si="36"/>
        <v>0</v>
      </c>
      <c r="Q319" s="226">
        <f t="shared" si="36"/>
        <v>0</v>
      </c>
      <c r="R319" s="226">
        <f t="shared" si="36"/>
        <v>7.2326199999999993E-2</v>
      </c>
      <c r="S319" s="226">
        <f t="shared" si="36"/>
        <v>0</v>
      </c>
      <c r="T319" s="149">
        <v>0</v>
      </c>
      <c r="U319" s="145"/>
      <c r="V319" s="145"/>
      <c r="W319" s="145"/>
      <c r="X319" s="145"/>
    </row>
    <row r="320" spans="1:24" s="139" customFormat="1" ht="30">
      <c r="A320" s="135" t="s">
        <v>734</v>
      </c>
      <c r="B320" s="148" t="s">
        <v>418</v>
      </c>
      <c r="C320" s="126" t="s">
        <v>8</v>
      </c>
      <c r="D320" s="148" t="s">
        <v>419</v>
      </c>
      <c r="E320" s="145">
        <v>0</v>
      </c>
      <c r="F320" s="145"/>
      <c r="G320" s="145"/>
      <c r="H320" s="145"/>
      <c r="I320" s="145"/>
      <c r="J320" s="145">
        <v>0.48846976000000003</v>
      </c>
      <c r="K320" s="145">
        <v>0</v>
      </c>
      <c r="L320" s="145">
        <v>0.48846976000000003</v>
      </c>
      <c r="M320" s="145">
        <v>0</v>
      </c>
      <c r="N320" s="145">
        <v>0</v>
      </c>
      <c r="O320" s="226">
        <f t="shared" si="36"/>
        <v>0.48846976000000003</v>
      </c>
      <c r="P320" s="226">
        <f t="shared" si="36"/>
        <v>0</v>
      </c>
      <c r="Q320" s="226">
        <f t="shared" si="36"/>
        <v>0.48846976000000003</v>
      </c>
      <c r="R320" s="226">
        <f t="shared" si="36"/>
        <v>0</v>
      </c>
      <c r="S320" s="226">
        <f t="shared" si="36"/>
        <v>0</v>
      </c>
      <c r="T320" s="149">
        <v>0</v>
      </c>
      <c r="U320" s="145"/>
      <c r="V320" s="145"/>
      <c r="W320" s="145"/>
      <c r="X320" s="145"/>
    </row>
    <row r="321" spans="1:25" ht="45">
      <c r="A321" s="135" t="s">
        <v>734</v>
      </c>
      <c r="B321" s="148" t="s">
        <v>1014</v>
      </c>
      <c r="C321" s="126" t="s">
        <v>8</v>
      </c>
      <c r="D321" s="148">
        <v>1502657</v>
      </c>
      <c r="E321" s="145">
        <v>0</v>
      </c>
      <c r="F321" s="145"/>
      <c r="G321" s="145"/>
      <c r="H321" s="145"/>
      <c r="I321" s="145"/>
      <c r="J321" s="145">
        <v>0.96695165000000005</v>
      </c>
      <c r="K321" s="145">
        <v>6.8000000000000005E-2</v>
      </c>
      <c r="L321" s="145">
        <v>0.85681302000000004</v>
      </c>
      <c r="M321" s="145">
        <v>0</v>
      </c>
      <c r="N321" s="145">
        <v>4.2140000000000004E-2</v>
      </c>
      <c r="O321" s="226">
        <f t="shared" si="36"/>
        <v>0.96695165000000005</v>
      </c>
      <c r="P321" s="226">
        <f t="shared" si="36"/>
        <v>6.8000000000000005E-2</v>
      </c>
      <c r="Q321" s="226">
        <f t="shared" si="36"/>
        <v>0.85681302000000004</v>
      </c>
      <c r="R321" s="226">
        <f t="shared" si="36"/>
        <v>0</v>
      </c>
      <c r="S321" s="226">
        <f t="shared" si="36"/>
        <v>4.2140000000000004E-2</v>
      </c>
      <c r="T321" s="149">
        <v>0.83625300000000002</v>
      </c>
      <c r="U321" s="145">
        <v>6.8000000000000005E-2</v>
      </c>
      <c r="V321" s="145">
        <v>0</v>
      </c>
      <c r="W321" s="145">
        <v>0</v>
      </c>
      <c r="X321" s="145">
        <v>0.76825300000000007</v>
      </c>
    </row>
    <row r="322" spans="1:25" ht="60">
      <c r="A322" s="135" t="s">
        <v>734</v>
      </c>
      <c r="B322" s="148" t="s">
        <v>459</v>
      </c>
      <c r="C322" s="126" t="s">
        <v>2</v>
      </c>
      <c r="D322" s="148" t="s">
        <v>556</v>
      </c>
      <c r="E322" s="125">
        <v>22.2938261</v>
      </c>
      <c r="F322" s="125">
        <v>2.03477</v>
      </c>
      <c r="G322" s="125">
        <v>3.9996099999999997</v>
      </c>
      <c r="H322" s="125">
        <v>12.3</v>
      </c>
      <c r="I322" s="125">
        <v>3.9594460999999961</v>
      </c>
      <c r="J322" s="125">
        <v>3.4371388699999996</v>
      </c>
      <c r="K322" s="145">
        <v>1.98822641</v>
      </c>
      <c r="L322" s="145">
        <v>0</v>
      </c>
      <c r="M322" s="145">
        <v>0</v>
      </c>
      <c r="N322" s="145">
        <v>1.4489124599999998</v>
      </c>
      <c r="O322" s="226">
        <f t="shared" si="36"/>
        <v>-18.856687230000002</v>
      </c>
      <c r="P322" s="226">
        <f t="shared" si="36"/>
        <v>-4.6543589999999968E-2</v>
      </c>
      <c r="Q322" s="226">
        <f t="shared" si="36"/>
        <v>-3.9996099999999997</v>
      </c>
      <c r="R322" s="226">
        <f t="shared" si="36"/>
        <v>-12.3</v>
      </c>
      <c r="S322" s="226">
        <f t="shared" si="36"/>
        <v>-2.5105336399999962</v>
      </c>
      <c r="T322" s="149">
        <v>1.87263</v>
      </c>
      <c r="U322" s="125">
        <v>0.42372000000000004</v>
      </c>
      <c r="V322" s="125">
        <v>0</v>
      </c>
      <c r="W322" s="125">
        <v>0</v>
      </c>
      <c r="X322" s="125">
        <v>1.4489100000000001</v>
      </c>
    </row>
    <row r="323" spans="1:25" ht="30">
      <c r="A323" s="135" t="s">
        <v>734</v>
      </c>
      <c r="B323" s="148" t="s">
        <v>38</v>
      </c>
      <c r="C323" s="126" t="s">
        <v>39</v>
      </c>
      <c r="D323" s="148" t="s">
        <v>306</v>
      </c>
      <c r="E323" s="125">
        <v>0</v>
      </c>
      <c r="F323" s="125"/>
      <c r="G323" s="125"/>
      <c r="H323" s="125"/>
      <c r="I323" s="125"/>
      <c r="J323" s="125">
        <v>0.49985700000000005</v>
      </c>
      <c r="K323" s="145">
        <v>0.49985700000000005</v>
      </c>
      <c r="L323" s="145">
        <v>0</v>
      </c>
      <c r="M323" s="145">
        <v>0</v>
      </c>
      <c r="N323" s="145">
        <v>0</v>
      </c>
      <c r="O323" s="226">
        <f t="shared" si="36"/>
        <v>0.49985700000000005</v>
      </c>
      <c r="P323" s="226">
        <f t="shared" si="36"/>
        <v>0.49985700000000005</v>
      </c>
      <c r="Q323" s="226">
        <f t="shared" si="36"/>
        <v>0</v>
      </c>
      <c r="R323" s="226">
        <f t="shared" si="36"/>
        <v>0</v>
      </c>
      <c r="S323" s="226">
        <f t="shared" si="36"/>
        <v>0</v>
      </c>
      <c r="T323" s="149">
        <v>0.42366000000000004</v>
      </c>
      <c r="U323" s="125">
        <v>0.42366000000000004</v>
      </c>
      <c r="V323" s="125">
        <v>0</v>
      </c>
      <c r="W323" s="125">
        <v>0</v>
      </c>
      <c r="X323" s="125">
        <v>0</v>
      </c>
    </row>
    <row r="324" spans="1:25" s="236" customFormat="1" ht="30">
      <c r="A324" s="135" t="s">
        <v>734</v>
      </c>
      <c r="B324" s="148" t="s">
        <v>40</v>
      </c>
      <c r="C324" s="126" t="s">
        <v>39</v>
      </c>
      <c r="D324" s="148" t="s">
        <v>307</v>
      </c>
      <c r="E324" s="235">
        <v>0</v>
      </c>
      <c r="F324" s="235"/>
      <c r="G324" s="235"/>
      <c r="H324" s="235"/>
      <c r="I324" s="235"/>
      <c r="J324" s="235">
        <v>0.49991599999999997</v>
      </c>
      <c r="K324" s="145">
        <v>0.49991599999999997</v>
      </c>
      <c r="L324" s="145">
        <v>0</v>
      </c>
      <c r="M324" s="145">
        <v>0</v>
      </c>
      <c r="N324" s="145">
        <v>0</v>
      </c>
      <c r="O324" s="226">
        <f t="shared" si="36"/>
        <v>0.49991599999999997</v>
      </c>
      <c r="P324" s="226">
        <f t="shared" si="36"/>
        <v>0.49991599999999997</v>
      </c>
      <c r="Q324" s="226">
        <f t="shared" si="36"/>
        <v>0</v>
      </c>
      <c r="R324" s="226">
        <f t="shared" si="36"/>
        <v>0</v>
      </c>
      <c r="S324" s="226">
        <f t="shared" si="36"/>
        <v>0</v>
      </c>
      <c r="T324" s="149">
        <v>0.42360999999999999</v>
      </c>
      <c r="U324" s="235">
        <v>0.42360999999999999</v>
      </c>
      <c r="V324" s="235">
        <v>0</v>
      </c>
      <c r="W324" s="235">
        <v>0</v>
      </c>
      <c r="X324" s="235">
        <v>0</v>
      </c>
      <c r="Y324" s="139"/>
    </row>
    <row r="325" spans="1:25" s="236" customFormat="1" ht="45">
      <c r="A325" s="135" t="s">
        <v>734</v>
      </c>
      <c r="B325" s="148" t="s">
        <v>138</v>
      </c>
      <c r="C325" s="126" t="s">
        <v>2</v>
      </c>
      <c r="D325" s="148">
        <v>1502845</v>
      </c>
      <c r="E325" s="235">
        <v>0</v>
      </c>
      <c r="F325" s="235"/>
      <c r="G325" s="235"/>
      <c r="H325" s="235"/>
      <c r="I325" s="235"/>
      <c r="J325" s="235">
        <v>1.0150452699999999</v>
      </c>
      <c r="K325" s="145">
        <v>0</v>
      </c>
      <c r="L325" s="145">
        <v>1.0150452699999999</v>
      </c>
      <c r="M325" s="145">
        <v>0</v>
      </c>
      <c r="N325" s="145">
        <v>0</v>
      </c>
      <c r="O325" s="226">
        <f t="shared" si="36"/>
        <v>1.0150452699999999</v>
      </c>
      <c r="P325" s="226">
        <f t="shared" si="36"/>
        <v>0</v>
      </c>
      <c r="Q325" s="226">
        <f t="shared" si="36"/>
        <v>1.0150452699999999</v>
      </c>
      <c r="R325" s="226">
        <f t="shared" si="36"/>
        <v>0</v>
      </c>
      <c r="S325" s="226">
        <f t="shared" si="36"/>
        <v>0</v>
      </c>
      <c r="T325" s="149">
        <v>0</v>
      </c>
      <c r="U325" s="235"/>
      <c r="V325" s="235"/>
      <c r="W325" s="235"/>
      <c r="X325" s="235"/>
      <c r="Y325" s="139"/>
    </row>
    <row r="326" spans="1:25" s="236" customFormat="1" ht="30">
      <c r="A326" s="135" t="s">
        <v>734</v>
      </c>
      <c r="B326" s="152" t="s">
        <v>464</v>
      </c>
      <c r="C326" s="126" t="s">
        <v>1</v>
      </c>
      <c r="D326" s="152" t="s">
        <v>565</v>
      </c>
      <c r="E326" s="235">
        <v>9.0581169199999998</v>
      </c>
      <c r="F326" s="235">
        <v>9.0581169199999998</v>
      </c>
      <c r="G326" s="235">
        <v>0</v>
      </c>
      <c r="H326" s="235">
        <v>0</v>
      </c>
      <c r="I326" s="235">
        <v>0</v>
      </c>
      <c r="J326" s="235">
        <v>0</v>
      </c>
      <c r="K326" s="145">
        <v>0</v>
      </c>
      <c r="L326" s="145">
        <v>0</v>
      </c>
      <c r="M326" s="145">
        <v>0</v>
      </c>
      <c r="N326" s="145">
        <v>0</v>
      </c>
      <c r="O326" s="226">
        <f t="shared" si="36"/>
        <v>-9.0581169199999998</v>
      </c>
      <c r="P326" s="226">
        <f t="shared" si="36"/>
        <v>-9.0581169199999998</v>
      </c>
      <c r="Q326" s="226">
        <f t="shared" si="36"/>
        <v>0</v>
      </c>
      <c r="R326" s="226">
        <f t="shared" si="36"/>
        <v>0</v>
      </c>
      <c r="S326" s="226">
        <f t="shared" si="36"/>
        <v>0</v>
      </c>
      <c r="T326" s="149">
        <v>2.0128046999999998</v>
      </c>
      <c r="U326" s="235">
        <v>2.0128046999999998</v>
      </c>
      <c r="V326" s="235">
        <v>0</v>
      </c>
      <c r="W326" s="235">
        <v>0</v>
      </c>
      <c r="X326" s="235">
        <v>0</v>
      </c>
      <c r="Y326" s="139"/>
    </row>
    <row r="327" spans="1:25" ht="75">
      <c r="A327" s="135" t="s">
        <v>734</v>
      </c>
      <c r="B327" s="148" t="s">
        <v>549</v>
      </c>
      <c r="C327" s="126" t="s">
        <v>3</v>
      </c>
      <c r="D327" s="148" t="s">
        <v>550</v>
      </c>
      <c r="E327" s="145">
        <v>24.2</v>
      </c>
      <c r="F327" s="145">
        <v>1.6155599999999997</v>
      </c>
      <c r="G327" s="145">
        <v>18.753440000000001</v>
      </c>
      <c r="H327" s="145">
        <v>0.999</v>
      </c>
      <c r="I327" s="145">
        <v>2.8319999999999999</v>
      </c>
      <c r="J327" s="145">
        <v>0.26530000000000004</v>
      </c>
      <c r="K327" s="145">
        <v>0</v>
      </c>
      <c r="L327" s="145">
        <v>0</v>
      </c>
      <c r="M327" s="145">
        <v>0</v>
      </c>
      <c r="N327" s="145">
        <v>0.26530000000000004</v>
      </c>
      <c r="O327" s="226">
        <f t="shared" si="36"/>
        <v>-23.934699999999999</v>
      </c>
      <c r="P327" s="226">
        <f t="shared" si="36"/>
        <v>-1.6155599999999997</v>
      </c>
      <c r="Q327" s="226">
        <f t="shared" si="36"/>
        <v>-18.753440000000001</v>
      </c>
      <c r="R327" s="226">
        <f t="shared" si="36"/>
        <v>-0.999</v>
      </c>
      <c r="S327" s="226">
        <f t="shared" si="36"/>
        <v>-2.5667</v>
      </c>
      <c r="T327" s="149">
        <v>0.22483</v>
      </c>
      <c r="U327" s="145">
        <v>0.22483</v>
      </c>
      <c r="V327" s="145">
        <v>0</v>
      </c>
      <c r="W327" s="145">
        <v>0</v>
      </c>
      <c r="X327" s="145">
        <v>0</v>
      </c>
    </row>
    <row r="328" spans="1:25" ht="45">
      <c r="A328" s="135" t="s">
        <v>734</v>
      </c>
      <c r="B328" s="148" t="s">
        <v>15</v>
      </c>
      <c r="C328" s="126" t="s">
        <v>6</v>
      </c>
      <c r="D328" s="148" t="s">
        <v>344</v>
      </c>
      <c r="E328" s="145">
        <v>23.5</v>
      </c>
      <c r="F328" s="145">
        <v>0</v>
      </c>
      <c r="G328" s="145">
        <v>18.869483605398134</v>
      </c>
      <c r="H328" s="145">
        <v>0.58081980260186583</v>
      </c>
      <c r="I328" s="145">
        <v>4.0496965920000001</v>
      </c>
      <c r="J328" s="145">
        <v>0.49099999999999999</v>
      </c>
      <c r="K328" s="145">
        <v>0</v>
      </c>
      <c r="L328" s="145">
        <v>0</v>
      </c>
      <c r="M328" s="145">
        <v>0</v>
      </c>
      <c r="N328" s="145">
        <v>0.49099999999999999</v>
      </c>
      <c r="O328" s="226">
        <f t="shared" si="36"/>
        <v>-23.009</v>
      </c>
      <c r="P328" s="226">
        <f t="shared" si="36"/>
        <v>0</v>
      </c>
      <c r="Q328" s="226">
        <f t="shared" si="36"/>
        <v>-18.869483605398134</v>
      </c>
      <c r="R328" s="226">
        <f t="shared" si="36"/>
        <v>-0.58081980260186583</v>
      </c>
      <c r="S328" s="226">
        <f t="shared" si="36"/>
        <v>-3.558696592</v>
      </c>
      <c r="T328" s="149">
        <v>0.41610169000000002</v>
      </c>
      <c r="U328" s="145">
        <v>0</v>
      </c>
      <c r="V328" s="145">
        <v>0</v>
      </c>
      <c r="W328" s="145">
        <v>0</v>
      </c>
      <c r="X328" s="145">
        <v>0.41610169000000002</v>
      </c>
    </row>
    <row r="329" spans="1:25" ht="60">
      <c r="A329" s="135" t="s">
        <v>734</v>
      </c>
      <c r="B329" s="148" t="s">
        <v>101</v>
      </c>
      <c r="C329" s="126" t="s">
        <v>4</v>
      </c>
      <c r="D329" s="148" t="s">
        <v>445</v>
      </c>
      <c r="E329" s="145">
        <v>18.819481484074402</v>
      </c>
      <c r="F329" s="145">
        <v>2.1781597017493102</v>
      </c>
      <c r="G329" s="145">
        <v>9.2625925719772901</v>
      </c>
      <c r="H329" s="145">
        <v>4.2539069858313594</v>
      </c>
      <c r="I329" s="145">
        <v>3.1248222245164436</v>
      </c>
      <c r="J329" s="145">
        <v>13.924999999999999</v>
      </c>
      <c r="K329" s="145">
        <v>2.3199999999999998</v>
      </c>
      <c r="L329" s="145">
        <v>0</v>
      </c>
      <c r="M329" s="145">
        <v>9.9672799999999988</v>
      </c>
      <c r="N329" s="145">
        <v>1.6377200000000001</v>
      </c>
      <c r="O329" s="226">
        <f t="shared" si="36"/>
        <v>-4.8944814840744026</v>
      </c>
      <c r="P329" s="226">
        <f t="shared" si="36"/>
        <v>0.14184029825068967</v>
      </c>
      <c r="Q329" s="226">
        <f t="shared" si="36"/>
        <v>-9.2625925719772901</v>
      </c>
      <c r="R329" s="226">
        <f t="shared" si="36"/>
        <v>5.7133730141686394</v>
      </c>
      <c r="S329" s="226">
        <f t="shared" si="36"/>
        <v>-1.4871022245164436</v>
      </c>
      <c r="T329" s="149">
        <v>4.0252699999999999</v>
      </c>
      <c r="U329" s="145">
        <v>2.45763</v>
      </c>
      <c r="V329" s="145">
        <v>0</v>
      </c>
      <c r="W329" s="145">
        <v>0</v>
      </c>
      <c r="X329" s="145">
        <v>1.5676399999999999</v>
      </c>
    </row>
    <row r="330" spans="1:25" ht="30">
      <c r="A330" s="135" t="s">
        <v>734</v>
      </c>
      <c r="B330" s="148" t="s">
        <v>116</v>
      </c>
      <c r="C330" s="126" t="s">
        <v>7</v>
      </c>
      <c r="D330" s="148" t="s">
        <v>352</v>
      </c>
      <c r="E330" s="145">
        <v>37</v>
      </c>
      <c r="F330" s="145">
        <v>12.0858205971612</v>
      </c>
      <c r="G330" s="145">
        <v>5.2</v>
      </c>
      <c r="H330" s="145">
        <v>16.614179402838801</v>
      </c>
      <c r="I330" s="145">
        <v>3.1</v>
      </c>
      <c r="J330" s="145">
        <v>1.4996500000000001</v>
      </c>
      <c r="K330" s="145">
        <v>1.4996500000000001</v>
      </c>
      <c r="L330" s="145">
        <v>0</v>
      </c>
      <c r="M330" s="145">
        <v>0</v>
      </c>
      <c r="N330" s="145">
        <v>0</v>
      </c>
      <c r="O330" s="226">
        <f t="shared" si="36"/>
        <v>-35.500349999999997</v>
      </c>
      <c r="P330" s="226">
        <f t="shared" si="36"/>
        <v>-10.5861705971612</v>
      </c>
      <c r="Q330" s="226">
        <f t="shared" si="36"/>
        <v>-5.2</v>
      </c>
      <c r="R330" s="226">
        <f t="shared" si="36"/>
        <v>-16.614179402838801</v>
      </c>
      <c r="S330" s="226">
        <f t="shared" si="36"/>
        <v>-3.1</v>
      </c>
      <c r="T330" s="149">
        <v>5.93283</v>
      </c>
      <c r="U330" s="145">
        <v>5.93283</v>
      </c>
      <c r="V330" s="145">
        <v>0</v>
      </c>
      <c r="W330" s="145">
        <v>0</v>
      </c>
      <c r="X330" s="145">
        <v>0</v>
      </c>
    </row>
    <row r="331" spans="1:25">
      <c r="A331" s="135" t="s">
        <v>734</v>
      </c>
      <c r="B331" s="148" t="s">
        <v>13</v>
      </c>
      <c r="C331" s="126" t="s">
        <v>2</v>
      </c>
      <c r="D331" s="148" t="s">
        <v>353</v>
      </c>
      <c r="E331" s="145">
        <v>2.9880705535637797</v>
      </c>
      <c r="F331" s="145">
        <v>0.45245920000000001</v>
      </c>
      <c r="G331" s="145">
        <v>1.1375470015865801</v>
      </c>
      <c r="H331" s="145">
        <v>0.92544439973254</v>
      </c>
      <c r="I331" s="145">
        <v>0.4726199522446598</v>
      </c>
      <c r="J331" s="145">
        <v>0.49046148000000001</v>
      </c>
      <c r="K331" s="145">
        <v>0.38344081000000002</v>
      </c>
      <c r="L331" s="145">
        <v>0</v>
      </c>
      <c r="M331" s="145">
        <v>0</v>
      </c>
      <c r="N331" s="145">
        <v>0.10702067</v>
      </c>
      <c r="O331" s="226">
        <f t="shared" si="36"/>
        <v>-2.4976090735637797</v>
      </c>
      <c r="P331" s="226">
        <f t="shared" si="36"/>
        <v>-6.9018389999999985E-2</v>
      </c>
      <c r="Q331" s="226">
        <f t="shared" si="36"/>
        <v>-1.1375470015865801</v>
      </c>
      <c r="R331" s="226">
        <f t="shared" si="36"/>
        <v>-0.92544439973254</v>
      </c>
      <c r="S331" s="226">
        <f t="shared" si="36"/>
        <v>-0.36559928224465982</v>
      </c>
      <c r="T331" s="149">
        <v>1.5952800000000003</v>
      </c>
      <c r="U331" s="145">
        <v>0.16549</v>
      </c>
      <c r="V331" s="145">
        <v>0.70944000000000007</v>
      </c>
      <c r="W331" s="145">
        <v>0.45448</v>
      </c>
      <c r="X331" s="145">
        <v>0.26587</v>
      </c>
    </row>
    <row r="332" spans="1:25">
      <c r="A332" s="135" t="s">
        <v>734</v>
      </c>
      <c r="B332" s="148" t="s">
        <v>119</v>
      </c>
      <c r="C332" s="126" t="s">
        <v>4</v>
      </c>
      <c r="D332" s="148" t="s">
        <v>354</v>
      </c>
      <c r="E332" s="145">
        <v>5.9319955228321897</v>
      </c>
      <c r="F332" s="145">
        <v>0.36421868580224098</v>
      </c>
      <c r="G332" s="145">
        <v>1.4751937218661999</v>
      </c>
      <c r="H332" s="145">
        <v>2.7122435147145803</v>
      </c>
      <c r="I332" s="145">
        <v>1.3803396004491688</v>
      </c>
      <c r="J332" s="145">
        <v>0.32189999999999996</v>
      </c>
      <c r="K332" s="145">
        <v>0</v>
      </c>
      <c r="L332" s="145">
        <v>0</v>
      </c>
      <c r="M332" s="145">
        <v>0</v>
      </c>
      <c r="N332" s="145">
        <v>0.32189999999999996</v>
      </c>
      <c r="O332" s="226">
        <f t="shared" si="36"/>
        <v>-5.6100955228321894</v>
      </c>
      <c r="P332" s="226">
        <f t="shared" si="36"/>
        <v>-0.36421868580224098</v>
      </c>
      <c r="Q332" s="226">
        <f t="shared" si="36"/>
        <v>-1.4751937218661999</v>
      </c>
      <c r="R332" s="226">
        <f t="shared" si="36"/>
        <v>-2.7122435147145803</v>
      </c>
      <c r="S332" s="226">
        <f t="shared" si="36"/>
        <v>-1.058439600449169</v>
      </c>
      <c r="T332" s="149">
        <v>0.32189999999999996</v>
      </c>
      <c r="U332" s="145">
        <v>0</v>
      </c>
      <c r="V332" s="145">
        <v>0</v>
      </c>
      <c r="W332" s="145">
        <v>0</v>
      </c>
      <c r="X332" s="145">
        <v>0.32189999999999996</v>
      </c>
    </row>
    <row r="333" spans="1:25">
      <c r="A333" s="135" t="s">
        <v>734</v>
      </c>
      <c r="B333" s="148" t="s">
        <v>120</v>
      </c>
      <c r="C333" s="126" t="s">
        <v>2</v>
      </c>
      <c r="D333" s="148" t="s">
        <v>355</v>
      </c>
      <c r="E333" s="145">
        <v>1.1079512464524099</v>
      </c>
      <c r="F333" s="145">
        <v>6.8034903172384698E-2</v>
      </c>
      <c r="G333" s="145">
        <v>0.21960234552498697</v>
      </c>
      <c r="H333" s="145">
        <v>0.54387696764437599</v>
      </c>
      <c r="I333" s="145">
        <v>0.27643703011066223</v>
      </c>
      <c r="J333" s="145">
        <v>0</v>
      </c>
      <c r="K333" s="145">
        <v>0</v>
      </c>
      <c r="L333" s="145">
        <v>0</v>
      </c>
      <c r="M333" s="145">
        <v>0</v>
      </c>
      <c r="N333" s="145">
        <v>0</v>
      </c>
      <c r="O333" s="226">
        <f t="shared" si="36"/>
        <v>-1.1079512464524099</v>
      </c>
      <c r="P333" s="226">
        <f t="shared" si="36"/>
        <v>-6.8034903172384698E-2</v>
      </c>
      <c r="Q333" s="226">
        <f t="shared" si="36"/>
        <v>-0.21960234552498697</v>
      </c>
      <c r="R333" s="226">
        <f t="shared" si="36"/>
        <v>-0.54387696764437599</v>
      </c>
      <c r="S333" s="226">
        <f t="shared" si="36"/>
        <v>-0.27643703011066223</v>
      </c>
      <c r="T333" s="149">
        <v>0.49998999999999999</v>
      </c>
      <c r="U333" s="145">
        <v>0.49998999999999999</v>
      </c>
      <c r="V333" s="145">
        <v>0</v>
      </c>
      <c r="W333" s="145">
        <v>0</v>
      </c>
      <c r="X333" s="145">
        <v>0</v>
      </c>
    </row>
    <row r="334" spans="1:25" ht="30">
      <c r="A334" s="135" t="s">
        <v>734</v>
      </c>
      <c r="B334" s="148" t="s">
        <v>489</v>
      </c>
      <c r="C334" s="126" t="s">
        <v>1</v>
      </c>
      <c r="D334" s="148" t="s">
        <v>369</v>
      </c>
      <c r="E334" s="145">
        <v>0.28060000000000002</v>
      </c>
      <c r="F334" s="145">
        <v>8.3899999999999999E-3</v>
      </c>
      <c r="G334" s="145">
        <v>0.10614999999999999</v>
      </c>
      <c r="H334" s="145">
        <v>0.12497</v>
      </c>
      <c r="I334" s="145">
        <v>4.1090000000000015E-2</v>
      </c>
      <c r="J334" s="145">
        <v>0.22565000000000002</v>
      </c>
      <c r="K334" s="145">
        <v>0.01</v>
      </c>
      <c r="L334" s="145">
        <v>0.21565000000000001</v>
      </c>
      <c r="M334" s="145">
        <v>0</v>
      </c>
      <c r="N334" s="145">
        <v>0</v>
      </c>
      <c r="O334" s="226">
        <f t="shared" si="36"/>
        <v>-5.4949999999999999E-2</v>
      </c>
      <c r="P334" s="226">
        <f t="shared" si="36"/>
        <v>1.6100000000000003E-3</v>
      </c>
      <c r="Q334" s="226">
        <f t="shared" si="36"/>
        <v>0.10950000000000001</v>
      </c>
      <c r="R334" s="226">
        <f t="shared" si="36"/>
        <v>-0.12497</v>
      </c>
      <c r="S334" s="226">
        <f t="shared" si="36"/>
        <v>-4.1090000000000015E-2</v>
      </c>
      <c r="T334" s="149">
        <v>0.23699999999999999</v>
      </c>
      <c r="U334" s="145">
        <v>0.01</v>
      </c>
      <c r="V334" s="145">
        <v>0.13807823999999999</v>
      </c>
      <c r="W334" s="145">
        <v>6.2964720000000002E-2</v>
      </c>
      <c r="X334" s="145">
        <v>2.5957040000000001E-2</v>
      </c>
    </row>
    <row r="335" spans="1:25" ht="45">
      <c r="A335" s="135" t="s">
        <v>734</v>
      </c>
      <c r="B335" s="148" t="s">
        <v>168</v>
      </c>
      <c r="C335" s="126" t="s">
        <v>8</v>
      </c>
      <c r="D335" s="148" t="s">
        <v>280</v>
      </c>
      <c r="E335" s="145">
        <v>0.29598383</v>
      </c>
      <c r="F335" s="145">
        <v>6.6400000000000001E-3</v>
      </c>
      <c r="G335" s="145">
        <v>0.11883000000000001</v>
      </c>
      <c r="H335" s="145">
        <v>0.13184000000000001</v>
      </c>
      <c r="I335" s="145">
        <v>3.867383000000002E-2</v>
      </c>
      <c r="J335" s="145">
        <v>0.29598383</v>
      </c>
      <c r="K335" s="145">
        <v>3.2710830000000003E-2</v>
      </c>
      <c r="L335" s="145">
        <v>0.26327300000000003</v>
      </c>
      <c r="M335" s="145">
        <v>0</v>
      </c>
      <c r="N335" s="145">
        <v>0</v>
      </c>
      <c r="O335" s="226">
        <f t="shared" si="36"/>
        <v>0</v>
      </c>
      <c r="P335" s="226">
        <f t="shared" si="36"/>
        <v>2.6070830000000003E-2</v>
      </c>
      <c r="Q335" s="226">
        <f t="shared" si="36"/>
        <v>0.14444300000000004</v>
      </c>
      <c r="R335" s="226">
        <f t="shared" si="36"/>
        <v>-0.13184000000000001</v>
      </c>
      <c r="S335" s="226">
        <f t="shared" si="36"/>
        <v>-3.867383000000002E-2</v>
      </c>
      <c r="T335" s="149">
        <v>0.250834</v>
      </c>
      <c r="U335" s="145">
        <v>2.7720999999999999E-2</v>
      </c>
      <c r="V335" s="145">
        <v>7.9077969999999997E-2</v>
      </c>
      <c r="W335" s="145">
        <v>0.11194499999999999</v>
      </c>
      <c r="X335" s="145">
        <v>3.2088999999999999E-2</v>
      </c>
    </row>
    <row r="336" spans="1:25" ht="45">
      <c r="A336" s="135" t="s">
        <v>734</v>
      </c>
      <c r="B336" s="148" t="s">
        <v>794</v>
      </c>
      <c r="C336" s="126" t="s">
        <v>8</v>
      </c>
      <c r="D336" s="148" t="s">
        <v>279</v>
      </c>
      <c r="E336" s="145">
        <v>2.28016</v>
      </c>
      <c r="F336" s="145">
        <v>5.1189999999999999E-2</v>
      </c>
      <c r="G336" s="145">
        <v>0.91561999999999999</v>
      </c>
      <c r="H336" s="145">
        <v>1.01593</v>
      </c>
      <c r="I336" s="145">
        <v>0.2974199999999998</v>
      </c>
      <c r="J336" s="145">
        <v>1.9692833099999998</v>
      </c>
      <c r="K336" s="145">
        <v>0.15680889000000001</v>
      </c>
      <c r="L336" s="145">
        <v>1.70312442</v>
      </c>
      <c r="M336" s="145">
        <v>0</v>
      </c>
      <c r="N336" s="145">
        <v>0.10934999999999999</v>
      </c>
      <c r="O336" s="226">
        <f t="shared" si="36"/>
        <v>-0.31087669000000018</v>
      </c>
      <c r="P336" s="226">
        <f t="shared" si="36"/>
        <v>0.10561889000000001</v>
      </c>
      <c r="Q336" s="226">
        <f t="shared" si="36"/>
        <v>0.78750441999999998</v>
      </c>
      <c r="R336" s="226">
        <f t="shared" si="36"/>
        <v>-1.01593</v>
      </c>
      <c r="S336" s="226">
        <f t="shared" si="36"/>
        <v>-0.18806999999999979</v>
      </c>
      <c r="T336" s="149">
        <v>1.81247442</v>
      </c>
      <c r="U336" s="145">
        <v>0</v>
      </c>
      <c r="V336" s="145">
        <v>1.62827835</v>
      </c>
      <c r="W336" s="145">
        <v>7.4846070000000001E-2</v>
      </c>
      <c r="X336" s="145">
        <v>0.10934999999999999</v>
      </c>
    </row>
    <row r="337" spans="1:24" ht="60">
      <c r="A337" s="135" t="s">
        <v>734</v>
      </c>
      <c r="B337" s="148" t="s">
        <v>214</v>
      </c>
      <c r="C337" s="135" t="s">
        <v>5</v>
      </c>
      <c r="D337" s="159" t="s">
        <v>356</v>
      </c>
      <c r="E337" s="145">
        <v>0.25</v>
      </c>
      <c r="F337" s="145">
        <v>5.64E-3</v>
      </c>
      <c r="G337" s="145">
        <v>0.10038999999999999</v>
      </c>
      <c r="H337" s="145">
        <v>0.11142000000000001</v>
      </c>
      <c r="I337" s="145">
        <v>3.2549999999999982E-2</v>
      </c>
      <c r="J337" s="145">
        <v>0.245501</v>
      </c>
      <c r="K337" s="145">
        <v>2.2192E-2</v>
      </c>
      <c r="L337" s="145">
        <v>0.22050600000000001</v>
      </c>
      <c r="M337" s="145">
        <v>0</v>
      </c>
      <c r="N337" s="145">
        <v>2.8029999999999999E-3</v>
      </c>
      <c r="O337" s="226">
        <f t="shared" si="36"/>
        <v>-4.499000000000003E-3</v>
      </c>
      <c r="P337" s="226">
        <f t="shared" si="36"/>
        <v>1.6552000000000001E-2</v>
      </c>
      <c r="Q337" s="226">
        <f t="shared" si="36"/>
        <v>0.12011600000000001</v>
      </c>
      <c r="R337" s="226">
        <f t="shared" si="36"/>
        <v>-0.11142000000000001</v>
      </c>
      <c r="S337" s="226">
        <f t="shared" si="36"/>
        <v>-2.9746999999999982E-2</v>
      </c>
      <c r="T337" s="149">
        <v>0.21186425</v>
      </c>
      <c r="U337" s="145">
        <v>2.2191639999999999E-2</v>
      </c>
      <c r="V337" s="145">
        <v>0.18686960999999999</v>
      </c>
      <c r="W337" s="145">
        <v>0</v>
      </c>
      <c r="X337" s="145">
        <v>2.8030000000000008E-3</v>
      </c>
    </row>
    <row r="338" spans="1:24" ht="45">
      <c r="A338" s="135" t="s">
        <v>734</v>
      </c>
      <c r="B338" s="148" t="s">
        <v>490</v>
      </c>
      <c r="C338" s="135" t="s">
        <v>0</v>
      </c>
      <c r="D338" s="159" t="s">
        <v>599</v>
      </c>
      <c r="E338" s="145">
        <v>2.5271999999999997</v>
      </c>
      <c r="F338" s="145">
        <v>5.6730000000000003E-2</v>
      </c>
      <c r="G338" s="145">
        <v>1.0148600000000001</v>
      </c>
      <c r="H338" s="145">
        <v>1.1260300000000001</v>
      </c>
      <c r="I338" s="145">
        <v>0.32957999999999954</v>
      </c>
      <c r="J338" s="145">
        <v>0.49631191000000002</v>
      </c>
      <c r="K338" s="145">
        <v>0</v>
      </c>
      <c r="L338" s="145">
        <v>0.49631191000000002</v>
      </c>
      <c r="M338" s="145">
        <v>0</v>
      </c>
      <c r="N338" s="145">
        <v>0</v>
      </c>
      <c r="O338" s="226">
        <f t="shared" si="36"/>
        <v>-2.0308880899999995</v>
      </c>
      <c r="P338" s="226">
        <f t="shared" si="36"/>
        <v>-5.6730000000000003E-2</v>
      </c>
      <c r="Q338" s="226">
        <f t="shared" si="36"/>
        <v>-0.51854809000000013</v>
      </c>
      <c r="R338" s="226">
        <f t="shared" si="36"/>
        <v>-1.1260300000000001</v>
      </c>
      <c r="S338" s="226">
        <f t="shared" si="36"/>
        <v>-0.32957999999999954</v>
      </c>
      <c r="T338" s="149">
        <v>2.31276942</v>
      </c>
      <c r="U338" s="145">
        <v>0.42372822000000004</v>
      </c>
      <c r="V338" s="145">
        <v>1.8890411999999999</v>
      </c>
      <c r="W338" s="145">
        <v>0</v>
      </c>
      <c r="X338" s="145">
        <v>0</v>
      </c>
    </row>
    <row r="339" spans="1:24" ht="30">
      <c r="A339" s="135" t="s">
        <v>734</v>
      </c>
      <c r="B339" s="148" t="s">
        <v>491</v>
      </c>
      <c r="C339" s="126" t="s">
        <v>1</v>
      </c>
      <c r="D339" s="157" t="s">
        <v>796</v>
      </c>
      <c r="E339" s="145">
        <v>29.86</v>
      </c>
      <c r="F339" s="145">
        <v>0</v>
      </c>
      <c r="G339" s="145">
        <v>0</v>
      </c>
      <c r="H339" s="145">
        <v>0</v>
      </c>
      <c r="I339" s="145">
        <v>29.86</v>
      </c>
      <c r="J339" s="145">
        <v>0</v>
      </c>
      <c r="K339" s="145">
        <v>0</v>
      </c>
      <c r="L339" s="145">
        <v>0</v>
      </c>
      <c r="M339" s="145">
        <v>0</v>
      </c>
      <c r="N339" s="145">
        <v>0</v>
      </c>
      <c r="O339" s="226">
        <f t="shared" si="36"/>
        <v>-29.86</v>
      </c>
      <c r="P339" s="226">
        <f t="shared" si="36"/>
        <v>0</v>
      </c>
      <c r="Q339" s="226">
        <f t="shared" si="36"/>
        <v>0</v>
      </c>
      <c r="R339" s="226">
        <f t="shared" si="36"/>
        <v>0</v>
      </c>
      <c r="S339" s="226">
        <f t="shared" si="36"/>
        <v>-29.86</v>
      </c>
      <c r="T339" s="149">
        <v>24.313559000000001</v>
      </c>
      <c r="U339" s="145">
        <v>0</v>
      </c>
      <c r="V339" s="145">
        <v>0</v>
      </c>
      <c r="W339" s="145">
        <v>0</v>
      </c>
      <c r="X339" s="145">
        <v>24.313559000000001</v>
      </c>
    </row>
    <row r="340" spans="1:24" ht="45">
      <c r="A340" s="135" t="s">
        <v>734</v>
      </c>
      <c r="B340" s="148" t="s">
        <v>122</v>
      </c>
      <c r="C340" s="126" t="s">
        <v>8</v>
      </c>
      <c r="D340" s="148" t="s">
        <v>272</v>
      </c>
      <c r="E340" s="145">
        <v>115.75564</v>
      </c>
      <c r="F340" s="145">
        <v>0</v>
      </c>
      <c r="G340" s="145">
        <v>0</v>
      </c>
      <c r="H340" s="145">
        <v>0</v>
      </c>
      <c r="I340" s="145">
        <v>115.75564</v>
      </c>
      <c r="J340" s="145">
        <v>76.864361000000002</v>
      </c>
      <c r="K340" s="145">
        <v>0</v>
      </c>
      <c r="L340" s="145">
        <v>0</v>
      </c>
      <c r="M340" s="145">
        <v>76.864361000000002</v>
      </c>
      <c r="N340" s="145">
        <v>0</v>
      </c>
      <c r="O340" s="226">
        <f t="shared" si="36"/>
        <v>-38.891278999999997</v>
      </c>
      <c r="P340" s="226">
        <f t="shared" si="36"/>
        <v>0</v>
      </c>
      <c r="Q340" s="226">
        <f t="shared" si="36"/>
        <v>0</v>
      </c>
      <c r="R340" s="226">
        <f t="shared" si="36"/>
        <v>76.864361000000002</v>
      </c>
      <c r="S340" s="226">
        <f t="shared" si="36"/>
        <v>-115.75564</v>
      </c>
      <c r="T340" s="149">
        <v>85.715999999999994</v>
      </c>
      <c r="U340" s="145">
        <v>0</v>
      </c>
      <c r="V340" s="145">
        <v>0</v>
      </c>
      <c r="W340" s="145">
        <v>0</v>
      </c>
      <c r="X340" s="145">
        <v>85.715999999999994</v>
      </c>
    </row>
    <row r="341" spans="1:24" ht="30">
      <c r="A341" s="135" t="s">
        <v>734</v>
      </c>
      <c r="B341" s="148" t="s">
        <v>495</v>
      </c>
      <c r="C341" s="135" t="s">
        <v>8</v>
      </c>
      <c r="D341" s="148" t="s">
        <v>856</v>
      </c>
      <c r="E341" s="145">
        <v>0.19309999999999999</v>
      </c>
      <c r="F341" s="145"/>
      <c r="G341" s="145"/>
      <c r="H341" s="145">
        <v>0.19309999999999999</v>
      </c>
      <c r="I341" s="145"/>
      <c r="J341" s="145">
        <v>0</v>
      </c>
      <c r="K341" s="145"/>
      <c r="L341" s="145"/>
      <c r="M341" s="145">
        <v>0</v>
      </c>
      <c r="N341" s="145"/>
      <c r="O341" s="226">
        <f t="shared" si="36"/>
        <v>-0.19309999999999999</v>
      </c>
      <c r="P341" s="226">
        <f t="shared" si="36"/>
        <v>0</v>
      </c>
      <c r="Q341" s="226">
        <f t="shared" si="36"/>
        <v>0</v>
      </c>
      <c r="R341" s="226">
        <f t="shared" si="36"/>
        <v>-0.19309999999999999</v>
      </c>
      <c r="S341" s="226">
        <f t="shared" si="36"/>
        <v>0</v>
      </c>
      <c r="T341" s="145">
        <v>0</v>
      </c>
      <c r="U341" s="145"/>
      <c r="V341" s="145"/>
      <c r="W341" s="145"/>
      <c r="X341" s="145"/>
    </row>
    <row r="342" spans="1:24" ht="30">
      <c r="A342" s="135" t="s">
        <v>734</v>
      </c>
      <c r="B342" s="148" t="s">
        <v>496</v>
      </c>
      <c r="C342" s="135" t="s">
        <v>8</v>
      </c>
      <c r="D342" s="148" t="s">
        <v>857</v>
      </c>
      <c r="E342" s="145">
        <v>0.25519999999999998</v>
      </c>
      <c r="F342" s="145"/>
      <c r="G342" s="145"/>
      <c r="H342" s="145">
        <v>0.25519999999999998</v>
      </c>
      <c r="I342" s="145"/>
      <c r="J342" s="145">
        <v>0</v>
      </c>
      <c r="K342" s="145"/>
      <c r="L342" s="145"/>
      <c r="M342" s="145">
        <v>0</v>
      </c>
      <c r="N342" s="145"/>
      <c r="O342" s="226">
        <f t="shared" ref="O342:S392" si="40">J342-E342</f>
        <v>-0.25519999999999998</v>
      </c>
      <c r="P342" s="226">
        <f t="shared" si="40"/>
        <v>0</v>
      </c>
      <c r="Q342" s="226">
        <f t="shared" si="40"/>
        <v>0</v>
      </c>
      <c r="R342" s="226">
        <f t="shared" si="40"/>
        <v>-0.25519999999999998</v>
      </c>
      <c r="S342" s="226">
        <f t="shared" si="40"/>
        <v>0</v>
      </c>
      <c r="T342" s="145">
        <v>0</v>
      </c>
      <c r="U342" s="145"/>
      <c r="V342" s="145"/>
      <c r="W342" s="145"/>
      <c r="X342" s="145"/>
    </row>
    <row r="343" spans="1:24" ht="30">
      <c r="A343" s="135" t="s">
        <v>734</v>
      </c>
      <c r="B343" s="148" t="s">
        <v>497</v>
      </c>
      <c r="C343" s="135" t="s">
        <v>8</v>
      </c>
      <c r="D343" s="148" t="s">
        <v>858</v>
      </c>
      <c r="E343" s="145">
        <v>0.36280000000000001</v>
      </c>
      <c r="F343" s="145"/>
      <c r="G343" s="145"/>
      <c r="H343" s="145">
        <v>0.36280000000000001</v>
      </c>
      <c r="I343" s="145"/>
      <c r="J343" s="145">
        <v>0</v>
      </c>
      <c r="K343" s="145"/>
      <c r="L343" s="145"/>
      <c r="M343" s="145">
        <v>0</v>
      </c>
      <c r="N343" s="145"/>
      <c r="O343" s="226">
        <f t="shared" si="40"/>
        <v>-0.36280000000000001</v>
      </c>
      <c r="P343" s="226">
        <f t="shared" si="40"/>
        <v>0</v>
      </c>
      <c r="Q343" s="226">
        <f t="shared" si="40"/>
        <v>0</v>
      </c>
      <c r="R343" s="226">
        <f t="shared" si="40"/>
        <v>-0.36280000000000001</v>
      </c>
      <c r="S343" s="226">
        <f t="shared" si="40"/>
        <v>0</v>
      </c>
      <c r="T343" s="145">
        <v>0</v>
      </c>
      <c r="U343" s="145"/>
      <c r="V343" s="145"/>
      <c r="W343" s="145"/>
      <c r="X343" s="145"/>
    </row>
    <row r="344" spans="1:24" ht="30">
      <c r="A344" s="135" t="s">
        <v>734</v>
      </c>
      <c r="B344" s="148" t="s">
        <v>498</v>
      </c>
      <c r="C344" s="135" t="s">
        <v>8</v>
      </c>
      <c r="D344" s="148" t="s">
        <v>859</v>
      </c>
      <c r="E344" s="145">
        <v>9.2263711400000012</v>
      </c>
      <c r="F344" s="145"/>
      <c r="G344" s="145"/>
      <c r="H344" s="145">
        <v>9.2263711400000012</v>
      </c>
      <c r="I344" s="145"/>
      <c r="J344" s="145">
        <v>0</v>
      </c>
      <c r="K344" s="145"/>
      <c r="L344" s="145"/>
      <c r="M344" s="145">
        <v>0</v>
      </c>
      <c r="N344" s="145"/>
      <c r="O344" s="226">
        <f t="shared" si="40"/>
        <v>-9.2263711400000012</v>
      </c>
      <c r="P344" s="226">
        <f t="shared" si="40"/>
        <v>0</v>
      </c>
      <c r="Q344" s="226">
        <f t="shared" si="40"/>
        <v>0</v>
      </c>
      <c r="R344" s="226">
        <f t="shared" si="40"/>
        <v>-9.2263711400000012</v>
      </c>
      <c r="S344" s="226">
        <f t="shared" si="40"/>
        <v>0</v>
      </c>
      <c r="T344" s="145">
        <v>0</v>
      </c>
      <c r="U344" s="145"/>
      <c r="V344" s="145"/>
      <c r="W344" s="145"/>
      <c r="X344" s="145"/>
    </row>
    <row r="345" spans="1:24" ht="30">
      <c r="A345" s="135" t="s">
        <v>734</v>
      </c>
      <c r="B345" s="148" t="s">
        <v>499</v>
      </c>
      <c r="C345" s="135" t="s">
        <v>8</v>
      </c>
      <c r="D345" s="148" t="s">
        <v>860</v>
      </c>
      <c r="E345" s="145">
        <v>9.4411450000000008E-2</v>
      </c>
      <c r="F345" s="145"/>
      <c r="G345" s="145"/>
      <c r="H345" s="145">
        <v>9.4411450000000008E-2</v>
      </c>
      <c r="I345" s="145"/>
      <c r="J345" s="145">
        <v>9.369414999999999E-2</v>
      </c>
      <c r="K345" s="145"/>
      <c r="L345" s="145"/>
      <c r="M345" s="145">
        <v>9.369414999999999E-2</v>
      </c>
      <c r="N345" s="145"/>
      <c r="O345" s="226">
        <f t="shared" si="40"/>
        <v>-7.1730000000001792E-4</v>
      </c>
      <c r="P345" s="226">
        <f t="shared" si="40"/>
        <v>0</v>
      </c>
      <c r="Q345" s="226">
        <f t="shared" si="40"/>
        <v>0</v>
      </c>
      <c r="R345" s="226">
        <f t="shared" si="40"/>
        <v>-7.1730000000001792E-4</v>
      </c>
      <c r="S345" s="226">
        <f t="shared" si="40"/>
        <v>0</v>
      </c>
      <c r="T345" s="145">
        <v>7.9402E-2</v>
      </c>
      <c r="U345" s="145"/>
      <c r="V345" s="145"/>
      <c r="W345" s="145">
        <v>7.9402E-2</v>
      </c>
      <c r="X345" s="145"/>
    </row>
    <row r="346" spans="1:24" ht="30">
      <c r="A346" s="135" t="s">
        <v>734</v>
      </c>
      <c r="B346" s="148" t="s">
        <v>500</v>
      </c>
      <c r="C346" s="135" t="s">
        <v>8</v>
      </c>
      <c r="D346" s="148" t="s">
        <v>861</v>
      </c>
      <c r="E346" s="145">
        <v>9.6207109999999998E-2</v>
      </c>
      <c r="F346" s="145"/>
      <c r="G346" s="145"/>
      <c r="H346" s="145">
        <v>9.6207109999999998E-2</v>
      </c>
      <c r="I346" s="145"/>
      <c r="J346" s="145">
        <v>9.5571550000000005E-2</v>
      </c>
      <c r="K346" s="145"/>
      <c r="L346" s="145"/>
      <c r="M346" s="145">
        <v>9.5571550000000005E-2</v>
      </c>
      <c r="N346" s="145"/>
      <c r="O346" s="226">
        <f t="shared" si="40"/>
        <v>-6.3555999999999335E-4</v>
      </c>
      <c r="P346" s="226">
        <f t="shared" si="40"/>
        <v>0</v>
      </c>
      <c r="Q346" s="226">
        <f t="shared" si="40"/>
        <v>0</v>
      </c>
      <c r="R346" s="226">
        <f t="shared" si="40"/>
        <v>-6.3555999999999335E-4</v>
      </c>
      <c r="S346" s="226">
        <f t="shared" si="40"/>
        <v>0</v>
      </c>
      <c r="T346" s="145">
        <v>8.0992999999999996E-2</v>
      </c>
      <c r="U346" s="145"/>
      <c r="V346" s="145"/>
      <c r="W346" s="145">
        <v>8.0992999999999996E-2</v>
      </c>
      <c r="X346" s="145"/>
    </row>
    <row r="347" spans="1:24" ht="30">
      <c r="A347" s="135" t="s">
        <v>734</v>
      </c>
      <c r="B347" s="148" t="s">
        <v>501</v>
      </c>
      <c r="C347" s="135" t="s">
        <v>8</v>
      </c>
      <c r="D347" s="148" t="s">
        <v>862</v>
      </c>
      <c r="E347" s="145">
        <v>2.35928892</v>
      </c>
      <c r="F347" s="145"/>
      <c r="G347" s="145"/>
      <c r="H347" s="145">
        <v>2.35928892</v>
      </c>
      <c r="I347" s="145"/>
      <c r="J347" s="145">
        <v>2.3437030399999998</v>
      </c>
      <c r="K347" s="145"/>
      <c r="L347" s="145"/>
      <c r="M347" s="145">
        <v>2.3437030399999998</v>
      </c>
      <c r="N347" s="145"/>
      <c r="O347" s="226">
        <f t="shared" si="40"/>
        <v>-1.5585880000000163E-2</v>
      </c>
      <c r="P347" s="226">
        <f t="shared" si="40"/>
        <v>0</v>
      </c>
      <c r="Q347" s="226">
        <f t="shared" si="40"/>
        <v>0</v>
      </c>
      <c r="R347" s="226">
        <f t="shared" si="40"/>
        <v>-1.5585880000000163E-2</v>
      </c>
      <c r="S347" s="226">
        <f t="shared" si="40"/>
        <v>0</v>
      </c>
      <c r="T347" s="145">
        <v>1.9861900000000001</v>
      </c>
      <c r="U347" s="145"/>
      <c r="V347" s="145"/>
      <c r="W347" s="145">
        <v>1.9861900000000001</v>
      </c>
      <c r="X347" s="145"/>
    </row>
    <row r="348" spans="1:24" ht="30">
      <c r="A348" s="135" t="s">
        <v>734</v>
      </c>
      <c r="B348" s="148" t="s">
        <v>502</v>
      </c>
      <c r="C348" s="135" t="s">
        <v>8</v>
      </c>
      <c r="D348" s="148" t="s">
        <v>863</v>
      </c>
      <c r="E348" s="145">
        <v>1.4024150199999998</v>
      </c>
      <c r="F348" s="145"/>
      <c r="G348" s="145"/>
      <c r="H348" s="145">
        <v>1.4024150199999998</v>
      </c>
      <c r="I348" s="145"/>
      <c r="J348" s="145">
        <v>1.39315038</v>
      </c>
      <c r="K348" s="145"/>
      <c r="L348" s="145"/>
      <c r="M348" s="145">
        <v>1.39315038</v>
      </c>
      <c r="N348" s="145"/>
      <c r="O348" s="226">
        <f t="shared" si="40"/>
        <v>-9.2646399999998241E-3</v>
      </c>
      <c r="P348" s="226">
        <f t="shared" si="40"/>
        <v>0</v>
      </c>
      <c r="Q348" s="226">
        <f t="shared" si="40"/>
        <v>0</v>
      </c>
      <c r="R348" s="226">
        <f t="shared" si="40"/>
        <v>-9.2646399999998241E-3</v>
      </c>
      <c r="S348" s="226">
        <f t="shared" si="40"/>
        <v>0</v>
      </c>
      <c r="T348" s="145">
        <v>1.180636</v>
      </c>
      <c r="U348" s="145"/>
      <c r="V348" s="145"/>
      <c r="W348" s="145">
        <v>1.180636</v>
      </c>
      <c r="X348" s="145"/>
    </row>
    <row r="349" spans="1:24" ht="30">
      <c r="A349" s="135" t="s">
        <v>734</v>
      </c>
      <c r="B349" s="148" t="s">
        <v>503</v>
      </c>
      <c r="C349" s="135" t="s">
        <v>8</v>
      </c>
      <c r="D349" s="148" t="s">
        <v>864</v>
      </c>
      <c r="E349" s="145">
        <v>1.4031155200000001</v>
      </c>
      <c r="F349" s="145"/>
      <c r="G349" s="145"/>
      <c r="H349" s="145">
        <v>1.4031155200000001</v>
      </c>
      <c r="I349" s="145"/>
      <c r="J349" s="145">
        <v>1.39315038</v>
      </c>
      <c r="K349" s="145"/>
      <c r="L349" s="145"/>
      <c r="M349" s="145">
        <v>1.39315038</v>
      </c>
      <c r="N349" s="145"/>
      <c r="O349" s="226">
        <f t="shared" si="40"/>
        <v>-9.965140000000039E-3</v>
      </c>
      <c r="P349" s="226">
        <f t="shared" si="40"/>
        <v>0</v>
      </c>
      <c r="Q349" s="226">
        <f t="shared" si="40"/>
        <v>0</v>
      </c>
      <c r="R349" s="226">
        <f t="shared" si="40"/>
        <v>-9.965140000000039E-3</v>
      </c>
      <c r="S349" s="226">
        <f t="shared" si="40"/>
        <v>0</v>
      </c>
      <c r="T349" s="145">
        <v>1.180636</v>
      </c>
      <c r="U349" s="145"/>
      <c r="V349" s="145"/>
      <c r="W349" s="145">
        <v>1.180636</v>
      </c>
      <c r="X349" s="145"/>
    </row>
    <row r="350" spans="1:24" ht="30">
      <c r="A350" s="135" t="s">
        <v>734</v>
      </c>
      <c r="B350" s="148" t="s">
        <v>504</v>
      </c>
      <c r="C350" s="135" t="s">
        <v>8</v>
      </c>
      <c r="D350" s="148" t="s">
        <v>865</v>
      </c>
      <c r="E350" s="145">
        <v>0.59041147000000005</v>
      </c>
      <c r="F350" s="145"/>
      <c r="G350" s="145"/>
      <c r="H350" s="145">
        <v>0.59041147000000005</v>
      </c>
      <c r="I350" s="145"/>
      <c r="J350" s="145">
        <v>0.58592575999999996</v>
      </c>
      <c r="K350" s="145"/>
      <c r="L350" s="145"/>
      <c r="M350" s="145">
        <v>0.58592575999999996</v>
      </c>
      <c r="N350" s="145"/>
      <c r="O350" s="226">
        <f t="shared" si="40"/>
        <v>-4.4857100000000871E-3</v>
      </c>
      <c r="P350" s="226">
        <f t="shared" si="40"/>
        <v>0</v>
      </c>
      <c r="Q350" s="226">
        <f t="shared" si="40"/>
        <v>0</v>
      </c>
      <c r="R350" s="226">
        <f t="shared" si="40"/>
        <v>-4.4857100000000871E-3</v>
      </c>
      <c r="S350" s="226">
        <f t="shared" si="40"/>
        <v>0</v>
      </c>
      <c r="T350" s="145">
        <v>0.49654700000000002</v>
      </c>
      <c r="U350" s="145"/>
      <c r="V350" s="145"/>
      <c r="W350" s="145">
        <v>0.49654700000000002</v>
      </c>
      <c r="X350" s="145"/>
    </row>
    <row r="351" spans="1:24" ht="30">
      <c r="A351" s="135" t="s">
        <v>734</v>
      </c>
      <c r="B351" s="148" t="s">
        <v>505</v>
      </c>
      <c r="C351" s="135" t="s">
        <v>8</v>
      </c>
      <c r="D351" s="148" t="s">
        <v>866</v>
      </c>
      <c r="E351" s="145">
        <v>0.64468179000000014</v>
      </c>
      <c r="F351" s="145"/>
      <c r="G351" s="145"/>
      <c r="H351" s="145">
        <v>0.64468179000000014</v>
      </c>
      <c r="I351" s="145"/>
      <c r="J351" s="145">
        <v>0.6397837500000001</v>
      </c>
      <c r="K351" s="145"/>
      <c r="L351" s="145"/>
      <c r="M351" s="145">
        <v>0.6397837500000001</v>
      </c>
      <c r="N351" s="145"/>
      <c r="O351" s="226">
        <f t="shared" si="40"/>
        <v>-4.8980400000000479E-3</v>
      </c>
      <c r="P351" s="226">
        <f t="shared" si="40"/>
        <v>0</v>
      </c>
      <c r="Q351" s="226">
        <f t="shared" si="40"/>
        <v>0</v>
      </c>
      <c r="R351" s="226">
        <f t="shared" si="40"/>
        <v>-4.8980400000000479E-3</v>
      </c>
      <c r="S351" s="226">
        <f t="shared" si="40"/>
        <v>0</v>
      </c>
      <c r="T351" s="145">
        <v>0.54219000000000006</v>
      </c>
      <c r="U351" s="145"/>
      <c r="V351" s="145"/>
      <c r="W351" s="145">
        <v>0.54219000000000006</v>
      </c>
      <c r="X351" s="145"/>
    </row>
    <row r="352" spans="1:24" ht="45">
      <c r="A352" s="135" t="s">
        <v>734</v>
      </c>
      <c r="B352" s="148" t="s">
        <v>506</v>
      </c>
      <c r="C352" s="135" t="s">
        <v>8</v>
      </c>
      <c r="D352" s="148" t="s">
        <v>867</v>
      </c>
      <c r="E352" s="145">
        <v>0.84382714000000003</v>
      </c>
      <c r="F352" s="145"/>
      <c r="G352" s="145"/>
      <c r="H352" s="145">
        <v>0.84382714000000003</v>
      </c>
      <c r="I352" s="145"/>
      <c r="J352" s="145">
        <v>0.78553534000000003</v>
      </c>
      <c r="K352" s="145"/>
      <c r="L352" s="145"/>
      <c r="M352" s="145">
        <v>0.78553534000000003</v>
      </c>
      <c r="N352" s="145"/>
      <c r="O352" s="226">
        <f t="shared" si="40"/>
        <v>-5.8291800000000005E-2</v>
      </c>
      <c r="P352" s="226">
        <f t="shared" si="40"/>
        <v>0</v>
      </c>
      <c r="Q352" s="226">
        <f t="shared" si="40"/>
        <v>0</v>
      </c>
      <c r="R352" s="226">
        <f t="shared" si="40"/>
        <v>-5.8291800000000005E-2</v>
      </c>
      <c r="S352" s="226">
        <f t="shared" si="40"/>
        <v>0</v>
      </c>
      <c r="T352" s="145">
        <v>0.66570799999999997</v>
      </c>
      <c r="U352" s="145"/>
      <c r="V352" s="145"/>
      <c r="W352" s="145">
        <v>0.66570799999999997</v>
      </c>
      <c r="X352" s="145"/>
    </row>
    <row r="353" spans="1:24" s="139" customFormat="1" ht="30">
      <c r="A353" s="135" t="s">
        <v>734</v>
      </c>
      <c r="B353" s="148" t="s">
        <v>507</v>
      </c>
      <c r="C353" s="135" t="s">
        <v>8</v>
      </c>
      <c r="D353" s="148" t="s">
        <v>868</v>
      </c>
      <c r="E353" s="145">
        <v>0.43364999999999998</v>
      </c>
      <c r="F353" s="145"/>
      <c r="G353" s="145"/>
      <c r="H353" s="145">
        <v>0.43364999999999998</v>
      </c>
      <c r="I353" s="145"/>
      <c r="J353" s="145">
        <v>0.43069999999999997</v>
      </c>
      <c r="K353" s="145"/>
      <c r="L353" s="145"/>
      <c r="M353" s="145">
        <v>0.43069999999999997</v>
      </c>
      <c r="N353" s="145"/>
      <c r="O353" s="226">
        <f t="shared" si="40"/>
        <v>-2.9500000000000082E-3</v>
      </c>
      <c r="P353" s="226">
        <f t="shared" si="40"/>
        <v>0</v>
      </c>
      <c r="Q353" s="226">
        <f t="shared" si="40"/>
        <v>0</v>
      </c>
      <c r="R353" s="226">
        <f t="shared" si="40"/>
        <v>-2.9500000000000082E-3</v>
      </c>
      <c r="S353" s="226">
        <f t="shared" si="40"/>
        <v>0</v>
      </c>
      <c r="T353" s="145">
        <v>0.36499999999999999</v>
      </c>
      <c r="U353" s="145"/>
      <c r="V353" s="145"/>
      <c r="W353" s="145">
        <v>0.36499999999999999</v>
      </c>
      <c r="X353" s="145"/>
    </row>
    <row r="354" spans="1:24" s="139" customFormat="1" ht="45">
      <c r="A354" s="135" t="s">
        <v>734</v>
      </c>
      <c r="B354" s="148" t="s">
        <v>508</v>
      </c>
      <c r="C354" s="135" t="s">
        <v>8</v>
      </c>
      <c r="D354" s="148" t="s">
        <v>869</v>
      </c>
      <c r="E354" s="145">
        <v>0.64003200000000005</v>
      </c>
      <c r="F354" s="145"/>
      <c r="G354" s="145"/>
      <c r="H354" s="145">
        <v>0.64003200000000005</v>
      </c>
      <c r="I354" s="145"/>
      <c r="J354" s="145">
        <v>0.63248000000000004</v>
      </c>
      <c r="K354" s="145"/>
      <c r="L354" s="145"/>
      <c r="M354" s="145">
        <v>0.63248000000000004</v>
      </c>
      <c r="N354" s="145"/>
      <c r="O354" s="226">
        <f t="shared" si="40"/>
        <v>-7.5520000000000032E-3</v>
      </c>
      <c r="P354" s="226">
        <f t="shared" si="40"/>
        <v>0</v>
      </c>
      <c r="Q354" s="226">
        <f t="shared" si="40"/>
        <v>0</v>
      </c>
      <c r="R354" s="226">
        <f t="shared" si="40"/>
        <v>-7.5520000000000032E-3</v>
      </c>
      <c r="S354" s="226">
        <f t="shared" si="40"/>
        <v>0</v>
      </c>
      <c r="T354" s="145">
        <v>0.53600000000000003</v>
      </c>
      <c r="U354" s="145"/>
      <c r="V354" s="145"/>
      <c r="W354" s="145">
        <v>0.53600000000000003</v>
      </c>
      <c r="X354" s="145"/>
    </row>
    <row r="355" spans="1:24" s="139" customFormat="1" ht="30">
      <c r="A355" s="135" t="s">
        <v>734</v>
      </c>
      <c r="B355" s="148" t="s">
        <v>509</v>
      </c>
      <c r="C355" s="135" t="s">
        <v>8</v>
      </c>
      <c r="D355" s="148" t="s">
        <v>870</v>
      </c>
      <c r="E355" s="145">
        <v>0.24302100000000004</v>
      </c>
      <c r="F355" s="145"/>
      <c r="G355" s="145"/>
      <c r="H355" s="145">
        <v>0.24302100000000004</v>
      </c>
      <c r="I355" s="145"/>
      <c r="J355" s="145">
        <v>0.24071999999999999</v>
      </c>
      <c r="K355" s="145"/>
      <c r="L355" s="145"/>
      <c r="M355" s="145">
        <v>0.24071999999999999</v>
      </c>
      <c r="N355" s="145"/>
      <c r="O355" s="226">
        <f t="shared" si="40"/>
        <v>-2.301000000000053E-3</v>
      </c>
      <c r="P355" s="226">
        <f t="shared" si="40"/>
        <v>0</v>
      </c>
      <c r="Q355" s="226">
        <f t="shared" si="40"/>
        <v>0</v>
      </c>
      <c r="R355" s="226">
        <f t="shared" si="40"/>
        <v>-2.301000000000053E-3</v>
      </c>
      <c r="S355" s="226">
        <f t="shared" si="40"/>
        <v>0</v>
      </c>
      <c r="T355" s="145">
        <v>0.20399999999999999</v>
      </c>
      <c r="U355" s="145"/>
      <c r="V355" s="145"/>
      <c r="W355" s="145">
        <v>0.20399999999999999</v>
      </c>
      <c r="X355" s="145"/>
    </row>
    <row r="356" spans="1:24" s="139" customFormat="1" ht="30">
      <c r="A356" s="135" t="s">
        <v>734</v>
      </c>
      <c r="B356" s="148" t="s">
        <v>510</v>
      </c>
      <c r="C356" s="135" t="s">
        <v>8</v>
      </c>
      <c r="D356" s="148" t="s">
        <v>871</v>
      </c>
      <c r="E356" s="145">
        <v>0.21015799999999998</v>
      </c>
      <c r="F356" s="145"/>
      <c r="G356" s="145"/>
      <c r="H356" s="145">
        <v>0.21015799999999998</v>
      </c>
      <c r="I356" s="145"/>
      <c r="J356" s="145">
        <v>0.20768</v>
      </c>
      <c r="K356" s="145"/>
      <c r="L356" s="145"/>
      <c r="M356" s="145">
        <v>0.20768</v>
      </c>
      <c r="N356" s="145"/>
      <c r="O356" s="226">
        <f t="shared" si="40"/>
        <v>-2.4779999999999802E-3</v>
      </c>
      <c r="P356" s="226">
        <f t="shared" si="40"/>
        <v>0</v>
      </c>
      <c r="Q356" s="226">
        <f t="shared" si="40"/>
        <v>0</v>
      </c>
      <c r="R356" s="226">
        <f t="shared" si="40"/>
        <v>-2.4779999999999802E-3</v>
      </c>
      <c r="S356" s="226">
        <f t="shared" si="40"/>
        <v>0</v>
      </c>
      <c r="T356" s="145">
        <v>0.17599999999999999</v>
      </c>
      <c r="U356" s="145"/>
      <c r="V356" s="145"/>
      <c r="W356" s="145">
        <v>0.17599999999999999</v>
      </c>
      <c r="X356" s="145"/>
    </row>
    <row r="357" spans="1:24" s="139" customFormat="1" ht="30">
      <c r="A357" s="135" t="s">
        <v>734</v>
      </c>
      <c r="B357" s="148" t="s">
        <v>511</v>
      </c>
      <c r="C357" s="135" t="s">
        <v>8</v>
      </c>
      <c r="D357" s="148" t="s">
        <v>872</v>
      </c>
      <c r="E357" s="145">
        <v>0.293348</v>
      </c>
      <c r="F357" s="145"/>
      <c r="G357" s="145"/>
      <c r="H357" s="145">
        <v>0.293348</v>
      </c>
      <c r="I357" s="145"/>
      <c r="J357" s="145">
        <v>0.28792000000000001</v>
      </c>
      <c r="K357" s="145"/>
      <c r="L357" s="145"/>
      <c r="M357" s="145">
        <v>0.28792000000000001</v>
      </c>
      <c r="N357" s="145"/>
      <c r="O357" s="226">
        <f t="shared" si="40"/>
        <v>-5.4279999999999884E-3</v>
      </c>
      <c r="P357" s="226">
        <f t="shared" si="40"/>
        <v>0</v>
      </c>
      <c r="Q357" s="226">
        <f t="shared" si="40"/>
        <v>0</v>
      </c>
      <c r="R357" s="226">
        <f t="shared" si="40"/>
        <v>-5.4279999999999884E-3</v>
      </c>
      <c r="S357" s="226">
        <f t="shared" si="40"/>
        <v>0</v>
      </c>
      <c r="T357" s="145">
        <v>0.24399999999999999</v>
      </c>
      <c r="U357" s="145"/>
      <c r="V357" s="145"/>
      <c r="W357" s="145">
        <v>0.24399999999999999</v>
      </c>
      <c r="X357" s="145"/>
    </row>
    <row r="358" spans="1:24" s="139" customFormat="1" ht="30">
      <c r="A358" s="135" t="s">
        <v>734</v>
      </c>
      <c r="B358" s="148" t="s">
        <v>512</v>
      </c>
      <c r="C358" s="135" t="s">
        <v>8</v>
      </c>
      <c r="D358" s="148" t="s">
        <v>873</v>
      </c>
      <c r="E358" s="145">
        <v>0.38910500000000003</v>
      </c>
      <c r="F358" s="145"/>
      <c r="G358" s="145"/>
      <c r="H358" s="145">
        <v>0.38910500000000003</v>
      </c>
      <c r="I358" s="145"/>
      <c r="J358" s="145">
        <v>0.38350000000000001</v>
      </c>
      <c r="K358" s="145"/>
      <c r="L358" s="145"/>
      <c r="M358" s="145">
        <v>0.38350000000000001</v>
      </c>
      <c r="N358" s="145"/>
      <c r="O358" s="226">
        <f t="shared" si="40"/>
        <v>-5.6050000000000266E-3</v>
      </c>
      <c r="P358" s="226">
        <f t="shared" si="40"/>
        <v>0</v>
      </c>
      <c r="Q358" s="226">
        <f t="shared" si="40"/>
        <v>0</v>
      </c>
      <c r="R358" s="226">
        <f t="shared" si="40"/>
        <v>-5.6050000000000266E-3</v>
      </c>
      <c r="S358" s="226">
        <f t="shared" si="40"/>
        <v>0</v>
      </c>
      <c r="T358" s="145">
        <v>0.32500000000000001</v>
      </c>
      <c r="U358" s="145"/>
      <c r="V358" s="145"/>
      <c r="W358" s="145">
        <v>0.32500000000000001</v>
      </c>
      <c r="X358" s="145"/>
    </row>
    <row r="359" spans="1:24" s="139" customFormat="1" ht="30">
      <c r="A359" s="135" t="s">
        <v>734</v>
      </c>
      <c r="B359" s="148" t="s">
        <v>513</v>
      </c>
      <c r="C359" s="135" t="s">
        <v>8</v>
      </c>
      <c r="D359" s="148" t="s">
        <v>874</v>
      </c>
      <c r="E359" s="145">
        <v>0.103545</v>
      </c>
      <c r="F359" s="145"/>
      <c r="G359" s="145"/>
      <c r="H359" s="145">
        <v>0.103545</v>
      </c>
      <c r="I359" s="145"/>
      <c r="J359" s="145">
        <v>0.10266</v>
      </c>
      <c r="K359" s="145"/>
      <c r="L359" s="145"/>
      <c r="M359" s="145">
        <v>0.10266</v>
      </c>
      <c r="N359" s="145"/>
      <c r="O359" s="226">
        <f t="shared" si="40"/>
        <v>-8.849999999999969E-4</v>
      </c>
      <c r="P359" s="226">
        <f t="shared" si="40"/>
        <v>0</v>
      </c>
      <c r="Q359" s="226">
        <f t="shared" si="40"/>
        <v>0</v>
      </c>
      <c r="R359" s="226">
        <f t="shared" si="40"/>
        <v>-8.849999999999969E-4</v>
      </c>
      <c r="S359" s="226">
        <f t="shared" si="40"/>
        <v>0</v>
      </c>
      <c r="T359" s="145">
        <v>8.6999999999999994E-2</v>
      </c>
      <c r="U359" s="145"/>
      <c r="V359" s="145"/>
      <c r="W359" s="145">
        <v>8.6999999999999994E-2</v>
      </c>
      <c r="X359" s="145"/>
    </row>
    <row r="360" spans="1:24" s="139" customFormat="1" ht="30">
      <c r="A360" s="135" t="s">
        <v>734</v>
      </c>
      <c r="B360" s="148" t="s">
        <v>514</v>
      </c>
      <c r="C360" s="135" t="s">
        <v>8</v>
      </c>
      <c r="D360" s="148" t="s">
        <v>875</v>
      </c>
      <c r="E360" s="145">
        <v>7.4753E-2</v>
      </c>
      <c r="F360" s="145"/>
      <c r="G360" s="145"/>
      <c r="H360" s="145">
        <v>7.4753E-2</v>
      </c>
      <c r="I360" s="145"/>
      <c r="J360" s="145">
        <v>7.4162999999999993E-2</v>
      </c>
      <c r="K360" s="145"/>
      <c r="L360" s="145"/>
      <c r="M360" s="145">
        <v>7.4162999999999993E-2</v>
      </c>
      <c r="N360" s="145"/>
      <c r="O360" s="226">
        <f t="shared" si="40"/>
        <v>-5.9000000000000719E-4</v>
      </c>
      <c r="P360" s="226">
        <f t="shared" si="40"/>
        <v>0</v>
      </c>
      <c r="Q360" s="226">
        <f t="shared" si="40"/>
        <v>0</v>
      </c>
      <c r="R360" s="226">
        <f t="shared" si="40"/>
        <v>-5.9000000000000719E-4</v>
      </c>
      <c r="S360" s="226">
        <f t="shared" si="40"/>
        <v>0</v>
      </c>
      <c r="T360" s="145">
        <v>6.2850000000000003E-2</v>
      </c>
      <c r="U360" s="145"/>
      <c r="V360" s="145"/>
      <c r="W360" s="145">
        <v>6.2850000000000003E-2</v>
      </c>
      <c r="X360" s="145"/>
    </row>
    <row r="361" spans="1:24" s="139" customFormat="1" ht="30">
      <c r="A361" s="135" t="s">
        <v>734</v>
      </c>
      <c r="B361" s="148" t="s">
        <v>515</v>
      </c>
      <c r="C361" s="135" t="s">
        <v>8</v>
      </c>
      <c r="D361" s="148" t="s">
        <v>876</v>
      </c>
      <c r="E361" s="145">
        <v>0.44633499999999998</v>
      </c>
      <c r="F361" s="145"/>
      <c r="G361" s="145"/>
      <c r="H361" s="145">
        <v>0.44633499999999998</v>
      </c>
      <c r="I361" s="145"/>
      <c r="J361" s="145">
        <v>0.4425</v>
      </c>
      <c r="K361" s="145"/>
      <c r="L361" s="145"/>
      <c r="M361" s="145">
        <v>0.4425</v>
      </c>
      <c r="N361" s="145"/>
      <c r="O361" s="226">
        <f t="shared" si="40"/>
        <v>-3.8349999999999773E-3</v>
      </c>
      <c r="P361" s="226">
        <f t="shared" si="40"/>
        <v>0</v>
      </c>
      <c r="Q361" s="226">
        <f t="shared" si="40"/>
        <v>0</v>
      </c>
      <c r="R361" s="226">
        <f t="shared" si="40"/>
        <v>-3.8349999999999773E-3</v>
      </c>
      <c r="S361" s="226">
        <f t="shared" si="40"/>
        <v>0</v>
      </c>
      <c r="T361" s="145">
        <v>0.375</v>
      </c>
      <c r="U361" s="145"/>
      <c r="V361" s="145"/>
      <c r="W361" s="145">
        <v>0.375</v>
      </c>
      <c r="X361" s="145"/>
    </row>
    <row r="362" spans="1:24" s="139" customFormat="1" ht="30">
      <c r="A362" s="135" t="s">
        <v>734</v>
      </c>
      <c r="B362" s="148" t="s">
        <v>516</v>
      </c>
      <c r="C362" s="135" t="s">
        <v>8</v>
      </c>
      <c r="D362" s="148" t="s">
        <v>877</v>
      </c>
      <c r="E362" s="145">
        <v>0.133104</v>
      </c>
      <c r="F362" s="145"/>
      <c r="G362" s="145"/>
      <c r="H362" s="145">
        <v>0.133104</v>
      </c>
      <c r="I362" s="145"/>
      <c r="J362" s="145">
        <v>0</v>
      </c>
      <c r="K362" s="145"/>
      <c r="L362" s="145"/>
      <c r="M362" s="145">
        <v>0</v>
      </c>
      <c r="N362" s="145"/>
      <c r="O362" s="226">
        <f t="shared" si="40"/>
        <v>-0.133104</v>
      </c>
      <c r="P362" s="226">
        <f t="shared" si="40"/>
        <v>0</v>
      </c>
      <c r="Q362" s="226">
        <f t="shared" si="40"/>
        <v>0</v>
      </c>
      <c r="R362" s="226">
        <f t="shared" si="40"/>
        <v>-0.133104</v>
      </c>
      <c r="S362" s="226">
        <f t="shared" si="40"/>
        <v>0</v>
      </c>
      <c r="T362" s="145">
        <v>0</v>
      </c>
      <c r="U362" s="145"/>
      <c r="V362" s="145"/>
      <c r="W362" s="145">
        <v>0</v>
      </c>
      <c r="X362" s="145"/>
    </row>
    <row r="363" spans="1:24" s="139" customFormat="1" ht="30">
      <c r="A363" s="135" t="s">
        <v>734</v>
      </c>
      <c r="B363" s="148" t="s">
        <v>517</v>
      </c>
      <c r="C363" s="135" t="s">
        <v>627</v>
      </c>
      <c r="D363" s="148" t="s">
        <v>878</v>
      </c>
      <c r="E363" s="145">
        <v>1.2248399999999999</v>
      </c>
      <c r="F363" s="145"/>
      <c r="G363" s="145"/>
      <c r="H363" s="145">
        <v>1.2248399999999999</v>
      </c>
      <c r="I363" s="145"/>
      <c r="J363" s="145">
        <v>1.1686248000000001</v>
      </c>
      <c r="K363" s="145"/>
      <c r="L363" s="145"/>
      <c r="M363" s="145">
        <v>1.1686248000000001</v>
      </c>
      <c r="N363" s="145"/>
      <c r="O363" s="226">
        <f t="shared" si="40"/>
        <v>-5.6215199999999799E-2</v>
      </c>
      <c r="P363" s="226">
        <f t="shared" si="40"/>
        <v>0</v>
      </c>
      <c r="Q363" s="226">
        <f t="shared" si="40"/>
        <v>0</v>
      </c>
      <c r="R363" s="226">
        <f t="shared" si="40"/>
        <v>-5.6215199999999799E-2</v>
      </c>
      <c r="S363" s="226">
        <f t="shared" si="40"/>
        <v>0</v>
      </c>
      <c r="T363" s="145">
        <v>0.99035600000000001</v>
      </c>
      <c r="U363" s="145"/>
      <c r="V363" s="145"/>
      <c r="W363" s="145">
        <v>0.99035600000000001</v>
      </c>
      <c r="X363" s="145"/>
    </row>
    <row r="364" spans="1:24" s="139" customFormat="1" ht="30">
      <c r="A364" s="135" t="s">
        <v>734</v>
      </c>
      <c r="B364" s="148" t="s">
        <v>518</v>
      </c>
      <c r="C364" s="135" t="s">
        <v>8</v>
      </c>
      <c r="D364" s="148" t="s">
        <v>879</v>
      </c>
      <c r="E364" s="145">
        <v>6.7957380000000001</v>
      </c>
      <c r="F364" s="145"/>
      <c r="G364" s="145"/>
      <c r="H364" s="145">
        <v>6.7957380000000001</v>
      </c>
      <c r="I364" s="145"/>
      <c r="J364" s="145">
        <v>4.18521798</v>
      </c>
      <c r="K364" s="145"/>
      <c r="L364" s="145"/>
      <c r="M364" s="145">
        <v>4.18521798</v>
      </c>
      <c r="N364" s="145"/>
      <c r="O364" s="226">
        <f t="shared" si="40"/>
        <v>-2.6105200200000001</v>
      </c>
      <c r="P364" s="226">
        <f t="shared" si="40"/>
        <v>0</v>
      </c>
      <c r="Q364" s="226">
        <f t="shared" si="40"/>
        <v>0</v>
      </c>
      <c r="R364" s="226">
        <f t="shared" si="40"/>
        <v>-2.6105200200000001</v>
      </c>
      <c r="S364" s="226">
        <f t="shared" si="40"/>
        <v>0</v>
      </c>
      <c r="T364" s="145">
        <v>3.5468039999999998</v>
      </c>
      <c r="U364" s="145"/>
      <c r="V364" s="145"/>
      <c r="W364" s="145">
        <v>3.5468039999999998</v>
      </c>
      <c r="X364" s="145"/>
    </row>
    <row r="365" spans="1:24" s="139" customFormat="1" ht="30">
      <c r="A365" s="135" t="s">
        <v>734</v>
      </c>
      <c r="B365" s="148" t="s">
        <v>519</v>
      </c>
      <c r="C365" s="135" t="s">
        <v>625</v>
      </c>
      <c r="D365" s="148" t="s">
        <v>880</v>
      </c>
      <c r="E365" s="145">
        <v>14.508957500000001</v>
      </c>
      <c r="F365" s="145"/>
      <c r="G365" s="145"/>
      <c r="H365" s="145">
        <v>14.508957500000001</v>
      </c>
      <c r="I365" s="145"/>
      <c r="J365" s="145">
        <v>14.73</v>
      </c>
      <c r="K365" s="145"/>
      <c r="L365" s="145"/>
      <c r="M365" s="145">
        <v>14.73</v>
      </c>
      <c r="N365" s="145"/>
      <c r="O365" s="226">
        <f t="shared" si="40"/>
        <v>0.22104249999999936</v>
      </c>
      <c r="P365" s="226">
        <f t="shared" si="40"/>
        <v>0</v>
      </c>
      <c r="Q365" s="226">
        <f t="shared" si="40"/>
        <v>0</v>
      </c>
      <c r="R365" s="226">
        <f t="shared" si="40"/>
        <v>0.22104249999999936</v>
      </c>
      <c r="S365" s="226">
        <f t="shared" si="40"/>
        <v>0</v>
      </c>
      <c r="T365" s="145">
        <v>20.672985219999997</v>
      </c>
      <c r="U365" s="145"/>
      <c r="V365" s="145"/>
      <c r="W365" s="145">
        <v>20.672985219999997</v>
      </c>
      <c r="X365" s="145"/>
    </row>
    <row r="366" spans="1:24" s="139" customFormat="1" ht="30">
      <c r="A366" s="135" t="s">
        <v>734</v>
      </c>
      <c r="B366" s="148" t="s">
        <v>520</v>
      </c>
      <c r="C366" s="135" t="s">
        <v>8</v>
      </c>
      <c r="D366" s="148" t="s">
        <v>881</v>
      </c>
      <c r="E366" s="145">
        <v>9.4340493999999993</v>
      </c>
      <c r="F366" s="145"/>
      <c r="G366" s="145"/>
      <c r="H366" s="145">
        <v>9.4340493999999993</v>
      </c>
      <c r="I366" s="145"/>
      <c r="J366" s="145">
        <v>9.2130260600000007</v>
      </c>
      <c r="K366" s="145"/>
      <c r="L366" s="145"/>
      <c r="M366" s="145">
        <v>9.2130260600000007</v>
      </c>
      <c r="N366" s="145"/>
      <c r="O366" s="226">
        <f t="shared" si="40"/>
        <v>-0.22102333999999857</v>
      </c>
      <c r="P366" s="226">
        <f t="shared" si="40"/>
        <v>0</v>
      </c>
      <c r="Q366" s="226">
        <f t="shared" si="40"/>
        <v>0</v>
      </c>
      <c r="R366" s="226">
        <f t="shared" si="40"/>
        <v>-0.22102333999999857</v>
      </c>
      <c r="S366" s="226">
        <f t="shared" si="40"/>
        <v>0</v>
      </c>
      <c r="T366" s="145">
        <v>7.8076319999999999</v>
      </c>
      <c r="U366" s="145"/>
      <c r="V366" s="145"/>
      <c r="W366" s="145">
        <v>7.8076319999999999</v>
      </c>
      <c r="X366" s="145"/>
    </row>
    <row r="367" spans="1:24" s="139" customFormat="1" ht="30">
      <c r="A367" s="135" t="s">
        <v>734</v>
      </c>
      <c r="B367" s="148" t="s">
        <v>521</v>
      </c>
      <c r="C367" s="135" t="s">
        <v>8</v>
      </c>
      <c r="D367" s="148" t="s">
        <v>882</v>
      </c>
      <c r="E367" s="145">
        <v>3.5840000000000001</v>
      </c>
      <c r="F367" s="145"/>
      <c r="G367" s="145"/>
      <c r="H367" s="145">
        <v>3.5840000000000001</v>
      </c>
      <c r="I367" s="145"/>
      <c r="J367" s="145">
        <v>5.2859999999999996</v>
      </c>
      <c r="K367" s="145"/>
      <c r="L367" s="145"/>
      <c r="M367" s="145">
        <v>5.2859999999999996</v>
      </c>
      <c r="N367" s="145"/>
      <c r="O367" s="226">
        <f t="shared" si="40"/>
        <v>1.7019999999999995</v>
      </c>
      <c r="P367" s="226">
        <f t="shared" si="40"/>
        <v>0</v>
      </c>
      <c r="Q367" s="226">
        <f t="shared" si="40"/>
        <v>0</v>
      </c>
      <c r="R367" s="226">
        <f t="shared" si="40"/>
        <v>1.7019999999999995</v>
      </c>
      <c r="S367" s="226">
        <f t="shared" si="40"/>
        <v>0</v>
      </c>
      <c r="T367" s="145">
        <v>4.4796610000000001</v>
      </c>
      <c r="U367" s="145"/>
      <c r="V367" s="145"/>
      <c r="W367" s="145">
        <v>4.4796610000000001</v>
      </c>
      <c r="X367" s="145"/>
    </row>
    <row r="368" spans="1:24" s="139" customFormat="1" ht="30">
      <c r="A368" s="135" t="s">
        <v>734</v>
      </c>
      <c r="B368" s="148" t="s">
        <v>522</v>
      </c>
      <c r="C368" s="135" t="s">
        <v>8</v>
      </c>
      <c r="D368" s="148" t="s">
        <v>883</v>
      </c>
      <c r="E368" s="145">
        <v>1.1000000000000001</v>
      </c>
      <c r="F368" s="145"/>
      <c r="G368" s="145"/>
      <c r="H368" s="145">
        <v>1.1000000000000001</v>
      </c>
      <c r="I368" s="145"/>
      <c r="J368" s="145">
        <v>0.54</v>
      </c>
      <c r="K368" s="145"/>
      <c r="L368" s="145"/>
      <c r="M368" s="145">
        <v>0.54</v>
      </c>
      <c r="N368" s="145"/>
      <c r="O368" s="226">
        <f t="shared" si="40"/>
        <v>-0.56000000000000005</v>
      </c>
      <c r="P368" s="226">
        <f t="shared" si="40"/>
        <v>0</v>
      </c>
      <c r="Q368" s="226">
        <f t="shared" si="40"/>
        <v>0</v>
      </c>
      <c r="R368" s="226">
        <f t="shared" si="40"/>
        <v>-0.56000000000000005</v>
      </c>
      <c r="S368" s="226">
        <f t="shared" si="40"/>
        <v>0</v>
      </c>
      <c r="T368" s="145">
        <v>0.45762700000000001</v>
      </c>
      <c r="U368" s="145"/>
      <c r="V368" s="145"/>
      <c r="W368" s="145">
        <v>0.45762700000000001</v>
      </c>
      <c r="X368" s="145"/>
    </row>
    <row r="369" spans="1:24" s="139" customFormat="1" ht="30">
      <c r="A369" s="135" t="s">
        <v>734</v>
      </c>
      <c r="B369" s="148" t="s">
        <v>527</v>
      </c>
      <c r="C369" s="135" t="s">
        <v>8</v>
      </c>
      <c r="D369" s="148" t="s">
        <v>884</v>
      </c>
      <c r="E369" s="145">
        <v>11.99</v>
      </c>
      <c r="F369" s="145"/>
      <c r="G369" s="145"/>
      <c r="H369" s="145">
        <v>11.99</v>
      </c>
      <c r="I369" s="145"/>
      <c r="J369" s="145">
        <v>6.0279999999999996</v>
      </c>
      <c r="K369" s="145"/>
      <c r="L369" s="145"/>
      <c r="M369" s="145">
        <v>6.0279999999999996</v>
      </c>
      <c r="N369" s="145"/>
      <c r="O369" s="226">
        <f t="shared" si="40"/>
        <v>-5.9620000000000006</v>
      </c>
      <c r="P369" s="226">
        <f t="shared" si="40"/>
        <v>0</v>
      </c>
      <c r="Q369" s="226">
        <f t="shared" si="40"/>
        <v>0</v>
      </c>
      <c r="R369" s="226">
        <f t="shared" si="40"/>
        <v>-5.9620000000000006</v>
      </c>
      <c r="S369" s="226">
        <f t="shared" si="40"/>
        <v>0</v>
      </c>
      <c r="T369" s="145">
        <v>10.216940000000001</v>
      </c>
      <c r="U369" s="145"/>
      <c r="V369" s="145"/>
      <c r="W369" s="145">
        <v>10.216940000000001</v>
      </c>
      <c r="X369" s="145"/>
    </row>
    <row r="370" spans="1:24" s="139" customFormat="1" ht="30">
      <c r="A370" s="135" t="s">
        <v>734</v>
      </c>
      <c r="B370" s="148" t="s">
        <v>528</v>
      </c>
      <c r="C370" s="135" t="s">
        <v>8</v>
      </c>
      <c r="D370" s="148" t="s">
        <v>885</v>
      </c>
      <c r="E370" s="145">
        <v>13.6</v>
      </c>
      <c r="F370" s="145"/>
      <c r="G370" s="145"/>
      <c r="H370" s="145">
        <v>13.6</v>
      </c>
      <c r="I370" s="145"/>
      <c r="J370" s="145">
        <v>0</v>
      </c>
      <c r="K370" s="145"/>
      <c r="L370" s="145"/>
      <c r="M370" s="145">
        <v>0</v>
      </c>
      <c r="N370" s="145"/>
      <c r="O370" s="226">
        <f t="shared" si="40"/>
        <v>-13.6</v>
      </c>
      <c r="P370" s="226">
        <f t="shared" si="40"/>
        <v>0</v>
      </c>
      <c r="Q370" s="226">
        <f t="shared" si="40"/>
        <v>0</v>
      </c>
      <c r="R370" s="226">
        <f t="shared" si="40"/>
        <v>-13.6</v>
      </c>
      <c r="S370" s="226">
        <f t="shared" si="40"/>
        <v>0</v>
      </c>
      <c r="T370" s="145">
        <v>11.367796</v>
      </c>
      <c r="U370" s="145"/>
      <c r="V370" s="145"/>
      <c r="W370" s="145">
        <v>11.367796</v>
      </c>
      <c r="X370" s="145"/>
    </row>
    <row r="371" spans="1:24" s="139" customFormat="1" ht="45">
      <c r="A371" s="135" t="s">
        <v>734</v>
      </c>
      <c r="B371" s="148" t="s">
        <v>529</v>
      </c>
      <c r="C371" s="135" t="s">
        <v>8</v>
      </c>
      <c r="D371" s="148" t="s">
        <v>886</v>
      </c>
      <c r="E371" s="145">
        <v>8.34</v>
      </c>
      <c r="F371" s="145"/>
      <c r="G371" s="145"/>
      <c r="H371" s="145">
        <v>8.34</v>
      </c>
      <c r="I371" s="145"/>
      <c r="J371" s="145">
        <v>0</v>
      </c>
      <c r="K371" s="145"/>
      <c r="L371" s="145"/>
      <c r="M371" s="145">
        <v>0</v>
      </c>
      <c r="N371" s="145"/>
      <c r="O371" s="226">
        <f t="shared" si="40"/>
        <v>-8.34</v>
      </c>
      <c r="P371" s="226">
        <f t="shared" si="40"/>
        <v>0</v>
      </c>
      <c r="Q371" s="226">
        <f t="shared" si="40"/>
        <v>0</v>
      </c>
      <c r="R371" s="226">
        <f t="shared" si="40"/>
        <v>-8.34</v>
      </c>
      <c r="S371" s="226">
        <f t="shared" si="40"/>
        <v>0</v>
      </c>
      <c r="T371" s="145">
        <v>7.3677983100000004</v>
      </c>
      <c r="U371" s="145"/>
      <c r="V371" s="145"/>
      <c r="W371" s="145">
        <v>7.3677983100000004</v>
      </c>
      <c r="X371" s="145"/>
    </row>
    <row r="372" spans="1:24" s="139" customFormat="1" ht="30">
      <c r="A372" s="135" t="s">
        <v>734</v>
      </c>
      <c r="B372" s="148" t="s">
        <v>530</v>
      </c>
      <c r="C372" s="135" t="s">
        <v>8</v>
      </c>
      <c r="D372" s="148" t="s">
        <v>887</v>
      </c>
      <c r="E372" s="145">
        <v>10.9</v>
      </c>
      <c r="F372" s="145"/>
      <c r="G372" s="145"/>
      <c r="H372" s="145">
        <v>10.9</v>
      </c>
      <c r="I372" s="145"/>
      <c r="J372" s="145">
        <v>0</v>
      </c>
      <c r="K372" s="145"/>
      <c r="L372" s="145"/>
      <c r="M372" s="145">
        <v>0</v>
      </c>
      <c r="N372" s="145"/>
      <c r="O372" s="226">
        <f t="shared" si="40"/>
        <v>-10.9</v>
      </c>
      <c r="P372" s="226">
        <f t="shared" si="40"/>
        <v>0</v>
      </c>
      <c r="Q372" s="226">
        <f t="shared" si="40"/>
        <v>0</v>
      </c>
      <c r="R372" s="226">
        <f t="shared" si="40"/>
        <v>-10.9</v>
      </c>
      <c r="S372" s="226">
        <f t="shared" si="40"/>
        <v>0</v>
      </c>
      <c r="T372" s="145">
        <v>9.8966150800000001</v>
      </c>
      <c r="U372" s="145"/>
      <c r="V372" s="145"/>
      <c r="W372" s="145">
        <v>9.8966150800000001</v>
      </c>
      <c r="X372" s="145"/>
    </row>
    <row r="373" spans="1:24" s="139" customFormat="1" ht="30">
      <c r="A373" s="135" t="s">
        <v>734</v>
      </c>
      <c r="B373" s="148" t="s">
        <v>531</v>
      </c>
      <c r="C373" s="135" t="s">
        <v>8</v>
      </c>
      <c r="D373" s="148" t="s">
        <v>888</v>
      </c>
      <c r="E373" s="145">
        <v>12.89</v>
      </c>
      <c r="F373" s="145"/>
      <c r="G373" s="145"/>
      <c r="H373" s="145">
        <v>12.89</v>
      </c>
      <c r="I373" s="145"/>
      <c r="J373" s="145">
        <v>0</v>
      </c>
      <c r="K373" s="145"/>
      <c r="L373" s="145"/>
      <c r="M373" s="145">
        <v>0</v>
      </c>
      <c r="N373" s="145"/>
      <c r="O373" s="226">
        <f t="shared" si="40"/>
        <v>-12.89</v>
      </c>
      <c r="P373" s="226">
        <f t="shared" si="40"/>
        <v>0</v>
      </c>
      <c r="Q373" s="226">
        <f t="shared" si="40"/>
        <v>0</v>
      </c>
      <c r="R373" s="226">
        <f t="shared" si="40"/>
        <v>-12.89</v>
      </c>
      <c r="S373" s="226">
        <f t="shared" si="40"/>
        <v>0</v>
      </c>
      <c r="T373" s="145">
        <v>10.727112369999999</v>
      </c>
      <c r="U373" s="145"/>
      <c r="V373" s="145"/>
      <c r="W373" s="145">
        <v>10.727112369999999</v>
      </c>
      <c r="X373" s="145"/>
    </row>
    <row r="374" spans="1:24" s="139" customFormat="1" ht="30">
      <c r="A374" s="135" t="s">
        <v>734</v>
      </c>
      <c r="B374" s="148" t="s">
        <v>532</v>
      </c>
      <c r="C374" s="135" t="s">
        <v>8</v>
      </c>
      <c r="D374" s="148" t="s">
        <v>889</v>
      </c>
      <c r="E374" s="145">
        <v>13.649999999999999</v>
      </c>
      <c r="F374" s="145"/>
      <c r="G374" s="145"/>
      <c r="H374" s="145">
        <v>13.649999999999999</v>
      </c>
      <c r="I374" s="145"/>
      <c r="J374" s="145">
        <v>4.1159999999999997</v>
      </c>
      <c r="K374" s="145"/>
      <c r="L374" s="145"/>
      <c r="M374" s="145">
        <v>4.1159999999999997</v>
      </c>
      <c r="N374" s="145"/>
      <c r="O374" s="226">
        <f t="shared" si="40"/>
        <v>-9.5339999999999989</v>
      </c>
      <c r="P374" s="226">
        <f t="shared" si="40"/>
        <v>0</v>
      </c>
      <c r="Q374" s="226">
        <f t="shared" si="40"/>
        <v>0</v>
      </c>
      <c r="R374" s="226">
        <f t="shared" si="40"/>
        <v>-9.5339999999999989</v>
      </c>
      <c r="S374" s="226">
        <f t="shared" si="40"/>
        <v>0</v>
      </c>
      <c r="T374" s="145">
        <v>10.464416</v>
      </c>
      <c r="U374" s="145"/>
      <c r="V374" s="145"/>
      <c r="W374" s="145">
        <v>10.464416</v>
      </c>
      <c r="X374" s="145"/>
    </row>
    <row r="375" spans="1:24" s="139" customFormat="1" ht="45">
      <c r="A375" s="135" t="s">
        <v>734</v>
      </c>
      <c r="B375" s="148" t="s">
        <v>534</v>
      </c>
      <c r="C375" s="135" t="s">
        <v>629</v>
      </c>
      <c r="D375" s="148" t="s">
        <v>890</v>
      </c>
      <c r="E375" s="145">
        <v>6</v>
      </c>
      <c r="F375" s="145"/>
      <c r="G375" s="145"/>
      <c r="H375" s="145">
        <v>6</v>
      </c>
      <c r="I375" s="145"/>
      <c r="J375" s="145">
        <v>11.269</v>
      </c>
      <c r="K375" s="145"/>
      <c r="L375" s="145"/>
      <c r="M375" s="145">
        <v>11.269</v>
      </c>
      <c r="N375" s="145"/>
      <c r="O375" s="226">
        <f t="shared" si="40"/>
        <v>5.2690000000000001</v>
      </c>
      <c r="P375" s="226">
        <f t="shared" si="40"/>
        <v>0</v>
      </c>
      <c r="Q375" s="226">
        <f t="shared" si="40"/>
        <v>0</v>
      </c>
      <c r="R375" s="226">
        <f t="shared" si="40"/>
        <v>5.2690000000000001</v>
      </c>
      <c r="S375" s="226">
        <f t="shared" si="40"/>
        <v>0</v>
      </c>
      <c r="T375" s="145">
        <v>14.249499999999999</v>
      </c>
      <c r="U375" s="145"/>
      <c r="V375" s="145"/>
      <c r="W375" s="145">
        <v>14.249499999999999</v>
      </c>
      <c r="X375" s="145"/>
    </row>
    <row r="376" spans="1:24" s="139" customFormat="1" ht="45">
      <c r="A376" s="135" t="s">
        <v>734</v>
      </c>
      <c r="B376" s="148" t="s">
        <v>535</v>
      </c>
      <c r="C376" s="135" t="s">
        <v>8</v>
      </c>
      <c r="D376" s="148" t="s">
        <v>891</v>
      </c>
      <c r="E376" s="145">
        <v>1.91</v>
      </c>
      <c r="F376" s="145"/>
      <c r="G376" s="145"/>
      <c r="H376" s="145">
        <v>1.91</v>
      </c>
      <c r="I376" s="145"/>
      <c r="J376" s="145">
        <v>0</v>
      </c>
      <c r="K376" s="145"/>
      <c r="L376" s="145"/>
      <c r="M376" s="145">
        <v>0</v>
      </c>
      <c r="N376" s="145"/>
      <c r="O376" s="226">
        <f t="shared" si="40"/>
        <v>-1.91</v>
      </c>
      <c r="P376" s="226">
        <f t="shared" si="40"/>
        <v>0</v>
      </c>
      <c r="Q376" s="226">
        <f t="shared" si="40"/>
        <v>0</v>
      </c>
      <c r="R376" s="226">
        <f t="shared" si="40"/>
        <v>-1.91</v>
      </c>
      <c r="S376" s="226">
        <f t="shared" si="40"/>
        <v>0</v>
      </c>
      <c r="T376" s="145">
        <v>1.8976500000000001</v>
      </c>
      <c r="U376" s="145"/>
      <c r="V376" s="145"/>
      <c r="W376" s="145">
        <v>1.8976500000000001</v>
      </c>
      <c r="X376" s="145"/>
    </row>
    <row r="377" spans="1:24" s="139" customFormat="1" ht="45">
      <c r="A377" s="135" t="s">
        <v>734</v>
      </c>
      <c r="B377" s="148" t="s">
        <v>536</v>
      </c>
      <c r="C377" s="135" t="s">
        <v>0</v>
      </c>
      <c r="D377" s="148" t="s">
        <v>892</v>
      </c>
      <c r="E377" s="145">
        <v>3</v>
      </c>
      <c r="F377" s="145"/>
      <c r="G377" s="145"/>
      <c r="H377" s="145">
        <v>3</v>
      </c>
      <c r="I377" s="145"/>
      <c r="J377" s="145">
        <v>1.4112840100000001</v>
      </c>
      <c r="K377" s="145"/>
      <c r="L377" s="145"/>
      <c r="M377" s="145">
        <v>1.4112840100000001</v>
      </c>
      <c r="N377" s="145"/>
      <c r="O377" s="226">
        <f t="shared" si="40"/>
        <v>-1.5887159899999999</v>
      </c>
      <c r="P377" s="226">
        <f t="shared" si="40"/>
        <v>0</v>
      </c>
      <c r="Q377" s="226">
        <f t="shared" si="40"/>
        <v>0</v>
      </c>
      <c r="R377" s="226">
        <f t="shared" si="40"/>
        <v>-1.5887159899999999</v>
      </c>
      <c r="S377" s="226">
        <f t="shared" si="40"/>
        <v>0</v>
      </c>
      <c r="T377" s="145">
        <v>1.8781635700000001</v>
      </c>
      <c r="U377" s="145"/>
      <c r="V377" s="145"/>
      <c r="W377" s="145">
        <v>1.8781635700000001</v>
      </c>
      <c r="X377" s="145"/>
    </row>
    <row r="378" spans="1:24" s="139" customFormat="1" ht="30">
      <c r="A378" s="135" t="s">
        <v>734</v>
      </c>
      <c r="B378" s="148" t="s">
        <v>537</v>
      </c>
      <c r="C378" s="135" t="s">
        <v>551</v>
      </c>
      <c r="D378" s="148" t="s">
        <v>893</v>
      </c>
      <c r="E378" s="145">
        <v>1</v>
      </c>
      <c r="F378" s="145"/>
      <c r="G378" s="145"/>
      <c r="H378" s="145">
        <v>1</v>
      </c>
      <c r="I378" s="145"/>
      <c r="J378" s="145">
        <v>0.47042800000000001</v>
      </c>
      <c r="K378" s="145"/>
      <c r="L378" s="145"/>
      <c r="M378" s="145">
        <v>0.47042800000000001</v>
      </c>
      <c r="N378" s="145"/>
      <c r="O378" s="226">
        <f t="shared" si="40"/>
        <v>-0.52957199999999993</v>
      </c>
      <c r="P378" s="226">
        <f t="shared" si="40"/>
        <v>0</v>
      </c>
      <c r="Q378" s="226">
        <f t="shared" si="40"/>
        <v>0</v>
      </c>
      <c r="R378" s="226">
        <f t="shared" si="40"/>
        <v>-0.52957199999999993</v>
      </c>
      <c r="S378" s="226">
        <f t="shared" si="40"/>
        <v>0</v>
      </c>
      <c r="T378" s="145">
        <v>0.39867000000000002</v>
      </c>
      <c r="U378" s="145"/>
      <c r="V378" s="145"/>
      <c r="W378" s="145">
        <v>0.39867000000000002</v>
      </c>
      <c r="X378" s="145"/>
    </row>
    <row r="379" spans="1:24" s="139" customFormat="1" ht="30">
      <c r="A379" s="135" t="s">
        <v>734</v>
      </c>
      <c r="B379" s="148" t="s">
        <v>538</v>
      </c>
      <c r="C379" s="135" t="s">
        <v>2</v>
      </c>
      <c r="D379" s="148" t="s">
        <v>894</v>
      </c>
      <c r="E379" s="145">
        <v>0.9</v>
      </c>
      <c r="F379" s="145"/>
      <c r="G379" s="145"/>
      <c r="H379" s="145">
        <v>0.9</v>
      </c>
      <c r="I379" s="145"/>
      <c r="J379" s="145">
        <v>1.2719051099999998</v>
      </c>
      <c r="K379" s="145"/>
      <c r="L379" s="145"/>
      <c r="M379" s="145">
        <v>1.2719051099999998</v>
      </c>
      <c r="N379" s="145"/>
      <c r="O379" s="226">
        <f t="shared" si="40"/>
        <v>0.37190510999999982</v>
      </c>
      <c r="P379" s="226">
        <f t="shared" si="40"/>
        <v>0</v>
      </c>
      <c r="Q379" s="226">
        <f t="shared" si="40"/>
        <v>0</v>
      </c>
      <c r="R379" s="226">
        <f t="shared" si="40"/>
        <v>0.37190510999999982</v>
      </c>
      <c r="S379" s="226">
        <f t="shared" si="40"/>
        <v>0</v>
      </c>
      <c r="T379" s="145">
        <v>1.0778799999999999</v>
      </c>
      <c r="U379" s="145"/>
      <c r="V379" s="145"/>
      <c r="W379" s="145">
        <v>1.0778799999999999</v>
      </c>
      <c r="X379" s="145"/>
    </row>
    <row r="380" spans="1:24" s="139" customFormat="1">
      <c r="A380" s="135" t="s">
        <v>734</v>
      </c>
      <c r="B380" s="148" t="s">
        <v>539</v>
      </c>
      <c r="C380" s="135" t="s">
        <v>8</v>
      </c>
      <c r="D380" s="148" t="s">
        <v>895</v>
      </c>
      <c r="E380" s="145">
        <v>4</v>
      </c>
      <c r="F380" s="145"/>
      <c r="G380" s="145"/>
      <c r="H380" s="145">
        <v>4</v>
      </c>
      <c r="I380" s="145"/>
      <c r="J380" s="145">
        <v>3.5163011099999997</v>
      </c>
      <c r="K380" s="145"/>
      <c r="L380" s="145"/>
      <c r="M380" s="145">
        <v>3.5163011099999997</v>
      </c>
      <c r="N380" s="145"/>
      <c r="O380" s="226">
        <f t="shared" si="40"/>
        <v>-0.48369889000000033</v>
      </c>
      <c r="P380" s="226">
        <f t="shared" si="40"/>
        <v>0</v>
      </c>
      <c r="Q380" s="226">
        <f t="shared" si="40"/>
        <v>0</v>
      </c>
      <c r="R380" s="226">
        <f t="shared" si="40"/>
        <v>-0.48369889000000033</v>
      </c>
      <c r="S380" s="226">
        <f t="shared" si="40"/>
        <v>0</v>
      </c>
      <c r="T380" s="145">
        <v>2.2977559999999997</v>
      </c>
      <c r="U380" s="145"/>
      <c r="V380" s="145"/>
      <c r="W380" s="145">
        <v>2.2977559999999997</v>
      </c>
      <c r="X380" s="145"/>
    </row>
    <row r="381" spans="1:24" s="139" customFormat="1" ht="30">
      <c r="A381" s="135" t="s">
        <v>734</v>
      </c>
      <c r="B381" s="148" t="s">
        <v>540</v>
      </c>
      <c r="C381" s="135" t="s">
        <v>8</v>
      </c>
      <c r="D381" s="148" t="s">
        <v>601</v>
      </c>
      <c r="E381" s="145">
        <v>4.45</v>
      </c>
      <c r="F381" s="145"/>
      <c r="G381" s="145"/>
      <c r="H381" s="145">
        <v>4.45</v>
      </c>
      <c r="I381" s="145"/>
      <c r="J381" s="145">
        <v>4.3484999999999996</v>
      </c>
      <c r="K381" s="145"/>
      <c r="L381" s="145"/>
      <c r="M381" s="145">
        <v>4.3484999999999996</v>
      </c>
      <c r="N381" s="145"/>
      <c r="O381" s="226">
        <f t="shared" si="40"/>
        <v>-0.10150000000000059</v>
      </c>
      <c r="P381" s="226">
        <f t="shared" si="40"/>
        <v>0</v>
      </c>
      <c r="Q381" s="226">
        <f t="shared" si="40"/>
        <v>0</v>
      </c>
      <c r="R381" s="226">
        <f t="shared" si="40"/>
        <v>-0.10150000000000059</v>
      </c>
      <c r="S381" s="226">
        <f t="shared" si="40"/>
        <v>0</v>
      </c>
      <c r="T381" s="145">
        <v>4.3749589999999996</v>
      </c>
      <c r="U381" s="145"/>
      <c r="V381" s="145"/>
      <c r="W381" s="145">
        <v>4.3749589999999996</v>
      </c>
      <c r="X381" s="145"/>
    </row>
    <row r="382" spans="1:24" s="139" customFormat="1" ht="30">
      <c r="A382" s="135" t="s">
        <v>734</v>
      </c>
      <c r="B382" s="148" t="s">
        <v>541</v>
      </c>
      <c r="C382" s="135" t="s">
        <v>624</v>
      </c>
      <c r="D382" s="148" t="s">
        <v>896</v>
      </c>
      <c r="E382" s="145">
        <v>3.5793300000000001</v>
      </c>
      <c r="F382" s="145"/>
      <c r="G382" s="145"/>
      <c r="H382" s="145">
        <v>3.5793300000000001</v>
      </c>
      <c r="I382" s="145"/>
      <c r="J382" s="145">
        <v>0.13619999999999999</v>
      </c>
      <c r="K382" s="145"/>
      <c r="L382" s="145"/>
      <c r="M382" s="145">
        <v>0.13619999999999999</v>
      </c>
      <c r="N382" s="145"/>
      <c r="O382" s="226">
        <f t="shared" si="40"/>
        <v>-3.44313</v>
      </c>
      <c r="P382" s="226">
        <f t="shared" si="40"/>
        <v>0</v>
      </c>
      <c r="Q382" s="226">
        <f t="shared" si="40"/>
        <v>0</v>
      </c>
      <c r="R382" s="226">
        <f t="shared" si="40"/>
        <v>-3.44313</v>
      </c>
      <c r="S382" s="226">
        <f t="shared" si="40"/>
        <v>0</v>
      </c>
      <c r="T382" s="145">
        <v>5.2087856200000004</v>
      </c>
      <c r="U382" s="145"/>
      <c r="V382" s="145"/>
      <c r="W382" s="145">
        <f>5.20878562-X382</f>
        <v>4.4457856199999997</v>
      </c>
      <c r="X382" s="145">
        <v>0.76300000000000001</v>
      </c>
    </row>
    <row r="383" spans="1:24" s="139" customFormat="1" ht="30">
      <c r="A383" s="135" t="s">
        <v>734</v>
      </c>
      <c r="B383" s="148" t="s">
        <v>1016</v>
      </c>
      <c r="C383" s="135" t="s">
        <v>1048</v>
      </c>
      <c r="D383" s="148"/>
      <c r="E383" s="145">
        <v>0</v>
      </c>
      <c r="F383" s="145"/>
      <c r="G383" s="145"/>
      <c r="H383" s="145">
        <v>0</v>
      </c>
      <c r="I383" s="145"/>
      <c r="J383" s="145">
        <v>10.004468000000003</v>
      </c>
      <c r="K383" s="145"/>
      <c r="L383" s="145"/>
      <c r="M383" s="145">
        <v>10.004468000000003</v>
      </c>
      <c r="N383" s="145"/>
      <c r="O383" s="226">
        <f t="shared" si="40"/>
        <v>10.004468000000003</v>
      </c>
      <c r="P383" s="226">
        <f t="shared" si="40"/>
        <v>0</v>
      </c>
      <c r="Q383" s="226">
        <f t="shared" si="40"/>
        <v>0</v>
      </c>
      <c r="R383" s="226">
        <f t="shared" si="40"/>
        <v>10.004468000000003</v>
      </c>
      <c r="S383" s="226">
        <f t="shared" si="40"/>
        <v>0</v>
      </c>
      <c r="T383" s="145">
        <v>10.168739690000001</v>
      </c>
      <c r="U383" s="145"/>
      <c r="V383" s="145"/>
      <c r="W383" s="145">
        <v>10.168739690000001</v>
      </c>
      <c r="X383" s="145"/>
    </row>
    <row r="384" spans="1:24" s="139" customFormat="1" ht="45">
      <c r="A384" s="135" t="s">
        <v>734</v>
      </c>
      <c r="B384" s="148" t="s">
        <v>542</v>
      </c>
      <c r="C384" s="135" t="s">
        <v>8</v>
      </c>
      <c r="D384" s="148" t="s">
        <v>897</v>
      </c>
      <c r="E384" s="145">
        <v>7.69</v>
      </c>
      <c r="F384" s="145"/>
      <c r="G384" s="145"/>
      <c r="H384" s="145">
        <v>7.69</v>
      </c>
      <c r="I384" s="145"/>
      <c r="J384" s="145">
        <v>7.5956753399999997</v>
      </c>
      <c r="K384" s="145"/>
      <c r="L384" s="145"/>
      <c r="M384" s="145">
        <v>7.5956753399999997</v>
      </c>
      <c r="N384" s="145"/>
      <c r="O384" s="226">
        <f t="shared" si="40"/>
        <v>-9.4324660000000726E-2</v>
      </c>
      <c r="P384" s="226">
        <f t="shared" si="40"/>
        <v>0</v>
      </c>
      <c r="Q384" s="226">
        <f t="shared" si="40"/>
        <v>0</v>
      </c>
      <c r="R384" s="226">
        <f t="shared" si="40"/>
        <v>-9.4324660000000726E-2</v>
      </c>
      <c r="S384" s="226">
        <f t="shared" si="40"/>
        <v>0</v>
      </c>
      <c r="T384" s="145">
        <v>6.4370130000000003</v>
      </c>
      <c r="U384" s="145"/>
      <c r="V384" s="145"/>
      <c r="W384" s="145">
        <v>6.4370130000000003</v>
      </c>
      <c r="X384" s="145"/>
    </row>
    <row r="385" spans="1:24" s="139" customFormat="1" ht="30">
      <c r="A385" s="135" t="s">
        <v>734</v>
      </c>
      <c r="B385" s="148" t="s">
        <v>543</v>
      </c>
      <c r="C385" s="135" t="s">
        <v>8</v>
      </c>
      <c r="D385" s="148" t="s">
        <v>898</v>
      </c>
      <c r="E385" s="145">
        <v>7.5</v>
      </c>
      <c r="F385" s="145"/>
      <c r="G385" s="145"/>
      <c r="H385" s="145">
        <v>7.5</v>
      </c>
      <c r="I385" s="145"/>
      <c r="J385" s="145">
        <v>7.9720000000000004</v>
      </c>
      <c r="K385" s="145"/>
      <c r="L385" s="145"/>
      <c r="M385" s="145">
        <v>7.9720000000000004</v>
      </c>
      <c r="N385" s="145"/>
      <c r="O385" s="226">
        <f t="shared" si="40"/>
        <v>0.47200000000000042</v>
      </c>
      <c r="P385" s="226">
        <f t="shared" si="40"/>
        <v>0</v>
      </c>
      <c r="Q385" s="226">
        <f t="shared" si="40"/>
        <v>0</v>
      </c>
      <c r="R385" s="226">
        <f t="shared" si="40"/>
        <v>0.47200000000000042</v>
      </c>
      <c r="S385" s="226">
        <f t="shared" si="40"/>
        <v>0</v>
      </c>
      <c r="T385" s="145">
        <v>6.7559360999999996</v>
      </c>
      <c r="U385" s="145"/>
      <c r="V385" s="145"/>
      <c r="W385" s="145">
        <v>6.7559360999999996</v>
      </c>
      <c r="X385" s="145"/>
    </row>
    <row r="386" spans="1:24" s="139" customFormat="1" ht="30">
      <c r="A386" s="135" t="s">
        <v>734</v>
      </c>
      <c r="B386" s="148" t="s">
        <v>544</v>
      </c>
      <c r="C386" s="135" t="s">
        <v>626</v>
      </c>
      <c r="D386" s="148" t="s">
        <v>899</v>
      </c>
      <c r="E386" s="145">
        <v>2.1</v>
      </c>
      <c r="F386" s="145"/>
      <c r="G386" s="145"/>
      <c r="H386" s="145">
        <v>2.1</v>
      </c>
      <c r="I386" s="145"/>
      <c r="J386" s="145">
        <v>2.4919980000000002</v>
      </c>
      <c r="K386" s="145"/>
      <c r="L386" s="145"/>
      <c r="M386" s="145">
        <v>2.4919980000000002</v>
      </c>
      <c r="N386" s="145"/>
      <c r="O386" s="226">
        <f t="shared" si="40"/>
        <v>0.39199800000000007</v>
      </c>
      <c r="P386" s="226">
        <f t="shared" si="40"/>
        <v>0</v>
      </c>
      <c r="Q386" s="226">
        <f t="shared" si="40"/>
        <v>0</v>
      </c>
      <c r="R386" s="226">
        <f t="shared" si="40"/>
        <v>0.39199800000000007</v>
      </c>
      <c r="S386" s="226">
        <f t="shared" si="40"/>
        <v>0</v>
      </c>
      <c r="T386" s="145">
        <v>2.1118609999999998</v>
      </c>
      <c r="U386" s="145"/>
      <c r="V386" s="145"/>
      <c r="W386" s="145">
        <v>2.1118609999999998</v>
      </c>
      <c r="X386" s="145"/>
    </row>
    <row r="387" spans="1:24" s="139" customFormat="1" ht="45">
      <c r="A387" s="135" t="s">
        <v>734</v>
      </c>
      <c r="B387" s="148" t="s">
        <v>545</v>
      </c>
      <c r="C387" s="135" t="s">
        <v>8</v>
      </c>
      <c r="D387" s="148"/>
      <c r="E387" s="145">
        <v>0</v>
      </c>
      <c r="F387" s="145"/>
      <c r="G387" s="145"/>
      <c r="H387" s="145"/>
      <c r="I387" s="145"/>
      <c r="J387" s="145">
        <v>0</v>
      </c>
      <c r="K387" s="145"/>
      <c r="L387" s="145"/>
      <c r="M387" s="145">
        <v>0</v>
      </c>
      <c r="N387" s="145"/>
      <c r="O387" s="226">
        <f t="shared" si="40"/>
        <v>0</v>
      </c>
      <c r="P387" s="226">
        <f t="shared" si="40"/>
        <v>0</v>
      </c>
      <c r="Q387" s="226">
        <f t="shared" si="40"/>
        <v>0</v>
      </c>
      <c r="R387" s="226">
        <f t="shared" si="40"/>
        <v>0</v>
      </c>
      <c r="S387" s="226">
        <f t="shared" si="40"/>
        <v>0</v>
      </c>
      <c r="T387" s="145">
        <v>14.325548320000003</v>
      </c>
      <c r="U387" s="145"/>
      <c r="V387" s="145"/>
      <c r="W387" s="145">
        <v>14.325548320000003</v>
      </c>
      <c r="X387" s="145"/>
    </row>
    <row r="388" spans="1:24" s="139" customFormat="1" ht="45">
      <c r="A388" s="135" t="s">
        <v>734</v>
      </c>
      <c r="B388" s="148" t="s">
        <v>546</v>
      </c>
      <c r="C388" s="135" t="s">
        <v>8</v>
      </c>
      <c r="D388" s="148"/>
      <c r="E388" s="145">
        <v>0</v>
      </c>
      <c r="F388" s="145"/>
      <c r="G388" s="145"/>
      <c r="H388" s="145"/>
      <c r="I388" s="145"/>
      <c r="J388" s="145">
        <v>0</v>
      </c>
      <c r="K388" s="145"/>
      <c r="L388" s="145"/>
      <c r="M388" s="145">
        <v>0</v>
      </c>
      <c r="N388" s="145"/>
      <c r="O388" s="226">
        <f t="shared" si="40"/>
        <v>0</v>
      </c>
      <c r="P388" s="226">
        <f t="shared" si="40"/>
        <v>0</v>
      </c>
      <c r="Q388" s="226">
        <f t="shared" si="40"/>
        <v>0</v>
      </c>
      <c r="R388" s="226">
        <f t="shared" si="40"/>
        <v>0</v>
      </c>
      <c r="S388" s="226">
        <f t="shared" si="40"/>
        <v>0</v>
      </c>
      <c r="T388" s="145">
        <v>12.59535198</v>
      </c>
      <c r="U388" s="145"/>
      <c r="V388" s="145"/>
      <c r="W388" s="145">
        <v>12.59535198</v>
      </c>
      <c r="X388" s="145"/>
    </row>
    <row r="389" spans="1:24" s="139" customFormat="1" ht="45">
      <c r="A389" s="135" t="s">
        <v>734</v>
      </c>
      <c r="B389" s="148" t="s">
        <v>547</v>
      </c>
      <c r="C389" s="135" t="s">
        <v>8</v>
      </c>
      <c r="D389" s="148"/>
      <c r="E389" s="145">
        <v>0</v>
      </c>
      <c r="F389" s="145"/>
      <c r="G389" s="145"/>
      <c r="H389" s="145"/>
      <c r="I389" s="145"/>
      <c r="J389" s="145">
        <v>0</v>
      </c>
      <c r="K389" s="145"/>
      <c r="L389" s="145"/>
      <c r="M389" s="145">
        <v>0</v>
      </c>
      <c r="N389" s="145"/>
      <c r="O389" s="226">
        <f t="shared" si="40"/>
        <v>0</v>
      </c>
      <c r="P389" s="226">
        <f t="shared" si="40"/>
        <v>0</v>
      </c>
      <c r="Q389" s="226">
        <f t="shared" si="40"/>
        <v>0</v>
      </c>
      <c r="R389" s="226">
        <f t="shared" si="40"/>
        <v>0</v>
      </c>
      <c r="S389" s="226">
        <f t="shared" si="40"/>
        <v>0</v>
      </c>
      <c r="T389" s="145">
        <v>23.890817250000001</v>
      </c>
      <c r="U389" s="145"/>
      <c r="V389" s="145"/>
      <c r="W389" s="145">
        <v>23.890817250000001</v>
      </c>
      <c r="X389" s="145"/>
    </row>
    <row r="390" spans="1:24" s="139" customFormat="1" ht="30">
      <c r="A390" s="135" t="s">
        <v>734</v>
      </c>
      <c r="B390" s="148" t="s">
        <v>618</v>
      </c>
      <c r="C390" s="135" t="s">
        <v>1</v>
      </c>
      <c r="D390" s="148"/>
      <c r="E390" s="145">
        <v>0</v>
      </c>
      <c r="F390" s="145"/>
      <c r="G390" s="145"/>
      <c r="H390" s="145"/>
      <c r="I390" s="145"/>
      <c r="J390" s="145">
        <v>0.12</v>
      </c>
      <c r="K390" s="145"/>
      <c r="L390" s="145"/>
      <c r="M390" s="145">
        <v>0.12</v>
      </c>
      <c r="N390" s="145"/>
      <c r="O390" s="226">
        <f t="shared" si="40"/>
        <v>0.12</v>
      </c>
      <c r="P390" s="226">
        <f t="shared" si="40"/>
        <v>0</v>
      </c>
      <c r="Q390" s="226">
        <f t="shared" si="40"/>
        <v>0</v>
      </c>
      <c r="R390" s="226">
        <f t="shared" si="40"/>
        <v>0.12</v>
      </c>
      <c r="S390" s="226">
        <f t="shared" si="40"/>
        <v>0</v>
      </c>
      <c r="T390" s="145">
        <v>0</v>
      </c>
      <c r="U390" s="145"/>
      <c r="V390" s="145"/>
      <c r="W390" s="145">
        <v>0</v>
      </c>
      <c r="X390" s="145"/>
    </row>
    <row r="391" spans="1:24" s="139" customFormat="1" ht="30">
      <c r="A391" s="135" t="s">
        <v>734</v>
      </c>
      <c r="B391" s="148" t="s">
        <v>619</v>
      </c>
      <c r="C391" s="135" t="s">
        <v>8</v>
      </c>
      <c r="D391" s="148"/>
      <c r="E391" s="145">
        <v>0</v>
      </c>
      <c r="F391" s="145"/>
      <c r="G391" s="145"/>
      <c r="H391" s="145"/>
      <c r="I391" s="145"/>
      <c r="J391" s="145">
        <v>2.0823870000000002</v>
      </c>
      <c r="K391" s="145"/>
      <c r="L391" s="145"/>
      <c r="M391" s="145">
        <v>2.0823870000000002</v>
      </c>
      <c r="N391" s="145"/>
      <c r="O391" s="226">
        <f t="shared" si="40"/>
        <v>2.0823870000000002</v>
      </c>
      <c r="P391" s="226">
        <f t="shared" si="40"/>
        <v>0</v>
      </c>
      <c r="Q391" s="226">
        <f t="shared" si="40"/>
        <v>0</v>
      </c>
      <c r="R391" s="226">
        <f t="shared" si="40"/>
        <v>2.0823870000000002</v>
      </c>
      <c r="S391" s="226">
        <f t="shared" si="40"/>
        <v>0</v>
      </c>
      <c r="T391" s="145">
        <v>0</v>
      </c>
      <c r="U391" s="145"/>
      <c r="V391" s="145"/>
      <c r="W391" s="145">
        <v>0</v>
      </c>
      <c r="X391" s="145"/>
    </row>
    <row r="392" spans="1:24" s="139" customFormat="1" ht="30">
      <c r="A392" s="135" t="s">
        <v>734</v>
      </c>
      <c r="B392" s="157" t="s">
        <v>620</v>
      </c>
      <c r="C392" s="135" t="s">
        <v>8</v>
      </c>
      <c r="D392" s="148"/>
      <c r="E392" s="145">
        <v>0</v>
      </c>
      <c r="F392" s="145"/>
      <c r="G392" s="145"/>
      <c r="H392" s="145"/>
      <c r="I392" s="145"/>
      <c r="J392" s="145">
        <v>1.4435129999999998</v>
      </c>
      <c r="K392" s="145"/>
      <c r="L392" s="145"/>
      <c r="M392" s="145">
        <v>1.4435129999999998</v>
      </c>
      <c r="N392" s="145"/>
      <c r="O392" s="226">
        <f t="shared" si="40"/>
        <v>1.4435129999999998</v>
      </c>
      <c r="P392" s="226">
        <f t="shared" si="40"/>
        <v>0</v>
      </c>
      <c r="Q392" s="226">
        <f t="shared" si="40"/>
        <v>0</v>
      </c>
      <c r="R392" s="226">
        <f t="shared" si="40"/>
        <v>1.4435129999999998</v>
      </c>
      <c r="S392" s="226">
        <f t="shared" si="40"/>
        <v>0</v>
      </c>
      <c r="T392" s="145">
        <v>0</v>
      </c>
      <c r="U392" s="145"/>
      <c r="V392" s="145"/>
      <c r="W392" s="145">
        <v>0</v>
      </c>
      <c r="X392" s="145"/>
    </row>
    <row r="393" spans="1:24" s="139" customFormat="1" ht="30">
      <c r="A393" s="135" t="s">
        <v>734</v>
      </c>
      <c r="B393" s="157" t="s">
        <v>621</v>
      </c>
      <c r="C393" s="135" t="s">
        <v>8</v>
      </c>
      <c r="D393" s="148"/>
      <c r="E393" s="145">
        <v>0</v>
      </c>
      <c r="F393" s="145"/>
      <c r="G393" s="145"/>
      <c r="H393" s="145"/>
      <c r="I393" s="145"/>
      <c r="J393" s="145">
        <v>2.9815689999999999</v>
      </c>
      <c r="K393" s="145"/>
      <c r="L393" s="145"/>
      <c r="M393" s="145">
        <v>2.9815689999999999</v>
      </c>
      <c r="N393" s="145"/>
      <c r="O393" s="226">
        <f t="shared" ref="O393:S443" si="41">J393-E393</f>
        <v>2.9815689999999999</v>
      </c>
      <c r="P393" s="226">
        <f t="shared" si="41"/>
        <v>0</v>
      </c>
      <c r="Q393" s="226">
        <f t="shared" si="41"/>
        <v>0</v>
      </c>
      <c r="R393" s="226">
        <f t="shared" si="41"/>
        <v>2.9815689999999999</v>
      </c>
      <c r="S393" s="226">
        <f t="shared" si="41"/>
        <v>0</v>
      </c>
      <c r="T393" s="145">
        <v>0</v>
      </c>
      <c r="U393" s="145"/>
      <c r="V393" s="145"/>
      <c r="W393" s="145">
        <v>0</v>
      </c>
      <c r="X393" s="145"/>
    </row>
    <row r="394" spans="1:24" s="139" customFormat="1" ht="30">
      <c r="A394" s="135" t="s">
        <v>734</v>
      </c>
      <c r="B394" s="157" t="s">
        <v>622</v>
      </c>
      <c r="C394" s="135" t="s">
        <v>8</v>
      </c>
      <c r="D394" s="148"/>
      <c r="E394" s="145">
        <v>0</v>
      </c>
      <c r="F394" s="145"/>
      <c r="G394" s="145"/>
      <c r="H394" s="145"/>
      <c r="I394" s="145"/>
      <c r="J394" s="145">
        <v>2.7189009999999998</v>
      </c>
      <c r="K394" s="145"/>
      <c r="L394" s="145"/>
      <c r="M394" s="145">
        <v>2.7189009999999998</v>
      </c>
      <c r="N394" s="145"/>
      <c r="O394" s="226">
        <f t="shared" si="41"/>
        <v>2.7189009999999998</v>
      </c>
      <c r="P394" s="226">
        <f t="shared" si="41"/>
        <v>0</v>
      </c>
      <c r="Q394" s="226">
        <f t="shared" si="41"/>
        <v>0</v>
      </c>
      <c r="R394" s="226">
        <f t="shared" si="41"/>
        <v>2.7189009999999998</v>
      </c>
      <c r="S394" s="226">
        <f t="shared" si="41"/>
        <v>0</v>
      </c>
      <c r="T394" s="145">
        <v>0</v>
      </c>
      <c r="U394" s="145"/>
      <c r="V394" s="145"/>
      <c r="W394" s="145">
        <v>0</v>
      </c>
      <c r="X394" s="145"/>
    </row>
    <row r="395" spans="1:24" s="139" customFormat="1">
      <c r="A395" s="135" t="s">
        <v>734</v>
      </c>
      <c r="B395" s="157" t="s">
        <v>623</v>
      </c>
      <c r="C395" s="135" t="s">
        <v>8</v>
      </c>
      <c r="D395" s="148"/>
      <c r="E395" s="145">
        <v>0</v>
      </c>
      <c r="F395" s="145"/>
      <c r="G395" s="145"/>
      <c r="H395" s="145"/>
      <c r="I395" s="145"/>
      <c r="J395" s="145">
        <v>0.486066</v>
      </c>
      <c r="K395" s="145"/>
      <c r="L395" s="145"/>
      <c r="M395" s="145">
        <v>0.486066</v>
      </c>
      <c r="N395" s="145"/>
      <c r="O395" s="226">
        <f t="shared" si="41"/>
        <v>0.486066</v>
      </c>
      <c r="P395" s="226">
        <f t="shared" si="41"/>
        <v>0</v>
      </c>
      <c r="Q395" s="226">
        <f t="shared" si="41"/>
        <v>0</v>
      </c>
      <c r="R395" s="226">
        <f t="shared" si="41"/>
        <v>0.486066</v>
      </c>
      <c r="S395" s="226">
        <f t="shared" si="41"/>
        <v>0</v>
      </c>
      <c r="T395" s="145">
        <v>0</v>
      </c>
      <c r="U395" s="145"/>
      <c r="V395" s="145"/>
      <c r="W395" s="145">
        <v>0</v>
      </c>
      <c r="X395" s="145"/>
    </row>
    <row r="396" spans="1:24" s="139" customFormat="1" ht="45">
      <c r="A396" s="135" t="s">
        <v>734</v>
      </c>
      <c r="B396" s="157" t="s">
        <v>182</v>
      </c>
      <c r="C396" s="135" t="s">
        <v>1</v>
      </c>
      <c r="D396" s="148" t="s">
        <v>357</v>
      </c>
      <c r="E396" s="145">
        <v>4.8299000000000003</v>
      </c>
      <c r="F396" s="145"/>
      <c r="G396" s="145"/>
      <c r="H396" s="145">
        <v>4.8299000000000003</v>
      </c>
      <c r="I396" s="145"/>
      <c r="J396" s="145">
        <v>4.8298999999999994</v>
      </c>
      <c r="K396" s="145"/>
      <c r="L396" s="145"/>
      <c r="M396" s="145">
        <v>4.8298999999999994</v>
      </c>
      <c r="N396" s="145"/>
      <c r="O396" s="226">
        <f t="shared" si="41"/>
        <v>0</v>
      </c>
      <c r="P396" s="226">
        <f t="shared" si="41"/>
        <v>0</v>
      </c>
      <c r="Q396" s="226">
        <f t="shared" si="41"/>
        <v>0</v>
      </c>
      <c r="R396" s="226">
        <f t="shared" si="41"/>
        <v>0</v>
      </c>
      <c r="S396" s="226">
        <f t="shared" si="41"/>
        <v>0</v>
      </c>
      <c r="T396" s="145">
        <v>4.0931377900000001</v>
      </c>
      <c r="U396" s="145"/>
      <c r="V396" s="145"/>
      <c r="W396" s="145">
        <v>4.0931377900000001</v>
      </c>
      <c r="X396" s="145"/>
    </row>
    <row r="397" spans="1:24" s="139" customFormat="1">
      <c r="A397" s="135" t="s">
        <v>734</v>
      </c>
      <c r="B397" s="157" t="s">
        <v>523</v>
      </c>
      <c r="C397" s="135" t="s">
        <v>8</v>
      </c>
      <c r="D397" s="148" t="s">
        <v>273</v>
      </c>
      <c r="E397" s="145">
        <v>5</v>
      </c>
      <c r="F397" s="145"/>
      <c r="G397" s="145"/>
      <c r="H397" s="145">
        <v>5</v>
      </c>
      <c r="I397" s="145"/>
      <c r="J397" s="145">
        <v>0</v>
      </c>
      <c r="K397" s="145"/>
      <c r="L397" s="145"/>
      <c r="M397" s="145">
        <v>0</v>
      </c>
      <c r="N397" s="145"/>
      <c r="O397" s="226">
        <f t="shared" si="41"/>
        <v>-5</v>
      </c>
      <c r="P397" s="226">
        <f t="shared" si="41"/>
        <v>0</v>
      </c>
      <c r="Q397" s="226">
        <f t="shared" si="41"/>
        <v>0</v>
      </c>
      <c r="R397" s="226">
        <f t="shared" si="41"/>
        <v>-5</v>
      </c>
      <c r="S397" s="226">
        <f t="shared" si="41"/>
        <v>0</v>
      </c>
      <c r="T397" s="145">
        <v>3.3957630000000001</v>
      </c>
      <c r="U397" s="145"/>
      <c r="V397" s="145"/>
      <c r="W397" s="145">
        <v>3.3957630000000001</v>
      </c>
      <c r="X397" s="145"/>
    </row>
    <row r="398" spans="1:24" s="139" customFormat="1" ht="30">
      <c r="A398" s="135" t="s">
        <v>734</v>
      </c>
      <c r="B398" s="157" t="s">
        <v>123</v>
      </c>
      <c r="C398" s="135" t="s">
        <v>4</v>
      </c>
      <c r="D398" s="148" t="s">
        <v>358</v>
      </c>
      <c r="E398" s="145">
        <v>1.5789473684210527</v>
      </c>
      <c r="F398" s="145"/>
      <c r="G398" s="145"/>
      <c r="H398" s="145">
        <v>1.5789473684210527</v>
      </c>
      <c r="I398" s="145"/>
      <c r="J398" s="145">
        <v>1.2989200000000001</v>
      </c>
      <c r="K398" s="145"/>
      <c r="L398" s="145"/>
      <c r="M398" s="145">
        <v>1.2989200000000001</v>
      </c>
      <c r="N398" s="145"/>
      <c r="O398" s="226">
        <f t="shared" si="41"/>
        <v>-0.28002736842105258</v>
      </c>
      <c r="P398" s="226">
        <f t="shared" si="41"/>
        <v>0</v>
      </c>
      <c r="Q398" s="226">
        <f t="shared" si="41"/>
        <v>0</v>
      </c>
      <c r="R398" s="226">
        <f t="shared" si="41"/>
        <v>-0.28002736842105258</v>
      </c>
      <c r="S398" s="226">
        <f t="shared" si="41"/>
        <v>0</v>
      </c>
      <c r="T398" s="145">
        <v>1.2835799999999999</v>
      </c>
      <c r="U398" s="145"/>
      <c r="V398" s="145"/>
      <c r="W398" s="145">
        <v>1.2835799999999999</v>
      </c>
      <c r="X398" s="145"/>
    </row>
    <row r="399" spans="1:24" s="139" customFormat="1" ht="30">
      <c r="A399" s="135" t="s">
        <v>734</v>
      </c>
      <c r="B399" s="157" t="s">
        <v>124</v>
      </c>
      <c r="C399" s="135" t="s">
        <v>4</v>
      </c>
      <c r="D399" s="148" t="s">
        <v>359</v>
      </c>
      <c r="E399" s="145">
        <v>0.52631578947368418</v>
      </c>
      <c r="F399" s="145"/>
      <c r="G399" s="145"/>
      <c r="H399" s="145">
        <v>0.52631578947368418</v>
      </c>
      <c r="I399" s="145"/>
      <c r="J399" s="145">
        <v>0.42786000000000002</v>
      </c>
      <c r="K399" s="145"/>
      <c r="L399" s="145"/>
      <c r="M399" s="145">
        <v>0.42786000000000002</v>
      </c>
      <c r="N399" s="145"/>
      <c r="O399" s="226">
        <f t="shared" si="41"/>
        <v>-9.8455789473684163E-2</v>
      </c>
      <c r="P399" s="226">
        <f t="shared" si="41"/>
        <v>0</v>
      </c>
      <c r="Q399" s="226">
        <f t="shared" si="41"/>
        <v>0</v>
      </c>
      <c r="R399" s="226">
        <f t="shared" si="41"/>
        <v>-9.8455789473684163E-2</v>
      </c>
      <c r="S399" s="226">
        <f t="shared" si="41"/>
        <v>0</v>
      </c>
      <c r="T399" s="145">
        <v>0.42786000000000002</v>
      </c>
      <c r="U399" s="145"/>
      <c r="V399" s="145"/>
      <c r="W399" s="145">
        <v>0.42786000000000002</v>
      </c>
      <c r="X399" s="145"/>
    </row>
    <row r="400" spans="1:24" s="139" customFormat="1" ht="30">
      <c r="A400" s="135" t="s">
        <v>734</v>
      </c>
      <c r="B400" s="157" t="s">
        <v>125</v>
      </c>
      <c r="C400" s="135" t="s">
        <v>4</v>
      </c>
      <c r="D400" s="148" t="s">
        <v>360</v>
      </c>
      <c r="E400" s="145">
        <v>1.0526315789473684</v>
      </c>
      <c r="F400" s="145"/>
      <c r="G400" s="145"/>
      <c r="H400" s="145">
        <v>1.0526315789473684</v>
      </c>
      <c r="I400" s="145"/>
      <c r="J400" s="145">
        <v>0.87105999999999995</v>
      </c>
      <c r="K400" s="145"/>
      <c r="L400" s="145"/>
      <c r="M400" s="145">
        <v>0.87105999999999995</v>
      </c>
      <c r="N400" s="145"/>
      <c r="O400" s="226">
        <f t="shared" si="41"/>
        <v>-0.18157157894736842</v>
      </c>
      <c r="P400" s="226">
        <f t="shared" si="41"/>
        <v>0</v>
      </c>
      <c r="Q400" s="226">
        <f t="shared" si="41"/>
        <v>0</v>
      </c>
      <c r="R400" s="226">
        <f t="shared" si="41"/>
        <v>-0.18157157894736842</v>
      </c>
      <c r="S400" s="226">
        <f t="shared" si="41"/>
        <v>0</v>
      </c>
      <c r="T400" s="145">
        <v>0.88639999999999997</v>
      </c>
      <c r="U400" s="145"/>
      <c r="V400" s="145"/>
      <c r="W400" s="145">
        <v>0.88639999999999997</v>
      </c>
      <c r="X400" s="145"/>
    </row>
    <row r="401" spans="1:24" s="139" customFormat="1" ht="30">
      <c r="A401" s="135" t="s">
        <v>734</v>
      </c>
      <c r="B401" s="157" t="s">
        <v>126</v>
      </c>
      <c r="C401" s="135" t="s">
        <v>39</v>
      </c>
      <c r="D401" s="148" t="s">
        <v>361</v>
      </c>
      <c r="E401" s="145">
        <v>1.0526315789473684</v>
      </c>
      <c r="F401" s="145"/>
      <c r="G401" s="145"/>
      <c r="H401" s="145">
        <v>1.0526315789473684</v>
      </c>
      <c r="I401" s="145"/>
      <c r="J401" s="145">
        <v>0.87105999999999995</v>
      </c>
      <c r="K401" s="145"/>
      <c r="L401" s="145"/>
      <c r="M401" s="145">
        <v>0.87105999999999995</v>
      </c>
      <c r="N401" s="145"/>
      <c r="O401" s="226">
        <f t="shared" si="41"/>
        <v>-0.18157157894736842</v>
      </c>
      <c r="P401" s="226">
        <f t="shared" si="41"/>
        <v>0</v>
      </c>
      <c r="Q401" s="226">
        <f t="shared" si="41"/>
        <v>0</v>
      </c>
      <c r="R401" s="226">
        <f t="shared" si="41"/>
        <v>-0.18157157894736842</v>
      </c>
      <c r="S401" s="226">
        <f t="shared" si="41"/>
        <v>0</v>
      </c>
      <c r="T401" s="145">
        <v>0.87105999999999995</v>
      </c>
      <c r="U401" s="145"/>
      <c r="V401" s="145"/>
      <c r="W401" s="145">
        <v>0.87105999999999995</v>
      </c>
      <c r="X401" s="145"/>
    </row>
    <row r="402" spans="1:24" s="139" customFormat="1" ht="30">
      <c r="A402" s="135" t="s">
        <v>734</v>
      </c>
      <c r="B402" s="157" t="s">
        <v>127</v>
      </c>
      <c r="C402" s="135" t="s">
        <v>1</v>
      </c>
      <c r="D402" s="148" t="s">
        <v>362</v>
      </c>
      <c r="E402" s="145">
        <v>1.5789473684210527</v>
      </c>
      <c r="F402" s="145"/>
      <c r="G402" s="145"/>
      <c r="H402" s="145">
        <v>1.5789473684210527</v>
      </c>
      <c r="I402" s="145"/>
      <c r="J402" s="145">
        <v>1.2989200000000001</v>
      </c>
      <c r="K402" s="145"/>
      <c r="L402" s="145"/>
      <c r="M402" s="145">
        <v>1.2989200000000001</v>
      </c>
      <c r="N402" s="145"/>
      <c r="O402" s="226">
        <f t="shared" si="41"/>
        <v>-0.28002736842105258</v>
      </c>
      <c r="P402" s="226">
        <f t="shared" si="41"/>
        <v>0</v>
      </c>
      <c r="Q402" s="226">
        <f t="shared" si="41"/>
        <v>0</v>
      </c>
      <c r="R402" s="226">
        <f t="shared" si="41"/>
        <v>-0.28002736842105258</v>
      </c>
      <c r="S402" s="226">
        <f t="shared" si="41"/>
        <v>0</v>
      </c>
      <c r="T402" s="145">
        <v>1.2835799999999999</v>
      </c>
      <c r="U402" s="145"/>
      <c r="V402" s="145"/>
      <c r="W402" s="145">
        <v>1.2835799999999999</v>
      </c>
      <c r="X402" s="145"/>
    </row>
    <row r="403" spans="1:24" s="139" customFormat="1" ht="30">
      <c r="A403" s="135" t="s">
        <v>734</v>
      </c>
      <c r="B403" s="157" t="s">
        <v>128</v>
      </c>
      <c r="C403" s="135" t="s">
        <v>1</v>
      </c>
      <c r="D403" s="148" t="s">
        <v>363</v>
      </c>
      <c r="E403" s="145">
        <v>1.0526315789473684</v>
      </c>
      <c r="F403" s="145"/>
      <c r="G403" s="145"/>
      <c r="H403" s="145">
        <v>1.0526315789473684</v>
      </c>
      <c r="I403" s="145"/>
      <c r="J403" s="145">
        <v>0.87105999999999995</v>
      </c>
      <c r="K403" s="145"/>
      <c r="L403" s="145"/>
      <c r="M403" s="145">
        <v>0.87105999999999995</v>
      </c>
      <c r="N403" s="145"/>
      <c r="O403" s="226">
        <f t="shared" si="41"/>
        <v>-0.18157157894736842</v>
      </c>
      <c r="P403" s="226">
        <f t="shared" si="41"/>
        <v>0</v>
      </c>
      <c r="Q403" s="226">
        <f t="shared" si="41"/>
        <v>0</v>
      </c>
      <c r="R403" s="226">
        <f t="shared" si="41"/>
        <v>-0.18157157894736842</v>
      </c>
      <c r="S403" s="226">
        <f t="shared" si="41"/>
        <v>0</v>
      </c>
      <c r="T403" s="145">
        <v>0.85572000000000004</v>
      </c>
      <c r="U403" s="145"/>
      <c r="V403" s="145"/>
      <c r="W403" s="145">
        <v>0.85572000000000004</v>
      </c>
      <c r="X403" s="145"/>
    </row>
    <row r="404" spans="1:24" s="139" customFormat="1" ht="30">
      <c r="A404" s="135" t="s">
        <v>734</v>
      </c>
      <c r="B404" s="157" t="s">
        <v>129</v>
      </c>
      <c r="C404" s="135" t="s">
        <v>1</v>
      </c>
      <c r="D404" s="148" t="s">
        <v>364</v>
      </c>
      <c r="E404" s="145">
        <v>1.0526315789473684</v>
      </c>
      <c r="F404" s="145"/>
      <c r="G404" s="145"/>
      <c r="H404" s="145">
        <v>1.0526315789473684</v>
      </c>
      <c r="I404" s="145"/>
      <c r="J404" s="145">
        <v>0.87105999999999995</v>
      </c>
      <c r="K404" s="145"/>
      <c r="L404" s="145"/>
      <c r="M404" s="145">
        <v>0.87105999999999995</v>
      </c>
      <c r="N404" s="145"/>
      <c r="O404" s="226">
        <f t="shared" si="41"/>
        <v>-0.18157157894736842</v>
      </c>
      <c r="P404" s="226">
        <f t="shared" si="41"/>
        <v>0</v>
      </c>
      <c r="Q404" s="226">
        <f t="shared" si="41"/>
        <v>0</v>
      </c>
      <c r="R404" s="226">
        <f t="shared" si="41"/>
        <v>-0.18157157894736842</v>
      </c>
      <c r="S404" s="226">
        <f t="shared" si="41"/>
        <v>0</v>
      </c>
      <c r="T404" s="145">
        <v>0.88639999999999997</v>
      </c>
      <c r="U404" s="145"/>
      <c r="V404" s="145"/>
      <c r="W404" s="145">
        <v>0.88639999999999997</v>
      </c>
      <c r="X404" s="145"/>
    </row>
    <row r="405" spans="1:24" s="139" customFormat="1" ht="30">
      <c r="A405" s="135" t="s">
        <v>734</v>
      </c>
      <c r="B405" s="157" t="s">
        <v>130</v>
      </c>
      <c r="C405" s="135" t="s">
        <v>1</v>
      </c>
      <c r="D405" s="148" t="s">
        <v>365</v>
      </c>
      <c r="E405" s="145">
        <v>1.0526315789473684</v>
      </c>
      <c r="F405" s="145"/>
      <c r="G405" s="145"/>
      <c r="H405" s="145">
        <v>1.0526315789473684</v>
      </c>
      <c r="I405" s="145"/>
      <c r="J405" s="145">
        <v>0.87105999999999995</v>
      </c>
      <c r="K405" s="145"/>
      <c r="L405" s="145"/>
      <c r="M405" s="145">
        <v>0.87105999999999995</v>
      </c>
      <c r="N405" s="145"/>
      <c r="O405" s="226">
        <f t="shared" si="41"/>
        <v>-0.18157157894736842</v>
      </c>
      <c r="P405" s="226">
        <f t="shared" si="41"/>
        <v>0</v>
      </c>
      <c r="Q405" s="226">
        <f t="shared" si="41"/>
        <v>0</v>
      </c>
      <c r="R405" s="226">
        <f t="shared" si="41"/>
        <v>-0.18157157894736842</v>
      </c>
      <c r="S405" s="226">
        <f t="shared" si="41"/>
        <v>0</v>
      </c>
      <c r="T405" s="145">
        <v>0.88639999999999997</v>
      </c>
      <c r="U405" s="145"/>
      <c r="V405" s="145"/>
      <c r="W405" s="145">
        <v>0.88639999999999997</v>
      </c>
      <c r="X405" s="145"/>
    </row>
    <row r="406" spans="1:24" s="139" customFormat="1" ht="45">
      <c r="A406" s="135" t="s">
        <v>734</v>
      </c>
      <c r="B406" s="157" t="s">
        <v>524</v>
      </c>
      <c r="C406" s="135" t="s">
        <v>5</v>
      </c>
      <c r="D406" s="148" t="s">
        <v>366</v>
      </c>
      <c r="E406" s="145">
        <v>0.26400000000000001</v>
      </c>
      <c r="F406" s="145"/>
      <c r="G406" s="145"/>
      <c r="H406" s="145">
        <v>0.26400000000000001</v>
      </c>
      <c r="I406" s="145"/>
      <c r="J406" s="145">
        <v>0.25</v>
      </c>
      <c r="K406" s="145"/>
      <c r="L406" s="145"/>
      <c r="M406" s="145">
        <v>0.25</v>
      </c>
      <c r="N406" s="145"/>
      <c r="O406" s="226">
        <f t="shared" si="41"/>
        <v>-1.4000000000000012E-2</v>
      </c>
      <c r="P406" s="226">
        <f t="shared" si="41"/>
        <v>0</v>
      </c>
      <c r="Q406" s="226">
        <f t="shared" si="41"/>
        <v>0</v>
      </c>
      <c r="R406" s="226">
        <f t="shared" si="41"/>
        <v>-1.4000000000000012E-2</v>
      </c>
      <c r="S406" s="226">
        <f t="shared" si="41"/>
        <v>0</v>
      </c>
      <c r="T406" s="145">
        <v>0.21186441000003833</v>
      </c>
      <c r="U406" s="145"/>
      <c r="V406" s="145"/>
      <c r="W406" s="145">
        <v>0.21186441000003833</v>
      </c>
      <c r="X406" s="145"/>
    </row>
    <row r="407" spans="1:24" s="139" customFormat="1" ht="30">
      <c r="A407" s="135" t="s">
        <v>734</v>
      </c>
      <c r="B407" s="157" t="s">
        <v>533</v>
      </c>
      <c r="C407" s="135" t="s">
        <v>8</v>
      </c>
      <c r="D407" s="148" t="s">
        <v>274</v>
      </c>
      <c r="E407" s="145">
        <v>5.0000000000004547</v>
      </c>
      <c r="F407" s="145"/>
      <c r="G407" s="145"/>
      <c r="H407" s="145">
        <v>5.0000000000004547</v>
      </c>
      <c r="I407" s="145"/>
      <c r="J407" s="145">
        <v>4.9817</v>
      </c>
      <c r="K407" s="145"/>
      <c r="L407" s="145"/>
      <c r="M407" s="145">
        <v>4.9817</v>
      </c>
      <c r="N407" s="145"/>
      <c r="O407" s="226">
        <f t="shared" si="41"/>
        <v>-1.830000000045473E-2</v>
      </c>
      <c r="P407" s="226">
        <f t="shared" si="41"/>
        <v>0</v>
      </c>
      <c r="Q407" s="226">
        <f t="shared" si="41"/>
        <v>0</v>
      </c>
      <c r="R407" s="226">
        <f t="shared" si="41"/>
        <v>-1.830000000045473E-2</v>
      </c>
      <c r="S407" s="226">
        <f t="shared" si="41"/>
        <v>0</v>
      </c>
      <c r="T407" s="145">
        <v>4.2217799999999999</v>
      </c>
      <c r="U407" s="145"/>
      <c r="V407" s="145"/>
      <c r="W407" s="145">
        <v>4.2217799999999999</v>
      </c>
      <c r="X407" s="145"/>
    </row>
    <row r="408" spans="1:24" s="139" customFormat="1" ht="30">
      <c r="A408" s="135" t="s">
        <v>734</v>
      </c>
      <c r="B408" s="157" t="s">
        <v>417</v>
      </c>
      <c r="C408" s="135" t="s">
        <v>628</v>
      </c>
      <c r="D408" s="148" t="s">
        <v>601</v>
      </c>
      <c r="E408" s="145">
        <v>6.7516951100001457</v>
      </c>
      <c r="F408" s="145"/>
      <c r="G408" s="145"/>
      <c r="H408" s="145">
        <v>6.7516951100001457</v>
      </c>
      <c r="I408" s="145"/>
      <c r="J408" s="145">
        <v>1.968</v>
      </c>
      <c r="K408" s="145"/>
      <c r="L408" s="145"/>
      <c r="M408" s="145">
        <v>1.968</v>
      </c>
      <c r="N408" s="145"/>
      <c r="O408" s="226">
        <f t="shared" si="41"/>
        <v>-4.7836951100001457</v>
      </c>
      <c r="P408" s="226">
        <f t="shared" si="41"/>
        <v>0</v>
      </c>
      <c r="Q408" s="226">
        <f t="shared" si="41"/>
        <v>0</v>
      </c>
      <c r="R408" s="226">
        <f t="shared" si="41"/>
        <v>-4.7836951100001457</v>
      </c>
      <c r="S408" s="226">
        <f t="shared" si="41"/>
        <v>0</v>
      </c>
      <c r="T408" s="145">
        <v>5.2320381899999999</v>
      </c>
      <c r="U408" s="145"/>
      <c r="V408" s="145"/>
      <c r="W408" s="145">
        <v>5.2320381899999999</v>
      </c>
      <c r="X408" s="145"/>
    </row>
    <row r="409" spans="1:24" s="139" customFormat="1" ht="45">
      <c r="A409" s="135" t="s">
        <v>734</v>
      </c>
      <c r="B409" s="157" t="s">
        <v>525</v>
      </c>
      <c r="C409" s="135" t="s">
        <v>8</v>
      </c>
      <c r="D409" s="148" t="s">
        <v>275</v>
      </c>
      <c r="E409" s="145">
        <v>43.53</v>
      </c>
      <c r="F409" s="145"/>
      <c r="G409" s="145"/>
      <c r="H409" s="145">
        <v>43.53</v>
      </c>
      <c r="I409" s="145"/>
      <c r="J409" s="145">
        <v>0</v>
      </c>
      <c r="K409" s="145"/>
      <c r="L409" s="145"/>
      <c r="M409" s="145">
        <v>0</v>
      </c>
      <c r="N409" s="145"/>
      <c r="O409" s="226">
        <f t="shared" si="41"/>
        <v>-43.53</v>
      </c>
      <c r="P409" s="226">
        <f t="shared" si="41"/>
        <v>0</v>
      </c>
      <c r="Q409" s="226">
        <f t="shared" si="41"/>
        <v>0</v>
      </c>
      <c r="R409" s="226">
        <f t="shared" si="41"/>
        <v>-43.53</v>
      </c>
      <c r="S409" s="226">
        <f t="shared" si="41"/>
        <v>0</v>
      </c>
      <c r="T409" s="145">
        <v>37.404239830000002</v>
      </c>
      <c r="U409" s="145"/>
      <c r="V409" s="145"/>
      <c r="W409" s="145">
        <v>37.404239830000002</v>
      </c>
      <c r="X409" s="145"/>
    </row>
    <row r="410" spans="1:24" s="139" customFormat="1" ht="45">
      <c r="A410" s="135" t="s">
        <v>734</v>
      </c>
      <c r="B410" s="148" t="s">
        <v>526</v>
      </c>
      <c r="C410" s="135" t="s">
        <v>8</v>
      </c>
      <c r="D410" s="159" t="s">
        <v>276</v>
      </c>
      <c r="E410" s="145">
        <v>5.49</v>
      </c>
      <c r="F410" s="145"/>
      <c r="G410" s="145"/>
      <c r="H410" s="145">
        <v>5.49</v>
      </c>
      <c r="I410" s="145"/>
      <c r="J410" s="145">
        <v>0</v>
      </c>
      <c r="K410" s="145"/>
      <c r="L410" s="145"/>
      <c r="M410" s="145">
        <v>0</v>
      </c>
      <c r="N410" s="145"/>
      <c r="O410" s="226">
        <f t="shared" si="41"/>
        <v>-5.49</v>
      </c>
      <c r="P410" s="226">
        <f t="shared" si="41"/>
        <v>0</v>
      </c>
      <c r="Q410" s="226">
        <f t="shared" si="41"/>
        <v>0</v>
      </c>
      <c r="R410" s="226">
        <f t="shared" si="41"/>
        <v>-5.49</v>
      </c>
      <c r="S410" s="226">
        <f t="shared" si="41"/>
        <v>0</v>
      </c>
      <c r="T410" s="145">
        <v>4.6898299999999997</v>
      </c>
      <c r="U410" s="145"/>
      <c r="V410" s="145"/>
      <c r="W410" s="145">
        <v>4.6898299999999997</v>
      </c>
      <c r="X410" s="145"/>
    </row>
    <row r="411" spans="1:24" s="139" customFormat="1" ht="60">
      <c r="A411" s="135" t="s">
        <v>734</v>
      </c>
      <c r="B411" s="148" t="s">
        <v>131</v>
      </c>
      <c r="C411" s="126" t="s">
        <v>8</v>
      </c>
      <c r="D411" s="148" t="s">
        <v>277</v>
      </c>
      <c r="E411" s="145">
        <v>2.5</v>
      </c>
      <c r="F411" s="145"/>
      <c r="G411" s="145"/>
      <c r="H411" s="145"/>
      <c r="I411" s="145">
        <v>2.5</v>
      </c>
      <c r="J411" s="145">
        <v>2.5</v>
      </c>
      <c r="K411" s="145"/>
      <c r="L411" s="145"/>
      <c r="M411" s="145"/>
      <c r="N411" s="145">
        <v>2.5</v>
      </c>
      <c r="O411" s="226">
        <f t="shared" si="41"/>
        <v>0</v>
      </c>
      <c r="P411" s="226">
        <f t="shared" si="41"/>
        <v>0</v>
      </c>
      <c r="Q411" s="226">
        <f t="shared" si="41"/>
        <v>0</v>
      </c>
      <c r="R411" s="226">
        <f t="shared" si="41"/>
        <v>0</v>
      </c>
      <c r="S411" s="226">
        <f t="shared" si="41"/>
        <v>0</v>
      </c>
      <c r="T411" s="149">
        <v>4.5</v>
      </c>
      <c r="U411" s="145"/>
      <c r="V411" s="145"/>
      <c r="W411" s="145"/>
      <c r="X411" s="145">
        <v>4.5</v>
      </c>
    </row>
    <row r="412" spans="1:24" s="139" customFormat="1" ht="60">
      <c r="A412" s="135" t="s">
        <v>734</v>
      </c>
      <c r="B412" s="156" t="s">
        <v>232</v>
      </c>
      <c r="C412" s="126" t="s">
        <v>8</v>
      </c>
      <c r="D412" s="148" t="s">
        <v>367</v>
      </c>
      <c r="E412" s="145">
        <v>2.2000000000000002</v>
      </c>
      <c r="F412" s="145"/>
      <c r="G412" s="145"/>
      <c r="H412" s="145"/>
      <c r="I412" s="145">
        <v>2.2000000000000002</v>
      </c>
      <c r="J412" s="145">
        <v>2.2000000000000002</v>
      </c>
      <c r="K412" s="145"/>
      <c r="L412" s="145"/>
      <c r="M412" s="145"/>
      <c r="N412" s="145">
        <v>2.2000000000000002</v>
      </c>
      <c r="O412" s="226">
        <f t="shared" si="41"/>
        <v>0</v>
      </c>
      <c r="P412" s="226">
        <f t="shared" si="41"/>
        <v>0</v>
      </c>
      <c r="Q412" s="226">
        <f t="shared" si="41"/>
        <v>0</v>
      </c>
      <c r="R412" s="226">
        <f t="shared" si="41"/>
        <v>0</v>
      </c>
      <c r="S412" s="226">
        <f t="shared" si="41"/>
        <v>0</v>
      </c>
      <c r="T412" s="149">
        <v>2.2000000000000002</v>
      </c>
      <c r="U412" s="145"/>
      <c r="V412" s="145"/>
      <c r="W412" s="145"/>
      <c r="X412" s="145">
        <v>2.2000000000000002</v>
      </c>
    </row>
    <row r="413" spans="1:24" s="139" customFormat="1" ht="75">
      <c r="A413" s="135" t="s">
        <v>734</v>
      </c>
      <c r="B413" s="148" t="s">
        <v>132</v>
      </c>
      <c r="C413" s="126" t="s">
        <v>8</v>
      </c>
      <c r="D413" s="148" t="s">
        <v>278</v>
      </c>
      <c r="E413" s="145">
        <v>3.5533497699999996</v>
      </c>
      <c r="F413" s="145"/>
      <c r="G413" s="145"/>
      <c r="H413" s="145"/>
      <c r="I413" s="145">
        <v>3.5533497699999996</v>
      </c>
      <c r="J413" s="145">
        <v>3.5533497699999996</v>
      </c>
      <c r="K413" s="145"/>
      <c r="L413" s="145"/>
      <c r="M413" s="145"/>
      <c r="N413" s="145">
        <v>3.5533497699999996</v>
      </c>
      <c r="O413" s="226">
        <f t="shared" si="41"/>
        <v>0</v>
      </c>
      <c r="P413" s="226">
        <f t="shared" si="41"/>
        <v>0</v>
      </c>
      <c r="Q413" s="226">
        <f t="shared" si="41"/>
        <v>0</v>
      </c>
      <c r="R413" s="226">
        <f t="shared" si="41"/>
        <v>0</v>
      </c>
      <c r="S413" s="226">
        <f t="shared" si="41"/>
        <v>0</v>
      </c>
      <c r="T413" s="149">
        <v>3.0113133599999999</v>
      </c>
      <c r="U413" s="145"/>
      <c r="V413" s="145"/>
      <c r="W413" s="145"/>
      <c r="X413" s="145">
        <v>3.0113133599999999</v>
      </c>
    </row>
    <row r="414" spans="1:24" s="139" customFormat="1" ht="90">
      <c r="A414" s="135" t="s">
        <v>734</v>
      </c>
      <c r="B414" s="148" t="s">
        <v>492</v>
      </c>
      <c r="C414" s="126" t="s">
        <v>8</v>
      </c>
      <c r="D414" s="148" t="s">
        <v>24</v>
      </c>
      <c r="E414" s="145">
        <v>1.3781785900000001</v>
      </c>
      <c r="F414" s="145"/>
      <c r="G414" s="145"/>
      <c r="H414" s="145"/>
      <c r="I414" s="145">
        <v>1.3781785900000001</v>
      </c>
      <c r="J414" s="145">
        <v>1.3736785899999999</v>
      </c>
      <c r="K414" s="145"/>
      <c r="L414" s="145"/>
      <c r="M414" s="145"/>
      <c r="N414" s="145">
        <v>1.3736785899999999</v>
      </c>
      <c r="O414" s="226">
        <f t="shared" si="41"/>
        <v>-4.5000000000001705E-3</v>
      </c>
      <c r="P414" s="226">
        <f t="shared" si="41"/>
        <v>0</v>
      </c>
      <c r="Q414" s="226">
        <f t="shared" si="41"/>
        <v>0</v>
      </c>
      <c r="R414" s="226">
        <f t="shared" si="41"/>
        <v>0</v>
      </c>
      <c r="S414" s="226">
        <f t="shared" si="41"/>
        <v>-4.5000000000001705E-3</v>
      </c>
      <c r="T414" s="149">
        <v>0.69211999999999985</v>
      </c>
      <c r="U414" s="145"/>
      <c r="V414" s="145"/>
      <c r="W414" s="145"/>
      <c r="X414" s="145">
        <v>0.69211999999999985</v>
      </c>
    </row>
    <row r="415" spans="1:24" s="139" customFormat="1" ht="30">
      <c r="A415" s="135" t="s">
        <v>734</v>
      </c>
      <c r="B415" s="148" t="s">
        <v>631</v>
      </c>
      <c r="C415" s="126" t="s">
        <v>8</v>
      </c>
      <c r="D415" s="148" t="s">
        <v>24</v>
      </c>
      <c r="E415" s="145">
        <v>0</v>
      </c>
      <c r="F415" s="145"/>
      <c r="G415" s="145"/>
      <c r="H415" s="145"/>
      <c r="I415" s="145"/>
      <c r="J415" s="145">
        <v>0</v>
      </c>
      <c r="K415" s="145"/>
      <c r="L415" s="145"/>
      <c r="M415" s="145">
        <v>0</v>
      </c>
      <c r="N415" s="145"/>
      <c r="O415" s="226">
        <f t="shared" si="41"/>
        <v>0</v>
      </c>
      <c r="P415" s="226">
        <f t="shared" si="41"/>
        <v>0</v>
      </c>
      <c r="Q415" s="226">
        <f t="shared" si="41"/>
        <v>0</v>
      </c>
      <c r="R415" s="226">
        <f t="shared" si="41"/>
        <v>0</v>
      </c>
      <c r="S415" s="226">
        <f t="shared" si="41"/>
        <v>0</v>
      </c>
      <c r="T415" s="149">
        <v>0</v>
      </c>
      <c r="U415" s="145"/>
      <c r="V415" s="145"/>
      <c r="W415" s="145"/>
      <c r="X415" s="145">
        <v>0</v>
      </c>
    </row>
    <row r="416" spans="1:24" s="139" customFormat="1">
      <c r="A416" s="135"/>
      <c r="B416" s="148" t="s">
        <v>200</v>
      </c>
      <c r="C416" s="126"/>
      <c r="D416" s="157" t="s">
        <v>24</v>
      </c>
      <c r="E416" s="145">
        <v>0</v>
      </c>
      <c r="F416" s="145"/>
      <c r="G416" s="145"/>
      <c r="H416" s="145"/>
      <c r="I416" s="145"/>
      <c r="J416" s="145">
        <v>0</v>
      </c>
      <c r="K416" s="145">
        <v>0</v>
      </c>
      <c r="L416" s="145">
        <v>0</v>
      </c>
      <c r="M416" s="145">
        <v>0</v>
      </c>
      <c r="N416" s="145">
        <v>0</v>
      </c>
      <c r="O416" s="226">
        <f t="shared" si="41"/>
        <v>0</v>
      </c>
      <c r="P416" s="226">
        <f t="shared" si="41"/>
        <v>0</v>
      </c>
      <c r="Q416" s="226">
        <f t="shared" si="41"/>
        <v>0</v>
      </c>
      <c r="R416" s="226">
        <f t="shared" si="41"/>
        <v>0</v>
      </c>
      <c r="S416" s="226">
        <f t="shared" si="41"/>
        <v>0</v>
      </c>
      <c r="T416" s="149">
        <v>0</v>
      </c>
      <c r="U416" s="145">
        <v>0</v>
      </c>
      <c r="V416" s="145">
        <v>0</v>
      </c>
      <c r="W416" s="145">
        <v>0</v>
      </c>
      <c r="X416" s="145">
        <v>0</v>
      </c>
    </row>
    <row r="417" spans="1:24" s="230" customFormat="1" ht="28.5">
      <c r="A417" s="143"/>
      <c r="B417" s="162" t="s">
        <v>133</v>
      </c>
      <c r="C417" s="143"/>
      <c r="D417" s="234" t="s">
        <v>24</v>
      </c>
      <c r="E417" s="141">
        <v>0</v>
      </c>
      <c r="F417" s="141"/>
      <c r="G417" s="141"/>
      <c r="H417" s="141"/>
      <c r="I417" s="141"/>
      <c r="J417" s="141">
        <v>0</v>
      </c>
      <c r="K417" s="141">
        <v>0</v>
      </c>
      <c r="L417" s="141">
        <v>0</v>
      </c>
      <c r="M417" s="141">
        <v>0</v>
      </c>
      <c r="N417" s="141">
        <v>0</v>
      </c>
      <c r="O417" s="122">
        <f t="shared" si="41"/>
        <v>0</v>
      </c>
      <c r="P417" s="122">
        <f t="shared" si="41"/>
        <v>0</v>
      </c>
      <c r="Q417" s="122">
        <f t="shared" si="41"/>
        <v>0</v>
      </c>
      <c r="R417" s="122">
        <f t="shared" si="41"/>
        <v>0</v>
      </c>
      <c r="S417" s="122">
        <f t="shared" si="41"/>
        <v>0</v>
      </c>
      <c r="T417" s="160">
        <v>0</v>
      </c>
      <c r="U417" s="141">
        <v>0</v>
      </c>
      <c r="V417" s="141">
        <v>0</v>
      </c>
      <c r="W417" s="141">
        <v>0</v>
      </c>
      <c r="X417" s="141">
        <v>0</v>
      </c>
    </row>
    <row r="418" spans="1:24" s="230" customFormat="1">
      <c r="A418" s="167">
        <v>2</v>
      </c>
      <c r="B418" s="124" t="s">
        <v>602</v>
      </c>
      <c r="C418" s="142"/>
      <c r="D418" s="143"/>
      <c r="E418" s="141">
        <f t="shared" ref="E418:N418" si="42">E419+E446+E474+E479+E480+E481</f>
        <v>1268.1971549074358</v>
      </c>
      <c r="F418" s="141">
        <f t="shared" si="42"/>
        <v>115.12951422495348</v>
      </c>
      <c r="G418" s="141">
        <f t="shared" si="42"/>
        <v>330.16697552599339</v>
      </c>
      <c r="H418" s="141">
        <f t="shared" si="42"/>
        <v>589.00014885092514</v>
      </c>
      <c r="I418" s="141">
        <f t="shared" si="42"/>
        <v>233.90051630556383</v>
      </c>
      <c r="J418" s="141">
        <f t="shared" si="42"/>
        <v>1412.2581831100001</v>
      </c>
      <c r="K418" s="141">
        <f t="shared" si="42"/>
        <v>76.705349999999981</v>
      </c>
      <c r="L418" s="141">
        <f t="shared" si="42"/>
        <v>863.83281999999986</v>
      </c>
      <c r="M418" s="141">
        <f t="shared" si="42"/>
        <v>385.2997594900001</v>
      </c>
      <c r="N418" s="141">
        <f t="shared" si="42"/>
        <v>86.420253999999986</v>
      </c>
      <c r="O418" s="122">
        <f t="shared" si="41"/>
        <v>144.06102820256433</v>
      </c>
      <c r="P418" s="122">
        <f t="shared" si="41"/>
        <v>-38.4241642249535</v>
      </c>
      <c r="Q418" s="122">
        <f t="shared" si="41"/>
        <v>533.66584447400646</v>
      </c>
      <c r="R418" s="122">
        <f t="shared" si="41"/>
        <v>-203.70038936092504</v>
      </c>
      <c r="S418" s="122">
        <f t="shared" si="41"/>
        <v>-147.48026230556383</v>
      </c>
      <c r="T418" s="122">
        <f>T419+T446+T474+T479+T480+T481</f>
        <v>1084.7628202499998</v>
      </c>
      <c r="U418" s="141">
        <f>U419+U446+U474+U479+U480+U481</f>
        <v>78.305287249999992</v>
      </c>
      <c r="V418" s="141">
        <f>V419+V446+V474+V479+V480+V481</f>
        <v>513.83235000000002</v>
      </c>
      <c r="W418" s="141">
        <f>W419+W446+W474+W479+W480+W481</f>
        <v>415.32011999999997</v>
      </c>
      <c r="X418" s="141">
        <f>X419+X446+X474+X479+X480+X481</f>
        <v>77.305061000000009</v>
      </c>
    </row>
    <row r="419" spans="1:24" s="230" customFormat="1" ht="28.5">
      <c r="A419" s="168" t="s">
        <v>736</v>
      </c>
      <c r="B419" s="124" t="s">
        <v>651</v>
      </c>
      <c r="C419" s="142"/>
      <c r="D419" s="143"/>
      <c r="E419" s="141">
        <f t="shared" ref="E419:N419" si="43">E420+E431+E434+E443</f>
        <v>113.13790888</v>
      </c>
      <c r="F419" s="141">
        <f t="shared" si="43"/>
        <v>11.313870887999999</v>
      </c>
      <c r="G419" s="141">
        <f t="shared" si="43"/>
        <v>71.277386594399999</v>
      </c>
      <c r="H419" s="141">
        <f t="shared" si="43"/>
        <v>5.6569354439999993</v>
      </c>
      <c r="I419" s="141">
        <f t="shared" si="43"/>
        <v>24.88971595360001</v>
      </c>
      <c r="J419" s="141">
        <f t="shared" si="43"/>
        <v>306.98100562000008</v>
      </c>
      <c r="K419" s="141">
        <f t="shared" si="43"/>
        <v>33.634879999999995</v>
      </c>
      <c r="L419" s="141">
        <f t="shared" si="43"/>
        <v>40.738459999999996</v>
      </c>
      <c r="M419" s="141">
        <f t="shared" si="43"/>
        <v>203.36684500000007</v>
      </c>
      <c r="N419" s="141">
        <f t="shared" si="43"/>
        <v>29.240820999999997</v>
      </c>
      <c r="O419" s="122">
        <f t="shared" si="41"/>
        <v>193.84309674000008</v>
      </c>
      <c r="P419" s="122">
        <f t="shared" si="41"/>
        <v>22.321009111999999</v>
      </c>
      <c r="Q419" s="122">
        <f t="shared" si="41"/>
        <v>-30.538926594400003</v>
      </c>
      <c r="R419" s="122">
        <f t="shared" si="41"/>
        <v>197.70990955600007</v>
      </c>
      <c r="S419" s="122">
        <f t="shared" si="41"/>
        <v>4.3511050463999865</v>
      </c>
      <c r="T419" s="122">
        <f>T420+T431+T434+T443</f>
        <v>249.9832007</v>
      </c>
      <c r="U419" s="141">
        <f>U420+U431+U434+U443</f>
        <v>37.464258700000002</v>
      </c>
      <c r="V419" s="141">
        <f>V420+V431+V434+V443</f>
        <v>140.09720000000002</v>
      </c>
      <c r="W419" s="141">
        <f>W420+W431+W434+W443</f>
        <v>51.413119999999999</v>
      </c>
      <c r="X419" s="141">
        <f>X420+X431+X434+X443</f>
        <v>21.008620000000004</v>
      </c>
    </row>
    <row r="420" spans="1:24" s="230" customFormat="1" ht="42.75">
      <c r="A420" s="168" t="s">
        <v>737</v>
      </c>
      <c r="B420" s="124" t="s">
        <v>653</v>
      </c>
      <c r="C420" s="142"/>
      <c r="D420" s="143"/>
      <c r="E420" s="141">
        <f t="shared" ref="E420:N420" si="44">E421+E422+E423+E424+E425</f>
        <v>113.13790888</v>
      </c>
      <c r="F420" s="141">
        <f t="shared" si="44"/>
        <v>11.313870887999999</v>
      </c>
      <c r="G420" s="141">
        <f t="shared" si="44"/>
        <v>71.277386594399999</v>
      </c>
      <c r="H420" s="141">
        <f t="shared" si="44"/>
        <v>5.6569354439999993</v>
      </c>
      <c r="I420" s="141">
        <f t="shared" si="44"/>
        <v>24.88971595360001</v>
      </c>
      <c r="J420" s="141">
        <f t="shared" si="44"/>
        <v>306.98100562000008</v>
      </c>
      <c r="K420" s="141">
        <f t="shared" si="44"/>
        <v>33.634879999999995</v>
      </c>
      <c r="L420" s="141">
        <f t="shared" si="44"/>
        <v>40.738459999999996</v>
      </c>
      <c r="M420" s="141">
        <f t="shared" si="44"/>
        <v>203.36684500000007</v>
      </c>
      <c r="N420" s="141">
        <f t="shared" si="44"/>
        <v>29.240820999999997</v>
      </c>
      <c r="O420" s="122">
        <f t="shared" si="41"/>
        <v>193.84309674000008</v>
      </c>
      <c r="P420" s="122">
        <f t="shared" si="41"/>
        <v>22.321009111999999</v>
      </c>
      <c r="Q420" s="122">
        <f t="shared" si="41"/>
        <v>-30.538926594400003</v>
      </c>
      <c r="R420" s="122">
        <f t="shared" si="41"/>
        <v>197.70990955600007</v>
      </c>
      <c r="S420" s="122">
        <f t="shared" si="41"/>
        <v>4.3511050463999865</v>
      </c>
      <c r="T420" s="122">
        <f>T421+T422+T423+T424+T425</f>
        <v>249.9832007</v>
      </c>
      <c r="U420" s="141">
        <f>U421+U422+U423+U424+U425</f>
        <v>37.464258700000002</v>
      </c>
      <c r="V420" s="141">
        <f>V421+V422+V423+V424+V425</f>
        <v>140.09720000000002</v>
      </c>
      <c r="W420" s="141">
        <f>W421+W422+W423+W424+W425</f>
        <v>51.413119999999999</v>
      </c>
      <c r="X420" s="141">
        <f>X421+X422+X423+X424+X425</f>
        <v>21.008620000000004</v>
      </c>
    </row>
    <row r="421" spans="1:24" s="230" customFormat="1" ht="57">
      <c r="A421" s="168" t="s">
        <v>675</v>
      </c>
      <c r="B421" s="124" t="s">
        <v>655</v>
      </c>
      <c r="C421" s="142" t="s">
        <v>8</v>
      </c>
      <c r="D421" s="143" t="s">
        <v>584</v>
      </c>
      <c r="E421" s="141">
        <v>42.293205374400003</v>
      </c>
      <c r="F421" s="141">
        <v>4.2293205374399996</v>
      </c>
      <c r="G421" s="141">
        <v>26.644719385872005</v>
      </c>
      <c r="H421" s="141">
        <v>2.1146602687199998</v>
      </c>
      <c r="I421" s="141">
        <v>9.3045051823680023</v>
      </c>
      <c r="J421" s="141">
        <v>198.372005</v>
      </c>
      <c r="K421" s="141">
        <v>23.849270000000001</v>
      </c>
      <c r="L421" s="141">
        <v>17.089969999999997</v>
      </c>
      <c r="M421" s="141">
        <v>139.59651500000007</v>
      </c>
      <c r="N421" s="141">
        <v>17.83625</v>
      </c>
      <c r="O421" s="122">
        <f t="shared" si="41"/>
        <v>156.0787996256</v>
      </c>
      <c r="P421" s="122">
        <f t="shared" si="41"/>
        <v>19.619949462560001</v>
      </c>
      <c r="Q421" s="122">
        <f t="shared" si="41"/>
        <v>-9.5547493858720074</v>
      </c>
      <c r="R421" s="122">
        <f t="shared" si="41"/>
        <v>137.48185473128007</v>
      </c>
      <c r="S421" s="122">
        <f t="shared" si="41"/>
        <v>8.5317448176319974</v>
      </c>
      <c r="T421" s="122">
        <v>159.03258199999999</v>
      </c>
      <c r="U421" s="141">
        <v>27.049939999999999</v>
      </c>
      <c r="V421" s="141">
        <v>86.110110000000006</v>
      </c>
      <c r="W421" s="141">
        <v>36.418840000000003</v>
      </c>
      <c r="X421" s="141">
        <v>9.4536899999999999</v>
      </c>
    </row>
    <row r="422" spans="1:24" s="230" customFormat="1" ht="57">
      <c r="A422" s="168" t="s">
        <v>675</v>
      </c>
      <c r="B422" s="124" t="s">
        <v>656</v>
      </c>
      <c r="C422" s="142" t="s">
        <v>8</v>
      </c>
      <c r="D422" s="143" t="s">
        <v>585</v>
      </c>
      <c r="E422" s="141">
        <v>69.004703505600006</v>
      </c>
      <c r="F422" s="141">
        <v>6.9004703505599991</v>
      </c>
      <c r="G422" s="141">
        <v>43.472963208528007</v>
      </c>
      <c r="H422" s="141">
        <v>3.4502351752799996</v>
      </c>
      <c r="I422" s="141">
        <v>15.181034771232005</v>
      </c>
      <c r="J422" s="141">
        <v>89.081041000000042</v>
      </c>
      <c r="K422" s="141">
        <v>8.9824799999999971</v>
      </c>
      <c r="L422" s="141">
        <v>8.3746699999999983</v>
      </c>
      <c r="M422" s="141">
        <v>61.044779999999996</v>
      </c>
      <c r="N422" s="141">
        <v>10.679110999999999</v>
      </c>
      <c r="O422" s="122">
        <f t="shared" si="41"/>
        <v>20.076337494400036</v>
      </c>
      <c r="P422" s="122">
        <f t="shared" si="41"/>
        <v>2.082009649439998</v>
      </c>
      <c r="Q422" s="122">
        <f t="shared" si="41"/>
        <v>-35.098293208528005</v>
      </c>
      <c r="R422" s="122">
        <f t="shared" si="41"/>
        <v>57.594544824719996</v>
      </c>
      <c r="S422" s="122">
        <f t="shared" si="41"/>
        <v>-4.5019237712320059</v>
      </c>
      <c r="T422" s="122">
        <v>75.838580000000007</v>
      </c>
      <c r="U422" s="141">
        <v>9.9423499999999994</v>
      </c>
      <c r="V422" s="141">
        <v>40.953850000000003</v>
      </c>
      <c r="W422" s="141">
        <v>13.944279999999999</v>
      </c>
      <c r="X422" s="141">
        <v>10.998100000000001</v>
      </c>
    </row>
    <row r="423" spans="1:24" s="230" customFormat="1" ht="57">
      <c r="A423" s="168" t="s">
        <v>676</v>
      </c>
      <c r="B423" s="124" t="s">
        <v>738</v>
      </c>
      <c r="C423" s="142" t="s">
        <v>8</v>
      </c>
      <c r="D423" s="143" t="s">
        <v>581</v>
      </c>
      <c r="E423" s="141">
        <v>0.45999999999999996</v>
      </c>
      <c r="F423" s="141">
        <v>4.6020000000000005E-2</v>
      </c>
      <c r="G423" s="141">
        <v>0.28992599999999996</v>
      </c>
      <c r="H423" s="141">
        <v>2.3010000000000003E-2</v>
      </c>
      <c r="I423" s="141">
        <v>0.10104399999999999</v>
      </c>
      <c r="J423" s="141">
        <v>0</v>
      </c>
      <c r="K423" s="141">
        <v>0</v>
      </c>
      <c r="L423" s="141">
        <v>0</v>
      </c>
      <c r="M423" s="141">
        <v>0</v>
      </c>
      <c r="N423" s="141">
        <v>0</v>
      </c>
      <c r="O423" s="122">
        <f t="shared" si="41"/>
        <v>-0.45999999999999996</v>
      </c>
      <c r="P423" s="122">
        <f t="shared" si="41"/>
        <v>-4.6020000000000005E-2</v>
      </c>
      <c r="Q423" s="122">
        <f t="shared" si="41"/>
        <v>-0.28992599999999996</v>
      </c>
      <c r="R423" s="122">
        <f t="shared" si="41"/>
        <v>-2.3010000000000003E-2</v>
      </c>
      <c r="S423" s="122">
        <f t="shared" si="41"/>
        <v>-0.10104399999999999</v>
      </c>
      <c r="T423" s="122">
        <v>0</v>
      </c>
      <c r="U423" s="141">
        <v>0</v>
      </c>
      <c r="V423" s="141">
        <v>0</v>
      </c>
      <c r="W423" s="141">
        <v>0</v>
      </c>
      <c r="X423" s="141">
        <v>0</v>
      </c>
    </row>
    <row r="424" spans="1:24" s="230" customFormat="1" ht="57">
      <c r="A424" s="168" t="s">
        <v>676</v>
      </c>
      <c r="B424" s="124" t="s">
        <v>659</v>
      </c>
      <c r="C424" s="142" t="s">
        <v>8</v>
      </c>
      <c r="D424" s="143" t="s">
        <v>582</v>
      </c>
      <c r="E424" s="141">
        <v>1.38</v>
      </c>
      <c r="F424" s="141">
        <v>0.13806000000000002</v>
      </c>
      <c r="G424" s="141">
        <v>0.86977799999999994</v>
      </c>
      <c r="H424" s="141">
        <v>6.9030000000000008E-2</v>
      </c>
      <c r="I424" s="141">
        <v>0.30313199999999996</v>
      </c>
      <c r="J424" s="141">
        <v>2.3402196200000001</v>
      </c>
      <c r="K424" s="141">
        <v>2.7530000000000002E-2</v>
      </c>
      <c r="L424" s="141">
        <v>0.83218000000000003</v>
      </c>
      <c r="M424" s="141">
        <v>1.09555</v>
      </c>
      <c r="N424" s="141">
        <v>0.38495999999999997</v>
      </c>
      <c r="O424" s="122">
        <f t="shared" si="41"/>
        <v>0.96021962000000016</v>
      </c>
      <c r="P424" s="122">
        <f t="shared" si="41"/>
        <v>-0.11053000000000002</v>
      </c>
      <c r="Q424" s="122">
        <f t="shared" si="41"/>
        <v>-3.7597999999999909E-2</v>
      </c>
      <c r="R424" s="122">
        <f t="shared" si="41"/>
        <v>1.0265200000000001</v>
      </c>
      <c r="S424" s="122">
        <f t="shared" si="41"/>
        <v>8.1828000000000012E-2</v>
      </c>
      <c r="T424" s="122">
        <v>2.4476399999999998</v>
      </c>
      <c r="U424" s="141">
        <v>0.24</v>
      </c>
      <c r="V424" s="141">
        <v>1</v>
      </c>
      <c r="W424" s="141">
        <v>1.05</v>
      </c>
      <c r="X424" s="141">
        <v>0.15763999999999956</v>
      </c>
    </row>
    <row r="425" spans="1:24" s="230" customFormat="1" ht="42.75">
      <c r="A425" s="168" t="s">
        <v>739</v>
      </c>
      <c r="B425" s="124" t="s">
        <v>661</v>
      </c>
      <c r="C425" s="142"/>
      <c r="D425" s="143"/>
      <c r="E425" s="141">
        <f>E426+E427+E428+E429+E430</f>
        <v>0</v>
      </c>
      <c r="F425" s="141">
        <f>F426+F427+F428+F429+F430</f>
        <v>0</v>
      </c>
      <c r="G425" s="141">
        <f>G426+G427+G428+G429+G430</f>
        <v>0</v>
      </c>
      <c r="H425" s="141">
        <f>H426+H427+H428+H429+H430</f>
        <v>0</v>
      </c>
      <c r="I425" s="141"/>
      <c r="J425" s="141">
        <f>J426+J427+J428+J429+J430</f>
        <v>17.187740000000002</v>
      </c>
      <c r="K425" s="141">
        <f t="shared" ref="K425:N425" si="45">K426+K427+K428+K429+K430</f>
        <v>0.77560000000000007</v>
      </c>
      <c r="L425" s="141">
        <f t="shared" si="45"/>
        <v>14.44164</v>
      </c>
      <c r="M425" s="141">
        <f t="shared" si="45"/>
        <v>1.63</v>
      </c>
      <c r="N425" s="141">
        <f t="shared" si="45"/>
        <v>0.34050000000000002</v>
      </c>
      <c r="O425" s="122">
        <f t="shared" si="41"/>
        <v>17.187740000000002</v>
      </c>
      <c r="P425" s="122">
        <f t="shared" si="41"/>
        <v>0.77560000000000007</v>
      </c>
      <c r="Q425" s="122">
        <f t="shared" si="41"/>
        <v>14.44164</v>
      </c>
      <c r="R425" s="122">
        <f t="shared" si="41"/>
        <v>1.63</v>
      </c>
      <c r="S425" s="122">
        <f t="shared" si="41"/>
        <v>0.34050000000000002</v>
      </c>
      <c r="T425" s="122">
        <f>T426+T427+T428+T429+T430</f>
        <v>12.6643987</v>
      </c>
      <c r="U425" s="141">
        <f>U426+U427+U428+U429+U430</f>
        <v>0.2319687</v>
      </c>
      <c r="V425" s="141">
        <f>V426+V427+V428+V429+V430</f>
        <v>12.033239999999999</v>
      </c>
      <c r="W425" s="141">
        <f>W426+W427+W428+W429+W430</f>
        <v>0</v>
      </c>
      <c r="X425" s="141">
        <f>X426+X427+X428+X429+X430</f>
        <v>0.39918999999999999</v>
      </c>
    </row>
    <row r="426" spans="1:24" s="139" customFormat="1" ht="150">
      <c r="A426" s="134" t="s">
        <v>739</v>
      </c>
      <c r="B426" s="135" t="s">
        <v>229</v>
      </c>
      <c r="C426" s="135" t="s">
        <v>4</v>
      </c>
      <c r="D426" s="135">
        <v>1503550</v>
      </c>
      <c r="E426" s="145">
        <v>0</v>
      </c>
      <c r="F426" s="145"/>
      <c r="G426" s="145"/>
      <c r="H426" s="145"/>
      <c r="I426" s="145"/>
      <c r="J426" s="145">
        <v>1.0968600000000002</v>
      </c>
      <c r="K426" s="145">
        <v>0.13686000000000001</v>
      </c>
      <c r="L426" s="145">
        <v>0</v>
      </c>
      <c r="M426" s="145">
        <v>0.96</v>
      </c>
      <c r="N426" s="145">
        <v>0</v>
      </c>
      <c r="O426" s="226">
        <f t="shared" si="41"/>
        <v>1.0968600000000002</v>
      </c>
      <c r="P426" s="226">
        <f t="shared" si="41"/>
        <v>0.13686000000000001</v>
      </c>
      <c r="Q426" s="226">
        <f t="shared" si="41"/>
        <v>0</v>
      </c>
      <c r="R426" s="226">
        <f t="shared" si="41"/>
        <v>0.96</v>
      </c>
      <c r="S426" s="226">
        <f t="shared" si="41"/>
        <v>0</v>
      </c>
      <c r="T426" s="149">
        <v>0.11598435</v>
      </c>
      <c r="U426" s="145">
        <v>0.11598435</v>
      </c>
      <c r="V426" s="145">
        <v>0</v>
      </c>
      <c r="W426" s="145">
        <v>0</v>
      </c>
      <c r="X426" s="145">
        <v>0</v>
      </c>
    </row>
    <row r="427" spans="1:24" s="139" customFormat="1" ht="165">
      <c r="A427" s="134" t="s">
        <v>739</v>
      </c>
      <c r="B427" s="136" t="s">
        <v>231</v>
      </c>
      <c r="C427" s="135" t="s">
        <v>4</v>
      </c>
      <c r="D427" s="136">
        <v>1503549</v>
      </c>
      <c r="E427" s="145">
        <v>0</v>
      </c>
      <c r="F427" s="145"/>
      <c r="G427" s="145"/>
      <c r="H427" s="145"/>
      <c r="I427" s="145"/>
      <c r="J427" s="145">
        <v>0.80686000000000002</v>
      </c>
      <c r="K427" s="145">
        <v>0.13686000000000001</v>
      </c>
      <c r="L427" s="145">
        <v>0</v>
      </c>
      <c r="M427" s="145">
        <v>0.67</v>
      </c>
      <c r="N427" s="145">
        <v>0</v>
      </c>
      <c r="O427" s="226">
        <f t="shared" si="41"/>
        <v>0.80686000000000002</v>
      </c>
      <c r="P427" s="226">
        <f t="shared" si="41"/>
        <v>0.13686000000000001</v>
      </c>
      <c r="Q427" s="226">
        <f t="shared" si="41"/>
        <v>0</v>
      </c>
      <c r="R427" s="226">
        <f t="shared" si="41"/>
        <v>0.67</v>
      </c>
      <c r="S427" s="226">
        <f t="shared" si="41"/>
        <v>0</v>
      </c>
      <c r="T427" s="149">
        <v>0.11598435</v>
      </c>
      <c r="U427" s="145">
        <v>0.11598435</v>
      </c>
      <c r="V427" s="145">
        <v>0</v>
      </c>
      <c r="W427" s="145">
        <v>0</v>
      </c>
      <c r="X427" s="145">
        <v>0</v>
      </c>
    </row>
    <row r="428" spans="1:24" s="139" customFormat="1" ht="90">
      <c r="A428" s="135" t="s">
        <v>739</v>
      </c>
      <c r="B428" s="148" t="s">
        <v>201</v>
      </c>
      <c r="C428" s="126" t="s">
        <v>3</v>
      </c>
      <c r="D428" s="148">
        <v>1401494</v>
      </c>
      <c r="E428" s="145">
        <v>0</v>
      </c>
      <c r="F428" s="145"/>
      <c r="G428" s="145"/>
      <c r="H428" s="145"/>
      <c r="I428" s="145"/>
      <c r="J428" s="145">
        <v>14.598410000000001</v>
      </c>
      <c r="K428" s="145">
        <v>5.8689999999999999E-2</v>
      </c>
      <c r="L428" s="145">
        <v>14.19922</v>
      </c>
      <c r="M428" s="145">
        <v>0</v>
      </c>
      <c r="N428" s="145">
        <v>0.34050000000000002</v>
      </c>
      <c r="O428" s="226">
        <f t="shared" si="41"/>
        <v>14.598410000000001</v>
      </c>
      <c r="P428" s="226">
        <f t="shared" si="41"/>
        <v>5.8689999999999999E-2</v>
      </c>
      <c r="Q428" s="226">
        <f t="shared" si="41"/>
        <v>14.19922</v>
      </c>
      <c r="R428" s="226">
        <f t="shared" si="41"/>
        <v>0</v>
      </c>
      <c r="S428" s="226">
        <f t="shared" si="41"/>
        <v>0.34050000000000002</v>
      </c>
      <c r="T428" s="149">
        <v>12.43243</v>
      </c>
      <c r="U428" s="145">
        <v>0</v>
      </c>
      <c r="V428" s="145">
        <v>12.033239999999999</v>
      </c>
      <c r="W428" s="145">
        <v>0</v>
      </c>
      <c r="X428" s="145">
        <v>0.39918999999999999</v>
      </c>
    </row>
    <row r="429" spans="1:24" s="139" customFormat="1" ht="75">
      <c r="A429" s="135" t="s">
        <v>739</v>
      </c>
      <c r="B429" s="148" t="s">
        <v>151</v>
      </c>
      <c r="C429" s="126" t="s">
        <v>4</v>
      </c>
      <c r="D429" s="148">
        <v>1400452</v>
      </c>
      <c r="E429" s="145">
        <v>0</v>
      </c>
      <c r="F429" s="145"/>
      <c r="G429" s="145"/>
      <c r="H429" s="145"/>
      <c r="I429" s="145"/>
      <c r="J429" s="145">
        <v>0.24825</v>
      </c>
      <c r="K429" s="145">
        <v>5.8300000000000001E-3</v>
      </c>
      <c r="L429" s="145">
        <v>0.24242</v>
      </c>
      <c r="M429" s="145">
        <v>0</v>
      </c>
      <c r="N429" s="145">
        <v>0</v>
      </c>
      <c r="O429" s="226">
        <f t="shared" si="41"/>
        <v>0.24825</v>
      </c>
      <c r="P429" s="226">
        <f t="shared" si="41"/>
        <v>5.8300000000000001E-3</v>
      </c>
      <c r="Q429" s="226">
        <f t="shared" si="41"/>
        <v>0.24242</v>
      </c>
      <c r="R429" s="226">
        <f t="shared" si="41"/>
        <v>0</v>
      </c>
      <c r="S429" s="226">
        <f t="shared" si="41"/>
        <v>0</v>
      </c>
      <c r="T429" s="149">
        <v>0</v>
      </c>
      <c r="U429" s="145"/>
      <c r="V429" s="145"/>
      <c r="W429" s="145"/>
      <c r="X429" s="145"/>
    </row>
    <row r="430" spans="1:24" s="139" customFormat="1" ht="105">
      <c r="A430" s="135" t="s">
        <v>739</v>
      </c>
      <c r="B430" s="148" t="s">
        <v>225</v>
      </c>
      <c r="C430" s="126" t="s">
        <v>4</v>
      </c>
      <c r="D430" s="148">
        <v>1301555.1601511</v>
      </c>
      <c r="E430" s="145">
        <v>0</v>
      </c>
      <c r="F430" s="145"/>
      <c r="G430" s="145"/>
      <c r="H430" s="145"/>
      <c r="I430" s="145"/>
      <c r="J430" s="145">
        <v>0.43736000000000003</v>
      </c>
      <c r="K430" s="145">
        <v>0.43736000000000003</v>
      </c>
      <c r="L430" s="145">
        <v>0</v>
      </c>
      <c r="M430" s="145">
        <v>0</v>
      </c>
      <c r="N430" s="145">
        <v>0</v>
      </c>
      <c r="O430" s="226">
        <f t="shared" si="41"/>
        <v>0.43736000000000003</v>
      </c>
      <c r="P430" s="226">
        <f t="shared" si="41"/>
        <v>0.43736000000000003</v>
      </c>
      <c r="Q430" s="226">
        <f t="shared" si="41"/>
        <v>0</v>
      </c>
      <c r="R430" s="226">
        <f t="shared" si="41"/>
        <v>0</v>
      </c>
      <c r="S430" s="226">
        <f t="shared" si="41"/>
        <v>0</v>
      </c>
      <c r="T430" s="149">
        <v>0</v>
      </c>
      <c r="U430" s="145"/>
      <c r="V430" s="145"/>
      <c r="W430" s="145"/>
      <c r="X430" s="145"/>
    </row>
    <row r="431" spans="1:24" s="230" customFormat="1" ht="28.5">
      <c r="A431" s="168" t="s">
        <v>740</v>
      </c>
      <c r="B431" s="124" t="s">
        <v>663</v>
      </c>
      <c r="C431" s="142"/>
      <c r="D431" s="143"/>
      <c r="E431" s="141">
        <v>0</v>
      </c>
      <c r="F431" s="141">
        <v>0</v>
      </c>
      <c r="G431" s="141">
        <v>0</v>
      </c>
      <c r="H431" s="141">
        <v>0</v>
      </c>
      <c r="I431" s="141"/>
      <c r="J431" s="141">
        <v>0</v>
      </c>
      <c r="K431" s="141">
        <v>0</v>
      </c>
      <c r="L431" s="141">
        <v>0</v>
      </c>
      <c r="M431" s="141">
        <v>0</v>
      </c>
      <c r="N431" s="141">
        <v>0</v>
      </c>
      <c r="O431" s="122">
        <f t="shared" si="41"/>
        <v>0</v>
      </c>
      <c r="P431" s="122">
        <f t="shared" si="41"/>
        <v>0</v>
      </c>
      <c r="Q431" s="122">
        <f t="shared" si="41"/>
        <v>0</v>
      </c>
      <c r="R431" s="122">
        <f t="shared" si="41"/>
        <v>0</v>
      </c>
      <c r="S431" s="122">
        <f t="shared" si="41"/>
        <v>0</v>
      </c>
      <c r="T431" s="122">
        <v>0</v>
      </c>
      <c r="U431" s="141">
        <v>0</v>
      </c>
      <c r="V431" s="141">
        <v>0</v>
      </c>
      <c r="W431" s="141">
        <v>0</v>
      </c>
      <c r="X431" s="141">
        <v>0</v>
      </c>
    </row>
    <row r="432" spans="1:24" s="230" customFormat="1" ht="57">
      <c r="A432" s="168" t="s">
        <v>741</v>
      </c>
      <c r="B432" s="124" t="s">
        <v>665</v>
      </c>
      <c r="C432" s="142"/>
      <c r="D432" s="143"/>
      <c r="E432" s="141">
        <v>0</v>
      </c>
      <c r="F432" s="141">
        <v>0</v>
      </c>
      <c r="G432" s="141">
        <v>0</v>
      </c>
      <c r="H432" s="141">
        <v>0</v>
      </c>
      <c r="I432" s="141"/>
      <c r="J432" s="141">
        <v>0</v>
      </c>
      <c r="K432" s="141">
        <v>0</v>
      </c>
      <c r="L432" s="141">
        <v>0</v>
      </c>
      <c r="M432" s="141">
        <v>0</v>
      </c>
      <c r="N432" s="141">
        <v>0</v>
      </c>
      <c r="O432" s="122">
        <f t="shared" si="41"/>
        <v>0</v>
      </c>
      <c r="P432" s="122">
        <f t="shared" si="41"/>
        <v>0</v>
      </c>
      <c r="Q432" s="122">
        <f t="shared" si="41"/>
        <v>0</v>
      </c>
      <c r="R432" s="122">
        <f t="shared" si="41"/>
        <v>0</v>
      </c>
      <c r="S432" s="122">
        <f t="shared" si="41"/>
        <v>0</v>
      </c>
      <c r="T432" s="122">
        <v>0</v>
      </c>
      <c r="U432" s="141">
        <v>0</v>
      </c>
      <c r="V432" s="141">
        <v>0</v>
      </c>
      <c r="W432" s="141">
        <v>0</v>
      </c>
      <c r="X432" s="141">
        <v>0</v>
      </c>
    </row>
    <row r="433" spans="1:24" s="230" customFormat="1" ht="42.75">
      <c r="A433" s="168" t="s">
        <v>742</v>
      </c>
      <c r="B433" s="124" t="s">
        <v>667</v>
      </c>
      <c r="C433" s="142"/>
      <c r="D433" s="143"/>
      <c r="E433" s="141">
        <v>0</v>
      </c>
      <c r="F433" s="141">
        <v>0</v>
      </c>
      <c r="G433" s="141">
        <v>0</v>
      </c>
      <c r="H433" s="141">
        <v>0</v>
      </c>
      <c r="I433" s="141"/>
      <c r="J433" s="141">
        <v>0</v>
      </c>
      <c r="K433" s="141">
        <v>0</v>
      </c>
      <c r="L433" s="141">
        <v>0</v>
      </c>
      <c r="M433" s="141">
        <v>0</v>
      </c>
      <c r="N433" s="141">
        <v>0</v>
      </c>
      <c r="O433" s="122">
        <f t="shared" si="41"/>
        <v>0</v>
      </c>
      <c r="P433" s="122">
        <f t="shared" si="41"/>
        <v>0</v>
      </c>
      <c r="Q433" s="122">
        <f t="shared" si="41"/>
        <v>0</v>
      </c>
      <c r="R433" s="122">
        <f t="shared" si="41"/>
        <v>0</v>
      </c>
      <c r="S433" s="122">
        <f t="shared" si="41"/>
        <v>0</v>
      </c>
      <c r="T433" s="122">
        <v>0</v>
      </c>
      <c r="U433" s="141">
        <v>0</v>
      </c>
      <c r="V433" s="141">
        <v>0</v>
      </c>
      <c r="W433" s="141">
        <v>0</v>
      </c>
      <c r="X433" s="141">
        <v>0</v>
      </c>
    </row>
    <row r="434" spans="1:24" s="230" customFormat="1" ht="42.75">
      <c r="A434" s="168" t="s">
        <v>743</v>
      </c>
      <c r="B434" s="124" t="s">
        <v>669</v>
      </c>
      <c r="C434" s="142"/>
      <c r="D434" s="143"/>
      <c r="E434" s="141">
        <v>0</v>
      </c>
      <c r="F434" s="141">
        <v>0</v>
      </c>
      <c r="G434" s="141">
        <v>0</v>
      </c>
      <c r="H434" s="141">
        <v>0</v>
      </c>
      <c r="I434" s="141"/>
      <c r="J434" s="141">
        <v>0</v>
      </c>
      <c r="K434" s="141">
        <v>0</v>
      </c>
      <c r="L434" s="141">
        <v>0</v>
      </c>
      <c r="M434" s="141">
        <v>0</v>
      </c>
      <c r="N434" s="141">
        <v>0</v>
      </c>
      <c r="O434" s="122">
        <f t="shared" si="41"/>
        <v>0</v>
      </c>
      <c r="P434" s="122">
        <f t="shared" si="41"/>
        <v>0</v>
      </c>
      <c r="Q434" s="122">
        <f t="shared" si="41"/>
        <v>0</v>
      </c>
      <c r="R434" s="122">
        <f t="shared" si="41"/>
        <v>0</v>
      </c>
      <c r="S434" s="122">
        <f t="shared" si="41"/>
        <v>0</v>
      </c>
      <c r="T434" s="122">
        <v>0</v>
      </c>
      <c r="U434" s="141">
        <v>0</v>
      </c>
      <c r="V434" s="141">
        <v>0</v>
      </c>
      <c r="W434" s="141">
        <v>0</v>
      </c>
      <c r="X434" s="141">
        <v>0</v>
      </c>
    </row>
    <row r="435" spans="1:24" s="230" customFormat="1" ht="28.5">
      <c r="A435" s="168" t="s">
        <v>744</v>
      </c>
      <c r="B435" s="124" t="s">
        <v>671</v>
      </c>
      <c r="C435" s="142"/>
      <c r="D435" s="143"/>
      <c r="E435" s="141">
        <v>0</v>
      </c>
      <c r="F435" s="141">
        <v>0</v>
      </c>
      <c r="G435" s="141">
        <v>0</v>
      </c>
      <c r="H435" s="141">
        <v>0</v>
      </c>
      <c r="I435" s="141"/>
      <c r="J435" s="141">
        <v>0</v>
      </c>
      <c r="K435" s="141">
        <v>0</v>
      </c>
      <c r="L435" s="141">
        <v>0</v>
      </c>
      <c r="M435" s="141">
        <v>0</v>
      </c>
      <c r="N435" s="141">
        <v>0</v>
      </c>
      <c r="O435" s="122">
        <f t="shared" si="41"/>
        <v>0</v>
      </c>
      <c r="P435" s="122">
        <f t="shared" si="41"/>
        <v>0</v>
      </c>
      <c r="Q435" s="122">
        <f t="shared" si="41"/>
        <v>0</v>
      </c>
      <c r="R435" s="122">
        <f t="shared" si="41"/>
        <v>0</v>
      </c>
      <c r="S435" s="122">
        <f t="shared" si="41"/>
        <v>0</v>
      </c>
      <c r="T435" s="122">
        <v>0</v>
      </c>
      <c r="U435" s="141">
        <v>0</v>
      </c>
      <c r="V435" s="141">
        <v>0</v>
      </c>
      <c r="W435" s="141">
        <v>0</v>
      </c>
      <c r="X435" s="141">
        <v>0</v>
      </c>
    </row>
    <row r="436" spans="1:24" s="230" customFormat="1" ht="85.5">
      <c r="A436" s="168" t="s">
        <v>744</v>
      </c>
      <c r="B436" s="124" t="s">
        <v>672</v>
      </c>
      <c r="C436" s="142"/>
      <c r="D436" s="143"/>
      <c r="E436" s="141">
        <v>0</v>
      </c>
      <c r="F436" s="141">
        <v>0</v>
      </c>
      <c r="G436" s="141">
        <v>0</v>
      </c>
      <c r="H436" s="141">
        <v>0</v>
      </c>
      <c r="I436" s="141"/>
      <c r="J436" s="141">
        <v>0</v>
      </c>
      <c r="K436" s="141">
        <v>0</v>
      </c>
      <c r="L436" s="141">
        <v>0</v>
      </c>
      <c r="M436" s="141">
        <v>0</v>
      </c>
      <c r="N436" s="141">
        <v>0</v>
      </c>
      <c r="O436" s="122">
        <f t="shared" si="41"/>
        <v>0</v>
      </c>
      <c r="P436" s="122">
        <f t="shared" si="41"/>
        <v>0</v>
      </c>
      <c r="Q436" s="122">
        <f t="shared" si="41"/>
        <v>0</v>
      </c>
      <c r="R436" s="122">
        <f t="shared" si="41"/>
        <v>0</v>
      </c>
      <c r="S436" s="122">
        <f t="shared" si="41"/>
        <v>0</v>
      </c>
      <c r="T436" s="122">
        <v>0</v>
      </c>
      <c r="U436" s="141">
        <v>0</v>
      </c>
      <c r="V436" s="141">
        <v>0</v>
      </c>
      <c r="W436" s="141">
        <v>0</v>
      </c>
      <c r="X436" s="141">
        <v>0</v>
      </c>
    </row>
    <row r="437" spans="1:24" s="230" customFormat="1" ht="71.25">
      <c r="A437" s="168" t="s">
        <v>744</v>
      </c>
      <c r="B437" s="124" t="s">
        <v>673</v>
      </c>
      <c r="C437" s="142"/>
      <c r="D437" s="143"/>
      <c r="E437" s="141">
        <v>0</v>
      </c>
      <c r="F437" s="141">
        <v>0</v>
      </c>
      <c r="G437" s="141">
        <v>0</v>
      </c>
      <c r="H437" s="141">
        <v>0</v>
      </c>
      <c r="I437" s="141"/>
      <c r="J437" s="141">
        <v>0</v>
      </c>
      <c r="K437" s="141">
        <v>0</v>
      </c>
      <c r="L437" s="141">
        <v>0</v>
      </c>
      <c r="M437" s="141">
        <v>0</v>
      </c>
      <c r="N437" s="141">
        <v>0</v>
      </c>
      <c r="O437" s="122">
        <f t="shared" si="41"/>
        <v>0</v>
      </c>
      <c r="P437" s="122">
        <f t="shared" si="41"/>
        <v>0</v>
      </c>
      <c r="Q437" s="122">
        <f t="shared" si="41"/>
        <v>0</v>
      </c>
      <c r="R437" s="122">
        <f t="shared" si="41"/>
        <v>0</v>
      </c>
      <c r="S437" s="122">
        <f t="shared" si="41"/>
        <v>0</v>
      </c>
      <c r="T437" s="122">
        <v>0</v>
      </c>
      <c r="U437" s="141">
        <v>0</v>
      </c>
      <c r="V437" s="141">
        <v>0</v>
      </c>
      <c r="W437" s="141">
        <v>0</v>
      </c>
      <c r="X437" s="141">
        <v>0</v>
      </c>
    </row>
    <row r="438" spans="1:24" s="230" customFormat="1" ht="85.5">
      <c r="A438" s="168" t="s">
        <v>744</v>
      </c>
      <c r="B438" s="124" t="s">
        <v>674</v>
      </c>
      <c r="C438" s="142"/>
      <c r="D438" s="143"/>
      <c r="E438" s="141">
        <v>0</v>
      </c>
      <c r="F438" s="141">
        <v>0</v>
      </c>
      <c r="G438" s="141">
        <v>0</v>
      </c>
      <c r="H438" s="141">
        <v>0</v>
      </c>
      <c r="I438" s="141"/>
      <c r="J438" s="141">
        <v>0</v>
      </c>
      <c r="K438" s="141">
        <v>0</v>
      </c>
      <c r="L438" s="141">
        <v>0</v>
      </c>
      <c r="M438" s="141">
        <v>0</v>
      </c>
      <c r="N438" s="141">
        <v>0</v>
      </c>
      <c r="O438" s="122">
        <f t="shared" si="41"/>
        <v>0</v>
      </c>
      <c r="P438" s="122">
        <f t="shared" si="41"/>
        <v>0</v>
      </c>
      <c r="Q438" s="122">
        <f t="shared" si="41"/>
        <v>0</v>
      </c>
      <c r="R438" s="122">
        <f t="shared" si="41"/>
        <v>0</v>
      </c>
      <c r="S438" s="122">
        <f t="shared" si="41"/>
        <v>0</v>
      </c>
      <c r="T438" s="122">
        <v>0</v>
      </c>
      <c r="U438" s="141">
        <v>0</v>
      </c>
      <c r="V438" s="141">
        <v>0</v>
      </c>
      <c r="W438" s="141">
        <v>0</v>
      </c>
      <c r="X438" s="141">
        <v>0</v>
      </c>
    </row>
    <row r="439" spans="1:24" s="230" customFormat="1" ht="28.5">
      <c r="A439" s="168" t="s">
        <v>745</v>
      </c>
      <c r="B439" s="124" t="s">
        <v>671</v>
      </c>
      <c r="C439" s="142"/>
      <c r="D439" s="143"/>
      <c r="E439" s="141">
        <v>0</v>
      </c>
      <c r="F439" s="141">
        <v>0</v>
      </c>
      <c r="G439" s="141">
        <v>0</v>
      </c>
      <c r="H439" s="141">
        <v>0</v>
      </c>
      <c r="I439" s="141"/>
      <c r="J439" s="141">
        <v>0</v>
      </c>
      <c r="K439" s="141">
        <v>0</v>
      </c>
      <c r="L439" s="141">
        <v>0</v>
      </c>
      <c r="M439" s="141">
        <v>0</v>
      </c>
      <c r="N439" s="141">
        <v>0</v>
      </c>
      <c r="O439" s="122">
        <f t="shared" si="41"/>
        <v>0</v>
      </c>
      <c r="P439" s="122">
        <f t="shared" si="41"/>
        <v>0</v>
      </c>
      <c r="Q439" s="122">
        <f t="shared" si="41"/>
        <v>0</v>
      </c>
      <c r="R439" s="122">
        <f t="shared" si="41"/>
        <v>0</v>
      </c>
      <c r="S439" s="122">
        <f t="shared" si="41"/>
        <v>0</v>
      </c>
      <c r="T439" s="122">
        <v>0</v>
      </c>
      <c r="U439" s="141">
        <v>0</v>
      </c>
      <c r="V439" s="141">
        <v>0</v>
      </c>
      <c r="W439" s="141">
        <v>0</v>
      </c>
      <c r="X439" s="141">
        <v>0</v>
      </c>
    </row>
    <row r="440" spans="1:24" s="230" customFormat="1" ht="85.5">
      <c r="A440" s="168" t="s">
        <v>745</v>
      </c>
      <c r="B440" s="124" t="s">
        <v>672</v>
      </c>
      <c r="C440" s="142"/>
      <c r="D440" s="143"/>
      <c r="E440" s="141">
        <v>0</v>
      </c>
      <c r="F440" s="141">
        <v>0</v>
      </c>
      <c r="G440" s="141">
        <v>0</v>
      </c>
      <c r="H440" s="141">
        <v>0</v>
      </c>
      <c r="I440" s="141"/>
      <c r="J440" s="141">
        <v>0</v>
      </c>
      <c r="K440" s="141">
        <v>0</v>
      </c>
      <c r="L440" s="141">
        <v>0</v>
      </c>
      <c r="M440" s="141">
        <v>0</v>
      </c>
      <c r="N440" s="141">
        <v>0</v>
      </c>
      <c r="O440" s="122">
        <f t="shared" si="41"/>
        <v>0</v>
      </c>
      <c r="P440" s="122">
        <f t="shared" si="41"/>
        <v>0</v>
      </c>
      <c r="Q440" s="122">
        <f t="shared" si="41"/>
        <v>0</v>
      </c>
      <c r="R440" s="122">
        <f t="shared" si="41"/>
        <v>0</v>
      </c>
      <c r="S440" s="122">
        <f t="shared" si="41"/>
        <v>0</v>
      </c>
      <c r="T440" s="122">
        <v>0</v>
      </c>
      <c r="U440" s="141">
        <v>0</v>
      </c>
      <c r="V440" s="141">
        <v>0</v>
      </c>
      <c r="W440" s="141">
        <v>0</v>
      </c>
      <c r="X440" s="141">
        <v>0</v>
      </c>
    </row>
    <row r="441" spans="1:24" s="230" customFormat="1" ht="71.25">
      <c r="A441" s="168" t="s">
        <v>745</v>
      </c>
      <c r="B441" s="124" t="s">
        <v>673</v>
      </c>
      <c r="C441" s="142"/>
      <c r="D441" s="143"/>
      <c r="E441" s="141">
        <v>0</v>
      </c>
      <c r="F441" s="141">
        <v>0</v>
      </c>
      <c r="G441" s="141">
        <v>0</v>
      </c>
      <c r="H441" s="141">
        <v>0</v>
      </c>
      <c r="I441" s="141"/>
      <c r="J441" s="141">
        <v>0</v>
      </c>
      <c r="K441" s="141">
        <v>0</v>
      </c>
      <c r="L441" s="141">
        <v>0</v>
      </c>
      <c r="M441" s="141">
        <v>0</v>
      </c>
      <c r="N441" s="141">
        <v>0</v>
      </c>
      <c r="O441" s="122">
        <f t="shared" si="41"/>
        <v>0</v>
      </c>
      <c r="P441" s="122">
        <f t="shared" si="41"/>
        <v>0</v>
      </c>
      <c r="Q441" s="122">
        <f t="shared" si="41"/>
        <v>0</v>
      </c>
      <c r="R441" s="122">
        <f t="shared" si="41"/>
        <v>0</v>
      </c>
      <c r="S441" s="122">
        <f t="shared" si="41"/>
        <v>0</v>
      </c>
      <c r="T441" s="122">
        <v>0</v>
      </c>
      <c r="U441" s="141">
        <v>0</v>
      </c>
      <c r="V441" s="141">
        <v>0</v>
      </c>
      <c r="W441" s="141">
        <v>0</v>
      </c>
      <c r="X441" s="141">
        <v>0</v>
      </c>
    </row>
    <row r="442" spans="1:24" s="230" customFormat="1" ht="85.5">
      <c r="A442" s="168" t="s">
        <v>745</v>
      </c>
      <c r="B442" s="124" t="s">
        <v>678</v>
      </c>
      <c r="C442" s="142"/>
      <c r="D442" s="143"/>
      <c r="E442" s="141">
        <v>0</v>
      </c>
      <c r="F442" s="141">
        <v>0</v>
      </c>
      <c r="G442" s="141">
        <v>0</v>
      </c>
      <c r="H442" s="141">
        <v>0</v>
      </c>
      <c r="I442" s="141"/>
      <c r="J442" s="141">
        <v>0</v>
      </c>
      <c r="K442" s="141">
        <v>0</v>
      </c>
      <c r="L442" s="141">
        <v>0</v>
      </c>
      <c r="M442" s="141">
        <v>0</v>
      </c>
      <c r="N442" s="141">
        <v>0</v>
      </c>
      <c r="O442" s="122">
        <f t="shared" si="41"/>
        <v>0</v>
      </c>
      <c r="P442" s="122">
        <f t="shared" si="41"/>
        <v>0</v>
      </c>
      <c r="Q442" s="122">
        <f t="shared" si="41"/>
        <v>0</v>
      </c>
      <c r="R442" s="122">
        <f t="shared" si="41"/>
        <v>0</v>
      </c>
      <c r="S442" s="122">
        <f t="shared" si="41"/>
        <v>0</v>
      </c>
      <c r="T442" s="122">
        <v>0</v>
      </c>
      <c r="U442" s="141">
        <v>0</v>
      </c>
      <c r="V442" s="141">
        <v>0</v>
      </c>
      <c r="W442" s="141">
        <v>0</v>
      </c>
      <c r="X442" s="141">
        <v>0</v>
      </c>
    </row>
    <row r="443" spans="1:24" s="230" customFormat="1" ht="71.25">
      <c r="A443" s="168" t="s">
        <v>746</v>
      </c>
      <c r="B443" s="124" t="s">
        <v>680</v>
      </c>
      <c r="C443" s="142"/>
      <c r="D443" s="143"/>
      <c r="E443" s="141">
        <v>0</v>
      </c>
      <c r="F443" s="141">
        <v>0</v>
      </c>
      <c r="G443" s="141">
        <v>0</v>
      </c>
      <c r="H443" s="141">
        <v>0</v>
      </c>
      <c r="I443" s="141"/>
      <c r="J443" s="141">
        <v>0</v>
      </c>
      <c r="K443" s="141">
        <v>0</v>
      </c>
      <c r="L443" s="141">
        <v>0</v>
      </c>
      <c r="M443" s="141">
        <v>0</v>
      </c>
      <c r="N443" s="141">
        <v>0</v>
      </c>
      <c r="O443" s="122">
        <f t="shared" si="41"/>
        <v>0</v>
      </c>
      <c r="P443" s="122">
        <f t="shared" si="41"/>
        <v>0</v>
      </c>
      <c r="Q443" s="122">
        <f t="shared" si="41"/>
        <v>0</v>
      </c>
      <c r="R443" s="122">
        <f t="shared" si="41"/>
        <v>0</v>
      </c>
      <c r="S443" s="122">
        <f t="shared" si="41"/>
        <v>0</v>
      </c>
      <c r="T443" s="122">
        <v>0</v>
      </c>
      <c r="U443" s="141">
        <v>0</v>
      </c>
      <c r="V443" s="141">
        <v>0</v>
      </c>
      <c r="W443" s="141">
        <v>0</v>
      </c>
      <c r="X443" s="141">
        <v>0</v>
      </c>
    </row>
    <row r="444" spans="1:24" s="230" customFormat="1" ht="57">
      <c r="A444" s="168" t="s">
        <v>747</v>
      </c>
      <c r="B444" s="124" t="s">
        <v>682</v>
      </c>
      <c r="C444" s="142"/>
      <c r="D444" s="143"/>
      <c r="E444" s="141">
        <v>0</v>
      </c>
      <c r="F444" s="141">
        <v>0</v>
      </c>
      <c r="G444" s="141">
        <v>0</v>
      </c>
      <c r="H444" s="141">
        <v>0</v>
      </c>
      <c r="I444" s="141"/>
      <c r="J444" s="141">
        <v>0</v>
      </c>
      <c r="K444" s="141">
        <v>0</v>
      </c>
      <c r="L444" s="141">
        <v>0</v>
      </c>
      <c r="M444" s="141">
        <v>0</v>
      </c>
      <c r="N444" s="141">
        <v>0</v>
      </c>
      <c r="O444" s="122">
        <f t="shared" ref="O444:S486" si="46">J444-E444</f>
        <v>0</v>
      </c>
      <c r="P444" s="122">
        <f t="shared" si="46"/>
        <v>0</v>
      </c>
      <c r="Q444" s="122">
        <f t="shared" si="46"/>
        <v>0</v>
      </c>
      <c r="R444" s="122">
        <f t="shared" si="46"/>
        <v>0</v>
      </c>
      <c r="S444" s="122">
        <f t="shared" si="46"/>
        <v>0</v>
      </c>
      <c r="T444" s="122">
        <v>0</v>
      </c>
      <c r="U444" s="141">
        <v>0</v>
      </c>
      <c r="V444" s="141">
        <v>0</v>
      </c>
      <c r="W444" s="141">
        <v>0</v>
      </c>
      <c r="X444" s="141">
        <v>0</v>
      </c>
    </row>
    <row r="445" spans="1:24" s="230" customFormat="1" ht="71.25">
      <c r="A445" s="168" t="s">
        <v>748</v>
      </c>
      <c r="B445" s="124" t="s">
        <v>684</v>
      </c>
      <c r="C445" s="142"/>
      <c r="D445" s="143"/>
      <c r="E445" s="141">
        <v>0</v>
      </c>
      <c r="F445" s="141">
        <v>0</v>
      </c>
      <c r="G445" s="141">
        <v>0</v>
      </c>
      <c r="H445" s="141">
        <v>0</v>
      </c>
      <c r="I445" s="141"/>
      <c r="J445" s="141">
        <v>0</v>
      </c>
      <c r="K445" s="141">
        <v>0</v>
      </c>
      <c r="L445" s="141">
        <v>0</v>
      </c>
      <c r="M445" s="141">
        <v>0</v>
      </c>
      <c r="N445" s="141">
        <v>0</v>
      </c>
      <c r="O445" s="122">
        <f t="shared" si="46"/>
        <v>0</v>
      </c>
      <c r="P445" s="122">
        <f t="shared" si="46"/>
        <v>0</v>
      </c>
      <c r="Q445" s="122">
        <f t="shared" si="46"/>
        <v>0</v>
      </c>
      <c r="R445" s="122">
        <f t="shared" si="46"/>
        <v>0</v>
      </c>
      <c r="S445" s="122">
        <f t="shared" si="46"/>
        <v>0</v>
      </c>
      <c r="T445" s="122">
        <v>0</v>
      </c>
      <c r="U445" s="141">
        <v>0</v>
      </c>
      <c r="V445" s="141">
        <v>0</v>
      </c>
      <c r="W445" s="141">
        <v>0</v>
      </c>
      <c r="X445" s="141">
        <v>0</v>
      </c>
    </row>
    <row r="446" spans="1:24" s="230" customFormat="1" ht="28.5">
      <c r="A446" s="168" t="s">
        <v>749</v>
      </c>
      <c r="B446" s="124" t="s">
        <v>686</v>
      </c>
      <c r="C446" s="142"/>
      <c r="D446" s="143"/>
      <c r="E446" s="141">
        <f t="shared" ref="E446:N446" si="47">E447+E458+E462+E471</f>
        <v>446.8830170140385</v>
      </c>
      <c r="F446" s="141">
        <f t="shared" si="47"/>
        <v>61.415357422328711</v>
      </c>
      <c r="G446" s="141">
        <f t="shared" si="47"/>
        <v>80.323487120893262</v>
      </c>
      <c r="H446" s="141">
        <f t="shared" si="47"/>
        <v>265.85966322832286</v>
      </c>
      <c r="I446" s="141">
        <f t="shared" si="47"/>
        <v>39.284509242493776</v>
      </c>
      <c r="J446" s="141">
        <f t="shared" si="47"/>
        <v>516.10793448999993</v>
      </c>
      <c r="K446" s="141">
        <f t="shared" si="47"/>
        <v>23.71341</v>
      </c>
      <c r="L446" s="141">
        <f t="shared" si="47"/>
        <v>299.69627999999994</v>
      </c>
      <c r="M446" s="141">
        <f t="shared" si="47"/>
        <v>180.46945449</v>
      </c>
      <c r="N446" s="141">
        <f t="shared" si="47"/>
        <v>12.228790000000004</v>
      </c>
      <c r="O446" s="122">
        <f t="shared" si="46"/>
        <v>69.224917475961433</v>
      </c>
      <c r="P446" s="122">
        <f t="shared" si="46"/>
        <v>-37.701947422328715</v>
      </c>
      <c r="Q446" s="122">
        <f t="shared" si="46"/>
        <v>219.37279287910667</v>
      </c>
      <c r="R446" s="122">
        <f t="shared" si="46"/>
        <v>-85.390208738322855</v>
      </c>
      <c r="S446" s="122">
        <f t="shared" si="46"/>
        <v>-27.055719242493772</v>
      </c>
      <c r="T446" s="122">
        <f>T447+T458+T462+T471</f>
        <v>300.24672855</v>
      </c>
      <c r="U446" s="141">
        <f>U447+U458+U462+U471</f>
        <v>26.021388550000001</v>
      </c>
      <c r="V446" s="141">
        <f>V447+V458+V462+V471</f>
        <v>251.37954000000002</v>
      </c>
      <c r="W446" s="141">
        <f>W447+W458+W462+W471</f>
        <v>11.048309999999999</v>
      </c>
      <c r="X446" s="141">
        <f>X447+X458+X462+X471</f>
        <v>11.797489999999996</v>
      </c>
    </row>
    <row r="447" spans="1:24" s="230" customFormat="1" ht="57">
      <c r="A447" s="168" t="s">
        <v>750</v>
      </c>
      <c r="B447" s="124" t="s">
        <v>688</v>
      </c>
      <c r="C447" s="142"/>
      <c r="D447" s="143"/>
      <c r="E447" s="141">
        <f t="shared" ref="E447:L447" si="48">E448</f>
        <v>437.80602128989341</v>
      </c>
      <c r="F447" s="141">
        <f t="shared" si="48"/>
        <v>60.816689418046991</v>
      </c>
      <c r="G447" s="141">
        <f t="shared" si="48"/>
        <v>73.192890000000006</v>
      </c>
      <c r="H447" s="141">
        <f t="shared" si="48"/>
        <v>265.69929322832286</v>
      </c>
      <c r="I447" s="141">
        <f t="shared" si="48"/>
        <v>38.097148643523674</v>
      </c>
      <c r="J447" s="141">
        <f t="shared" si="48"/>
        <v>512.51961448999998</v>
      </c>
      <c r="K447" s="141">
        <f t="shared" si="48"/>
        <v>22.22315</v>
      </c>
      <c r="L447" s="141">
        <f t="shared" si="48"/>
        <v>297.84184999999997</v>
      </c>
      <c r="M447" s="141">
        <f>M448</f>
        <v>180.46945449</v>
      </c>
      <c r="N447" s="141">
        <f>N448</f>
        <v>11.985160000000004</v>
      </c>
      <c r="O447" s="122">
        <f t="shared" si="46"/>
        <v>74.713593200106573</v>
      </c>
      <c r="P447" s="122">
        <f t="shared" si="46"/>
        <v>-38.593539418046987</v>
      </c>
      <c r="Q447" s="122">
        <f t="shared" si="46"/>
        <v>224.64895999999996</v>
      </c>
      <c r="R447" s="122">
        <f t="shared" si="46"/>
        <v>-85.229838738322854</v>
      </c>
      <c r="S447" s="122">
        <f t="shared" si="46"/>
        <v>-26.11198864352367</v>
      </c>
      <c r="T447" s="122">
        <f>T448</f>
        <v>294.68075855000001</v>
      </c>
      <c r="U447" s="141">
        <f>U448</f>
        <v>25.17727855</v>
      </c>
      <c r="V447" s="141">
        <f>V448</f>
        <v>247.33064000000002</v>
      </c>
      <c r="W447" s="141">
        <f>W448</f>
        <v>11.048309999999999</v>
      </c>
      <c r="X447" s="141">
        <f>X448</f>
        <v>11.124529999999996</v>
      </c>
    </row>
    <row r="448" spans="1:24" s="230" customFormat="1" ht="28.5">
      <c r="A448" s="168" t="s">
        <v>751</v>
      </c>
      <c r="B448" s="124" t="s">
        <v>690</v>
      </c>
      <c r="C448" s="142"/>
      <c r="D448" s="143"/>
      <c r="E448" s="141">
        <f t="shared" ref="E448:N448" si="49">SUM(E449:E456)</f>
        <v>437.80602128989341</v>
      </c>
      <c r="F448" s="141">
        <f t="shared" si="49"/>
        <v>60.816689418046991</v>
      </c>
      <c r="G448" s="141">
        <f t="shared" si="49"/>
        <v>73.192890000000006</v>
      </c>
      <c r="H448" s="141">
        <f t="shared" si="49"/>
        <v>265.69929322832286</v>
      </c>
      <c r="I448" s="141">
        <f t="shared" si="49"/>
        <v>38.097148643523674</v>
      </c>
      <c r="J448" s="141">
        <f t="shared" si="49"/>
        <v>512.51961448999998</v>
      </c>
      <c r="K448" s="141">
        <f t="shared" si="49"/>
        <v>22.22315</v>
      </c>
      <c r="L448" s="141">
        <f t="shared" si="49"/>
        <v>297.84184999999997</v>
      </c>
      <c r="M448" s="141">
        <f t="shared" si="49"/>
        <v>180.46945449</v>
      </c>
      <c r="N448" s="141">
        <f t="shared" si="49"/>
        <v>11.985160000000004</v>
      </c>
      <c r="O448" s="122">
        <f t="shared" si="46"/>
        <v>74.713593200106573</v>
      </c>
      <c r="P448" s="122">
        <f t="shared" si="46"/>
        <v>-38.593539418046987</v>
      </c>
      <c r="Q448" s="122">
        <f t="shared" si="46"/>
        <v>224.64895999999996</v>
      </c>
      <c r="R448" s="122">
        <f t="shared" si="46"/>
        <v>-85.229838738322854</v>
      </c>
      <c r="S448" s="122">
        <f t="shared" si="46"/>
        <v>-26.11198864352367</v>
      </c>
      <c r="T448" s="122">
        <f>SUM(T449:T456)</f>
        <v>294.68075855000001</v>
      </c>
      <c r="U448" s="141">
        <f>SUM(U449:U456)</f>
        <v>25.17727855</v>
      </c>
      <c r="V448" s="141">
        <f>SUM(V449:V456)</f>
        <v>247.33064000000002</v>
      </c>
      <c r="W448" s="141">
        <f>SUM(W449:W456)</f>
        <v>11.048309999999999</v>
      </c>
      <c r="X448" s="141">
        <f>SUM(X449:X456)</f>
        <v>11.124529999999996</v>
      </c>
    </row>
    <row r="449" spans="1:24" s="139" customFormat="1" ht="30">
      <c r="A449" s="135" t="s">
        <v>751</v>
      </c>
      <c r="B449" s="148" t="s">
        <v>209</v>
      </c>
      <c r="C449" s="126" t="s">
        <v>4</v>
      </c>
      <c r="D449" s="148">
        <v>1500749</v>
      </c>
      <c r="E449" s="145">
        <v>0</v>
      </c>
      <c r="F449" s="145"/>
      <c r="G449" s="145"/>
      <c r="H449" s="145"/>
      <c r="I449" s="145"/>
      <c r="J449" s="145">
        <v>0.81452999999999998</v>
      </c>
      <c r="K449" s="145">
        <v>0</v>
      </c>
      <c r="L449" s="145">
        <v>0</v>
      </c>
      <c r="M449" s="145">
        <v>0.81452999999999998</v>
      </c>
      <c r="N449" s="145">
        <v>0</v>
      </c>
      <c r="O449" s="226">
        <f t="shared" si="46"/>
        <v>0.81452999999999998</v>
      </c>
      <c r="P449" s="226">
        <f t="shared" si="46"/>
        <v>0</v>
      </c>
      <c r="Q449" s="226">
        <f t="shared" si="46"/>
        <v>0</v>
      </c>
      <c r="R449" s="226">
        <f t="shared" si="46"/>
        <v>0.81452999999999998</v>
      </c>
      <c r="S449" s="226">
        <f t="shared" si="46"/>
        <v>0</v>
      </c>
      <c r="T449" s="149">
        <v>0</v>
      </c>
      <c r="U449" s="145"/>
      <c r="V449" s="145"/>
      <c r="W449" s="145"/>
      <c r="X449" s="145"/>
    </row>
    <row r="450" spans="1:24" s="139" customFormat="1">
      <c r="A450" s="135" t="s">
        <v>751</v>
      </c>
      <c r="B450" s="148" t="s">
        <v>30</v>
      </c>
      <c r="C450" s="126" t="s">
        <v>3</v>
      </c>
      <c r="D450" s="148" t="s">
        <v>253</v>
      </c>
      <c r="E450" s="145">
        <v>274.47132586791167</v>
      </c>
      <c r="F450" s="145">
        <v>23.8207727273847</v>
      </c>
      <c r="G450" s="145">
        <v>54.86</v>
      </c>
      <c r="H450" s="145">
        <v>187.52303449700332</v>
      </c>
      <c r="I450" s="145">
        <v>8.2675186435236725</v>
      </c>
      <c r="J450" s="145">
        <v>308.86637999999999</v>
      </c>
      <c r="K450" s="145">
        <v>0.49616000000000005</v>
      </c>
      <c r="L450" s="145">
        <v>297.84184999999997</v>
      </c>
      <c r="M450" s="145">
        <v>1.0300000000000001E-3</v>
      </c>
      <c r="N450" s="145">
        <v>10.527340000000004</v>
      </c>
      <c r="O450" s="226">
        <f t="shared" si="46"/>
        <v>34.395054132088319</v>
      </c>
      <c r="P450" s="226">
        <f t="shared" si="46"/>
        <v>-23.3246127273847</v>
      </c>
      <c r="Q450" s="226">
        <f t="shared" si="46"/>
        <v>242.98184999999995</v>
      </c>
      <c r="R450" s="226">
        <f t="shared" si="46"/>
        <v>-187.52200449700334</v>
      </c>
      <c r="S450" s="226">
        <f t="shared" si="46"/>
        <v>2.2598213564763316</v>
      </c>
      <c r="T450" s="149">
        <v>252.02871999999999</v>
      </c>
      <c r="U450" s="145">
        <v>0.71072999999999997</v>
      </c>
      <c r="V450" s="145">
        <v>241.04501000000002</v>
      </c>
      <c r="W450" s="145">
        <v>0</v>
      </c>
      <c r="X450" s="145">
        <v>10.27298</v>
      </c>
    </row>
    <row r="451" spans="1:24" s="139" customFormat="1" ht="45">
      <c r="A451" s="135" t="s">
        <v>751</v>
      </c>
      <c r="B451" s="148" t="s">
        <v>493</v>
      </c>
      <c r="C451" s="126" t="s">
        <v>4</v>
      </c>
      <c r="D451" s="165" t="s">
        <v>553</v>
      </c>
      <c r="E451" s="145">
        <v>85.990000000000009</v>
      </c>
      <c r="F451" s="145">
        <v>27.801470000000002</v>
      </c>
      <c r="G451" s="145">
        <v>0</v>
      </c>
      <c r="H451" s="145">
        <v>32.888530000000003</v>
      </c>
      <c r="I451" s="145">
        <v>25.3</v>
      </c>
      <c r="J451" s="145">
        <v>108.78358449</v>
      </c>
      <c r="K451" s="145">
        <v>15.94924</v>
      </c>
      <c r="L451" s="145">
        <v>0</v>
      </c>
      <c r="M451" s="145">
        <v>91.982804489999992</v>
      </c>
      <c r="N451" s="145">
        <v>0.85153999999999996</v>
      </c>
      <c r="O451" s="226">
        <f t="shared" si="46"/>
        <v>22.793584489999986</v>
      </c>
      <c r="P451" s="226">
        <f t="shared" si="46"/>
        <v>-11.852230000000002</v>
      </c>
      <c r="Q451" s="226">
        <f t="shared" si="46"/>
        <v>0</v>
      </c>
      <c r="R451" s="226">
        <f t="shared" si="46"/>
        <v>59.094274489999989</v>
      </c>
      <c r="S451" s="226">
        <f t="shared" si="46"/>
        <v>-24.448460000000001</v>
      </c>
      <c r="T451" s="149">
        <v>17.746939999999995</v>
      </c>
      <c r="U451" s="145">
        <v>16.895389999999999</v>
      </c>
      <c r="V451" s="145">
        <v>0</v>
      </c>
      <c r="W451" s="145">
        <v>0</v>
      </c>
      <c r="X451" s="145">
        <v>0.85154999999999559</v>
      </c>
    </row>
    <row r="452" spans="1:24" s="139" customFormat="1" ht="30">
      <c r="A452" s="135" t="s">
        <v>751</v>
      </c>
      <c r="B452" s="148" t="s">
        <v>46</v>
      </c>
      <c r="C452" s="126" t="s">
        <v>3</v>
      </c>
      <c r="D452" s="148" t="s">
        <v>255</v>
      </c>
      <c r="E452" s="145">
        <v>54.344695421981797</v>
      </c>
      <c r="F452" s="145">
        <v>6.2749466906622802</v>
      </c>
      <c r="G452" s="145">
        <v>10.5</v>
      </c>
      <c r="H452" s="145">
        <v>36.069748731319514</v>
      </c>
      <c r="I452" s="145">
        <v>1.5</v>
      </c>
      <c r="J452" s="145">
        <v>92.761499999999998</v>
      </c>
      <c r="K452" s="145">
        <v>4.5101199999999997</v>
      </c>
      <c r="L452" s="145">
        <v>0</v>
      </c>
      <c r="M452" s="145">
        <v>87.645099999999999</v>
      </c>
      <c r="N452" s="145">
        <v>0.60627999999999993</v>
      </c>
      <c r="O452" s="226">
        <f t="shared" si="46"/>
        <v>38.416804578018201</v>
      </c>
      <c r="P452" s="226">
        <f t="shared" si="46"/>
        <v>-1.7648266906622805</v>
      </c>
      <c r="Q452" s="226">
        <f t="shared" si="46"/>
        <v>-10.5</v>
      </c>
      <c r="R452" s="226">
        <f t="shared" si="46"/>
        <v>51.575351268680485</v>
      </c>
      <c r="S452" s="226">
        <f t="shared" si="46"/>
        <v>-0.89372000000000007</v>
      </c>
      <c r="T452" s="149">
        <v>5.3839499999999996</v>
      </c>
      <c r="U452" s="145">
        <v>5.3839499999999996</v>
      </c>
      <c r="V452" s="145">
        <v>0</v>
      </c>
      <c r="W452" s="145">
        <v>0</v>
      </c>
      <c r="X452" s="145">
        <v>0</v>
      </c>
    </row>
    <row r="453" spans="1:24" s="139" customFormat="1" ht="30">
      <c r="A453" s="135" t="s">
        <v>751</v>
      </c>
      <c r="B453" s="148" t="s">
        <v>57</v>
      </c>
      <c r="C453" s="126" t="s">
        <v>4</v>
      </c>
      <c r="D453" s="148" t="s">
        <v>298</v>
      </c>
      <c r="E453" s="145">
        <v>0.7</v>
      </c>
      <c r="F453" s="145">
        <v>0.7</v>
      </c>
      <c r="G453" s="145">
        <v>0</v>
      </c>
      <c r="H453" s="145">
        <v>0</v>
      </c>
      <c r="I453" s="145">
        <v>0</v>
      </c>
      <c r="J453" s="145">
        <v>0.55440999999999996</v>
      </c>
      <c r="K453" s="145">
        <v>0.55440999999999996</v>
      </c>
      <c r="L453" s="145">
        <v>0</v>
      </c>
      <c r="M453" s="145">
        <v>0</v>
      </c>
      <c r="N453" s="145">
        <v>0</v>
      </c>
      <c r="O453" s="226">
        <f t="shared" si="46"/>
        <v>-0.14559</v>
      </c>
      <c r="P453" s="226">
        <f t="shared" si="46"/>
        <v>-0.14559</v>
      </c>
      <c r="Q453" s="226">
        <f t="shared" si="46"/>
        <v>0</v>
      </c>
      <c r="R453" s="226">
        <f t="shared" si="46"/>
        <v>0</v>
      </c>
      <c r="S453" s="226">
        <f t="shared" si="46"/>
        <v>0</v>
      </c>
      <c r="T453" s="149">
        <v>0.58729809999999993</v>
      </c>
      <c r="U453" s="145">
        <v>0.58729809999999993</v>
      </c>
      <c r="V453" s="145">
        <v>0</v>
      </c>
      <c r="W453" s="145">
        <v>0</v>
      </c>
      <c r="X453" s="145">
        <v>0</v>
      </c>
    </row>
    <row r="454" spans="1:24" s="139" customFormat="1" ht="30">
      <c r="A454" s="135" t="s">
        <v>751</v>
      </c>
      <c r="B454" s="148" t="s">
        <v>58</v>
      </c>
      <c r="C454" s="126" t="s">
        <v>4</v>
      </c>
      <c r="D454" s="148" t="s">
        <v>299</v>
      </c>
      <c r="E454" s="145">
        <v>0.9</v>
      </c>
      <c r="F454" s="145">
        <v>0.9</v>
      </c>
      <c r="G454" s="145">
        <v>0</v>
      </c>
      <c r="H454" s="145">
        <v>0</v>
      </c>
      <c r="I454" s="145">
        <v>0</v>
      </c>
      <c r="J454" s="145">
        <v>0.71322000000000008</v>
      </c>
      <c r="K454" s="145">
        <v>0.71322000000000008</v>
      </c>
      <c r="L454" s="145">
        <v>0</v>
      </c>
      <c r="M454" s="145">
        <v>0</v>
      </c>
      <c r="N454" s="145">
        <v>0</v>
      </c>
      <c r="O454" s="226">
        <f t="shared" si="46"/>
        <v>-0.18677999999999995</v>
      </c>
      <c r="P454" s="226">
        <f t="shared" si="46"/>
        <v>-0.18677999999999995</v>
      </c>
      <c r="Q454" s="226">
        <f t="shared" si="46"/>
        <v>0</v>
      </c>
      <c r="R454" s="226">
        <f t="shared" si="46"/>
        <v>0</v>
      </c>
      <c r="S454" s="226">
        <f t="shared" si="46"/>
        <v>0</v>
      </c>
      <c r="T454" s="149">
        <v>0.75553044999999996</v>
      </c>
      <c r="U454" s="145">
        <v>0.75553044999999996</v>
      </c>
      <c r="V454" s="145">
        <v>0</v>
      </c>
      <c r="W454" s="145">
        <v>0</v>
      </c>
      <c r="X454" s="145">
        <v>0</v>
      </c>
    </row>
    <row r="455" spans="1:24" s="139" customFormat="1" ht="30">
      <c r="A455" s="135" t="s">
        <v>751</v>
      </c>
      <c r="B455" s="148" t="s">
        <v>59</v>
      </c>
      <c r="C455" s="126" t="s">
        <v>3</v>
      </c>
      <c r="D455" s="148" t="s">
        <v>256</v>
      </c>
      <c r="E455" s="145">
        <v>20.7</v>
      </c>
      <c r="F455" s="145">
        <v>0.61950000000000005</v>
      </c>
      <c r="G455" s="145">
        <v>7.8328899999999999</v>
      </c>
      <c r="H455" s="145">
        <v>9.217979999999999</v>
      </c>
      <c r="I455" s="145">
        <v>3.0296300000000027</v>
      </c>
      <c r="J455" s="145">
        <v>2.5989999999999999E-2</v>
      </c>
      <c r="K455" s="145">
        <v>0</v>
      </c>
      <c r="L455" s="145">
        <v>0</v>
      </c>
      <c r="M455" s="145">
        <v>2.5989999999999999E-2</v>
      </c>
      <c r="N455" s="145">
        <v>0</v>
      </c>
      <c r="O455" s="226">
        <f t="shared" si="46"/>
        <v>-20.674009999999999</v>
      </c>
      <c r="P455" s="226">
        <f t="shared" si="46"/>
        <v>-0.61950000000000005</v>
      </c>
      <c r="Q455" s="226">
        <f t="shared" si="46"/>
        <v>-7.8328899999999999</v>
      </c>
      <c r="R455" s="226">
        <f t="shared" si="46"/>
        <v>-9.1919899999999988</v>
      </c>
      <c r="S455" s="226">
        <f t="shared" si="46"/>
        <v>-3.0296300000000027</v>
      </c>
      <c r="T455" s="149">
        <v>17.756129999999999</v>
      </c>
      <c r="U455" s="145">
        <v>0.42219000000000001</v>
      </c>
      <c r="V455" s="145">
        <v>6.2856300000000003</v>
      </c>
      <c r="W455" s="145">
        <v>11.048309999999999</v>
      </c>
      <c r="X455" s="145">
        <v>0</v>
      </c>
    </row>
    <row r="456" spans="1:24" s="139" customFormat="1" ht="30">
      <c r="A456" s="135" t="s">
        <v>751</v>
      </c>
      <c r="B456" s="148" t="s">
        <v>60</v>
      </c>
      <c r="C456" s="126" t="s">
        <v>3</v>
      </c>
      <c r="D456" s="148" t="s">
        <v>257</v>
      </c>
      <c r="E456" s="145">
        <v>0.7</v>
      </c>
      <c r="F456" s="145">
        <v>0.7</v>
      </c>
      <c r="G456" s="145">
        <v>0</v>
      </c>
      <c r="H456" s="145">
        <v>0</v>
      </c>
      <c r="I456" s="145">
        <v>0</v>
      </c>
      <c r="J456" s="145">
        <v>0</v>
      </c>
      <c r="K456" s="145">
        <v>0</v>
      </c>
      <c r="L456" s="145">
        <v>0</v>
      </c>
      <c r="M456" s="145">
        <v>0</v>
      </c>
      <c r="N456" s="145">
        <v>0</v>
      </c>
      <c r="O456" s="226">
        <f t="shared" si="46"/>
        <v>-0.7</v>
      </c>
      <c r="P456" s="226">
        <f t="shared" si="46"/>
        <v>-0.7</v>
      </c>
      <c r="Q456" s="226">
        <f t="shared" si="46"/>
        <v>0</v>
      </c>
      <c r="R456" s="226">
        <f t="shared" si="46"/>
        <v>0</v>
      </c>
      <c r="S456" s="226">
        <f t="shared" si="46"/>
        <v>0</v>
      </c>
      <c r="T456" s="149">
        <v>0.42219000000000001</v>
      </c>
      <c r="U456" s="145">
        <v>0.42219000000000001</v>
      </c>
      <c r="V456" s="145">
        <v>0</v>
      </c>
      <c r="W456" s="145">
        <v>0</v>
      </c>
      <c r="X456" s="145">
        <v>0</v>
      </c>
    </row>
    <row r="457" spans="1:24" s="230" customFormat="1" ht="42.75">
      <c r="A457" s="168" t="s">
        <v>752</v>
      </c>
      <c r="B457" s="124" t="s">
        <v>697</v>
      </c>
      <c r="C457" s="142"/>
      <c r="D457" s="143"/>
      <c r="E457" s="141">
        <v>0</v>
      </c>
      <c r="F457" s="141">
        <v>0</v>
      </c>
      <c r="G457" s="141">
        <v>0</v>
      </c>
      <c r="H457" s="141">
        <v>0</v>
      </c>
      <c r="I457" s="141"/>
      <c r="J457" s="141">
        <v>0</v>
      </c>
      <c r="K457" s="141">
        <v>0</v>
      </c>
      <c r="L457" s="141">
        <v>0</v>
      </c>
      <c r="M457" s="141">
        <v>0</v>
      </c>
      <c r="N457" s="141">
        <v>0</v>
      </c>
      <c r="O457" s="122">
        <f t="shared" si="46"/>
        <v>0</v>
      </c>
      <c r="P457" s="122">
        <f t="shared" si="46"/>
        <v>0</v>
      </c>
      <c r="Q457" s="122">
        <f t="shared" si="46"/>
        <v>0</v>
      </c>
      <c r="R457" s="122">
        <f t="shared" si="46"/>
        <v>0</v>
      </c>
      <c r="S457" s="122">
        <f t="shared" si="46"/>
        <v>0</v>
      </c>
      <c r="T457" s="122">
        <v>0</v>
      </c>
      <c r="U457" s="141">
        <v>0</v>
      </c>
      <c r="V457" s="141">
        <v>0</v>
      </c>
      <c r="W457" s="141">
        <v>0</v>
      </c>
      <c r="X457" s="141">
        <v>0</v>
      </c>
    </row>
    <row r="458" spans="1:24" s="230" customFormat="1" ht="42.75">
      <c r="A458" s="168" t="s">
        <v>753</v>
      </c>
      <c r="B458" s="124" t="s">
        <v>693</v>
      </c>
      <c r="C458" s="142"/>
      <c r="D458" s="143"/>
      <c r="E458" s="141">
        <f t="shared" ref="E458:L458" si="50">E459</f>
        <v>9.0769957241450712</v>
      </c>
      <c r="F458" s="141">
        <f t="shared" si="50"/>
        <v>0.59866800428171907</v>
      </c>
      <c r="G458" s="141">
        <f t="shared" si="50"/>
        <v>7.1305971208932499</v>
      </c>
      <c r="H458" s="141">
        <f t="shared" si="50"/>
        <v>0.16037000000000001</v>
      </c>
      <c r="I458" s="141">
        <f t="shared" si="50"/>
        <v>1.1873605989701017</v>
      </c>
      <c r="J458" s="141">
        <f t="shared" si="50"/>
        <v>3.58832</v>
      </c>
      <c r="K458" s="141">
        <f t="shared" si="50"/>
        <v>1.4902600000000001</v>
      </c>
      <c r="L458" s="141">
        <f t="shared" si="50"/>
        <v>1.8544299999999998</v>
      </c>
      <c r="M458" s="141">
        <f>M459</f>
        <v>0</v>
      </c>
      <c r="N458" s="141">
        <f>N459</f>
        <v>0.24362999999999996</v>
      </c>
      <c r="O458" s="122">
        <f t="shared" si="46"/>
        <v>-5.4886757241450717</v>
      </c>
      <c r="P458" s="122">
        <f t="shared" si="46"/>
        <v>0.89159199571828107</v>
      </c>
      <c r="Q458" s="122">
        <f t="shared" si="46"/>
        <v>-5.2761671208932501</v>
      </c>
      <c r="R458" s="122">
        <f t="shared" si="46"/>
        <v>-0.16037000000000001</v>
      </c>
      <c r="S458" s="122">
        <f t="shared" si="46"/>
        <v>-0.9437305989701017</v>
      </c>
      <c r="T458" s="122">
        <f>T459</f>
        <v>5.565970000000001</v>
      </c>
      <c r="U458" s="141">
        <f>U459</f>
        <v>0.84410999999999992</v>
      </c>
      <c r="V458" s="141">
        <f>V459</f>
        <v>4.0489000000000006</v>
      </c>
      <c r="W458" s="141">
        <f>W459</f>
        <v>0</v>
      </c>
      <c r="X458" s="141">
        <f>X459</f>
        <v>0.67296</v>
      </c>
    </row>
    <row r="459" spans="1:24" s="230" customFormat="1" ht="28.5">
      <c r="A459" s="168" t="s">
        <v>754</v>
      </c>
      <c r="B459" s="124" t="s">
        <v>695</v>
      </c>
      <c r="C459" s="142"/>
      <c r="D459" s="143"/>
      <c r="E459" s="141">
        <f t="shared" ref="E459:N459" si="51">E460+E461</f>
        <v>9.0769957241450712</v>
      </c>
      <c r="F459" s="141">
        <f t="shared" si="51"/>
        <v>0.59866800428171907</v>
      </c>
      <c r="G459" s="141">
        <f t="shared" si="51"/>
        <v>7.1305971208932499</v>
      </c>
      <c r="H459" s="141">
        <f t="shared" si="51"/>
        <v>0.16037000000000001</v>
      </c>
      <c r="I459" s="141">
        <f t="shared" si="51"/>
        <v>1.1873605989701017</v>
      </c>
      <c r="J459" s="141">
        <f t="shared" si="51"/>
        <v>3.58832</v>
      </c>
      <c r="K459" s="141">
        <f t="shared" si="51"/>
        <v>1.4902600000000001</v>
      </c>
      <c r="L459" s="141">
        <f t="shared" si="51"/>
        <v>1.8544299999999998</v>
      </c>
      <c r="M459" s="141">
        <f t="shared" si="51"/>
        <v>0</v>
      </c>
      <c r="N459" s="141">
        <f t="shared" si="51"/>
        <v>0.24362999999999996</v>
      </c>
      <c r="O459" s="122">
        <f t="shared" si="46"/>
        <v>-5.4886757241450717</v>
      </c>
      <c r="P459" s="122">
        <f t="shared" si="46"/>
        <v>0.89159199571828107</v>
      </c>
      <c r="Q459" s="122">
        <f t="shared" si="46"/>
        <v>-5.2761671208932501</v>
      </c>
      <c r="R459" s="122">
        <f t="shared" si="46"/>
        <v>-0.16037000000000001</v>
      </c>
      <c r="S459" s="122">
        <f t="shared" si="46"/>
        <v>-0.9437305989701017</v>
      </c>
      <c r="T459" s="122">
        <f>T460+T461</f>
        <v>5.565970000000001</v>
      </c>
      <c r="U459" s="141">
        <f>U460+U461</f>
        <v>0.84410999999999992</v>
      </c>
      <c r="V459" s="141">
        <f>V460+V461</f>
        <v>4.0489000000000006</v>
      </c>
      <c r="W459" s="141">
        <f>W460+W461</f>
        <v>0</v>
      </c>
      <c r="X459" s="141">
        <f>X460+X461</f>
        <v>0.67296</v>
      </c>
    </row>
    <row r="460" spans="1:24" s="139" customFormat="1" ht="30">
      <c r="A460" s="135" t="s">
        <v>754</v>
      </c>
      <c r="B460" s="148" t="s">
        <v>156</v>
      </c>
      <c r="C460" s="126" t="s">
        <v>3</v>
      </c>
      <c r="D460" s="148" t="s">
        <v>254</v>
      </c>
      <c r="E460" s="145">
        <v>6.5544415847969804</v>
      </c>
      <c r="F460" s="145">
        <v>0.27350800428171906</v>
      </c>
      <c r="G460" s="145">
        <v>5.29357298154516</v>
      </c>
      <c r="H460" s="145">
        <v>0</v>
      </c>
      <c r="I460" s="145">
        <v>0.98736059897010175</v>
      </c>
      <c r="J460" s="145">
        <v>3.0894599999999999</v>
      </c>
      <c r="K460" s="145">
        <v>0.99140000000000006</v>
      </c>
      <c r="L460" s="145">
        <v>1.8544299999999998</v>
      </c>
      <c r="M460" s="145">
        <v>0</v>
      </c>
      <c r="N460" s="145">
        <v>0.24362999999999996</v>
      </c>
      <c r="O460" s="226">
        <f t="shared" si="46"/>
        <v>-3.4649815847969805</v>
      </c>
      <c r="P460" s="226">
        <f t="shared" si="46"/>
        <v>0.717891995718281</v>
      </c>
      <c r="Q460" s="226">
        <f t="shared" si="46"/>
        <v>-3.4391429815451602</v>
      </c>
      <c r="R460" s="226">
        <f t="shared" si="46"/>
        <v>0</v>
      </c>
      <c r="S460" s="226">
        <f t="shared" si="46"/>
        <v>-0.74373059897010174</v>
      </c>
      <c r="T460" s="149">
        <v>5.1432000000000011</v>
      </c>
      <c r="U460" s="145">
        <v>0.42133999999999999</v>
      </c>
      <c r="V460" s="145">
        <v>4.0489000000000006</v>
      </c>
      <c r="W460" s="145">
        <v>0</v>
      </c>
      <c r="X460" s="145">
        <v>0.67296</v>
      </c>
    </row>
    <row r="461" spans="1:24" s="139" customFormat="1" ht="45">
      <c r="A461" s="135" t="s">
        <v>754</v>
      </c>
      <c r="B461" s="148" t="s">
        <v>475</v>
      </c>
      <c r="C461" s="126" t="s">
        <v>3</v>
      </c>
      <c r="D461" s="148" t="s">
        <v>264</v>
      </c>
      <c r="E461" s="145">
        <v>2.5225541393480899</v>
      </c>
      <c r="F461" s="145">
        <v>0.32516</v>
      </c>
      <c r="G461" s="145">
        <v>1.8370241393480899</v>
      </c>
      <c r="H461" s="145">
        <v>0.16037000000000001</v>
      </c>
      <c r="I461" s="145">
        <v>0.2</v>
      </c>
      <c r="J461" s="145">
        <v>0.49886000000000003</v>
      </c>
      <c r="K461" s="145">
        <v>0.49886000000000003</v>
      </c>
      <c r="L461" s="145">
        <v>0</v>
      </c>
      <c r="M461" s="145">
        <v>0</v>
      </c>
      <c r="N461" s="145">
        <v>0</v>
      </c>
      <c r="O461" s="226">
        <f t="shared" si="46"/>
        <v>-2.0236941393480898</v>
      </c>
      <c r="P461" s="226">
        <f t="shared" si="46"/>
        <v>0.17370000000000002</v>
      </c>
      <c r="Q461" s="226">
        <f t="shared" si="46"/>
        <v>-1.8370241393480899</v>
      </c>
      <c r="R461" s="226">
        <f t="shared" si="46"/>
        <v>-0.16037000000000001</v>
      </c>
      <c r="S461" s="226">
        <f t="shared" si="46"/>
        <v>-0.2</v>
      </c>
      <c r="T461" s="149">
        <v>0.42276999999999998</v>
      </c>
      <c r="U461" s="145">
        <v>0.42276999999999998</v>
      </c>
      <c r="V461" s="145">
        <v>0</v>
      </c>
      <c r="W461" s="145">
        <v>0</v>
      </c>
      <c r="X461" s="145">
        <v>0</v>
      </c>
    </row>
    <row r="462" spans="1:24" s="230" customFormat="1" ht="28.5">
      <c r="A462" s="168" t="s">
        <v>755</v>
      </c>
      <c r="B462" s="124" t="s">
        <v>701</v>
      </c>
      <c r="C462" s="142"/>
      <c r="D462" s="143"/>
      <c r="E462" s="141">
        <v>0</v>
      </c>
      <c r="F462" s="141">
        <v>0</v>
      </c>
      <c r="G462" s="141">
        <v>0</v>
      </c>
      <c r="H462" s="141">
        <v>0</v>
      </c>
      <c r="I462" s="141"/>
      <c r="J462" s="141">
        <v>0</v>
      </c>
      <c r="K462" s="141">
        <v>0</v>
      </c>
      <c r="L462" s="141">
        <v>0</v>
      </c>
      <c r="M462" s="141">
        <v>0</v>
      </c>
      <c r="N462" s="141">
        <v>0</v>
      </c>
      <c r="O462" s="122">
        <f t="shared" si="46"/>
        <v>0</v>
      </c>
      <c r="P462" s="122">
        <f t="shared" si="46"/>
        <v>0</v>
      </c>
      <c r="Q462" s="122">
        <f t="shared" si="46"/>
        <v>0</v>
      </c>
      <c r="R462" s="122">
        <f t="shared" si="46"/>
        <v>0</v>
      </c>
      <c r="S462" s="122">
        <f t="shared" si="46"/>
        <v>0</v>
      </c>
      <c r="T462" s="122">
        <v>0</v>
      </c>
      <c r="U462" s="141">
        <v>0</v>
      </c>
      <c r="V462" s="141">
        <v>0</v>
      </c>
      <c r="W462" s="141">
        <v>0</v>
      </c>
      <c r="X462" s="141">
        <v>0</v>
      </c>
    </row>
    <row r="463" spans="1:24" s="230" customFormat="1" ht="28.5">
      <c r="A463" s="168" t="s">
        <v>756</v>
      </c>
      <c r="B463" s="124" t="s">
        <v>703</v>
      </c>
      <c r="C463" s="142"/>
      <c r="D463" s="143"/>
      <c r="E463" s="141">
        <v>0</v>
      </c>
      <c r="F463" s="141">
        <v>0</v>
      </c>
      <c r="G463" s="141">
        <v>0</v>
      </c>
      <c r="H463" s="141">
        <v>0</v>
      </c>
      <c r="I463" s="141"/>
      <c r="J463" s="141">
        <v>0</v>
      </c>
      <c r="K463" s="141">
        <v>0</v>
      </c>
      <c r="L463" s="141">
        <v>0</v>
      </c>
      <c r="M463" s="141">
        <v>0</v>
      </c>
      <c r="N463" s="141">
        <v>0</v>
      </c>
      <c r="O463" s="122">
        <f t="shared" si="46"/>
        <v>0</v>
      </c>
      <c r="P463" s="122">
        <f t="shared" si="46"/>
        <v>0</v>
      </c>
      <c r="Q463" s="122">
        <f t="shared" si="46"/>
        <v>0</v>
      </c>
      <c r="R463" s="122">
        <f t="shared" si="46"/>
        <v>0</v>
      </c>
      <c r="S463" s="122">
        <f t="shared" si="46"/>
        <v>0</v>
      </c>
      <c r="T463" s="122">
        <v>0</v>
      </c>
      <c r="U463" s="141">
        <v>0</v>
      </c>
      <c r="V463" s="141">
        <v>0</v>
      </c>
      <c r="W463" s="141">
        <v>0</v>
      </c>
      <c r="X463" s="141">
        <v>0</v>
      </c>
    </row>
    <row r="464" spans="1:24" s="230" customFormat="1" ht="28.5">
      <c r="A464" s="168" t="s">
        <v>757</v>
      </c>
      <c r="B464" s="124" t="s">
        <v>705</v>
      </c>
      <c r="C464" s="142"/>
      <c r="D464" s="143"/>
      <c r="E464" s="141">
        <v>0</v>
      </c>
      <c r="F464" s="141">
        <v>0</v>
      </c>
      <c r="G464" s="141">
        <v>0</v>
      </c>
      <c r="H464" s="141">
        <v>0</v>
      </c>
      <c r="I464" s="141"/>
      <c r="J464" s="141">
        <v>0</v>
      </c>
      <c r="K464" s="141">
        <v>0</v>
      </c>
      <c r="L464" s="141">
        <v>0</v>
      </c>
      <c r="M464" s="141">
        <v>0</v>
      </c>
      <c r="N464" s="141">
        <v>0</v>
      </c>
      <c r="O464" s="122">
        <f t="shared" si="46"/>
        <v>0</v>
      </c>
      <c r="P464" s="122">
        <f t="shared" si="46"/>
        <v>0</v>
      </c>
      <c r="Q464" s="122">
        <f t="shared" si="46"/>
        <v>0</v>
      </c>
      <c r="R464" s="122">
        <f t="shared" si="46"/>
        <v>0</v>
      </c>
      <c r="S464" s="122">
        <f t="shared" si="46"/>
        <v>0</v>
      </c>
      <c r="T464" s="122">
        <v>0</v>
      </c>
      <c r="U464" s="141">
        <v>0</v>
      </c>
      <c r="V464" s="141">
        <v>0</v>
      </c>
      <c r="W464" s="141">
        <v>0</v>
      </c>
      <c r="X464" s="141">
        <v>0</v>
      </c>
    </row>
    <row r="465" spans="1:24" s="230" customFormat="1" ht="28.5">
      <c r="A465" s="168" t="s">
        <v>758</v>
      </c>
      <c r="B465" s="124" t="s">
        <v>707</v>
      </c>
      <c r="C465" s="142"/>
      <c r="D465" s="143"/>
      <c r="E465" s="141">
        <v>0</v>
      </c>
      <c r="F465" s="141">
        <v>0</v>
      </c>
      <c r="G465" s="141">
        <v>0</v>
      </c>
      <c r="H465" s="141">
        <v>0</v>
      </c>
      <c r="I465" s="141"/>
      <c r="J465" s="141">
        <v>0</v>
      </c>
      <c r="K465" s="141">
        <v>0</v>
      </c>
      <c r="L465" s="141">
        <v>0</v>
      </c>
      <c r="M465" s="141">
        <v>0</v>
      </c>
      <c r="N465" s="141">
        <v>0</v>
      </c>
      <c r="O465" s="122">
        <f t="shared" si="46"/>
        <v>0</v>
      </c>
      <c r="P465" s="122">
        <f t="shared" si="46"/>
        <v>0</v>
      </c>
      <c r="Q465" s="122">
        <f t="shared" si="46"/>
        <v>0</v>
      </c>
      <c r="R465" s="122">
        <f t="shared" si="46"/>
        <v>0</v>
      </c>
      <c r="S465" s="122">
        <f t="shared" si="46"/>
        <v>0</v>
      </c>
      <c r="T465" s="122">
        <v>0</v>
      </c>
      <c r="U465" s="141">
        <v>0</v>
      </c>
      <c r="V465" s="141">
        <v>0</v>
      </c>
      <c r="W465" s="141">
        <v>0</v>
      </c>
      <c r="X465" s="141">
        <v>0</v>
      </c>
    </row>
    <row r="466" spans="1:24" s="230" customFormat="1" ht="28.5">
      <c r="A466" s="168" t="s">
        <v>759</v>
      </c>
      <c r="B466" s="124" t="s">
        <v>709</v>
      </c>
      <c r="C466" s="142"/>
      <c r="D466" s="143"/>
      <c r="E466" s="141">
        <v>0</v>
      </c>
      <c r="F466" s="141">
        <v>0</v>
      </c>
      <c r="G466" s="141">
        <v>0</v>
      </c>
      <c r="H466" s="141">
        <v>0</v>
      </c>
      <c r="I466" s="141"/>
      <c r="J466" s="141">
        <v>0</v>
      </c>
      <c r="K466" s="141">
        <v>0</v>
      </c>
      <c r="L466" s="141">
        <v>0</v>
      </c>
      <c r="M466" s="141">
        <v>0</v>
      </c>
      <c r="N466" s="141">
        <v>0</v>
      </c>
      <c r="O466" s="122">
        <f t="shared" si="46"/>
        <v>0</v>
      </c>
      <c r="P466" s="122">
        <f t="shared" si="46"/>
        <v>0</v>
      </c>
      <c r="Q466" s="122">
        <f t="shared" si="46"/>
        <v>0</v>
      </c>
      <c r="R466" s="122">
        <f t="shared" si="46"/>
        <v>0</v>
      </c>
      <c r="S466" s="122">
        <f t="shared" si="46"/>
        <v>0</v>
      </c>
      <c r="T466" s="122">
        <v>0</v>
      </c>
      <c r="U466" s="141">
        <v>0</v>
      </c>
      <c r="V466" s="141">
        <v>0</v>
      </c>
      <c r="W466" s="141">
        <v>0</v>
      </c>
      <c r="X466" s="141">
        <v>0</v>
      </c>
    </row>
    <row r="467" spans="1:24" s="230" customFormat="1" ht="42.75">
      <c r="A467" s="168" t="s">
        <v>760</v>
      </c>
      <c r="B467" s="124" t="s">
        <v>711</v>
      </c>
      <c r="C467" s="142"/>
      <c r="D467" s="143"/>
      <c r="E467" s="141">
        <v>0</v>
      </c>
      <c r="F467" s="141">
        <v>0</v>
      </c>
      <c r="G467" s="141">
        <v>0</v>
      </c>
      <c r="H467" s="141">
        <v>0</v>
      </c>
      <c r="I467" s="141"/>
      <c r="J467" s="141">
        <v>0</v>
      </c>
      <c r="K467" s="141">
        <v>0</v>
      </c>
      <c r="L467" s="141">
        <v>0</v>
      </c>
      <c r="M467" s="141">
        <v>0</v>
      </c>
      <c r="N467" s="141">
        <v>0</v>
      </c>
      <c r="O467" s="122">
        <f t="shared" si="46"/>
        <v>0</v>
      </c>
      <c r="P467" s="122">
        <f t="shared" si="46"/>
        <v>0</v>
      </c>
      <c r="Q467" s="122">
        <f t="shared" si="46"/>
        <v>0</v>
      </c>
      <c r="R467" s="122">
        <f t="shared" si="46"/>
        <v>0</v>
      </c>
      <c r="S467" s="122">
        <f t="shared" si="46"/>
        <v>0</v>
      </c>
      <c r="T467" s="122">
        <v>0</v>
      </c>
      <c r="U467" s="141">
        <v>0</v>
      </c>
      <c r="V467" s="141">
        <v>0</v>
      </c>
      <c r="W467" s="141">
        <v>0</v>
      </c>
      <c r="X467" s="141">
        <v>0</v>
      </c>
    </row>
    <row r="468" spans="1:24" s="230" customFormat="1" ht="42.75">
      <c r="A468" s="168" t="s">
        <v>761</v>
      </c>
      <c r="B468" s="124" t="s">
        <v>713</v>
      </c>
      <c r="C468" s="142"/>
      <c r="D468" s="143"/>
      <c r="E468" s="141">
        <v>0</v>
      </c>
      <c r="F468" s="141">
        <v>0</v>
      </c>
      <c r="G468" s="141">
        <v>0</v>
      </c>
      <c r="H468" s="141">
        <v>0</v>
      </c>
      <c r="I468" s="141"/>
      <c r="J468" s="141">
        <v>0</v>
      </c>
      <c r="K468" s="141">
        <v>0</v>
      </c>
      <c r="L468" s="141">
        <v>0</v>
      </c>
      <c r="M468" s="141">
        <v>0</v>
      </c>
      <c r="N468" s="141">
        <v>0</v>
      </c>
      <c r="O468" s="122">
        <f t="shared" si="46"/>
        <v>0</v>
      </c>
      <c r="P468" s="122">
        <f t="shared" si="46"/>
        <v>0</v>
      </c>
      <c r="Q468" s="122">
        <f t="shared" si="46"/>
        <v>0</v>
      </c>
      <c r="R468" s="122">
        <f t="shared" si="46"/>
        <v>0</v>
      </c>
      <c r="S468" s="122">
        <f t="shared" si="46"/>
        <v>0</v>
      </c>
      <c r="T468" s="122">
        <v>0</v>
      </c>
      <c r="U468" s="141">
        <v>0</v>
      </c>
      <c r="V468" s="141">
        <v>0</v>
      </c>
      <c r="W468" s="141">
        <v>0</v>
      </c>
      <c r="X468" s="141">
        <v>0</v>
      </c>
    </row>
    <row r="469" spans="1:24" s="230" customFormat="1" ht="42.75">
      <c r="A469" s="168" t="s">
        <v>762</v>
      </c>
      <c r="B469" s="124" t="s">
        <v>715</v>
      </c>
      <c r="C469" s="142"/>
      <c r="D469" s="143"/>
      <c r="E469" s="141">
        <v>0</v>
      </c>
      <c r="F469" s="141">
        <v>0</v>
      </c>
      <c r="G469" s="141">
        <v>0</v>
      </c>
      <c r="H469" s="141">
        <v>0</v>
      </c>
      <c r="I469" s="141"/>
      <c r="J469" s="141">
        <v>0</v>
      </c>
      <c r="K469" s="141">
        <v>0</v>
      </c>
      <c r="L469" s="141">
        <v>0</v>
      </c>
      <c r="M469" s="141">
        <v>0</v>
      </c>
      <c r="N469" s="141">
        <v>0</v>
      </c>
      <c r="O469" s="122">
        <f t="shared" si="46"/>
        <v>0</v>
      </c>
      <c r="P469" s="122">
        <f t="shared" si="46"/>
        <v>0</v>
      </c>
      <c r="Q469" s="122">
        <f t="shared" si="46"/>
        <v>0</v>
      </c>
      <c r="R469" s="122">
        <f t="shared" si="46"/>
        <v>0</v>
      </c>
      <c r="S469" s="122">
        <f t="shared" si="46"/>
        <v>0</v>
      </c>
      <c r="T469" s="122">
        <v>0</v>
      </c>
      <c r="U469" s="141">
        <v>0</v>
      </c>
      <c r="V469" s="141">
        <v>0</v>
      </c>
      <c r="W469" s="141">
        <v>0</v>
      </c>
      <c r="X469" s="141">
        <v>0</v>
      </c>
    </row>
    <row r="470" spans="1:24" s="230" customFormat="1" ht="42.75">
      <c r="A470" s="168" t="s">
        <v>763</v>
      </c>
      <c r="B470" s="124" t="s">
        <v>717</v>
      </c>
      <c r="C470" s="142"/>
      <c r="D470" s="143"/>
      <c r="E470" s="141">
        <v>0</v>
      </c>
      <c r="F470" s="141">
        <v>0</v>
      </c>
      <c r="G470" s="141">
        <v>0</v>
      </c>
      <c r="H470" s="141">
        <v>0</v>
      </c>
      <c r="I470" s="141"/>
      <c r="J470" s="141">
        <v>0</v>
      </c>
      <c r="K470" s="141">
        <v>0</v>
      </c>
      <c r="L470" s="141">
        <v>0</v>
      </c>
      <c r="M470" s="141">
        <v>0</v>
      </c>
      <c r="N470" s="141">
        <v>0</v>
      </c>
      <c r="O470" s="122">
        <f t="shared" si="46"/>
        <v>0</v>
      </c>
      <c r="P470" s="122">
        <f t="shared" si="46"/>
        <v>0</v>
      </c>
      <c r="Q470" s="122">
        <f t="shared" si="46"/>
        <v>0</v>
      </c>
      <c r="R470" s="122">
        <f t="shared" si="46"/>
        <v>0</v>
      </c>
      <c r="S470" s="122">
        <f t="shared" si="46"/>
        <v>0</v>
      </c>
      <c r="T470" s="122">
        <v>0</v>
      </c>
      <c r="U470" s="141">
        <v>0</v>
      </c>
      <c r="V470" s="141">
        <v>0</v>
      </c>
      <c r="W470" s="141">
        <v>0</v>
      </c>
      <c r="X470" s="141">
        <v>0</v>
      </c>
    </row>
    <row r="471" spans="1:24" s="230" customFormat="1" ht="42.75">
      <c r="A471" s="168" t="s">
        <v>764</v>
      </c>
      <c r="B471" s="124" t="s">
        <v>719</v>
      </c>
      <c r="C471" s="142"/>
      <c r="D471" s="143"/>
      <c r="E471" s="141">
        <v>0</v>
      </c>
      <c r="F471" s="141">
        <v>0</v>
      </c>
      <c r="G471" s="141">
        <v>0</v>
      </c>
      <c r="H471" s="141">
        <v>0</v>
      </c>
      <c r="I471" s="141"/>
      <c r="J471" s="141">
        <v>0</v>
      </c>
      <c r="K471" s="141">
        <v>0</v>
      </c>
      <c r="L471" s="141">
        <v>0</v>
      </c>
      <c r="M471" s="141">
        <v>0</v>
      </c>
      <c r="N471" s="141">
        <v>0</v>
      </c>
      <c r="O471" s="122">
        <f t="shared" si="46"/>
        <v>0</v>
      </c>
      <c r="P471" s="122">
        <f t="shared" si="46"/>
        <v>0</v>
      </c>
      <c r="Q471" s="122">
        <f t="shared" si="46"/>
        <v>0</v>
      </c>
      <c r="R471" s="122">
        <f t="shared" si="46"/>
        <v>0</v>
      </c>
      <c r="S471" s="122">
        <f t="shared" si="46"/>
        <v>0</v>
      </c>
      <c r="T471" s="122">
        <v>0</v>
      </c>
      <c r="U471" s="141">
        <v>0</v>
      </c>
      <c r="V471" s="141">
        <v>0</v>
      </c>
      <c r="W471" s="141">
        <v>0</v>
      </c>
      <c r="X471" s="141">
        <v>0</v>
      </c>
    </row>
    <row r="472" spans="1:24" s="230" customFormat="1" ht="28.5">
      <c r="A472" s="168" t="s">
        <v>765</v>
      </c>
      <c r="B472" s="124" t="s">
        <v>721</v>
      </c>
      <c r="C472" s="142"/>
      <c r="D472" s="143"/>
      <c r="E472" s="141">
        <v>0</v>
      </c>
      <c r="F472" s="141">
        <v>0</v>
      </c>
      <c r="G472" s="141">
        <v>0</v>
      </c>
      <c r="H472" s="141">
        <v>0</v>
      </c>
      <c r="I472" s="141"/>
      <c r="J472" s="141">
        <v>0</v>
      </c>
      <c r="K472" s="141">
        <v>0</v>
      </c>
      <c r="L472" s="141">
        <v>0</v>
      </c>
      <c r="M472" s="141">
        <v>0</v>
      </c>
      <c r="N472" s="141">
        <v>0</v>
      </c>
      <c r="O472" s="122">
        <f t="shared" si="46"/>
        <v>0</v>
      </c>
      <c r="P472" s="122">
        <f t="shared" si="46"/>
        <v>0</v>
      </c>
      <c r="Q472" s="122">
        <f t="shared" si="46"/>
        <v>0</v>
      </c>
      <c r="R472" s="122">
        <f t="shared" si="46"/>
        <v>0</v>
      </c>
      <c r="S472" s="122">
        <f t="shared" si="46"/>
        <v>0</v>
      </c>
      <c r="T472" s="122">
        <v>0</v>
      </c>
      <c r="U472" s="141">
        <v>0</v>
      </c>
      <c r="V472" s="141">
        <v>0</v>
      </c>
      <c r="W472" s="141">
        <v>0</v>
      </c>
      <c r="X472" s="141">
        <v>0</v>
      </c>
    </row>
    <row r="473" spans="1:24" s="230" customFormat="1" ht="42.75">
      <c r="A473" s="168" t="s">
        <v>766</v>
      </c>
      <c r="B473" s="124" t="s">
        <v>723</v>
      </c>
      <c r="C473" s="142"/>
      <c r="D473" s="143"/>
      <c r="E473" s="141">
        <v>0</v>
      </c>
      <c r="F473" s="141">
        <v>0</v>
      </c>
      <c r="G473" s="141">
        <v>0</v>
      </c>
      <c r="H473" s="141">
        <v>0</v>
      </c>
      <c r="I473" s="141"/>
      <c r="J473" s="141">
        <v>0</v>
      </c>
      <c r="K473" s="141">
        <v>0</v>
      </c>
      <c r="L473" s="141">
        <v>0</v>
      </c>
      <c r="M473" s="141">
        <v>0</v>
      </c>
      <c r="N473" s="141">
        <v>0</v>
      </c>
      <c r="O473" s="122">
        <f t="shared" si="46"/>
        <v>0</v>
      </c>
      <c r="P473" s="122">
        <f t="shared" si="46"/>
        <v>0</v>
      </c>
      <c r="Q473" s="122">
        <f t="shared" si="46"/>
        <v>0</v>
      </c>
      <c r="R473" s="122">
        <f t="shared" si="46"/>
        <v>0</v>
      </c>
      <c r="S473" s="122">
        <f t="shared" si="46"/>
        <v>0</v>
      </c>
      <c r="T473" s="122">
        <v>0</v>
      </c>
      <c r="U473" s="141">
        <v>0</v>
      </c>
      <c r="V473" s="141">
        <v>0</v>
      </c>
      <c r="W473" s="141">
        <v>0</v>
      </c>
      <c r="X473" s="141">
        <v>0</v>
      </c>
    </row>
    <row r="474" spans="1:24" s="230" customFormat="1" ht="57">
      <c r="A474" s="168" t="s">
        <v>767</v>
      </c>
      <c r="B474" s="124" t="s">
        <v>725</v>
      </c>
      <c r="C474" s="142"/>
      <c r="D474" s="143"/>
      <c r="E474" s="141">
        <f t="shared" ref="E474:N474" si="52">E475+E476</f>
        <v>708.17622901339723</v>
      </c>
      <c r="F474" s="141">
        <f t="shared" si="52"/>
        <v>42.400285914624767</v>
      </c>
      <c r="G474" s="141">
        <f t="shared" si="52"/>
        <v>178.56610181070016</v>
      </c>
      <c r="H474" s="141">
        <f t="shared" si="52"/>
        <v>317.48355017860229</v>
      </c>
      <c r="I474" s="141">
        <f t="shared" si="52"/>
        <v>169.72629110947003</v>
      </c>
      <c r="J474" s="141">
        <f t="shared" si="52"/>
        <v>587.74771999999996</v>
      </c>
      <c r="K474" s="141">
        <f t="shared" si="52"/>
        <v>19.357059999999997</v>
      </c>
      <c r="L474" s="141">
        <f t="shared" si="52"/>
        <v>523.39807999999994</v>
      </c>
      <c r="M474" s="141">
        <f t="shared" si="52"/>
        <v>1.46346</v>
      </c>
      <c r="N474" s="141">
        <f t="shared" si="52"/>
        <v>43.529119999999992</v>
      </c>
      <c r="O474" s="122">
        <f t="shared" si="46"/>
        <v>-120.42850901339727</v>
      </c>
      <c r="P474" s="122">
        <f t="shared" si="46"/>
        <v>-23.04322591462477</v>
      </c>
      <c r="Q474" s="122">
        <f t="shared" si="46"/>
        <v>344.83197818929978</v>
      </c>
      <c r="R474" s="122">
        <f t="shared" si="46"/>
        <v>-316.02009017860229</v>
      </c>
      <c r="S474" s="122">
        <f t="shared" si="46"/>
        <v>-126.19717110947003</v>
      </c>
      <c r="T474" s="122">
        <f>T475+T476</f>
        <v>533.28789099999995</v>
      </c>
      <c r="U474" s="141">
        <f>U475+U476</f>
        <v>14.81964</v>
      </c>
      <c r="V474" s="141">
        <f>V475+V476</f>
        <v>122.35561</v>
      </c>
      <c r="W474" s="141">
        <f>W475+W476</f>
        <v>352.85868999999997</v>
      </c>
      <c r="X474" s="141">
        <f>X475+X476</f>
        <v>43.253951000000001</v>
      </c>
    </row>
    <row r="475" spans="1:24" s="230" customFormat="1" ht="57">
      <c r="A475" s="168" t="s">
        <v>768</v>
      </c>
      <c r="B475" s="124" t="s">
        <v>727</v>
      </c>
      <c r="C475" s="142"/>
      <c r="D475" s="143"/>
      <c r="E475" s="141">
        <v>0</v>
      </c>
      <c r="F475" s="141">
        <v>0</v>
      </c>
      <c r="G475" s="141">
        <v>0</v>
      </c>
      <c r="H475" s="141">
        <v>0</v>
      </c>
      <c r="I475" s="141"/>
      <c r="J475" s="141">
        <v>0</v>
      </c>
      <c r="K475" s="141">
        <v>0</v>
      </c>
      <c r="L475" s="141">
        <v>0</v>
      </c>
      <c r="M475" s="141">
        <v>0</v>
      </c>
      <c r="N475" s="141">
        <v>0</v>
      </c>
      <c r="O475" s="122">
        <f t="shared" si="46"/>
        <v>0</v>
      </c>
      <c r="P475" s="122">
        <f t="shared" si="46"/>
        <v>0</v>
      </c>
      <c r="Q475" s="122">
        <f t="shared" si="46"/>
        <v>0</v>
      </c>
      <c r="R475" s="122">
        <f t="shared" si="46"/>
        <v>0</v>
      </c>
      <c r="S475" s="122">
        <f t="shared" si="46"/>
        <v>0</v>
      </c>
      <c r="T475" s="122">
        <v>0</v>
      </c>
      <c r="U475" s="141">
        <v>0</v>
      </c>
      <c r="V475" s="141">
        <v>0</v>
      </c>
      <c r="W475" s="141">
        <v>0</v>
      </c>
      <c r="X475" s="141">
        <v>0</v>
      </c>
    </row>
    <row r="476" spans="1:24" s="230" customFormat="1" ht="42.75">
      <c r="A476" s="168" t="s">
        <v>769</v>
      </c>
      <c r="B476" s="124" t="s">
        <v>729</v>
      </c>
      <c r="C476" s="142"/>
      <c r="D476" s="143"/>
      <c r="E476" s="141">
        <f t="shared" ref="E476:N476" si="53">E477+E478</f>
        <v>708.17622901339723</v>
      </c>
      <c r="F476" s="141">
        <f t="shared" si="53"/>
        <v>42.400285914624767</v>
      </c>
      <c r="G476" s="141">
        <f t="shared" si="53"/>
        <v>178.56610181070016</v>
      </c>
      <c r="H476" s="141">
        <f t="shared" si="53"/>
        <v>317.48355017860229</v>
      </c>
      <c r="I476" s="141">
        <f t="shared" si="53"/>
        <v>169.72629110947003</v>
      </c>
      <c r="J476" s="141">
        <f t="shared" si="53"/>
        <v>587.74771999999996</v>
      </c>
      <c r="K476" s="141">
        <f t="shared" si="53"/>
        <v>19.357059999999997</v>
      </c>
      <c r="L476" s="141">
        <f t="shared" si="53"/>
        <v>523.39807999999994</v>
      </c>
      <c r="M476" s="141">
        <f t="shared" si="53"/>
        <v>1.46346</v>
      </c>
      <c r="N476" s="141">
        <f t="shared" si="53"/>
        <v>43.529119999999992</v>
      </c>
      <c r="O476" s="122">
        <f t="shared" si="46"/>
        <v>-120.42850901339727</v>
      </c>
      <c r="P476" s="122">
        <f t="shared" si="46"/>
        <v>-23.04322591462477</v>
      </c>
      <c r="Q476" s="122">
        <f t="shared" si="46"/>
        <v>344.83197818929978</v>
      </c>
      <c r="R476" s="122">
        <f t="shared" si="46"/>
        <v>-316.02009017860229</v>
      </c>
      <c r="S476" s="122">
        <f t="shared" si="46"/>
        <v>-126.19717110947003</v>
      </c>
      <c r="T476" s="122">
        <f>T477+T478</f>
        <v>533.28789099999995</v>
      </c>
      <c r="U476" s="141">
        <f>U477+U478</f>
        <v>14.81964</v>
      </c>
      <c r="V476" s="141">
        <f>V477+V478</f>
        <v>122.35561</v>
      </c>
      <c r="W476" s="141">
        <f>W477+W478</f>
        <v>352.85868999999997</v>
      </c>
      <c r="X476" s="141">
        <f>X477+X478</f>
        <v>43.253951000000001</v>
      </c>
    </row>
    <row r="477" spans="1:24" s="139" customFormat="1" ht="60">
      <c r="A477" s="135" t="s">
        <v>769</v>
      </c>
      <c r="B477" s="148" t="s">
        <v>36</v>
      </c>
      <c r="C477" s="126" t="s">
        <v>4</v>
      </c>
      <c r="D477" s="148" t="s">
        <v>287</v>
      </c>
      <c r="E477" s="145">
        <v>571.39469901339726</v>
      </c>
      <c r="F477" s="145">
        <v>36.255895914624766</v>
      </c>
      <c r="G477" s="145">
        <v>123.09789181070016</v>
      </c>
      <c r="H477" s="145">
        <v>293.26945017860231</v>
      </c>
      <c r="I477" s="145">
        <v>118.77146110947002</v>
      </c>
      <c r="J477" s="145">
        <v>524.76463000000001</v>
      </c>
      <c r="K477" s="145">
        <v>19.357059999999997</v>
      </c>
      <c r="L477" s="145">
        <v>461.65406999999993</v>
      </c>
      <c r="M477" s="145">
        <v>1.46346</v>
      </c>
      <c r="N477" s="145">
        <v>42.290039999999991</v>
      </c>
      <c r="O477" s="226">
        <f t="shared" si="46"/>
        <v>-46.630069013397247</v>
      </c>
      <c r="P477" s="226">
        <f t="shared" si="46"/>
        <v>-16.898835914624769</v>
      </c>
      <c r="Q477" s="226">
        <f t="shared" si="46"/>
        <v>338.55617818929977</v>
      </c>
      <c r="R477" s="226">
        <f t="shared" si="46"/>
        <v>-291.80599017860231</v>
      </c>
      <c r="S477" s="226">
        <f t="shared" si="46"/>
        <v>-76.481421109470034</v>
      </c>
      <c r="T477" s="149">
        <v>448.38777999999996</v>
      </c>
      <c r="U477" s="145">
        <v>14.81964</v>
      </c>
      <c r="V477" s="145">
        <v>105.30955</v>
      </c>
      <c r="W477" s="145">
        <v>285.92273999999998</v>
      </c>
      <c r="X477" s="145">
        <v>42.335850000000001</v>
      </c>
    </row>
    <row r="478" spans="1:24" s="139" customFormat="1" ht="75">
      <c r="A478" s="135" t="s">
        <v>769</v>
      </c>
      <c r="B478" s="148" t="s">
        <v>212</v>
      </c>
      <c r="C478" s="126" t="s">
        <v>4</v>
      </c>
      <c r="D478" s="148" t="s">
        <v>286</v>
      </c>
      <c r="E478" s="145">
        <v>136.78153</v>
      </c>
      <c r="F478" s="145">
        <v>6.1443899999999987</v>
      </c>
      <c r="G478" s="145">
        <v>55.468209999999999</v>
      </c>
      <c r="H478" s="145">
        <v>24.214099999999998</v>
      </c>
      <c r="I478" s="145">
        <v>50.954830000000015</v>
      </c>
      <c r="J478" s="145">
        <v>62.98308999999999</v>
      </c>
      <c r="K478" s="145">
        <v>0</v>
      </c>
      <c r="L478" s="145">
        <v>61.744009999999996</v>
      </c>
      <c r="M478" s="145">
        <v>0</v>
      </c>
      <c r="N478" s="145">
        <v>1.23908</v>
      </c>
      <c r="O478" s="226">
        <f t="shared" si="46"/>
        <v>-73.798440000000014</v>
      </c>
      <c r="P478" s="226">
        <f t="shared" si="46"/>
        <v>-6.1443899999999987</v>
      </c>
      <c r="Q478" s="226">
        <f t="shared" si="46"/>
        <v>6.2757999999999967</v>
      </c>
      <c r="R478" s="226">
        <f t="shared" si="46"/>
        <v>-24.214099999999998</v>
      </c>
      <c r="S478" s="226">
        <f t="shared" si="46"/>
        <v>-49.715750000000014</v>
      </c>
      <c r="T478" s="149">
        <v>84.900110999999995</v>
      </c>
      <c r="U478" s="145">
        <v>0</v>
      </c>
      <c r="V478" s="145">
        <v>17.046059999999997</v>
      </c>
      <c r="W478" s="145">
        <v>66.935949999999991</v>
      </c>
      <c r="X478" s="145">
        <v>0.91810099999999994</v>
      </c>
    </row>
    <row r="479" spans="1:24" s="230" customFormat="1" ht="28.5">
      <c r="A479" s="168" t="s">
        <v>770</v>
      </c>
      <c r="B479" s="124" t="s">
        <v>731</v>
      </c>
      <c r="C479" s="142"/>
      <c r="D479" s="143"/>
      <c r="E479" s="141">
        <v>0</v>
      </c>
      <c r="F479" s="141">
        <v>0</v>
      </c>
      <c r="G479" s="141">
        <v>0</v>
      </c>
      <c r="H479" s="141">
        <v>0</v>
      </c>
      <c r="I479" s="141"/>
      <c r="J479" s="141">
        <v>0</v>
      </c>
      <c r="K479" s="141">
        <v>0</v>
      </c>
      <c r="L479" s="141">
        <v>0</v>
      </c>
      <c r="M479" s="141">
        <v>0</v>
      </c>
      <c r="N479" s="141">
        <v>0</v>
      </c>
      <c r="O479" s="122">
        <f t="shared" si="46"/>
        <v>0</v>
      </c>
      <c r="P479" s="122">
        <f t="shared" si="46"/>
        <v>0</v>
      </c>
      <c r="Q479" s="122">
        <f t="shared" si="46"/>
        <v>0</v>
      </c>
      <c r="R479" s="122">
        <f t="shared" si="46"/>
        <v>0</v>
      </c>
      <c r="S479" s="122">
        <f t="shared" si="46"/>
        <v>0</v>
      </c>
      <c r="T479" s="122">
        <v>0</v>
      </c>
      <c r="U479" s="141">
        <v>0</v>
      </c>
      <c r="V479" s="141">
        <v>0</v>
      </c>
      <c r="W479" s="141">
        <v>0</v>
      </c>
      <c r="X479" s="141">
        <v>0</v>
      </c>
    </row>
    <row r="480" spans="1:24" s="230" customFormat="1" ht="42.75">
      <c r="A480" s="168" t="s">
        <v>771</v>
      </c>
      <c r="B480" s="124" t="s">
        <v>733</v>
      </c>
      <c r="C480" s="142"/>
      <c r="D480" s="143"/>
      <c r="E480" s="141">
        <v>0</v>
      </c>
      <c r="F480" s="141">
        <v>0</v>
      </c>
      <c r="G480" s="141">
        <v>0</v>
      </c>
      <c r="H480" s="141">
        <v>0</v>
      </c>
      <c r="I480" s="141"/>
      <c r="J480" s="141">
        <v>0</v>
      </c>
      <c r="K480" s="141">
        <v>0</v>
      </c>
      <c r="L480" s="141">
        <v>0</v>
      </c>
      <c r="M480" s="141">
        <v>0</v>
      </c>
      <c r="N480" s="141">
        <v>0</v>
      </c>
      <c r="O480" s="122">
        <f t="shared" si="46"/>
        <v>0</v>
      </c>
      <c r="P480" s="122">
        <f t="shared" si="46"/>
        <v>0</v>
      </c>
      <c r="Q480" s="122">
        <f t="shared" si="46"/>
        <v>0</v>
      </c>
      <c r="R480" s="122">
        <f t="shared" si="46"/>
        <v>0</v>
      </c>
      <c r="S480" s="122">
        <f t="shared" si="46"/>
        <v>0</v>
      </c>
      <c r="T480" s="122">
        <v>0</v>
      </c>
      <c r="U480" s="141">
        <v>0</v>
      </c>
      <c r="V480" s="141">
        <v>0</v>
      </c>
      <c r="W480" s="141">
        <v>0</v>
      </c>
      <c r="X480" s="141">
        <v>0</v>
      </c>
    </row>
    <row r="481" spans="1:25" s="231" customFormat="1" ht="28.5">
      <c r="A481" s="168" t="s">
        <v>772</v>
      </c>
      <c r="B481" s="124" t="s">
        <v>735</v>
      </c>
      <c r="C481" s="142"/>
      <c r="D481" s="143"/>
      <c r="E481" s="141">
        <f>E482+E483+E486+E485+E484</f>
        <v>0</v>
      </c>
      <c r="F481" s="141">
        <f>F482+F483+F486+F485+F484</f>
        <v>0</v>
      </c>
      <c r="G481" s="141">
        <f>G482+G483+G486+G485+G484</f>
        <v>0</v>
      </c>
      <c r="H481" s="141">
        <f>H482+H483+H486+H485+H484</f>
        <v>0</v>
      </c>
      <c r="I481" s="141"/>
      <c r="J481" s="141">
        <f>J482+J483+J486+J485+J484</f>
        <v>1.4215230000000001</v>
      </c>
      <c r="K481" s="141">
        <f>K482+K483+K486+K485+K484</f>
        <v>0</v>
      </c>
      <c r="L481" s="141">
        <f>L482+L483+L486+L485+L484</f>
        <v>0</v>
      </c>
      <c r="M481" s="141">
        <f>M482+M483+M486+M485+M484</f>
        <v>0</v>
      </c>
      <c r="N481" s="141">
        <f>N482+N483+N486+N485+N484</f>
        <v>1.4215230000000001</v>
      </c>
      <c r="O481" s="122">
        <f t="shared" si="46"/>
        <v>1.4215230000000001</v>
      </c>
      <c r="P481" s="122">
        <f t="shared" si="46"/>
        <v>0</v>
      </c>
      <c r="Q481" s="122">
        <f t="shared" si="46"/>
        <v>0</v>
      </c>
      <c r="R481" s="122">
        <f t="shared" si="46"/>
        <v>0</v>
      </c>
      <c r="S481" s="122">
        <f t="shared" si="46"/>
        <v>1.4215230000000001</v>
      </c>
      <c r="T481" s="122">
        <f>T482+T483+T486+T485+T484</f>
        <v>1.2450000000000001</v>
      </c>
      <c r="U481" s="141">
        <f>U482+U483+U486+U485+U484</f>
        <v>0</v>
      </c>
      <c r="V481" s="141">
        <f>V482+V483+V486+V485+V484</f>
        <v>0</v>
      </c>
      <c r="W481" s="141">
        <f>W482+W483+W486+W485+W484</f>
        <v>0</v>
      </c>
      <c r="X481" s="141">
        <f>X482+X483+X486+X485+X484</f>
        <v>1.2450000000000001</v>
      </c>
      <c r="Y481" s="230"/>
    </row>
    <row r="482" spans="1:25" ht="30">
      <c r="A482" s="135" t="s">
        <v>772</v>
      </c>
      <c r="B482" s="148" t="s">
        <v>202</v>
      </c>
      <c r="C482" s="135" t="s">
        <v>3</v>
      </c>
      <c r="D482" s="148" t="s">
        <v>24</v>
      </c>
      <c r="E482" s="145">
        <v>0</v>
      </c>
      <c r="F482" s="145"/>
      <c r="G482" s="145"/>
      <c r="H482" s="145"/>
      <c r="I482" s="145"/>
      <c r="J482" s="145">
        <v>0.28383199999999997</v>
      </c>
      <c r="K482" s="145"/>
      <c r="L482" s="145"/>
      <c r="M482" s="145"/>
      <c r="N482" s="145">
        <v>0.28383199999999997</v>
      </c>
      <c r="O482" s="226">
        <f t="shared" si="46"/>
        <v>0.28383199999999997</v>
      </c>
      <c r="P482" s="226">
        <f t="shared" si="46"/>
        <v>0</v>
      </c>
      <c r="Q482" s="226">
        <f t="shared" si="46"/>
        <v>0</v>
      </c>
      <c r="R482" s="226">
        <f t="shared" si="46"/>
        <v>0</v>
      </c>
      <c r="S482" s="226">
        <f t="shared" si="46"/>
        <v>0.28383199999999997</v>
      </c>
      <c r="T482" s="149">
        <v>0.24052999999999999</v>
      </c>
      <c r="U482" s="145">
        <v>0</v>
      </c>
      <c r="V482" s="145">
        <v>0</v>
      </c>
      <c r="W482" s="145">
        <v>0</v>
      </c>
      <c r="X482" s="145">
        <v>0.24052999999999999</v>
      </c>
    </row>
    <row r="483" spans="1:25" ht="30">
      <c r="A483" s="135" t="s">
        <v>772</v>
      </c>
      <c r="B483" s="148" t="s">
        <v>203</v>
      </c>
      <c r="C483" s="135" t="s">
        <v>3</v>
      </c>
      <c r="D483" s="148" t="s">
        <v>24</v>
      </c>
      <c r="E483" s="145">
        <v>0</v>
      </c>
      <c r="F483" s="145"/>
      <c r="G483" s="145"/>
      <c r="H483" s="145"/>
      <c r="I483" s="145"/>
      <c r="J483" s="145">
        <v>0.47997600000000001</v>
      </c>
      <c r="K483" s="145"/>
      <c r="L483" s="145"/>
      <c r="M483" s="145"/>
      <c r="N483" s="145">
        <v>0.47997600000000001</v>
      </c>
      <c r="O483" s="226">
        <f t="shared" si="46"/>
        <v>0.47997600000000001</v>
      </c>
      <c r="P483" s="226">
        <f t="shared" si="46"/>
        <v>0</v>
      </c>
      <c r="Q483" s="226">
        <f t="shared" si="46"/>
        <v>0</v>
      </c>
      <c r="R483" s="226">
        <f t="shared" si="46"/>
        <v>0</v>
      </c>
      <c r="S483" s="226">
        <f t="shared" si="46"/>
        <v>0.47997600000000001</v>
      </c>
      <c r="T483" s="149">
        <v>0.40676000000000001</v>
      </c>
      <c r="U483" s="145">
        <v>0</v>
      </c>
      <c r="V483" s="145">
        <v>0</v>
      </c>
      <c r="W483" s="145">
        <v>0</v>
      </c>
      <c r="X483" s="145">
        <v>0.40676000000000001</v>
      </c>
    </row>
    <row r="484" spans="1:25" ht="30">
      <c r="A484" s="135" t="s">
        <v>772</v>
      </c>
      <c r="B484" s="148" t="s">
        <v>204</v>
      </c>
      <c r="C484" s="135" t="s">
        <v>3</v>
      </c>
      <c r="D484" s="148" t="s">
        <v>24</v>
      </c>
      <c r="E484" s="145">
        <v>0</v>
      </c>
      <c r="F484" s="145"/>
      <c r="G484" s="145"/>
      <c r="H484" s="145"/>
      <c r="I484" s="145"/>
      <c r="J484" s="145">
        <v>0.26430700000000001</v>
      </c>
      <c r="K484" s="145"/>
      <c r="L484" s="145"/>
      <c r="M484" s="145"/>
      <c r="N484" s="145">
        <v>0.26430700000000001</v>
      </c>
      <c r="O484" s="226">
        <f t="shared" si="46"/>
        <v>0.26430700000000001</v>
      </c>
      <c r="P484" s="226">
        <f t="shared" si="46"/>
        <v>0</v>
      </c>
      <c r="Q484" s="226">
        <f t="shared" si="46"/>
        <v>0</v>
      </c>
      <c r="R484" s="226">
        <f t="shared" si="46"/>
        <v>0</v>
      </c>
      <c r="S484" s="226">
        <f t="shared" si="46"/>
        <v>0.26430700000000001</v>
      </c>
      <c r="T484" s="149">
        <v>0.26430999999999999</v>
      </c>
      <c r="U484" s="145">
        <v>0</v>
      </c>
      <c r="V484" s="145">
        <v>0</v>
      </c>
      <c r="W484" s="145">
        <v>0</v>
      </c>
      <c r="X484" s="145">
        <v>0.26430999999999999</v>
      </c>
    </row>
    <row r="485" spans="1:25" ht="30">
      <c r="A485" s="135" t="s">
        <v>772</v>
      </c>
      <c r="B485" s="148" t="s">
        <v>205</v>
      </c>
      <c r="C485" s="135" t="s">
        <v>3</v>
      </c>
      <c r="D485" s="148" t="s">
        <v>24</v>
      </c>
      <c r="E485" s="145">
        <v>0</v>
      </c>
      <c r="F485" s="145"/>
      <c r="G485" s="145"/>
      <c r="H485" s="145"/>
      <c r="I485" s="145"/>
      <c r="J485" s="145">
        <v>0.18498500000000001</v>
      </c>
      <c r="K485" s="145"/>
      <c r="L485" s="145"/>
      <c r="M485" s="145"/>
      <c r="N485" s="145">
        <v>0.18498500000000001</v>
      </c>
      <c r="O485" s="226">
        <f t="shared" si="46"/>
        <v>0.18498500000000001</v>
      </c>
      <c r="P485" s="226">
        <f t="shared" si="46"/>
        <v>0</v>
      </c>
      <c r="Q485" s="226">
        <f t="shared" si="46"/>
        <v>0</v>
      </c>
      <c r="R485" s="226">
        <f t="shared" si="46"/>
        <v>0</v>
      </c>
      <c r="S485" s="226">
        <f t="shared" si="46"/>
        <v>0.18498500000000001</v>
      </c>
      <c r="T485" s="149">
        <v>0.15677000000000002</v>
      </c>
      <c r="U485" s="145">
        <v>0</v>
      </c>
      <c r="V485" s="145">
        <v>0</v>
      </c>
      <c r="W485" s="145">
        <v>0</v>
      </c>
      <c r="X485" s="145">
        <v>0.15677000000000002</v>
      </c>
    </row>
    <row r="486" spans="1:25" ht="24" customHeight="1">
      <c r="A486" s="135" t="s">
        <v>772</v>
      </c>
      <c r="B486" s="148" t="s">
        <v>206</v>
      </c>
      <c r="C486" s="135" t="s">
        <v>3</v>
      </c>
      <c r="D486" s="148" t="s">
        <v>24</v>
      </c>
      <c r="E486" s="145">
        <v>0</v>
      </c>
      <c r="F486" s="145"/>
      <c r="G486" s="145"/>
      <c r="H486" s="145"/>
      <c r="I486" s="145"/>
      <c r="J486" s="145">
        <v>0.208423</v>
      </c>
      <c r="K486" s="145"/>
      <c r="L486" s="145"/>
      <c r="M486" s="145"/>
      <c r="N486" s="145">
        <v>0.208423</v>
      </c>
      <c r="O486" s="226">
        <f t="shared" si="46"/>
        <v>0.208423</v>
      </c>
      <c r="P486" s="226">
        <f t="shared" si="46"/>
        <v>0</v>
      </c>
      <c r="Q486" s="226">
        <f t="shared" si="46"/>
        <v>0</v>
      </c>
      <c r="R486" s="226">
        <f t="shared" si="46"/>
        <v>0</v>
      </c>
      <c r="S486" s="226">
        <f t="shared" si="46"/>
        <v>0.208423</v>
      </c>
      <c r="T486" s="149">
        <v>0.17663000000000001</v>
      </c>
      <c r="U486" s="145">
        <v>0</v>
      </c>
      <c r="V486" s="145">
        <v>0</v>
      </c>
      <c r="W486" s="145">
        <v>0</v>
      </c>
      <c r="X486" s="145">
        <v>0.17663000000000001</v>
      </c>
    </row>
    <row r="487" spans="1:25" s="166" customFormat="1" ht="12.75">
      <c r="E487" s="169"/>
      <c r="F487" s="169"/>
      <c r="G487" s="169"/>
      <c r="H487" s="169"/>
      <c r="I487" s="169"/>
      <c r="J487" s="169"/>
      <c r="K487" s="169"/>
      <c r="L487" s="169"/>
      <c r="M487" s="169"/>
      <c r="N487" s="169"/>
      <c r="O487" s="169"/>
      <c r="P487" s="169"/>
      <c r="Q487" s="169"/>
      <c r="R487" s="169"/>
      <c r="S487" s="169"/>
      <c r="T487" s="169"/>
      <c r="U487" s="169"/>
      <c r="V487" s="169"/>
      <c r="W487" s="169"/>
      <c r="X487" s="169"/>
      <c r="Y487" s="169"/>
    </row>
    <row r="488" spans="1:25" s="166" customFormat="1" ht="12.75">
      <c r="E488" s="169"/>
      <c r="F488" s="169"/>
      <c r="G488" s="169"/>
      <c r="H488" s="169"/>
      <c r="I488" s="169"/>
      <c r="J488" s="169"/>
      <c r="K488" s="169"/>
      <c r="L488" s="169"/>
      <c r="M488" s="169"/>
      <c r="N488" s="169"/>
      <c r="O488" s="169"/>
      <c r="P488" s="169"/>
      <c r="Q488" s="169"/>
      <c r="R488" s="169"/>
      <c r="S488" s="169"/>
      <c r="T488" s="169"/>
      <c r="U488" s="169"/>
      <c r="V488" s="169"/>
      <c r="W488" s="169"/>
      <c r="X488" s="169"/>
      <c r="Y488" s="169"/>
    </row>
    <row r="489" spans="1:25" s="166" customFormat="1" ht="12.75">
      <c r="E489" s="169"/>
      <c r="F489" s="169"/>
      <c r="G489" s="169"/>
      <c r="H489" s="169"/>
      <c r="I489" s="169"/>
      <c r="J489" s="169"/>
      <c r="K489" s="169"/>
      <c r="L489" s="169"/>
      <c r="M489" s="169"/>
      <c r="N489" s="169"/>
      <c r="O489" s="169"/>
      <c r="P489" s="169"/>
      <c r="Q489" s="169"/>
      <c r="R489" s="169"/>
      <c r="S489" s="169"/>
      <c r="T489" s="169"/>
      <c r="U489" s="169"/>
      <c r="V489" s="169"/>
      <c r="W489" s="169"/>
      <c r="X489" s="169"/>
      <c r="Y489" s="169"/>
    </row>
    <row r="490" spans="1:25" s="166" customFormat="1" ht="12.75">
      <c r="E490" s="169"/>
      <c r="F490" s="169"/>
      <c r="G490" s="169"/>
      <c r="H490" s="169"/>
      <c r="I490" s="169"/>
      <c r="J490" s="169"/>
      <c r="K490" s="169"/>
      <c r="L490" s="169"/>
      <c r="M490" s="169"/>
      <c r="N490" s="169"/>
      <c r="O490" s="169"/>
      <c r="P490" s="169"/>
      <c r="Q490" s="169"/>
      <c r="R490" s="169"/>
      <c r="S490" s="169"/>
      <c r="T490" s="169"/>
      <c r="U490" s="169"/>
      <c r="V490" s="169"/>
      <c r="W490" s="169"/>
      <c r="X490" s="169"/>
      <c r="Y490" s="169"/>
    </row>
    <row r="491" spans="1:25" s="166" customFormat="1" ht="12.75">
      <c r="E491" s="169"/>
      <c r="F491" s="169"/>
      <c r="G491" s="169"/>
      <c r="H491" s="169"/>
      <c r="I491" s="169"/>
      <c r="J491" s="169"/>
      <c r="K491" s="169"/>
      <c r="L491" s="169"/>
      <c r="M491" s="169"/>
      <c r="N491" s="169"/>
      <c r="O491" s="169"/>
      <c r="P491" s="169"/>
      <c r="Q491" s="169"/>
      <c r="R491" s="169"/>
      <c r="S491" s="169"/>
      <c r="T491" s="169"/>
      <c r="U491" s="169"/>
      <c r="V491" s="169"/>
      <c r="W491" s="169"/>
      <c r="X491" s="169"/>
      <c r="Y491" s="169"/>
    </row>
    <row r="492" spans="1:25" s="166" customFormat="1" ht="12.75">
      <c r="E492" s="169"/>
      <c r="F492" s="169"/>
      <c r="G492" s="169"/>
      <c r="H492" s="169"/>
      <c r="I492" s="169"/>
      <c r="J492" s="169"/>
      <c r="K492" s="169"/>
      <c r="L492" s="169"/>
      <c r="M492" s="169"/>
      <c r="N492" s="169"/>
      <c r="O492" s="169"/>
      <c r="P492" s="169"/>
      <c r="Q492" s="169"/>
      <c r="R492" s="169"/>
      <c r="S492" s="169"/>
      <c r="T492" s="169"/>
      <c r="U492" s="169"/>
      <c r="V492" s="169"/>
      <c r="W492" s="169"/>
      <c r="X492" s="169"/>
      <c r="Y492" s="169"/>
    </row>
    <row r="493" spans="1:25" s="166" customFormat="1" ht="12.75">
      <c r="E493" s="169"/>
      <c r="F493" s="169"/>
      <c r="G493" s="169"/>
      <c r="H493" s="169"/>
      <c r="I493" s="169"/>
      <c r="J493" s="169"/>
      <c r="K493" s="169"/>
      <c r="L493" s="169"/>
      <c r="M493" s="169"/>
      <c r="N493" s="169"/>
      <c r="O493" s="169"/>
      <c r="P493" s="169"/>
      <c r="Q493" s="169"/>
      <c r="R493" s="169"/>
      <c r="S493" s="169"/>
      <c r="T493" s="169"/>
      <c r="U493" s="169"/>
      <c r="V493" s="169"/>
      <c r="W493" s="169"/>
      <c r="X493" s="169"/>
      <c r="Y493" s="169"/>
    </row>
    <row r="494" spans="1:25" s="166" customFormat="1" ht="12.75">
      <c r="E494" s="169"/>
      <c r="F494" s="169"/>
      <c r="G494" s="169"/>
      <c r="H494" s="169"/>
      <c r="I494" s="169"/>
      <c r="J494" s="169"/>
      <c r="K494" s="169"/>
      <c r="L494" s="169"/>
      <c r="M494" s="169"/>
      <c r="N494" s="169"/>
      <c r="O494" s="169"/>
      <c r="P494" s="169"/>
      <c r="Q494" s="169"/>
      <c r="R494" s="169"/>
      <c r="S494" s="169"/>
      <c r="T494" s="169"/>
      <c r="U494" s="169"/>
      <c r="V494" s="169"/>
      <c r="W494" s="169"/>
      <c r="X494" s="169"/>
      <c r="Y494" s="169"/>
    </row>
    <row r="495" spans="1:25" s="166" customFormat="1" ht="12.75">
      <c r="E495" s="169"/>
      <c r="F495" s="169"/>
      <c r="G495" s="169"/>
      <c r="H495" s="169"/>
      <c r="I495" s="169"/>
      <c r="J495" s="169"/>
      <c r="K495" s="169"/>
      <c r="L495" s="169"/>
      <c r="M495" s="169"/>
      <c r="N495" s="169"/>
      <c r="O495" s="169"/>
      <c r="P495" s="169"/>
      <c r="Q495" s="169"/>
      <c r="R495" s="169"/>
      <c r="S495" s="169"/>
      <c r="T495" s="169"/>
      <c r="U495" s="169"/>
      <c r="V495" s="169"/>
      <c r="W495" s="169"/>
      <c r="X495" s="169"/>
      <c r="Y495" s="169"/>
    </row>
    <row r="496" spans="1:25" s="166" customFormat="1" ht="12.75">
      <c r="E496" s="169"/>
      <c r="F496" s="169"/>
      <c r="G496" s="169"/>
      <c r="H496" s="169"/>
      <c r="I496" s="169"/>
      <c r="J496" s="169"/>
      <c r="K496" s="169"/>
      <c r="L496" s="169"/>
      <c r="M496" s="169"/>
      <c r="N496" s="169"/>
      <c r="O496" s="169"/>
      <c r="P496" s="169"/>
      <c r="Q496" s="169"/>
      <c r="R496" s="169"/>
      <c r="S496" s="169"/>
      <c r="T496" s="169"/>
      <c r="U496" s="169"/>
      <c r="V496" s="169"/>
      <c r="W496" s="169"/>
      <c r="X496" s="169"/>
      <c r="Y496" s="169"/>
    </row>
    <row r="497" spans="5:25" s="166" customFormat="1" ht="12.75">
      <c r="E497" s="169"/>
      <c r="F497" s="169"/>
      <c r="G497" s="169"/>
      <c r="H497" s="169"/>
      <c r="I497" s="169"/>
      <c r="J497" s="169"/>
      <c r="K497" s="169"/>
      <c r="L497" s="169"/>
      <c r="M497" s="169"/>
      <c r="N497" s="169"/>
      <c r="O497" s="169"/>
      <c r="P497" s="169"/>
      <c r="Q497" s="169"/>
      <c r="R497" s="169"/>
      <c r="S497" s="169"/>
      <c r="T497" s="169"/>
      <c r="U497" s="169"/>
      <c r="V497" s="169"/>
      <c r="W497" s="169"/>
      <c r="X497" s="169"/>
      <c r="Y497" s="169"/>
    </row>
    <row r="498" spans="5:25" s="166" customFormat="1" ht="12.75">
      <c r="E498" s="169"/>
      <c r="F498" s="169"/>
      <c r="G498" s="169"/>
      <c r="H498" s="169"/>
      <c r="I498" s="169"/>
      <c r="J498" s="169"/>
      <c r="K498" s="169"/>
      <c r="L498" s="169"/>
      <c r="M498" s="169"/>
      <c r="N498" s="169"/>
      <c r="O498" s="169"/>
      <c r="P498" s="169"/>
      <c r="Q498" s="169"/>
      <c r="R498" s="169"/>
      <c r="S498" s="169"/>
      <c r="T498" s="169"/>
      <c r="U498" s="169"/>
      <c r="V498" s="169"/>
      <c r="W498" s="169"/>
      <c r="X498" s="169"/>
      <c r="Y498" s="169"/>
    </row>
    <row r="499" spans="5:25" s="166" customFormat="1" ht="12.75">
      <c r="E499" s="169"/>
      <c r="F499" s="169"/>
      <c r="G499" s="169"/>
      <c r="H499" s="169"/>
      <c r="I499" s="169"/>
      <c r="J499" s="169"/>
      <c r="K499" s="169"/>
      <c r="L499" s="169"/>
      <c r="M499" s="169"/>
      <c r="N499" s="169"/>
      <c r="O499" s="169"/>
      <c r="P499" s="169"/>
      <c r="Q499" s="169"/>
      <c r="R499" s="169"/>
      <c r="S499" s="169"/>
      <c r="T499" s="169"/>
      <c r="U499" s="169"/>
      <c r="V499" s="169"/>
      <c r="W499" s="169"/>
      <c r="X499" s="169"/>
      <c r="Y499" s="169"/>
    </row>
    <row r="500" spans="5:25" s="166" customFormat="1" ht="12.75">
      <c r="E500" s="169"/>
      <c r="F500" s="169"/>
      <c r="G500" s="169"/>
      <c r="H500" s="169"/>
      <c r="I500" s="169"/>
      <c r="J500" s="169"/>
      <c r="K500" s="169"/>
      <c r="L500" s="169"/>
      <c r="M500" s="169"/>
      <c r="N500" s="169"/>
      <c r="O500" s="169"/>
      <c r="P500" s="169"/>
      <c r="Q500" s="169"/>
      <c r="R500" s="169"/>
      <c r="S500" s="169"/>
      <c r="T500" s="169"/>
      <c r="U500" s="169"/>
      <c r="V500" s="169"/>
      <c r="W500" s="169"/>
      <c r="X500" s="169"/>
      <c r="Y500" s="169"/>
    </row>
    <row r="501" spans="5:25" s="166" customFormat="1" ht="12.75">
      <c r="E501" s="169"/>
      <c r="F501" s="169"/>
      <c r="G501" s="169"/>
      <c r="H501" s="169"/>
      <c r="I501" s="169"/>
      <c r="J501" s="169"/>
      <c r="K501" s="169"/>
      <c r="L501" s="169"/>
      <c r="M501" s="169"/>
      <c r="N501" s="169"/>
      <c r="O501" s="169"/>
      <c r="P501" s="169"/>
      <c r="Q501" s="169"/>
      <c r="R501" s="169"/>
      <c r="S501" s="169"/>
      <c r="T501" s="169"/>
      <c r="U501" s="169"/>
      <c r="V501" s="169"/>
      <c r="W501" s="169"/>
      <c r="X501" s="169"/>
      <c r="Y501" s="169"/>
    </row>
    <row r="502" spans="5:25" s="166" customFormat="1" ht="12.75">
      <c r="E502" s="169"/>
      <c r="F502" s="169"/>
      <c r="G502" s="169"/>
      <c r="H502" s="169"/>
      <c r="I502" s="169"/>
      <c r="J502" s="169"/>
      <c r="K502" s="169"/>
      <c r="L502" s="169"/>
      <c r="M502" s="169"/>
      <c r="N502" s="169"/>
      <c r="O502" s="169"/>
      <c r="P502" s="169"/>
      <c r="Q502" s="169"/>
      <c r="R502" s="169"/>
      <c r="S502" s="169"/>
      <c r="T502" s="169"/>
      <c r="U502" s="169"/>
      <c r="V502" s="169"/>
      <c r="W502" s="169"/>
      <c r="X502" s="169"/>
      <c r="Y502" s="169"/>
    </row>
    <row r="503" spans="5:25" s="166" customFormat="1" ht="12.75">
      <c r="E503" s="169"/>
      <c r="F503" s="169"/>
      <c r="G503" s="169"/>
      <c r="H503" s="169"/>
      <c r="I503" s="169"/>
      <c r="J503" s="169"/>
      <c r="K503" s="169"/>
      <c r="L503" s="169"/>
      <c r="M503" s="169"/>
      <c r="N503" s="169"/>
      <c r="O503" s="169"/>
      <c r="P503" s="169"/>
      <c r="Q503" s="169"/>
      <c r="R503" s="169"/>
      <c r="S503" s="169"/>
      <c r="T503" s="169"/>
      <c r="U503" s="169"/>
      <c r="V503" s="169"/>
      <c r="W503" s="169"/>
      <c r="X503" s="169"/>
      <c r="Y503" s="169"/>
    </row>
    <row r="504" spans="5:25" s="166" customFormat="1" ht="12.75">
      <c r="E504" s="169"/>
      <c r="F504" s="169"/>
      <c r="G504" s="169"/>
      <c r="H504" s="169"/>
      <c r="I504" s="169"/>
      <c r="J504" s="169"/>
      <c r="K504" s="169"/>
      <c r="L504" s="169"/>
      <c r="M504" s="169"/>
      <c r="N504" s="169"/>
      <c r="O504" s="169"/>
      <c r="P504" s="169"/>
      <c r="Q504" s="169"/>
      <c r="R504" s="169"/>
      <c r="S504" s="169"/>
      <c r="T504" s="169"/>
      <c r="U504" s="169"/>
      <c r="V504" s="169"/>
      <c r="W504" s="169"/>
      <c r="X504" s="169"/>
      <c r="Y504" s="169"/>
    </row>
    <row r="505" spans="5:25" s="166" customFormat="1" ht="12.75">
      <c r="E505" s="169"/>
      <c r="F505" s="169"/>
      <c r="G505" s="169"/>
      <c r="H505" s="169"/>
      <c r="I505" s="169"/>
      <c r="J505" s="169"/>
      <c r="K505" s="169"/>
      <c r="L505" s="169"/>
      <c r="M505" s="169"/>
      <c r="N505" s="169"/>
      <c r="O505" s="169"/>
      <c r="P505" s="169"/>
      <c r="Q505" s="169"/>
      <c r="R505" s="169"/>
      <c r="S505" s="169"/>
      <c r="T505" s="169"/>
      <c r="U505" s="169"/>
      <c r="V505" s="169"/>
      <c r="W505" s="169"/>
      <c r="X505" s="169"/>
      <c r="Y505" s="169"/>
    </row>
    <row r="506" spans="5:25" s="166" customFormat="1" ht="12.75">
      <c r="E506" s="169"/>
      <c r="F506" s="169"/>
      <c r="G506" s="169"/>
      <c r="H506" s="169"/>
      <c r="I506" s="169"/>
      <c r="J506" s="169"/>
      <c r="K506" s="169"/>
      <c r="L506" s="169"/>
      <c r="M506" s="169"/>
      <c r="N506" s="169"/>
      <c r="O506" s="169"/>
      <c r="P506" s="169"/>
      <c r="Q506" s="169"/>
      <c r="R506" s="169"/>
      <c r="S506" s="169"/>
      <c r="T506" s="169"/>
      <c r="U506" s="169"/>
      <c r="V506" s="169"/>
      <c r="W506" s="169"/>
      <c r="X506" s="169"/>
      <c r="Y506" s="169"/>
    </row>
    <row r="507" spans="5:25" s="166" customFormat="1" ht="12.75">
      <c r="E507" s="169"/>
      <c r="F507" s="169"/>
      <c r="G507" s="169"/>
      <c r="H507" s="169"/>
      <c r="I507" s="169"/>
      <c r="J507" s="169"/>
      <c r="K507" s="169"/>
      <c r="L507" s="169"/>
      <c r="M507" s="169"/>
      <c r="N507" s="169"/>
      <c r="O507" s="169"/>
      <c r="P507" s="169"/>
      <c r="Q507" s="169"/>
      <c r="R507" s="169"/>
      <c r="S507" s="169"/>
      <c r="T507" s="169"/>
      <c r="U507" s="169"/>
      <c r="V507" s="169"/>
      <c r="W507" s="169"/>
      <c r="X507" s="169"/>
      <c r="Y507" s="169"/>
    </row>
    <row r="508" spans="5:25" s="166" customFormat="1" ht="12.75">
      <c r="E508" s="169"/>
      <c r="F508" s="169"/>
      <c r="G508" s="169"/>
      <c r="H508" s="169"/>
      <c r="I508" s="169"/>
      <c r="J508" s="169"/>
      <c r="K508" s="169"/>
      <c r="L508" s="169"/>
      <c r="M508" s="169"/>
      <c r="N508" s="169"/>
      <c r="O508" s="169"/>
      <c r="P508" s="169"/>
      <c r="Q508" s="169"/>
      <c r="R508" s="169"/>
      <c r="S508" s="169"/>
      <c r="T508" s="169"/>
      <c r="U508" s="169"/>
      <c r="V508" s="169"/>
      <c r="W508" s="169"/>
      <c r="X508" s="169"/>
      <c r="Y508" s="169"/>
    </row>
    <row r="509" spans="5:25" s="166" customFormat="1" ht="12.75">
      <c r="E509" s="169"/>
      <c r="F509" s="169"/>
      <c r="G509" s="169"/>
      <c r="H509" s="169"/>
      <c r="I509" s="169"/>
      <c r="J509" s="169"/>
      <c r="K509" s="169"/>
      <c r="L509" s="169"/>
      <c r="M509" s="169"/>
      <c r="N509" s="169"/>
      <c r="O509" s="169"/>
      <c r="P509" s="169"/>
      <c r="Q509" s="169"/>
      <c r="R509" s="169"/>
      <c r="S509" s="169"/>
      <c r="T509" s="169"/>
      <c r="U509" s="169"/>
      <c r="V509" s="169"/>
      <c r="W509" s="169"/>
      <c r="X509" s="169"/>
      <c r="Y509" s="169"/>
    </row>
    <row r="510" spans="5:25" s="166" customFormat="1" ht="12.75">
      <c r="E510" s="169"/>
      <c r="F510" s="169"/>
      <c r="G510" s="169"/>
      <c r="H510" s="169"/>
      <c r="I510" s="169"/>
      <c r="J510" s="169"/>
      <c r="K510" s="169"/>
      <c r="L510" s="169"/>
      <c r="M510" s="169"/>
      <c r="N510" s="169"/>
      <c r="O510" s="169"/>
      <c r="P510" s="169"/>
      <c r="Q510" s="169"/>
      <c r="R510" s="169"/>
      <c r="S510" s="169"/>
      <c r="T510" s="169"/>
      <c r="U510" s="169"/>
      <c r="V510" s="169"/>
      <c r="W510" s="169"/>
      <c r="X510" s="169"/>
      <c r="Y510" s="169"/>
    </row>
    <row r="511" spans="5:25" s="166" customFormat="1" ht="12.75">
      <c r="E511" s="169"/>
      <c r="F511" s="169"/>
      <c r="G511" s="169"/>
      <c r="H511" s="169"/>
      <c r="I511" s="169"/>
      <c r="J511" s="169"/>
      <c r="K511" s="169"/>
      <c r="L511" s="169"/>
      <c r="M511" s="169"/>
      <c r="N511" s="169"/>
      <c r="O511" s="169"/>
      <c r="P511" s="169"/>
      <c r="Q511" s="169"/>
      <c r="R511" s="169"/>
      <c r="S511" s="169"/>
      <c r="T511" s="169"/>
      <c r="U511" s="169"/>
      <c r="V511" s="169"/>
      <c r="W511" s="169"/>
      <c r="X511" s="169"/>
      <c r="Y511" s="169"/>
    </row>
    <row r="512" spans="5:25" s="166" customFormat="1" ht="12.75">
      <c r="E512" s="169"/>
      <c r="F512" s="169"/>
      <c r="G512" s="169"/>
      <c r="H512" s="169"/>
      <c r="I512" s="169"/>
      <c r="J512" s="169"/>
      <c r="K512" s="169"/>
      <c r="L512" s="169"/>
      <c r="M512" s="169"/>
      <c r="N512" s="169"/>
      <c r="O512" s="169"/>
      <c r="P512" s="169"/>
      <c r="Q512" s="169"/>
      <c r="R512" s="169"/>
      <c r="S512" s="169"/>
      <c r="T512" s="169"/>
      <c r="U512" s="169"/>
      <c r="V512" s="169"/>
      <c r="W512" s="169"/>
      <c r="X512" s="169"/>
      <c r="Y512" s="169"/>
    </row>
    <row r="513" spans="5:25" s="166" customFormat="1" ht="12.75">
      <c r="E513" s="169"/>
      <c r="F513" s="169"/>
      <c r="G513" s="169"/>
      <c r="H513" s="169"/>
      <c r="I513" s="169"/>
      <c r="J513" s="169"/>
      <c r="K513" s="169"/>
      <c r="L513" s="169"/>
      <c r="M513" s="169"/>
      <c r="N513" s="169"/>
      <c r="O513" s="169"/>
      <c r="P513" s="169"/>
      <c r="Q513" s="169"/>
      <c r="R513" s="169"/>
      <c r="S513" s="169"/>
      <c r="T513" s="169"/>
      <c r="U513" s="169"/>
      <c r="V513" s="169"/>
      <c r="W513" s="169"/>
      <c r="X513" s="169"/>
      <c r="Y513" s="169"/>
    </row>
    <row r="514" spans="5:25" s="166" customFormat="1" ht="12.75">
      <c r="E514" s="169"/>
      <c r="F514" s="169"/>
      <c r="G514" s="169"/>
      <c r="H514" s="169"/>
      <c r="I514" s="169"/>
      <c r="J514" s="169"/>
      <c r="K514" s="169"/>
      <c r="L514" s="169"/>
      <c r="M514" s="169"/>
      <c r="N514" s="169"/>
      <c r="O514" s="169"/>
      <c r="P514" s="169"/>
      <c r="Q514" s="169"/>
      <c r="R514" s="169"/>
      <c r="S514" s="169"/>
      <c r="T514" s="169"/>
      <c r="U514" s="169"/>
      <c r="V514" s="169"/>
      <c r="W514" s="169"/>
      <c r="X514" s="169"/>
      <c r="Y514" s="169"/>
    </row>
    <row r="515" spans="5:25" s="166" customFormat="1" ht="12.75">
      <c r="E515" s="169"/>
      <c r="F515" s="169"/>
      <c r="G515" s="169"/>
      <c r="H515" s="169"/>
      <c r="I515" s="169"/>
      <c r="J515" s="169"/>
      <c r="K515" s="169"/>
      <c r="L515" s="169"/>
      <c r="M515" s="169"/>
      <c r="N515" s="169"/>
      <c r="O515" s="169"/>
      <c r="P515" s="169"/>
      <c r="Q515" s="169"/>
      <c r="R515" s="169"/>
      <c r="S515" s="169"/>
      <c r="T515" s="169"/>
      <c r="U515" s="169"/>
      <c r="V515" s="169"/>
      <c r="W515" s="169"/>
      <c r="X515" s="169"/>
      <c r="Y515" s="169"/>
    </row>
    <row r="516" spans="5:25" s="166" customFormat="1" ht="12.75">
      <c r="E516" s="169"/>
      <c r="F516" s="169"/>
      <c r="G516" s="169"/>
      <c r="H516" s="169"/>
      <c r="I516" s="169"/>
      <c r="J516" s="169"/>
      <c r="K516" s="169"/>
      <c r="L516" s="169"/>
      <c r="M516" s="169"/>
      <c r="N516" s="169"/>
      <c r="O516" s="169"/>
      <c r="P516" s="169"/>
      <c r="Q516" s="169"/>
      <c r="R516" s="169"/>
      <c r="S516" s="169"/>
      <c r="T516" s="169"/>
      <c r="U516" s="169"/>
      <c r="V516" s="169"/>
      <c r="W516" s="169"/>
      <c r="X516" s="169"/>
      <c r="Y516" s="169"/>
    </row>
    <row r="517" spans="5:25" s="166" customFormat="1" ht="12.75">
      <c r="E517" s="169"/>
      <c r="F517" s="169"/>
      <c r="G517" s="169"/>
      <c r="H517" s="169"/>
      <c r="I517" s="169"/>
      <c r="J517" s="169"/>
      <c r="K517" s="169"/>
      <c r="L517" s="169"/>
      <c r="M517" s="169"/>
      <c r="N517" s="169"/>
      <c r="O517" s="169"/>
      <c r="P517" s="169"/>
      <c r="Q517" s="169"/>
      <c r="R517" s="169"/>
      <c r="S517" s="169"/>
      <c r="T517" s="169"/>
      <c r="U517" s="169"/>
      <c r="V517" s="169"/>
      <c r="W517" s="169"/>
      <c r="X517" s="169"/>
      <c r="Y517" s="169"/>
    </row>
    <row r="518" spans="5:25" s="166" customFormat="1" ht="12.75">
      <c r="E518" s="169"/>
      <c r="F518" s="169"/>
      <c r="G518" s="169"/>
      <c r="H518" s="169"/>
      <c r="I518" s="169"/>
      <c r="J518" s="169"/>
      <c r="K518" s="169"/>
      <c r="L518" s="169"/>
      <c r="M518" s="169"/>
      <c r="N518" s="169"/>
      <c r="O518" s="169"/>
      <c r="P518" s="169"/>
      <c r="Q518" s="169"/>
      <c r="R518" s="169"/>
      <c r="S518" s="169"/>
      <c r="T518" s="169"/>
      <c r="U518" s="169"/>
      <c r="V518" s="169"/>
      <c r="W518" s="169"/>
      <c r="X518" s="169"/>
      <c r="Y518" s="169"/>
    </row>
    <row r="519" spans="5:25" s="166" customFormat="1" ht="12.75">
      <c r="E519" s="169"/>
      <c r="F519" s="169"/>
      <c r="G519" s="169"/>
      <c r="H519" s="169"/>
      <c r="I519" s="169"/>
      <c r="J519" s="169"/>
      <c r="K519" s="169"/>
      <c r="L519" s="169"/>
      <c r="M519" s="169"/>
      <c r="N519" s="169"/>
      <c r="O519" s="169"/>
      <c r="P519" s="169"/>
      <c r="Q519" s="169"/>
      <c r="R519" s="169"/>
      <c r="S519" s="169"/>
      <c r="T519" s="169"/>
      <c r="U519" s="169"/>
      <c r="V519" s="169"/>
      <c r="W519" s="169"/>
      <c r="X519" s="169"/>
      <c r="Y519" s="169"/>
    </row>
    <row r="520" spans="5:25" s="166" customFormat="1" ht="12.75">
      <c r="E520" s="169"/>
      <c r="F520" s="169"/>
      <c r="G520" s="169"/>
      <c r="H520" s="169"/>
      <c r="I520" s="169"/>
      <c r="J520" s="169"/>
      <c r="K520" s="169"/>
      <c r="L520" s="169"/>
      <c r="M520" s="169"/>
      <c r="N520" s="169"/>
      <c r="O520" s="169"/>
      <c r="P520" s="169"/>
      <c r="Q520" s="169"/>
      <c r="R520" s="169"/>
      <c r="S520" s="169"/>
      <c r="T520" s="169"/>
      <c r="U520" s="169"/>
      <c r="V520" s="169"/>
      <c r="W520" s="169"/>
      <c r="X520" s="169"/>
      <c r="Y520" s="169"/>
    </row>
    <row r="521" spans="5:25" s="166" customFormat="1" ht="12.75">
      <c r="E521" s="169"/>
      <c r="F521" s="169"/>
      <c r="G521" s="169"/>
      <c r="H521" s="169"/>
      <c r="I521" s="169"/>
      <c r="J521" s="169"/>
      <c r="K521" s="169"/>
      <c r="L521" s="169"/>
      <c r="M521" s="169"/>
      <c r="N521" s="169"/>
      <c r="O521" s="169"/>
      <c r="P521" s="169"/>
      <c r="Q521" s="169"/>
      <c r="R521" s="169"/>
      <c r="S521" s="169"/>
      <c r="T521" s="169"/>
      <c r="U521" s="169"/>
      <c r="V521" s="169"/>
      <c r="W521" s="169"/>
      <c r="X521" s="169"/>
      <c r="Y521" s="169"/>
    </row>
    <row r="522" spans="5:25" s="166" customFormat="1" ht="12.75">
      <c r="E522" s="169"/>
      <c r="F522" s="169"/>
      <c r="G522" s="169"/>
      <c r="H522" s="169"/>
      <c r="I522" s="169"/>
      <c r="J522" s="169"/>
      <c r="K522" s="169"/>
      <c r="L522" s="169"/>
      <c r="M522" s="169"/>
      <c r="N522" s="169"/>
      <c r="O522" s="169"/>
      <c r="P522" s="169"/>
      <c r="Q522" s="169"/>
      <c r="R522" s="169"/>
      <c r="S522" s="169"/>
      <c r="T522" s="169"/>
      <c r="U522" s="169"/>
      <c r="V522" s="169"/>
      <c r="W522" s="169"/>
      <c r="X522" s="169"/>
      <c r="Y522" s="169"/>
    </row>
    <row r="523" spans="5:25" s="166" customFormat="1" ht="12.75">
      <c r="E523" s="169"/>
      <c r="F523" s="169"/>
      <c r="G523" s="169"/>
      <c r="H523" s="169"/>
      <c r="I523" s="169"/>
      <c r="J523" s="169"/>
      <c r="K523" s="169"/>
      <c r="L523" s="169"/>
      <c r="M523" s="169"/>
      <c r="N523" s="169"/>
      <c r="O523" s="169"/>
      <c r="P523" s="169"/>
      <c r="Q523" s="169"/>
      <c r="R523" s="169"/>
      <c r="S523" s="169"/>
      <c r="T523" s="169"/>
      <c r="U523" s="169"/>
      <c r="V523" s="169"/>
      <c r="W523" s="169"/>
      <c r="X523" s="169"/>
      <c r="Y523" s="169"/>
    </row>
    <row r="524" spans="5:25" s="166" customFormat="1" ht="12.75">
      <c r="E524" s="169"/>
      <c r="F524" s="169"/>
      <c r="G524" s="169"/>
      <c r="H524" s="169"/>
      <c r="I524" s="169"/>
      <c r="J524" s="169"/>
      <c r="K524" s="169"/>
      <c r="L524" s="169"/>
      <c r="M524" s="169"/>
      <c r="N524" s="169"/>
      <c r="O524" s="169"/>
      <c r="P524" s="169"/>
      <c r="Q524" s="169"/>
      <c r="R524" s="169"/>
      <c r="S524" s="169"/>
      <c r="T524" s="169"/>
      <c r="U524" s="169"/>
      <c r="V524" s="169"/>
      <c r="W524" s="169"/>
      <c r="X524" s="169"/>
      <c r="Y524" s="169"/>
    </row>
    <row r="525" spans="5:25" s="166" customFormat="1" ht="12.75">
      <c r="E525" s="169"/>
      <c r="F525" s="169"/>
      <c r="G525" s="169"/>
      <c r="H525" s="169"/>
      <c r="I525" s="169"/>
      <c r="J525" s="169"/>
      <c r="K525" s="169"/>
      <c r="L525" s="169"/>
      <c r="M525" s="169"/>
      <c r="N525" s="169"/>
      <c r="O525" s="169"/>
      <c r="P525" s="169"/>
      <c r="Q525" s="169"/>
      <c r="R525" s="169"/>
      <c r="S525" s="169"/>
      <c r="T525" s="169"/>
      <c r="U525" s="169"/>
      <c r="V525" s="169"/>
      <c r="W525" s="169"/>
      <c r="X525" s="169"/>
      <c r="Y525" s="169"/>
    </row>
    <row r="526" spans="5:25" s="166" customFormat="1" ht="12.75">
      <c r="E526" s="169"/>
      <c r="F526" s="169"/>
      <c r="G526" s="169"/>
      <c r="H526" s="169"/>
      <c r="I526" s="169"/>
      <c r="J526" s="169"/>
      <c r="K526" s="169"/>
      <c r="L526" s="169"/>
      <c r="M526" s="169"/>
      <c r="N526" s="169"/>
      <c r="O526" s="169"/>
      <c r="P526" s="169"/>
      <c r="Q526" s="169"/>
      <c r="R526" s="169"/>
      <c r="S526" s="169"/>
      <c r="T526" s="169"/>
      <c r="U526" s="169"/>
      <c r="V526" s="169"/>
      <c r="W526" s="169"/>
      <c r="X526" s="169"/>
      <c r="Y526" s="169"/>
    </row>
    <row r="527" spans="5:25" s="166" customFormat="1" ht="12.75">
      <c r="E527" s="169"/>
      <c r="F527" s="169"/>
      <c r="G527" s="169"/>
      <c r="H527" s="169"/>
      <c r="I527" s="169"/>
      <c r="J527" s="169"/>
      <c r="K527" s="169"/>
      <c r="L527" s="169"/>
      <c r="M527" s="169"/>
      <c r="N527" s="169"/>
      <c r="O527" s="169"/>
      <c r="P527" s="169"/>
      <c r="Q527" s="169"/>
      <c r="R527" s="169"/>
      <c r="S527" s="169"/>
      <c r="T527" s="169"/>
      <c r="U527" s="169"/>
      <c r="V527" s="169"/>
      <c r="W527" s="169"/>
      <c r="X527" s="169"/>
      <c r="Y527" s="169"/>
    </row>
    <row r="528" spans="5:25" s="166" customFormat="1" ht="12.75">
      <c r="E528" s="169"/>
      <c r="F528" s="169"/>
      <c r="G528" s="169"/>
      <c r="H528" s="169"/>
      <c r="I528" s="169"/>
      <c r="J528" s="169"/>
      <c r="K528" s="169"/>
      <c r="L528" s="169"/>
      <c r="M528" s="169"/>
      <c r="N528" s="169"/>
      <c r="O528" s="169"/>
      <c r="P528" s="169"/>
      <c r="Q528" s="169"/>
      <c r="R528" s="169"/>
      <c r="S528" s="169"/>
      <c r="T528" s="169"/>
      <c r="U528" s="169"/>
      <c r="V528" s="169"/>
      <c r="W528" s="169"/>
      <c r="X528" s="169"/>
      <c r="Y528" s="169"/>
    </row>
    <row r="529" spans="5:25" s="166" customFormat="1" ht="12.75">
      <c r="E529" s="169"/>
      <c r="F529" s="169"/>
      <c r="G529" s="169"/>
      <c r="H529" s="169"/>
      <c r="I529" s="169"/>
      <c r="J529" s="169"/>
      <c r="K529" s="169"/>
      <c r="L529" s="169"/>
      <c r="M529" s="169"/>
      <c r="N529" s="169"/>
      <c r="O529" s="169"/>
      <c r="P529" s="169"/>
      <c r="Q529" s="169"/>
      <c r="R529" s="169"/>
      <c r="S529" s="169"/>
      <c r="T529" s="169"/>
      <c r="U529" s="169"/>
      <c r="V529" s="169"/>
      <c r="W529" s="169"/>
      <c r="X529" s="169"/>
      <c r="Y529" s="169"/>
    </row>
    <row r="530" spans="5:25" s="166" customFormat="1" ht="12.75">
      <c r="E530" s="169"/>
      <c r="F530" s="169"/>
      <c r="G530" s="169"/>
      <c r="H530" s="169"/>
      <c r="I530" s="169"/>
      <c r="J530" s="169"/>
      <c r="K530" s="169"/>
      <c r="L530" s="169"/>
      <c r="M530" s="169"/>
      <c r="N530" s="169"/>
      <c r="O530" s="169"/>
      <c r="P530" s="169"/>
      <c r="Q530" s="169"/>
      <c r="R530" s="169"/>
      <c r="S530" s="169"/>
      <c r="T530" s="169"/>
      <c r="U530" s="169"/>
      <c r="V530" s="169"/>
      <c r="W530" s="169"/>
      <c r="X530" s="169"/>
      <c r="Y530" s="169"/>
    </row>
    <row r="531" spans="5:25" s="166" customFormat="1" ht="12.75">
      <c r="E531" s="169"/>
      <c r="F531" s="169"/>
      <c r="G531" s="169"/>
      <c r="H531" s="169"/>
      <c r="I531" s="169"/>
      <c r="J531" s="169"/>
      <c r="K531" s="169"/>
      <c r="L531" s="169"/>
      <c r="M531" s="169"/>
      <c r="N531" s="169"/>
      <c r="O531" s="169"/>
      <c r="P531" s="169"/>
      <c r="Q531" s="169"/>
      <c r="R531" s="169"/>
      <c r="S531" s="169"/>
      <c r="T531" s="169"/>
      <c r="U531" s="169"/>
      <c r="V531" s="169"/>
      <c r="W531" s="169"/>
      <c r="X531" s="169"/>
      <c r="Y531" s="169"/>
    </row>
    <row r="532" spans="5:25" s="166" customFormat="1" ht="12.75">
      <c r="E532" s="169"/>
      <c r="F532" s="169"/>
      <c r="G532" s="169"/>
      <c r="H532" s="169"/>
      <c r="I532" s="169"/>
      <c r="J532" s="169"/>
      <c r="K532" s="169"/>
      <c r="L532" s="169"/>
      <c r="M532" s="169"/>
      <c r="N532" s="169"/>
      <c r="O532" s="169"/>
      <c r="P532" s="169"/>
      <c r="Q532" s="169"/>
      <c r="R532" s="169"/>
      <c r="S532" s="169"/>
      <c r="T532" s="169"/>
      <c r="U532" s="169"/>
      <c r="V532" s="169"/>
      <c r="W532" s="169"/>
      <c r="X532" s="169"/>
      <c r="Y532" s="169"/>
    </row>
    <row r="533" spans="5:25" s="166" customFormat="1" ht="12.75">
      <c r="E533" s="169"/>
      <c r="F533" s="169"/>
      <c r="G533" s="169"/>
      <c r="H533" s="169"/>
      <c r="I533" s="169"/>
      <c r="J533" s="169"/>
      <c r="K533" s="169"/>
      <c r="L533" s="169"/>
      <c r="M533" s="169"/>
      <c r="N533" s="169"/>
      <c r="O533" s="169"/>
      <c r="P533" s="169"/>
      <c r="Q533" s="169"/>
      <c r="R533" s="169"/>
      <c r="S533" s="169"/>
      <c r="T533" s="169"/>
      <c r="U533" s="169"/>
      <c r="V533" s="169"/>
      <c r="W533" s="169"/>
      <c r="X533" s="169"/>
      <c r="Y533" s="169"/>
    </row>
    <row r="534" spans="5:25" s="166" customFormat="1" ht="12.75">
      <c r="E534" s="169"/>
      <c r="F534" s="169"/>
      <c r="G534" s="169"/>
      <c r="H534" s="169"/>
      <c r="I534" s="169"/>
      <c r="J534" s="169"/>
      <c r="K534" s="169"/>
      <c r="L534" s="169"/>
      <c r="M534" s="169"/>
      <c r="N534" s="169"/>
      <c r="O534" s="169"/>
      <c r="P534" s="169"/>
      <c r="Q534" s="169"/>
      <c r="R534" s="169"/>
      <c r="S534" s="169"/>
      <c r="T534" s="169"/>
      <c r="U534" s="169"/>
      <c r="V534" s="169"/>
      <c r="W534" s="169"/>
      <c r="X534" s="169"/>
      <c r="Y534" s="169"/>
    </row>
    <row r="535" spans="5:25" s="166" customFormat="1" ht="12.75">
      <c r="E535" s="169"/>
      <c r="F535" s="169"/>
      <c r="G535" s="169"/>
      <c r="H535" s="169"/>
      <c r="I535" s="169"/>
      <c r="J535" s="169"/>
      <c r="K535" s="169"/>
      <c r="L535" s="169"/>
      <c r="M535" s="169"/>
      <c r="N535" s="169"/>
      <c r="O535" s="169"/>
      <c r="P535" s="169"/>
      <c r="Q535" s="169"/>
      <c r="R535" s="169"/>
      <c r="S535" s="169"/>
      <c r="T535" s="169"/>
      <c r="U535" s="169"/>
      <c r="V535" s="169"/>
      <c r="W535" s="169"/>
      <c r="X535" s="169"/>
      <c r="Y535" s="169"/>
    </row>
    <row r="536" spans="5:25" s="166" customFormat="1" ht="12.75">
      <c r="E536" s="169"/>
      <c r="F536" s="169"/>
      <c r="G536" s="169"/>
      <c r="H536" s="169"/>
      <c r="I536" s="169"/>
      <c r="J536" s="169"/>
      <c r="K536" s="169"/>
      <c r="L536" s="169"/>
      <c r="M536" s="169"/>
      <c r="N536" s="169"/>
      <c r="O536" s="169"/>
      <c r="P536" s="169"/>
      <c r="Q536" s="169"/>
      <c r="R536" s="169"/>
      <c r="S536" s="169"/>
      <c r="T536" s="169"/>
      <c r="U536" s="169"/>
      <c r="V536" s="169"/>
      <c r="W536" s="169"/>
      <c r="X536" s="169"/>
      <c r="Y536" s="169"/>
    </row>
    <row r="537" spans="5:25" s="166" customFormat="1" ht="12.75">
      <c r="E537" s="169"/>
      <c r="F537" s="169"/>
      <c r="G537" s="169"/>
      <c r="H537" s="169"/>
      <c r="I537" s="169"/>
      <c r="J537" s="169"/>
      <c r="K537" s="169"/>
      <c r="L537" s="169"/>
      <c r="M537" s="169"/>
      <c r="N537" s="169"/>
      <c r="O537" s="169"/>
      <c r="P537" s="169"/>
      <c r="Q537" s="169"/>
      <c r="R537" s="169"/>
      <c r="S537" s="169"/>
      <c r="T537" s="169"/>
      <c r="U537" s="169"/>
      <c r="V537" s="169"/>
      <c r="W537" s="169"/>
      <c r="X537" s="169"/>
      <c r="Y537" s="169"/>
    </row>
    <row r="538" spans="5:25" s="166" customFormat="1" ht="12.75">
      <c r="E538" s="169"/>
      <c r="F538" s="169"/>
      <c r="G538" s="169"/>
      <c r="H538" s="169"/>
      <c r="I538" s="169"/>
      <c r="J538" s="169"/>
      <c r="K538" s="169"/>
      <c r="L538" s="169"/>
      <c r="M538" s="169"/>
      <c r="N538" s="169"/>
      <c r="O538" s="169"/>
      <c r="P538" s="169"/>
      <c r="Q538" s="169"/>
      <c r="R538" s="169"/>
      <c r="S538" s="169"/>
      <c r="T538" s="169"/>
      <c r="U538" s="169"/>
      <c r="V538" s="169"/>
      <c r="W538" s="169"/>
      <c r="X538" s="169"/>
      <c r="Y538" s="169"/>
    </row>
    <row r="539" spans="5:25" s="166" customFormat="1" ht="12.75">
      <c r="E539" s="169"/>
      <c r="F539" s="169"/>
      <c r="G539" s="169"/>
      <c r="H539" s="169"/>
      <c r="I539" s="169"/>
      <c r="J539" s="169"/>
      <c r="K539" s="169"/>
      <c r="L539" s="169"/>
      <c r="M539" s="169"/>
      <c r="N539" s="169"/>
      <c r="O539" s="169"/>
      <c r="P539" s="169"/>
      <c r="Q539" s="169"/>
      <c r="R539" s="169"/>
      <c r="S539" s="169"/>
      <c r="T539" s="169"/>
      <c r="U539" s="169"/>
      <c r="V539" s="169"/>
      <c r="W539" s="169"/>
      <c r="X539" s="169"/>
      <c r="Y539" s="169"/>
    </row>
    <row r="540" spans="5:25" s="166" customFormat="1" ht="12.75">
      <c r="E540" s="169"/>
      <c r="F540" s="169"/>
      <c r="G540" s="169"/>
      <c r="H540" s="169"/>
      <c r="I540" s="169"/>
      <c r="J540" s="169"/>
      <c r="K540" s="169"/>
      <c r="L540" s="169"/>
      <c r="M540" s="169"/>
      <c r="N540" s="169"/>
      <c r="O540" s="169"/>
      <c r="P540" s="169"/>
      <c r="Q540" s="169"/>
      <c r="R540" s="169"/>
      <c r="S540" s="169"/>
      <c r="T540" s="169"/>
      <c r="U540" s="169"/>
      <c r="V540" s="169"/>
      <c r="W540" s="169"/>
      <c r="X540" s="169"/>
      <c r="Y540" s="169"/>
    </row>
    <row r="541" spans="5:25" s="166" customFormat="1" ht="12.75">
      <c r="E541" s="169"/>
      <c r="F541" s="169"/>
      <c r="G541" s="169"/>
      <c r="H541" s="169"/>
      <c r="I541" s="169"/>
      <c r="J541" s="169"/>
      <c r="K541" s="169"/>
      <c r="L541" s="169"/>
      <c r="M541" s="169"/>
      <c r="N541" s="169"/>
      <c r="O541" s="169"/>
      <c r="P541" s="169"/>
      <c r="Q541" s="169"/>
      <c r="R541" s="169"/>
      <c r="S541" s="169"/>
      <c r="T541" s="169"/>
      <c r="U541" s="169"/>
      <c r="V541" s="169"/>
      <c r="W541" s="169"/>
      <c r="X541" s="169"/>
      <c r="Y541" s="169"/>
    </row>
    <row r="542" spans="5:25" s="166" customFormat="1" ht="12.75">
      <c r="E542" s="169"/>
      <c r="F542" s="169"/>
      <c r="G542" s="169"/>
      <c r="H542" s="169"/>
      <c r="I542" s="169"/>
      <c r="J542" s="169"/>
      <c r="K542" s="169"/>
      <c r="L542" s="169"/>
      <c r="M542" s="169"/>
      <c r="N542" s="169"/>
      <c r="O542" s="169"/>
      <c r="P542" s="169"/>
      <c r="Q542" s="169"/>
      <c r="R542" s="169"/>
      <c r="S542" s="169"/>
      <c r="T542" s="169"/>
      <c r="U542" s="169"/>
      <c r="V542" s="169"/>
      <c r="W542" s="169"/>
      <c r="X542" s="169"/>
      <c r="Y542" s="169"/>
    </row>
    <row r="543" spans="5:25" s="166" customFormat="1" ht="12.75">
      <c r="E543" s="169"/>
      <c r="F543" s="169"/>
      <c r="G543" s="169"/>
      <c r="H543" s="169"/>
      <c r="I543" s="169"/>
      <c r="J543" s="169"/>
      <c r="K543" s="169"/>
      <c r="L543" s="169"/>
      <c r="M543" s="169"/>
      <c r="N543" s="169"/>
      <c r="O543" s="169"/>
      <c r="P543" s="169"/>
      <c r="Q543" s="169"/>
      <c r="R543" s="169"/>
      <c r="S543" s="169"/>
      <c r="T543" s="169"/>
      <c r="U543" s="169"/>
      <c r="V543" s="169"/>
      <c r="W543" s="169"/>
      <c r="X543" s="169"/>
      <c r="Y543" s="169"/>
    </row>
    <row r="544" spans="5:25" s="166" customFormat="1" ht="12.75">
      <c r="E544" s="169"/>
      <c r="F544" s="169"/>
      <c r="G544" s="169"/>
      <c r="H544" s="169"/>
      <c r="I544" s="169"/>
      <c r="J544" s="169"/>
      <c r="K544" s="169"/>
      <c r="L544" s="169"/>
      <c r="M544" s="169"/>
      <c r="N544" s="169"/>
      <c r="O544" s="169"/>
      <c r="P544" s="169"/>
      <c r="Q544" s="169"/>
      <c r="R544" s="169"/>
      <c r="S544" s="169"/>
      <c r="T544" s="169"/>
      <c r="U544" s="169"/>
      <c r="V544" s="169"/>
      <c r="W544" s="169"/>
      <c r="X544" s="169"/>
      <c r="Y544" s="169"/>
    </row>
    <row r="545" spans="5:25" s="166" customFormat="1" ht="12.75">
      <c r="E545" s="169"/>
      <c r="F545" s="169"/>
      <c r="G545" s="169"/>
      <c r="H545" s="169"/>
      <c r="I545" s="169"/>
      <c r="J545" s="169"/>
      <c r="K545" s="169"/>
      <c r="L545" s="169"/>
      <c r="M545" s="169"/>
      <c r="N545" s="169"/>
      <c r="O545" s="169"/>
      <c r="P545" s="169"/>
      <c r="Q545" s="169"/>
      <c r="R545" s="169"/>
      <c r="S545" s="169"/>
      <c r="T545" s="169"/>
      <c r="U545" s="169"/>
      <c r="V545" s="169"/>
      <c r="W545" s="169"/>
      <c r="X545" s="169"/>
      <c r="Y545" s="169"/>
    </row>
    <row r="546" spans="5:25" s="166" customFormat="1" ht="12.75">
      <c r="E546" s="169"/>
      <c r="F546" s="169"/>
      <c r="G546" s="169"/>
      <c r="H546" s="169"/>
      <c r="I546" s="169"/>
      <c r="J546" s="169"/>
      <c r="K546" s="169"/>
      <c r="L546" s="169"/>
      <c r="M546" s="169"/>
      <c r="N546" s="169"/>
      <c r="O546" s="169"/>
      <c r="P546" s="169"/>
      <c r="Q546" s="169"/>
      <c r="R546" s="169"/>
      <c r="S546" s="169"/>
      <c r="T546" s="169"/>
      <c r="U546" s="169"/>
      <c r="V546" s="169"/>
      <c r="W546" s="169"/>
      <c r="X546" s="169"/>
      <c r="Y546" s="169"/>
    </row>
    <row r="547" spans="5:25" s="166" customFormat="1" ht="12.75">
      <c r="E547" s="169"/>
      <c r="F547" s="169"/>
      <c r="G547" s="169"/>
      <c r="H547" s="169"/>
      <c r="I547" s="169"/>
      <c r="J547" s="169"/>
      <c r="K547" s="169"/>
      <c r="L547" s="169"/>
      <c r="M547" s="169"/>
      <c r="N547" s="169"/>
      <c r="O547" s="169"/>
      <c r="P547" s="169"/>
      <c r="Q547" s="169"/>
      <c r="R547" s="169"/>
      <c r="S547" s="169"/>
      <c r="T547" s="169"/>
      <c r="U547" s="169"/>
      <c r="V547" s="169"/>
      <c r="W547" s="169"/>
      <c r="X547" s="169"/>
      <c r="Y547" s="169"/>
    </row>
    <row r="548" spans="5:25" s="166" customFormat="1" ht="12.75">
      <c r="E548" s="169"/>
      <c r="F548" s="169"/>
      <c r="G548" s="169"/>
      <c r="H548" s="169"/>
      <c r="I548" s="169"/>
      <c r="J548" s="169"/>
      <c r="K548" s="169"/>
      <c r="L548" s="169"/>
      <c r="M548" s="169"/>
      <c r="N548" s="169"/>
      <c r="O548" s="169"/>
      <c r="P548" s="169"/>
      <c r="Q548" s="169"/>
      <c r="R548" s="169"/>
      <c r="S548" s="169"/>
      <c r="T548" s="169"/>
      <c r="U548" s="169"/>
      <c r="V548" s="169"/>
      <c r="W548" s="169"/>
      <c r="X548" s="169"/>
      <c r="Y548" s="169"/>
    </row>
    <row r="549" spans="5:25" s="166" customFormat="1" ht="12.75">
      <c r="E549" s="169"/>
      <c r="F549" s="169"/>
      <c r="G549" s="169"/>
      <c r="H549" s="169"/>
      <c r="I549" s="169"/>
      <c r="J549" s="169"/>
      <c r="K549" s="169"/>
      <c r="L549" s="169"/>
      <c r="M549" s="169"/>
      <c r="N549" s="169"/>
      <c r="O549" s="169"/>
      <c r="P549" s="169"/>
      <c r="Q549" s="169"/>
      <c r="R549" s="169"/>
      <c r="S549" s="169"/>
      <c r="T549" s="169"/>
      <c r="U549" s="169"/>
      <c r="V549" s="169"/>
      <c r="W549" s="169"/>
      <c r="X549" s="169"/>
      <c r="Y549" s="169"/>
    </row>
    <row r="550" spans="5:25" s="166" customFormat="1" ht="12.75">
      <c r="E550" s="169"/>
      <c r="F550" s="169"/>
      <c r="G550" s="169"/>
      <c r="H550" s="169"/>
      <c r="I550" s="169"/>
      <c r="J550" s="169"/>
      <c r="K550" s="169"/>
      <c r="L550" s="169"/>
      <c r="M550" s="169"/>
      <c r="N550" s="169"/>
      <c r="O550" s="169"/>
      <c r="P550" s="169"/>
      <c r="Q550" s="169"/>
      <c r="R550" s="169"/>
      <c r="S550" s="169"/>
      <c r="T550" s="169"/>
      <c r="U550" s="169"/>
      <c r="V550" s="169"/>
      <c r="W550" s="169"/>
      <c r="X550" s="169"/>
      <c r="Y550" s="169"/>
    </row>
    <row r="551" spans="5:25" s="166" customFormat="1" ht="12.75">
      <c r="E551" s="169"/>
      <c r="F551" s="169"/>
      <c r="G551" s="169"/>
      <c r="H551" s="169"/>
      <c r="I551" s="169"/>
      <c r="J551" s="169"/>
      <c r="K551" s="169"/>
      <c r="L551" s="169"/>
      <c r="M551" s="169"/>
      <c r="N551" s="169"/>
      <c r="O551" s="169"/>
      <c r="P551" s="169"/>
      <c r="Q551" s="169"/>
      <c r="R551" s="169"/>
      <c r="S551" s="169"/>
      <c r="T551" s="169"/>
      <c r="U551" s="169"/>
      <c r="V551" s="169"/>
      <c r="W551" s="169"/>
      <c r="X551" s="169"/>
      <c r="Y551" s="169"/>
    </row>
    <row r="552" spans="5:25" s="166" customFormat="1" ht="12.75">
      <c r="E552" s="169"/>
      <c r="F552" s="169"/>
      <c r="G552" s="169"/>
      <c r="H552" s="169"/>
      <c r="I552" s="169"/>
      <c r="J552" s="169"/>
      <c r="K552" s="169"/>
      <c r="L552" s="169"/>
      <c r="M552" s="169"/>
      <c r="N552" s="169"/>
      <c r="O552" s="169"/>
      <c r="P552" s="169"/>
      <c r="Q552" s="169"/>
      <c r="R552" s="169"/>
      <c r="S552" s="169"/>
      <c r="T552" s="169"/>
      <c r="U552" s="169"/>
      <c r="V552" s="169"/>
      <c r="W552" s="169"/>
      <c r="X552" s="169"/>
      <c r="Y552" s="169"/>
    </row>
    <row r="553" spans="5:25" s="166" customFormat="1" ht="12.75">
      <c r="E553" s="169"/>
      <c r="F553" s="169"/>
      <c r="G553" s="169"/>
      <c r="H553" s="169"/>
      <c r="I553" s="169"/>
      <c r="J553" s="169"/>
      <c r="K553" s="169"/>
      <c r="L553" s="169"/>
      <c r="M553" s="169"/>
      <c r="N553" s="169"/>
      <c r="O553" s="169"/>
      <c r="P553" s="169"/>
      <c r="Q553" s="169"/>
      <c r="R553" s="169"/>
      <c r="S553" s="169"/>
      <c r="T553" s="169"/>
      <c r="U553" s="169"/>
      <c r="V553" s="169"/>
      <c r="W553" s="169"/>
      <c r="X553" s="169"/>
      <c r="Y553" s="169"/>
    </row>
    <row r="554" spans="5:25" s="166" customFormat="1" ht="12.75">
      <c r="E554" s="169"/>
      <c r="F554" s="169"/>
      <c r="G554" s="169"/>
      <c r="H554" s="169"/>
      <c r="I554" s="169"/>
      <c r="J554" s="169"/>
      <c r="K554" s="169"/>
      <c r="L554" s="169"/>
      <c r="M554" s="169"/>
      <c r="N554" s="169"/>
      <c r="O554" s="169"/>
      <c r="P554" s="169"/>
      <c r="Q554" s="169"/>
      <c r="R554" s="169"/>
      <c r="S554" s="169"/>
      <c r="T554" s="169"/>
      <c r="U554" s="169"/>
      <c r="V554" s="169"/>
      <c r="W554" s="169"/>
      <c r="X554" s="169"/>
      <c r="Y554" s="169"/>
    </row>
    <row r="555" spans="5:25" s="166" customFormat="1" ht="12.75">
      <c r="E555" s="169"/>
      <c r="F555" s="169"/>
      <c r="G555" s="169"/>
      <c r="H555" s="169"/>
      <c r="I555" s="169"/>
      <c r="J555" s="169"/>
      <c r="K555" s="169"/>
      <c r="L555" s="169"/>
      <c r="M555" s="169"/>
      <c r="N555" s="169"/>
      <c r="O555" s="169"/>
      <c r="P555" s="169"/>
      <c r="Q555" s="169"/>
      <c r="R555" s="169"/>
      <c r="S555" s="169"/>
      <c r="T555" s="169"/>
      <c r="U555" s="169"/>
      <c r="V555" s="169"/>
      <c r="W555" s="169"/>
      <c r="X555" s="169"/>
      <c r="Y555" s="169"/>
    </row>
    <row r="556" spans="5:25" s="166" customFormat="1" ht="12.75">
      <c r="E556" s="169"/>
      <c r="F556" s="169"/>
      <c r="G556" s="169"/>
      <c r="H556" s="169"/>
      <c r="I556" s="169"/>
      <c r="J556" s="169"/>
      <c r="K556" s="169"/>
      <c r="L556" s="169"/>
      <c r="M556" s="169"/>
      <c r="N556" s="169"/>
      <c r="O556" s="169"/>
      <c r="P556" s="169"/>
      <c r="Q556" s="169"/>
      <c r="R556" s="169"/>
      <c r="S556" s="169"/>
      <c r="T556" s="169"/>
      <c r="U556" s="169"/>
      <c r="V556" s="169"/>
      <c r="W556" s="169"/>
      <c r="X556" s="169"/>
      <c r="Y556" s="169"/>
    </row>
    <row r="557" spans="5:25" s="166" customFormat="1" ht="12.75">
      <c r="E557" s="169"/>
      <c r="F557" s="169"/>
      <c r="G557" s="169"/>
      <c r="H557" s="169"/>
      <c r="I557" s="169"/>
      <c r="J557" s="169"/>
      <c r="K557" s="169"/>
      <c r="L557" s="169"/>
      <c r="M557" s="169"/>
      <c r="N557" s="169"/>
      <c r="O557" s="169"/>
      <c r="P557" s="169"/>
      <c r="Q557" s="169"/>
      <c r="R557" s="169"/>
      <c r="S557" s="169"/>
      <c r="T557" s="169"/>
      <c r="U557" s="169"/>
      <c r="V557" s="169"/>
      <c r="W557" s="169"/>
      <c r="X557" s="169"/>
      <c r="Y557" s="169"/>
    </row>
    <row r="558" spans="5:25" s="166" customFormat="1" ht="12.75">
      <c r="E558" s="169"/>
      <c r="F558" s="169"/>
      <c r="G558" s="169"/>
      <c r="H558" s="169"/>
      <c r="I558" s="169"/>
      <c r="J558" s="169"/>
      <c r="K558" s="169"/>
      <c r="L558" s="169"/>
      <c r="M558" s="169"/>
      <c r="N558" s="169"/>
      <c r="O558" s="169"/>
      <c r="P558" s="169"/>
      <c r="Q558" s="169"/>
      <c r="R558" s="169"/>
      <c r="S558" s="169"/>
      <c r="T558" s="169"/>
      <c r="U558" s="169"/>
      <c r="V558" s="169"/>
      <c r="W558" s="169"/>
      <c r="X558" s="169"/>
      <c r="Y558" s="169"/>
    </row>
    <row r="559" spans="5:25" s="166" customFormat="1" ht="12.75">
      <c r="E559" s="169"/>
      <c r="F559" s="169"/>
      <c r="G559" s="169"/>
      <c r="H559" s="169"/>
      <c r="I559" s="169"/>
      <c r="J559" s="169"/>
      <c r="K559" s="169"/>
      <c r="L559" s="169"/>
      <c r="M559" s="169"/>
      <c r="N559" s="169"/>
      <c r="O559" s="169"/>
      <c r="P559" s="169"/>
      <c r="Q559" s="169"/>
      <c r="R559" s="169"/>
      <c r="S559" s="169"/>
      <c r="T559" s="169"/>
      <c r="U559" s="169"/>
      <c r="V559" s="169"/>
      <c r="W559" s="169"/>
      <c r="X559" s="169"/>
      <c r="Y559" s="169"/>
    </row>
    <row r="560" spans="5:25" s="166" customFormat="1" ht="12.75">
      <c r="E560" s="169"/>
      <c r="F560" s="169"/>
      <c r="G560" s="169"/>
      <c r="H560" s="169"/>
      <c r="I560" s="169"/>
      <c r="J560" s="169"/>
      <c r="K560" s="169"/>
      <c r="L560" s="169"/>
      <c r="M560" s="169"/>
      <c r="N560" s="169"/>
      <c r="O560" s="169"/>
      <c r="P560" s="169"/>
      <c r="Q560" s="169"/>
      <c r="R560" s="169"/>
      <c r="S560" s="169"/>
      <c r="T560" s="169"/>
      <c r="U560" s="169"/>
      <c r="V560" s="169"/>
      <c r="W560" s="169"/>
      <c r="X560" s="169"/>
      <c r="Y560" s="169"/>
    </row>
    <row r="561" spans="5:25" s="166" customFormat="1" ht="12.75">
      <c r="E561" s="169"/>
      <c r="F561" s="169"/>
      <c r="G561" s="169"/>
      <c r="H561" s="169"/>
      <c r="I561" s="169"/>
      <c r="J561" s="169"/>
      <c r="K561" s="169"/>
      <c r="L561" s="169"/>
      <c r="M561" s="169"/>
      <c r="N561" s="169"/>
      <c r="O561" s="169"/>
      <c r="P561" s="169"/>
      <c r="Q561" s="169"/>
      <c r="R561" s="169"/>
      <c r="S561" s="169"/>
      <c r="T561" s="169"/>
      <c r="U561" s="169"/>
      <c r="V561" s="169"/>
      <c r="W561" s="169"/>
      <c r="X561" s="169"/>
      <c r="Y561" s="169"/>
    </row>
    <row r="562" spans="5:25" s="166" customFormat="1" ht="12.75">
      <c r="E562" s="169"/>
      <c r="F562" s="169"/>
      <c r="G562" s="169"/>
      <c r="H562" s="169"/>
      <c r="I562" s="169"/>
      <c r="J562" s="169"/>
      <c r="K562" s="169"/>
      <c r="L562" s="169"/>
      <c r="M562" s="169"/>
      <c r="N562" s="169"/>
      <c r="O562" s="169"/>
      <c r="P562" s="169"/>
      <c r="Q562" s="169"/>
      <c r="R562" s="169"/>
      <c r="S562" s="169"/>
      <c r="T562" s="169"/>
      <c r="U562" s="169"/>
      <c r="V562" s="169"/>
      <c r="W562" s="169"/>
      <c r="X562" s="169"/>
      <c r="Y562" s="169"/>
    </row>
    <row r="563" spans="5:25" s="166" customFormat="1" ht="12.75">
      <c r="E563" s="169"/>
      <c r="F563" s="169"/>
      <c r="G563" s="169"/>
      <c r="H563" s="169"/>
      <c r="I563" s="169"/>
      <c r="J563" s="169"/>
      <c r="K563" s="169"/>
      <c r="L563" s="169"/>
      <c r="M563" s="169"/>
      <c r="N563" s="169"/>
      <c r="O563" s="169"/>
      <c r="P563" s="169"/>
      <c r="Q563" s="169"/>
      <c r="R563" s="169"/>
      <c r="S563" s="169"/>
      <c r="T563" s="169"/>
      <c r="U563" s="169"/>
      <c r="V563" s="169"/>
      <c r="W563" s="169"/>
      <c r="X563" s="169"/>
      <c r="Y563" s="169"/>
    </row>
    <row r="564" spans="5:25" s="166" customFormat="1" ht="12.75">
      <c r="E564" s="169"/>
      <c r="F564" s="169"/>
      <c r="G564" s="169"/>
      <c r="H564" s="169"/>
      <c r="I564" s="169"/>
      <c r="J564" s="169"/>
      <c r="K564" s="169"/>
      <c r="L564" s="169"/>
      <c r="M564" s="169"/>
      <c r="N564" s="169"/>
      <c r="O564" s="169"/>
      <c r="P564" s="169"/>
      <c r="Q564" s="169"/>
      <c r="R564" s="169"/>
      <c r="S564" s="169"/>
      <c r="T564" s="169"/>
      <c r="U564" s="169"/>
      <c r="V564" s="169"/>
      <c r="W564" s="169"/>
      <c r="X564" s="169"/>
      <c r="Y564" s="169"/>
    </row>
    <row r="565" spans="5:25" s="166" customFormat="1" ht="12.75">
      <c r="E565" s="169"/>
      <c r="F565" s="169"/>
      <c r="G565" s="169"/>
      <c r="H565" s="169"/>
      <c r="I565" s="169"/>
      <c r="J565" s="169"/>
      <c r="K565" s="169"/>
      <c r="L565" s="169"/>
      <c r="M565" s="169"/>
      <c r="N565" s="169"/>
      <c r="O565" s="169"/>
      <c r="P565" s="169"/>
      <c r="Q565" s="169"/>
      <c r="R565" s="169"/>
      <c r="S565" s="169"/>
      <c r="T565" s="169"/>
      <c r="U565" s="169"/>
      <c r="V565" s="169"/>
      <c r="W565" s="169"/>
      <c r="X565" s="169"/>
      <c r="Y565" s="169"/>
    </row>
    <row r="566" spans="5:25" s="166" customFormat="1" ht="12.75">
      <c r="E566" s="169"/>
      <c r="F566" s="169"/>
      <c r="G566" s="169"/>
      <c r="H566" s="169"/>
      <c r="I566" s="169"/>
      <c r="J566" s="169"/>
      <c r="K566" s="169"/>
      <c r="L566" s="169"/>
      <c r="M566" s="169"/>
      <c r="N566" s="169"/>
      <c r="O566" s="169"/>
      <c r="P566" s="169"/>
      <c r="Q566" s="169"/>
      <c r="R566" s="169"/>
      <c r="S566" s="169"/>
      <c r="T566" s="169"/>
      <c r="U566" s="169"/>
      <c r="V566" s="169"/>
      <c r="W566" s="169"/>
      <c r="X566" s="169"/>
      <c r="Y566" s="169"/>
    </row>
    <row r="567" spans="5:25" s="166" customFormat="1" ht="12.75">
      <c r="E567" s="169"/>
      <c r="F567" s="169"/>
      <c r="G567" s="169"/>
      <c r="H567" s="169"/>
      <c r="I567" s="169"/>
      <c r="J567" s="169"/>
      <c r="K567" s="169"/>
      <c r="L567" s="169"/>
      <c r="M567" s="169"/>
      <c r="N567" s="169"/>
      <c r="O567" s="169"/>
      <c r="P567" s="169"/>
      <c r="Q567" s="169"/>
      <c r="R567" s="169"/>
      <c r="S567" s="169"/>
      <c r="T567" s="169"/>
      <c r="U567" s="169"/>
      <c r="V567" s="169"/>
      <c r="W567" s="169"/>
      <c r="X567" s="169"/>
      <c r="Y567" s="169"/>
    </row>
    <row r="568" spans="5:25" s="166" customFormat="1" ht="12.75">
      <c r="E568" s="169"/>
      <c r="F568" s="169"/>
      <c r="G568" s="169"/>
      <c r="H568" s="169"/>
      <c r="I568" s="169"/>
      <c r="J568" s="169"/>
      <c r="K568" s="169"/>
      <c r="L568" s="169"/>
      <c r="M568" s="169"/>
      <c r="N568" s="169"/>
      <c r="O568" s="169"/>
      <c r="P568" s="169"/>
      <c r="Q568" s="169"/>
      <c r="R568" s="169"/>
      <c r="S568" s="169"/>
      <c r="T568" s="169"/>
      <c r="U568" s="169"/>
      <c r="V568" s="169"/>
      <c r="W568" s="169"/>
      <c r="X568" s="169"/>
      <c r="Y568" s="169"/>
    </row>
    <row r="569" spans="5:25" s="166" customFormat="1" ht="12.75">
      <c r="E569" s="169"/>
      <c r="F569" s="169"/>
      <c r="G569" s="169"/>
      <c r="H569" s="169"/>
      <c r="I569" s="169"/>
      <c r="J569" s="169"/>
      <c r="K569" s="169"/>
      <c r="L569" s="169"/>
      <c r="M569" s="169"/>
      <c r="N569" s="169"/>
      <c r="O569" s="169"/>
      <c r="P569" s="169"/>
      <c r="Q569" s="169"/>
      <c r="R569" s="169"/>
      <c r="S569" s="169"/>
      <c r="T569" s="169"/>
      <c r="U569" s="169"/>
      <c r="V569" s="169"/>
      <c r="W569" s="169"/>
      <c r="X569" s="169"/>
      <c r="Y569" s="169"/>
    </row>
    <row r="570" spans="5:25" s="166" customFormat="1" ht="12.75">
      <c r="E570" s="169"/>
      <c r="F570" s="169"/>
      <c r="G570" s="169"/>
      <c r="H570" s="169"/>
      <c r="I570" s="169"/>
      <c r="J570" s="169"/>
      <c r="K570" s="169"/>
      <c r="L570" s="169"/>
      <c r="M570" s="169"/>
      <c r="N570" s="169"/>
      <c r="O570" s="169"/>
      <c r="P570" s="169"/>
      <c r="Q570" s="169"/>
      <c r="R570" s="169"/>
      <c r="S570" s="169"/>
      <c r="T570" s="169"/>
      <c r="U570" s="169"/>
      <c r="V570" s="169"/>
      <c r="W570" s="169"/>
      <c r="X570" s="169"/>
      <c r="Y570" s="169"/>
    </row>
    <row r="571" spans="5:25" s="166" customFormat="1" ht="12.75">
      <c r="E571" s="169"/>
      <c r="F571" s="169"/>
      <c r="G571" s="169"/>
      <c r="H571" s="169"/>
      <c r="I571" s="169"/>
      <c r="J571" s="169"/>
      <c r="K571" s="169"/>
      <c r="L571" s="169"/>
      <c r="M571" s="169"/>
      <c r="N571" s="169"/>
      <c r="O571" s="169"/>
      <c r="P571" s="169"/>
      <c r="Q571" s="169"/>
      <c r="R571" s="169"/>
      <c r="S571" s="169"/>
      <c r="T571" s="169"/>
      <c r="U571" s="169"/>
      <c r="V571" s="169"/>
      <c r="W571" s="169"/>
      <c r="X571" s="169"/>
      <c r="Y571" s="169"/>
    </row>
    <row r="572" spans="5:25" s="166" customFormat="1" ht="12.75">
      <c r="E572" s="169"/>
      <c r="F572" s="169"/>
      <c r="G572" s="169"/>
      <c r="H572" s="169"/>
      <c r="I572" s="169"/>
      <c r="J572" s="169"/>
      <c r="K572" s="169"/>
      <c r="L572" s="169"/>
      <c r="M572" s="169"/>
      <c r="N572" s="169"/>
      <c r="O572" s="169"/>
      <c r="P572" s="169"/>
      <c r="Q572" s="169"/>
      <c r="R572" s="169"/>
      <c r="S572" s="169"/>
      <c r="T572" s="169"/>
      <c r="U572" s="169"/>
      <c r="V572" s="169"/>
      <c r="W572" s="169"/>
      <c r="X572" s="169"/>
      <c r="Y572" s="169"/>
    </row>
    <row r="573" spans="5:25" s="166" customFormat="1" ht="12.75">
      <c r="E573" s="169"/>
      <c r="F573" s="169"/>
      <c r="G573" s="169"/>
      <c r="H573" s="169"/>
      <c r="I573" s="169"/>
      <c r="J573" s="169"/>
      <c r="K573" s="169"/>
      <c r="L573" s="169"/>
      <c r="M573" s="169"/>
      <c r="N573" s="169"/>
      <c r="O573" s="169"/>
      <c r="P573" s="169"/>
      <c r="Q573" s="169"/>
      <c r="R573" s="169"/>
      <c r="S573" s="169"/>
      <c r="T573" s="169"/>
      <c r="U573" s="169"/>
      <c r="V573" s="169"/>
      <c r="W573" s="169"/>
      <c r="X573" s="169"/>
      <c r="Y573" s="169"/>
    </row>
    <row r="574" spans="5:25" s="166" customFormat="1" ht="12.75">
      <c r="E574" s="169"/>
      <c r="F574" s="169"/>
      <c r="G574" s="169"/>
      <c r="H574" s="169"/>
      <c r="I574" s="169"/>
      <c r="J574" s="169"/>
      <c r="K574" s="169"/>
      <c r="L574" s="169"/>
      <c r="M574" s="169"/>
      <c r="N574" s="169"/>
      <c r="O574" s="169"/>
      <c r="P574" s="169"/>
      <c r="Q574" s="169"/>
      <c r="R574" s="169"/>
      <c r="S574" s="169"/>
      <c r="T574" s="169"/>
      <c r="U574" s="169"/>
      <c r="V574" s="169"/>
      <c r="W574" s="169"/>
      <c r="X574" s="169"/>
      <c r="Y574" s="169"/>
    </row>
    <row r="575" spans="5:25" s="166" customFormat="1" ht="12.75">
      <c r="E575" s="169"/>
      <c r="F575" s="169"/>
      <c r="G575" s="169"/>
      <c r="H575" s="169"/>
      <c r="I575" s="169"/>
      <c r="J575" s="169"/>
      <c r="K575" s="169"/>
      <c r="L575" s="169"/>
      <c r="M575" s="169"/>
      <c r="N575" s="169"/>
      <c r="O575" s="169"/>
      <c r="P575" s="169"/>
      <c r="Q575" s="169"/>
      <c r="R575" s="169"/>
      <c r="S575" s="169"/>
      <c r="T575" s="169"/>
      <c r="U575" s="169"/>
      <c r="V575" s="169"/>
      <c r="W575" s="169"/>
      <c r="X575" s="169"/>
      <c r="Y575" s="169"/>
    </row>
    <row r="576" spans="5:25" s="166" customFormat="1" ht="12.75">
      <c r="E576" s="169"/>
      <c r="F576" s="169"/>
      <c r="G576" s="169"/>
      <c r="H576" s="169"/>
      <c r="I576" s="169"/>
      <c r="J576" s="169"/>
      <c r="K576" s="169"/>
      <c r="L576" s="169"/>
      <c r="M576" s="169"/>
      <c r="N576" s="169"/>
      <c r="O576" s="169"/>
      <c r="P576" s="169"/>
      <c r="Q576" s="169"/>
      <c r="R576" s="169"/>
      <c r="S576" s="169"/>
      <c r="T576" s="169"/>
      <c r="U576" s="169"/>
      <c r="V576" s="169"/>
      <c r="W576" s="169"/>
      <c r="X576" s="169"/>
      <c r="Y576" s="169"/>
    </row>
    <row r="577" spans="5:25" s="166" customFormat="1" ht="12.75">
      <c r="E577" s="169"/>
      <c r="F577" s="169"/>
      <c r="G577" s="169"/>
      <c r="H577" s="169"/>
      <c r="I577" s="169"/>
      <c r="J577" s="169"/>
      <c r="K577" s="169"/>
      <c r="L577" s="169"/>
      <c r="M577" s="169"/>
      <c r="N577" s="169"/>
      <c r="O577" s="169"/>
      <c r="P577" s="169"/>
      <c r="Q577" s="169"/>
      <c r="R577" s="169"/>
      <c r="S577" s="169"/>
      <c r="T577" s="169"/>
      <c r="U577" s="169"/>
      <c r="V577" s="169"/>
      <c r="W577" s="169"/>
      <c r="X577" s="169"/>
      <c r="Y577" s="169"/>
    </row>
    <row r="578" spans="5:25" s="166" customFormat="1" ht="12.75">
      <c r="E578" s="169"/>
      <c r="F578" s="169"/>
      <c r="G578" s="169"/>
      <c r="H578" s="169"/>
      <c r="I578" s="169"/>
      <c r="J578" s="169"/>
      <c r="K578" s="169"/>
      <c r="L578" s="169"/>
      <c r="M578" s="169"/>
      <c r="N578" s="169"/>
      <c r="O578" s="169"/>
      <c r="P578" s="169"/>
      <c r="Q578" s="169"/>
      <c r="R578" s="169"/>
      <c r="S578" s="169"/>
      <c r="T578" s="169"/>
      <c r="U578" s="169"/>
      <c r="V578" s="169"/>
      <c r="W578" s="169"/>
      <c r="X578" s="169"/>
      <c r="Y578" s="169"/>
    </row>
    <row r="579" spans="5:25" s="166" customFormat="1" ht="12.75">
      <c r="E579" s="169"/>
      <c r="F579" s="169"/>
      <c r="G579" s="169"/>
      <c r="H579" s="169"/>
      <c r="I579" s="169"/>
      <c r="J579" s="169"/>
      <c r="K579" s="169"/>
      <c r="L579" s="169"/>
      <c r="M579" s="169"/>
      <c r="N579" s="169"/>
      <c r="O579" s="169"/>
      <c r="P579" s="169"/>
      <c r="Q579" s="169"/>
      <c r="R579" s="169"/>
      <c r="S579" s="169"/>
      <c r="T579" s="169"/>
      <c r="U579" s="169"/>
      <c r="V579" s="169"/>
      <c r="W579" s="169"/>
      <c r="X579" s="169"/>
      <c r="Y579" s="169"/>
    </row>
    <row r="580" spans="5:25" s="166" customFormat="1" ht="12.75">
      <c r="E580" s="169"/>
      <c r="F580" s="169"/>
      <c r="G580" s="169"/>
      <c r="H580" s="169"/>
      <c r="I580" s="169"/>
      <c r="J580" s="169"/>
      <c r="K580" s="169"/>
      <c r="L580" s="169"/>
      <c r="M580" s="169"/>
      <c r="N580" s="169"/>
      <c r="O580" s="169"/>
      <c r="P580" s="169"/>
      <c r="Q580" s="169"/>
      <c r="R580" s="169"/>
      <c r="S580" s="169"/>
      <c r="T580" s="169"/>
      <c r="U580" s="169"/>
      <c r="V580" s="169"/>
      <c r="W580" s="169"/>
      <c r="X580" s="169"/>
      <c r="Y580" s="169"/>
    </row>
    <row r="581" spans="5:25" s="166" customFormat="1" ht="12.75">
      <c r="E581" s="169"/>
      <c r="F581" s="169"/>
      <c r="G581" s="169"/>
      <c r="H581" s="169"/>
      <c r="I581" s="169"/>
      <c r="J581" s="169"/>
      <c r="K581" s="169"/>
      <c r="L581" s="169"/>
      <c r="M581" s="169"/>
      <c r="N581" s="169"/>
      <c r="O581" s="169"/>
      <c r="P581" s="169"/>
      <c r="Q581" s="169"/>
      <c r="R581" s="169"/>
      <c r="S581" s="169"/>
      <c r="T581" s="169"/>
      <c r="U581" s="169"/>
      <c r="V581" s="169"/>
      <c r="W581" s="169"/>
      <c r="X581" s="169"/>
      <c r="Y581" s="169"/>
    </row>
    <row r="582" spans="5:25" s="166" customFormat="1" ht="12.75">
      <c r="E582" s="169"/>
      <c r="F582" s="169"/>
      <c r="G582" s="169"/>
      <c r="H582" s="169"/>
      <c r="I582" s="169"/>
      <c r="J582" s="169"/>
      <c r="K582" s="169"/>
      <c r="L582" s="169"/>
      <c r="M582" s="169"/>
      <c r="N582" s="169"/>
      <c r="O582" s="169"/>
      <c r="P582" s="169"/>
      <c r="Q582" s="169"/>
      <c r="R582" s="169"/>
      <c r="S582" s="169"/>
      <c r="T582" s="169"/>
      <c r="U582" s="169"/>
      <c r="V582" s="169"/>
      <c r="W582" s="169"/>
      <c r="X582" s="169"/>
      <c r="Y582" s="169"/>
    </row>
    <row r="583" spans="5:25" s="166" customFormat="1" ht="12.75">
      <c r="E583" s="169"/>
      <c r="F583" s="169"/>
      <c r="G583" s="169"/>
      <c r="H583" s="169"/>
      <c r="I583" s="169"/>
      <c r="J583" s="169"/>
      <c r="K583" s="169"/>
      <c r="L583" s="169"/>
      <c r="M583" s="169"/>
      <c r="N583" s="169"/>
      <c r="O583" s="169"/>
      <c r="P583" s="169"/>
      <c r="Q583" s="169"/>
      <c r="R583" s="169"/>
      <c r="S583" s="169"/>
      <c r="T583" s="169"/>
      <c r="U583" s="169"/>
      <c r="V583" s="169"/>
      <c r="W583" s="169"/>
      <c r="X583" s="169"/>
      <c r="Y583" s="169"/>
    </row>
    <row r="584" spans="5:25" s="166" customFormat="1" ht="12.75">
      <c r="E584" s="169"/>
      <c r="F584" s="169"/>
      <c r="G584" s="169"/>
      <c r="H584" s="169"/>
      <c r="I584" s="169"/>
      <c r="J584" s="169"/>
      <c r="K584" s="169"/>
      <c r="L584" s="169"/>
      <c r="M584" s="169"/>
      <c r="N584" s="169"/>
      <c r="O584" s="169"/>
      <c r="P584" s="169"/>
      <c r="Q584" s="169"/>
      <c r="R584" s="169"/>
      <c r="S584" s="169"/>
      <c r="T584" s="169"/>
      <c r="U584" s="169"/>
      <c r="V584" s="169"/>
      <c r="W584" s="169"/>
      <c r="X584" s="169"/>
      <c r="Y584" s="169"/>
    </row>
    <row r="585" spans="5:25" s="166" customFormat="1" ht="12.75">
      <c r="E585" s="169"/>
      <c r="F585" s="169"/>
      <c r="G585" s="169"/>
      <c r="H585" s="169"/>
      <c r="I585" s="169"/>
      <c r="J585" s="169"/>
      <c r="K585" s="169"/>
      <c r="L585" s="169"/>
      <c r="M585" s="169"/>
      <c r="N585" s="169"/>
      <c r="O585" s="169"/>
      <c r="P585" s="169"/>
      <c r="Q585" s="169"/>
      <c r="R585" s="169"/>
      <c r="S585" s="169"/>
      <c r="T585" s="169"/>
      <c r="U585" s="169"/>
      <c r="V585" s="169"/>
      <c r="W585" s="169"/>
      <c r="X585" s="169"/>
      <c r="Y585" s="169"/>
    </row>
    <row r="586" spans="5:25" s="166" customFormat="1" ht="12.75">
      <c r="E586" s="169"/>
      <c r="F586" s="169"/>
      <c r="G586" s="169"/>
      <c r="H586" s="169"/>
      <c r="I586" s="169"/>
      <c r="J586" s="169"/>
      <c r="K586" s="169"/>
      <c r="L586" s="169"/>
      <c r="M586" s="169"/>
      <c r="N586" s="169"/>
      <c r="O586" s="169"/>
      <c r="P586" s="169"/>
      <c r="Q586" s="169"/>
      <c r="R586" s="169"/>
      <c r="S586" s="169"/>
      <c r="T586" s="169"/>
      <c r="U586" s="169"/>
      <c r="V586" s="169"/>
      <c r="W586" s="169"/>
      <c r="X586" s="169"/>
      <c r="Y586" s="169"/>
    </row>
    <row r="587" spans="5:25" s="166" customFormat="1" ht="12.75">
      <c r="E587" s="169"/>
      <c r="F587" s="169"/>
      <c r="G587" s="169"/>
      <c r="H587" s="169"/>
      <c r="I587" s="169"/>
      <c r="J587" s="169"/>
      <c r="K587" s="169"/>
      <c r="L587" s="169"/>
      <c r="M587" s="169"/>
      <c r="N587" s="169"/>
      <c r="O587" s="169"/>
      <c r="P587" s="169"/>
      <c r="Q587" s="169"/>
      <c r="R587" s="169"/>
      <c r="S587" s="169"/>
      <c r="T587" s="169"/>
      <c r="U587" s="169"/>
      <c r="V587" s="169"/>
      <c r="W587" s="169"/>
      <c r="X587" s="169"/>
      <c r="Y587" s="169"/>
    </row>
    <row r="588" spans="5:25" s="166" customFormat="1" ht="12.75">
      <c r="E588" s="169"/>
      <c r="F588" s="169"/>
      <c r="G588" s="169"/>
      <c r="H588" s="169"/>
      <c r="I588" s="169"/>
      <c r="J588" s="169"/>
      <c r="K588" s="169"/>
      <c r="L588" s="169"/>
      <c r="M588" s="169"/>
      <c r="N588" s="169"/>
      <c r="O588" s="169"/>
      <c r="P588" s="169"/>
      <c r="Q588" s="169"/>
      <c r="R588" s="169"/>
      <c r="S588" s="169"/>
      <c r="T588" s="169"/>
      <c r="U588" s="169"/>
      <c r="V588" s="169"/>
      <c r="W588" s="169"/>
      <c r="X588" s="169"/>
      <c r="Y588" s="169"/>
    </row>
    <row r="589" spans="5:25" s="166" customFormat="1" ht="12.75">
      <c r="E589" s="169"/>
      <c r="F589" s="169"/>
      <c r="G589" s="169"/>
      <c r="H589" s="169"/>
      <c r="I589" s="169"/>
      <c r="J589" s="169"/>
      <c r="K589" s="169"/>
      <c r="L589" s="169"/>
      <c r="M589" s="169"/>
      <c r="N589" s="169"/>
      <c r="O589" s="169"/>
      <c r="P589" s="169"/>
      <c r="Q589" s="169"/>
      <c r="R589" s="169"/>
      <c r="S589" s="169"/>
      <c r="T589" s="169"/>
      <c r="U589" s="169"/>
      <c r="V589" s="169"/>
      <c r="W589" s="169"/>
      <c r="X589" s="169"/>
      <c r="Y589" s="169"/>
    </row>
    <row r="590" spans="5:25" s="166" customFormat="1" ht="12.75">
      <c r="E590" s="169"/>
      <c r="F590" s="169"/>
      <c r="G590" s="169"/>
      <c r="H590" s="169"/>
      <c r="I590" s="169"/>
      <c r="J590" s="169"/>
      <c r="K590" s="169"/>
      <c r="L590" s="169"/>
      <c r="M590" s="169"/>
      <c r="N590" s="169"/>
      <c r="O590" s="169"/>
      <c r="P590" s="169"/>
      <c r="Q590" s="169"/>
      <c r="R590" s="169"/>
      <c r="S590" s="169"/>
      <c r="T590" s="169"/>
      <c r="U590" s="169"/>
      <c r="V590" s="169"/>
      <c r="W590" s="169"/>
      <c r="X590" s="169"/>
      <c r="Y590" s="169"/>
    </row>
    <row r="591" spans="5:25" s="166" customFormat="1" ht="12.75">
      <c r="E591" s="169"/>
      <c r="F591" s="169"/>
      <c r="G591" s="169"/>
      <c r="H591" s="169"/>
      <c r="I591" s="169"/>
      <c r="J591" s="169"/>
      <c r="K591" s="169"/>
      <c r="L591" s="169"/>
      <c r="M591" s="169"/>
      <c r="N591" s="169"/>
      <c r="O591" s="169"/>
      <c r="P591" s="169"/>
      <c r="Q591" s="169"/>
      <c r="R591" s="169"/>
      <c r="S591" s="169"/>
      <c r="T591" s="169"/>
      <c r="U591" s="169"/>
      <c r="V591" s="169"/>
      <c r="W591" s="169"/>
      <c r="X591" s="169"/>
      <c r="Y591" s="169"/>
    </row>
    <row r="592" spans="5:25" s="166" customFormat="1" ht="12.75">
      <c r="E592" s="169"/>
      <c r="F592" s="169"/>
      <c r="G592" s="169"/>
      <c r="H592" s="169"/>
      <c r="I592" s="169"/>
      <c r="J592" s="169"/>
      <c r="K592" s="169"/>
      <c r="L592" s="169"/>
      <c r="M592" s="169"/>
      <c r="N592" s="169"/>
      <c r="O592" s="169"/>
      <c r="P592" s="169"/>
      <c r="Q592" s="169"/>
      <c r="R592" s="169"/>
      <c r="S592" s="169"/>
      <c r="T592" s="169"/>
      <c r="U592" s="169"/>
      <c r="V592" s="169"/>
      <c r="W592" s="169"/>
      <c r="X592" s="169"/>
      <c r="Y592" s="169"/>
    </row>
    <row r="593" spans="5:25" s="166" customFormat="1" ht="12.75">
      <c r="E593" s="169"/>
      <c r="F593" s="169"/>
      <c r="G593" s="169"/>
      <c r="H593" s="169"/>
      <c r="I593" s="169"/>
      <c r="J593" s="169"/>
      <c r="K593" s="169"/>
      <c r="L593" s="169"/>
      <c r="M593" s="169"/>
      <c r="N593" s="169"/>
      <c r="O593" s="169"/>
      <c r="P593" s="169"/>
      <c r="Q593" s="169"/>
      <c r="R593" s="169"/>
      <c r="S593" s="169"/>
      <c r="T593" s="169"/>
      <c r="U593" s="169"/>
      <c r="V593" s="169"/>
      <c r="W593" s="169"/>
      <c r="X593" s="169"/>
      <c r="Y593" s="169"/>
    </row>
    <row r="594" spans="5:25" s="166" customFormat="1" ht="12.75">
      <c r="E594" s="169"/>
      <c r="F594" s="169"/>
      <c r="G594" s="169"/>
      <c r="H594" s="169"/>
      <c r="I594" s="169"/>
      <c r="J594" s="169"/>
      <c r="K594" s="169"/>
      <c r="L594" s="169"/>
      <c r="M594" s="169"/>
      <c r="N594" s="169"/>
      <c r="O594" s="169"/>
      <c r="P594" s="169"/>
      <c r="Q594" s="169"/>
      <c r="R594" s="169"/>
      <c r="S594" s="169"/>
      <c r="T594" s="169"/>
      <c r="U594" s="169"/>
      <c r="V594" s="169"/>
      <c r="W594" s="169"/>
      <c r="X594" s="169"/>
      <c r="Y594" s="169"/>
    </row>
    <row r="595" spans="5:25" s="166" customFormat="1" ht="12.75">
      <c r="E595" s="169"/>
      <c r="F595" s="169"/>
      <c r="G595" s="169"/>
      <c r="H595" s="169"/>
      <c r="I595" s="169"/>
      <c r="J595" s="169"/>
      <c r="K595" s="169"/>
      <c r="L595" s="169"/>
      <c r="M595" s="169"/>
      <c r="N595" s="169"/>
      <c r="O595" s="169"/>
      <c r="P595" s="169"/>
      <c r="Q595" s="169"/>
      <c r="R595" s="169"/>
      <c r="S595" s="169"/>
      <c r="T595" s="169"/>
      <c r="U595" s="169"/>
      <c r="V595" s="169"/>
      <c r="W595" s="169"/>
      <c r="X595" s="169"/>
      <c r="Y595" s="169"/>
    </row>
    <row r="596" spans="5:25" s="166" customFormat="1" ht="12.75">
      <c r="E596" s="169"/>
      <c r="F596" s="169"/>
      <c r="G596" s="169"/>
      <c r="H596" s="169"/>
      <c r="I596" s="169"/>
      <c r="J596" s="169"/>
      <c r="K596" s="169"/>
      <c r="L596" s="169"/>
      <c r="M596" s="169"/>
      <c r="N596" s="169"/>
      <c r="O596" s="169"/>
      <c r="P596" s="169"/>
      <c r="Q596" s="169"/>
      <c r="R596" s="169"/>
      <c r="S596" s="169"/>
      <c r="T596" s="169"/>
      <c r="U596" s="169"/>
      <c r="V596" s="169"/>
      <c r="W596" s="169"/>
      <c r="X596" s="169"/>
      <c r="Y596" s="169"/>
    </row>
    <row r="597" spans="5:25" s="166" customFormat="1" ht="12.75">
      <c r="E597" s="169"/>
      <c r="F597" s="169"/>
      <c r="G597" s="169"/>
      <c r="H597" s="169"/>
      <c r="I597" s="169"/>
      <c r="J597" s="169"/>
      <c r="K597" s="169"/>
      <c r="L597" s="169"/>
      <c r="M597" s="169"/>
      <c r="N597" s="169"/>
      <c r="O597" s="169"/>
      <c r="P597" s="169"/>
      <c r="Q597" s="169"/>
      <c r="R597" s="169"/>
      <c r="S597" s="169"/>
      <c r="T597" s="169"/>
      <c r="U597" s="169"/>
      <c r="V597" s="169"/>
      <c r="W597" s="169"/>
      <c r="X597" s="169"/>
      <c r="Y597" s="169"/>
    </row>
    <row r="598" spans="5:25" s="166" customFormat="1" ht="12.75">
      <c r="E598" s="169"/>
      <c r="F598" s="169"/>
      <c r="G598" s="169"/>
      <c r="H598" s="169"/>
      <c r="I598" s="169"/>
      <c r="J598" s="169"/>
      <c r="K598" s="169"/>
      <c r="L598" s="169"/>
      <c r="M598" s="169"/>
      <c r="N598" s="169"/>
      <c r="O598" s="169"/>
      <c r="P598" s="169"/>
      <c r="Q598" s="169"/>
      <c r="R598" s="169"/>
      <c r="S598" s="169"/>
      <c r="T598" s="169"/>
      <c r="U598" s="169"/>
      <c r="V598" s="169"/>
      <c r="W598" s="169"/>
      <c r="X598" s="169"/>
      <c r="Y598" s="169"/>
    </row>
    <row r="599" spans="5:25" s="166" customFormat="1" ht="12.75">
      <c r="E599" s="169"/>
      <c r="F599" s="169"/>
      <c r="G599" s="169"/>
      <c r="H599" s="169"/>
      <c r="I599" s="169"/>
      <c r="J599" s="169"/>
      <c r="K599" s="169"/>
      <c r="L599" s="169"/>
      <c r="M599" s="169"/>
      <c r="N599" s="169"/>
      <c r="O599" s="169"/>
      <c r="P599" s="169"/>
      <c r="Q599" s="169"/>
      <c r="R599" s="169"/>
      <c r="S599" s="169"/>
      <c r="T599" s="169"/>
      <c r="U599" s="169"/>
      <c r="V599" s="169"/>
      <c r="W599" s="169"/>
      <c r="X599" s="169"/>
      <c r="Y599" s="169"/>
    </row>
    <row r="600" spans="5:25" s="166" customFormat="1" ht="12.75">
      <c r="E600" s="169"/>
      <c r="F600" s="169"/>
      <c r="G600" s="169"/>
      <c r="H600" s="169"/>
      <c r="I600" s="169"/>
      <c r="J600" s="169"/>
      <c r="K600" s="169"/>
      <c r="L600" s="169"/>
      <c r="M600" s="169"/>
      <c r="N600" s="169"/>
      <c r="O600" s="169"/>
      <c r="P600" s="169"/>
      <c r="Q600" s="169"/>
      <c r="R600" s="169"/>
      <c r="S600" s="169"/>
      <c r="T600" s="169"/>
      <c r="U600" s="169"/>
      <c r="V600" s="169"/>
      <c r="W600" s="169"/>
      <c r="X600" s="169"/>
      <c r="Y600" s="169"/>
    </row>
    <row r="601" spans="5:25" s="166" customFormat="1" ht="12.75">
      <c r="E601" s="169"/>
      <c r="F601" s="169"/>
      <c r="G601" s="169"/>
      <c r="H601" s="169"/>
      <c r="I601" s="169"/>
      <c r="J601" s="169"/>
      <c r="K601" s="169"/>
      <c r="L601" s="169"/>
      <c r="M601" s="169"/>
      <c r="N601" s="169"/>
      <c r="O601" s="169"/>
      <c r="P601" s="169"/>
      <c r="Q601" s="169"/>
      <c r="R601" s="169"/>
      <c r="S601" s="169"/>
      <c r="T601" s="169"/>
      <c r="U601" s="169"/>
      <c r="V601" s="169"/>
      <c r="W601" s="169"/>
      <c r="X601" s="169"/>
      <c r="Y601" s="169"/>
    </row>
    <row r="602" spans="5:25" s="166" customFormat="1" ht="12.75">
      <c r="E602" s="169"/>
      <c r="F602" s="169"/>
      <c r="G602" s="169"/>
      <c r="H602" s="169"/>
      <c r="I602" s="169"/>
      <c r="J602" s="169"/>
      <c r="K602" s="169"/>
      <c r="L602" s="169"/>
      <c r="M602" s="169"/>
      <c r="N602" s="169"/>
      <c r="O602" s="169"/>
      <c r="P602" s="169"/>
      <c r="Q602" s="169"/>
      <c r="R602" s="169"/>
      <c r="S602" s="169"/>
      <c r="T602" s="169"/>
      <c r="U602" s="169"/>
      <c r="V602" s="169"/>
      <c r="W602" s="169"/>
      <c r="X602" s="169"/>
      <c r="Y602" s="169"/>
    </row>
    <row r="603" spans="5:25" s="166" customFormat="1" ht="12.75">
      <c r="E603" s="169"/>
      <c r="F603" s="169"/>
      <c r="G603" s="169"/>
      <c r="H603" s="169"/>
      <c r="I603" s="169"/>
      <c r="J603" s="169"/>
      <c r="K603" s="169"/>
      <c r="L603" s="169"/>
      <c r="M603" s="169"/>
      <c r="N603" s="169"/>
      <c r="O603" s="169"/>
      <c r="P603" s="169"/>
      <c r="Q603" s="169"/>
      <c r="R603" s="169"/>
      <c r="S603" s="169"/>
      <c r="T603" s="169"/>
      <c r="U603" s="169"/>
      <c r="V603" s="169"/>
      <c r="W603" s="169"/>
      <c r="X603" s="169"/>
      <c r="Y603" s="169"/>
    </row>
    <row r="604" spans="5:25" s="166" customFormat="1" ht="12.75">
      <c r="E604" s="169"/>
      <c r="F604" s="169"/>
      <c r="G604" s="169"/>
      <c r="H604" s="169"/>
      <c r="I604" s="169"/>
      <c r="J604" s="169"/>
      <c r="K604" s="169"/>
      <c r="L604" s="169"/>
      <c r="M604" s="169"/>
      <c r="N604" s="169"/>
      <c r="O604" s="169"/>
      <c r="P604" s="169"/>
      <c r="Q604" s="169"/>
      <c r="R604" s="169"/>
      <c r="S604" s="169"/>
      <c r="T604" s="169"/>
      <c r="U604" s="169"/>
      <c r="V604" s="169"/>
      <c r="W604" s="169"/>
      <c r="X604" s="169"/>
      <c r="Y604" s="169"/>
    </row>
    <row r="605" spans="5:25" s="166" customFormat="1" ht="12.75">
      <c r="E605" s="169"/>
      <c r="F605" s="169"/>
      <c r="G605" s="169"/>
      <c r="H605" s="169"/>
      <c r="I605" s="169"/>
      <c r="J605" s="169"/>
      <c r="K605" s="169"/>
      <c r="L605" s="169"/>
      <c r="M605" s="169"/>
      <c r="N605" s="169"/>
      <c r="O605" s="169"/>
      <c r="P605" s="169"/>
      <c r="Q605" s="169"/>
      <c r="R605" s="169"/>
      <c r="S605" s="169"/>
      <c r="T605" s="169"/>
      <c r="U605" s="169"/>
      <c r="V605" s="169"/>
      <c r="W605" s="169"/>
      <c r="X605" s="169"/>
      <c r="Y605" s="169"/>
    </row>
    <row r="606" spans="5:25" s="166" customFormat="1" ht="12.75">
      <c r="E606" s="169"/>
      <c r="F606" s="169"/>
      <c r="G606" s="169"/>
      <c r="H606" s="169"/>
      <c r="I606" s="169"/>
      <c r="J606" s="169"/>
      <c r="K606" s="169"/>
      <c r="L606" s="169"/>
      <c r="M606" s="169"/>
      <c r="N606" s="169"/>
      <c r="O606" s="169"/>
      <c r="P606" s="169"/>
      <c r="Q606" s="169"/>
      <c r="R606" s="169"/>
      <c r="S606" s="169"/>
      <c r="T606" s="169"/>
      <c r="U606" s="169"/>
      <c r="V606" s="169"/>
      <c r="W606" s="169"/>
      <c r="X606" s="169"/>
      <c r="Y606" s="169"/>
    </row>
    <row r="607" spans="5:25" s="166" customFormat="1" ht="12.75">
      <c r="E607" s="169"/>
      <c r="F607" s="169"/>
      <c r="G607" s="169"/>
      <c r="H607" s="169"/>
      <c r="I607" s="169"/>
      <c r="J607" s="169"/>
      <c r="K607" s="169"/>
      <c r="L607" s="169"/>
      <c r="M607" s="169"/>
      <c r="N607" s="169"/>
      <c r="O607" s="169"/>
      <c r="P607" s="169"/>
      <c r="Q607" s="169"/>
      <c r="R607" s="169"/>
      <c r="S607" s="169"/>
      <c r="T607" s="169"/>
      <c r="U607" s="169"/>
      <c r="V607" s="169"/>
      <c r="W607" s="169"/>
      <c r="X607" s="169"/>
      <c r="Y607" s="169"/>
    </row>
    <row r="608" spans="5:25" s="166" customFormat="1" ht="12.75">
      <c r="E608" s="169"/>
      <c r="F608" s="169"/>
      <c r="G608" s="169"/>
      <c r="H608" s="169"/>
      <c r="I608" s="169"/>
      <c r="J608" s="169"/>
      <c r="K608" s="169"/>
      <c r="L608" s="169"/>
      <c r="M608" s="169"/>
      <c r="N608" s="169"/>
      <c r="O608" s="169"/>
      <c r="P608" s="169"/>
      <c r="Q608" s="169"/>
      <c r="R608" s="169"/>
      <c r="S608" s="169"/>
      <c r="T608" s="169"/>
      <c r="U608" s="169"/>
      <c r="V608" s="169"/>
      <c r="W608" s="169"/>
      <c r="X608" s="169"/>
      <c r="Y608" s="169"/>
    </row>
    <row r="609" spans="5:25" s="166" customFormat="1" ht="12.75">
      <c r="E609" s="169"/>
      <c r="F609" s="169"/>
      <c r="G609" s="169"/>
      <c r="H609" s="169"/>
      <c r="I609" s="169"/>
      <c r="J609" s="169"/>
      <c r="K609" s="169"/>
      <c r="L609" s="169"/>
      <c r="M609" s="169"/>
      <c r="N609" s="169"/>
      <c r="O609" s="169"/>
      <c r="P609" s="169"/>
      <c r="Q609" s="169"/>
      <c r="R609" s="169"/>
      <c r="S609" s="169"/>
      <c r="T609" s="169"/>
      <c r="U609" s="169"/>
      <c r="V609" s="169"/>
      <c r="W609" s="169"/>
      <c r="X609" s="169"/>
      <c r="Y609" s="169"/>
    </row>
    <row r="610" spans="5:25" s="166" customFormat="1" ht="12.75">
      <c r="E610" s="169"/>
      <c r="F610" s="169"/>
      <c r="G610" s="169"/>
      <c r="H610" s="169"/>
      <c r="I610" s="169"/>
      <c r="J610" s="169"/>
      <c r="K610" s="169"/>
      <c r="L610" s="169"/>
      <c r="M610" s="169"/>
      <c r="N610" s="169"/>
      <c r="O610" s="169"/>
      <c r="P610" s="169"/>
      <c r="Q610" s="169"/>
      <c r="R610" s="169"/>
      <c r="S610" s="169"/>
      <c r="T610" s="169"/>
      <c r="U610" s="169"/>
      <c r="V610" s="169"/>
      <c r="W610" s="169"/>
      <c r="X610" s="169"/>
      <c r="Y610" s="169"/>
    </row>
    <row r="611" spans="5:25" s="166" customFormat="1" ht="12.75">
      <c r="E611" s="169"/>
      <c r="F611" s="169"/>
      <c r="G611" s="169"/>
      <c r="H611" s="169"/>
      <c r="I611" s="169"/>
      <c r="J611" s="169"/>
      <c r="K611" s="169"/>
      <c r="L611" s="169"/>
      <c r="M611" s="169"/>
      <c r="N611" s="169"/>
      <c r="O611" s="169"/>
      <c r="P611" s="169"/>
      <c r="Q611" s="169"/>
      <c r="R611" s="169"/>
      <c r="S611" s="169"/>
      <c r="T611" s="169"/>
      <c r="U611" s="169"/>
      <c r="V611" s="169"/>
      <c r="W611" s="169"/>
      <c r="X611" s="169"/>
      <c r="Y611" s="169"/>
    </row>
    <row r="612" spans="5:25" s="166" customFormat="1" ht="12.75">
      <c r="E612" s="169"/>
      <c r="F612" s="169"/>
      <c r="G612" s="169"/>
      <c r="H612" s="169"/>
      <c r="I612" s="169"/>
      <c r="J612" s="169"/>
      <c r="K612" s="169"/>
      <c r="L612" s="169"/>
      <c r="M612" s="169"/>
      <c r="N612" s="169"/>
      <c r="O612" s="169"/>
      <c r="P612" s="169"/>
      <c r="Q612" s="169"/>
      <c r="R612" s="169"/>
      <c r="S612" s="169"/>
      <c r="T612" s="169"/>
      <c r="U612" s="169"/>
      <c r="V612" s="169"/>
      <c r="W612" s="169"/>
      <c r="X612" s="169"/>
      <c r="Y612" s="169"/>
    </row>
    <row r="613" spans="5:25" s="166" customFormat="1" ht="12.75">
      <c r="E613" s="169"/>
      <c r="F613" s="169"/>
      <c r="G613" s="169"/>
      <c r="H613" s="169"/>
      <c r="I613" s="169"/>
      <c r="J613" s="169"/>
      <c r="K613" s="169"/>
      <c r="L613" s="169"/>
      <c r="M613" s="169"/>
      <c r="N613" s="169"/>
      <c r="O613" s="169"/>
      <c r="P613" s="169"/>
      <c r="Q613" s="169"/>
      <c r="R613" s="169"/>
      <c r="S613" s="169"/>
      <c r="T613" s="169"/>
      <c r="U613" s="169"/>
      <c r="V613" s="169"/>
      <c r="W613" s="169"/>
      <c r="X613" s="169"/>
      <c r="Y613" s="169"/>
    </row>
    <row r="614" spans="5:25" s="166" customFormat="1" ht="12.75">
      <c r="E614" s="169"/>
      <c r="F614" s="169"/>
      <c r="G614" s="169"/>
      <c r="H614" s="169"/>
      <c r="I614" s="169"/>
      <c r="J614" s="169"/>
      <c r="K614" s="169"/>
      <c r="L614" s="169"/>
      <c r="M614" s="169"/>
      <c r="N614" s="169"/>
      <c r="O614" s="169"/>
      <c r="P614" s="169"/>
      <c r="Q614" s="169"/>
      <c r="R614" s="169"/>
      <c r="S614" s="169"/>
      <c r="T614" s="169"/>
      <c r="U614" s="169"/>
      <c r="V614" s="169"/>
      <c r="W614" s="169"/>
      <c r="X614" s="169"/>
      <c r="Y614" s="169"/>
    </row>
    <row r="615" spans="5:25" s="166" customFormat="1" ht="12.75">
      <c r="E615" s="169"/>
      <c r="F615" s="169"/>
      <c r="G615" s="169"/>
      <c r="H615" s="169"/>
      <c r="I615" s="169"/>
      <c r="J615" s="169"/>
      <c r="K615" s="169"/>
      <c r="L615" s="169"/>
      <c r="M615" s="169"/>
      <c r="N615" s="169"/>
      <c r="O615" s="169"/>
      <c r="P615" s="169"/>
      <c r="Q615" s="169"/>
      <c r="R615" s="169"/>
      <c r="S615" s="169"/>
      <c r="T615" s="169"/>
      <c r="U615" s="169"/>
      <c r="V615" s="169"/>
      <c r="W615" s="169"/>
      <c r="X615" s="169"/>
      <c r="Y615" s="169"/>
    </row>
    <row r="616" spans="5:25" s="166" customFormat="1" ht="12.75">
      <c r="E616" s="169"/>
      <c r="F616" s="169"/>
      <c r="G616" s="169"/>
      <c r="H616" s="169"/>
      <c r="I616" s="169"/>
      <c r="J616" s="169"/>
      <c r="K616" s="169"/>
      <c r="L616" s="169"/>
      <c r="M616" s="169"/>
      <c r="N616" s="169"/>
      <c r="O616" s="169"/>
      <c r="P616" s="169"/>
      <c r="Q616" s="169"/>
      <c r="R616" s="169"/>
      <c r="S616" s="169"/>
      <c r="T616" s="169"/>
      <c r="U616" s="169"/>
      <c r="V616" s="169"/>
      <c r="W616" s="169"/>
      <c r="X616" s="169"/>
      <c r="Y616" s="169"/>
    </row>
    <row r="617" spans="5:25" s="166" customFormat="1" ht="12.75">
      <c r="E617" s="169"/>
      <c r="F617" s="169"/>
      <c r="G617" s="169"/>
      <c r="H617" s="169"/>
      <c r="I617" s="169"/>
      <c r="J617" s="169"/>
      <c r="K617" s="169"/>
      <c r="L617" s="169"/>
      <c r="M617" s="169"/>
      <c r="N617" s="169"/>
      <c r="O617" s="169"/>
      <c r="P617" s="169"/>
      <c r="Q617" s="169"/>
      <c r="R617" s="169"/>
      <c r="S617" s="169"/>
      <c r="T617" s="169"/>
      <c r="U617" s="169"/>
      <c r="V617" s="169"/>
      <c r="W617" s="169"/>
      <c r="X617" s="169"/>
      <c r="Y617" s="169"/>
    </row>
    <row r="618" spans="5:25" s="166" customFormat="1" ht="12.75">
      <c r="E618" s="169"/>
      <c r="F618" s="169"/>
      <c r="G618" s="169"/>
      <c r="H618" s="169"/>
      <c r="I618" s="169"/>
      <c r="J618" s="169"/>
      <c r="K618" s="169"/>
      <c r="L618" s="169"/>
      <c r="M618" s="169"/>
      <c r="N618" s="169"/>
      <c r="O618" s="169"/>
      <c r="P618" s="169"/>
      <c r="Q618" s="169"/>
      <c r="R618" s="169"/>
      <c r="S618" s="169"/>
      <c r="T618" s="169"/>
      <c r="U618" s="169"/>
      <c r="V618" s="169"/>
      <c r="W618" s="169"/>
      <c r="X618" s="169"/>
      <c r="Y618" s="169"/>
    </row>
    <row r="619" spans="5:25" s="166" customFormat="1" ht="12.75">
      <c r="E619" s="169"/>
      <c r="F619" s="169"/>
      <c r="G619" s="169"/>
      <c r="H619" s="169"/>
      <c r="I619" s="169"/>
      <c r="J619" s="169"/>
      <c r="K619" s="169"/>
      <c r="L619" s="169"/>
      <c r="M619" s="169"/>
      <c r="N619" s="169"/>
      <c r="O619" s="169"/>
      <c r="P619" s="169"/>
      <c r="Q619" s="169"/>
      <c r="R619" s="169"/>
      <c r="S619" s="169"/>
      <c r="T619" s="169"/>
      <c r="U619" s="169"/>
      <c r="V619" s="169"/>
      <c r="W619" s="169"/>
      <c r="X619" s="169"/>
      <c r="Y619" s="169"/>
    </row>
    <row r="620" spans="5:25" s="166" customFormat="1" ht="12.75">
      <c r="E620" s="169"/>
      <c r="F620" s="169"/>
      <c r="G620" s="169"/>
      <c r="H620" s="169"/>
      <c r="I620" s="169"/>
      <c r="J620" s="169"/>
      <c r="K620" s="169"/>
      <c r="L620" s="169"/>
      <c r="M620" s="169"/>
      <c r="N620" s="169"/>
      <c r="O620" s="169"/>
      <c r="P620" s="169"/>
      <c r="Q620" s="169"/>
      <c r="R620" s="169"/>
      <c r="S620" s="169"/>
      <c r="T620" s="169"/>
      <c r="U620" s="169"/>
      <c r="V620" s="169"/>
      <c r="W620" s="169"/>
      <c r="X620" s="169"/>
      <c r="Y620" s="169"/>
    </row>
    <row r="621" spans="5:25" s="166" customFormat="1" ht="12.75">
      <c r="E621" s="169"/>
      <c r="F621" s="169"/>
      <c r="G621" s="169"/>
      <c r="H621" s="169"/>
      <c r="I621" s="169"/>
      <c r="J621" s="169"/>
      <c r="K621" s="169"/>
      <c r="L621" s="169"/>
      <c r="M621" s="169"/>
      <c r="N621" s="169"/>
      <c r="O621" s="169"/>
      <c r="P621" s="169"/>
      <c r="Q621" s="169"/>
      <c r="R621" s="169"/>
      <c r="S621" s="169"/>
      <c r="T621" s="169"/>
      <c r="U621" s="169"/>
      <c r="V621" s="169"/>
      <c r="W621" s="169"/>
      <c r="X621" s="169"/>
      <c r="Y621" s="169"/>
    </row>
    <row r="622" spans="5:25" s="166" customFormat="1" ht="12.75">
      <c r="E622" s="169"/>
      <c r="F622" s="169"/>
      <c r="G622" s="169"/>
      <c r="H622" s="169"/>
      <c r="I622" s="169"/>
      <c r="J622" s="169"/>
      <c r="K622" s="169"/>
      <c r="L622" s="169"/>
      <c r="M622" s="169"/>
      <c r="N622" s="169"/>
      <c r="O622" s="169"/>
      <c r="P622" s="169"/>
      <c r="Q622" s="169"/>
      <c r="R622" s="169"/>
      <c r="S622" s="169"/>
      <c r="T622" s="169"/>
      <c r="U622" s="169"/>
      <c r="V622" s="169"/>
      <c r="W622" s="169"/>
      <c r="X622" s="169"/>
      <c r="Y622" s="169"/>
    </row>
    <row r="623" spans="5:25" s="166" customFormat="1" ht="12.75">
      <c r="E623" s="169"/>
      <c r="F623" s="169"/>
      <c r="G623" s="169"/>
      <c r="H623" s="169"/>
      <c r="I623" s="169"/>
      <c r="J623" s="169"/>
      <c r="K623" s="169"/>
      <c r="L623" s="169"/>
      <c r="M623" s="169"/>
      <c r="N623" s="169"/>
      <c r="O623" s="169"/>
      <c r="P623" s="169"/>
      <c r="Q623" s="169"/>
      <c r="R623" s="169"/>
      <c r="S623" s="169"/>
      <c r="T623" s="169"/>
      <c r="U623" s="169"/>
      <c r="V623" s="169"/>
      <c r="W623" s="169"/>
      <c r="X623" s="169"/>
      <c r="Y623" s="169"/>
    </row>
    <row r="624" spans="5:25" s="166" customFormat="1" ht="12.75">
      <c r="E624" s="169"/>
      <c r="F624" s="169"/>
      <c r="G624" s="169"/>
      <c r="H624" s="169"/>
      <c r="I624" s="169"/>
      <c r="J624" s="169"/>
      <c r="K624" s="169"/>
      <c r="L624" s="169"/>
      <c r="M624" s="169"/>
      <c r="N624" s="169"/>
      <c r="O624" s="169"/>
      <c r="P624" s="169"/>
      <c r="Q624" s="169"/>
      <c r="R624" s="169"/>
      <c r="S624" s="169"/>
      <c r="T624" s="169"/>
      <c r="U624" s="169"/>
      <c r="V624" s="169"/>
      <c r="W624" s="169"/>
      <c r="X624" s="169"/>
      <c r="Y624" s="169"/>
    </row>
    <row r="625" spans="5:25" s="166" customFormat="1" ht="12.75">
      <c r="E625" s="169"/>
      <c r="F625" s="169"/>
      <c r="G625" s="169"/>
      <c r="H625" s="169"/>
      <c r="I625" s="169"/>
      <c r="J625" s="169"/>
      <c r="K625" s="169"/>
      <c r="L625" s="169"/>
      <c r="M625" s="169"/>
      <c r="N625" s="169"/>
      <c r="O625" s="169"/>
      <c r="P625" s="169"/>
      <c r="Q625" s="169"/>
      <c r="R625" s="169"/>
      <c r="S625" s="169"/>
      <c r="T625" s="169"/>
      <c r="U625" s="169"/>
      <c r="V625" s="169"/>
      <c r="W625" s="169"/>
      <c r="X625" s="169"/>
      <c r="Y625" s="169"/>
    </row>
    <row r="626" spans="5:25" s="166" customFormat="1" ht="12.75">
      <c r="E626" s="169"/>
      <c r="F626" s="169"/>
      <c r="G626" s="169"/>
      <c r="H626" s="169"/>
      <c r="I626" s="169"/>
      <c r="J626" s="169"/>
      <c r="K626" s="169"/>
      <c r="L626" s="169"/>
      <c r="M626" s="169"/>
      <c r="N626" s="169"/>
      <c r="O626" s="169"/>
      <c r="P626" s="169"/>
      <c r="Q626" s="169"/>
      <c r="R626" s="169"/>
      <c r="S626" s="169"/>
      <c r="T626" s="169"/>
      <c r="U626" s="169"/>
      <c r="V626" s="169"/>
      <c r="W626" s="169"/>
      <c r="X626" s="169"/>
      <c r="Y626" s="169"/>
    </row>
    <row r="627" spans="5:25" s="166" customFormat="1" ht="12.75">
      <c r="E627" s="169"/>
      <c r="F627" s="169"/>
      <c r="G627" s="169"/>
      <c r="H627" s="169"/>
      <c r="I627" s="169"/>
      <c r="J627" s="169"/>
      <c r="K627" s="169"/>
      <c r="L627" s="169"/>
      <c r="M627" s="169"/>
      <c r="N627" s="169"/>
      <c r="O627" s="169"/>
      <c r="P627" s="169"/>
      <c r="Q627" s="169"/>
      <c r="R627" s="169"/>
      <c r="S627" s="169"/>
      <c r="T627" s="169"/>
      <c r="U627" s="169"/>
      <c r="V627" s="169"/>
      <c r="W627" s="169"/>
      <c r="X627" s="169"/>
      <c r="Y627" s="169"/>
    </row>
    <row r="628" spans="5:25" s="166" customFormat="1" ht="12.75">
      <c r="E628" s="169"/>
      <c r="F628" s="169"/>
      <c r="G628" s="169"/>
      <c r="H628" s="169"/>
      <c r="I628" s="169"/>
      <c r="J628" s="169"/>
      <c r="K628" s="169"/>
      <c r="L628" s="169"/>
      <c r="M628" s="169"/>
      <c r="N628" s="169"/>
      <c r="O628" s="169"/>
      <c r="P628" s="169"/>
      <c r="Q628" s="169"/>
      <c r="R628" s="169"/>
      <c r="S628" s="169"/>
      <c r="T628" s="169"/>
      <c r="U628" s="169"/>
      <c r="V628" s="169"/>
      <c r="W628" s="169"/>
      <c r="X628" s="169"/>
      <c r="Y628" s="169"/>
    </row>
    <row r="629" spans="5:25" s="166" customFormat="1" ht="12.75">
      <c r="E629" s="169"/>
      <c r="F629" s="169"/>
      <c r="G629" s="169"/>
      <c r="H629" s="169"/>
      <c r="I629" s="169"/>
      <c r="J629" s="169"/>
      <c r="K629" s="169"/>
      <c r="L629" s="169"/>
      <c r="M629" s="169"/>
      <c r="N629" s="169"/>
      <c r="O629" s="169"/>
      <c r="P629" s="169"/>
      <c r="Q629" s="169"/>
      <c r="R629" s="169"/>
      <c r="S629" s="169"/>
      <c r="T629" s="169"/>
      <c r="U629" s="169"/>
      <c r="V629" s="169"/>
      <c r="W629" s="169"/>
      <c r="X629" s="169"/>
      <c r="Y629" s="169"/>
    </row>
    <row r="630" spans="5:25" s="166" customFormat="1" ht="12.75">
      <c r="E630" s="169"/>
      <c r="F630" s="169"/>
      <c r="G630" s="169"/>
      <c r="H630" s="169"/>
      <c r="I630" s="169"/>
      <c r="J630" s="169"/>
      <c r="K630" s="169"/>
      <c r="L630" s="169"/>
      <c r="M630" s="169"/>
      <c r="N630" s="169"/>
      <c r="O630" s="169"/>
      <c r="P630" s="169"/>
      <c r="Q630" s="169"/>
      <c r="R630" s="169"/>
      <c r="S630" s="169"/>
      <c r="T630" s="169"/>
      <c r="U630" s="169"/>
      <c r="V630" s="169"/>
      <c r="W630" s="169"/>
      <c r="X630" s="169"/>
      <c r="Y630" s="169"/>
    </row>
    <row r="631" spans="5:25" s="166" customFormat="1" ht="12.75">
      <c r="E631" s="169"/>
      <c r="F631" s="169"/>
      <c r="G631" s="169"/>
      <c r="H631" s="169"/>
      <c r="I631" s="169"/>
      <c r="J631" s="169"/>
      <c r="K631" s="169"/>
      <c r="L631" s="169"/>
      <c r="M631" s="169"/>
      <c r="N631" s="169"/>
      <c r="O631" s="169"/>
      <c r="P631" s="169"/>
      <c r="Q631" s="169"/>
      <c r="R631" s="169"/>
      <c r="S631" s="169"/>
      <c r="T631" s="169"/>
      <c r="U631" s="169"/>
      <c r="V631" s="169"/>
      <c r="W631" s="169"/>
      <c r="X631" s="169"/>
      <c r="Y631" s="169"/>
    </row>
    <row r="632" spans="5:25" s="166" customFormat="1" ht="12.75">
      <c r="E632" s="169"/>
      <c r="F632" s="169"/>
      <c r="G632" s="169"/>
      <c r="H632" s="169"/>
      <c r="I632" s="169"/>
      <c r="J632" s="169"/>
      <c r="K632" s="169"/>
      <c r="L632" s="169"/>
      <c r="M632" s="169"/>
      <c r="N632" s="169"/>
      <c r="O632" s="169"/>
      <c r="P632" s="169"/>
      <c r="Q632" s="169"/>
      <c r="R632" s="169"/>
      <c r="S632" s="169"/>
      <c r="T632" s="169"/>
      <c r="U632" s="169"/>
      <c r="V632" s="169"/>
      <c r="W632" s="169"/>
      <c r="X632" s="169"/>
      <c r="Y632" s="169"/>
    </row>
    <row r="633" spans="5:25" s="166" customFormat="1" ht="12.75">
      <c r="E633" s="169"/>
      <c r="F633" s="169"/>
      <c r="G633" s="169"/>
      <c r="H633" s="169"/>
      <c r="I633" s="169"/>
      <c r="J633" s="169"/>
      <c r="K633" s="169"/>
      <c r="L633" s="169"/>
      <c r="M633" s="169"/>
      <c r="N633" s="169"/>
      <c r="O633" s="169"/>
      <c r="P633" s="169"/>
      <c r="Q633" s="169"/>
      <c r="R633" s="169"/>
      <c r="S633" s="169"/>
      <c r="T633" s="169"/>
      <c r="U633" s="169"/>
      <c r="V633" s="169"/>
      <c r="W633" s="169"/>
      <c r="X633" s="169"/>
      <c r="Y633" s="169"/>
    </row>
    <row r="634" spans="5:25" s="166" customFormat="1" ht="12.75">
      <c r="E634" s="169"/>
      <c r="F634" s="169"/>
      <c r="G634" s="169"/>
      <c r="H634" s="169"/>
      <c r="I634" s="169"/>
      <c r="J634" s="169"/>
      <c r="K634" s="169"/>
      <c r="L634" s="169"/>
      <c r="M634" s="169"/>
      <c r="N634" s="169"/>
      <c r="O634" s="169"/>
      <c r="P634" s="169"/>
      <c r="Q634" s="169"/>
      <c r="R634" s="169"/>
      <c r="S634" s="169"/>
      <c r="T634" s="169"/>
      <c r="U634" s="169"/>
      <c r="V634" s="169"/>
      <c r="W634" s="169"/>
      <c r="X634" s="169"/>
      <c r="Y634" s="169"/>
    </row>
    <row r="635" spans="5:25" s="166" customFormat="1" ht="12.75">
      <c r="E635" s="169"/>
      <c r="F635" s="169"/>
      <c r="G635" s="169"/>
      <c r="H635" s="169"/>
      <c r="I635" s="169"/>
      <c r="J635" s="169"/>
      <c r="K635" s="169"/>
      <c r="L635" s="169"/>
      <c r="M635" s="169"/>
      <c r="N635" s="169"/>
      <c r="O635" s="169"/>
      <c r="P635" s="169"/>
      <c r="Q635" s="169"/>
      <c r="R635" s="169"/>
      <c r="S635" s="169"/>
      <c r="T635" s="169"/>
      <c r="U635" s="169"/>
      <c r="V635" s="169"/>
      <c r="W635" s="169"/>
      <c r="X635" s="169"/>
      <c r="Y635" s="169"/>
    </row>
    <row r="636" spans="5:25" s="166" customFormat="1" ht="12.75">
      <c r="E636" s="169"/>
      <c r="F636" s="169"/>
      <c r="G636" s="169"/>
      <c r="H636" s="169"/>
      <c r="I636" s="169"/>
      <c r="J636" s="169"/>
      <c r="K636" s="169"/>
      <c r="L636" s="169"/>
      <c r="M636" s="169"/>
      <c r="N636" s="169"/>
      <c r="O636" s="169"/>
      <c r="P636" s="169"/>
      <c r="Q636" s="169"/>
      <c r="R636" s="169"/>
      <c r="S636" s="169"/>
      <c r="T636" s="169"/>
      <c r="U636" s="169"/>
      <c r="V636" s="169"/>
      <c r="W636" s="169"/>
      <c r="X636" s="169"/>
      <c r="Y636" s="169"/>
    </row>
    <row r="637" spans="5:25" s="166" customFormat="1" ht="12.75">
      <c r="E637" s="169"/>
      <c r="F637" s="169"/>
      <c r="G637" s="169"/>
      <c r="H637" s="169"/>
      <c r="I637" s="169"/>
      <c r="J637" s="169"/>
      <c r="K637" s="169"/>
      <c r="L637" s="169"/>
      <c r="M637" s="169"/>
      <c r="N637" s="169"/>
      <c r="O637" s="169"/>
      <c r="P637" s="169"/>
      <c r="Q637" s="169"/>
      <c r="R637" s="169"/>
      <c r="S637" s="169"/>
      <c r="T637" s="169"/>
      <c r="U637" s="169"/>
      <c r="V637" s="169"/>
      <c r="W637" s="169"/>
      <c r="X637" s="169"/>
      <c r="Y637" s="169"/>
    </row>
    <row r="638" spans="5:25" s="166" customFormat="1" ht="12.75">
      <c r="E638" s="169"/>
      <c r="F638" s="169"/>
      <c r="G638" s="169"/>
      <c r="H638" s="169"/>
      <c r="I638" s="169"/>
      <c r="J638" s="169"/>
      <c r="K638" s="169"/>
      <c r="L638" s="169"/>
      <c r="M638" s="169"/>
      <c r="N638" s="169"/>
      <c r="O638" s="169"/>
      <c r="P638" s="169"/>
      <c r="Q638" s="169"/>
      <c r="R638" s="169"/>
      <c r="S638" s="169"/>
      <c r="T638" s="169"/>
      <c r="U638" s="169"/>
      <c r="V638" s="169"/>
      <c r="W638" s="169"/>
      <c r="X638" s="169"/>
      <c r="Y638" s="169"/>
    </row>
    <row r="639" spans="5:25" s="166" customFormat="1" ht="12.75">
      <c r="E639" s="169"/>
      <c r="F639" s="169"/>
      <c r="G639" s="169"/>
      <c r="H639" s="169"/>
      <c r="I639" s="169"/>
      <c r="J639" s="169"/>
      <c r="K639" s="169"/>
      <c r="L639" s="169"/>
      <c r="M639" s="169"/>
      <c r="N639" s="169"/>
      <c r="O639" s="169"/>
      <c r="P639" s="169"/>
      <c r="Q639" s="169"/>
      <c r="R639" s="169"/>
      <c r="S639" s="169"/>
      <c r="T639" s="169"/>
      <c r="U639" s="169"/>
      <c r="V639" s="169"/>
      <c r="W639" s="169"/>
      <c r="X639" s="169"/>
      <c r="Y639" s="169"/>
    </row>
    <row r="640" spans="5:25" s="166" customFormat="1" ht="12.75">
      <c r="E640" s="169"/>
      <c r="F640" s="169"/>
      <c r="G640" s="169"/>
      <c r="H640" s="169"/>
      <c r="I640" s="169"/>
      <c r="J640" s="169"/>
      <c r="K640" s="169"/>
      <c r="L640" s="169"/>
      <c r="M640" s="169"/>
      <c r="N640" s="169"/>
      <c r="O640" s="169"/>
      <c r="P640" s="169"/>
      <c r="Q640" s="169"/>
      <c r="R640" s="169"/>
      <c r="S640" s="169"/>
      <c r="T640" s="169"/>
      <c r="U640" s="169"/>
      <c r="V640" s="169"/>
      <c r="W640" s="169"/>
      <c r="X640" s="169"/>
      <c r="Y640" s="169"/>
    </row>
    <row r="641" spans="5:25" s="166" customFormat="1" ht="12.75">
      <c r="E641" s="169"/>
      <c r="F641" s="169"/>
      <c r="G641" s="169"/>
      <c r="H641" s="169"/>
      <c r="I641" s="169"/>
      <c r="J641" s="169"/>
      <c r="K641" s="169"/>
      <c r="L641" s="169"/>
      <c r="M641" s="169"/>
      <c r="N641" s="169"/>
      <c r="O641" s="169"/>
      <c r="P641" s="169"/>
      <c r="Q641" s="169"/>
      <c r="R641" s="169"/>
      <c r="S641" s="169"/>
      <c r="T641" s="169"/>
      <c r="U641" s="169"/>
      <c r="V641" s="169"/>
      <c r="W641" s="169"/>
      <c r="X641" s="169"/>
      <c r="Y641" s="169"/>
    </row>
    <row r="642" spans="5:25" s="166" customFormat="1" ht="12.75">
      <c r="E642" s="169"/>
      <c r="F642" s="169"/>
      <c r="G642" s="169"/>
      <c r="H642" s="169"/>
      <c r="I642" s="169"/>
      <c r="J642" s="169"/>
      <c r="K642" s="169"/>
      <c r="L642" s="169"/>
      <c r="M642" s="169"/>
      <c r="N642" s="169"/>
      <c r="O642" s="169"/>
      <c r="P642" s="169"/>
      <c r="Q642" s="169"/>
      <c r="R642" s="169"/>
      <c r="S642" s="169"/>
      <c r="T642" s="169"/>
      <c r="U642" s="169"/>
      <c r="V642" s="169"/>
      <c r="W642" s="169"/>
      <c r="X642" s="169"/>
      <c r="Y642" s="169"/>
    </row>
    <row r="643" spans="5:25" s="166" customFormat="1" ht="12.75">
      <c r="E643" s="169"/>
      <c r="F643" s="169"/>
      <c r="G643" s="169"/>
      <c r="H643" s="169"/>
      <c r="I643" s="169"/>
      <c r="J643" s="169"/>
      <c r="K643" s="169"/>
      <c r="L643" s="169"/>
      <c r="M643" s="169"/>
      <c r="N643" s="169"/>
      <c r="O643" s="169"/>
      <c r="P643" s="169"/>
      <c r="Q643" s="169"/>
      <c r="R643" s="169"/>
      <c r="S643" s="169"/>
      <c r="T643" s="169"/>
      <c r="U643" s="169"/>
      <c r="V643" s="169"/>
      <c r="W643" s="169"/>
      <c r="X643" s="169"/>
      <c r="Y643" s="169"/>
    </row>
    <row r="644" spans="5:25" s="166" customFormat="1" ht="12.75">
      <c r="E644" s="169"/>
      <c r="F644" s="169"/>
      <c r="G644" s="169"/>
      <c r="H644" s="169"/>
      <c r="I644" s="169"/>
      <c r="J644" s="169"/>
      <c r="K644" s="169"/>
      <c r="L644" s="169"/>
      <c r="M644" s="169"/>
      <c r="N644" s="169"/>
      <c r="O644" s="169"/>
      <c r="P644" s="169"/>
      <c r="Q644" s="169"/>
      <c r="R644" s="169"/>
      <c r="S644" s="169"/>
      <c r="T644" s="169"/>
      <c r="U644" s="169"/>
      <c r="V644" s="169"/>
      <c r="W644" s="169"/>
      <c r="X644" s="169"/>
      <c r="Y644" s="169"/>
    </row>
    <row r="645" spans="5:25" s="166" customFormat="1" ht="12.75">
      <c r="E645" s="169"/>
      <c r="F645" s="169"/>
      <c r="G645" s="169"/>
      <c r="H645" s="169"/>
      <c r="I645" s="169"/>
      <c r="J645" s="169"/>
      <c r="K645" s="169"/>
      <c r="L645" s="169"/>
      <c r="M645" s="169"/>
      <c r="N645" s="169"/>
      <c r="O645" s="169"/>
      <c r="P645" s="169"/>
      <c r="Q645" s="169"/>
      <c r="R645" s="169"/>
      <c r="S645" s="169"/>
      <c r="T645" s="169"/>
      <c r="U645" s="169"/>
      <c r="V645" s="169"/>
      <c r="W645" s="169"/>
      <c r="X645" s="169"/>
      <c r="Y645" s="169"/>
    </row>
    <row r="646" spans="5:25" s="166" customFormat="1" ht="12.75">
      <c r="E646" s="169"/>
      <c r="F646" s="169"/>
      <c r="G646" s="169"/>
      <c r="H646" s="169"/>
      <c r="I646" s="169"/>
      <c r="J646" s="169"/>
      <c r="K646" s="169"/>
      <c r="L646" s="169"/>
      <c r="M646" s="169"/>
      <c r="N646" s="169"/>
      <c r="O646" s="169"/>
      <c r="P646" s="169"/>
      <c r="Q646" s="169"/>
      <c r="R646" s="169"/>
      <c r="S646" s="169"/>
      <c r="T646" s="169"/>
      <c r="U646" s="169"/>
      <c r="V646" s="169"/>
      <c r="W646" s="169"/>
      <c r="X646" s="169"/>
      <c r="Y646" s="169"/>
    </row>
    <row r="647" spans="5:25" s="166" customFormat="1" ht="12.75">
      <c r="E647" s="169"/>
      <c r="F647" s="169"/>
      <c r="G647" s="169"/>
      <c r="H647" s="169"/>
      <c r="I647" s="169"/>
      <c r="J647" s="169"/>
      <c r="K647" s="169"/>
      <c r="L647" s="169"/>
      <c r="M647" s="169"/>
      <c r="N647" s="169"/>
      <c r="O647" s="169"/>
      <c r="P647" s="169"/>
      <c r="Q647" s="169"/>
      <c r="R647" s="169"/>
      <c r="S647" s="169"/>
      <c r="T647" s="169"/>
      <c r="U647" s="169"/>
      <c r="V647" s="169"/>
      <c r="W647" s="169"/>
      <c r="X647" s="169"/>
      <c r="Y647" s="169"/>
    </row>
    <row r="648" spans="5:25" s="166" customFormat="1" ht="12.75">
      <c r="E648" s="169"/>
      <c r="F648" s="169"/>
      <c r="G648" s="169"/>
      <c r="H648" s="169"/>
      <c r="I648" s="169"/>
      <c r="J648" s="169"/>
      <c r="K648" s="169"/>
      <c r="L648" s="169"/>
      <c r="M648" s="169"/>
      <c r="N648" s="169"/>
      <c r="O648" s="169"/>
      <c r="P648" s="169"/>
      <c r="Q648" s="169"/>
      <c r="R648" s="169"/>
      <c r="S648" s="169"/>
      <c r="T648" s="169"/>
      <c r="U648" s="169"/>
      <c r="V648" s="169"/>
      <c r="W648" s="169"/>
      <c r="X648" s="169"/>
      <c r="Y648" s="169"/>
    </row>
    <row r="649" spans="5:25" s="166" customFormat="1" ht="12.75">
      <c r="E649" s="169"/>
      <c r="F649" s="169"/>
      <c r="G649" s="169"/>
      <c r="H649" s="169"/>
      <c r="I649" s="169"/>
      <c r="J649" s="169"/>
      <c r="K649" s="169"/>
      <c r="L649" s="169"/>
      <c r="M649" s="169"/>
      <c r="N649" s="169"/>
      <c r="O649" s="169"/>
      <c r="P649" s="169"/>
      <c r="Q649" s="169"/>
      <c r="R649" s="169"/>
      <c r="S649" s="169"/>
      <c r="T649" s="169"/>
      <c r="U649" s="169"/>
      <c r="V649" s="169"/>
      <c r="W649" s="169"/>
      <c r="X649" s="169"/>
      <c r="Y649" s="169"/>
    </row>
    <row r="650" spans="5:25" s="166" customFormat="1" ht="12.75">
      <c r="E650" s="169"/>
      <c r="F650" s="169"/>
      <c r="G650" s="169"/>
      <c r="H650" s="169"/>
      <c r="I650" s="169"/>
      <c r="J650" s="169"/>
      <c r="K650" s="169"/>
      <c r="L650" s="169"/>
      <c r="M650" s="169"/>
      <c r="N650" s="169"/>
      <c r="O650" s="169"/>
      <c r="P650" s="169"/>
      <c r="Q650" s="169"/>
      <c r="R650" s="169"/>
      <c r="S650" s="169"/>
      <c r="T650" s="169"/>
      <c r="U650" s="169"/>
      <c r="V650" s="169"/>
      <c r="W650" s="169"/>
      <c r="X650" s="169"/>
      <c r="Y650" s="169"/>
    </row>
    <row r="651" spans="5:25" s="166" customFormat="1" ht="12.75">
      <c r="E651" s="169"/>
      <c r="F651" s="169"/>
      <c r="G651" s="169"/>
      <c r="H651" s="169"/>
      <c r="I651" s="169"/>
      <c r="J651" s="169"/>
      <c r="K651" s="169"/>
      <c r="L651" s="169"/>
      <c r="M651" s="169"/>
      <c r="N651" s="169"/>
      <c r="O651" s="169"/>
      <c r="P651" s="169"/>
      <c r="Q651" s="169"/>
      <c r="R651" s="169"/>
      <c r="S651" s="169"/>
      <c r="T651" s="169"/>
      <c r="U651" s="169"/>
      <c r="V651" s="169"/>
      <c r="W651" s="169"/>
      <c r="X651" s="169"/>
      <c r="Y651" s="169"/>
    </row>
    <row r="652" spans="5:25" s="166" customFormat="1" ht="12.75">
      <c r="E652" s="169"/>
      <c r="F652" s="169"/>
      <c r="G652" s="169"/>
      <c r="H652" s="169"/>
      <c r="I652" s="169"/>
      <c r="J652" s="169"/>
      <c r="K652" s="169"/>
      <c r="L652" s="169"/>
      <c r="M652" s="169"/>
      <c r="N652" s="169"/>
      <c r="O652" s="169"/>
      <c r="P652" s="169"/>
      <c r="Q652" s="169"/>
      <c r="R652" s="169"/>
      <c r="S652" s="169"/>
      <c r="T652" s="169"/>
      <c r="U652" s="169"/>
      <c r="V652" s="169"/>
      <c r="W652" s="169"/>
      <c r="X652" s="169"/>
      <c r="Y652" s="169"/>
    </row>
    <row r="653" spans="5:25" s="166" customFormat="1" ht="12.75">
      <c r="E653" s="169"/>
      <c r="F653" s="169"/>
      <c r="G653" s="169"/>
      <c r="H653" s="169"/>
      <c r="I653" s="169"/>
      <c r="J653" s="169"/>
      <c r="K653" s="169"/>
      <c r="L653" s="169"/>
      <c r="M653" s="169"/>
      <c r="N653" s="169"/>
      <c r="O653" s="169"/>
      <c r="P653" s="169"/>
      <c r="Q653" s="169"/>
      <c r="R653" s="169"/>
      <c r="S653" s="169"/>
      <c r="T653" s="169"/>
      <c r="U653" s="169"/>
      <c r="V653" s="169"/>
      <c r="W653" s="169"/>
      <c r="X653" s="169"/>
      <c r="Y653" s="169"/>
    </row>
    <row r="654" spans="5:25" s="166" customFormat="1" ht="12.75">
      <c r="E654" s="169"/>
      <c r="F654" s="169"/>
      <c r="G654" s="169"/>
      <c r="H654" s="169"/>
      <c r="I654" s="169"/>
      <c r="J654" s="169"/>
      <c r="K654" s="169"/>
      <c r="L654" s="169"/>
      <c r="M654" s="169"/>
      <c r="N654" s="169"/>
      <c r="O654" s="169"/>
      <c r="P654" s="169"/>
      <c r="Q654" s="169"/>
      <c r="R654" s="169"/>
      <c r="S654" s="169"/>
      <c r="T654" s="169"/>
      <c r="U654" s="169"/>
      <c r="V654" s="169"/>
      <c r="W654" s="169"/>
      <c r="X654" s="169"/>
      <c r="Y654" s="169"/>
    </row>
    <row r="655" spans="5:25" s="166" customFormat="1" ht="12.75">
      <c r="E655" s="169"/>
      <c r="F655" s="169"/>
      <c r="G655" s="169"/>
      <c r="H655" s="169"/>
      <c r="I655" s="169"/>
      <c r="J655" s="169"/>
      <c r="K655" s="169"/>
      <c r="L655" s="169"/>
      <c r="M655" s="169"/>
      <c r="N655" s="169"/>
      <c r="O655" s="169"/>
      <c r="P655" s="169"/>
      <c r="Q655" s="169"/>
      <c r="R655" s="169"/>
      <c r="S655" s="169"/>
      <c r="T655" s="169"/>
      <c r="U655" s="169"/>
      <c r="V655" s="169"/>
      <c r="W655" s="169"/>
      <c r="X655" s="169"/>
      <c r="Y655" s="169"/>
    </row>
    <row r="656" spans="5:25" s="166" customFormat="1" ht="12.75">
      <c r="E656" s="169"/>
      <c r="F656" s="169"/>
      <c r="G656" s="169"/>
      <c r="H656" s="169"/>
      <c r="I656" s="169"/>
      <c r="J656" s="169"/>
      <c r="K656" s="169"/>
      <c r="L656" s="169"/>
      <c r="M656" s="169"/>
      <c r="N656" s="169"/>
      <c r="O656" s="169"/>
      <c r="P656" s="169"/>
      <c r="Q656" s="169"/>
      <c r="R656" s="169"/>
      <c r="S656" s="169"/>
      <c r="T656" s="169"/>
      <c r="U656" s="169"/>
      <c r="V656" s="169"/>
      <c r="W656" s="169"/>
      <c r="X656" s="169"/>
      <c r="Y656" s="169"/>
    </row>
    <row r="657" spans="5:25" s="166" customFormat="1" ht="12.75">
      <c r="E657" s="169"/>
      <c r="F657" s="169"/>
      <c r="G657" s="169"/>
      <c r="H657" s="169"/>
      <c r="I657" s="169"/>
      <c r="J657" s="169"/>
      <c r="K657" s="169"/>
      <c r="L657" s="169"/>
      <c r="M657" s="169"/>
      <c r="N657" s="169"/>
      <c r="O657" s="169"/>
      <c r="P657" s="169"/>
      <c r="Q657" s="169"/>
      <c r="R657" s="169"/>
      <c r="S657" s="169"/>
      <c r="T657" s="169"/>
      <c r="U657" s="169"/>
      <c r="V657" s="169"/>
      <c r="W657" s="169"/>
      <c r="X657" s="169"/>
      <c r="Y657" s="169"/>
    </row>
    <row r="658" spans="5:25" s="166" customFormat="1" ht="12.75">
      <c r="E658" s="169"/>
      <c r="F658" s="169"/>
      <c r="G658" s="169"/>
      <c r="H658" s="169"/>
      <c r="I658" s="169"/>
      <c r="J658" s="169"/>
      <c r="K658" s="169"/>
      <c r="L658" s="169"/>
      <c r="M658" s="169"/>
      <c r="N658" s="169"/>
      <c r="O658" s="169"/>
      <c r="P658" s="169"/>
      <c r="Q658" s="169"/>
      <c r="R658" s="169"/>
      <c r="S658" s="169"/>
      <c r="T658" s="169"/>
      <c r="U658" s="169"/>
      <c r="V658" s="169"/>
      <c r="W658" s="169"/>
      <c r="X658" s="169"/>
      <c r="Y658" s="169"/>
    </row>
    <row r="659" spans="5:25" s="166" customFormat="1" ht="12.75">
      <c r="E659" s="169"/>
      <c r="F659" s="169"/>
      <c r="G659" s="169"/>
      <c r="H659" s="169"/>
      <c r="I659" s="169"/>
      <c r="J659" s="169"/>
      <c r="K659" s="169"/>
      <c r="L659" s="169"/>
      <c r="M659" s="169"/>
      <c r="N659" s="169"/>
      <c r="O659" s="169"/>
      <c r="P659" s="169"/>
      <c r="Q659" s="169"/>
      <c r="R659" s="169"/>
      <c r="S659" s="169"/>
      <c r="T659" s="169"/>
      <c r="U659" s="169"/>
      <c r="V659" s="169"/>
      <c r="W659" s="169"/>
      <c r="X659" s="169"/>
      <c r="Y659" s="169"/>
    </row>
    <row r="660" spans="5:25" s="166" customFormat="1" ht="12.75">
      <c r="E660" s="169"/>
      <c r="F660" s="169"/>
      <c r="G660" s="169"/>
      <c r="H660" s="169"/>
      <c r="I660" s="169"/>
      <c r="J660" s="169"/>
      <c r="K660" s="169"/>
      <c r="L660" s="169"/>
      <c r="M660" s="169"/>
      <c r="N660" s="169"/>
      <c r="O660" s="169"/>
      <c r="P660" s="169"/>
      <c r="Q660" s="169"/>
      <c r="R660" s="169"/>
      <c r="S660" s="169"/>
      <c r="T660" s="169"/>
      <c r="U660" s="169"/>
      <c r="V660" s="169"/>
      <c r="W660" s="169"/>
      <c r="X660" s="169"/>
      <c r="Y660" s="169"/>
    </row>
    <row r="661" spans="5:25" s="166" customFormat="1" ht="12.75">
      <c r="E661" s="169"/>
      <c r="F661" s="169"/>
      <c r="G661" s="169"/>
      <c r="H661" s="169"/>
      <c r="I661" s="169"/>
      <c r="J661" s="169"/>
      <c r="K661" s="169"/>
      <c r="L661" s="169"/>
      <c r="M661" s="169"/>
      <c r="N661" s="169"/>
      <c r="O661" s="169"/>
      <c r="P661" s="169"/>
      <c r="Q661" s="169"/>
      <c r="R661" s="169"/>
      <c r="S661" s="169"/>
      <c r="T661" s="169"/>
      <c r="U661" s="169"/>
      <c r="V661" s="169"/>
      <c r="W661" s="169"/>
      <c r="X661" s="169"/>
      <c r="Y661" s="169"/>
    </row>
    <row r="662" spans="5:25" s="166" customFormat="1" ht="12.75">
      <c r="E662" s="169"/>
      <c r="F662" s="169"/>
      <c r="G662" s="169"/>
      <c r="H662" s="169"/>
      <c r="I662" s="169"/>
      <c r="J662" s="169"/>
      <c r="K662" s="169"/>
      <c r="L662" s="169"/>
      <c r="M662" s="169"/>
      <c r="N662" s="169"/>
      <c r="O662" s="169"/>
      <c r="P662" s="169"/>
      <c r="Q662" s="169"/>
      <c r="R662" s="169"/>
      <c r="S662" s="169"/>
      <c r="T662" s="169"/>
      <c r="U662" s="169"/>
      <c r="V662" s="169"/>
      <c r="W662" s="169"/>
      <c r="X662" s="169"/>
      <c r="Y662" s="169"/>
    </row>
    <row r="663" spans="5:25" s="166" customFormat="1" ht="12.75">
      <c r="E663" s="169"/>
      <c r="F663" s="169"/>
      <c r="G663" s="169"/>
      <c r="H663" s="169"/>
      <c r="I663" s="169"/>
      <c r="J663" s="169"/>
      <c r="K663" s="169"/>
      <c r="L663" s="169"/>
      <c r="M663" s="169"/>
      <c r="N663" s="169"/>
      <c r="O663" s="169"/>
      <c r="P663" s="169"/>
      <c r="Q663" s="169"/>
      <c r="R663" s="169"/>
      <c r="S663" s="169"/>
      <c r="T663" s="169"/>
      <c r="U663" s="169"/>
      <c r="V663" s="169"/>
      <c r="W663" s="169"/>
      <c r="X663" s="169"/>
      <c r="Y663" s="169"/>
    </row>
    <row r="664" spans="5:25" s="166" customFormat="1" ht="12.75">
      <c r="E664" s="169"/>
      <c r="F664" s="169"/>
      <c r="G664" s="169"/>
      <c r="H664" s="169"/>
      <c r="I664" s="169"/>
      <c r="J664" s="169"/>
      <c r="K664" s="169"/>
      <c r="L664" s="169"/>
      <c r="M664" s="169"/>
      <c r="N664" s="169"/>
      <c r="O664" s="169"/>
      <c r="P664" s="169"/>
      <c r="Q664" s="169"/>
      <c r="R664" s="169"/>
      <c r="S664" s="169"/>
      <c r="T664" s="169"/>
      <c r="U664" s="169"/>
      <c r="V664" s="169"/>
      <c r="W664" s="169"/>
      <c r="X664" s="169"/>
      <c r="Y664" s="169"/>
    </row>
    <row r="665" spans="5:25" s="166" customFormat="1" ht="12.75">
      <c r="E665" s="169"/>
      <c r="F665" s="169"/>
      <c r="G665" s="169"/>
      <c r="H665" s="169"/>
      <c r="I665" s="169"/>
      <c r="J665" s="169"/>
      <c r="K665" s="169"/>
      <c r="L665" s="169"/>
      <c r="M665" s="169"/>
      <c r="N665" s="169"/>
      <c r="O665" s="169"/>
      <c r="P665" s="169"/>
      <c r="Q665" s="169"/>
      <c r="R665" s="169"/>
      <c r="S665" s="169"/>
      <c r="T665" s="169"/>
      <c r="U665" s="169"/>
      <c r="V665" s="169"/>
      <c r="W665" s="169"/>
      <c r="X665" s="169"/>
      <c r="Y665" s="169"/>
    </row>
    <row r="666" spans="5:25" s="166" customFormat="1" ht="12.75">
      <c r="E666" s="169"/>
      <c r="F666" s="169"/>
      <c r="G666" s="169"/>
      <c r="H666" s="169"/>
      <c r="I666" s="169"/>
      <c r="J666" s="169"/>
      <c r="K666" s="169"/>
      <c r="L666" s="169"/>
      <c r="M666" s="169"/>
      <c r="N666" s="169"/>
      <c r="O666" s="169"/>
      <c r="P666" s="169"/>
      <c r="Q666" s="169"/>
      <c r="R666" s="169"/>
      <c r="S666" s="169"/>
      <c r="T666" s="169"/>
      <c r="U666" s="169"/>
      <c r="V666" s="169"/>
      <c r="W666" s="169"/>
      <c r="X666" s="169"/>
      <c r="Y666" s="169"/>
    </row>
    <row r="667" spans="5:25" s="166" customFormat="1" ht="12.75">
      <c r="E667" s="169"/>
      <c r="F667" s="169"/>
      <c r="G667" s="169"/>
      <c r="H667" s="169"/>
      <c r="I667" s="169"/>
      <c r="J667" s="169"/>
      <c r="K667" s="169"/>
      <c r="L667" s="169"/>
      <c r="M667" s="169"/>
      <c r="N667" s="169"/>
      <c r="O667" s="169"/>
      <c r="P667" s="169"/>
      <c r="Q667" s="169"/>
      <c r="R667" s="169"/>
      <c r="S667" s="169"/>
      <c r="T667" s="169"/>
      <c r="U667" s="169"/>
      <c r="V667" s="169"/>
      <c r="W667" s="169"/>
      <c r="X667" s="169"/>
      <c r="Y667" s="169"/>
    </row>
    <row r="668" spans="5:25" s="166" customFormat="1" ht="12.75">
      <c r="E668" s="169"/>
      <c r="F668" s="169"/>
      <c r="G668" s="169"/>
      <c r="H668" s="169"/>
      <c r="I668" s="169"/>
      <c r="J668" s="169"/>
      <c r="K668" s="169"/>
      <c r="L668" s="169"/>
      <c r="M668" s="169"/>
      <c r="N668" s="169"/>
      <c r="O668" s="169"/>
      <c r="P668" s="169"/>
      <c r="Q668" s="169"/>
      <c r="R668" s="169"/>
      <c r="S668" s="169"/>
      <c r="T668" s="169"/>
      <c r="U668" s="169"/>
      <c r="V668" s="169"/>
      <c r="W668" s="169"/>
      <c r="X668" s="169"/>
      <c r="Y668" s="169"/>
    </row>
    <row r="669" spans="5:25" s="166" customFormat="1" ht="12.75">
      <c r="E669" s="169"/>
      <c r="F669" s="169"/>
      <c r="G669" s="169"/>
      <c r="H669" s="169"/>
      <c r="I669" s="169"/>
      <c r="J669" s="169"/>
      <c r="K669" s="169"/>
      <c r="L669" s="169"/>
      <c r="M669" s="169"/>
      <c r="N669" s="169"/>
      <c r="O669" s="169"/>
      <c r="P669" s="169"/>
      <c r="Q669" s="169"/>
      <c r="R669" s="169"/>
      <c r="S669" s="169"/>
      <c r="T669" s="169"/>
      <c r="U669" s="169"/>
      <c r="V669" s="169"/>
      <c r="W669" s="169"/>
      <c r="X669" s="169"/>
      <c r="Y669" s="169"/>
    </row>
    <row r="670" spans="5:25" s="166" customFormat="1" ht="12.75">
      <c r="E670" s="169"/>
      <c r="F670" s="169"/>
      <c r="G670" s="169"/>
      <c r="H670" s="169"/>
      <c r="I670" s="169"/>
      <c r="J670" s="169"/>
      <c r="K670" s="169"/>
      <c r="L670" s="169"/>
      <c r="M670" s="169"/>
      <c r="N670" s="169"/>
      <c r="O670" s="169"/>
      <c r="P670" s="169"/>
      <c r="Q670" s="169"/>
      <c r="R670" s="169"/>
      <c r="S670" s="169"/>
      <c r="T670" s="169"/>
      <c r="U670" s="169"/>
      <c r="V670" s="169"/>
      <c r="W670" s="169"/>
      <c r="X670" s="169"/>
      <c r="Y670" s="169"/>
    </row>
    <row r="671" spans="5:25" s="166" customFormat="1" ht="12.75">
      <c r="E671" s="169"/>
      <c r="F671" s="169"/>
      <c r="G671" s="169"/>
      <c r="H671" s="169"/>
      <c r="I671" s="169"/>
      <c r="J671" s="169"/>
      <c r="K671" s="169"/>
      <c r="L671" s="169"/>
      <c r="M671" s="169"/>
      <c r="N671" s="169"/>
      <c r="O671" s="169"/>
      <c r="P671" s="169"/>
      <c r="Q671" s="169"/>
      <c r="R671" s="169"/>
      <c r="S671" s="169"/>
      <c r="T671" s="169"/>
      <c r="U671" s="169"/>
      <c r="V671" s="169"/>
      <c r="W671" s="169"/>
      <c r="X671" s="169"/>
      <c r="Y671" s="169"/>
    </row>
    <row r="672" spans="5:25" s="166" customFormat="1" ht="12.75">
      <c r="E672" s="169"/>
      <c r="F672" s="169"/>
      <c r="G672" s="169"/>
      <c r="H672" s="169"/>
      <c r="I672" s="169"/>
      <c r="J672" s="169"/>
      <c r="K672" s="169"/>
      <c r="L672" s="169"/>
      <c r="M672" s="169"/>
      <c r="N672" s="169"/>
      <c r="O672" s="169"/>
      <c r="P672" s="169"/>
      <c r="Q672" s="169"/>
      <c r="R672" s="169"/>
      <c r="S672" s="169"/>
      <c r="T672" s="169"/>
      <c r="U672" s="169"/>
      <c r="V672" s="169"/>
      <c r="W672" s="169"/>
      <c r="X672" s="169"/>
      <c r="Y672" s="169"/>
    </row>
    <row r="673" spans="5:25" s="166" customFormat="1" ht="12.75">
      <c r="E673" s="169"/>
      <c r="F673" s="169"/>
      <c r="G673" s="169"/>
      <c r="H673" s="169"/>
      <c r="I673" s="169"/>
      <c r="J673" s="169"/>
      <c r="K673" s="169"/>
      <c r="L673" s="169"/>
      <c r="M673" s="169"/>
      <c r="N673" s="169"/>
      <c r="O673" s="169"/>
      <c r="P673" s="169"/>
      <c r="Q673" s="169"/>
      <c r="R673" s="169"/>
      <c r="S673" s="169"/>
      <c r="T673" s="169"/>
      <c r="U673" s="169"/>
      <c r="V673" s="169"/>
      <c r="W673" s="169"/>
      <c r="X673" s="169"/>
      <c r="Y673" s="169"/>
    </row>
    <row r="674" spans="5:25" s="166" customFormat="1" ht="12.75">
      <c r="E674" s="169"/>
      <c r="F674" s="169"/>
      <c r="G674" s="169"/>
      <c r="H674" s="169"/>
      <c r="I674" s="169"/>
      <c r="J674" s="169"/>
      <c r="K674" s="169"/>
      <c r="L674" s="169"/>
      <c r="M674" s="169"/>
      <c r="N674" s="169"/>
      <c r="O674" s="169"/>
      <c r="P674" s="169"/>
      <c r="Q674" s="169"/>
      <c r="R674" s="169"/>
      <c r="S674" s="169"/>
      <c r="T674" s="169"/>
      <c r="U674" s="169"/>
      <c r="V674" s="169"/>
      <c r="W674" s="169"/>
      <c r="X674" s="169"/>
      <c r="Y674" s="169"/>
    </row>
    <row r="675" spans="5:25" s="166" customFormat="1" ht="12.75">
      <c r="E675" s="169"/>
      <c r="F675" s="169"/>
      <c r="G675" s="169"/>
      <c r="H675" s="169"/>
      <c r="I675" s="169"/>
      <c r="J675" s="169"/>
      <c r="K675" s="169"/>
      <c r="L675" s="169"/>
      <c r="M675" s="169"/>
      <c r="N675" s="169"/>
      <c r="O675" s="169"/>
      <c r="P675" s="169"/>
      <c r="Q675" s="169"/>
      <c r="R675" s="169"/>
      <c r="S675" s="169"/>
      <c r="T675" s="169"/>
      <c r="U675" s="169"/>
      <c r="V675" s="169"/>
      <c r="W675" s="169"/>
      <c r="X675" s="169"/>
      <c r="Y675" s="169"/>
    </row>
    <row r="676" spans="5:25" s="166" customFormat="1" ht="12.75">
      <c r="E676" s="169"/>
      <c r="F676" s="169"/>
      <c r="G676" s="169"/>
      <c r="H676" s="169"/>
      <c r="I676" s="169"/>
      <c r="J676" s="169"/>
      <c r="K676" s="169"/>
      <c r="L676" s="169"/>
      <c r="M676" s="169"/>
      <c r="N676" s="169"/>
      <c r="O676" s="169"/>
      <c r="P676" s="169"/>
      <c r="Q676" s="169"/>
      <c r="R676" s="169"/>
      <c r="S676" s="169"/>
      <c r="T676" s="169"/>
      <c r="U676" s="169"/>
      <c r="V676" s="169"/>
      <c r="W676" s="169"/>
      <c r="X676" s="169"/>
      <c r="Y676" s="169"/>
    </row>
    <row r="677" spans="5:25" s="166" customFormat="1" ht="12.75">
      <c r="E677" s="169"/>
      <c r="F677" s="169"/>
      <c r="G677" s="169"/>
      <c r="H677" s="169"/>
      <c r="I677" s="169"/>
      <c r="J677" s="169"/>
      <c r="K677" s="169"/>
      <c r="L677" s="169"/>
      <c r="M677" s="169"/>
      <c r="N677" s="169"/>
      <c r="O677" s="169"/>
      <c r="P677" s="169"/>
      <c r="Q677" s="169"/>
      <c r="R677" s="169"/>
      <c r="S677" s="169"/>
      <c r="T677" s="169"/>
      <c r="U677" s="169"/>
      <c r="V677" s="169"/>
      <c r="W677" s="169"/>
      <c r="X677" s="169"/>
      <c r="Y677" s="169"/>
    </row>
    <row r="678" spans="5:25" s="166" customFormat="1" ht="12.75">
      <c r="E678" s="169"/>
      <c r="F678" s="169"/>
      <c r="G678" s="169"/>
      <c r="H678" s="169"/>
      <c r="I678" s="169"/>
      <c r="J678" s="169"/>
      <c r="K678" s="169"/>
      <c r="L678" s="169"/>
      <c r="M678" s="169"/>
      <c r="N678" s="169"/>
      <c r="O678" s="169"/>
      <c r="P678" s="169"/>
      <c r="Q678" s="169"/>
      <c r="R678" s="169"/>
      <c r="S678" s="169"/>
      <c r="T678" s="169"/>
      <c r="U678" s="169"/>
      <c r="V678" s="169"/>
      <c r="W678" s="169"/>
      <c r="X678" s="169"/>
      <c r="Y678" s="169"/>
    </row>
    <row r="679" spans="5:25" s="166" customFormat="1" ht="12.75">
      <c r="E679" s="169"/>
      <c r="F679" s="169"/>
      <c r="G679" s="169"/>
      <c r="H679" s="169"/>
      <c r="I679" s="169"/>
      <c r="J679" s="169"/>
      <c r="K679" s="169"/>
      <c r="L679" s="169"/>
      <c r="M679" s="169"/>
      <c r="N679" s="169"/>
      <c r="O679" s="169"/>
      <c r="P679" s="169"/>
      <c r="Q679" s="169"/>
      <c r="R679" s="169"/>
      <c r="S679" s="169"/>
      <c r="T679" s="169"/>
      <c r="U679" s="169"/>
      <c r="V679" s="169"/>
      <c r="W679" s="169"/>
      <c r="X679" s="169"/>
      <c r="Y679" s="169"/>
    </row>
    <row r="680" spans="5:25" s="166" customFormat="1" ht="12.75">
      <c r="E680" s="169"/>
      <c r="F680" s="169"/>
      <c r="G680" s="169"/>
      <c r="H680" s="169"/>
      <c r="I680" s="169"/>
      <c r="J680" s="169"/>
      <c r="K680" s="169"/>
      <c r="L680" s="169"/>
      <c r="M680" s="169"/>
      <c r="N680" s="169"/>
      <c r="O680" s="169"/>
      <c r="P680" s="169"/>
      <c r="Q680" s="169"/>
      <c r="R680" s="169"/>
      <c r="S680" s="169"/>
      <c r="T680" s="169"/>
      <c r="U680" s="169"/>
      <c r="V680" s="169"/>
      <c r="W680" s="169"/>
      <c r="X680" s="169"/>
      <c r="Y680" s="169"/>
    </row>
    <row r="681" spans="5:25" s="166" customFormat="1" ht="12.75">
      <c r="E681" s="169"/>
      <c r="F681" s="169"/>
      <c r="G681" s="169"/>
      <c r="H681" s="169"/>
      <c r="I681" s="169"/>
      <c r="J681" s="169"/>
      <c r="K681" s="169"/>
      <c r="L681" s="169"/>
      <c r="M681" s="169"/>
      <c r="N681" s="169"/>
      <c r="O681" s="169"/>
      <c r="P681" s="169"/>
      <c r="Q681" s="169"/>
      <c r="R681" s="169"/>
      <c r="S681" s="169"/>
      <c r="T681" s="169"/>
      <c r="U681" s="169"/>
      <c r="V681" s="169"/>
      <c r="W681" s="169"/>
      <c r="X681" s="169"/>
      <c r="Y681" s="169"/>
    </row>
    <row r="682" spans="5:25" s="166" customFormat="1" ht="12.75">
      <c r="E682" s="169"/>
      <c r="F682" s="169"/>
      <c r="G682" s="169"/>
      <c r="H682" s="169"/>
      <c r="I682" s="169"/>
      <c r="J682" s="169"/>
      <c r="K682" s="169"/>
      <c r="L682" s="169"/>
      <c r="M682" s="169"/>
      <c r="N682" s="169"/>
      <c r="O682" s="169"/>
      <c r="P682" s="169"/>
      <c r="Q682" s="169"/>
      <c r="R682" s="169"/>
      <c r="S682" s="169"/>
      <c r="T682" s="169"/>
      <c r="U682" s="169"/>
      <c r="V682" s="169"/>
      <c r="W682" s="169"/>
      <c r="X682" s="169"/>
      <c r="Y682" s="169"/>
    </row>
    <row r="683" spans="5:25" s="166" customFormat="1" ht="12.75">
      <c r="E683" s="169"/>
      <c r="F683" s="169"/>
      <c r="G683" s="169"/>
      <c r="H683" s="169"/>
      <c r="I683" s="169"/>
      <c r="J683" s="169"/>
      <c r="K683" s="169"/>
      <c r="L683" s="169"/>
      <c r="M683" s="169"/>
      <c r="N683" s="169"/>
      <c r="O683" s="169"/>
      <c r="P683" s="169"/>
      <c r="Q683" s="169"/>
      <c r="R683" s="169"/>
      <c r="S683" s="169"/>
      <c r="T683" s="169"/>
      <c r="U683" s="169"/>
      <c r="V683" s="169"/>
      <c r="W683" s="169"/>
      <c r="X683" s="169"/>
      <c r="Y683" s="169"/>
    </row>
    <row r="684" spans="5:25" s="166" customFormat="1" ht="12.75">
      <c r="E684" s="169"/>
      <c r="F684" s="169"/>
      <c r="G684" s="169"/>
      <c r="H684" s="169"/>
      <c r="I684" s="169"/>
      <c r="J684" s="169"/>
      <c r="K684" s="169"/>
      <c r="L684" s="169"/>
      <c r="M684" s="169"/>
      <c r="N684" s="169"/>
      <c r="O684" s="169"/>
      <c r="P684" s="169"/>
      <c r="Q684" s="169"/>
      <c r="R684" s="169"/>
      <c r="S684" s="169"/>
      <c r="T684" s="169"/>
      <c r="U684" s="169"/>
      <c r="V684" s="169"/>
      <c r="W684" s="169"/>
      <c r="X684" s="169"/>
      <c r="Y684" s="169"/>
    </row>
    <row r="685" spans="5:25" s="166" customFormat="1" ht="12.75">
      <c r="E685" s="169"/>
      <c r="F685" s="169"/>
      <c r="G685" s="169"/>
      <c r="H685" s="169"/>
      <c r="I685" s="169"/>
      <c r="J685" s="169"/>
      <c r="K685" s="169"/>
      <c r="L685" s="169"/>
      <c r="M685" s="169"/>
      <c r="N685" s="169"/>
      <c r="O685" s="169"/>
      <c r="P685" s="169"/>
      <c r="Q685" s="169"/>
      <c r="R685" s="169"/>
      <c r="S685" s="169"/>
      <c r="T685" s="169"/>
      <c r="U685" s="169"/>
      <c r="V685" s="169"/>
      <c r="W685" s="169"/>
      <c r="X685" s="169"/>
      <c r="Y685" s="169"/>
    </row>
    <row r="686" spans="5:25" s="166" customFormat="1" ht="12.75">
      <c r="E686" s="169"/>
      <c r="F686" s="169"/>
      <c r="G686" s="169"/>
      <c r="H686" s="169"/>
      <c r="I686" s="169"/>
      <c r="J686" s="169"/>
      <c r="K686" s="169"/>
      <c r="L686" s="169"/>
      <c r="M686" s="169"/>
      <c r="N686" s="169"/>
      <c r="O686" s="169"/>
      <c r="P686" s="169"/>
      <c r="Q686" s="169"/>
      <c r="R686" s="169"/>
      <c r="S686" s="169"/>
      <c r="T686" s="169"/>
      <c r="U686" s="169"/>
      <c r="V686" s="169"/>
      <c r="W686" s="169"/>
      <c r="X686" s="169"/>
      <c r="Y686" s="169"/>
    </row>
    <row r="687" spans="5:25" s="166" customFormat="1" ht="12.75">
      <c r="E687" s="169"/>
      <c r="F687" s="169"/>
      <c r="G687" s="169"/>
      <c r="H687" s="169"/>
      <c r="I687" s="169"/>
      <c r="J687" s="169"/>
      <c r="K687" s="169"/>
      <c r="L687" s="169"/>
      <c r="M687" s="169"/>
      <c r="N687" s="169"/>
      <c r="O687" s="169"/>
      <c r="P687" s="169"/>
      <c r="Q687" s="169"/>
      <c r="R687" s="169"/>
      <c r="S687" s="169"/>
      <c r="T687" s="169"/>
      <c r="U687" s="169"/>
      <c r="V687" s="169"/>
      <c r="W687" s="169"/>
      <c r="X687" s="169"/>
      <c r="Y687" s="169"/>
    </row>
    <row r="688" spans="5:25" s="166" customFormat="1" ht="12.75">
      <c r="E688" s="169"/>
      <c r="F688" s="169"/>
      <c r="G688" s="169"/>
      <c r="H688" s="169"/>
      <c r="I688" s="169"/>
      <c r="J688" s="169"/>
      <c r="K688" s="169"/>
      <c r="L688" s="169"/>
      <c r="M688" s="169"/>
      <c r="N688" s="169"/>
      <c r="O688" s="169"/>
      <c r="P688" s="169"/>
      <c r="Q688" s="169"/>
      <c r="R688" s="169"/>
      <c r="S688" s="169"/>
      <c r="T688" s="169"/>
      <c r="U688" s="169"/>
      <c r="V688" s="169"/>
      <c r="W688" s="169"/>
      <c r="X688" s="169"/>
      <c r="Y688" s="169"/>
    </row>
    <row r="689" spans="5:25" s="166" customFormat="1" ht="12.75">
      <c r="E689" s="169"/>
      <c r="F689" s="169"/>
      <c r="G689" s="169"/>
      <c r="H689" s="169"/>
      <c r="I689" s="169"/>
      <c r="J689" s="169"/>
      <c r="K689" s="169"/>
      <c r="L689" s="169"/>
      <c r="M689" s="169"/>
      <c r="N689" s="169"/>
      <c r="O689" s="169"/>
      <c r="P689" s="169"/>
      <c r="Q689" s="169"/>
      <c r="R689" s="169"/>
      <c r="S689" s="169"/>
      <c r="T689" s="169"/>
      <c r="U689" s="169"/>
      <c r="V689" s="169"/>
      <c r="W689" s="169"/>
      <c r="X689" s="169"/>
      <c r="Y689" s="169"/>
    </row>
    <row r="690" spans="5:25" s="166" customFormat="1" ht="12.75">
      <c r="E690" s="169"/>
      <c r="F690" s="169"/>
      <c r="G690" s="169"/>
      <c r="H690" s="169"/>
      <c r="I690" s="169"/>
      <c r="J690" s="169"/>
      <c r="K690" s="169"/>
      <c r="L690" s="169"/>
      <c r="M690" s="169"/>
      <c r="N690" s="169"/>
      <c r="O690" s="169"/>
      <c r="P690" s="169"/>
      <c r="Q690" s="169"/>
      <c r="R690" s="169"/>
      <c r="S690" s="169"/>
      <c r="T690" s="169"/>
      <c r="U690" s="169"/>
      <c r="V690" s="169"/>
      <c r="W690" s="169"/>
      <c r="X690" s="169"/>
      <c r="Y690" s="169"/>
    </row>
    <row r="691" spans="5:25" s="166" customFormat="1" ht="12.75">
      <c r="E691" s="169"/>
      <c r="F691" s="169"/>
      <c r="G691" s="169"/>
      <c r="H691" s="169"/>
      <c r="I691" s="169"/>
      <c r="J691" s="169"/>
      <c r="K691" s="169"/>
      <c r="L691" s="169"/>
      <c r="M691" s="169"/>
      <c r="N691" s="169"/>
      <c r="O691" s="169"/>
      <c r="P691" s="169"/>
      <c r="Q691" s="169"/>
      <c r="R691" s="169"/>
      <c r="S691" s="169"/>
      <c r="T691" s="169"/>
      <c r="U691" s="169"/>
      <c r="V691" s="169"/>
      <c r="W691" s="169"/>
      <c r="X691" s="169"/>
      <c r="Y691" s="169"/>
    </row>
    <row r="692" spans="5:25" s="166" customFormat="1" ht="12.75">
      <c r="E692" s="169"/>
      <c r="F692" s="169"/>
      <c r="G692" s="169"/>
      <c r="H692" s="169"/>
      <c r="I692" s="169"/>
      <c r="J692" s="169"/>
      <c r="K692" s="169"/>
      <c r="L692" s="169"/>
      <c r="M692" s="169"/>
      <c r="N692" s="169"/>
      <c r="O692" s="169"/>
      <c r="P692" s="169"/>
      <c r="Q692" s="169"/>
      <c r="R692" s="169"/>
      <c r="S692" s="169"/>
      <c r="T692" s="169"/>
      <c r="U692" s="169"/>
      <c r="V692" s="169"/>
      <c r="W692" s="169"/>
      <c r="X692" s="169"/>
      <c r="Y692" s="169"/>
    </row>
    <row r="693" spans="5:25" s="166" customFormat="1" ht="12.75">
      <c r="E693" s="169"/>
      <c r="F693" s="169"/>
      <c r="G693" s="169"/>
      <c r="H693" s="169"/>
      <c r="I693" s="169"/>
      <c r="J693" s="169"/>
      <c r="K693" s="169"/>
      <c r="L693" s="169"/>
      <c r="M693" s="169"/>
      <c r="N693" s="169"/>
      <c r="O693" s="169"/>
      <c r="P693" s="169"/>
      <c r="Q693" s="169"/>
      <c r="R693" s="169"/>
      <c r="S693" s="169"/>
      <c r="T693" s="169"/>
      <c r="U693" s="169"/>
      <c r="V693" s="169"/>
      <c r="W693" s="169"/>
      <c r="X693" s="169"/>
      <c r="Y693" s="169"/>
    </row>
    <row r="694" spans="5:25" s="166" customFormat="1" ht="12.75">
      <c r="E694" s="169"/>
      <c r="F694" s="169"/>
      <c r="G694" s="169"/>
      <c r="H694" s="169"/>
      <c r="I694" s="169"/>
      <c r="J694" s="169"/>
      <c r="K694" s="169"/>
      <c r="L694" s="169"/>
      <c r="M694" s="169"/>
      <c r="N694" s="169"/>
      <c r="O694" s="169"/>
      <c r="P694" s="169"/>
      <c r="Q694" s="169"/>
      <c r="R694" s="169"/>
      <c r="S694" s="169"/>
      <c r="T694" s="169"/>
      <c r="U694" s="169"/>
      <c r="V694" s="169"/>
      <c r="W694" s="169"/>
      <c r="X694" s="169"/>
      <c r="Y694" s="169"/>
    </row>
    <row r="695" spans="5:25" s="166" customFormat="1" ht="12.75">
      <c r="E695" s="169"/>
      <c r="F695" s="169"/>
      <c r="G695" s="169"/>
      <c r="H695" s="169"/>
      <c r="I695" s="169"/>
      <c r="J695" s="169"/>
      <c r="K695" s="169"/>
      <c r="L695" s="169"/>
      <c r="M695" s="169"/>
      <c r="N695" s="169"/>
      <c r="O695" s="169"/>
      <c r="P695" s="169"/>
      <c r="Q695" s="169"/>
      <c r="R695" s="169"/>
      <c r="S695" s="169"/>
      <c r="T695" s="169"/>
      <c r="U695" s="169"/>
      <c r="V695" s="169"/>
      <c r="W695" s="169"/>
      <c r="X695" s="169"/>
      <c r="Y695" s="169"/>
    </row>
    <row r="696" spans="5:25" s="166" customFormat="1" ht="12.75">
      <c r="E696" s="169"/>
      <c r="F696" s="169"/>
      <c r="G696" s="169"/>
      <c r="H696" s="169"/>
      <c r="I696" s="169"/>
      <c r="J696" s="169"/>
      <c r="K696" s="169"/>
      <c r="L696" s="169"/>
      <c r="M696" s="169"/>
      <c r="N696" s="169"/>
      <c r="O696" s="169"/>
      <c r="P696" s="169"/>
      <c r="Q696" s="169"/>
      <c r="R696" s="169"/>
      <c r="S696" s="169"/>
      <c r="T696" s="169"/>
      <c r="U696" s="169"/>
      <c r="V696" s="169"/>
      <c r="W696" s="169"/>
      <c r="X696" s="169"/>
      <c r="Y696" s="169"/>
    </row>
    <row r="697" spans="5:25" s="166" customFormat="1" ht="12.75">
      <c r="E697" s="169"/>
      <c r="F697" s="169"/>
      <c r="G697" s="169"/>
      <c r="H697" s="169"/>
      <c r="I697" s="169"/>
      <c r="J697" s="169"/>
      <c r="K697" s="169"/>
      <c r="L697" s="169"/>
      <c r="M697" s="169"/>
      <c r="N697" s="169"/>
      <c r="O697" s="169"/>
      <c r="P697" s="169"/>
      <c r="Q697" s="169"/>
      <c r="R697" s="169"/>
      <c r="S697" s="169"/>
      <c r="T697" s="169"/>
      <c r="U697" s="169"/>
      <c r="V697" s="169"/>
      <c r="W697" s="169"/>
      <c r="X697" s="169"/>
      <c r="Y697" s="169"/>
    </row>
    <row r="698" spans="5:25" s="166" customFormat="1" ht="12.75">
      <c r="E698" s="169"/>
      <c r="F698" s="169"/>
      <c r="G698" s="169"/>
      <c r="H698" s="169"/>
      <c r="I698" s="169"/>
      <c r="J698" s="169"/>
      <c r="K698" s="169"/>
      <c r="L698" s="169"/>
      <c r="M698" s="169"/>
      <c r="N698" s="169"/>
      <c r="O698" s="169"/>
      <c r="P698" s="169"/>
      <c r="Q698" s="169"/>
      <c r="R698" s="169"/>
      <c r="S698" s="169"/>
      <c r="T698" s="169"/>
      <c r="U698" s="169"/>
      <c r="V698" s="169"/>
      <c r="W698" s="169"/>
      <c r="X698" s="169"/>
      <c r="Y698" s="169"/>
    </row>
    <row r="699" spans="5:25" s="166" customFormat="1" ht="12.75">
      <c r="E699" s="169"/>
      <c r="F699" s="169"/>
      <c r="G699" s="169"/>
      <c r="H699" s="169"/>
      <c r="I699" s="169"/>
      <c r="J699" s="169"/>
      <c r="K699" s="169"/>
      <c r="L699" s="169"/>
      <c r="M699" s="169"/>
      <c r="N699" s="169"/>
      <c r="O699" s="169"/>
      <c r="P699" s="169"/>
      <c r="Q699" s="169"/>
      <c r="R699" s="169"/>
      <c r="S699" s="169"/>
      <c r="T699" s="169"/>
      <c r="U699" s="169"/>
      <c r="V699" s="169"/>
      <c r="W699" s="169"/>
      <c r="X699" s="169"/>
      <c r="Y699" s="169"/>
    </row>
    <row r="700" spans="5:25" s="166" customFormat="1" ht="12.75">
      <c r="E700" s="169"/>
      <c r="F700" s="169"/>
      <c r="G700" s="169"/>
      <c r="H700" s="169"/>
      <c r="I700" s="169"/>
      <c r="J700" s="169"/>
      <c r="K700" s="169"/>
      <c r="L700" s="169"/>
      <c r="M700" s="169"/>
      <c r="N700" s="169"/>
      <c r="O700" s="169"/>
      <c r="P700" s="169"/>
      <c r="Q700" s="169"/>
      <c r="R700" s="169"/>
      <c r="S700" s="169"/>
      <c r="T700" s="169"/>
      <c r="U700" s="169"/>
      <c r="V700" s="169"/>
      <c r="W700" s="169"/>
      <c r="X700" s="169"/>
      <c r="Y700" s="169"/>
    </row>
    <row r="701" spans="5:25" s="166" customFormat="1" ht="12.75">
      <c r="E701" s="169"/>
      <c r="F701" s="169"/>
      <c r="G701" s="169"/>
      <c r="H701" s="169"/>
      <c r="I701" s="169"/>
      <c r="J701" s="169"/>
      <c r="K701" s="169"/>
      <c r="L701" s="169"/>
      <c r="M701" s="169"/>
      <c r="N701" s="169"/>
      <c r="O701" s="169"/>
      <c r="P701" s="169"/>
      <c r="Q701" s="169"/>
      <c r="R701" s="169"/>
      <c r="S701" s="169"/>
      <c r="T701" s="169"/>
      <c r="U701" s="169"/>
      <c r="V701" s="169"/>
      <c r="W701" s="169"/>
      <c r="X701" s="169"/>
      <c r="Y701" s="169"/>
    </row>
    <row r="702" spans="5:25" s="166" customFormat="1" ht="12.75">
      <c r="E702" s="169"/>
      <c r="F702" s="169"/>
      <c r="G702" s="169"/>
      <c r="H702" s="169"/>
      <c r="I702" s="169"/>
      <c r="J702" s="169"/>
      <c r="K702" s="169"/>
      <c r="L702" s="169"/>
      <c r="M702" s="169"/>
      <c r="N702" s="169"/>
      <c r="O702" s="169"/>
      <c r="P702" s="169"/>
      <c r="Q702" s="169"/>
      <c r="R702" s="169"/>
      <c r="S702" s="169"/>
      <c r="T702" s="169"/>
      <c r="U702" s="169"/>
      <c r="V702" s="169"/>
      <c r="W702" s="169"/>
      <c r="X702" s="169"/>
      <c r="Y702" s="169"/>
    </row>
    <row r="703" spans="5:25" s="166" customFormat="1" ht="12.75">
      <c r="E703" s="169"/>
      <c r="F703" s="169"/>
      <c r="G703" s="169"/>
      <c r="H703" s="169"/>
      <c r="I703" s="169"/>
      <c r="J703" s="169"/>
      <c r="K703" s="169"/>
      <c r="L703" s="169"/>
      <c r="M703" s="169"/>
      <c r="N703" s="169"/>
      <c r="O703" s="169"/>
      <c r="P703" s="169"/>
      <c r="Q703" s="169"/>
      <c r="R703" s="169"/>
      <c r="S703" s="169"/>
      <c r="T703" s="169"/>
      <c r="U703" s="169"/>
      <c r="V703" s="169"/>
      <c r="W703" s="169"/>
      <c r="X703" s="169"/>
      <c r="Y703" s="169"/>
    </row>
    <row r="704" spans="5:25" s="166" customFormat="1" ht="12.75">
      <c r="E704" s="169"/>
      <c r="F704" s="169"/>
      <c r="G704" s="169"/>
      <c r="H704" s="169"/>
      <c r="I704" s="169"/>
      <c r="J704" s="169"/>
      <c r="K704" s="169"/>
      <c r="L704" s="169"/>
      <c r="M704" s="169"/>
      <c r="N704" s="169"/>
      <c r="O704" s="169"/>
      <c r="P704" s="169"/>
      <c r="Q704" s="169"/>
      <c r="R704" s="169"/>
      <c r="S704" s="169"/>
      <c r="T704" s="169"/>
      <c r="U704" s="169"/>
      <c r="V704" s="169"/>
      <c r="W704" s="169"/>
      <c r="X704" s="169"/>
      <c r="Y704" s="169"/>
    </row>
    <row r="705" spans="5:25" s="166" customFormat="1" ht="12.75">
      <c r="E705" s="169"/>
      <c r="F705" s="169"/>
      <c r="G705" s="169"/>
      <c r="H705" s="169"/>
      <c r="I705" s="169"/>
      <c r="J705" s="169"/>
      <c r="K705" s="169"/>
      <c r="L705" s="169"/>
      <c r="M705" s="169"/>
      <c r="N705" s="169"/>
      <c r="O705" s="169"/>
      <c r="P705" s="169"/>
      <c r="Q705" s="169"/>
      <c r="R705" s="169"/>
      <c r="S705" s="169"/>
      <c r="T705" s="169"/>
      <c r="U705" s="169"/>
      <c r="V705" s="169"/>
      <c r="W705" s="169"/>
      <c r="X705" s="169"/>
      <c r="Y705" s="169"/>
    </row>
    <row r="706" spans="5:25" s="166" customFormat="1" ht="12.75">
      <c r="E706" s="169"/>
      <c r="F706" s="169"/>
      <c r="G706" s="169"/>
      <c r="H706" s="169"/>
      <c r="I706" s="169"/>
      <c r="J706" s="169"/>
      <c r="K706" s="169"/>
      <c r="L706" s="169"/>
      <c r="M706" s="169"/>
      <c r="N706" s="169"/>
      <c r="O706" s="169"/>
      <c r="P706" s="169"/>
      <c r="Q706" s="169"/>
      <c r="R706" s="169"/>
      <c r="S706" s="169"/>
      <c r="T706" s="169"/>
      <c r="U706" s="169"/>
      <c r="V706" s="169"/>
      <c r="W706" s="169"/>
      <c r="X706" s="169"/>
      <c r="Y706" s="169"/>
    </row>
    <row r="707" spans="5:25" s="166" customFormat="1" ht="12.75">
      <c r="E707" s="169"/>
      <c r="F707" s="169"/>
      <c r="G707" s="169"/>
      <c r="H707" s="169"/>
      <c r="I707" s="169"/>
      <c r="J707" s="169"/>
      <c r="K707" s="169"/>
      <c r="L707" s="169"/>
      <c r="M707" s="169"/>
      <c r="N707" s="169"/>
      <c r="O707" s="169"/>
      <c r="P707" s="169"/>
      <c r="Q707" s="169"/>
      <c r="R707" s="169"/>
      <c r="S707" s="169"/>
      <c r="T707" s="169"/>
      <c r="U707" s="169"/>
      <c r="V707" s="169"/>
      <c r="W707" s="169"/>
      <c r="X707" s="169"/>
      <c r="Y707" s="169"/>
    </row>
    <row r="708" spans="5:25" s="166" customFormat="1" ht="12.75">
      <c r="E708" s="169"/>
      <c r="F708" s="169"/>
      <c r="G708" s="169"/>
      <c r="H708" s="169"/>
      <c r="I708" s="169"/>
      <c r="J708" s="169"/>
      <c r="K708" s="169"/>
      <c r="L708" s="169"/>
      <c r="M708" s="169"/>
      <c r="N708" s="169"/>
      <c r="O708" s="169"/>
      <c r="P708" s="169"/>
      <c r="Q708" s="169"/>
      <c r="R708" s="169"/>
      <c r="S708" s="169"/>
      <c r="T708" s="169"/>
      <c r="U708" s="169"/>
      <c r="V708" s="169"/>
      <c r="W708" s="169"/>
      <c r="X708" s="169"/>
      <c r="Y708" s="169"/>
    </row>
    <row r="709" spans="5:25" s="166" customFormat="1" ht="12.75">
      <c r="E709" s="169"/>
      <c r="F709" s="169"/>
      <c r="G709" s="169"/>
      <c r="H709" s="169"/>
      <c r="I709" s="169"/>
      <c r="J709" s="169"/>
      <c r="K709" s="169"/>
      <c r="L709" s="169"/>
      <c r="M709" s="169"/>
      <c r="N709" s="169"/>
      <c r="O709" s="169"/>
      <c r="P709" s="169"/>
      <c r="Q709" s="169"/>
      <c r="R709" s="169"/>
      <c r="S709" s="169"/>
      <c r="T709" s="169"/>
      <c r="U709" s="169"/>
      <c r="V709" s="169"/>
      <c r="W709" s="169"/>
      <c r="X709" s="169"/>
      <c r="Y709" s="169"/>
    </row>
    <row r="710" spans="5:25" s="166" customFormat="1" ht="12.75">
      <c r="E710" s="169"/>
      <c r="F710" s="169"/>
      <c r="G710" s="169"/>
      <c r="H710" s="169"/>
      <c r="I710" s="169"/>
      <c r="J710" s="169"/>
      <c r="K710" s="169"/>
      <c r="L710" s="169"/>
      <c r="M710" s="169"/>
      <c r="N710" s="169"/>
      <c r="O710" s="169"/>
      <c r="P710" s="169"/>
      <c r="Q710" s="169"/>
      <c r="R710" s="169"/>
      <c r="S710" s="169"/>
      <c r="T710" s="169"/>
      <c r="U710" s="169"/>
      <c r="V710" s="169"/>
      <c r="W710" s="169"/>
      <c r="X710" s="169"/>
      <c r="Y710" s="169"/>
    </row>
    <row r="711" spans="5:25" s="166" customFormat="1" ht="12.75">
      <c r="E711" s="169"/>
      <c r="F711" s="169"/>
      <c r="G711" s="169"/>
      <c r="H711" s="169"/>
      <c r="I711" s="169"/>
      <c r="J711" s="169"/>
      <c r="K711" s="169"/>
      <c r="L711" s="169"/>
      <c r="M711" s="169"/>
      <c r="N711" s="169"/>
      <c r="O711" s="169"/>
      <c r="P711" s="169"/>
      <c r="Q711" s="169"/>
      <c r="R711" s="169"/>
      <c r="S711" s="169"/>
      <c r="T711" s="169"/>
      <c r="U711" s="169"/>
      <c r="V711" s="169"/>
      <c r="W711" s="169"/>
      <c r="X711" s="169"/>
      <c r="Y711" s="169"/>
    </row>
    <row r="712" spans="5:25" s="166" customFormat="1" ht="12.75">
      <c r="E712" s="169"/>
      <c r="F712" s="169"/>
      <c r="G712" s="169"/>
      <c r="H712" s="169"/>
      <c r="I712" s="169"/>
      <c r="J712" s="169"/>
      <c r="K712" s="169"/>
      <c r="L712" s="169"/>
      <c r="M712" s="169"/>
      <c r="N712" s="169"/>
      <c r="O712" s="169"/>
      <c r="P712" s="169"/>
      <c r="Q712" s="169"/>
      <c r="R712" s="169"/>
      <c r="S712" s="169"/>
      <c r="T712" s="169"/>
      <c r="U712" s="169"/>
      <c r="V712" s="169"/>
      <c r="W712" s="169"/>
      <c r="X712" s="169"/>
      <c r="Y712" s="169"/>
    </row>
    <row r="713" spans="5:25" s="166" customFormat="1" ht="12.75">
      <c r="E713" s="169"/>
      <c r="F713" s="169"/>
      <c r="G713" s="169"/>
      <c r="H713" s="169"/>
      <c r="I713" s="169"/>
      <c r="J713" s="169"/>
      <c r="K713" s="169"/>
      <c r="L713" s="169"/>
      <c r="M713" s="169"/>
      <c r="N713" s="169"/>
      <c r="O713" s="169"/>
      <c r="P713" s="169"/>
      <c r="Q713" s="169"/>
      <c r="R713" s="169"/>
      <c r="S713" s="169"/>
      <c r="T713" s="169"/>
      <c r="U713" s="169"/>
      <c r="V713" s="169"/>
      <c r="W713" s="169"/>
      <c r="X713" s="169"/>
      <c r="Y713" s="169"/>
    </row>
    <row r="714" spans="5:25" s="166" customFormat="1" ht="12.75">
      <c r="E714" s="169"/>
      <c r="F714" s="169"/>
      <c r="G714" s="169"/>
      <c r="H714" s="169"/>
      <c r="I714" s="169"/>
      <c r="J714" s="169"/>
      <c r="K714" s="169"/>
      <c r="L714" s="169"/>
      <c r="M714" s="169"/>
      <c r="N714" s="169"/>
      <c r="O714" s="169"/>
      <c r="P714" s="169"/>
      <c r="Q714" s="169"/>
      <c r="R714" s="169"/>
      <c r="S714" s="169"/>
      <c r="T714" s="169"/>
      <c r="U714" s="169"/>
      <c r="V714" s="169"/>
      <c r="W714" s="169"/>
      <c r="X714" s="169"/>
      <c r="Y714" s="169"/>
    </row>
    <row r="715" spans="5:25" s="166" customFormat="1" ht="12.75">
      <c r="E715" s="169"/>
      <c r="F715" s="169"/>
      <c r="G715" s="169"/>
      <c r="H715" s="169"/>
      <c r="I715" s="169"/>
      <c r="J715" s="169"/>
      <c r="K715" s="169"/>
      <c r="L715" s="169"/>
      <c r="M715" s="169"/>
      <c r="N715" s="169"/>
      <c r="O715" s="169"/>
      <c r="P715" s="169"/>
      <c r="Q715" s="169"/>
      <c r="R715" s="169"/>
      <c r="S715" s="169"/>
      <c r="T715" s="169"/>
      <c r="U715" s="169"/>
      <c r="V715" s="169"/>
      <c r="W715" s="169"/>
      <c r="X715" s="169"/>
      <c r="Y715" s="169"/>
    </row>
    <row r="716" spans="5:25" s="166" customFormat="1" ht="12.75">
      <c r="E716" s="169"/>
      <c r="F716" s="169"/>
      <c r="G716" s="169"/>
      <c r="H716" s="169"/>
      <c r="I716" s="169"/>
      <c r="J716" s="169"/>
      <c r="K716" s="169"/>
      <c r="L716" s="169"/>
      <c r="M716" s="169"/>
      <c r="N716" s="169"/>
      <c r="O716" s="169"/>
      <c r="P716" s="169"/>
      <c r="Q716" s="169"/>
      <c r="R716" s="169"/>
      <c r="S716" s="169"/>
      <c r="T716" s="169"/>
      <c r="U716" s="169"/>
      <c r="V716" s="169"/>
      <c r="W716" s="169"/>
      <c r="X716" s="169"/>
      <c r="Y716" s="169"/>
    </row>
    <row r="717" spans="5:25" s="166" customFormat="1" ht="12.75">
      <c r="E717" s="169"/>
      <c r="F717" s="169"/>
      <c r="G717" s="169"/>
      <c r="H717" s="169"/>
      <c r="I717" s="169"/>
      <c r="J717" s="169"/>
      <c r="K717" s="169"/>
      <c r="L717" s="169"/>
      <c r="M717" s="169"/>
      <c r="N717" s="169"/>
      <c r="O717" s="169"/>
      <c r="P717" s="169"/>
      <c r="Q717" s="169"/>
      <c r="R717" s="169"/>
      <c r="S717" s="169"/>
      <c r="T717" s="169"/>
      <c r="U717" s="169"/>
      <c r="V717" s="169"/>
      <c r="W717" s="169"/>
      <c r="X717" s="169"/>
      <c r="Y717" s="169"/>
    </row>
    <row r="718" spans="5:25" s="166" customFormat="1" ht="12.75">
      <c r="E718" s="169"/>
      <c r="F718" s="169"/>
      <c r="G718" s="169"/>
      <c r="H718" s="169"/>
      <c r="I718" s="169"/>
      <c r="J718" s="169"/>
      <c r="K718" s="169"/>
      <c r="L718" s="169"/>
      <c r="M718" s="169"/>
      <c r="N718" s="169"/>
      <c r="O718" s="169"/>
      <c r="P718" s="169"/>
      <c r="Q718" s="169"/>
      <c r="R718" s="169"/>
      <c r="S718" s="169"/>
      <c r="T718" s="169"/>
      <c r="U718" s="169"/>
      <c r="V718" s="169"/>
      <c r="W718" s="169"/>
      <c r="X718" s="169"/>
      <c r="Y718" s="169"/>
    </row>
    <row r="719" spans="5:25" s="166" customFormat="1" ht="12.75">
      <c r="E719" s="169"/>
      <c r="F719" s="169"/>
      <c r="G719" s="169"/>
      <c r="H719" s="169"/>
      <c r="I719" s="169"/>
      <c r="J719" s="169"/>
      <c r="K719" s="169"/>
      <c r="L719" s="169"/>
      <c r="M719" s="169"/>
      <c r="N719" s="169"/>
      <c r="O719" s="169"/>
      <c r="P719" s="169"/>
      <c r="Q719" s="169"/>
      <c r="R719" s="169"/>
      <c r="S719" s="169"/>
      <c r="T719" s="169"/>
      <c r="U719" s="169"/>
      <c r="V719" s="169"/>
      <c r="W719" s="169"/>
      <c r="X719" s="169"/>
      <c r="Y719" s="169"/>
    </row>
    <row r="720" spans="5:25" s="166" customFormat="1" ht="12.75">
      <c r="E720" s="169"/>
      <c r="F720" s="169"/>
      <c r="G720" s="169"/>
      <c r="H720" s="169"/>
      <c r="I720" s="169"/>
      <c r="J720" s="169"/>
      <c r="K720" s="169"/>
      <c r="L720" s="169"/>
      <c r="M720" s="169"/>
      <c r="N720" s="169"/>
      <c r="O720" s="169"/>
      <c r="P720" s="169"/>
      <c r="Q720" s="169"/>
      <c r="R720" s="169"/>
      <c r="S720" s="169"/>
      <c r="T720" s="169"/>
      <c r="U720" s="169"/>
      <c r="V720" s="169"/>
      <c r="W720" s="169"/>
      <c r="X720" s="169"/>
      <c r="Y720" s="169"/>
    </row>
    <row r="721" spans="5:25" s="166" customFormat="1" ht="12.75">
      <c r="E721" s="169"/>
      <c r="F721" s="169"/>
      <c r="G721" s="169"/>
      <c r="H721" s="169"/>
      <c r="I721" s="169"/>
      <c r="J721" s="169"/>
      <c r="K721" s="169"/>
      <c r="L721" s="169"/>
      <c r="M721" s="169"/>
      <c r="N721" s="169"/>
      <c r="O721" s="169"/>
      <c r="P721" s="169"/>
      <c r="Q721" s="169"/>
      <c r="R721" s="169"/>
      <c r="S721" s="169"/>
      <c r="T721" s="169"/>
      <c r="U721" s="169"/>
      <c r="V721" s="169"/>
      <c r="W721" s="169"/>
      <c r="X721" s="169"/>
      <c r="Y721" s="169"/>
    </row>
    <row r="722" spans="5:25" s="166" customFormat="1" ht="12.75">
      <c r="E722" s="169"/>
      <c r="F722" s="169"/>
      <c r="G722" s="169"/>
      <c r="H722" s="169"/>
      <c r="I722" s="169"/>
      <c r="J722" s="169"/>
      <c r="K722" s="169"/>
      <c r="L722" s="169"/>
      <c r="M722" s="169"/>
      <c r="N722" s="169"/>
      <c r="O722" s="169"/>
      <c r="P722" s="169"/>
      <c r="Q722" s="169"/>
      <c r="R722" s="169"/>
      <c r="S722" s="169"/>
      <c r="T722" s="169"/>
      <c r="U722" s="169"/>
      <c r="V722" s="169"/>
      <c r="W722" s="169"/>
      <c r="X722" s="169"/>
      <c r="Y722" s="169"/>
    </row>
    <row r="723" spans="5:25" s="166" customFormat="1" ht="12.75">
      <c r="E723" s="169"/>
      <c r="F723" s="169"/>
      <c r="G723" s="169"/>
      <c r="H723" s="169"/>
      <c r="I723" s="169"/>
      <c r="J723" s="169"/>
      <c r="K723" s="169"/>
      <c r="L723" s="169"/>
      <c r="M723" s="169"/>
      <c r="N723" s="169"/>
      <c r="O723" s="169"/>
      <c r="P723" s="169"/>
      <c r="Q723" s="169"/>
      <c r="R723" s="169"/>
      <c r="S723" s="169"/>
      <c r="T723" s="169"/>
      <c r="U723" s="169"/>
      <c r="V723" s="169"/>
      <c r="W723" s="169"/>
      <c r="X723" s="169"/>
      <c r="Y723" s="169"/>
    </row>
    <row r="724" spans="5:25" s="166" customFormat="1" ht="12.75">
      <c r="E724" s="169"/>
      <c r="F724" s="169"/>
      <c r="G724" s="169"/>
      <c r="H724" s="169"/>
      <c r="I724" s="169"/>
      <c r="J724" s="169"/>
      <c r="K724" s="169"/>
      <c r="L724" s="169"/>
      <c r="M724" s="169"/>
      <c r="N724" s="169"/>
      <c r="O724" s="169"/>
      <c r="P724" s="169"/>
      <c r="Q724" s="169"/>
      <c r="R724" s="169"/>
      <c r="S724" s="169"/>
      <c r="T724" s="169"/>
      <c r="U724" s="169"/>
      <c r="V724" s="169"/>
      <c r="W724" s="169"/>
      <c r="X724" s="169"/>
      <c r="Y724" s="169"/>
    </row>
    <row r="725" spans="5:25" s="166" customFormat="1" ht="12.75">
      <c r="E725" s="169"/>
      <c r="F725" s="169"/>
      <c r="G725" s="169"/>
      <c r="H725" s="169"/>
      <c r="I725" s="169"/>
      <c r="J725" s="169"/>
      <c r="K725" s="169"/>
      <c r="L725" s="169"/>
      <c r="M725" s="169"/>
      <c r="N725" s="169"/>
      <c r="O725" s="169"/>
      <c r="P725" s="169"/>
      <c r="Q725" s="169"/>
      <c r="R725" s="169"/>
      <c r="S725" s="169"/>
      <c r="T725" s="169"/>
      <c r="U725" s="169"/>
      <c r="V725" s="169"/>
      <c r="W725" s="169"/>
      <c r="X725" s="169"/>
      <c r="Y725" s="169"/>
    </row>
    <row r="726" spans="5:25" s="166" customFormat="1" ht="12.75">
      <c r="E726" s="169"/>
      <c r="F726" s="169"/>
      <c r="G726" s="169"/>
      <c r="H726" s="169"/>
      <c r="I726" s="169"/>
      <c r="J726" s="169"/>
      <c r="K726" s="169"/>
      <c r="L726" s="169"/>
      <c r="M726" s="169"/>
      <c r="N726" s="169"/>
      <c r="O726" s="169"/>
      <c r="P726" s="169"/>
      <c r="Q726" s="169"/>
      <c r="R726" s="169"/>
      <c r="S726" s="169"/>
      <c r="T726" s="169"/>
      <c r="U726" s="169"/>
      <c r="V726" s="169"/>
      <c r="W726" s="169"/>
      <c r="X726" s="169"/>
      <c r="Y726" s="169"/>
    </row>
    <row r="727" spans="5:25" s="166" customFormat="1" ht="12.75">
      <c r="E727" s="169"/>
      <c r="F727" s="169"/>
      <c r="G727" s="169"/>
      <c r="H727" s="169"/>
      <c r="I727" s="169"/>
      <c r="J727" s="169"/>
      <c r="K727" s="169"/>
      <c r="L727" s="169"/>
      <c r="M727" s="169"/>
      <c r="N727" s="169"/>
      <c r="O727" s="169"/>
      <c r="P727" s="169"/>
      <c r="Q727" s="169"/>
      <c r="R727" s="169"/>
      <c r="S727" s="169"/>
      <c r="T727" s="169"/>
      <c r="U727" s="169"/>
      <c r="V727" s="169"/>
      <c r="W727" s="169"/>
      <c r="X727" s="169"/>
      <c r="Y727" s="169"/>
    </row>
    <row r="728" spans="5:25" s="166" customFormat="1" ht="12.75">
      <c r="E728" s="169"/>
      <c r="F728" s="169"/>
      <c r="G728" s="169"/>
      <c r="H728" s="169"/>
      <c r="I728" s="169"/>
      <c r="J728" s="169"/>
      <c r="K728" s="169"/>
      <c r="L728" s="169"/>
      <c r="M728" s="169"/>
      <c r="N728" s="169"/>
      <c r="O728" s="169"/>
      <c r="P728" s="169"/>
      <c r="Q728" s="169"/>
      <c r="R728" s="169"/>
      <c r="S728" s="169"/>
      <c r="T728" s="169"/>
      <c r="U728" s="169"/>
      <c r="V728" s="169"/>
      <c r="W728" s="169"/>
      <c r="X728" s="169"/>
      <c r="Y728" s="169"/>
    </row>
    <row r="729" spans="5:25" s="166" customFormat="1" ht="12.75">
      <c r="E729" s="169"/>
      <c r="F729" s="169"/>
      <c r="G729" s="169"/>
      <c r="H729" s="169"/>
      <c r="I729" s="169"/>
      <c r="J729" s="169"/>
      <c r="K729" s="169"/>
      <c r="L729" s="169"/>
      <c r="M729" s="169"/>
      <c r="N729" s="169"/>
      <c r="O729" s="169"/>
      <c r="P729" s="169"/>
      <c r="Q729" s="169"/>
      <c r="R729" s="169"/>
      <c r="S729" s="169"/>
      <c r="T729" s="169"/>
      <c r="U729" s="169"/>
      <c r="V729" s="169"/>
      <c r="W729" s="169"/>
      <c r="X729" s="169"/>
      <c r="Y729" s="169"/>
    </row>
    <row r="730" spans="5:25" s="166" customFormat="1" ht="12.75">
      <c r="E730" s="169"/>
      <c r="F730" s="169"/>
      <c r="G730" s="169"/>
      <c r="H730" s="169"/>
      <c r="I730" s="169"/>
      <c r="J730" s="169"/>
      <c r="K730" s="169"/>
      <c r="L730" s="169"/>
      <c r="M730" s="169"/>
      <c r="N730" s="169"/>
      <c r="O730" s="169"/>
      <c r="P730" s="169"/>
      <c r="Q730" s="169"/>
      <c r="R730" s="169"/>
      <c r="S730" s="169"/>
      <c r="T730" s="169"/>
      <c r="U730" s="169"/>
      <c r="V730" s="169"/>
      <c r="W730" s="169"/>
      <c r="X730" s="169"/>
      <c r="Y730" s="169"/>
    </row>
    <row r="731" spans="5:25" s="166" customFormat="1" ht="12.75">
      <c r="E731" s="169"/>
      <c r="F731" s="169"/>
      <c r="G731" s="169"/>
      <c r="H731" s="169"/>
      <c r="I731" s="169"/>
      <c r="J731" s="169"/>
      <c r="K731" s="169"/>
      <c r="L731" s="169"/>
      <c r="M731" s="169"/>
      <c r="N731" s="169"/>
      <c r="O731" s="169"/>
      <c r="P731" s="169"/>
      <c r="Q731" s="169"/>
      <c r="R731" s="169"/>
      <c r="S731" s="169"/>
      <c r="T731" s="169"/>
      <c r="U731" s="169"/>
      <c r="V731" s="169"/>
      <c r="W731" s="169"/>
      <c r="X731" s="169"/>
      <c r="Y731" s="169"/>
    </row>
    <row r="732" spans="5:25" s="166" customFormat="1" ht="12.75">
      <c r="E732" s="169"/>
      <c r="F732" s="169"/>
      <c r="G732" s="169"/>
      <c r="H732" s="169"/>
      <c r="I732" s="169"/>
      <c r="J732" s="169"/>
      <c r="K732" s="169"/>
      <c r="L732" s="169"/>
      <c r="M732" s="169"/>
      <c r="N732" s="169"/>
      <c r="O732" s="169"/>
      <c r="P732" s="169"/>
      <c r="Q732" s="169"/>
      <c r="R732" s="169"/>
      <c r="S732" s="169"/>
      <c r="T732" s="169"/>
      <c r="U732" s="169"/>
      <c r="V732" s="169"/>
      <c r="W732" s="169"/>
      <c r="X732" s="169"/>
      <c r="Y732" s="169"/>
    </row>
    <row r="733" spans="5:25" s="166" customFormat="1" ht="12.75">
      <c r="E733" s="169"/>
      <c r="F733" s="169"/>
      <c r="G733" s="169"/>
      <c r="H733" s="169"/>
      <c r="I733" s="169"/>
      <c r="J733" s="169"/>
      <c r="K733" s="169"/>
      <c r="L733" s="169"/>
      <c r="M733" s="169"/>
      <c r="N733" s="169"/>
      <c r="O733" s="169"/>
      <c r="P733" s="169"/>
      <c r="Q733" s="169"/>
      <c r="R733" s="169"/>
      <c r="S733" s="169"/>
      <c r="T733" s="169"/>
      <c r="U733" s="169"/>
      <c r="V733" s="169"/>
      <c r="W733" s="169"/>
      <c r="X733" s="169"/>
      <c r="Y733" s="169"/>
    </row>
    <row r="734" spans="5:25" s="166" customFormat="1" ht="12.75">
      <c r="E734" s="169"/>
      <c r="F734" s="169"/>
      <c r="G734" s="169"/>
      <c r="H734" s="169"/>
      <c r="I734" s="169"/>
      <c r="J734" s="169"/>
      <c r="K734" s="169"/>
      <c r="L734" s="169"/>
      <c r="M734" s="169"/>
      <c r="N734" s="169"/>
      <c r="O734" s="169"/>
      <c r="P734" s="169"/>
      <c r="Q734" s="169"/>
      <c r="R734" s="169"/>
      <c r="S734" s="169"/>
      <c r="T734" s="169"/>
      <c r="U734" s="169"/>
      <c r="V734" s="169"/>
      <c r="W734" s="169"/>
      <c r="X734" s="169"/>
      <c r="Y734" s="169"/>
    </row>
    <row r="735" spans="5:25" s="166" customFormat="1" ht="12.75">
      <c r="E735" s="169"/>
      <c r="F735" s="169"/>
      <c r="G735" s="169"/>
      <c r="H735" s="169"/>
      <c r="I735" s="169"/>
      <c r="J735" s="169"/>
      <c r="K735" s="169"/>
      <c r="L735" s="169"/>
      <c r="M735" s="169"/>
      <c r="N735" s="169"/>
      <c r="O735" s="169"/>
      <c r="P735" s="169"/>
      <c r="Q735" s="169"/>
      <c r="R735" s="169"/>
      <c r="S735" s="169"/>
      <c r="T735" s="169"/>
      <c r="U735" s="169"/>
      <c r="V735" s="169"/>
      <c r="W735" s="169"/>
      <c r="X735" s="169"/>
      <c r="Y735" s="169"/>
    </row>
    <row r="736" spans="5:25" s="166" customFormat="1" ht="12.75">
      <c r="E736" s="169"/>
      <c r="F736" s="169"/>
      <c r="G736" s="169"/>
      <c r="H736" s="169"/>
      <c r="I736" s="169"/>
      <c r="J736" s="169"/>
      <c r="K736" s="169"/>
      <c r="L736" s="169"/>
      <c r="M736" s="169"/>
      <c r="N736" s="169"/>
      <c r="O736" s="169"/>
      <c r="P736" s="169"/>
      <c r="Q736" s="169"/>
      <c r="R736" s="169"/>
      <c r="S736" s="169"/>
      <c r="T736" s="169"/>
      <c r="U736" s="169"/>
      <c r="V736" s="169"/>
      <c r="W736" s="169"/>
      <c r="X736" s="169"/>
      <c r="Y736" s="169"/>
    </row>
    <row r="737" spans="5:25" s="166" customFormat="1" ht="12.75">
      <c r="E737" s="169"/>
      <c r="F737" s="169"/>
      <c r="G737" s="169"/>
      <c r="H737" s="169"/>
      <c r="I737" s="169"/>
      <c r="J737" s="169"/>
      <c r="K737" s="169"/>
      <c r="L737" s="169"/>
      <c r="M737" s="169"/>
      <c r="N737" s="169"/>
      <c r="O737" s="169"/>
      <c r="P737" s="169"/>
      <c r="Q737" s="169"/>
      <c r="R737" s="169"/>
      <c r="S737" s="169"/>
      <c r="T737" s="169"/>
      <c r="U737" s="169"/>
      <c r="V737" s="169"/>
      <c r="W737" s="169"/>
      <c r="X737" s="169"/>
      <c r="Y737" s="169"/>
    </row>
    <row r="738" spans="5:25" s="166" customFormat="1" ht="12.75">
      <c r="E738" s="169"/>
      <c r="F738" s="169"/>
      <c r="G738" s="169"/>
      <c r="H738" s="169"/>
      <c r="I738" s="169"/>
      <c r="J738" s="169"/>
      <c r="K738" s="169"/>
      <c r="L738" s="169"/>
      <c r="M738" s="169"/>
      <c r="N738" s="169"/>
      <c r="O738" s="169"/>
      <c r="P738" s="169"/>
      <c r="Q738" s="169"/>
      <c r="R738" s="169"/>
      <c r="S738" s="169"/>
      <c r="T738" s="169"/>
      <c r="U738" s="169"/>
      <c r="V738" s="169"/>
      <c r="W738" s="169"/>
      <c r="X738" s="169"/>
      <c r="Y738" s="169"/>
    </row>
    <row r="739" spans="5:25" s="166" customFormat="1" ht="12.75">
      <c r="E739" s="169"/>
      <c r="F739" s="169"/>
      <c r="G739" s="169"/>
      <c r="H739" s="169"/>
      <c r="I739" s="169"/>
      <c r="J739" s="169"/>
      <c r="K739" s="169"/>
      <c r="L739" s="169"/>
      <c r="M739" s="169"/>
      <c r="N739" s="169"/>
      <c r="O739" s="169"/>
      <c r="P739" s="169"/>
      <c r="Q739" s="169"/>
      <c r="R739" s="169"/>
      <c r="S739" s="169"/>
      <c r="T739" s="169"/>
      <c r="U739" s="169"/>
      <c r="V739" s="169"/>
      <c r="W739" s="169"/>
      <c r="X739" s="169"/>
      <c r="Y739" s="169"/>
    </row>
    <row r="740" spans="5:25" s="166" customFormat="1" ht="12.75">
      <c r="E740" s="169"/>
      <c r="F740" s="169"/>
      <c r="G740" s="169"/>
      <c r="H740" s="169"/>
      <c r="I740" s="169"/>
      <c r="J740" s="169"/>
      <c r="K740" s="169"/>
      <c r="L740" s="169"/>
      <c r="M740" s="169"/>
      <c r="N740" s="169"/>
      <c r="O740" s="169"/>
      <c r="P740" s="169"/>
      <c r="Q740" s="169"/>
      <c r="R740" s="169"/>
      <c r="S740" s="169"/>
      <c r="T740" s="169"/>
      <c r="U740" s="169"/>
      <c r="V740" s="169"/>
      <c r="W740" s="169"/>
      <c r="X740" s="169"/>
      <c r="Y740" s="169"/>
    </row>
    <row r="741" spans="5:25" s="166" customFormat="1" ht="12.75">
      <c r="E741" s="169"/>
      <c r="F741" s="169"/>
      <c r="G741" s="169"/>
      <c r="H741" s="169"/>
      <c r="I741" s="169"/>
      <c r="J741" s="169"/>
      <c r="K741" s="169"/>
      <c r="L741" s="169"/>
      <c r="M741" s="169"/>
      <c r="N741" s="169"/>
      <c r="O741" s="169"/>
      <c r="P741" s="169"/>
      <c r="Q741" s="169"/>
      <c r="R741" s="169"/>
      <c r="S741" s="169"/>
      <c r="T741" s="169"/>
      <c r="U741" s="169"/>
      <c r="V741" s="169"/>
      <c r="W741" s="169"/>
      <c r="X741" s="169"/>
      <c r="Y741" s="169"/>
    </row>
    <row r="742" spans="5:25" s="166" customFormat="1" ht="12.75">
      <c r="E742" s="169"/>
      <c r="F742" s="169"/>
      <c r="G742" s="169"/>
      <c r="H742" s="169"/>
      <c r="I742" s="169"/>
      <c r="J742" s="169"/>
      <c r="K742" s="169"/>
      <c r="L742" s="169"/>
      <c r="M742" s="169"/>
      <c r="N742" s="169"/>
      <c r="O742" s="169"/>
      <c r="P742" s="169"/>
      <c r="Q742" s="169"/>
      <c r="R742" s="169"/>
      <c r="S742" s="169"/>
      <c r="T742" s="169"/>
      <c r="U742" s="169"/>
      <c r="V742" s="169"/>
      <c r="W742" s="169"/>
      <c r="X742" s="169"/>
      <c r="Y742" s="169"/>
    </row>
    <row r="743" spans="5:25" s="166" customFormat="1" ht="12.75">
      <c r="E743" s="169"/>
      <c r="F743" s="169"/>
      <c r="G743" s="169"/>
      <c r="H743" s="169"/>
      <c r="I743" s="169"/>
      <c r="J743" s="169"/>
      <c r="K743" s="169"/>
      <c r="L743" s="169"/>
      <c r="M743" s="169"/>
      <c r="N743" s="169"/>
      <c r="O743" s="169"/>
      <c r="P743" s="169"/>
      <c r="Q743" s="169"/>
      <c r="R743" s="169"/>
      <c r="S743" s="169"/>
      <c r="T743" s="169"/>
      <c r="U743" s="169"/>
      <c r="V743" s="169"/>
      <c r="W743" s="169"/>
      <c r="X743" s="169"/>
      <c r="Y743" s="169"/>
    </row>
    <row r="744" spans="5:25" s="166" customFormat="1" ht="12.75">
      <c r="E744" s="169"/>
      <c r="F744" s="169"/>
      <c r="G744" s="169"/>
      <c r="H744" s="169"/>
      <c r="I744" s="169"/>
      <c r="J744" s="169"/>
      <c r="K744" s="169"/>
      <c r="L744" s="169"/>
      <c r="M744" s="169"/>
      <c r="N744" s="169"/>
      <c r="O744" s="169"/>
      <c r="P744" s="169"/>
      <c r="Q744" s="169"/>
      <c r="R744" s="169"/>
      <c r="S744" s="169"/>
      <c r="T744" s="169"/>
      <c r="U744" s="169"/>
      <c r="V744" s="169"/>
      <c r="W744" s="169"/>
      <c r="X744" s="169"/>
      <c r="Y744" s="169"/>
    </row>
    <row r="745" spans="5:25" s="166" customFormat="1" ht="12.75">
      <c r="E745" s="169"/>
      <c r="F745" s="169"/>
      <c r="G745" s="169"/>
      <c r="H745" s="169"/>
      <c r="I745" s="169"/>
      <c r="J745" s="169"/>
      <c r="K745" s="169"/>
      <c r="L745" s="169"/>
      <c r="M745" s="169"/>
      <c r="N745" s="169"/>
      <c r="O745" s="169"/>
      <c r="P745" s="169"/>
      <c r="Q745" s="169"/>
      <c r="R745" s="169"/>
      <c r="S745" s="169"/>
      <c r="T745" s="169"/>
      <c r="U745" s="169"/>
      <c r="V745" s="169"/>
      <c r="W745" s="169"/>
      <c r="X745" s="169"/>
      <c r="Y745" s="169"/>
    </row>
    <row r="746" spans="5:25" s="166" customFormat="1" ht="12.75">
      <c r="E746" s="169"/>
      <c r="F746" s="169"/>
      <c r="G746" s="169"/>
      <c r="H746" s="169"/>
      <c r="I746" s="169"/>
      <c r="J746" s="169"/>
      <c r="K746" s="169"/>
      <c r="L746" s="169"/>
      <c r="M746" s="169"/>
      <c r="N746" s="169"/>
      <c r="O746" s="169"/>
      <c r="P746" s="169"/>
      <c r="Q746" s="169"/>
      <c r="R746" s="169"/>
      <c r="S746" s="169"/>
      <c r="T746" s="169"/>
      <c r="U746" s="169"/>
      <c r="V746" s="169"/>
      <c r="W746" s="169"/>
      <c r="X746" s="169"/>
      <c r="Y746" s="169"/>
    </row>
    <row r="747" spans="5:25" s="166" customFormat="1" ht="12.75">
      <c r="E747" s="169"/>
      <c r="F747" s="169"/>
      <c r="G747" s="169"/>
      <c r="H747" s="169"/>
      <c r="I747" s="169"/>
      <c r="J747" s="169"/>
      <c r="K747" s="169"/>
      <c r="L747" s="169"/>
      <c r="M747" s="169"/>
      <c r="N747" s="169"/>
      <c r="O747" s="169"/>
      <c r="P747" s="169"/>
      <c r="Q747" s="169"/>
      <c r="R747" s="169"/>
      <c r="S747" s="169"/>
      <c r="T747" s="169"/>
      <c r="U747" s="169"/>
      <c r="V747" s="169"/>
      <c r="W747" s="169"/>
      <c r="X747" s="169"/>
      <c r="Y747" s="169"/>
    </row>
    <row r="748" spans="5:25" s="166" customFormat="1" ht="12.75">
      <c r="E748" s="169"/>
      <c r="F748" s="169"/>
      <c r="G748" s="169"/>
      <c r="H748" s="169"/>
      <c r="I748" s="169"/>
      <c r="J748" s="169"/>
      <c r="K748" s="169"/>
      <c r="L748" s="169"/>
      <c r="M748" s="169"/>
      <c r="N748" s="169"/>
      <c r="O748" s="169"/>
      <c r="P748" s="169"/>
      <c r="Q748" s="169"/>
      <c r="R748" s="169"/>
      <c r="S748" s="169"/>
      <c r="T748" s="169"/>
      <c r="U748" s="169"/>
      <c r="V748" s="169"/>
      <c r="W748" s="169"/>
      <c r="X748" s="169"/>
      <c r="Y748" s="169"/>
    </row>
    <row r="749" spans="5:25" s="166" customFormat="1" ht="12.75">
      <c r="E749" s="169"/>
      <c r="F749" s="169"/>
      <c r="G749" s="169"/>
      <c r="H749" s="169"/>
      <c r="I749" s="169"/>
      <c r="J749" s="169"/>
      <c r="K749" s="169"/>
      <c r="L749" s="169"/>
      <c r="M749" s="169"/>
      <c r="N749" s="169"/>
      <c r="O749" s="169"/>
      <c r="P749" s="169"/>
      <c r="Q749" s="169"/>
      <c r="R749" s="169"/>
      <c r="S749" s="169"/>
      <c r="T749" s="169"/>
      <c r="U749" s="169"/>
      <c r="V749" s="169"/>
      <c r="W749" s="169"/>
      <c r="X749" s="169"/>
      <c r="Y749" s="169"/>
    </row>
    <row r="750" spans="5:25" s="166" customFormat="1" ht="12.75">
      <c r="E750" s="169"/>
      <c r="F750" s="169"/>
      <c r="G750" s="169"/>
      <c r="H750" s="169"/>
      <c r="I750" s="169"/>
      <c r="J750" s="169"/>
      <c r="K750" s="169"/>
      <c r="L750" s="169"/>
      <c r="M750" s="169"/>
      <c r="N750" s="169"/>
      <c r="O750" s="169"/>
      <c r="P750" s="169"/>
      <c r="Q750" s="169"/>
      <c r="R750" s="169"/>
      <c r="S750" s="169"/>
      <c r="T750" s="169"/>
      <c r="U750" s="169"/>
      <c r="V750" s="169"/>
      <c r="W750" s="169"/>
      <c r="X750" s="169"/>
      <c r="Y750" s="169"/>
    </row>
    <row r="751" spans="5:25" s="166" customFormat="1" ht="12.75">
      <c r="E751" s="169"/>
      <c r="F751" s="169"/>
      <c r="G751" s="169"/>
      <c r="H751" s="169"/>
      <c r="I751" s="169"/>
      <c r="J751" s="169"/>
      <c r="K751" s="169"/>
      <c r="L751" s="169"/>
      <c r="M751" s="169"/>
      <c r="N751" s="169"/>
      <c r="O751" s="169"/>
      <c r="P751" s="169"/>
      <c r="Q751" s="169"/>
      <c r="R751" s="169"/>
      <c r="S751" s="169"/>
      <c r="T751" s="169"/>
      <c r="U751" s="169"/>
      <c r="V751" s="169"/>
      <c r="W751" s="169"/>
      <c r="X751" s="169"/>
      <c r="Y751" s="169"/>
    </row>
    <row r="752" spans="5:25" s="166" customFormat="1" ht="12.75">
      <c r="E752" s="169"/>
      <c r="F752" s="169"/>
      <c r="G752" s="169"/>
      <c r="H752" s="169"/>
      <c r="I752" s="169"/>
      <c r="J752" s="169"/>
      <c r="K752" s="169"/>
      <c r="L752" s="169"/>
      <c r="M752" s="169"/>
      <c r="N752" s="169"/>
      <c r="O752" s="169"/>
      <c r="P752" s="169"/>
      <c r="Q752" s="169"/>
      <c r="R752" s="169"/>
      <c r="S752" s="169"/>
      <c r="T752" s="169"/>
      <c r="U752" s="169"/>
      <c r="V752" s="169"/>
      <c r="W752" s="169"/>
      <c r="X752" s="169"/>
      <c r="Y752" s="169"/>
    </row>
    <row r="753" spans="5:25" s="166" customFormat="1" ht="12.75">
      <c r="E753" s="169"/>
      <c r="F753" s="169"/>
      <c r="G753" s="169"/>
      <c r="H753" s="169"/>
      <c r="I753" s="169"/>
      <c r="J753" s="169"/>
      <c r="K753" s="169"/>
      <c r="L753" s="169"/>
      <c r="M753" s="169"/>
      <c r="N753" s="169"/>
      <c r="O753" s="169"/>
      <c r="P753" s="169"/>
      <c r="Q753" s="169"/>
      <c r="R753" s="169"/>
      <c r="S753" s="169"/>
      <c r="T753" s="169"/>
      <c r="U753" s="169"/>
      <c r="V753" s="169"/>
      <c r="W753" s="169"/>
      <c r="X753" s="169"/>
      <c r="Y753" s="169"/>
    </row>
    <row r="754" spans="5:25" s="166" customFormat="1" ht="12.75">
      <c r="E754" s="169"/>
      <c r="F754" s="169"/>
      <c r="G754" s="169"/>
      <c r="H754" s="169"/>
      <c r="I754" s="169"/>
      <c r="J754" s="169"/>
      <c r="K754" s="169"/>
      <c r="L754" s="169"/>
      <c r="M754" s="169"/>
      <c r="N754" s="169"/>
      <c r="O754" s="169"/>
      <c r="P754" s="169"/>
      <c r="Q754" s="169"/>
      <c r="R754" s="169"/>
      <c r="S754" s="169"/>
      <c r="T754" s="169"/>
      <c r="U754" s="169"/>
      <c r="V754" s="169"/>
      <c r="W754" s="169"/>
      <c r="X754" s="169"/>
      <c r="Y754" s="169"/>
    </row>
    <row r="755" spans="5:25" s="166" customFormat="1" ht="12.75">
      <c r="E755" s="169"/>
      <c r="F755" s="169"/>
      <c r="G755" s="169"/>
      <c r="H755" s="169"/>
      <c r="I755" s="169"/>
      <c r="J755" s="169"/>
      <c r="K755" s="169"/>
      <c r="L755" s="169"/>
      <c r="M755" s="169"/>
      <c r="N755" s="169"/>
      <c r="O755" s="169"/>
      <c r="P755" s="169"/>
      <c r="Q755" s="169"/>
      <c r="R755" s="169"/>
      <c r="S755" s="169"/>
      <c r="T755" s="169"/>
      <c r="U755" s="169"/>
      <c r="V755" s="169"/>
      <c r="W755" s="169"/>
      <c r="X755" s="169"/>
      <c r="Y755" s="169"/>
    </row>
    <row r="756" spans="5:25" s="166" customFormat="1" ht="12.75">
      <c r="E756" s="169"/>
      <c r="F756" s="169"/>
      <c r="G756" s="169"/>
      <c r="H756" s="169"/>
      <c r="I756" s="169"/>
      <c r="J756" s="169"/>
      <c r="K756" s="169"/>
      <c r="L756" s="169"/>
      <c r="M756" s="169"/>
      <c r="N756" s="169"/>
      <c r="O756" s="169"/>
      <c r="P756" s="169"/>
      <c r="Q756" s="169"/>
      <c r="R756" s="169"/>
      <c r="S756" s="169"/>
      <c r="T756" s="169"/>
      <c r="U756" s="169"/>
      <c r="V756" s="169"/>
      <c r="W756" s="169"/>
      <c r="X756" s="169"/>
      <c r="Y756" s="169"/>
    </row>
    <row r="757" spans="5:25" s="166" customFormat="1" ht="12.75">
      <c r="E757" s="169"/>
      <c r="F757" s="169"/>
      <c r="G757" s="169"/>
      <c r="H757" s="169"/>
      <c r="I757" s="169"/>
      <c r="J757" s="169"/>
      <c r="K757" s="169"/>
      <c r="L757" s="169"/>
      <c r="M757" s="169"/>
      <c r="N757" s="169"/>
      <c r="O757" s="169"/>
      <c r="P757" s="169"/>
      <c r="Q757" s="169"/>
      <c r="R757" s="169"/>
      <c r="S757" s="169"/>
      <c r="T757" s="169"/>
      <c r="U757" s="169"/>
      <c r="V757" s="169"/>
      <c r="W757" s="169"/>
      <c r="X757" s="169"/>
      <c r="Y757" s="169"/>
    </row>
    <row r="758" spans="5:25" s="166" customFormat="1" ht="12.75">
      <c r="E758" s="169"/>
      <c r="F758" s="169"/>
      <c r="G758" s="169"/>
      <c r="H758" s="169"/>
      <c r="I758" s="169"/>
      <c r="J758" s="169"/>
      <c r="K758" s="169"/>
      <c r="L758" s="169"/>
      <c r="M758" s="169"/>
      <c r="N758" s="169"/>
      <c r="O758" s="169"/>
      <c r="P758" s="169"/>
      <c r="Q758" s="169"/>
      <c r="R758" s="169"/>
      <c r="S758" s="169"/>
      <c r="T758" s="169"/>
      <c r="U758" s="169"/>
      <c r="V758" s="169"/>
      <c r="W758" s="169"/>
      <c r="X758" s="169"/>
      <c r="Y758" s="169"/>
    </row>
    <row r="759" spans="5:25" s="166" customFormat="1" ht="12.75">
      <c r="E759" s="169"/>
      <c r="F759" s="169"/>
      <c r="G759" s="169"/>
      <c r="H759" s="169"/>
      <c r="I759" s="169"/>
      <c r="J759" s="169"/>
      <c r="K759" s="169"/>
      <c r="L759" s="169"/>
      <c r="M759" s="169"/>
      <c r="N759" s="169"/>
      <c r="O759" s="169"/>
      <c r="P759" s="169"/>
      <c r="Q759" s="169"/>
      <c r="R759" s="169"/>
      <c r="S759" s="169"/>
      <c r="T759" s="169"/>
      <c r="U759" s="169"/>
      <c r="V759" s="169"/>
      <c r="W759" s="169"/>
      <c r="X759" s="169"/>
      <c r="Y759" s="169"/>
    </row>
    <row r="760" spans="5:25" s="166" customFormat="1" ht="12.75">
      <c r="E760" s="169"/>
      <c r="F760" s="169"/>
      <c r="G760" s="169"/>
      <c r="H760" s="169"/>
      <c r="I760" s="169"/>
      <c r="J760" s="169"/>
      <c r="K760" s="169"/>
      <c r="L760" s="169"/>
      <c r="M760" s="169"/>
      <c r="N760" s="169"/>
      <c r="O760" s="169"/>
      <c r="P760" s="169"/>
      <c r="Q760" s="169"/>
      <c r="R760" s="169"/>
      <c r="S760" s="169"/>
      <c r="T760" s="169"/>
      <c r="U760" s="169"/>
      <c r="V760" s="169"/>
      <c r="W760" s="169"/>
      <c r="X760" s="169"/>
      <c r="Y760" s="169"/>
    </row>
    <row r="761" spans="5:25" s="166" customFormat="1" ht="12.75">
      <c r="E761" s="169"/>
      <c r="F761" s="169"/>
      <c r="G761" s="169"/>
      <c r="H761" s="169"/>
      <c r="I761" s="169"/>
      <c r="J761" s="169"/>
      <c r="K761" s="169"/>
      <c r="L761" s="169"/>
      <c r="M761" s="169"/>
      <c r="N761" s="169"/>
      <c r="O761" s="169"/>
      <c r="P761" s="169"/>
      <c r="Q761" s="169"/>
      <c r="R761" s="169"/>
      <c r="S761" s="169"/>
      <c r="T761" s="169"/>
      <c r="U761" s="169"/>
      <c r="V761" s="169"/>
      <c r="W761" s="169"/>
      <c r="X761" s="169"/>
      <c r="Y761" s="169"/>
    </row>
    <row r="762" spans="5:25" s="166" customFormat="1" ht="12.75">
      <c r="E762" s="169"/>
      <c r="F762" s="169"/>
      <c r="G762" s="169"/>
      <c r="H762" s="169"/>
      <c r="I762" s="169"/>
      <c r="J762" s="169"/>
      <c r="K762" s="169"/>
      <c r="L762" s="169"/>
      <c r="M762" s="169"/>
      <c r="N762" s="169"/>
      <c r="O762" s="169"/>
      <c r="P762" s="169"/>
      <c r="Q762" s="169"/>
      <c r="R762" s="169"/>
      <c r="S762" s="169"/>
      <c r="T762" s="169"/>
      <c r="U762" s="169"/>
      <c r="V762" s="169"/>
      <c r="W762" s="169"/>
      <c r="X762" s="169"/>
      <c r="Y762" s="169"/>
    </row>
    <row r="763" spans="5:25" s="166" customFormat="1" ht="12.75">
      <c r="E763" s="169"/>
      <c r="F763" s="169"/>
      <c r="G763" s="169"/>
      <c r="H763" s="169"/>
      <c r="I763" s="169"/>
      <c r="J763" s="169"/>
      <c r="K763" s="169"/>
      <c r="L763" s="169"/>
      <c r="M763" s="169"/>
      <c r="N763" s="169"/>
      <c r="O763" s="169"/>
      <c r="P763" s="169"/>
      <c r="Q763" s="169"/>
      <c r="R763" s="169"/>
      <c r="S763" s="169"/>
      <c r="T763" s="169"/>
      <c r="U763" s="169"/>
      <c r="V763" s="169"/>
      <c r="W763" s="169"/>
      <c r="X763" s="169"/>
      <c r="Y763" s="169"/>
    </row>
    <row r="764" spans="5:25" s="166" customFormat="1" ht="12.75">
      <c r="E764" s="169"/>
      <c r="F764" s="169"/>
      <c r="G764" s="169"/>
      <c r="H764" s="169"/>
      <c r="I764" s="169"/>
      <c r="J764" s="169"/>
      <c r="K764" s="169"/>
      <c r="L764" s="169"/>
      <c r="M764" s="169"/>
      <c r="N764" s="169"/>
      <c r="O764" s="169"/>
      <c r="P764" s="169"/>
      <c r="Q764" s="169"/>
      <c r="R764" s="169"/>
      <c r="S764" s="169"/>
      <c r="T764" s="169"/>
      <c r="U764" s="169"/>
      <c r="V764" s="169"/>
      <c r="W764" s="169"/>
      <c r="X764" s="169"/>
      <c r="Y764" s="169"/>
    </row>
    <row r="765" spans="5:25" s="166" customFormat="1" ht="12.75">
      <c r="E765" s="169"/>
      <c r="F765" s="169"/>
      <c r="G765" s="169"/>
      <c r="H765" s="169"/>
      <c r="I765" s="169"/>
      <c r="J765" s="169"/>
      <c r="K765" s="169"/>
      <c r="L765" s="169"/>
      <c r="M765" s="169"/>
      <c r="N765" s="169"/>
      <c r="O765" s="169"/>
      <c r="P765" s="169"/>
      <c r="Q765" s="169"/>
      <c r="R765" s="169"/>
      <c r="S765" s="169"/>
      <c r="T765" s="169"/>
      <c r="U765" s="169"/>
      <c r="V765" s="169"/>
      <c r="W765" s="169"/>
      <c r="X765" s="169"/>
      <c r="Y765" s="169"/>
    </row>
    <row r="766" spans="5:25" s="166" customFormat="1" ht="12.75">
      <c r="E766" s="169"/>
      <c r="F766" s="169"/>
      <c r="G766" s="169"/>
      <c r="H766" s="169"/>
      <c r="I766" s="169"/>
      <c r="J766" s="169"/>
      <c r="K766" s="169"/>
      <c r="L766" s="169"/>
      <c r="M766" s="169"/>
      <c r="N766" s="169"/>
      <c r="O766" s="169"/>
      <c r="P766" s="169"/>
      <c r="Q766" s="169"/>
      <c r="R766" s="169"/>
      <c r="S766" s="169"/>
      <c r="T766" s="169"/>
      <c r="U766" s="169"/>
      <c r="V766" s="169"/>
      <c r="W766" s="169"/>
      <c r="X766" s="169"/>
      <c r="Y766" s="169"/>
    </row>
    <row r="767" spans="5:25" s="166" customFormat="1" ht="12.75">
      <c r="E767" s="169"/>
      <c r="F767" s="169"/>
      <c r="G767" s="169"/>
      <c r="H767" s="169"/>
      <c r="I767" s="169"/>
      <c r="J767" s="169"/>
      <c r="K767" s="169"/>
      <c r="L767" s="169"/>
      <c r="M767" s="169"/>
      <c r="N767" s="169"/>
      <c r="O767" s="169"/>
      <c r="P767" s="169"/>
      <c r="Q767" s="169"/>
      <c r="R767" s="169"/>
      <c r="S767" s="169"/>
      <c r="T767" s="169"/>
      <c r="U767" s="169"/>
      <c r="V767" s="169"/>
      <c r="W767" s="169"/>
      <c r="X767" s="169"/>
      <c r="Y767" s="169"/>
    </row>
    <row r="768" spans="5:25" s="166" customFormat="1" ht="12.75">
      <c r="E768" s="169"/>
      <c r="F768" s="169"/>
      <c r="G768" s="169"/>
      <c r="H768" s="169"/>
      <c r="I768" s="169"/>
      <c r="J768" s="169"/>
      <c r="K768" s="169"/>
      <c r="L768" s="169"/>
      <c r="M768" s="169"/>
      <c r="N768" s="169"/>
      <c r="O768" s="169"/>
      <c r="P768" s="169"/>
      <c r="Q768" s="169"/>
      <c r="R768" s="169"/>
      <c r="S768" s="169"/>
      <c r="T768" s="169"/>
      <c r="U768" s="169"/>
      <c r="V768" s="169"/>
      <c r="W768" s="169"/>
      <c r="X768" s="169"/>
      <c r="Y768" s="169"/>
    </row>
    <row r="769" spans="5:25" s="166" customFormat="1" ht="12.75">
      <c r="E769" s="169"/>
      <c r="F769" s="169"/>
      <c r="G769" s="169"/>
      <c r="H769" s="169"/>
      <c r="I769" s="169"/>
      <c r="J769" s="169"/>
      <c r="K769" s="169"/>
      <c r="L769" s="169"/>
      <c r="M769" s="169"/>
      <c r="N769" s="169"/>
      <c r="O769" s="169"/>
      <c r="P769" s="169"/>
      <c r="Q769" s="169"/>
      <c r="R769" s="169"/>
      <c r="S769" s="169"/>
      <c r="T769" s="169"/>
      <c r="U769" s="169"/>
      <c r="V769" s="169"/>
      <c r="W769" s="169"/>
      <c r="X769" s="169"/>
      <c r="Y769" s="169"/>
    </row>
    <row r="770" spans="5:25" s="166" customFormat="1" ht="12.75">
      <c r="E770" s="169"/>
      <c r="F770" s="169"/>
      <c r="G770" s="169"/>
      <c r="H770" s="169"/>
      <c r="I770" s="169"/>
      <c r="J770" s="169"/>
      <c r="K770" s="169"/>
      <c r="L770" s="169"/>
      <c r="M770" s="169"/>
      <c r="N770" s="169"/>
      <c r="O770" s="169"/>
      <c r="P770" s="169"/>
      <c r="Q770" s="169"/>
      <c r="R770" s="169"/>
      <c r="S770" s="169"/>
      <c r="T770" s="169"/>
      <c r="U770" s="169"/>
      <c r="V770" s="169"/>
      <c r="W770" s="169"/>
      <c r="X770" s="169"/>
      <c r="Y770" s="169"/>
    </row>
    <row r="771" spans="5:25" s="166" customFormat="1" ht="12.75">
      <c r="E771" s="169"/>
      <c r="F771" s="169"/>
      <c r="G771" s="169"/>
      <c r="H771" s="169"/>
      <c r="I771" s="169"/>
      <c r="J771" s="169"/>
      <c r="K771" s="169"/>
      <c r="L771" s="169"/>
      <c r="M771" s="169"/>
      <c r="N771" s="169"/>
      <c r="O771" s="169"/>
      <c r="P771" s="169"/>
      <c r="Q771" s="169"/>
      <c r="R771" s="169"/>
      <c r="S771" s="169"/>
      <c r="T771" s="169"/>
      <c r="U771" s="169"/>
      <c r="V771" s="169"/>
      <c r="W771" s="169"/>
      <c r="X771" s="169"/>
      <c r="Y771" s="169"/>
    </row>
    <row r="772" spans="5:25" s="166" customFormat="1" ht="12.75">
      <c r="E772" s="169"/>
      <c r="F772" s="169"/>
      <c r="G772" s="169"/>
      <c r="H772" s="169"/>
      <c r="I772" s="169"/>
      <c r="J772" s="169"/>
      <c r="K772" s="169"/>
      <c r="L772" s="169"/>
      <c r="M772" s="169"/>
      <c r="N772" s="169"/>
      <c r="O772" s="169"/>
      <c r="P772" s="169"/>
      <c r="Q772" s="169"/>
      <c r="R772" s="169"/>
      <c r="S772" s="169"/>
      <c r="T772" s="169"/>
      <c r="U772" s="169"/>
      <c r="V772" s="169"/>
      <c r="W772" s="169"/>
      <c r="X772" s="169"/>
      <c r="Y772" s="169"/>
    </row>
    <row r="773" spans="5:25" s="166" customFormat="1" ht="12.75">
      <c r="E773" s="169"/>
      <c r="F773" s="169"/>
      <c r="G773" s="169"/>
      <c r="H773" s="169"/>
      <c r="I773" s="169"/>
      <c r="J773" s="169"/>
      <c r="K773" s="169"/>
      <c r="L773" s="169"/>
      <c r="M773" s="169"/>
      <c r="N773" s="169"/>
      <c r="O773" s="169"/>
      <c r="P773" s="169"/>
      <c r="Q773" s="169"/>
      <c r="R773" s="169"/>
      <c r="S773" s="169"/>
      <c r="T773" s="169"/>
      <c r="U773" s="169"/>
      <c r="V773" s="169"/>
      <c r="W773" s="169"/>
      <c r="X773" s="169"/>
      <c r="Y773" s="169"/>
    </row>
    <row r="774" spans="5:25" s="166" customFormat="1" ht="12.75">
      <c r="E774" s="169"/>
      <c r="F774" s="169"/>
      <c r="G774" s="169"/>
      <c r="H774" s="169"/>
      <c r="I774" s="169"/>
      <c r="J774" s="169"/>
      <c r="K774" s="169"/>
      <c r="L774" s="169"/>
      <c r="M774" s="169"/>
      <c r="N774" s="169"/>
      <c r="O774" s="169"/>
      <c r="P774" s="169"/>
      <c r="Q774" s="169"/>
      <c r="R774" s="169"/>
      <c r="S774" s="169"/>
      <c r="T774" s="169"/>
      <c r="U774" s="169"/>
      <c r="V774" s="169"/>
      <c r="W774" s="169"/>
      <c r="X774" s="169"/>
      <c r="Y774" s="169"/>
    </row>
    <row r="775" spans="5:25" s="166" customFormat="1" ht="12.75">
      <c r="E775" s="169"/>
      <c r="F775" s="169"/>
      <c r="G775" s="169"/>
      <c r="H775" s="169"/>
      <c r="I775" s="169"/>
      <c r="J775" s="169"/>
      <c r="K775" s="169"/>
      <c r="L775" s="169"/>
      <c r="M775" s="169"/>
      <c r="N775" s="169"/>
      <c r="O775" s="169"/>
      <c r="P775" s="169"/>
      <c r="Q775" s="169"/>
      <c r="R775" s="169"/>
      <c r="S775" s="169"/>
      <c r="T775" s="169"/>
      <c r="U775" s="169"/>
      <c r="V775" s="169"/>
      <c r="W775" s="169"/>
      <c r="X775" s="169"/>
      <c r="Y775" s="169"/>
    </row>
    <row r="776" spans="5:25" s="166" customFormat="1" ht="12.75">
      <c r="E776" s="169"/>
      <c r="F776" s="169"/>
      <c r="G776" s="169"/>
      <c r="H776" s="169"/>
      <c r="I776" s="169"/>
      <c r="J776" s="169"/>
      <c r="K776" s="169"/>
      <c r="L776" s="169"/>
      <c r="M776" s="169"/>
      <c r="N776" s="169"/>
      <c r="O776" s="169"/>
      <c r="P776" s="169"/>
      <c r="Q776" s="169"/>
      <c r="R776" s="169"/>
      <c r="S776" s="169"/>
      <c r="T776" s="169"/>
      <c r="U776" s="169"/>
      <c r="V776" s="169"/>
      <c r="W776" s="169"/>
      <c r="X776" s="169"/>
      <c r="Y776" s="169"/>
    </row>
    <row r="777" spans="5:25" s="166" customFormat="1" ht="12.75">
      <c r="E777" s="169"/>
      <c r="F777" s="169"/>
      <c r="G777" s="169"/>
      <c r="H777" s="169"/>
      <c r="I777" s="169"/>
      <c r="J777" s="169"/>
      <c r="K777" s="169"/>
      <c r="L777" s="169"/>
      <c r="M777" s="169"/>
      <c r="N777" s="169"/>
      <c r="O777" s="169"/>
      <c r="P777" s="169"/>
      <c r="Q777" s="169"/>
      <c r="R777" s="169"/>
      <c r="S777" s="169"/>
      <c r="T777" s="169"/>
      <c r="U777" s="169"/>
      <c r="V777" s="169"/>
      <c r="W777" s="169"/>
      <c r="X777" s="169"/>
      <c r="Y777" s="169"/>
    </row>
    <row r="778" spans="5:25" s="166" customFormat="1" ht="12.75">
      <c r="E778" s="169"/>
      <c r="F778" s="169"/>
      <c r="G778" s="169"/>
      <c r="H778" s="169"/>
      <c r="I778" s="169"/>
      <c r="J778" s="169"/>
      <c r="K778" s="169"/>
      <c r="L778" s="169"/>
      <c r="M778" s="169"/>
      <c r="N778" s="169"/>
      <c r="O778" s="169"/>
      <c r="P778" s="169"/>
      <c r="Q778" s="169"/>
      <c r="R778" s="169"/>
      <c r="S778" s="169"/>
      <c r="T778" s="169"/>
      <c r="U778" s="169"/>
      <c r="V778" s="169"/>
      <c r="W778" s="169"/>
      <c r="X778" s="169"/>
      <c r="Y778" s="169"/>
    </row>
    <row r="779" spans="5:25" s="166" customFormat="1" ht="12.75">
      <c r="E779" s="169"/>
      <c r="F779" s="169"/>
      <c r="G779" s="169"/>
      <c r="H779" s="169"/>
      <c r="I779" s="169"/>
      <c r="J779" s="169"/>
      <c r="K779" s="169"/>
      <c r="L779" s="169"/>
      <c r="M779" s="169"/>
      <c r="N779" s="169"/>
      <c r="O779" s="169"/>
      <c r="P779" s="169"/>
      <c r="Q779" s="169"/>
      <c r="R779" s="169"/>
      <c r="S779" s="169"/>
      <c r="T779" s="169"/>
      <c r="U779" s="169"/>
      <c r="V779" s="169"/>
      <c r="W779" s="169"/>
      <c r="X779" s="169"/>
      <c r="Y779" s="169"/>
    </row>
    <row r="780" spans="5:25" s="166" customFormat="1" ht="12.75">
      <c r="E780" s="169"/>
      <c r="F780" s="169"/>
      <c r="G780" s="169"/>
      <c r="H780" s="169"/>
      <c r="I780" s="169"/>
      <c r="J780" s="169"/>
      <c r="K780" s="169"/>
      <c r="L780" s="169"/>
      <c r="M780" s="169"/>
      <c r="N780" s="169"/>
      <c r="O780" s="169"/>
      <c r="P780" s="169"/>
      <c r="Q780" s="169"/>
      <c r="R780" s="169"/>
      <c r="S780" s="169"/>
      <c r="T780" s="169"/>
      <c r="U780" s="169"/>
      <c r="V780" s="169"/>
      <c r="W780" s="169"/>
      <c r="X780" s="169"/>
      <c r="Y780" s="169"/>
    </row>
    <row r="781" spans="5:25" s="166" customFormat="1" ht="12.75">
      <c r="E781" s="169"/>
      <c r="F781" s="169"/>
      <c r="G781" s="169"/>
      <c r="H781" s="169"/>
      <c r="I781" s="169"/>
      <c r="J781" s="169"/>
      <c r="K781" s="169"/>
      <c r="L781" s="169"/>
      <c r="M781" s="169"/>
      <c r="N781" s="169"/>
      <c r="O781" s="169"/>
      <c r="P781" s="169"/>
      <c r="Q781" s="169"/>
      <c r="R781" s="169"/>
      <c r="S781" s="169"/>
      <c r="T781" s="169"/>
      <c r="U781" s="169"/>
      <c r="V781" s="169"/>
      <c r="W781" s="169"/>
      <c r="X781" s="169"/>
      <c r="Y781" s="169"/>
    </row>
    <row r="782" spans="5:25" s="166" customFormat="1" ht="12.75">
      <c r="E782" s="169"/>
      <c r="F782" s="169"/>
      <c r="G782" s="169"/>
      <c r="H782" s="169"/>
      <c r="I782" s="169"/>
      <c r="J782" s="169"/>
      <c r="K782" s="169"/>
      <c r="L782" s="169"/>
      <c r="M782" s="169"/>
      <c r="N782" s="169"/>
      <c r="O782" s="169"/>
      <c r="P782" s="169"/>
      <c r="Q782" s="169"/>
      <c r="R782" s="169"/>
      <c r="S782" s="169"/>
      <c r="T782" s="169"/>
      <c r="U782" s="169"/>
      <c r="V782" s="169"/>
      <c r="W782" s="169"/>
      <c r="X782" s="169"/>
      <c r="Y782" s="169"/>
    </row>
    <row r="783" spans="5:25" s="166" customFormat="1" ht="12.75">
      <c r="E783" s="169"/>
      <c r="F783" s="169"/>
      <c r="G783" s="169"/>
      <c r="H783" s="169"/>
      <c r="I783" s="169"/>
      <c r="J783" s="169"/>
      <c r="K783" s="169"/>
      <c r="L783" s="169"/>
      <c r="M783" s="169"/>
      <c r="N783" s="169"/>
      <c r="O783" s="169"/>
      <c r="P783" s="169"/>
      <c r="Q783" s="169"/>
      <c r="R783" s="169"/>
      <c r="S783" s="169"/>
      <c r="T783" s="169"/>
      <c r="U783" s="169"/>
      <c r="V783" s="169"/>
      <c r="W783" s="169"/>
      <c r="X783" s="169"/>
      <c r="Y783" s="169"/>
    </row>
    <row r="784" spans="5:25" s="166" customFormat="1" ht="12.75">
      <c r="E784" s="169"/>
      <c r="F784" s="169"/>
      <c r="G784" s="169"/>
      <c r="H784" s="169"/>
      <c r="I784" s="169"/>
      <c r="J784" s="169"/>
      <c r="K784" s="169"/>
      <c r="L784" s="169"/>
      <c r="M784" s="169"/>
      <c r="N784" s="169"/>
      <c r="O784" s="169"/>
      <c r="P784" s="169"/>
      <c r="Q784" s="169"/>
      <c r="R784" s="169"/>
      <c r="S784" s="169"/>
      <c r="T784" s="169"/>
      <c r="U784" s="169"/>
      <c r="V784" s="169"/>
      <c r="W784" s="169"/>
      <c r="X784" s="169"/>
      <c r="Y784" s="169"/>
    </row>
    <row r="785" spans="5:25" s="166" customFormat="1" ht="12.75">
      <c r="E785" s="169"/>
      <c r="F785" s="169"/>
      <c r="G785" s="169"/>
      <c r="H785" s="169"/>
      <c r="I785" s="169"/>
      <c r="J785" s="169"/>
      <c r="K785" s="169"/>
      <c r="L785" s="169"/>
      <c r="M785" s="169"/>
      <c r="N785" s="169"/>
      <c r="O785" s="169"/>
      <c r="P785" s="169"/>
      <c r="Q785" s="169"/>
      <c r="R785" s="169"/>
      <c r="S785" s="169"/>
      <c r="T785" s="169"/>
      <c r="U785" s="169"/>
      <c r="V785" s="169"/>
      <c r="W785" s="169"/>
      <c r="X785" s="169"/>
      <c r="Y785" s="169"/>
    </row>
    <row r="786" spans="5:25" s="166" customFormat="1" ht="12.75">
      <c r="E786" s="169"/>
      <c r="F786" s="169"/>
      <c r="G786" s="169"/>
      <c r="H786" s="169"/>
      <c r="I786" s="169"/>
      <c r="J786" s="169"/>
      <c r="K786" s="169"/>
      <c r="L786" s="169"/>
      <c r="M786" s="169"/>
      <c r="N786" s="169"/>
      <c r="O786" s="169"/>
      <c r="P786" s="169"/>
      <c r="Q786" s="169"/>
      <c r="R786" s="169"/>
      <c r="S786" s="169"/>
      <c r="T786" s="169"/>
      <c r="U786" s="169"/>
      <c r="V786" s="169"/>
      <c r="W786" s="169"/>
      <c r="X786" s="169"/>
      <c r="Y786" s="169"/>
    </row>
    <row r="787" spans="5:25" s="166" customFormat="1" ht="12.75">
      <c r="E787" s="169"/>
      <c r="F787" s="169"/>
      <c r="G787" s="169"/>
      <c r="H787" s="169"/>
      <c r="I787" s="169"/>
      <c r="J787" s="169"/>
      <c r="K787" s="169"/>
      <c r="L787" s="169"/>
      <c r="M787" s="169"/>
      <c r="N787" s="169"/>
      <c r="O787" s="169"/>
      <c r="P787" s="169"/>
      <c r="Q787" s="169"/>
      <c r="R787" s="169"/>
      <c r="S787" s="169"/>
      <c r="T787" s="169"/>
      <c r="U787" s="169"/>
      <c r="V787" s="169"/>
      <c r="W787" s="169"/>
      <c r="X787" s="169"/>
      <c r="Y787" s="169"/>
    </row>
    <row r="788" spans="5:25" s="166" customFormat="1" ht="12.75">
      <c r="E788" s="169"/>
      <c r="F788" s="169"/>
      <c r="G788" s="169"/>
      <c r="H788" s="169"/>
      <c r="I788" s="169"/>
      <c r="J788" s="169"/>
      <c r="K788" s="169"/>
      <c r="L788" s="169"/>
      <c r="M788" s="169"/>
      <c r="N788" s="169"/>
      <c r="O788" s="169"/>
      <c r="P788" s="169"/>
      <c r="Q788" s="169"/>
      <c r="R788" s="169"/>
      <c r="S788" s="169"/>
      <c r="T788" s="169"/>
      <c r="U788" s="169"/>
      <c r="V788" s="169"/>
      <c r="W788" s="169"/>
      <c r="X788" s="169"/>
      <c r="Y788" s="169"/>
    </row>
    <row r="789" spans="5:25" s="166" customFormat="1" ht="12.75">
      <c r="E789" s="169"/>
      <c r="F789" s="169"/>
      <c r="G789" s="169"/>
      <c r="H789" s="169"/>
      <c r="I789" s="169"/>
      <c r="J789" s="169"/>
      <c r="K789" s="169"/>
      <c r="L789" s="169"/>
      <c r="M789" s="169"/>
      <c r="N789" s="169"/>
      <c r="O789" s="169"/>
      <c r="P789" s="169"/>
      <c r="Q789" s="169"/>
      <c r="R789" s="169"/>
      <c r="S789" s="169"/>
      <c r="T789" s="169"/>
      <c r="U789" s="169"/>
      <c r="V789" s="169"/>
      <c r="W789" s="169"/>
      <c r="X789" s="169"/>
      <c r="Y789" s="169"/>
    </row>
    <row r="790" spans="5:25" s="166" customFormat="1" ht="12.75">
      <c r="E790" s="169"/>
      <c r="F790" s="169"/>
      <c r="G790" s="169"/>
      <c r="H790" s="169"/>
      <c r="I790" s="169"/>
      <c r="J790" s="169"/>
      <c r="K790" s="169"/>
      <c r="L790" s="169"/>
      <c r="M790" s="169"/>
      <c r="N790" s="169"/>
      <c r="O790" s="169"/>
      <c r="P790" s="169"/>
      <c r="Q790" s="169"/>
      <c r="R790" s="169"/>
      <c r="S790" s="169"/>
      <c r="T790" s="169"/>
      <c r="U790" s="169"/>
      <c r="V790" s="169"/>
      <c r="W790" s="169"/>
      <c r="X790" s="169"/>
      <c r="Y790" s="169"/>
    </row>
    <row r="791" spans="5:25" s="166" customFormat="1" ht="12.75">
      <c r="E791" s="169"/>
      <c r="F791" s="169"/>
      <c r="G791" s="169"/>
      <c r="H791" s="169"/>
      <c r="I791" s="169"/>
      <c r="J791" s="169"/>
      <c r="K791" s="169"/>
      <c r="L791" s="169"/>
      <c r="M791" s="169"/>
      <c r="N791" s="169"/>
      <c r="O791" s="169"/>
      <c r="P791" s="169"/>
      <c r="Q791" s="169"/>
      <c r="R791" s="169"/>
      <c r="S791" s="169"/>
      <c r="T791" s="169"/>
      <c r="U791" s="169"/>
      <c r="V791" s="169"/>
      <c r="W791" s="169"/>
      <c r="X791" s="169"/>
      <c r="Y791" s="169"/>
    </row>
    <row r="792" spans="5:25" s="166" customFormat="1" ht="12.75">
      <c r="E792" s="169"/>
      <c r="F792" s="169"/>
      <c r="G792" s="169"/>
      <c r="H792" s="169"/>
      <c r="I792" s="169"/>
      <c r="J792" s="169"/>
      <c r="K792" s="169"/>
      <c r="L792" s="169"/>
      <c r="M792" s="169"/>
      <c r="N792" s="169"/>
      <c r="O792" s="169"/>
      <c r="P792" s="169"/>
      <c r="Q792" s="169"/>
      <c r="R792" s="169"/>
      <c r="S792" s="169"/>
      <c r="T792" s="169"/>
      <c r="U792" s="169"/>
      <c r="V792" s="169"/>
      <c r="W792" s="169"/>
      <c r="X792" s="169"/>
      <c r="Y792" s="169"/>
    </row>
    <row r="793" spans="5:25" s="166" customFormat="1" ht="12.75">
      <c r="E793" s="169"/>
      <c r="F793" s="169"/>
      <c r="G793" s="169"/>
      <c r="H793" s="169"/>
      <c r="I793" s="169"/>
      <c r="J793" s="169"/>
      <c r="K793" s="169"/>
      <c r="L793" s="169"/>
      <c r="M793" s="169"/>
      <c r="N793" s="169"/>
      <c r="O793" s="169"/>
      <c r="P793" s="169"/>
      <c r="Q793" s="169"/>
      <c r="R793" s="169"/>
      <c r="S793" s="169"/>
      <c r="T793" s="169"/>
      <c r="U793" s="169"/>
      <c r="V793" s="169"/>
      <c r="W793" s="169"/>
      <c r="X793" s="169"/>
      <c r="Y793" s="169"/>
    </row>
    <row r="794" spans="5:25" s="166" customFormat="1" ht="12.75">
      <c r="E794" s="169"/>
      <c r="F794" s="169"/>
      <c r="G794" s="169"/>
      <c r="H794" s="169"/>
      <c r="I794" s="169"/>
      <c r="J794" s="169"/>
      <c r="K794" s="169"/>
      <c r="L794" s="169"/>
      <c r="M794" s="169"/>
      <c r="N794" s="169"/>
      <c r="O794" s="169"/>
      <c r="P794" s="169"/>
      <c r="Q794" s="169"/>
      <c r="R794" s="169"/>
      <c r="S794" s="169"/>
      <c r="T794" s="169"/>
      <c r="U794" s="169"/>
      <c r="V794" s="169"/>
      <c r="W794" s="169"/>
      <c r="X794" s="169"/>
      <c r="Y794" s="169"/>
    </row>
    <row r="795" spans="5:25" s="166" customFormat="1" ht="12.75">
      <c r="E795" s="169"/>
      <c r="F795" s="169"/>
      <c r="G795" s="169"/>
      <c r="H795" s="169"/>
      <c r="I795" s="169"/>
      <c r="J795" s="169"/>
      <c r="K795" s="169"/>
      <c r="L795" s="169"/>
      <c r="M795" s="169"/>
      <c r="N795" s="169"/>
      <c r="O795" s="169"/>
      <c r="P795" s="169"/>
      <c r="Q795" s="169"/>
      <c r="R795" s="169"/>
      <c r="S795" s="169"/>
      <c r="T795" s="169"/>
      <c r="U795" s="169"/>
      <c r="V795" s="169"/>
      <c r="W795" s="169"/>
      <c r="X795" s="169"/>
      <c r="Y795" s="169"/>
    </row>
    <row r="796" spans="5:25" s="166" customFormat="1" ht="12.75">
      <c r="E796" s="169"/>
      <c r="F796" s="169"/>
      <c r="G796" s="169"/>
      <c r="H796" s="169"/>
      <c r="I796" s="169"/>
      <c r="J796" s="169"/>
      <c r="K796" s="169"/>
      <c r="L796" s="169"/>
      <c r="M796" s="169"/>
      <c r="N796" s="169"/>
      <c r="O796" s="169"/>
      <c r="P796" s="169"/>
      <c r="Q796" s="169"/>
      <c r="R796" s="169"/>
      <c r="S796" s="169"/>
      <c r="T796" s="169"/>
      <c r="U796" s="169"/>
      <c r="V796" s="169"/>
      <c r="W796" s="169"/>
      <c r="X796" s="169"/>
      <c r="Y796" s="169"/>
    </row>
    <row r="797" spans="5:25" s="166" customFormat="1" ht="12.75">
      <c r="E797" s="169"/>
      <c r="F797" s="169"/>
      <c r="G797" s="169"/>
      <c r="H797" s="169"/>
      <c r="I797" s="169"/>
      <c r="J797" s="169"/>
      <c r="K797" s="169"/>
      <c r="L797" s="169"/>
      <c r="M797" s="169"/>
      <c r="N797" s="169"/>
      <c r="O797" s="169"/>
      <c r="P797" s="169"/>
      <c r="Q797" s="169"/>
      <c r="R797" s="169"/>
      <c r="S797" s="169"/>
      <c r="T797" s="169"/>
      <c r="U797" s="169"/>
      <c r="V797" s="169"/>
      <c r="W797" s="169"/>
      <c r="X797" s="169"/>
      <c r="Y797" s="169"/>
    </row>
    <row r="798" spans="5:25" s="166" customFormat="1" ht="12.75">
      <c r="E798" s="169"/>
      <c r="F798" s="169"/>
      <c r="G798" s="169"/>
      <c r="H798" s="169"/>
      <c r="I798" s="169"/>
      <c r="J798" s="169"/>
      <c r="K798" s="169"/>
      <c r="L798" s="169"/>
      <c r="M798" s="169"/>
      <c r="N798" s="169"/>
      <c r="O798" s="169"/>
      <c r="P798" s="169"/>
      <c r="Q798" s="169"/>
      <c r="R798" s="169"/>
      <c r="S798" s="169"/>
      <c r="T798" s="169"/>
      <c r="U798" s="169"/>
      <c r="V798" s="169"/>
      <c r="W798" s="169"/>
      <c r="X798" s="169"/>
      <c r="Y798" s="169"/>
    </row>
    <row r="799" spans="5:25" s="166" customFormat="1" ht="12.75">
      <c r="E799" s="169"/>
      <c r="F799" s="169"/>
      <c r="G799" s="169"/>
      <c r="H799" s="169"/>
      <c r="I799" s="169"/>
      <c r="J799" s="169"/>
      <c r="K799" s="169"/>
      <c r="L799" s="169"/>
      <c r="M799" s="169"/>
      <c r="N799" s="169"/>
      <c r="O799" s="169"/>
      <c r="P799" s="169"/>
      <c r="Q799" s="169"/>
      <c r="R799" s="169"/>
      <c r="S799" s="169"/>
      <c r="T799" s="169"/>
      <c r="U799" s="169"/>
      <c r="V799" s="169"/>
      <c r="W799" s="169"/>
      <c r="X799" s="169"/>
      <c r="Y799" s="169"/>
    </row>
    <row r="800" spans="5:25" s="166" customFormat="1" ht="12.75">
      <c r="E800" s="169"/>
      <c r="F800" s="169"/>
      <c r="G800" s="169"/>
      <c r="H800" s="169"/>
      <c r="I800" s="169"/>
      <c r="J800" s="169"/>
      <c r="K800" s="169"/>
      <c r="L800" s="169"/>
      <c r="M800" s="169"/>
      <c r="N800" s="169"/>
      <c r="O800" s="169"/>
      <c r="P800" s="169"/>
      <c r="Q800" s="169"/>
      <c r="R800" s="169"/>
      <c r="S800" s="169"/>
      <c r="T800" s="169"/>
      <c r="U800" s="169"/>
      <c r="V800" s="169"/>
      <c r="W800" s="169"/>
      <c r="X800" s="169"/>
      <c r="Y800" s="169"/>
    </row>
    <row r="801" spans="5:25" s="166" customFormat="1" ht="12.75">
      <c r="E801" s="169"/>
      <c r="F801" s="169"/>
      <c r="G801" s="169"/>
      <c r="H801" s="169"/>
      <c r="I801" s="169"/>
      <c r="J801" s="169"/>
      <c r="K801" s="169"/>
      <c r="L801" s="169"/>
      <c r="M801" s="169"/>
      <c r="N801" s="169"/>
      <c r="O801" s="169"/>
      <c r="P801" s="169"/>
      <c r="Q801" s="169"/>
      <c r="R801" s="169"/>
      <c r="S801" s="169"/>
      <c r="T801" s="169"/>
      <c r="U801" s="169"/>
      <c r="V801" s="169"/>
      <c r="W801" s="169"/>
      <c r="X801" s="169"/>
      <c r="Y801" s="169"/>
    </row>
    <row r="802" spans="5:25" s="166" customFormat="1" ht="12.75">
      <c r="E802" s="169"/>
      <c r="F802" s="169"/>
      <c r="G802" s="169"/>
      <c r="H802" s="169"/>
      <c r="I802" s="169"/>
      <c r="J802" s="169"/>
      <c r="K802" s="169"/>
      <c r="L802" s="169"/>
      <c r="M802" s="169"/>
      <c r="N802" s="169"/>
      <c r="O802" s="169"/>
      <c r="P802" s="169"/>
      <c r="Q802" s="169"/>
      <c r="R802" s="169"/>
      <c r="S802" s="169"/>
      <c r="T802" s="169"/>
      <c r="U802" s="169"/>
      <c r="V802" s="169"/>
      <c r="W802" s="169"/>
      <c r="X802" s="169"/>
      <c r="Y802" s="169"/>
    </row>
    <row r="803" spans="5:25" s="166" customFormat="1" ht="12.75">
      <c r="E803" s="169"/>
      <c r="F803" s="169"/>
      <c r="G803" s="169"/>
      <c r="H803" s="169"/>
      <c r="I803" s="169"/>
      <c r="J803" s="169"/>
      <c r="K803" s="169"/>
      <c r="L803" s="169"/>
      <c r="M803" s="169"/>
      <c r="N803" s="169"/>
      <c r="O803" s="169"/>
      <c r="P803" s="169"/>
      <c r="Q803" s="169"/>
      <c r="R803" s="169"/>
      <c r="S803" s="169"/>
      <c r="T803" s="169"/>
      <c r="U803" s="169"/>
      <c r="V803" s="169"/>
      <c r="W803" s="169"/>
      <c r="X803" s="169"/>
      <c r="Y803" s="169"/>
    </row>
    <row r="804" spans="5:25" s="166" customFormat="1" ht="12.75">
      <c r="E804" s="169"/>
      <c r="F804" s="169"/>
      <c r="G804" s="169"/>
      <c r="H804" s="169"/>
      <c r="I804" s="169"/>
      <c r="J804" s="169"/>
      <c r="K804" s="169"/>
      <c r="L804" s="169"/>
      <c r="M804" s="169"/>
      <c r="N804" s="169"/>
      <c r="O804" s="169"/>
      <c r="P804" s="169"/>
      <c r="Q804" s="169"/>
      <c r="R804" s="169"/>
      <c r="S804" s="169"/>
      <c r="T804" s="169"/>
      <c r="U804" s="169"/>
      <c r="V804" s="169"/>
      <c r="W804" s="169"/>
      <c r="X804" s="169"/>
      <c r="Y804" s="169"/>
    </row>
    <row r="805" spans="5:25" s="166" customFormat="1" ht="12.75">
      <c r="E805" s="169"/>
      <c r="F805" s="169"/>
      <c r="G805" s="169"/>
      <c r="H805" s="169"/>
      <c r="I805" s="169"/>
      <c r="J805" s="169"/>
      <c r="K805" s="169"/>
      <c r="L805" s="169"/>
      <c r="M805" s="169"/>
      <c r="N805" s="169"/>
      <c r="O805" s="169"/>
      <c r="P805" s="169"/>
      <c r="Q805" s="169"/>
      <c r="R805" s="169"/>
      <c r="S805" s="169"/>
      <c r="T805" s="169"/>
      <c r="U805" s="169"/>
      <c r="V805" s="169"/>
      <c r="W805" s="169"/>
      <c r="X805" s="169"/>
      <c r="Y805" s="169"/>
    </row>
    <row r="806" spans="5:25" s="166" customFormat="1" ht="12.75">
      <c r="E806" s="169"/>
      <c r="F806" s="169"/>
      <c r="G806" s="169"/>
      <c r="H806" s="169"/>
      <c r="I806" s="169"/>
      <c r="J806" s="169"/>
      <c r="K806" s="169"/>
      <c r="L806" s="169"/>
      <c r="M806" s="169"/>
      <c r="N806" s="169"/>
      <c r="O806" s="169"/>
      <c r="P806" s="169"/>
      <c r="Q806" s="169"/>
      <c r="R806" s="169"/>
      <c r="S806" s="169"/>
      <c r="T806" s="169"/>
      <c r="U806" s="169"/>
      <c r="V806" s="169"/>
      <c r="W806" s="169"/>
      <c r="X806" s="169"/>
      <c r="Y806" s="169"/>
    </row>
    <row r="807" spans="5:25" s="166" customFormat="1" ht="12.75">
      <c r="E807" s="169"/>
      <c r="F807" s="169"/>
      <c r="G807" s="169"/>
      <c r="H807" s="169"/>
      <c r="I807" s="169"/>
      <c r="J807" s="169"/>
      <c r="K807" s="169"/>
      <c r="L807" s="169"/>
      <c r="M807" s="169"/>
      <c r="N807" s="169"/>
      <c r="O807" s="169"/>
      <c r="P807" s="169"/>
      <c r="Q807" s="169"/>
      <c r="R807" s="169"/>
      <c r="S807" s="169"/>
      <c r="T807" s="169"/>
      <c r="U807" s="169"/>
      <c r="V807" s="169"/>
      <c r="W807" s="169"/>
      <c r="X807" s="169"/>
      <c r="Y807" s="169"/>
    </row>
    <row r="808" spans="5:25" s="166" customFormat="1" ht="12.75">
      <c r="E808" s="169"/>
      <c r="F808" s="169"/>
      <c r="G808" s="169"/>
      <c r="H808" s="169"/>
      <c r="I808" s="169"/>
      <c r="J808" s="169"/>
      <c r="K808" s="169"/>
      <c r="L808" s="169"/>
      <c r="M808" s="169"/>
      <c r="N808" s="169"/>
      <c r="O808" s="169"/>
      <c r="P808" s="169"/>
      <c r="Q808" s="169"/>
      <c r="R808" s="169"/>
      <c r="S808" s="169"/>
      <c r="T808" s="169"/>
      <c r="U808" s="169"/>
      <c r="V808" s="169"/>
      <c r="W808" s="169"/>
      <c r="X808" s="169"/>
      <c r="Y808" s="169"/>
    </row>
    <row r="809" spans="5:25" s="166" customFormat="1" ht="12.75">
      <c r="E809" s="169"/>
      <c r="F809" s="169"/>
      <c r="G809" s="169"/>
      <c r="H809" s="169"/>
      <c r="I809" s="169"/>
      <c r="J809" s="169"/>
      <c r="K809" s="169"/>
      <c r="L809" s="169"/>
      <c r="M809" s="169"/>
      <c r="N809" s="169"/>
      <c r="O809" s="169"/>
      <c r="P809" s="169"/>
      <c r="Q809" s="169"/>
      <c r="R809" s="169"/>
      <c r="S809" s="169"/>
      <c r="T809" s="169"/>
      <c r="U809" s="169"/>
      <c r="V809" s="169"/>
      <c r="W809" s="169"/>
      <c r="X809" s="169"/>
      <c r="Y809" s="169"/>
    </row>
    <row r="810" spans="5:25" s="166" customFormat="1" ht="12.75">
      <c r="E810" s="169"/>
      <c r="F810" s="169"/>
      <c r="G810" s="169"/>
      <c r="H810" s="169"/>
      <c r="I810" s="169"/>
      <c r="J810" s="169"/>
      <c r="K810" s="169"/>
      <c r="L810" s="169"/>
      <c r="M810" s="169"/>
      <c r="N810" s="169"/>
      <c r="O810" s="169"/>
      <c r="P810" s="169"/>
      <c r="Q810" s="169"/>
      <c r="R810" s="169"/>
      <c r="S810" s="169"/>
      <c r="T810" s="169"/>
      <c r="U810" s="169"/>
      <c r="V810" s="169"/>
      <c r="W810" s="169"/>
      <c r="X810" s="169"/>
      <c r="Y810" s="169"/>
    </row>
    <row r="811" spans="5:25" s="166" customFormat="1" ht="12.75">
      <c r="E811" s="169"/>
      <c r="F811" s="169"/>
      <c r="G811" s="169"/>
      <c r="H811" s="169"/>
      <c r="I811" s="169"/>
      <c r="J811" s="169"/>
      <c r="K811" s="169"/>
      <c r="L811" s="169"/>
      <c r="M811" s="169"/>
      <c r="N811" s="169"/>
      <c r="O811" s="169"/>
      <c r="P811" s="169"/>
      <c r="Q811" s="169"/>
      <c r="R811" s="169"/>
      <c r="S811" s="169"/>
      <c r="T811" s="169"/>
      <c r="U811" s="169"/>
      <c r="V811" s="169"/>
      <c r="W811" s="169"/>
      <c r="X811" s="169"/>
      <c r="Y811" s="169"/>
    </row>
    <row r="812" spans="5:25" s="166" customFormat="1" ht="12.75">
      <c r="E812" s="169"/>
      <c r="F812" s="169"/>
      <c r="G812" s="169"/>
      <c r="H812" s="169"/>
      <c r="I812" s="169"/>
      <c r="J812" s="169"/>
      <c r="K812" s="169"/>
      <c r="L812" s="169"/>
      <c r="M812" s="169"/>
      <c r="N812" s="169"/>
      <c r="O812" s="169"/>
      <c r="P812" s="169"/>
      <c r="Q812" s="169"/>
      <c r="R812" s="169"/>
      <c r="S812" s="169"/>
      <c r="T812" s="169"/>
      <c r="U812" s="169"/>
      <c r="V812" s="169"/>
      <c r="W812" s="169"/>
      <c r="X812" s="169"/>
      <c r="Y812" s="169"/>
    </row>
    <row r="813" spans="5:25" s="166" customFormat="1" ht="12.75">
      <c r="E813" s="169"/>
      <c r="F813" s="169"/>
      <c r="G813" s="169"/>
      <c r="H813" s="169"/>
      <c r="I813" s="169"/>
      <c r="J813" s="169"/>
      <c r="K813" s="169"/>
      <c r="L813" s="169"/>
      <c r="M813" s="169"/>
      <c r="N813" s="169"/>
      <c r="O813" s="169"/>
      <c r="P813" s="169"/>
      <c r="Q813" s="169"/>
      <c r="R813" s="169"/>
      <c r="S813" s="169"/>
      <c r="T813" s="169"/>
      <c r="U813" s="169"/>
      <c r="V813" s="169"/>
      <c r="W813" s="169"/>
      <c r="X813" s="169"/>
      <c r="Y813" s="169"/>
    </row>
    <row r="814" spans="5:25" s="166" customFormat="1" ht="12.75">
      <c r="E814" s="169"/>
      <c r="F814" s="169"/>
      <c r="G814" s="169"/>
      <c r="H814" s="169"/>
      <c r="I814" s="169"/>
      <c r="J814" s="169"/>
      <c r="K814" s="169"/>
      <c r="L814" s="169"/>
      <c r="M814" s="169"/>
      <c r="N814" s="169"/>
      <c r="O814" s="169"/>
      <c r="P814" s="169"/>
      <c r="Q814" s="169"/>
      <c r="R814" s="169"/>
      <c r="S814" s="169"/>
      <c r="T814" s="169"/>
      <c r="U814" s="169"/>
      <c r="V814" s="169"/>
      <c r="W814" s="169"/>
      <c r="X814" s="169"/>
      <c r="Y814" s="169"/>
    </row>
    <row r="815" spans="5:25" s="166" customFormat="1" ht="12.75">
      <c r="E815" s="169"/>
      <c r="F815" s="169"/>
      <c r="G815" s="169"/>
      <c r="H815" s="169"/>
      <c r="I815" s="169"/>
      <c r="J815" s="169"/>
      <c r="K815" s="169"/>
      <c r="L815" s="169"/>
      <c r="M815" s="169"/>
      <c r="N815" s="169"/>
      <c r="O815" s="169"/>
      <c r="P815" s="169"/>
      <c r="Q815" s="169"/>
      <c r="R815" s="169"/>
      <c r="S815" s="169"/>
      <c r="T815" s="169"/>
      <c r="U815" s="169"/>
      <c r="V815" s="169"/>
      <c r="W815" s="169"/>
      <c r="X815" s="169"/>
      <c r="Y815" s="169"/>
    </row>
    <row r="816" spans="5:25" s="166" customFormat="1" ht="12.75">
      <c r="E816" s="169"/>
      <c r="F816" s="169"/>
      <c r="G816" s="169"/>
      <c r="H816" s="169"/>
      <c r="I816" s="169"/>
      <c r="J816" s="169"/>
      <c r="K816" s="169"/>
      <c r="L816" s="169"/>
      <c r="M816" s="169"/>
      <c r="N816" s="169"/>
      <c r="O816" s="169"/>
      <c r="P816" s="169"/>
      <c r="Q816" s="169"/>
      <c r="R816" s="169"/>
      <c r="S816" s="169"/>
      <c r="T816" s="169"/>
      <c r="U816" s="169"/>
      <c r="V816" s="169"/>
      <c r="W816" s="169"/>
      <c r="X816" s="169"/>
      <c r="Y816" s="169"/>
    </row>
    <row r="817" spans="5:25" s="166" customFormat="1" ht="12.75">
      <c r="E817" s="169"/>
      <c r="F817" s="169"/>
      <c r="G817" s="169"/>
      <c r="H817" s="169"/>
      <c r="I817" s="169"/>
      <c r="J817" s="169"/>
      <c r="K817" s="169"/>
      <c r="L817" s="169"/>
      <c r="M817" s="169"/>
      <c r="N817" s="169"/>
      <c r="O817" s="169"/>
      <c r="P817" s="169"/>
      <c r="Q817" s="169"/>
      <c r="R817" s="169"/>
      <c r="S817" s="169"/>
      <c r="T817" s="169"/>
      <c r="U817" s="169"/>
      <c r="V817" s="169"/>
      <c r="W817" s="169"/>
      <c r="X817" s="169"/>
      <c r="Y817" s="169"/>
    </row>
    <row r="818" spans="5:25" s="166" customFormat="1" ht="12.75">
      <c r="E818" s="169"/>
      <c r="F818" s="169"/>
      <c r="G818" s="169"/>
      <c r="H818" s="169"/>
      <c r="I818" s="169"/>
      <c r="J818" s="169"/>
      <c r="K818" s="169"/>
      <c r="L818" s="169"/>
      <c r="M818" s="169"/>
      <c r="N818" s="169"/>
      <c r="O818" s="169"/>
      <c r="P818" s="169"/>
      <c r="Q818" s="169"/>
      <c r="R818" s="169"/>
      <c r="S818" s="169"/>
      <c r="T818" s="169"/>
      <c r="U818" s="169"/>
      <c r="V818" s="169"/>
      <c r="W818" s="169"/>
      <c r="X818" s="169"/>
      <c r="Y818" s="169"/>
    </row>
    <row r="819" spans="5:25" s="166" customFormat="1" ht="12.75">
      <c r="E819" s="169"/>
      <c r="F819" s="169"/>
      <c r="G819" s="169"/>
      <c r="H819" s="169"/>
      <c r="I819" s="169"/>
      <c r="J819" s="169"/>
      <c r="K819" s="169"/>
      <c r="L819" s="169"/>
      <c r="M819" s="169"/>
      <c r="N819" s="169"/>
      <c r="O819" s="169"/>
      <c r="P819" s="169"/>
      <c r="Q819" s="169"/>
      <c r="R819" s="169"/>
      <c r="S819" s="169"/>
      <c r="T819" s="169"/>
      <c r="U819" s="169"/>
      <c r="V819" s="169"/>
      <c r="W819" s="169"/>
      <c r="X819" s="169"/>
      <c r="Y819" s="169"/>
    </row>
    <row r="820" spans="5:25" s="166" customFormat="1" ht="12.75">
      <c r="E820" s="169"/>
      <c r="F820" s="169"/>
      <c r="G820" s="169"/>
      <c r="H820" s="169"/>
      <c r="I820" s="169"/>
      <c r="J820" s="169"/>
      <c r="K820" s="169"/>
      <c r="L820" s="169"/>
      <c r="M820" s="169"/>
      <c r="N820" s="169"/>
      <c r="O820" s="169"/>
      <c r="P820" s="169"/>
      <c r="Q820" s="169"/>
      <c r="R820" s="169"/>
      <c r="S820" s="169"/>
      <c r="T820" s="169"/>
      <c r="U820" s="169"/>
      <c r="V820" s="169"/>
      <c r="W820" s="169"/>
      <c r="X820" s="169"/>
      <c r="Y820" s="169"/>
    </row>
    <row r="821" spans="5:25" s="166" customFormat="1" ht="12.75">
      <c r="E821" s="169"/>
      <c r="F821" s="169"/>
      <c r="G821" s="169"/>
      <c r="H821" s="169"/>
      <c r="I821" s="169"/>
      <c r="J821" s="169"/>
      <c r="K821" s="169"/>
      <c r="L821" s="169"/>
      <c r="M821" s="169"/>
      <c r="N821" s="169"/>
      <c r="O821" s="169"/>
      <c r="P821" s="169"/>
      <c r="Q821" s="169"/>
      <c r="R821" s="169"/>
      <c r="S821" s="169"/>
      <c r="T821" s="169"/>
      <c r="U821" s="169"/>
      <c r="V821" s="169"/>
      <c r="W821" s="169"/>
      <c r="X821" s="169"/>
      <c r="Y821" s="169"/>
    </row>
    <row r="822" spans="5:25" s="166" customFormat="1" ht="12.75">
      <c r="E822" s="169"/>
      <c r="F822" s="169"/>
      <c r="G822" s="169"/>
      <c r="H822" s="169"/>
      <c r="I822" s="169"/>
      <c r="J822" s="169"/>
      <c r="K822" s="169"/>
      <c r="L822" s="169"/>
      <c r="M822" s="169"/>
      <c r="N822" s="169"/>
      <c r="O822" s="169"/>
      <c r="P822" s="169"/>
      <c r="Q822" s="169"/>
      <c r="R822" s="169"/>
      <c r="S822" s="169"/>
      <c r="T822" s="169"/>
      <c r="U822" s="169"/>
      <c r="V822" s="169"/>
      <c r="W822" s="169"/>
      <c r="X822" s="169"/>
      <c r="Y822" s="169"/>
    </row>
    <row r="823" spans="5:25" s="166" customFormat="1" ht="12.75">
      <c r="E823" s="169"/>
      <c r="F823" s="169"/>
      <c r="G823" s="169"/>
      <c r="H823" s="169"/>
      <c r="I823" s="169"/>
      <c r="J823" s="169"/>
      <c r="K823" s="169"/>
      <c r="L823" s="169"/>
      <c r="M823" s="169"/>
      <c r="N823" s="169"/>
      <c r="O823" s="169"/>
      <c r="P823" s="169"/>
      <c r="Q823" s="169"/>
      <c r="R823" s="169"/>
      <c r="S823" s="169"/>
      <c r="T823" s="169"/>
      <c r="U823" s="169"/>
      <c r="V823" s="169"/>
      <c r="W823" s="169"/>
      <c r="X823" s="169"/>
      <c r="Y823" s="169"/>
    </row>
    <row r="824" spans="5:25" s="166" customFormat="1" ht="12.75">
      <c r="E824" s="169"/>
      <c r="F824" s="169"/>
      <c r="G824" s="169"/>
      <c r="H824" s="169"/>
      <c r="I824" s="169"/>
      <c r="J824" s="169"/>
      <c r="K824" s="169"/>
      <c r="L824" s="169"/>
      <c r="M824" s="169"/>
      <c r="N824" s="169"/>
      <c r="O824" s="169"/>
      <c r="P824" s="169"/>
      <c r="Q824" s="169"/>
      <c r="R824" s="169"/>
      <c r="S824" s="169"/>
      <c r="T824" s="169"/>
      <c r="U824" s="169"/>
      <c r="V824" s="169"/>
      <c r="W824" s="169"/>
      <c r="X824" s="169"/>
      <c r="Y824" s="169"/>
    </row>
    <row r="825" spans="5:25" s="166" customFormat="1" ht="12.75">
      <c r="E825" s="169"/>
      <c r="F825" s="169"/>
      <c r="G825" s="169"/>
      <c r="H825" s="169"/>
      <c r="I825" s="169"/>
      <c r="J825" s="169"/>
      <c r="K825" s="169"/>
      <c r="L825" s="169"/>
      <c r="M825" s="169"/>
      <c r="N825" s="169"/>
      <c r="O825" s="169"/>
      <c r="P825" s="169"/>
      <c r="Q825" s="169"/>
      <c r="R825" s="169"/>
      <c r="S825" s="169"/>
      <c r="T825" s="169"/>
      <c r="U825" s="169"/>
      <c r="V825" s="169"/>
      <c r="W825" s="169"/>
      <c r="X825" s="169"/>
      <c r="Y825" s="169"/>
    </row>
    <row r="826" spans="5:25" s="166" customFormat="1" ht="12.75">
      <c r="E826" s="169"/>
      <c r="F826" s="169"/>
      <c r="G826" s="169"/>
      <c r="H826" s="169"/>
      <c r="I826" s="169"/>
      <c r="J826" s="169"/>
      <c r="K826" s="169"/>
      <c r="L826" s="169"/>
      <c r="M826" s="169"/>
      <c r="N826" s="169"/>
      <c r="O826" s="169"/>
      <c r="P826" s="169"/>
      <c r="Q826" s="169"/>
      <c r="R826" s="169"/>
      <c r="S826" s="169"/>
      <c r="T826" s="169"/>
      <c r="U826" s="169"/>
      <c r="V826" s="169"/>
      <c r="W826" s="169"/>
      <c r="X826" s="169"/>
      <c r="Y826" s="169"/>
    </row>
    <row r="827" spans="5:25" s="166" customFormat="1" ht="12.75">
      <c r="E827" s="169"/>
      <c r="F827" s="169"/>
      <c r="G827" s="169"/>
      <c r="H827" s="169"/>
      <c r="I827" s="169"/>
      <c r="J827" s="169"/>
      <c r="K827" s="169"/>
      <c r="L827" s="169"/>
      <c r="M827" s="169"/>
      <c r="N827" s="169"/>
      <c r="O827" s="169"/>
      <c r="P827" s="169"/>
      <c r="Q827" s="169"/>
      <c r="R827" s="169"/>
      <c r="S827" s="169"/>
      <c r="T827" s="169"/>
      <c r="U827" s="169"/>
      <c r="V827" s="169"/>
      <c r="W827" s="169"/>
      <c r="X827" s="169"/>
      <c r="Y827" s="169"/>
    </row>
    <row r="828" spans="5:25" s="166" customFormat="1" ht="12.75">
      <c r="E828" s="169"/>
      <c r="F828" s="169"/>
      <c r="G828" s="169"/>
      <c r="H828" s="169"/>
      <c r="I828" s="169"/>
      <c r="J828" s="169"/>
      <c r="K828" s="169"/>
      <c r="L828" s="169"/>
      <c r="M828" s="169"/>
      <c r="N828" s="169"/>
      <c r="O828" s="169"/>
      <c r="P828" s="169"/>
      <c r="Q828" s="169"/>
      <c r="R828" s="169"/>
      <c r="S828" s="169"/>
      <c r="T828" s="169"/>
      <c r="U828" s="169"/>
      <c r="V828" s="169"/>
      <c r="W828" s="169"/>
      <c r="X828" s="169"/>
      <c r="Y828" s="169"/>
    </row>
    <row r="829" spans="5:25" s="166" customFormat="1" ht="12.75">
      <c r="E829" s="169"/>
      <c r="F829" s="169"/>
      <c r="G829" s="169"/>
      <c r="H829" s="169"/>
      <c r="I829" s="169"/>
      <c r="J829" s="169"/>
      <c r="K829" s="169"/>
      <c r="L829" s="169"/>
      <c r="M829" s="169"/>
      <c r="N829" s="169"/>
      <c r="O829" s="169"/>
      <c r="P829" s="169"/>
      <c r="Q829" s="169"/>
      <c r="R829" s="169"/>
      <c r="S829" s="169"/>
      <c r="T829" s="169"/>
      <c r="U829" s="169"/>
      <c r="V829" s="169"/>
      <c r="W829" s="169"/>
      <c r="X829" s="169"/>
      <c r="Y829" s="169"/>
    </row>
    <row r="830" spans="5:25" s="166" customFormat="1" ht="12.75">
      <c r="E830" s="169"/>
      <c r="F830" s="169"/>
      <c r="G830" s="169"/>
      <c r="H830" s="169"/>
      <c r="I830" s="169"/>
      <c r="J830" s="169"/>
      <c r="K830" s="169"/>
      <c r="L830" s="169"/>
      <c r="M830" s="169"/>
      <c r="N830" s="169"/>
      <c r="O830" s="169"/>
      <c r="P830" s="169"/>
      <c r="Q830" s="169"/>
      <c r="R830" s="169"/>
      <c r="S830" s="169"/>
      <c r="T830" s="169"/>
      <c r="U830" s="169"/>
      <c r="V830" s="169"/>
      <c r="W830" s="169"/>
      <c r="X830" s="169"/>
      <c r="Y830" s="169"/>
    </row>
    <row r="831" spans="5:25" s="166" customFormat="1" ht="12.75">
      <c r="E831" s="169"/>
      <c r="F831" s="169"/>
      <c r="G831" s="169"/>
      <c r="H831" s="169"/>
      <c r="I831" s="169"/>
      <c r="J831" s="169"/>
      <c r="K831" s="169"/>
      <c r="L831" s="169"/>
      <c r="M831" s="169"/>
      <c r="N831" s="169"/>
      <c r="O831" s="169"/>
      <c r="P831" s="169"/>
      <c r="Q831" s="169"/>
      <c r="R831" s="169"/>
      <c r="S831" s="169"/>
      <c r="T831" s="169"/>
      <c r="U831" s="169"/>
      <c r="V831" s="169"/>
      <c r="W831" s="169"/>
      <c r="X831" s="169"/>
      <c r="Y831" s="169"/>
    </row>
    <row r="832" spans="5:25" s="166" customFormat="1" ht="12.75">
      <c r="E832" s="169"/>
      <c r="F832" s="169"/>
      <c r="G832" s="169"/>
      <c r="H832" s="169"/>
      <c r="I832" s="169"/>
      <c r="J832" s="169"/>
      <c r="K832" s="169"/>
      <c r="L832" s="169"/>
      <c r="M832" s="169"/>
      <c r="N832" s="169"/>
      <c r="O832" s="169"/>
      <c r="P832" s="169"/>
      <c r="Q832" s="169"/>
      <c r="R832" s="169"/>
      <c r="S832" s="169"/>
      <c r="T832" s="169"/>
      <c r="U832" s="169"/>
      <c r="V832" s="169"/>
      <c r="W832" s="169"/>
      <c r="X832" s="169"/>
      <c r="Y832" s="169"/>
    </row>
    <row r="833" spans="5:25" s="166" customFormat="1" ht="12.75">
      <c r="E833" s="169"/>
      <c r="F833" s="169"/>
      <c r="G833" s="169"/>
      <c r="H833" s="169"/>
      <c r="I833" s="169"/>
      <c r="J833" s="169"/>
      <c r="K833" s="169"/>
      <c r="L833" s="169"/>
      <c r="M833" s="169"/>
      <c r="N833" s="169"/>
      <c r="O833" s="169"/>
      <c r="P833" s="169"/>
      <c r="Q833" s="169"/>
      <c r="R833" s="169"/>
      <c r="S833" s="169"/>
      <c r="T833" s="169"/>
      <c r="U833" s="169"/>
      <c r="V833" s="169"/>
      <c r="W833" s="169"/>
      <c r="X833" s="169"/>
      <c r="Y833" s="169"/>
    </row>
    <row r="834" spans="5:25" s="166" customFormat="1" ht="12.75">
      <c r="E834" s="169"/>
      <c r="F834" s="169"/>
      <c r="G834" s="169"/>
      <c r="H834" s="169"/>
      <c r="I834" s="169"/>
      <c r="J834" s="169"/>
      <c r="K834" s="169"/>
      <c r="L834" s="169"/>
      <c r="M834" s="169"/>
      <c r="N834" s="169"/>
      <c r="O834" s="169"/>
      <c r="P834" s="169"/>
      <c r="Q834" s="169"/>
      <c r="R834" s="169"/>
      <c r="S834" s="169"/>
      <c r="T834" s="169"/>
      <c r="U834" s="169"/>
      <c r="V834" s="169"/>
      <c r="W834" s="169"/>
      <c r="X834" s="169"/>
      <c r="Y834" s="169"/>
    </row>
    <row r="835" spans="5:25" s="166" customFormat="1" ht="12.75">
      <c r="E835" s="169"/>
      <c r="F835" s="169"/>
      <c r="G835" s="169"/>
      <c r="H835" s="169"/>
      <c r="I835" s="169"/>
      <c r="J835" s="169"/>
      <c r="K835" s="169"/>
      <c r="L835" s="169"/>
      <c r="M835" s="169"/>
      <c r="N835" s="169"/>
      <c r="O835" s="169"/>
      <c r="P835" s="169"/>
      <c r="Q835" s="169"/>
      <c r="R835" s="169"/>
      <c r="S835" s="169"/>
      <c r="T835" s="169"/>
      <c r="U835" s="169"/>
      <c r="V835" s="169"/>
      <c r="W835" s="169"/>
      <c r="X835" s="169"/>
      <c r="Y835" s="169"/>
    </row>
    <row r="836" spans="5:25" s="166" customFormat="1" ht="12.75">
      <c r="E836" s="169"/>
      <c r="F836" s="169"/>
      <c r="G836" s="169"/>
      <c r="H836" s="169"/>
      <c r="I836" s="169"/>
      <c r="J836" s="169"/>
      <c r="K836" s="169"/>
      <c r="L836" s="169"/>
      <c r="M836" s="169"/>
      <c r="N836" s="169"/>
      <c r="O836" s="169"/>
      <c r="P836" s="169"/>
      <c r="Q836" s="169"/>
      <c r="R836" s="169"/>
      <c r="S836" s="169"/>
      <c r="T836" s="169"/>
      <c r="U836" s="169"/>
      <c r="V836" s="169"/>
      <c r="W836" s="169"/>
      <c r="X836" s="169"/>
      <c r="Y836" s="169"/>
    </row>
    <row r="837" spans="5:25" s="166" customFormat="1" ht="12.75">
      <c r="E837" s="169"/>
      <c r="F837" s="169"/>
      <c r="G837" s="169"/>
      <c r="H837" s="169"/>
      <c r="I837" s="169"/>
      <c r="J837" s="169"/>
      <c r="K837" s="169"/>
      <c r="L837" s="169"/>
      <c r="M837" s="169"/>
      <c r="N837" s="169"/>
      <c r="O837" s="169"/>
      <c r="P837" s="169"/>
      <c r="Q837" s="169"/>
      <c r="R837" s="169"/>
      <c r="S837" s="169"/>
      <c r="T837" s="169"/>
      <c r="U837" s="169"/>
      <c r="V837" s="169"/>
      <c r="W837" s="169"/>
      <c r="X837" s="169"/>
      <c r="Y837" s="169"/>
    </row>
    <row r="838" spans="5:25" s="166" customFormat="1" ht="12.75">
      <c r="E838" s="169"/>
      <c r="F838" s="169"/>
      <c r="G838" s="169"/>
      <c r="H838" s="169"/>
      <c r="I838" s="169"/>
      <c r="J838" s="169"/>
      <c r="K838" s="169"/>
      <c r="L838" s="169"/>
      <c r="M838" s="169"/>
      <c r="N838" s="169"/>
      <c r="O838" s="169"/>
      <c r="P838" s="169"/>
      <c r="Q838" s="169"/>
      <c r="R838" s="169"/>
      <c r="S838" s="169"/>
      <c r="T838" s="169"/>
      <c r="U838" s="169"/>
      <c r="V838" s="169"/>
      <c r="W838" s="169"/>
      <c r="X838" s="169"/>
      <c r="Y838" s="169"/>
    </row>
    <row r="839" spans="5:25" s="166" customFormat="1" ht="12.75">
      <c r="E839" s="169"/>
      <c r="F839" s="169"/>
      <c r="G839" s="169"/>
      <c r="H839" s="169"/>
      <c r="I839" s="169"/>
      <c r="J839" s="169"/>
      <c r="K839" s="169"/>
      <c r="L839" s="169"/>
      <c r="M839" s="169"/>
      <c r="N839" s="169"/>
      <c r="O839" s="169"/>
      <c r="P839" s="169"/>
      <c r="Q839" s="169"/>
      <c r="R839" s="169"/>
      <c r="S839" s="169"/>
      <c r="T839" s="169"/>
      <c r="U839" s="169"/>
      <c r="V839" s="169"/>
      <c r="W839" s="169"/>
      <c r="X839" s="169"/>
      <c r="Y839" s="169"/>
    </row>
    <row r="840" spans="5:25" s="166" customFormat="1" ht="12.75">
      <c r="E840" s="169"/>
      <c r="F840" s="169"/>
      <c r="G840" s="169"/>
      <c r="H840" s="169"/>
      <c r="I840" s="169"/>
      <c r="J840" s="169"/>
      <c r="K840" s="169"/>
      <c r="L840" s="169"/>
      <c r="M840" s="169"/>
      <c r="N840" s="169"/>
      <c r="O840" s="169"/>
      <c r="P840" s="169"/>
      <c r="Q840" s="169"/>
      <c r="R840" s="169"/>
      <c r="S840" s="169"/>
      <c r="T840" s="169"/>
      <c r="U840" s="169"/>
      <c r="V840" s="169"/>
      <c r="W840" s="169"/>
      <c r="X840" s="169"/>
      <c r="Y840" s="169"/>
    </row>
    <row r="841" spans="5:25" s="166" customFormat="1" ht="12.75">
      <c r="E841" s="169"/>
      <c r="F841" s="169"/>
      <c r="G841" s="169"/>
      <c r="H841" s="169"/>
      <c r="I841" s="169"/>
      <c r="J841" s="169"/>
      <c r="K841" s="169"/>
      <c r="L841" s="169"/>
      <c r="M841" s="169"/>
      <c r="N841" s="169"/>
      <c r="O841" s="169"/>
      <c r="P841" s="169"/>
      <c r="Q841" s="169"/>
      <c r="R841" s="169"/>
      <c r="S841" s="169"/>
      <c r="T841" s="169"/>
      <c r="U841" s="169"/>
      <c r="V841" s="169"/>
      <c r="W841" s="169"/>
      <c r="X841" s="169"/>
      <c r="Y841" s="169"/>
    </row>
    <row r="842" spans="5:25" s="166" customFormat="1" ht="12.75">
      <c r="E842" s="169"/>
      <c r="F842" s="169"/>
      <c r="G842" s="169"/>
      <c r="H842" s="169"/>
      <c r="I842" s="169"/>
      <c r="J842" s="169"/>
      <c r="K842" s="169"/>
      <c r="L842" s="169"/>
      <c r="M842" s="169"/>
      <c r="N842" s="169"/>
      <c r="O842" s="169"/>
      <c r="P842" s="169"/>
      <c r="Q842" s="169"/>
      <c r="R842" s="169"/>
      <c r="S842" s="169"/>
      <c r="T842" s="169"/>
      <c r="U842" s="169"/>
      <c r="V842" s="169"/>
      <c r="W842" s="169"/>
      <c r="X842" s="169"/>
      <c r="Y842" s="169"/>
    </row>
    <row r="843" spans="5:25" s="166" customFormat="1" ht="12.75">
      <c r="E843" s="169"/>
      <c r="F843" s="169"/>
      <c r="G843" s="169"/>
      <c r="H843" s="169"/>
      <c r="I843" s="169"/>
      <c r="J843" s="169"/>
      <c r="K843" s="169"/>
      <c r="L843" s="169"/>
      <c r="M843" s="169"/>
      <c r="N843" s="169"/>
      <c r="O843" s="169"/>
      <c r="P843" s="169"/>
      <c r="Q843" s="169"/>
      <c r="R843" s="169"/>
      <c r="S843" s="169"/>
      <c r="T843" s="169"/>
      <c r="U843" s="169"/>
      <c r="V843" s="169"/>
      <c r="W843" s="169"/>
      <c r="X843" s="169"/>
      <c r="Y843" s="169"/>
    </row>
    <row r="844" spans="5:25" s="166" customFormat="1" ht="12.75">
      <c r="E844" s="169"/>
      <c r="F844" s="169"/>
      <c r="G844" s="169"/>
      <c r="H844" s="169"/>
      <c r="I844" s="169"/>
      <c r="J844" s="169"/>
      <c r="K844" s="169"/>
      <c r="L844" s="169"/>
      <c r="M844" s="169"/>
      <c r="N844" s="169"/>
      <c r="O844" s="169"/>
      <c r="P844" s="169"/>
      <c r="Q844" s="169"/>
      <c r="R844" s="169"/>
      <c r="S844" s="169"/>
      <c r="T844" s="169"/>
      <c r="U844" s="169"/>
      <c r="V844" s="169"/>
      <c r="W844" s="169"/>
      <c r="X844" s="169"/>
      <c r="Y844" s="169"/>
    </row>
    <row r="845" spans="5:25" s="166" customFormat="1" ht="12.75">
      <c r="E845" s="169"/>
      <c r="F845" s="169"/>
      <c r="G845" s="169"/>
      <c r="H845" s="169"/>
      <c r="I845" s="169"/>
      <c r="J845" s="169"/>
      <c r="K845" s="169"/>
      <c r="L845" s="169"/>
      <c r="M845" s="169"/>
      <c r="N845" s="169"/>
      <c r="O845" s="169"/>
      <c r="P845" s="169"/>
      <c r="Q845" s="169"/>
      <c r="R845" s="169"/>
      <c r="S845" s="169"/>
      <c r="T845" s="169"/>
      <c r="U845" s="169"/>
      <c r="V845" s="169"/>
      <c r="W845" s="169"/>
      <c r="X845" s="169"/>
      <c r="Y845" s="169"/>
    </row>
    <row r="846" spans="5:25" s="166" customFormat="1" ht="12.75">
      <c r="E846" s="169"/>
      <c r="F846" s="169"/>
      <c r="G846" s="169"/>
      <c r="H846" s="169"/>
      <c r="I846" s="169"/>
      <c r="J846" s="169"/>
      <c r="K846" s="169"/>
      <c r="L846" s="169"/>
      <c r="M846" s="169"/>
      <c r="N846" s="169"/>
      <c r="O846" s="169"/>
      <c r="P846" s="169"/>
      <c r="Q846" s="169"/>
      <c r="R846" s="169"/>
      <c r="S846" s="169"/>
      <c r="T846" s="169"/>
      <c r="U846" s="169"/>
      <c r="V846" s="169"/>
      <c r="W846" s="169"/>
      <c r="X846" s="169"/>
      <c r="Y846" s="169"/>
    </row>
    <row r="847" spans="5:25" s="166" customFormat="1" ht="12.75">
      <c r="E847" s="169"/>
      <c r="F847" s="169"/>
      <c r="G847" s="169"/>
      <c r="H847" s="169"/>
      <c r="I847" s="169"/>
      <c r="J847" s="169"/>
      <c r="K847" s="169"/>
      <c r="L847" s="169"/>
      <c r="M847" s="169"/>
      <c r="N847" s="169"/>
      <c r="O847" s="169"/>
      <c r="P847" s="169"/>
      <c r="Q847" s="169"/>
      <c r="R847" s="169"/>
      <c r="S847" s="169"/>
      <c r="T847" s="169"/>
      <c r="U847" s="169"/>
      <c r="V847" s="169"/>
      <c r="W847" s="169"/>
      <c r="X847" s="169"/>
      <c r="Y847" s="169"/>
    </row>
    <row r="848" spans="5:25" s="166" customFormat="1" ht="12.75">
      <c r="E848" s="169"/>
      <c r="F848" s="169"/>
      <c r="G848" s="169"/>
      <c r="H848" s="169"/>
      <c r="I848" s="169"/>
      <c r="J848" s="169"/>
      <c r="K848" s="169"/>
      <c r="L848" s="169"/>
      <c r="M848" s="169"/>
      <c r="N848" s="169"/>
      <c r="O848" s="169"/>
      <c r="P848" s="169"/>
      <c r="Q848" s="169"/>
      <c r="R848" s="169"/>
      <c r="S848" s="169"/>
      <c r="T848" s="169"/>
      <c r="U848" s="169"/>
      <c r="V848" s="169"/>
      <c r="W848" s="169"/>
      <c r="X848" s="169"/>
      <c r="Y848" s="169"/>
    </row>
    <row r="849" spans="5:25" s="166" customFormat="1" ht="12.75">
      <c r="E849" s="169"/>
      <c r="F849" s="169"/>
      <c r="G849" s="169"/>
      <c r="H849" s="169"/>
      <c r="I849" s="169"/>
      <c r="J849" s="169"/>
      <c r="K849" s="169"/>
      <c r="L849" s="169"/>
      <c r="M849" s="169"/>
      <c r="N849" s="169"/>
      <c r="O849" s="169"/>
      <c r="P849" s="169"/>
      <c r="Q849" s="169"/>
      <c r="R849" s="169"/>
      <c r="S849" s="169"/>
      <c r="T849" s="169"/>
      <c r="U849" s="169"/>
      <c r="V849" s="169"/>
      <c r="W849" s="169"/>
      <c r="X849" s="169"/>
      <c r="Y849" s="169"/>
    </row>
    <row r="850" spans="5:25" s="166" customFormat="1" ht="12.75">
      <c r="E850" s="169"/>
      <c r="F850" s="169"/>
      <c r="G850" s="169"/>
      <c r="H850" s="169"/>
      <c r="I850" s="169"/>
      <c r="J850" s="169"/>
      <c r="K850" s="169"/>
      <c r="L850" s="169"/>
      <c r="M850" s="169"/>
      <c r="N850" s="169"/>
      <c r="O850" s="169"/>
      <c r="P850" s="169"/>
      <c r="Q850" s="169"/>
      <c r="R850" s="169"/>
      <c r="S850" s="169"/>
      <c r="T850" s="169"/>
      <c r="U850" s="169"/>
      <c r="V850" s="169"/>
      <c r="W850" s="169"/>
      <c r="X850" s="169"/>
      <c r="Y850" s="169"/>
    </row>
    <row r="851" spans="5:25" s="166" customFormat="1" ht="12.75">
      <c r="E851" s="169"/>
      <c r="F851" s="169"/>
      <c r="G851" s="169"/>
      <c r="H851" s="169"/>
      <c r="I851" s="169"/>
      <c r="J851" s="169"/>
      <c r="K851" s="169"/>
      <c r="L851" s="169"/>
      <c r="M851" s="169"/>
      <c r="N851" s="169"/>
      <c r="O851" s="169"/>
      <c r="P851" s="169"/>
      <c r="Q851" s="169"/>
      <c r="R851" s="169"/>
      <c r="S851" s="169"/>
      <c r="T851" s="169"/>
      <c r="U851" s="169"/>
      <c r="V851" s="169"/>
      <c r="W851" s="169"/>
      <c r="X851" s="169"/>
      <c r="Y851" s="169"/>
    </row>
    <row r="852" spans="5:25" s="166" customFormat="1" ht="12.75">
      <c r="E852" s="169"/>
      <c r="F852" s="169"/>
      <c r="G852" s="169"/>
      <c r="H852" s="169"/>
      <c r="I852" s="169"/>
      <c r="J852" s="169"/>
      <c r="K852" s="169"/>
      <c r="L852" s="169"/>
      <c r="M852" s="169"/>
      <c r="N852" s="169"/>
      <c r="O852" s="169"/>
      <c r="P852" s="169"/>
      <c r="Q852" s="169"/>
      <c r="R852" s="169"/>
      <c r="S852" s="169"/>
      <c r="T852" s="169"/>
      <c r="U852" s="169"/>
      <c r="V852" s="169"/>
      <c r="W852" s="169"/>
      <c r="X852" s="169"/>
      <c r="Y852" s="169"/>
    </row>
    <row r="853" spans="5:25" s="166" customFormat="1" ht="12.75">
      <c r="E853" s="169"/>
      <c r="F853" s="169"/>
      <c r="G853" s="169"/>
      <c r="H853" s="169"/>
      <c r="I853" s="169"/>
      <c r="J853" s="169"/>
      <c r="K853" s="169"/>
      <c r="L853" s="169"/>
      <c r="M853" s="169"/>
      <c r="N853" s="169"/>
      <c r="O853" s="169"/>
      <c r="P853" s="169"/>
      <c r="Q853" s="169"/>
      <c r="R853" s="169"/>
      <c r="S853" s="169"/>
      <c r="T853" s="169"/>
      <c r="U853" s="169"/>
      <c r="V853" s="169"/>
      <c r="W853" s="169"/>
      <c r="X853" s="169"/>
      <c r="Y853" s="169"/>
    </row>
    <row r="854" spans="5:25" s="166" customFormat="1" ht="12.75">
      <c r="E854" s="169"/>
      <c r="F854" s="169"/>
      <c r="G854" s="169"/>
      <c r="H854" s="169"/>
      <c r="I854" s="169"/>
      <c r="J854" s="169"/>
      <c r="K854" s="169"/>
      <c r="L854" s="169"/>
      <c r="M854" s="169"/>
      <c r="N854" s="169"/>
      <c r="O854" s="169"/>
      <c r="P854" s="169"/>
      <c r="Q854" s="169"/>
      <c r="R854" s="169"/>
      <c r="S854" s="169"/>
      <c r="T854" s="169"/>
      <c r="U854" s="169"/>
      <c r="V854" s="169"/>
      <c r="W854" s="169"/>
      <c r="X854" s="169"/>
      <c r="Y854" s="169"/>
    </row>
    <row r="855" spans="5:25" s="166" customFormat="1" ht="12.75">
      <c r="E855" s="169"/>
      <c r="F855" s="169"/>
      <c r="G855" s="169"/>
      <c r="H855" s="169"/>
      <c r="I855" s="169"/>
      <c r="J855" s="169"/>
      <c r="K855" s="169"/>
      <c r="L855" s="169"/>
      <c r="M855" s="169"/>
      <c r="N855" s="169"/>
      <c r="O855" s="169"/>
      <c r="P855" s="169"/>
      <c r="Q855" s="169"/>
      <c r="R855" s="169"/>
      <c r="S855" s="169"/>
      <c r="T855" s="169"/>
      <c r="U855" s="169"/>
      <c r="V855" s="169"/>
      <c r="W855" s="169"/>
      <c r="X855" s="169"/>
      <c r="Y855" s="169"/>
    </row>
    <row r="856" spans="5:25" s="166" customFormat="1" ht="12.75">
      <c r="E856" s="169"/>
      <c r="F856" s="169"/>
      <c r="G856" s="169"/>
      <c r="H856" s="169"/>
      <c r="I856" s="169"/>
      <c r="J856" s="169"/>
      <c r="K856" s="169"/>
      <c r="L856" s="169"/>
      <c r="M856" s="169"/>
      <c r="N856" s="169"/>
      <c r="O856" s="169"/>
      <c r="P856" s="169"/>
      <c r="Q856" s="169"/>
      <c r="R856" s="169"/>
      <c r="S856" s="169"/>
      <c r="T856" s="169"/>
      <c r="U856" s="169"/>
      <c r="V856" s="169"/>
      <c r="W856" s="169"/>
      <c r="X856" s="169"/>
      <c r="Y856" s="169"/>
    </row>
    <row r="857" spans="5:25" s="166" customFormat="1" ht="12.75">
      <c r="E857" s="169"/>
      <c r="F857" s="169"/>
      <c r="G857" s="169"/>
      <c r="H857" s="169"/>
      <c r="I857" s="169"/>
      <c r="J857" s="169"/>
      <c r="K857" s="169"/>
      <c r="L857" s="169"/>
      <c r="M857" s="169"/>
      <c r="N857" s="169"/>
      <c r="O857" s="169"/>
      <c r="P857" s="169"/>
      <c r="Q857" s="169"/>
      <c r="R857" s="169"/>
      <c r="S857" s="169"/>
      <c r="T857" s="169"/>
      <c r="U857" s="169"/>
      <c r="V857" s="169"/>
      <c r="W857" s="169"/>
      <c r="X857" s="169"/>
      <c r="Y857" s="169"/>
    </row>
    <row r="858" spans="5:25" s="166" customFormat="1" ht="12.75">
      <c r="E858" s="169"/>
      <c r="F858" s="169"/>
      <c r="G858" s="169"/>
      <c r="H858" s="169"/>
      <c r="I858" s="169"/>
      <c r="J858" s="169"/>
      <c r="K858" s="169"/>
      <c r="L858" s="169"/>
      <c r="M858" s="169"/>
      <c r="N858" s="169"/>
      <c r="O858" s="169"/>
      <c r="P858" s="169"/>
      <c r="Q858" s="169"/>
      <c r="R858" s="169"/>
      <c r="S858" s="169"/>
      <c r="T858" s="169"/>
      <c r="U858" s="169"/>
      <c r="V858" s="169"/>
      <c r="W858" s="169"/>
      <c r="X858" s="169"/>
      <c r="Y858" s="169"/>
    </row>
    <row r="859" spans="5:25" s="166" customFormat="1" ht="12.75">
      <c r="E859" s="169"/>
      <c r="F859" s="169"/>
      <c r="G859" s="169"/>
      <c r="H859" s="169"/>
      <c r="I859" s="169"/>
      <c r="J859" s="169"/>
      <c r="K859" s="169"/>
      <c r="L859" s="169"/>
      <c r="M859" s="169"/>
      <c r="N859" s="169"/>
      <c r="O859" s="169"/>
      <c r="P859" s="169"/>
      <c r="Q859" s="169"/>
      <c r="R859" s="169"/>
      <c r="S859" s="169"/>
      <c r="T859" s="169"/>
      <c r="U859" s="169"/>
      <c r="V859" s="169"/>
      <c r="W859" s="169"/>
      <c r="X859" s="169"/>
      <c r="Y859" s="169"/>
    </row>
    <row r="860" spans="5:25" s="166" customFormat="1" ht="12.75">
      <c r="E860" s="169"/>
      <c r="F860" s="169"/>
      <c r="G860" s="169"/>
      <c r="H860" s="169"/>
      <c r="I860" s="169"/>
      <c r="J860" s="169"/>
      <c r="K860" s="169"/>
      <c r="L860" s="169"/>
      <c r="M860" s="169"/>
      <c r="N860" s="169"/>
      <c r="O860" s="169"/>
      <c r="P860" s="169"/>
      <c r="Q860" s="169"/>
      <c r="R860" s="169"/>
      <c r="S860" s="169"/>
      <c r="T860" s="169"/>
      <c r="U860" s="169"/>
      <c r="V860" s="169"/>
      <c r="W860" s="169"/>
      <c r="X860" s="169"/>
      <c r="Y860" s="169"/>
    </row>
    <row r="861" spans="5:25" s="166" customFormat="1" ht="12.75">
      <c r="E861" s="169"/>
      <c r="F861" s="169"/>
      <c r="G861" s="169"/>
      <c r="H861" s="169"/>
      <c r="I861" s="169"/>
      <c r="J861" s="169"/>
      <c r="K861" s="169"/>
      <c r="L861" s="169"/>
      <c r="M861" s="169"/>
      <c r="N861" s="169"/>
      <c r="O861" s="169"/>
      <c r="P861" s="169"/>
      <c r="Q861" s="169"/>
      <c r="R861" s="169"/>
      <c r="S861" s="169"/>
      <c r="T861" s="169"/>
      <c r="U861" s="169"/>
      <c r="V861" s="169"/>
      <c r="W861" s="169"/>
      <c r="X861" s="169"/>
      <c r="Y861" s="169"/>
    </row>
    <row r="862" spans="5:25" s="166" customFormat="1" ht="12.75">
      <c r="E862" s="169"/>
      <c r="F862" s="169"/>
      <c r="G862" s="169"/>
      <c r="H862" s="169"/>
      <c r="I862" s="169"/>
      <c r="J862" s="169"/>
      <c r="K862" s="169"/>
      <c r="L862" s="169"/>
      <c r="M862" s="169"/>
      <c r="N862" s="169"/>
      <c r="O862" s="169"/>
      <c r="P862" s="169"/>
      <c r="Q862" s="169"/>
      <c r="R862" s="169"/>
      <c r="S862" s="169"/>
      <c r="T862" s="169"/>
      <c r="U862" s="169"/>
      <c r="V862" s="169"/>
      <c r="W862" s="169"/>
      <c r="X862" s="169"/>
      <c r="Y862" s="169"/>
    </row>
    <row r="863" spans="5:25" s="166" customFormat="1" ht="12.75">
      <c r="E863" s="169"/>
      <c r="F863" s="169"/>
      <c r="G863" s="169"/>
      <c r="H863" s="169"/>
      <c r="I863" s="169"/>
      <c r="J863" s="169"/>
      <c r="K863" s="169"/>
      <c r="L863" s="169"/>
      <c r="M863" s="169"/>
      <c r="N863" s="169"/>
      <c r="O863" s="169"/>
      <c r="P863" s="169"/>
      <c r="Q863" s="169"/>
      <c r="R863" s="169"/>
      <c r="S863" s="169"/>
      <c r="T863" s="169"/>
      <c r="U863" s="169"/>
      <c r="V863" s="169"/>
      <c r="W863" s="169"/>
      <c r="X863" s="169"/>
      <c r="Y863" s="169"/>
    </row>
    <row r="864" spans="5:25" s="166" customFormat="1" ht="12.75">
      <c r="E864" s="169"/>
      <c r="F864" s="169"/>
      <c r="G864" s="169"/>
      <c r="H864" s="169"/>
      <c r="I864" s="169"/>
      <c r="J864" s="169"/>
      <c r="K864" s="169"/>
      <c r="L864" s="169"/>
      <c r="M864" s="169"/>
      <c r="N864" s="169"/>
      <c r="O864" s="169"/>
      <c r="P864" s="169"/>
      <c r="Q864" s="169"/>
      <c r="R864" s="169"/>
      <c r="S864" s="169"/>
      <c r="T864" s="169"/>
      <c r="U864" s="169"/>
      <c r="V864" s="169"/>
      <c r="W864" s="169"/>
      <c r="X864" s="169"/>
      <c r="Y864" s="169"/>
    </row>
    <row r="865" spans="5:25" s="166" customFormat="1" ht="12.75">
      <c r="E865" s="169"/>
      <c r="F865" s="169"/>
      <c r="G865" s="169"/>
      <c r="H865" s="169"/>
      <c r="I865" s="169"/>
      <c r="J865" s="169"/>
      <c r="K865" s="169"/>
      <c r="L865" s="169"/>
      <c r="M865" s="169"/>
      <c r="N865" s="169"/>
      <c r="O865" s="169"/>
      <c r="P865" s="169"/>
      <c r="Q865" s="169"/>
      <c r="R865" s="169"/>
      <c r="S865" s="169"/>
      <c r="T865" s="169"/>
      <c r="U865" s="169"/>
      <c r="V865" s="169"/>
      <c r="W865" s="169"/>
      <c r="X865" s="169"/>
      <c r="Y865" s="169"/>
    </row>
    <row r="866" spans="5:25" s="166" customFormat="1" ht="12.75">
      <c r="E866" s="169"/>
      <c r="F866" s="169"/>
      <c r="G866" s="169"/>
      <c r="H866" s="169"/>
      <c r="I866" s="169"/>
      <c r="J866" s="169"/>
      <c r="K866" s="169"/>
      <c r="L866" s="169"/>
      <c r="M866" s="169"/>
      <c r="N866" s="169"/>
      <c r="O866" s="169"/>
      <c r="P866" s="169"/>
      <c r="Q866" s="169"/>
      <c r="R866" s="169"/>
      <c r="S866" s="169"/>
      <c r="T866" s="169"/>
      <c r="U866" s="169"/>
      <c r="V866" s="169"/>
      <c r="W866" s="169"/>
      <c r="X866" s="169"/>
      <c r="Y866" s="169"/>
    </row>
    <row r="867" spans="5:25" s="166" customFormat="1" ht="12.75">
      <c r="E867" s="169"/>
      <c r="F867" s="169"/>
      <c r="G867" s="169"/>
      <c r="H867" s="169"/>
      <c r="I867" s="169"/>
      <c r="J867" s="169"/>
      <c r="K867" s="169"/>
      <c r="L867" s="169"/>
      <c r="M867" s="169"/>
      <c r="N867" s="169"/>
      <c r="O867" s="169"/>
      <c r="P867" s="169"/>
      <c r="Q867" s="169"/>
      <c r="R867" s="169"/>
      <c r="S867" s="169"/>
      <c r="T867" s="169"/>
      <c r="U867" s="169"/>
      <c r="V867" s="169"/>
      <c r="W867" s="169"/>
      <c r="X867" s="169"/>
      <c r="Y867" s="169"/>
    </row>
    <row r="868" spans="5:25" s="166" customFormat="1" ht="12.75">
      <c r="E868" s="169"/>
      <c r="F868" s="169"/>
      <c r="G868" s="169"/>
      <c r="H868" s="169"/>
      <c r="I868" s="169"/>
      <c r="J868" s="169"/>
      <c r="K868" s="169"/>
      <c r="L868" s="169"/>
      <c r="M868" s="169"/>
      <c r="N868" s="169"/>
      <c r="O868" s="169"/>
      <c r="P868" s="169"/>
      <c r="Q868" s="169"/>
      <c r="R868" s="169"/>
      <c r="S868" s="169"/>
      <c r="T868" s="169"/>
      <c r="U868" s="169"/>
      <c r="V868" s="169"/>
      <c r="W868" s="169"/>
      <c r="X868" s="169"/>
      <c r="Y868" s="169"/>
    </row>
    <row r="869" spans="5:25" s="166" customFormat="1" ht="12.75">
      <c r="E869" s="169"/>
      <c r="F869" s="169"/>
      <c r="G869" s="169"/>
      <c r="H869" s="169"/>
      <c r="I869" s="169"/>
      <c r="J869" s="169"/>
      <c r="K869" s="169"/>
      <c r="L869" s="169"/>
      <c r="M869" s="169"/>
      <c r="N869" s="169"/>
      <c r="O869" s="169"/>
      <c r="P869" s="169"/>
      <c r="Q869" s="169"/>
      <c r="R869" s="169"/>
      <c r="S869" s="169"/>
      <c r="T869" s="169"/>
      <c r="U869" s="169"/>
      <c r="V869" s="169"/>
      <c r="W869" s="169"/>
      <c r="X869" s="169"/>
      <c r="Y869" s="169"/>
    </row>
    <row r="870" spans="5:25" s="166" customFormat="1" ht="12.75">
      <c r="E870" s="169"/>
      <c r="F870" s="169"/>
      <c r="G870" s="169"/>
      <c r="H870" s="169"/>
      <c r="I870" s="169"/>
      <c r="J870" s="169"/>
      <c r="K870" s="169"/>
      <c r="L870" s="169"/>
      <c r="M870" s="169"/>
      <c r="N870" s="169"/>
      <c r="O870" s="169"/>
      <c r="P870" s="169"/>
      <c r="Q870" s="169"/>
      <c r="R870" s="169"/>
      <c r="S870" s="169"/>
      <c r="T870" s="169"/>
      <c r="U870" s="169"/>
      <c r="V870" s="169"/>
      <c r="W870" s="169"/>
      <c r="X870" s="169"/>
      <c r="Y870" s="169"/>
    </row>
    <row r="871" spans="5:25" s="166" customFormat="1" ht="12.75">
      <c r="E871" s="169"/>
      <c r="F871" s="169"/>
      <c r="G871" s="169"/>
      <c r="H871" s="169"/>
      <c r="I871" s="169"/>
      <c r="J871" s="169"/>
      <c r="K871" s="169"/>
      <c r="L871" s="169"/>
      <c r="M871" s="169"/>
      <c r="N871" s="169"/>
      <c r="O871" s="169"/>
      <c r="P871" s="169"/>
      <c r="Q871" s="169"/>
      <c r="R871" s="169"/>
      <c r="S871" s="169"/>
      <c r="T871" s="169"/>
      <c r="U871" s="169"/>
      <c r="V871" s="169"/>
      <c r="W871" s="169"/>
      <c r="X871" s="169"/>
      <c r="Y871" s="169"/>
    </row>
    <row r="872" spans="5:25" s="166" customFormat="1" ht="12.75">
      <c r="E872" s="169"/>
      <c r="F872" s="169"/>
      <c r="G872" s="169"/>
      <c r="H872" s="169"/>
      <c r="I872" s="169"/>
      <c r="J872" s="169"/>
      <c r="K872" s="169"/>
      <c r="L872" s="169"/>
      <c r="M872" s="169"/>
      <c r="N872" s="169"/>
      <c r="O872" s="169"/>
      <c r="P872" s="169"/>
      <c r="Q872" s="169"/>
      <c r="R872" s="169"/>
      <c r="S872" s="169"/>
      <c r="T872" s="169"/>
      <c r="U872" s="169"/>
      <c r="V872" s="169"/>
      <c r="W872" s="169"/>
      <c r="X872" s="169"/>
      <c r="Y872" s="169"/>
    </row>
    <row r="873" spans="5:25" s="166" customFormat="1" ht="12.75">
      <c r="E873" s="169"/>
      <c r="F873" s="169"/>
      <c r="G873" s="169"/>
      <c r="H873" s="169"/>
      <c r="I873" s="169"/>
      <c r="J873" s="169"/>
      <c r="K873" s="169"/>
      <c r="L873" s="169"/>
      <c r="M873" s="169"/>
      <c r="N873" s="169"/>
      <c r="O873" s="169"/>
      <c r="P873" s="169"/>
      <c r="Q873" s="169"/>
      <c r="R873" s="169"/>
      <c r="S873" s="169"/>
      <c r="T873" s="169"/>
      <c r="U873" s="169"/>
      <c r="V873" s="169"/>
      <c r="W873" s="169"/>
      <c r="X873" s="169"/>
      <c r="Y873" s="169"/>
    </row>
    <row r="874" spans="5:25" s="166" customFormat="1" ht="12.75">
      <c r="E874" s="169"/>
      <c r="F874" s="169"/>
      <c r="G874" s="169"/>
      <c r="H874" s="169"/>
      <c r="I874" s="169"/>
      <c r="J874" s="169"/>
      <c r="K874" s="169"/>
      <c r="L874" s="169"/>
      <c r="M874" s="169"/>
      <c r="N874" s="169"/>
      <c r="O874" s="169"/>
      <c r="P874" s="169"/>
      <c r="Q874" s="169"/>
      <c r="R874" s="169"/>
      <c r="S874" s="169"/>
      <c r="T874" s="169"/>
      <c r="U874" s="169"/>
      <c r="V874" s="169"/>
      <c r="W874" s="169"/>
      <c r="X874" s="169"/>
      <c r="Y874" s="169"/>
    </row>
    <row r="875" spans="5:25" s="166" customFormat="1" ht="12.75">
      <c r="E875" s="169"/>
      <c r="F875" s="169"/>
      <c r="G875" s="169"/>
      <c r="H875" s="169"/>
      <c r="I875" s="169"/>
      <c r="J875" s="169"/>
      <c r="K875" s="169"/>
      <c r="L875" s="169"/>
      <c r="M875" s="169"/>
      <c r="N875" s="169"/>
      <c r="O875" s="169"/>
      <c r="P875" s="169"/>
      <c r="Q875" s="169"/>
      <c r="R875" s="169"/>
      <c r="S875" s="169"/>
      <c r="T875" s="169"/>
      <c r="U875" s="169"/>
      <c r="V875" s="169"/>
      <c r="W875" s="169"/>
      <c r="X875" s="169"/>
      <c r="Y875" s="169"/>
    </row>
    <row r="876" spans="5:25" s="166" customFormat="1" ht="12.75">
      <c r="E876" s="169"/>
      <c r="F876" s="169"/>
      <c r="G876" s="169"/>
      <c r="H876" s="169"/>
      <c r="I876" s="169"/>
      <c r="J876" s="169"/>
      <c r="K876" s="169"/>
      <c r="L876" s="169"/>
      <c r="M876" s="169"/>
      <c r="N876" s="169"/>
      <c r="O876" s="169"/>
      <c r="P876" s="169"/>
      <c r="Q876" s="169"/>
      <c r="R876" s="169"/>
      <c r="S876" s="169"/>
      <c r="T876" s="169"/>
      <c r="U876" s="169"/>
      <c r="V876" s="169"/>
      <c r="W876" s="169"/>
      <c r="X876" s="169"/>
      <c r="Y876" s="169"/>
    </row>
    <row r="877" spans="5:25" s="166" customFormat="1" ht="12.75">
      <c r="E877" s="169"/>
      <c r="F877" s="169"/>
      <c r="G877" s="169"/>
      <c r="H877" s="169"/>
      <c r="I877" s="169"/>
      <c r="J877" s="169"/>
      <c r="K877" s="169"/>
      <c r="L877" s="169"/>
      <c r="M877" s="169"/>
      <c r="N877" s="169"/>
      <c r="O877" s="169"/>
      <c r="P877" s="169"/>
      <c r="Q877" s="169"/>
      <c r="R877" s="169"/>
      <c r="S877" s="169"/>
      <c r="T877" s="169"/>
      <c r="U877" s="169"/>
      <c r="V877" s="169"/>
      <c r="W877" s="169"/>
      <c r="X877" s="169"/>
      <c r="Y877" s="169"/>
    </row>
    <row r="878" spans="5:25" s="166" customFormat="1" ht="12.75">
      <c r="E878" s="169"/>
      <c r="F878" s="169"/>
      <c r="G878" s="169"/>
      <c r="H878" s="169"/>
      <c r="I878" s="169"/>
      <c r="J878" s="169"/>
      <c r="K878" s="169"/>
      <c r="L878" s="169"/>
      <c r="M878" s="169"/>
      <c r="N878" s="169"/>
      <c r="O878" s="169"/>
      <c r="P878" s="169"/>
      <c r="Q878" s="169"/>
      <c r="R878" s="169"/>
      <c r="S878" s="169"/>
      <c r="T878" s="169"/>
      <c r="U878" s="169"/>
      <c r="V878" s="169"/>
      <c r="W878" s="169"/>
      <c r="X878" s="169"/>
      <c r="Y878" s="169"/>
    </row>
    <row r="879" spans="5:25" s="166" customFormat="1" ht="12.75">
      <c r="E879" s="169"/>
      <c r="F879" s="169"/>
      <c r="G879" s="169"/>
      <c r="H879" s="169"/>
      <c r="I879" s="169"/>
      <c r="J879" s="169"/>
      <c r="K879" s="169"/>
      <c r="L879" s="169"/>
      <c r="M879" s="169"/>
      <c r="N879" s="169"/>
      <c r="O879" s="169"/>
      <c r="P879" s="169"/>
      <c r="Q879" s="169"/>
      <c r="R879" s="169"/>
      <c r="S879" s="169"/>
      <c r="T879" s="169"/>
      <c r="U879" s="169"/>
      <c r="V879" s="169"/>
      <c r="W879" s="169"/>
      <c r="X879" s="169"/>
      <c r="Y879" s="169"/>
    </row>
    <row r="880" spans="5:25" s="166" customFormat="1" ht="12.75">
      <c r="E880" s="169"/>
      <c r="F880" s="169"/>
      <c r="G880" s="169"/>
      <c r="H880" s="169"/>
      <c r="I880" s="169"/>
      <c r="J880" s="169"/>
      <c r="K880" s="169"/>
      <c r="L880" s="169"/>
      <c r="M880" s="169"/>
      <c r="N880" s="169"/>
      <c r="O880" s="169"/>
      <c r="P880" s="169"/>
      <c r="Q880" s="169"/>
      <c r="R880" s="169"/>
      <c r="S880" s="169"/>
      <c r="T880" s="169"/>
      <c r="U880" s="169"/>
      <c r="V880" s="169"/>
      <c r="W880" s="169"/>
      <c r="X880" s="169"/>
      <c r="Y880" s="169"/>
    </row>
    <row r="881" spans="5:25" s="166" customFormat="1" ht="12.75">
      <c r="E881" s="169"/>
      <c r="F881" s="169"/>
      <c r="G881" s="169"/>
      <c r="H881" s="169"/>
      <c r="I881" s="169"/>
      <c r="J881" s="169"/>
      <c r="K881" s="169"/>
      <c r="L881" s="169"/>
      <c r="M881" s="169"/>
      <c r="N881" s="169"/>
      <c r="O881" s="169"/>
      <c r="P881" s="169"/>
      <c r="Q881" s="169"/>
      <c r="R881" s="169"/>
      <c r="S881" s="169"/>
      <c r="T881" s="169"/>
      <c r="U881" s="169"/>
      <c r="V881" s="169"/>
      <c r="W881" s="169"/>
      <c r="X881" s="169"/>
      <c r="Y881" s="169"/>
    </row>
  </sheetData>
  <autoFilter ref="A19:Y486"/>
  <mergeCells count="16">
    <mergeCell ref="A13:X13"/>
    <mergeCell ref="A15:X15"/>
    <mergeCell ref="A16:A18"/>
    <mergeCell ref="B16:B18"/>
    <mergeCell ref="C16:C18"/>
    <mergeCell ref="D16:D18"/>
    <mergeCell ref="E16:I17"/>
    <mergeCell ref="J16:N17"/>
    <mergeCell ref="O16:S17"/>
    <mergeCell ref="T16:X17"/>
    <mergeCell ref="A12:X12"/>
    <mergeCell ref="A4:X4"/>
    <mergeCell ref="A6:X6"/>
    <mergeCell ref="A7:X7"/>
    <mergeCell ref="A9:X9"/>
    <mergeCell ref="A10:X10"/>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330"/>
  <sheetViews>
    <sheetView zoomScale="70" zoomScaleNormal="70" workbookViewId="0">
      <pane xSplit="3" ySplit="21" topLeftCell="D22" activePane="bottomRight" state="frozen"/>
      <selection pane="topRight" activeCell="D1" sqref="D1"/>
      <selection pane="bottomLeft" activeCell="A22" sqref="A22"/>
      <selection pane="bottomRight" sqref="A1:XFD1048576"/>
    </sheetView>
  </sheetViews>
  <sheetFormatPr defaultRowHeight="15.75"/>
  <cols>
    <col min="1" max="1" width="9.85546875" style="503" bestFit="1" customWidth="1"/>
    <col min="2" max="2" width="65" style="531" customWidth="1"/>
    <col min="3" max="3" width="17.140625" style="503" customWidth="1"/>
    <col min="4" max="4" width="23.140625" style="532" customWidth="1"/>
    <col min="5" max="5" width="18.28515625" style="503" customWidth="1"/>
    <col min="6" max="6" width="16.140625" style="503" customWidth="1"/>
    <col min="7" max="11" width="17.140625" style="503" customWidth="1"/>
    <col min="12" max="12" width="17" style="503" customWidth="1"/>
    <col min="13" max="25" width="13.28515625" style="503" customWidth="1"/>
    <col min="26" max="26" width="17.28515625" style="503" customWidth="1"/>
    <col min="27" max="27" width="14.5703125" style="503" customWidth="1"/>
    <col min="28" max="32" width="9.140625" style="503"/>
    <col min="33" max="33" width="19.5703125" style="503" customWidth="1"/>
    <col min="34" max="34" width="16" style="503" customWidth="1"/>
    <col min="35" max="39" width="9.140625" style="503"/>
    <col min="40" max="40" width="14.5703125" style="503" customWidth="1"/>
    <col min="41" max="41" width="15.28515625" style="503" customWidth="1"/>
    <col min="42" max="43" width="9.140625" style="503"/>
    <col min="44" max="44" width="14.42578125" style="503" customWidth="1"/>
    <col min="45" max="46" width="9.140625" style="503"/>
    <col min="47" max="47" width="15.28515625" style="503" customWidth="1"/>
    <col min="48" max="48" width="14.85546875" style="503" customWidth="1"/>
    <col min="49" max="53" width="9.140625" style="503"/>
    <col min="54" max="54" width="14.5703125" style="503" customWidth="1"/>
    <col min="55" max="55" width="18.85546875" style="503" customWidth="1"/>
    <col min="56" max="60" width="9.140625" style="503"/>
    <col min="61" max="61" width="15.5703125" style="503" customWidth="1"/>
    <col min="62" max="67" width="9.140625" style="503"/>
    <col min="68" max="68" width="17" style="503" customWidth="1"/>
    <col min="69" max="69" width="12.28515625" style="503" customWidth="1"/>
    <col min="70" max="74" width="9.140625" style="503"/>
    <col min="75" max="75" width="12.85546875" style="503" customWidth="1"/>
    <col min="76" max="76" width="15.7109375" style="503" customWidth="1"/>
    <col min="77" max="77" width="11.28515625" style="503" customWidth="1"/>
    <col min="78" max="78" width="15.140625" style="503" bestFit="1" customWidth="1"/>
    <col min="79" max="79" width="52.85546875" style="531" customWidth="1"/>
    <col min="80" max="16384" width="9.140625" style="503"/>
  </cols>
  <sheetData>
    <row r="1" spans="1:79">
      <c r="A1" s="121"/>
      <c r="B1" s="501"/>
      <c r="C1" s="121"/>
      <c r="D1" s="502"/>
      <c r="E1" s="121"/>
      <c r="F1" s="121"/>
      <c r="G1" s="121"/>
      <c r="H1" s="121"/>
      <c r="I1" s="121"/>
      <c r="J1" s="121"/>
      <c r="K1" s="121"/>
      <c r="L1" s="121"/>
      <c r="M1" s="121"/>
      <c r="N1" s="121"/>
      <c r="O1" s="121"/>
      <c r="P1" s="121"/>
      <c r="Q1" s="121"/>
      <c r="R1" s="121"/>
      <c r="S1" s="121"/>
      <c r="T1" s="121"/>
      <c r="U1" s="121"/>
      <c r="V1" s="121"/>
      <c r="W1" s="121"/>
      <c r="X1" s="121"/>
      <c r="Y1" s="121"/>
      <c r="Z1" s="121"/>
      <c r="AA1" s="121"/>
      <c r="AB1" s="121"/>
      <c r="AC1" s="121"/>
      <c r="AD1" s="121"/>
      <c r="AE1" s="121"/>
      <c r="AF1" s="121"/>
      <c r="AG1" s="121"/>
      <c r="AH1" s="121"/>
      <c r="AI1" s="121"/>
      <c r="AJ1" s="535"/>
      <c r="AK1" s="121"/>
      <c r="AL1" s="121"/>
      <c r="AM1" s="536" t="s">
        <v>965</v>
      </c>
      <c r="AN1" s="121"/>
      <c r="AO1" s="121"/>
      <c r="AP1" s="121"/>
      <c r="AQ1" s="121"/>
      <c r="AR1" s="121"/>
      <c r="AS1" s="121"/>
      <c r="AT1" s="121"/>
      <c r="AU1" s="121"/>
      <c r="AV1" s="121"/>
      <c r="AW1" s="121"/>
      <c r="AX1" s="121"/>
      <c r="AY1" s="121"/>
      <c r="AZ1" s="121"/>
      <c r="BA1" s="121"/>
      <c r="BB1" s="121"/>
      <c r="BC1" s="121"/>
      <c r="BD1" s="121"/>
      <c r="BE1" s="121"/>
      <c r="BF1" s="121"/>
      <c r="BG1" s="121"/>
      <c r="BH1" s="121"/>
      <c r="BI1" s="121"/>
      <c r="BJ1" s="121"/>
      <c r="BK1" s="121"/>
      <c r="BL1" s="121"/>
      <c r="BM1" s="121"/>
      <c r="BN1" s="121"/>
      <c r="BO1" s="121"/>
      <c r="BP1" s="121"/>
      <c r="BQ1" s="121"/>
      <c r="BR1" s="121"/>
      <c r="BS1" s="121"/>
      <c r="BT1" s="121"/>
      <c r="BU1" s="121"/>
      <c r="BV1" s="121"/>
      <c r="BW1" s="121"/>
      <c r="BX1" s="121"/>
      <c r="BY1" s="121"/>
      <c r="BZ1" s="121"/>
      <c r="CA1" s="501"/>
    </row>
    <row r="2" spans="1:79">
      <c r="A2" s="121"/>
      <c r="B2" s="501"/>
      <c r="C2" s="121"/>
      <c r="D2" s="502"/>
      <c r="E2" s="121"/>
      <c r="F2" s="222"/>
      <c r="G2" s="222"/>
      <c r="H2" s="222"/>
      <c r="I2" s="222"/>
      <c r="J2" s="222"/>
      <c r="K2" s="222"/>
      <c r="L2" s="222"/>
      <c r="M2" s="222"/>
      <c r="N2" s="222"/>
      <c r="O2" s="222"/>
      <c r="P2" s="222"/>
      <c r="Q2" s="222"/>
      <c r="R2" s="222"/>
      <c r="S2" s="222"/>
      <c r="T2" s="222"/>
      <c r="U2" s="222"/>
      <c r="V2" s="222"/>
      <c r="W2" s="222"/>
      <c r="X2" s="222"/>
      <c r="Y2" s="222"/>
      <c r="Z2" s="222"/>
      <c r="AA2" s="222"/>
      <c r="AB2" s="222"/>
      <c r="AC2" s="222"/>
      <c r="AD2" s="222"/>
      <c r="AE2" s="222"/>
      <c r="AF2" s="222"/>
      <c r="AG2" s="222"/>
      <c r="AH2" s="121"/>
      <c r="AI2" s="121"/>
      <c r="AJ2" s="535"/>
      <c r="AK2" s="121"/>
      <c r="AL2" s="121"/>
      <c r="AM2" s="535" t="s">
        <v>799</v>
      </c>
      <c r="AN2" s="222"/>
      <c r="AO2" s="222"/>
      <c r="AP2" s="222"/>
      <c r="AQ2" s="222"/>
      <c r="AR2" s="222"/>
      <c r="AS2" s="222"/>
      <c r="AT2" s="222"/>
      <c r="AU2" s="222"/>
      <c r="AV2" s="222"/>
      <c r="AW2" s="222"/>
      <c r="AX2" s="222"/>
      <c r="AY2" s="222"/>
      <c r="AZ2" s="222"/>
      <c r="BA2" s="222"/>
      <c r="BB2" s="222"/>
      <c r="BC2" s="222"/>
      <c r="BD2" s="222"/>
      <c r="BE2" s="222"/>
      <c r="BF2" s="222"/>
      <c r="BG2" s="222"/>
      <c r="BH2" s="222"/>
      <c r="BI2" s="222"/>
      <c r="BJ2" s="222"/>
      <c r="BK2" s="222"/>
      <c r="BL2" s="222"/>
      <c r="BM2" s="222"/>
      <c r="BN2" s="222"/>
      <c r="BO2" s="222"/>
      <c r="BP2" s="121"/>
      <c r="BQ2" s="121"/>
      <c r="BR2" s="121"/>
      <c r="BS2" s="121"/>
      <c r="BT2" s="121"/>
      <c r="BU2" s="121"/>
      <c r="BV2" s="121"/>
      <c r="BW2" s="121"/>
      <c r="BX2" s="121"/>
      <c r="BY2" s="121"/>
      <c r="BZ2" s="121"/>
      <c r="CA2" s="501"/>
    </row>
    <row r="3" spans="1:79">
      <c r="A3" s="121"/>
      <c r="B3" s="501"/>
      <c r="C3" s="121"/>
      <c r="D3" s="502"/>
      <c r="E3" s="121"/>
      <c r="F3" s="121"/>
      <c r="G3" s="121"/>
      <c r="H3" s="121"/>
      <c r="I3" s="121"/>
      <c r="J3" s="121"/>
      <c r="K3" s="121"/>
      <c r="L3" s="121"/>
      <c r="M3" s="121"/>
      <c r="N3" s="121"/>
      <c r="O3" s="121"/>
      <c r="P3" s="121"/>
      <c r="Q3" s="121"/>
      <c r="R3" s="121"/>
      <c r="S3" s="121"/>
      <c r="T3" s="121"/>
      <c r="U3" s="121"/>
      <c r="V3" s="121"/>
      <c r="W3" s="121"/>
      <c r="X3" s="121"/>
      <c r="Y3" s="121"/>
      <c r="Z3" s="121"/>
      <c r="AA3" s="121"/>
      <c r="AB3" s="121"/>
      <c r="AC3" s="121"/>
      <c r="AD3" s="121"/>
      <c r="AE3" s="121"/>
      <c r="AF3" s="121"/>
      <c r="AG3" s="121"/>
      <c r="AH3" s="121"/>
      <c r="AI3" s="121"/>
      <c r="AJ3" s="535"/>
      <c r="AK3" s="121"/>
      <c r="AL3" s="121"/>
      <c r="AM3" s="535" t="s">
        <v>800</v>
      </c>
      <c r="AN3" s="121"/>
      <c r="AO3" s="121"/>
      <c r="AP3" s="121"/>
      <c r="AQ3" s="121"/>
      <c r="AR3" s="121"/>
      <c r="AS3" s="121"/>
      <c r="AT3" s="121"/>
      <c r="AU3" s="121"/>
      <c r="AV3" s="121"/>
      <c r="AW3" s="121"/>
      <c r="AX3" s="121"/>
      <c r="AY3" s="121"/>
      <c r="AZ3" s="121"/>
      <c r="BA3" s="121"/>
      <c r="BB3" s="121"/>
      <c r="BC3" s="121"/>
      <c r="BD3" s="121"/>
      <c r="BE3" s="121"/>
      <c r="BF3" s="121"/>
      <c r="BG3" s="121"/>
      <c r="BH3" s="121"/>
      <c r="BI3" s="121"/>
      <c r="BJ3" s="121"/>
      <c r="BK3" s="121"/>
      <c r="BL3" s="121"/>
      <c r="BM3" s="121"/>
      <c r="BN3" s="121"/>
      <c r="BO3" s="121"/>
      <c r="BP3" s="121"/>
      <c r="BQ3" s="121"/>
      <c r="BR3" s="121"/>
      <c r="BS3" s="121"/>
      <c r="BT3" s="121"/>
      <c r="BU3" s="121"/>
      <c r="BV3" s="121"/>
      <c r="BW3" s="121"/>
      <c r="BX3" s="121"/>
      <c r="BY3" s="121"/>
      <c r="BZ3" s="121"/>
      <c r="CA3" s="501"/>
    </row>
    <row r="4" spans="1:79">
      <c r="A4" s="630" t="s">
        <v>785</v>
      </c>
      <c r="B4" s="630"/>
      <c r="C4" s="630"/>
      <c r="D4" s="630"/>
      <c r="E4" s="630"/>
      <c r="F4" s="630"/>
      <c r="G4" s="630"/>
      <c r="H4" s="630"/>
      <c r="I4" s="630"/>
      <c r="J4" s="630"/>
      <c r="K4" s="630"/>
      <c r="L4" s="630"/>
      <c r="M4" s="630"/>
      <c r="N4" s="630"/>
      <c r="O4" s="630"/>
      <c r="P4" s="630"/>
      <c r="Q4" s="630"/>
      <c r="R4" s="630"/>
      <c r="S4" s="630"/>
      <c r="T4" s="630"/>
      <c r="U4" s="630"/>
      <c r="V4" s="630"/>
      <c r="W4" s="630"/>
      <c r="X4" s="630"/>
      <c r="Y4" s="630"/>
      <c r="Z4" s="630"/>
      <c r="AA4" s="630"/>
      <c r="AB4" s="630"/>
      <c r="AC4" s="630"/>
      <c r="AD4" s="630"/>
      <c r="AE4" s="630"/>
      <c r="AF4" s="630"/>
      <c r="AG4" s="630"/>
      <c r="AH4" s="630"/>
      <c r="AI4" s="630"/>
      <c r="AJ4" s="630"/>
      <c r="AK4" s="630"/>
      <c r="AL4" s="630"/>
      <c r="AM4" s="630"/>
      <c r="AN4" s="504"/>
      <c r="AO4" s="504"/>
      <c r="AP4" s="504"/>
      <c r="AQ4" s="504"/>
      <c r="AR4" s="504"/>
      <c r="AS4" s="504"/>
      <c r="AT4" s="504"/>
      <c r="AU4" s="504"/>
      <c r="AV4" s="504"/>
      <c r="AW4" s="504"/>
      <c r="AX4" s="504"/>
      <c r="AY4" s="504"/>
      <c r="AZ4" s="504"/>
      <c r="BA4" s="504"/>
      <c r="BB4" s="504"/>
      <c r="BC4" s="504"/>
      <c r="BD4" s="504"/>
      <c r="BE4" s="504"/>
      <c r="BF4" s="504"/>
      <c r="BG4" s="504"/>
      <c r="BH4" s="504"/>
      <c r="BI4" s="504"/>
      <c r="BJ4" s="504"/>
      <c r="BK4" s="504"/>
      <c r="BL4" s="504"/>
      <c r="BM4" s="504"/>
      <c r="BN4" s="504"/>
      <c r="BO4" s="504"/>
      <c r="BP4" s="504"/>
      <c r="BQ4" s="504"/>
      <c r="BR4" s="504"/>
      <c r="BS4" s="504"/>
      <c r="BT4" s="504"/>
      <c r="BU4" s="504"/>
      <c r="BV4" s="504"/>
      <c r="BW4" s="504"/>
      <c r="BX4" s="504"/>
      <c r="BY4" s="504"/>
      <c r="BZ4" s="504"/>
      <c r="CA4" s="505"/>
    </row>
    <row r="5" spans="1:79">
      <c r="A5" s="121"/>
      <c r="B5" s="501"/>
      <c r="C5" s="121"/>
      <c r="D5" s="502"/>
      <c r="E5" s="121"/>
      <c r="F5" s="121"/>
      <c r="G5" s="121"/>
      <c r="H5" s="121"/>
      <c r="I5" s="121"/>
      <c r="J5" s="121"/>
      <c r="K5" s="121"/>
      <c r="L5" s="121"/>
      <c r="M5" s="121"/>
      <c r="N5" s="121"/>
      <c r="O5" s="121"/>
      <c r="P5" s="121"/>
      <c r="Q5" s="121"/>
      <c r="R5" s="121"/>
      <c r="S5" s="121"/>
      <c r="T5" s="121"/>
      <c r="U5" s="121"/>
      <c r="V5" s="121"/>
      <c r="W5" s="121"/>
      <c r="X5" s="121"/>
      <c r="Y5" s="121"/>
      <c r="Z5" s="121"/>
      <c r="AA5" s="121"/>
      <c r="AB5" s="121"/>
      <c r="AC5" s="121"/>
      <c r="AD5" s="121"/>
      <c r="AE5" s="121"/>
      <c r="AF5" s="121"/>
      <c r="AG5" s="121"/>
      <c r="AH5" s="121"/>
      <c r="AI5" s="121"/>
      <c r="AJ5" s="535"/>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c r="BK5" s="121"/>
      <c r="BL5" s="121"/>
      <c r="BM5" s="121"/>
      <c r="BN5" s="121"/>
      <c r="BO5" s="121"/>
      <c r="BP5" s="121"/>
      <c r="BQ5" s="121"/>
      <c r="BR5" s="121"/>
      <c r="BS5" s="121"/>
      <c r="BT5" s="121"/>
      <c r="BU5" s="121"/>
      <c r="BV5" s="121"/>
      <c r="BW5" s="121"/>
      <c r="BX5" s="121"/>
      <c r="BY5" s="121"/>
      <c r="BZ5" s="121"/>
      <c r="CA5" s="501"/>
    </row>
    <row r="6" spans="1:79" ht="15.75" customHeight="1">
      <c r="A6" s="631" t="s">
        <v>966</v>
      </c>
      <c r="B6" s="631"/>
      <c r="C6" s="631"/>
      <c r="D6" s="631"/>
      <c r="E6" s="631"/>
      <c r="F6" s="631"/>
      <c r="G6" s="631"/>
      <c r="H6" s="631"/>
      <c r="I6" s="631"/>
      <c r="J6" s="631"/>
      <c r="K6" s="631"/>
      <c r="L6" s="631"/>
      <c r="M6" s="631"/>
      <c r="N6" s="631"/>
      <c r="O6" s="631"/>
      <c r="P6" s="631"/>
      <c r="Q6" s="631"/>
      <c r="R6" s="631"/>
      <c r="S6" s="631"/>
      <c r="T6" s="631"/>
      <c r="U6" s="631"/>
      <c r="V6" s="631"/>
      <c r="W6" s="631"/>
      <c r="X6" s="631"/>
      <c r="Y6" s="631"/>
      <c r="Z6" s="631"/>
      <c r="AA6" s="631"/>
      <c r="AB6" s="631"/>
      <c r="AC6" s="631"/>
      <c r="AD6" s="631"/>
      <c r="AE6" s="631"/>
      <c r="AF6" s="631"/>
      <c r="AG6" s="631"/>
      <c r="AH6" s="631"/>
      <c r="AI6" s="631"/>
      <c r="AJ6" s="631"/>
      <c r="AK6" s="631"/>
      <c r="AL6" s="631"/>
      <c r="AM6" s="631"/>
      <c r="AN6" s="506"/>
      <c r="AO6" s="506"/>
      <c r="AP6" s="506"/>
      <c r="AQ6" s="506"/>
      <c r="AR6" s="506"/>
      <c r="AS6" s="506"/>
      <c r="AT6" s="506"/>
      <c r="AU6" s="506"/>
      <c r="AV6" s="506"/>
      <c r="AW6" s="506"/>
      <c r="AX6" s="506"/>
      <c r="AY6" s="506"/>
      <c r="AZ6" s="506"/>
      <c r="BA6" s="506"/>
      <c r="BB6" s="506"/>
      <c r="BC6" s="506"/>
      <c r="BD6" s="506"/>
      <c r="BE6" s="506"/>
      <c r="BF6" s="506"/>
      <c r="BG6" s="506"/>
      <c r="BH6" s="506"/>
      <c r="BI6" s="506"/>
      <c r="BJ6" s="506"/>
      <c r="BK6" s="506"/>
      <c r="BL6" s="506"/>
      <c r="BM6" s="506"/>
      <c r="BN6" s="506"/>
      <c r="BO6" s="506"/>
      <c r="BP6" s="506"/>
      <c r="BQ6" s="506"/>
      <c r="BR6" s="506"/>
      <c r="BS6" s="506"/>
      <c r="BT6" s="506"/>
      <c r="BU6" s="506"/>
      <c r="BV6" s="506"/>
      <c r="BW6" s="506"/>
      <c r="BX6" s="506"/>
      <c r="BY6" s="506"/>
      <c r="BZ6" s="506"/>
      <c r="CA6" s="506"/>
    </row>
    <row r="7" spans="1:79" ht="15.75" customHeight="1">
      <c r="A7" s="631" t="s">
        <v>778</v>
      </c>
      <c r="B7" s="631"/>
      <c r="C7" s="631"/>
      <c r="D7" s="631"/>
      <c r="E7" s="631"/>
      <c r="F7" s="631"/>
      <c r="G7" s="631"/>
      <c r="H7" s="631"/>
      <c r="I7" s="631"/>
      <c r="J7" s="631"/>
      <c r="K7" s="631"/>
      <c r="L7" s="631"/>
      <c r="M7" s="631"/>
      <c r="N7" s="631"/>
      <c r="O7" s="631"/>
      <c r="P7" s="631"/>
      <c r="Q7" s="631"/>
      <c r="R7" s="631"/>
      <c r="S7" s="631"/>
      <c r="T7" s="631"/>
      <c r="U7" s="631"/>
      <c r="V7" s="631"/>
      <c r="W7" s="631"/>
      <c r="X7" s="631"/>
      <c r="Y7" s="631"/>
      <c r="Z7" s="631"/>
      <c r="AA7" s="631"/>
      <c r="AB7" s="631"/>
      <c r="AC7" s="631"/>
      <c r="AD7" s="631"/>
      <c r="AE7" s="631"/>
      <c r="AF7" s="631"/>
      <c r="AG7" s="631"/>
      <c r="AH7" s="631"/>
      <c r="AI7" s="631"/>
      <c r="AJ7" s="631"/>
      <c r="AK7" s="631"/>
      <c r="AL7" s="631"/>
      <c r="AM7" s="631"/>
      <c r="AN7" s="506"/>
      <c r="AO7" s="506"/>
      <c r="AP7" s="506"/>
      <c r="AQ7" s="506"/>
      <c r="AR7" s="506"/>
      <c r="AS7" s="506"/>
      <c r="AT7" s="506"/>
      <c r="AU7" s="506"/>
      <c r="AV7" s="506"/>
      <c r="AW7" s="506"/>
      <c r="AX7" s="506"/>
      <c r="AY7" s="506"/>
      <c r="AZ7" s="506"/>
      <c r="BA7" s="506"/>
      <c r="BB7" s="506"/>
      <c r="BC7" s="506"/>
      <c r="BD7" s="506"/>
      <c r="BE7" s="506"/>
      <c r="BF7" s="506"/>
      <c r="BG7" s="506"/>
      <c r="BH7" s="506"/>
      <c r="BI7" s="506"/>
      <c r="BJ7" s="506"/>
      <c r="BK7" s="506"/>
      <c r="BL7" s="506"/>
      <c r="BM7" s="506"/>
      <c r="BN7" s="506"/>
      <c r="BO7" s="506"/>
      <c r="BP7" s="506"/>
      <c r="BQ7" s="506"/>
      <c r="BR7" s="506"/>
      <c r="BS7" s="506"/>
      <c r="BT7" s="506"/>
      <c r="BU7" s="506"/>
      <c r="BV7" s="506"/>
      <c r="BW7" s="506"/>
      <c r="BX7" s="506"/>
      <c r="BY7" s="506"/>
      <c r="BZ7" s="506"/>
      <c r="CA7" s="506"/>
    </row>
    <row r="8" spans="1:79">
      <c r="A8" s="507"/>
      <c r="B8" s="507"/>
      <c r="C8" s="507"/>
      <c r="D8" s="508"/>
      <c r="E8" s="507"/>
      <c r="F8" s="507"/>
      <c r="G8" s="507"/>
      <c r="H8" s="507"/>
      <c r="I8" s="507"/>
      <c r="J8" s="507"/>
      <c r="K8" s="507"/>
      <c r="L8" s="507"/>
      <c r="M8" s="537"/>
      <c r="N8" s="507"/>
      <c r="O8" s="507"/>
      <c r="P8" s="507"/>
      <c r="Q8" s="507"/>
      <c r="R8" s="507"/>
      <c r="S8" s="507"/>
      <c r="T8" s="507"/>
      <c r="U8" s="507"/>
      <c r="V8" s="507"/>
      <c r="W8" s="507"/>
      <c r="X8" s="507"/>
      <c r="Y8" s="507"/>
      <c r="Z8" s="507"/>
      <c r="AA8" s="507"/>
      <c r="AB8" s="507"/>
      <c r="AC8" s="507"/>
      <c r="AD8" s="507"/>
      <c r="AE8" s="507"/>
      <c r="AF8" s="121"/>
      <c r="AG8" s="121"/>
      <c r="AH8" s="121"/>
      <c r="AI8" s="121"/>
      <c r="AJ8" s="535"/>
      <c r="AK8" s="121"/>
      <c r="AL8" s="121"/>
      <c r="AM8" s="121"/>
      <c r="AN8" s="121"/>
      <c r="AO8" s="121"/>
      <c r="AP8" s="121"/>
      <c r="AQ8" s="121"/>
      <c r="AR8" s="121"/>
      <c r="AS8" s="121"/>
      <c r="AT8" s="121"/>
      <c r="AU8" s="121"/>
      <c r="AV8" s="121"/>
      <c r="AW8" s="121"/>
      <c r="AX8" s="121"/>
      <c r="AY8" s="121"/>
      <c r="AZ8" s="121"/>
      <c r="BA8" s="121"/>
      <c r="BB8" s="121"/>
      <c r="BC8" s="121"/>
      <c r="BD8" s="121"/>
      <c r="BE8" s="121"/>
      <c r="BF8" s="121"/>
      <c r="BG8" s="121"/>
      <c r="BH8" s="121"/>
      <c r="BI8" s="121"/>
      <c r="BJ8" s="121"/>
      <c r="BK8" s="121"/>
      <c r="BL8" s="121"/>
      <c r="BM8" s="121"/>
      <c r="BN8" s="121"/>
      <c r="BO8" s="121"/>
      <c r="BP8" s="121"/>
      <c r="BQ8" s="121"/>
      <c r="BR8" s="121"/>
      <c r="BS8" s="121"/>
      <c r="BT8" s="121"/>
      <c r="BU8" s="121"/>
      <c r="BV8" s="121"/>
      <c r="BW8" s="121"/>
      <c r="BX8" s="121"/>
      <c r="BY8" s="121"/>
      <c r="BZ8" s="121"/>
      <c r="CA8" s="501"/>
    </row>
    <row r="9" spans="1:79">
      <c r="A9" s="731" t="s">
        <v>967</v>
      </c>
      <c r="B9" s="731"/>
      <c r="C9" s="731"/>
      <c r="D9" s="731"/>
      <c r="E9" s="731"/>
      <c r="F9" s="731"/>
      <c r="G9" s="731"/>
      <c r="H9" s="731"/>
      <c r="I9" s="731"/>
      <c r="J9" s="731"/>
      <c r="K9" s="731"/>
      <c r="L9" s="731"/>
      <c r="M9" s="731"/>
      <c r="N9" s="731"/>
      <c r="O9" s="731"/>
      <c r="P9" s="731"/>
      <c r="Q9" s="731"/>
      <c r="R9" s="731"/>
      <c r="S9" s="731"/>
      <c r="T9" s="731"/>
      <c r="U9" s="731"/>
      <c r="V9" s="731"/>
      <c r="W9" s="731"/>
      <c r="X9" s="731"/>
      <c r="Y9" s="731"/>
      <c r="Z9" s="731"/>
      <c r="AA9" s="731"/>
      <c r="AB9" s="731"/>
      <c r="AC9" s="731"/>
      <c r="AD9" s="731"/>
      <c r="AE9" s="731"/>
      <c r="AF9" s="731"/>
      <c r="AG9" s="731"/>
      <c r="AH9" s="731"/>
      <c r="AI9" s="731"/>
      <c r="AJ9" s="731"/>
      <c r="AK9" s="731"/>
      <c r="AL9" s="731"/>
      <c r="AM9" s="731"/>
      <c r="AN9" s="538"/>
      <c r="AO9" s="538"/>
      <c r="AP9" s="538"/>
      <c r="AQ9" s="538"/>
      <c r="AR9" s="538"/>
      <c r="AS9" s="538"/>
      <c r="AT9" s="538"/>
      <c r="AU9" s="538"/>
      <c r="AV9" s="538"/>
      <c r="AW9" s="538"/>
      <c r="AX9" s="538"/>
      <c r="AY9" s="538"/>
      <c r="AZ9" s="538"/>
      <c r="BA9" s="538"/>
      <c r="BB9" s="538"/>
      <c r="BC9" s="538"/>
      <c r="BD9" s="538"/>
      <c r="BE9" s="538"/>
      <c r="BF9" s="538"/>
      <c r="BG9" s="538"/>
      <c r="BH9" s="538"/>
      <c r="BI9" s="538"/>
      <c r="BJ9" s="538"/>
      <c r="BK9" s="538"/>
      <c r="BL9" s="538"/>
      <c r="BM9" s="538"/>
      <c r="BN9" s="538"/>
      <c r="BO9" s="538"/>
      <c r="BP9" s="538"/>
      <c r="BQ9" s="538"/>
      <c r="BR9" s="538"/>
      <c r="BS9" s="538"/>
      <c r="BT9" s="538"/>
      <c r="BU9" s="538"/>
      <c r="BV9" s="538"/>
      <c r="BW9" s="538"/>
      <c r="BX9" s="538"/>
      <c r="BY9" s="538"/>
      <c r="BZ9" s="538"/>
      <c r="CA9" s="539"/>
    </row>
    <row r="10" spans="1:79">
      <c r="A10" s="726" t="s">
        <v>779</v>
      </c>
      <c r="B10" s="726"/>
      <c r="C10" s="726"/>
      <c r="D10" s="726"/>
      <c r="E10" s="726"/>
      <c r="F10" s="726"/>
      <c r="G10" s="726"/>
      <c r="H10" s="726"/>
      <c r="I10" s="726"/>
      <c r="J10" s="726"/>
      <c r="K10" s="726"/>
      <c r="L10" s="726"/>
      <c r="M10" s="726"/>
      <c r="N10" s="726"/>
      <c r="O10" s="726"/>
      <c r="P10" s="726"/>
      <c r="Q10" s="726"/>
      <c r="R10" s="726"/>
      <c r="S10" s="726"/>
      <c r="T10" s="726"/>
      <c r="U10" s="726"/>
      <c r="V10" s="726"/>
      <c r="W10" s="726"/>
      <c r="X10" s="726"/>
      <c r="Y10" s="726"/>
      <c r="Z10" s="726"/>
      <c r="AA10" s="726"/>
      <c r="AB10" s="726"/>
      <c r="AC10" s="726"/>
      <c r="AD10" s="726"/>
      <c r="AE10" s="726"/>
      <c r="AF10" s="726"/>
      <c r="AG10" s="726"/>
      <c r="AH10" s="726"/>
      <c r="AI10" s="726"/>
      <c r="AJ10" s="726"/>
      <c r="AK10" s="726"/>
      <c r="AL10" s="726"/>
      <c r="AM10" s="726"/>
      <c r="AN10" s="540"/>
      <c r="AO10" s="540"/>
      <c r="AP10" s="540"/>
      <c r="AQ10" s="540"/>
      <c r="AR10" s="540"/>
      <c r="AS10" s="540"/>
      <c r="AT10" s="540"/>
      <c r="AU10" s="540"/>
      <c r="AV10" s="540"/>
      <c r="AW10" s="540"/>
      <c r="AX10" s="540"/>
      <c r="AY10" s="540"/>
      <c r="AZ10" s="540"/>
      <c r="BA10" s="540"/>
      <c r="BB10" s="540"/>
      <c r="BC10" s="540"/>
      <c r="BD10" s="540"/>
      <c r="BE10" s="540"/>
      <c r="BF10" s="540"/>
      <c r="BG10" s="540"/>
      <c r="BH10" s="540"/>
      <c r="BI10" s="540"/>
      <c r="BJ10" s="540"/>
      <c r="BK10" s="540"/>
      <c r="BL10" s="540"/>
      <c r="BM10" s="540"/>
      <c r="BN10" s="540"/>
      <c r="BO10" s="540"/>
      <c r="BP10" s="540"/>
      <c r="BQ10" s="540"/>
      <c r="BR10" s="540"/>
      <c r="BS10" s="540"/>
      <c r="BT10" s="540"/>
      <c r="BU10" s="540"/>
      <c r="BV10" s="540"/>
      <c r="BW10" s="540"/>
      <c r="BX10" s="540"/>
      <c r="BY10" s="540"/>
      <c r="BZ10" s="540"/>
      <c r="CA10" s="541"/>
    </row>
    <row r="11" spans="1:79">
      <c r="A11" s="542"/>
      <c r="B11" s="543"/>
      <c r="C11" s="542"/>
      <c r="D11" s="542"/>
      <c r="E11" s="542"/>
      <c r="F11" s="544"/>
      <c r="G11" s="542"/>
      <c r="H11" s="542"/>
      <c r="I11" s="542"/>
      <c r="J11" s="542"/>
      <c r="K11" s="542"/>
      <c r="L11" s="542"/>
      <c r="M11" s="542"/>
      <c r="N11" s="542"/>
      <c r="O11" s="542"/>
      <c r="P11" s="542"/>
      <c r="Q11" s="542"/>
      <c r="R11" s="542"/>
      <c r="S11" s="542"/>
      <c r="T11" s="542"/>
      <c r="U11" s="542"/>
      <c r="V11" s="542"/>
      <c r="W11" s="542"/>
      <c r="X11" s="542"/>
      <c r="Y11" s="542"/>
      <c r="Z11" s="542"/>
      <c r="AA11" s="542"/>
      <c r="AB11" s="542"/>
      <c r="AC11" s="542"/>
      <c r="AD11" s="542"/>
      <c r="AE11" s="542"/>
      <c r="AF11" s="121"/>
      <c r="AG11" s="121"/>
      <c r="AH11" s="121"/>
      <c r="AI11" s="121"/>
      <c r="AJ11" s="535"/>
      <c r="AK11" s="121"/>
      <c r="AL11" s="121"/>
      <c r="AM11" s="121"/>
      <c r="AN11" s="121"/>
      <c r="AO11" s="222"/>
      <c r="AP11" s="121"/>
      <c r="AQ11" s="121"/>
      <c r="AR11" s="121"/>
      <c r="AS11" s="121"/>
      <c r="AT11" s="121"/>
      <c r="AU11" s="121"/>
      <c r="AV11" s="121"/>
      <c r="AW11" s="121"/>
      <c r="AX11" s="121"/>
      <c r="AY11" s="121"/>
      <c r="AZ11" s="121"/>
      <c r="BA11" s="121"/>
      <c r="BB11" s="121"/>
      <c r="BC11" s="121"/>
      <c r="BD11" s="121"/>
      <c r="BE11" s="121"/>
      <c r="BF11" s="121"/>
      <c r="BG11" s="121"/>
      <c r="BH11" s="121"/>
      <c r="BI11" s="121"/>
      <c r="BJ11" s="121"/>
      <c r="BK11" s="121"/>
      <c r="BL11" s="121"/>
      <c r="BM11" s="121"/>
      <c r="BN11" s="121"/>
      <c r="BO11" s="121"/>
      <c r="BP11" s="121"/>
      <c r="BQ11" s="121"/>
      <c r="BR11" s="121"/>
      <c r="BS11" s="121"/>
      <c r="BT11" s="121"/>
      <c r="BU11" s="121"/>
      <c r="BV11" s="121"/>
      <c r="BW11" s="121"/>
      <c r="BX11" s="121"/>
      <c r="BY11" s="121"/>
      <c r="BZ11" s="121"/>
      <c r="CA11" s="501"/>
    </row>
    <row r="12" spans="1:79">
      <c r="A12" s="730" t="s">
        <v>968</v>
      </c>
      <c r="B12" s="731"/>
      <c r="C12" s="731"/>
      <c r="D12" s="731"/>
      <c r="E12" s="731"/>
      <c r="F12" s="731"/>
      <c r="G12" s="731"/>
      <c r="H12" s="731"/>
      <c r="I12" s="731"/>
      <c r="J12" s="731"/>
      <c r="K12" s="731"/>
      <c r="L12" s="731"/>
      <c r="M12" s="731"/>
      <c r="N12" s="731"/>
      <c r="O12" s="731"/>
      <c r="P12" s="731"/>
      <c r="Q12" s="731"/>
      <c r="R12" s="731"/>
      <c r="S12" s="731"/>
      <c r="T12" s="731"/>
      <c r="U12" s="731"/>
      <c r="V12" s="731"/>
      <c r="W12" s="731"/>
      <c r="X12" s="731"/>
      <c r="Y12" s="731"/>
      <c r="Z12" s="731"/>
      <c r="AA12" s="731"/>
      <c r="AB12" s="731"/>
      <c r="AC12" s="731"/>
      <c r="AD12" s="731"/>
      <c r="AE12" s="731"/>
      <c r="AF12" s="731"/>
      <c r="AG12" s="731"/>
      <c r="AH12" s="731"/>
      <c r="AI12" s="731"/>
      <c r="AJ12" s="731"/>
      <c r="AK12" s="731"/>
      <c r="AL12" s="731"/>
      <c r="AM12" s="731"/>
      <c r="AN12" s="538"/>
      <c r="AO12" s="538"/>
      <c r="AP12" s="538"/>
      <c r="AQ12" s="538"/>
      <c r="AR12" s="538"/>
      <c r="AS12" s="538"/>
      <c r="AT12" s="538"/>
      <c r="AU12" s="538"/>
      <c r="AV12" s="538"/>
      <c r="AW12" s="538"/>
      <c r="AX12" s="538"/>
      <c r="AY12" s="538"/>
      <c r="AZ12" s="538"/>
      <c r="BA12" s="538"/>
      <c r="BB12" s="538"/>
      <c r="BC12" s="538"/>
      <c r="BD12" s="538"/>
      <c r="BE12" s="538"/>
      <c r="BF12" s="538"/>
      <c r="BG12" s="538"/>
      <c r="BH12" s="538"/>
      <c r="BI12" s="538"/>
      <c r="BJ12" s="538"/>
      <c r="BK12" s="538"/>
      <c r="BL12" s="538"/>
      <c r="BM12" s="538"/>
      <c r="BN12" s="538"/>
      <c r="BO12" s="538"/>
      <c r="BP12" s="538"/>
      <c r="BQ12" s="538"/>
      <c r="BR12" s="538"/>
      <c r="BS12" s="538"/>
      <c r="BT12" s="538"/>
      <c r="BU12" s="538"/>
      <c r="BV12" s="538"/>
      <c r="BW12" s="538"/>
      <c r="BX12" s="538"/>
      <c r="BY12" s="538"/>
      <c r="BZ12" s="538"/>
      <c r="CA12" s="539"/>
    </row>
    <row r="13" spans="1:79">
      <c r="A13" s="726" t="s">
        <v>969</v>
      </c>
      <c r="B13" s="726"/>
      <c r="C13" s="726"/>
      <c r="D13" s="726"/>
      <c r="E13" s="726"/>
      <c r="F13" s="726"/>
      <c r="G13" s="726"/>
      <c r="H13" s="726"/>
      <c r="I13" s="726"/>
      <c r="J13" s="726"/>
      <c r="K13" s="726"/>
      <c r="L13" s="726"/>
      <c r="M13" s="726"/>
      <c r="N13" s="726"/>
      <c r="O13" s="726"/>
      <c r="P13" s="726"/>
      <c r="Q13" s="726"/>
      <c r="R13" s="726"/>
      <c r="S13" s="726"/>
      <c r="T13" s="726"/>
      <c r="U13" s="726"/>
      <c r="V13" s="726"/>
      <c r="W13" s="726"/>
      <c r="X13" s="726"/>
      <c r="Y13" s="726"/>
      <c r="Z13" s="726"/>
      <c r="AA13" s="726"/>
      <c r="AB13" s="726"/>
      <c r="AC13" s="726"/>
      <c r="AD13" s="726"/>
      <c r="AE13" s="726"/>
      <c r="AF13" s="726"/>
      <c r="AG13" s="726"/>
      <c r="AH13" s="726"/>
      <c r="AI13" s="726"/>
      <c r="AJ13" s="726"/>
      <c r="AK13" s="726"/>
      <c r="AL13" s="726"/>
      <c r="AM13" s="726"/>
      <c r="AN13" s="540"/>
      <c r="AO13" s="540"/>
      <c r="AP13" s="540"/>
      <c r="AQ13" s="540"/>
      <c r="AR13" s="540"/>
      <c r="AS13" s="540"/>
      <c r="AT13" s="540"/>
      <c r="AU13" s="540"/>
      <c r="AV13" s="540"/>
      <c r="AW13" s="540"/>
      <c r="AX13" s="540"/>
      <c r="AY13" s="540"/>
      <c r="AZ13" s="540"/>
      <c r="BA13" s="540"/>
      <c r="BB13" s="540"/>
      <c r="BC13" s="540"/>
      <c r="BD13" s="540"/>
      <c r="BE13" s="540"/>
      <c r="BF13" s="540"/>
      <c r="BG13" s="540"/>
      <c r="BH13" s="540"/>
      <c r="BI13" s="540"/>
      <c r="BJ13" s="545"/>
      <c r="BK13" s="545"/>
      <c r="BL13" s="545"/>
      <c r="BM13" s="545"/>
      <c r="BN13" s="540"/>
      <c r="BO13" s="540"/>
      <c r="BP13" s="540"/>
      <c r="BQ13" s="540"/>
      <c r="BR13" s="540"/>
      <c r="BS13" s="540"/>
      <c r="BT13" s="540"/>
      <c r="BU13" s="540"/>
      <c r="BV13" s="540"/>
      <c r="BW13" s="540"/>
      <c r="BX13" s="540"/>
      <c r="BY13" s="540"/>
      <c r="BZ13" s="540"/>
      <c r="CA13" s="541"/>
    </row>
    <row r="14" spans="1:79">
      <c r="A14" s="121"/>
      <c r="B14" s="501"/>
      <c r="C14" s="121"/>
      <c r="D14" s="502"/>
      <c r="E14" s="222"/>
      <c r="F14" s="222"/>
      <c r="G14" s="222"/>
      <c r="H14" s="222"/>
      <c r="I14" s="222"/>
      <c r="J14" s="222"/>
      <c r="K14" s="222"/>
      <c r="L14" s="222"/>
      <c r="M14" s="222"/>
      <c r="N14" s="222"/>
      <c r="O14" s="222"/>
      <c r="P14" s="222"/>
      <c r="Q14" s="222"/>
      <c r="R14" s="222"/>
      <c r="S14" s="222"/>
      <c r="T14" s="222"/>
      <c r="U14" s="222"/>
      <c r="V14" s="222"/>
      <c r="W14" s="222"/>
      <c r="X14" s="222"/>
      <c r="Y14" s="222"/>
      <c r="Z14" s="222"/>
      <c r="AA14" s="222"/>
      <c r="AB14" s="222"/>
      <c r="AC14" s="222"/>
      <c r="AD14" s="222"/>
      <c r="AE14" s="222"/>
      <c r="AF14" s="222"/>
      <c r="AG14" s="222"/>
      <c r="AH14" s="222"/>
      <c r="AI14" s="222"/>
      <c r="AJ14" s="222"/>
      <c r="AK14" s="222"/>
      <c r="AL14" s="222"/>
      <c r="AM14" s="222"/>
      <c r="AN14" s="222"/>
      <c r="AO14" s="222"/>
      <c r="AP14" s="222"/>
      <c r="AQ14" s="222"/>
      <c r="AR14" s="222"/>
      <c r="AS14" s="222"/>
      <c r="AT14" s="222"/>
      <c r="AU14" s="222"/>
      <c r="AV14" s="222"/>
      <c r="AW14" s="222"/>
      <c r="AX14" s="222"/>
      <c r="AY14" s="222"/>
      <c r="AZ14" s="222"/>
      <c r="BA14" s="222"/>
      <c r="BB14" s="222"/>
      <c r="BC14" s="222"/>
      <c r="BD14" s="222"/>
      <c r="BE14" s="222"/>
      <c r="BF14" s="222"/>
      <c r="BG14" s="222"/>
      <c r="BH14" s="222"/>
      <c r="BI14" s="222"/>
      <c r="BJ14" s="222"/>
      <c r="BK14" s="222"/>
      <c r="BL14" s="222"/>
      <c r="BM14" s="222"/>
      <c r="BN14" s="222"/>
      <c r="BO14" s="222"/>
      <c r="BP14" s="222"/>
      <c r="BQ14" s="222"/>
      <c r="BR14" s="222"/>
      <c r="BS14" s="222"/>
      <c r="BT14" s="222"/>
      <c r="BU14" s="222"/>
      <c r="BV14" s="222"/>
      <c r="BW14" s="222"/>
      <c r="BX14" s="222"/>
      <c r="BY14" s="222"/>
      <c r="BZ14" s="222"/>
      <c r="CA14" s="501"/>
    </row>
    <row r="15" spans="1:79">
      <c r="A15" s="633" t="s">
        <v>970</v>
      </c>
      <c r="B15" s="633"/>
      <c r="C15" s="633"/>
      <c r="D15" s="633"/>
      <c r="E15" s="633"/>
      <c r="F15" s="633"/>
      <c r="G15" s="633"/>
      <c r="H15" s="633"/>
      <c r="I15" s="633"/>
      <c r="J15" s="633"/>
      <c r="K15" s="633"/>
      <c r="L15" s="633"/>
      <c r="M15" s="633"/>
      <c r="N15" s="633"/>
      <c r="O15" s="633"/>
      <c r="P15" s="633"/>
      <c r="Q15" s="633"/>
      <c r="R15" s="633"/>
      <c r="S15" s="633"/>
      <c r="T15" s="633"/>
      <c r="U15" s="633"/>
      <c r="V15" s="633"/>
      <c r="W15" s="633"/>
      <c r="X15" s="633"/>
      <c r="Y15" s="633"/>
      <c r="Z15" s="633"/>
      <c r="AA15" s="633"/>
      <c r="AB15" s="633"/>
      <c r="AC15" s="633"/>
      <c r="AD15" s="633"/>
      <c r="AE15" s="633"/>
      <c r="AF15" s="633"/>
      <c r="AG15" s="633"/>
      <c r="AH15" s="633"/>
      <c r="AI15" s="633"/>
      <c r="AJ15" s="633"/>
      <c r="AK15" s="633"/>
      <c r="AL15" s="633"/>
      <c r="AM15" s="633"/>
      <c r="AN15" s="517"/>
      <c r="AO15" s="517"/>
      <c r="AP15" s="517"/>
      <c r="AQ15" s="517"/>
      <c r="AR15" s="517"/>
      <c r="AS15" s="517"/>
      <c r="AT15" s="517"/>
      <c r="AU15" s="517"/>
      <c r="AV15" s="517"/>
      <c r="AW15" s="517"/>
      <c r="AX15" s="517"/>
      <c r="AY15" s="517"/>
      <c r="AZ15" s="517"/>
      <c r="BA15" s="517"/>
      <c r="BB15" s="517"/>
      <c r="BC15" s="517"/>
      <c r="BD15" s="517"/>
      <c r="BE15" s="517"/>
      <c r="BF15" s="517"/>
      <c r="BG15" s="517"/>
      <c r="BH15" s="517"/>
      <c r="BI15" s="517"/>
      <c r="BJ15" s="517"/>
      <c r="BK15" s="517"/>
      <c r="BL15" s="517"/>
      <c r="BM15" s="517"/>
      <c r="BN15" s="517"/>
      <c r="BO15" s="517"/>
      <c r="BP15" s="517"/>
      <c r="BQ15" s="517"/>
      <c r="BR15" s="517"/>
      <c r="BS15" s="517"/>
      <c r="BT15" s="517"/>
      <c r="BU15" s="517"/>
      <c r="BV15" s="517"/>
      <c r="BW15" s="517"/>
      <c r="BX15" s="517"/>
      <c r="BY15" s="517"/>
      <c r="BZ15" s="517"/>
      <c r="CA15" s="518"/>
    </row>
    <row r="16" spans="1:79" ht="15.75" customHeight="1">
      <c r="A16" s="718" t="s">
        <v>971</v>
      </c>
      <c r="B16" s="727" t="s">
        <v>972</v>
      </c>
      <c r="C16" s="636"/>
      <c r="D16" s="725" t="s">
        <v>808</v>
      </c>
      <c r="E16" s="718" t="s">
        <v>973</v>
      </c>
      <c r="F16" s="718"/>
      <c r="G16" s="718"/>
      <c r="H16" s="718"/>
      <c r="I16" s="718"/>
      <c r="J16" s="718"/>
      <c r="K16" s="718"/>
      <c r="L16" s="718"/>
      <c r="M16" s="718"/>
      <c r="N16" s="718"/>
      <c r="O16" s="718"/>
      <c r="P16" s="718"/>
      <c r="Q16" s="718"/>
      <c r="R16" s="718"/>
      <c r="S16" s="718"/>
      <c r="T16" s="718"/>
      <c r="U16" s="718"/>
      <c r="V16" s="718"/>
      <c r="W16" s="718"/>
      <c r="X16" s="718"/>
      <c r="Y16" s="718"/>
      <c r="Z16" s="718"/>
      <c r="AA16" s="718"/>
      <c r="AB16" s="718"/>
      <c r="AC16" s="718"/>
      <c r="AD16" s="718"/>
      <c r="AE16" s="718"/>
      <c r="AF16" s="718"/>
      <c r="AG16" s="718"/>
      <c r="AH16" s="718"/>
      <c r="AI16" s="718"/>
      <c r="AJ16" s="718"/>
      <c r="AK16" s="718"/>
      <c r="AL16" s="718"/>
      <c r="AM16" s="718"/>
      <c r="AN16" s="722" t="s">
        <v>973</v>
      </c>
      <c r="AO16" s="723"/>
      <c r="AP16" s="723"/>
      <c r="AQ16" s="723"/>
      <c r="AR16" s="723"/>
      <c r="AS16" s="723"/>
      <c r="AT16" s="723"/>
      <c r="AU16" s="723"/>
      <c r="AV16" s="723"/>
      <c r="AW16" s="723"/>
      <c r="AX16" s="723"/>
      <c r="AY16" s="723"/>
      <c r="AZ16" s="723"/>
      <c r="BA16" s="723"/>
      <c r="BB16" s="723"/>
      <c r="BC16" s="723"/>
      <c r="BD16" s="723"/>
      <c r="BE16" s="723"/>
      <c r="BF16" s="723"/>
      <c r="BG16" s="723"/>
      <c r="BH16" s="723"/>
      <c r="BI16" s="723"/>
      <c r="BJ16" s="723"/>
      <c r="BK16" s="723"/>
      <c r="BL16" s="723"/>
      <c r="BM16" s="723"/>
      <c r="BN16" s="723"/>
      <c r="BO16" s="723"/>
      <c r="BP16" s="723"/>
      <c r="BQ16" s="723"/>
      <c r="BR16" s="723"/>
      <c r="BS16" s="723"/>
      <c r="BT16" s="723"/>
      <c r="BU16" s="723"/>
      <c r="BV16" s="723"/>
      <c r="BW16" s="723"/>
      <c r="BX16" s="723"/>
      <c r="BY16" s="723"/>
      <c r="BZ16" s="724"/>
      <c r="CA16" s="725" t="s">
        <v>810</v>
      </c>
    </row>
    <row r="17" spans="1:79">
      <c r="A17" s="718"/>
      <c r="B17" s="728"/>
      <c r="C17" s="638"/>
      <c r="D17" s="725"/>
      <c r="E17" s="722" t="s">
        <v>782</v>
      </c>
      <c r="F17" s="723"/>
      <c r="G17" s="723"/>
      <c r="H17" s="723"/>
      <c r="I17" s="723"/>
      <c r="J17" s="723"/>
      <c r="K17" s="723"/>
      <c r="L17" s="723"/>
      <c r="M17" s="723"/>
      <c r="N17" s="723"/>
      <c r="O17" s="723"/>
      <c r="P17" s="723"/>
      <c r="Q17" s="723"/>
      <c r="R17" s="723"/>
      <c r="S17" s="723"/>
      <c r="T17" s="723"/>
      <c r="U17" s="723"/>
      <c r="V17" s="723"/>
      <c r="W17" s="723"/>
      <c r="X17" s="723"/>
      <c r="Y17" s="723"/>
      <c r="Z17" s="723"/>
      <c r="AA17" s="723"/>
      <c r="AB17" s="723"/>
      <c r="AC17" s="723"/>
      <c r="AD17" s="723"/>
      <c r="AE17" s="723"/>
      <c r="AF17" s="723"/>
      <c r="AG17" s="723"/>
      <c r="AH17" s="723"/>
      <c r="AI17" s="723"/>
      <c r="AJ17" s="723"/>
      <c r="AK17" s="723"/>
      <c r="AL17" s="723"/>
      <c r="AM17" s="724"/>
      <c r="AN17" s="722" t="s">
        <v>809</v>
      </c>
      <c r="AO17" s="723"/>
      <c r="AP17" s="723"/>
      <c r="AQ17" s="723"/>
      <c r="AR17" s="723"/>
      <c r="AS17" s="723"/>
      <c r="AT17" s="723"/>
      <c r="AU17" s="723"/>
      <c r="AV17" s="723"/>
      <c r="AW17" s="723"/>
      <c r="AX17" s="723"/>
      <c r="AY17" s="723"/>
      <c r="AZ17" s="723"/>
      <c r="BA17" s="723"/>
      <c r="BB17" s="723"/>
      <c r="BC17" s="723"/>
      <c r="BD17" s="723"/>
      <c r="BE17" s="723"/>
      <c r="BF17" s="723"/>
      <c r="BG17" s="723"/>
      <c r="BH17" s="723"/>
      <c r="BI17" s="723"/>
      <c r="BJ17" s="723"/>
      <c r="BK17" s="723"/>
      <c r="BL17" s="723"/>
      <c r="BM17" s="723"/>
      <c r="BN17" s="723"/>
      <c r="BO17" s="723"/>
      <c r="BP17" s="723"/>
      <c r="BQ17" s="723"/>
      <c r="BR17" s="723"/>
      <c r="BS17" s="723"/>
      <c r="BT17" s="723"/>
      <c r="BU17" s="723"/>
      <c r="BV17" s="724"/>
      <c r="BW17" s="604" t="s">
        <v>974</v>
      </c>
      <c r="BX17" s="604"/>
      <c r="BY17" s="604"/>
      <c r="BZ17" s="604"/>
      <c r="CA17" s="725"/>
    </row>
    <row r="18" spans="1:79">
      <c r="A18" s="718"/>
      <c r="B18" s="728"/>
      <c r="C18" s="638"/>
      <c r="D18" s="725"/>
      <c r="E18" s="719" t="s">
        <v>811</v>
      </c>
      <c r="F18" s="720"/>
      <c r="G18" s="720"/>
      <c r="H18" s="720"/>
      <c r="I18" s="720"/>
      <c r="J18" s="720"/>
      <c r="K18" s="721"/>
      <c r="L18" s="719" t="s">
        <v>812</v>
      </c>
      <c r="M18" s="720"/>
      <c r="N18" s="720"/>
      <c r="O18" s="720"/>
      <c r="P18" s="720"/>
      <c r="Q18" s="720"/>
      <c r="R18" s="721"/>
      <c r="S18" s="725" t="s">
        <v>813</v>
      </c>
      <c r="T18" s="725"/>
      <c r="U18" s="725"/>
      <c r="V18" s="725"/>
      <c r="W18" s="725"/>
      <c r="X18" s="725"/>
      <c r="Y18" s="725"/>
      <c r="Z18" s="720" t="s">
        <v>975</v>
      </c>
      <c r="AA18" s="720"/>
      <c r="AB18" s="720"/>
      <c r="AC18" s="720"/>
      <c r="AD18" s="720"/>
      <c r="AE18" s="720"/>
      <c r="AF18" s="721"/>
      <c r="AG18" s="722" t="s">
        <v>815</v>
      </c>
      <c r="AH18" s="723"/>
      <c r="AI18" s="723"/>
      <c r="AJ18" s="723"/>
      <c r="AK18" s="723"/>
      <c r="AL18" s="723"/>
      <c r="AM18" s="724"/>
      <c r="AN18" s="719" t="s">
        <v>811</v>
      </c>
      <c r="AO18" s="720"/>
      <c r="AP18" s="720"/>
      <c r="AQ18" s="720"/>
      <c r="AR18" s="720"/>
      <c r="AS18" s="720"/>
      <c r="AT18" s="721"/>
      <c r="AU18" s="719" t="s">
        <v>812</v>
      </c>
      <c r="AV18" s="720"/>
      <c r="AW18" s="720"/>
      <c r="AX18" s="720"/>
      <c r="AY18" s="720"/>
      <c r="AZ18" s="720"/>
      <c r="BA18" s="721"/>
      <c r="BB18" s="719" t="s">
        <v>813</v>
      </c>
      <c r="BC18" s="720"/>
      <c r="BD18" s="720"/>
      <c r="BE18" s="720"/>
      <c r="BF18" s="720"/>
      <c r="BG18" s="720"/>
      <c r="BH18" s="721"/>
      <c r="BI18" s="719" t="s">
        <v>975</v>
      </c>
      <c r="BJ18" s="720"/>
      <c r="BK18" s="720"/>
      <c r="BL18" s="720"/>
      <c r="BM18" s="720"/>
      <c r="BN18" s="720"/>
      <c r="BO18" s="721"/>
      <c r="BP18" s="722" t="s">
        <v>815</v>
      </c>
      <c r="BQ18" s="723"/>
      <c r="BR18" s="723"/>
      <c r="BS18" s="723"/>
      <c r="BT18" s="723"/>
      <c r="BU18" s="723"/>
      <c r="BV18" s="724"/>
      <c r="BW18" s="604"/>
      <c r="BX18" s="604"/>
      <c r="BY18" s="604"/>
      <c r="BZ18" s="604"/>
      <c r="CA18" s="725"/>
    </row>
    <row r="19" spans="1:79" ht="96.75" customHeight="1">
      <c r="A19" s="718"/>
      <c r="B19" s="728"/>
      <c r="C19" s="638"/>
      <c r="D19" s="725"/>
      <c r="E19" s="546" t="s">
        <v>976</v>
      </c>
      <c r="F19" s="718" t="s">
        <v>977</v>
      </c>
      <c r="G19" s="718"/>
      <c r="H19" s="718"/>
      <c r="I19" s="718"/>
      <c r="J19" s="718"/>
      <c r="K19" s="718"/>
      <c r="L19" s="546" t="s">
        <v>976</v>
      </c>
      <c r="M19" s="718" t="s">
        <v>977</v>
      </c>
      <c r="N19" s="718"/>
      <c r="O19" s="718"/>
      <c r="P19" s="718"/>
      <c r="Q19" s="718"/>
      <c r="R19" s="718"/>
      <c r="S19" s="546" t="s">
        <v>976</v>
      </c>
      <c r="T19" s="718" t="s">
        <v>977</v>
      </c>
      <c r="U19" s="718"/>
      <c r="V19" s="718"/>
      <c r="W19" s="718"/>
      <c r="X19" s="718"/>
      <c r="Y19" s="718"/>
      <c r="Z19" s="546" t="s">
        <v>976</v>
      </c>
      <c r="AA19" s="718" t="s">
        <v>977</v>
      </c>
      <c r="AB19" s="718"/>
      <c r="AC19" s="718"/>
      <c r="AD19" s="718"/>
      <c r="AE19" s="718"/>
      <c r="AF19" s="718"/>
      <c r="AG19" s="546" t="s">
        <v>976</v>
      </c>
      <c r="AH19" s="718" t="s">
        <v>977</v>
      </c>
      <c r="AI19" s="718"/>
      <c r="AJ19" s="718"/>
      <c r="AK19" s="718"/>
      <c r="AL19" s="718"/>
      <c r="AM19" s="718"/>
      <c r="AN19" s="546" t="s">
        <v>976</v>
      </c>
      <c r="AO19" s="718" t="s">
        <v>977</v>
      </c>
      <c r="AP19" s="718"/>
      <c r="AQ19" s="718"/>
      <c r="AR19" s="718"/>
      <c r="AS19" s="718"/>
      <c r="AT19" s="718"/>
      <c r="AU19" s="546" t="s">
        <v>976</v>
      </c>
      <c r="AV19" s="718" t="s">
        <v>977</v>
      </c>
      <c r="AW19" s="718"/>
      <c r="AX19" s="718"/>
      <c r="AY19" s="718"/>
      <c r="AZ19" s="718"/>
      <c r="BA19" s="718"/>
      <c r="BB19" s="546" t="s">
        <v>976</v>
      </c>
      <c r="BC19" s="718" t="s">
        <v>977</v>
      </c>
      <c r="BD19" s="718"/>
      <c r="BE19" s="718"/>
      <c r="BF19" s="718"/>
      <c r="BG19" s="718"/>
      <c r="BH19" s="718"/>
      <c r="BI19" s="546" t="s">
        <v>976</v>
      </c>
      <c r="BJ19" s="718" t="s">
        <v>977</v>
      </c>
      <c r="BK19" s="718"/>
      <c r="BL19" s="718"/>
      <c r="BM19" s="718"/>
      <c r="BN19" s="718"/>
      <c r="BO19" s="718"/>
      <c r="BP19" s="546" t="s">
        <v>976</v>
      </c>
      <c r="BQ19" s="718" t="s">
        <v>977</v>
      </c>
      <c r="BR19" s="718"/>
      <c r="BS19" s="718"/>
      <c r="BT19" s="718"/>
      <c r="BU19" s="718"/>
      <c r="BV19" s="718"/>
      <c r="BW19" s="604" t="s">
        <v>977</v>
      </c>
      <c r="BX19" s="604"/>
      <c r="BY19" s="604" t="s">
        <v>976</v>
      </c>
      <c r="BZ19" s="604"/>
      <c r="CA19" s="725"/>
    </row>
    <row r="20" spans="1:79" ht="63.75">
      <c r="A20" s="718"/>
      <c r="B20" s="729"/>
      <c r="C20" s="640"/>
      <c r="D20" s="725"/>
      <c r="E20" s="520" t="s">
        <v>978</v>
      </c>
      <c r="F20" s="520" t="s">
        <v>978</v>
      </c>
      <c r="G20" s="547" t="s">
        <v>816</v>
      </c>
      <c r="H20" s="547" t="s">
        <v>817</v>
      </c>
      <c r="I20" s="547" t="s">
        <v>818</v>
      </c>
      <c r="J20" s="547" t="s">
        <v>819</v>
      </c>
      <c r="K20" s="547" t="s">
        <v>820</v>
      </c>
      <c r="L20" s="520" t="s">
        <v>978</v>
      </c>
      <c r="M20" s="520" t="s">
        <v>978</v>
      </c>
      <c r="N20" s="547" t="s">
        <v>816</v>
      </c>
      <c r="O20" s="547" t="s">
        <v>817</v>
      </c>
      <c r="P20" s="547" t="s">
        <v>818</v>
      </c>
      <c r="Q20" s="547" t="s">
        <v>819</v>
      </c>
      <c r="R20" s="547" t="s">
        <v>820</v>
      </c>
      <c r="S20" s="520" t="s">
        <v>978</v>
      </c>
      <c r="T20" s="520" t="s">
        <v>978</v>
      </c>
      <c r="U20" s="547" t="s">
        <v>816</v>
      </c>
      <c r="V20" s="547" t="s">
        <v>817</v>
      </c>
      <c r="W20" s="547" t="s">
        <v>818</v>
      </c>
      <c r="X20" s="547" t="s">
        <v>819</v>
      </c>
      <c r="Y20" s="547" t="s">
        <v>820</v>
      </c>
      <c r="Z20" s="520" t="s">
        <v>978</v>
      </c>
      <c r="AA20" s="520" t="s">
        <v>978</v>
      </c>
      <c r="AB20" s="547" t="s">
        <v>816</v>
      </c>
      <c r="AC20" s="547" t="s">
        <v>817</v>
      </c>
      <c r="AD20" s="547" t="s">
        <v>818</v>
      </c>
      <c r="AE20" s="547" t="s">
        <v>819</v>
      </c>
      <c r="AF20" s="547" t="s">
        <v>820</v>
      </c>
      <c r="AG20" s="520" t="s">
        <v>978</v>
      </c>
      <c r="AH20" s="520" t="s">
        <v>978</v>
      </c>
      <c r="AI20" s="547" t="s">
        <v>816</v>
      </c>
      <c r="AJ20" s="547" t="s">
        <v>817</v>
      </c>
      <c r="AK20" s="547" t="s">
        <v>818</v>
      </c>
      <c r="AL20" s="547" t="s">
        <v>819</v>
      </c>
      <c r="AM20" s="547" t="s">
        <v>820</v>
      </c>
      <c r="AN20" s="520" t="s">
        <v>978</v>
      </c>
      <c r="AO20" s="520" t="s">
        <v>978</v>
      </c>
      <c r="AP20" s="547" t="s">
        <v>816</v>
      </c>
      <c r="AQ20" s="547" t="s">
        <v>817</v>
      </c>
      <c r="AR20" s="547" t="s">
        <v>818</v>
      </c>
      <c r="AS20" s="547" t="s">
        <v>819</v>
      </c>
      <c r="AT20" s="547" t="s">
        <v>820</v>
      </c>
      <c r="AU20" s="520" t="s">
        <v>978</v>
      </c>
      <c r="AV20" s="520" t="s">
        <v>978</v>
      </c>
      <c r="AW20" s="547" t="s">
        <v>816</v>
      </c>
      <c r="AX20" s="547" t="s">
        <v>817</v>
      </c>
      <c r="AY20" s="547" t="s">
        <v>818</v>
      </c>
      <c r="AZ20" s="547" t="s">
        <v>819</v>
      </c>
      <c r="BA20" s="547" t="s">
        <v>820</v>
      </c>
      <c r="BB20" s="520" t="s">
        <v>978</v>
      </c>
      <c r="BC20" s="520" t="s">
        <v>978</v>
      </c>
      <c r="BD20" s="547" t="s">
        <v>816</v>
      </c>
      <c r="BE20" s="547" t="s">
        <v>817</v>
      </c>
      <c r="BF20" s="547" t="s">
        <v>818</v>
      </c>
      <c r="BG20" s="547" t="s">
        <v>819</v>
      </c>
      <c r="BH20" s="547" t="s">
        <v>820</v>
      </c>
      <c r="BI20" s="520" t="s">
        <v>978</v>
      </c>
      <c r="BJ20" s="520" t="s">
        <v>978</v>
      </c>
      <c r="BK20" s="547" t="s">
        <v>816</v>
      </c>
      <c r="BL20" s="547" t="s">
        <v>817</v>
      </c>
      <c r="BM20" s="547" t="s">
        <v>818</v>
      </c>
      <c r="BN20" s="547" t="s">
        <v>819</v>
      </c>
      <c r="BO20" s="547" t="s">
        <v>820</v>
      </c>
      <c r="BP20" s="520" t="s">
        <v>978</v>
      </c>
      <c r="BQ20" s="520" t="s">
        <v>978</v>
      </c>
      <c r="BR20" s="547" t="s">
        <v>816</v>
      </c>
      <c r="BS20" s="547" t="s">
        <v>817</v>
      </c>
      <c r="BT20" s="547" t="s">
        <v>818</v>
      </c>
      <c r="BU20" s="547" t="s">
        <v>819</v>
      </c>
      <c r="BV20" s="547" t="s">
        <v>820</v>
      </c>
      <c r="BW20" s="522" t="s">
        <v>790</v>
      </c>
      <c r="BX20" s="522" t="s">
        <v>23</v>
      </c>
      <c r="BY20" s="522" t="s">
        <v>790</v>
      </c>
      <c r="BZ20" s="522" t="s">
        <v>23</v>
      </c>
      <c r="CA20" s="725"/>
    </row>
    <row r="21" spans="1:79">
      <c r="A21" s="548">
        <v>1</v>
      </c>
      <c r="B21" s="549">
        <v>2</v>
      </c>
      <c r="C21" s="548"/>
      <c r="D21" s="548">
        <v>3</v>
      </c>
      <c r="E21" s="548">
        <f>D21+1</f>
        <v>4</v>
      </c>
      <c r="F21" s="548">
        <f t="shared" ref="F21:BQ21" si="0">E21+1</f>
        <v>5</v>
      </c>
      <c r="G21" s="548">
        <f t="shared" si="0"/>
        <v>6</v>
      </c>
      <c r="H21" s="548">
        <f t="shared" si="0"/>
        <v>7</v>
      </c>
      <c r="I21" s="548">
        <f t="shared" si="0"/>
        <v>8</v>
      </c>
      <c r="J21" s="548">
        <f t="shared" si="0"/>
        <v>9</v>
      </c>
      <c r="K21" s="548">
        <f t="shared" si="0"/>
        <v>10</v>
      </c>
      <c r="L21" s="548">
        <f t="shared" si="0"/>
        <v>11</v>
      </c>
      <c r="M21" s="548">
        <f t="shared" si="0"/>
        <v>12</v>
      </c>
      <c r="N21" s="548">
        <f t="shared" si="0"/>
        <v>13</v>
      </c>
      <c r="O21" s="548">
        <f t="shared" si="0"/>
        <v>14</v>
      </c>
      <c r="P21" s="548">
        <f t="shared" si="0"/>
        <v>15</v>
      </c>
      <c r="Q21" s="548">
        <f t="shared" si="0"/>
        <v>16</v>
      </c>
      <c r="R21" s="548">
        <f t="shared" si="0"/>
        <v>17</v>
      </c>
      <c r="S21" s="548">
        <f t="shared" si="0"/>
        <v>18</v>
      </c>
      <c r="T21" s="548">
        <f t="shared" si="0"/>
        <v>19</v>
      </c>
      <c r="U21" s="548">
        <f t="shared" si="0"/>
        <v>20</v>
      </c>
      <c r="V21" s="548">
        <f t="shared" si="0"/>
        <v>21</v>
      </c>
      <c r="W21" s="548">
        <f t="shared" si="0"/>
        <v>22</v>
      </c>
      <c r="X21" s="548">
        <f t="shared" si="0"/>
        <v>23</v>
      </c>
      <c r="Y21" s="548">
        <f t="shared" si="0"/>
        <v>24</v>
      </c>
      <c r="Z21" s="548">
        <f t="shared" si="0"/>
        <v>25</v>
      </c>
      <c r="AA21" s="548">
        <f t="shared" si="0"/>
        <v>26</v>
      </c>
      <c r="AB21" s="548">
        <f t="shared" si="0"/>
        <v>27</v>
      </c>
      <c r="AC21" s="548">
        <f t="shared" si="0"/>
        <v>28</v>
      </c>
      <c r="AD21" s="548">
        <f t="shared" si="0"/>
        <v>29</v>
      </c>
      <c r="AE21" s="548">
        <f t="shared" si="0"/>
        <v>30</v>
      </c>
      <c r="AF21" s="548">
        <f t="shared" si="0"/>
        <v>31</v>
      </c>
      <c r="AG21" s="548">
        <f t="shared" si="0"/>
        <v>32</v>
      </c>
      <c r="AH21" s="548">
        <f t="shared" si="0"/>
        <v>33</v>
      </c>
      <c r="AI21" s="548">
        <f t="shared" si="0"/>
        <v>34</v>
      </c>
      <c r="AJ21" s="548">
        <f t="shared" si="0"/>
        <v>35</v>
      </c>
      <c r="AK21" s="548">
        <f t="shared" si="0"/>
        <v>36</v>
      </c>
      <c r="AL21" s="548">
        <f t="shared" si="0"/>
        <v>37</v>
      </c>
      <c r="AM21" s="548">
        <f t="shared" si="0"/>
        <v>38</v>
      </c>
      <c r="AN21" s="548">
        <f t="shared" si="0"/>
        <v>39</v>
      </c>
      <c r="AO21" s="548">
        <f t="shared" si="0"/>
        <v>40</v>
      </c>
      <c r="AP21" s="548">
        <f t="shared" si="0"/>
        <v>41</v>
      </c>
      <c r="AQ21" s="548">
        <f t="shared" si="0"/>
        <v>42</v>
      </c>
      <c r="AR21" s="548">
        <f t="shared" si="0"/>
        <v>43</v>
      </c>
      <c r="AS21" s="548">
        <f t="shared" si="0"/>
        <v>44</v>
      </c>
      <c r="AT21" s="548">
        <f t="shared" si="0"/>
        <v>45</v>
      </c>
      <c r="AU21" s="548">
        <f t="shared" si="0"/>
        <v>46</v>
      </c>
      <c r="AV21" s="548">
        <f t="shared" si="0"/>
        <v>47</v>
      </c>
      <c r="AW21" s="548">
        <f t="shared" si="0"/>
        <v>48</v>
      </c>
      <c r="AX21" s="548">
        <f t="shared" si="0"/>
        <v>49</v>
      </c>
      <c r="AY21" s="548">
        <f t="shared" si="0"/>
        <v>50</v>
      </c>
      <c r="AZ21" s="548">
        <f t="shared" si="0"/>
        <v>51</v>
      </c>
      <c r="BA21" s="548">
        <f t="shared" si="0"/>
        <v>52</v>
      </c>
      <c r="BB21" s="548">
        <f t="shared" si="0"/>
        <v>53</v>
      </c>
      <c r="BC21" s="548">
        <f t="shared" si="0"/>
        <v>54</v>
      </c>
      <c r="BD21" s="548">
        <f t="shared" si="0"/>
        <v>55</v>
      </c>
      <c r="BE21" s="548">
        <f t="shared" si="0"/>
        <v>56</v>
      </c>
      <c r="BF21" s="548">
        <f t="shared" si="0"/>
        <v>57</v>
      </c>
      <c r="BG21" s="548">
        <f t="shared" si="0"/>
        <v>58</v>
      </c>
      <c r="BH21" s="548">
        <f t="shared" si="0"/>
        <v>59</v>
      </c>
      <c r="BI21" s="548">
        <f t="shared" si="0"/>
        <v>60</v>
      </c>
      <c r="BJ21" s="548">
        <f t="shared" si="0"/>
        <v>61</v>
      </c>
      <c r="BK21" s="548">
        <f t="shared" si="0"/>
        <v>62</v>
      </c>
      <c r="BL21" s="548">
        <f t="shared" si="0"/>
        <v>63</v>
      </c>
      <c r="BM21" s="548">
        <f t="shared" si="0"/>
        <v>64</v>
      </c>
      <c r="BN21" s="548">
        <f t="shared" si="0"/>
        <v>65</v>
      </c>
      <c r="BO21" s="548">
        <f t="shared" si="0"/>
        <v>66</v>
      </c>
      <c r="BP21" s="548">
        <f t="shared" si="0"/>
        <v>67</v>
      </c>
      <c r="BQ21" s="548">
        <f t="shared" si="0"/>
        <v>68</v>
      </c>
      <c r="BR21" s="548">
        <f t="shared" ref="BR21:CA21" si="1">BQ21+1</f>
        <v>69</v>
      </c>
      <c r="BS21" s="548">
        <f t="shared" si="1"/>
        <v>70</v>
      </c>
      <c r="BT21" s="548">
        <f t="shared" si="1"/>
        <v>71</v>
      </c>
      <c r="BU21" s="548">
        <f t="shared" si="1"/>
        <v>72</v>
      </c>
      <c r="BV21" s="548">
        <f t="shared" si="1"/>
        <v>73</v>
      </c>
      <c r="BW21" s="548">
        <f t="shared" si="1"/>
        <v>74</v>
      </c>
      <c r="BX21" s="548">
        <f t="shared" si="1"/>
        <v>75</v>
      </c>
      <c r="BY21" s="548">
        <f t="shared" si="1"/>
        <v>76</v>
      </c>
      <c r="BZ21" s="548">
        <f t="shared" si="1"/>
        <v>77</v>
      </c>
      <c r="CA21" s="549">
        <f t="shared" si="1"/>
        <v>78</v>
      </c>
    </row>
    <row r="22" spans="1:79">
      <c r="A22" s="550" t="s">
        <v>643</v>
      </c>
      <c r="B22" s="551" t="s">
        <v>636</v>
      </c>
      <c r="C22" s="548"/>
      <c r="D22" s="548"/>
      <c r="E22" s="552">
        <f t="shared" ref="E22:K37" si="2">L22+S22+Z22+AG22</f>
        <v>19.14</v>
      </c>
      <c r="F22" s="552">
        <f t="shared" si="2"/>
        <v>3300.8552848950512</v>
      </c>
      <c r="G22" s="552">
        <f t="shared" si="2"/>
        <v>215.0362258002059</v>
      </c>
      <c r="H22" s="552">
        <f t="shared" si="2"/>
        <v>0</v>
      </c>
      <c r="I22" s="552">
        <f t="shared" si="2"/>
        <v>918.4277925141605</v>
      </c>
      <c r="J22" s="552">
        <f t="shared" si="2"/>
        <v>0</v>
      </c>
      <c r="K22" s="552">
        <f t="shared" si="2"/>
        <v>0</v>
      </c>
      <c r="L22" s="552">
        <f>L23+L24+L25+L26+L27+L28</f>
        <v>0</v>
      </c>
      <c r="M22" s="552">
        <f t="shared" ref="M22:BV22" si="3">M23+M24+M25+M26+M27+M28</f>
        <v>215.71350901000002</v>
      </c>
      <c r="N22" s="552">
        <f t="shared" si="3"/>
        <v>17.507000000000001</v>
      </c>
      <c r="O22" s="552">
        <f t="shared" si="3"/>
        <v>0</v>
      </c>
      <c r="P22" s="552">
        <f t="shared" si="3"/>
        <v>131.59200000000004</v>
      </c>
      <c r="Q22" s="552">
        <f t="shared" si="3"/>
        <v>0</v>
      </c>
      <c r="R22" s="552">
        <f t="shared" si="3"/>
        <v>0</v>
      </c>
      <c r="S22" s="552">
        <f t="shared" si="3"/>
        <v>7.7</v>
      </c>
      <c r="T22" s="552">
        <f t="shared" si="3"/>
        <v>915.16526088300009</v>
      </c>
      <c r="U22" s="552">
        <f t="shared" si="3"/>
        <v>90.604999999999961</v>
      </c>
      <c r="V22" s="552">
        <f t="shared" si="3"/>
        <v>0</v>
      </c>
      <c r="W22" s="552">
        <f t="shared" si="3"/>
        <v>174.38399995534527</v>
      </c>
      <c r="X22" s="552">
        <f t="shared" si="3"/>
        <v>0</v>
      </c>
      <c r="Y22" s="552">
        <f t="shared" si="3"/>
        <v>0</v>
      </c>
      <c r="Z22" s="552">
        <f t="shared" si="3"/>
        <v>11.44</v>
      </c>
      <c r="AA22" s="552">
        <f t="shared" si="3"/>
        <v>499.99617833530453</v>
      </c>
      <c r="AB22" s="552">
        <f t="shared" si="3"/>
        <v>25.1580581694929</v>
      </c>
      <c r="AC22" s="552">
        <f t="shared" si="3"/>
        <v>0</v>
      </c>
      <c r="AD22" s="552">
        <f t="shared" si="3"/>
        <v>188.82901778955011</v>
      </c>
      <c r="AE22" s="552">
        <f t="shared" si="3"/>
        <v>0</v>
      </c>
      <c r="AF22" s="552">
        <f t="shared" si="3"/>
        <v>0</v>
      </c>
      <c r="AG22" s="552">
        <f t="shared" si="3"/>
        <v>0</v>
      </c>
      <c r="AH22" s="552">
        <f t="shared" si="3"/>
        <v>1669.9803366667466</v>
      </c>
      <c r="AI22" s="552">
        <f t="shared" si="3"/>
        <v>81.766167630713028</v>
      </c>
      <c r="AJ22" s="552">
        <f t="shared" si="3"/>
        <v>0</v>
      </c>
      <c r="AK22" s="552">
        <f t="shared" si="3"/>
        <v>423.62277476926516</v>
      </c>
      <c r="AL22" s="552">
        <f t="shared" si="3"/>
        <v>0</v>
      </c>
      <c r="AM22" s="552">
        <f t="shared" si="3"/>
        <v>0</v>
      </c>
      <c r="AN22" s="552">
        <f>AU22+BB22+BI22+BP22</f>
        <v>18.376951999999999</v>
      </c>
      <c r="AO22" s="552">
        <f t="shared" ref="AO22:AO85" si="4">(AV22+BC22+BJ22+BQ22)</f>
        <v>3583.6144848100002</v>
      </c>
      <c r="AP22" s="552">
        <f t="shared" ref="AP22:AT37" si="5">AW22+BD22+BK22+BR22</f>
        <v>277.72700000000003</v>
      </c>
      <c r="AQ22" s="552">
        <f t="shared" si="5"/>
        <v>0</v>
      </c>
      <c r="AR22" s="552">
        <f t="shared" si="5"/>
        <v>1149.8610000000001</v>
      </c>
      <c r="AS22" s="552">
        <f t="shared" si="5"/>
        <v>0</v>
      </c>
      <c r="AT22" s="552">
        <f t="shared" si="5"/>
        <v>0</v>
      </c>
      <c r="AU22" s="552">
        <f t="shared" si="3"/>
        <v>0</v>
      </c>
      <c r="AV22" s="552">
        <f t="shared" si="3"/>
        <v>215.71387953000001</v>
      </c>
      <c r="AW22" s="552">
        <f t="shared" si="3"/>
        <v>17.507000000000001</v>
      </c>
      <c r="AX22" s="552">
        <f t="shared" si="3"/>
        <v>0</v>
      </c>
      <c r="AY22" s="552">
        <f t="shared" si="3"/>
        <v>131.59200000000001</v>
      </c>
      <c r="AZ22" s="552">
        <f t="shared" si="3"/>
        <v>0</v>
      </c>
      <c r="BA22" s="552">
        <f t="shared" si="3"/>
        <v>0</v>
      </c>
      <c r="BB22" s="552">
        <f t="shared" si="3"/>
        <v>7.7</v>
      </c>
      <c r="BC22" s="552">
        <f t="shared" si="3"/>
        <v>915.16492208999989</v>
      </c>
      <c r="BD22" s="552">
        <f t="shared" si="3"/>
        <v>90.605000000000004</v>
      </c>
      <c r="BE22" s="552">
        <f t="shared" si="3"/>
        <v>0</v>
      </c>
      <c r="BF22" s="552">
        <f t="shared" si="3"/>
        <v>174.376</v>
      </c>
      <c r="BG22" s="552">
        <f t="shared" si="3"/>
        <v>0</v>
      </c>
      <c r="BH22" s="552">
        <f t="shared" si="3"/>
        <v>0</v>
      </c>
      <c r="BI22" s="552">
        <f t="shared" si="3"/>
        <v>0</v>
      </c>
      <c r="BJ22" s="552">
        <f t="shared" si="3"/>
        <v>531.45493318000001</v>
      </c>
      <c r="BK22" s="552">
        <f t="shared" si="3"/>
        <v>52.156000000000006</v>
      </c>
      <c r="BL22" s="552">
        <f t="shared" si="3"/>
        <v>0</v>
      </c>
      <c r="BM22" s="552">
        <f t="shared" si="3"/>
        <v>267.95400000000006</v>
      </c>
      <c r="BN22" s="552">
        <f t="shared" si="3"/>
        <v>0</v>
      </c>
      <c r="BO22" s="552">
        <f t="shared" si="3"/>
        <v>0</v>
      </c>
      <c r="BP22" s="552">
        <f t="shared" si="3"/>
        <v>10.676952</v>
      </c>
      <c r="BQ22" s="552">
        <f t="shared" si="3"/>
        <v>1921.28075001</v>
      </c>
      <c r="BR22" s="552">
        <f t="shared" si="3"/>
        <v>117.459</v>
      </c>
      <c r="BS22" s="552">
        <f t="shared" si="3"/>
        <v>0</v>
      </c>
      <c r="BT22" s="552">
        <f t="shared" si="3"/>
        <v>575.93900000000008</v>
      </c>
      <c r="BU22" s="552">
        <f t="shared" si="3"/>
        <v>0</v>
      </c>
      <c r="BV22" s="552">
        <f t="shared" si="3"/>
        <v>0</v>
      </c>
      <c r="BW22" s="552">
        <f>AO22-F22</f>
        <v>282.75919991494902</v>
      </c>
      <c r="BX22" s="553">
        <f>IFERROR((AO22/SUM(F22))-1,0)</f>
        <v>8.5662404289238436E-2</v>
      </c>
      <c r="BY22" s="552">
        <f>AN22-E22</f>
        <v>-0.76304800000000128</v>
      </c>
      <c r="BZ22" s="553">
        <f>IFERROR((AN22/SUM(E22))-1,0)</f>
        <v>-3.9866666666666717E-2</v>
      </c>
      <c r="CA22" s="549"/>
    </row>
    <row r="23" spans="1:79">
      <c r="A23" s="550" t="s">
        <v>644</v>
      </c>
      <c r="B23" s="551" t="s">
        <v>637</v>
      </c>
      <c r="C23" s="548"/>
      <c r="D23" s="548"/>
      <c r="E23" s="552">
        <f t="shared" si="2"/>
        <v>0</v>
      </c>
      <c r="F23" s="552">
        <f t="shared" si="2"/>
        <v>1603.7973855720879</v>
      </c>
      <c r="G23" s="552">
        <f t="shared" si="2"/>
        <v>115.53622580020594</v>
      </c>
      <c r="H23" s="552">
        <f t="shared" si="2"/>
        <v>0</v>
      </c>
      <c r="I23" s="552">
        <f t="shared" si="2"/>
        <v>870.59979251416053</v>
      </c>
      <c r="J23" s="552">
        <f t="shared" si="2"/>
        <v>0</v>
      </c>
      <c r="K23" s="552">
        <f t="shared" si="2"/>
        <v>0</v>
      </c>
      <c r="L23" s="552">
        <f t="shared" ref="L23:AM23" si="6">L30+L255</f>
        <v>0</v>
      </c>
      <c r="M23" s="552">
        <f t="shared" si="6"/>
        <v>210.51995722000001</v>
      </c>
      <c r="N23" s="552">
        <f t="shared" si="6"/>
        <v>17.507000000000001</v>
      </c>
      <c r="O23" s="552">
        <f t="shared" si="6"/>
        <v>0</v>
      </c>
      <c r="P23" s="552">
        <f t="shared" si="6"/>
        <v>131.59200000000004</v>
      </c>
      <c r="Q23" s="552">
        <f t="shared" si="6"/>
        <v>0</v>
      </c>
      <c r="R23" s="552">
        <f t="shared" si="6"/>
        <v>0</v>
      </c>
      <c r="S23" s="552">
        <f t="shared" si="6"/>
        <v>0</v>
      </c>
      <c r="T23" s="552">
        <f t="shared" si="6"/>
        <v>259.30590443096833</v>
      </c>
      <c r="U23" s="552">
        <f t="shared" si="6"/>
        <v>34.954999999999998</v>
      </c>
      <c r="V23" s="552">
        <f t="shared" si="6"/>
        <v>0</v>
      </c>
      <c r="W23" s="552">
        <f t="shared" si="6"/>
        <v>162.49799995534528</v>
      </c>
      <c r="X23" s="552">
        <f t="shared" si="6"/>
        <v>0</v>
      </c>
      <c r="Y23" s="552">
        <f t="shared" si="6"/>
        <v>0</v>
      </c>
      <c r="Z23" s="552">
        <f t="shared" si="6"/>
        <v>0</v>
      </c>
      <c r="AA23" s="552">
        <f t="shared" si="6"/>
        <v>442.26436180596806</v>
      </c>
      <c r="AB23" s="552">
        <f t="shared" si="6"/>
        <v>25.1580581694929</v>
      </c>
      <c r="AC23" s="552">
        <f t="shared" si="6"/>
        <v>0</v>
      </c>
      <c r="AD23" s="552">
        <f t="shared" si="6"/>
        <v>188.82901778955011</v>
      </c>
      <c r="AE23" s="552">
        <f t="shared" si="6"/>
        <v>0</v>
      </c>
      <c r="AF23" s="552">
        <f t="shared" si="6"/>
        <v>0</v>
      </c>
      <c r="AG23" s="552">
        <f t="shared" si="6"/>
        <v>0</v>
      </c>
      <c r="AH23" s="552">
        <f t="shared" si="6"/>
        <v>691.70716211515139</v>
      </c>
      <c r="AI23" s="552">
        <f t="shared" si="6"/>
        <v>37.916167630713034</v>
      </c>
      <c r="AJ23" s="552">
        <f t="shared" si="6"/>
        <v>0</v>
      </c>
      <c r="AK23" s="552">
        <f t="shared" si="6"/>
        <v>387.68077476926516</v>
      </c>
      <c r="AL23" s="552">
        <f t="shared" si="6"/>
        <v>0</v>
      </c>
      <c r="AM23" s="552">
        <f t="shared" si="6"/>
        <v>0</v>
      </c>
      <c r="AN23" s="552">
        <f t="shared" ref="AN23:AN86" si="7">AU23+BB23+BI23+BP23</f>
        <v>0</v>
      </c>
      <c r="AO23" s="552">
        <f t="shared" si="4"/>
        <v>2239.2859481999999</v>
      </c>
      <c r="AP23" s="552">
        <f t="shared" si="5"/>
        <v>211.43700000000001</v>
      </c>
      <c r="AQ23" s="552">
        <f t="shared" si="5"/>
        <v>0</v>
      </c>
      <c r="AR23" s="552">
        <f t="shared" si="5"/>
        <v>1126.0350000000001</v>
      </c>
      <c r="AS23" s="552">
        <f t="shared" si="5"/>
        <v>0</v>
      </c>
      <c r="AT23" s="552">
        <f t="shared" si="5"/>
        <v>0</v>
      </c>
      <c r="AU23" s="552">
        <f t="shared" ref="AU23:BV23" si="8">AU30+AU255</f>
        <v>0</v>
      </c>
      <c r="AV23" s="552">
        <f t="shared" si="8"/>
        <v>203.09171712</v>
      </c>
      <c r="AW23" s="552">
        <f t="shared" si="8"/>
        <v>17.507000000000001</v>
      </c>
      <c r="AX23" s="552">
        <f t="shared" si="8"/>
        <v>0</v>
      </c>
      <c r="AY23" s="552">
        <f t="shared" si="8"/>
        <v>131.59200000000001</v>
      </c>
      <c r="AZ23" s="552">
        <f t="shared" si="8"/>
        <v>0</v>
      </c>
      <c r="BA23" s="552">
        <f t="shared" si="8"/>
        <v>0</v>
      </c>
      <c r="BB23" s="552">
        <f t="shared" si="8"/>
        <v>0</v>
      </c>
      <c r="BC23" s="552">
        <f t="shared" si="8"/>
        <v>309.64085824999995</v>
      </c>
      <c r="BD23" s="552">
        <f t="shared" si="8"/>
        <v>37.015000000000001</v>
      </c>
      <c r="BE23" s="552">
        <f t="shared" si="8"/>
        <v>0</v>
      </c>
      <c r="BF23" s="552">
        <f t="shared" si="8"/>
        <v>166</v>
      </c>
      <c r="BG23" s="552">
        <f t="shared" si="8"/>
        <v>0</v>
      </c>
      <c r="BH23" s="552">
        <f t="shared" si="8"/>
        <v>0</v>
      </c>
      <c r="BI23" s="552">
        <f t="shared" si="8"/>
        <v>0</v>
      </c>
      <c r="BJ23" s="552">
        <f t="shared" si="8"/>
        <v>469.54063194000003</v>
      </c>
      <c r="BK23" s="552">
        <f t="shared" si="8"/>
        <v>52.156000000000006</v>
      </c>
      <c r="BL23" s="552">
        <f t="shared" si="8"/>
        <v>0</v>
      </c>
      <c r="BM23" s="552">
        <f t="shared" si="8"/>
        <v>267.63700000000006</v>
      </c>
      <c r="BN23" s="552">
        <f t="shared" si="8"/>
        <v>0</v>
      </c>
      <c r="BO23" s="552">
        <f t="shared" si="8"/>
        <v>0</v>
      </c>
      <c r="BP23" s="552">
        <f t="shared" si="8"/>
        <v>0</v>
      </c>
      <c r="BQ23" s="552">
        <f t="shared" si="8"/>
        <v>1257.01274089</v>
      </c>
      <c r="BR23" s="552">
        <f t="shared" si="8"/>
        <v>104.75900000000001</v>
      </c>
      <c r="BS23" s="552">
        <f t="shared" si="8"/>
        <v>0</v>
      </c>
      <c r="BT23" s="552">
        <f t="shared" si="8"/>
        <v>560.80600000000004</v>
      </c>
      <c r="BU23" s="552">
        <f t="shared" si="8"/>
        <v>0</v>
      </c>
      <c r="BV23" s="552">
        <f t="shared" si="8"/>
        <v>0</v>
      </c>
      <c r="BW23" s="552">
        <f t="shared" ref="BW23:BW86" si="9">AO23-F23</f>
        <v>635.48856262791196</v>
      </c>
      <c r="BX23" s="553">
        <f t="shared" ref="BX23:BX86" si="10">IFERROR((AO23/SUM(F23))-1,0)</f>
        <v>0.39623992927337759</v>
      </c>
      <c r="BY23" s="552">
        <f t="shared" ref="BY23:BY86" si="11">AN23-E23</f>
        <v>0</v>
      </c>
      <c r="BZ23" s="553">
        <f t="shared" ref="BZ23:BZ86" si="12">IFERROR((AN23/SUM(E23))-1,0)</f>
        <v>0</v>
      </c>
      <c r="CA23" s="549"/>
    </row>
    <row r="24" spans="1:79" ht="31.5">
      <c r="A24" s="550" t="s">
        <v>645</v>
      </c>
      <c r="B24" s="551" t="s">
        <v>638</v>
      </c>
      <c r="C24" s="548"/>
      <c r="D24" s="548"/>
      <c r="E24" s="552">
        <f t="shared" si="2"/>
        <v>0</v>
      </c>
      <c r="F24" s="552">
        <f t="shared" si="2"/>
        <v>668.49957868845013</v>
      </c>
      <c r="G24" s="552">
        <f t="shared" si="2"/>
        <v>61.25</v>
      </c>
      <c r="H24" s="552">
        <f t="shared" si="2"/>
        <v>0</v>
      </c>
      <c r="I24" s="552">
        <f t="shared" si="2"/>
        <v>41.548000000000002</v>
      </c>
      <c r="J24" s="552">
        <f t="shared" si="2"/>
        <v>0</v>
      </c>
      <c r="K24" s="552">
        <f t="shared" si="2"/>
        <v>0</v>
      </c>
      <c r="L24" s="552">
        <f t="shared" ref="L24:AM24" si="13">L77+L279</f>
        <v>0</v>
      </c>
      <c r="M24" s="552">
        <f t="shared" si="13"/>
        <v>0.84958</v>
      </c>
      <c r="N24" s="552">
        <f t="shared" si="13"/>
        <v>0</v>
      </c>
      <c r="O24" s="552">
        <f t="shared" si="13"/>
        <v>0</v>
      </c>
      <c r="P24" s="552">
        <f t="shared" si="13"/>
        <v>0</v>
      </c>
      <c r="Q24" s="552">
        <f t="shared" si="13"/>
        <v>0</v>
      </c>
      <c r="R24" s="552">
        <f t="shared" si="13"/>
        <v>0</v>
      </c>
      <c r="S24" s="552">
        <f t="shared" si="13"/>
        <v>0</v>
      </c>
      <c r="T24" s="552">
        <f t="shared" si="13"/>
        <v>146.60862847457628</v>
      </c>
      <c r="U24" s="552">
        <f t="shared" si="13"/>
        <v>23.65</v>
      </c>
      <c r="V24" s="552">
        <f t="shared" si="13"/>
        <v>0</v>
      </c>
      <c r="W24" s="552">
        <f t="shared" si="13"/>
        <v>10.315999999999999</v>
      </c>
      <c r="X24" s="552">
        <f t="shared" si="13"/>
        <v>0</v>
      </c>
      <c r="Y24" s="552">
        <f t="shared" si="13"/>
        <v>0</v>
      </c>
      <c r="Z24" s="552">
        <f t="shared" si="13"/>
        <v>0</v>
      </c>
      <c r="AA24" s="552">
        <f t="shared" si="13"/>
        <v>0</v>
      </c>
      <c r="AB24" s="552">
        <f t="shared" si="13"/>
        <v>0</v>
      </c>
      <c r="AC24" s="552">
        <f t="shared" si="13"/>
        <v>0</v>
      </c>
      <c r="AD24" s="552">
        <f t="shared" si="13"/>
        <v>0</v>
      </c>
      <c r="AE24" s="552">
        <f t="shared" si="13"/>
        <v>0</v>
      </c>
      <c r="AF24" s="552">
        <f t="shared" si="13"/>
        <v>0</v>
      </c>
      <c r="AG24" s="552">
        <f t="shared" si="13"/>
        <v>0</v>
      </c>
      <c r="AH24" s="552">
        <f t="shared" si="13"/>
        <v>521.04137021387385</v>
      </c>
      <c r="AI24" s="552">
        <f t="shared" si="13"/>
        <v>37.6</v>
      </c>
      <c r="AJ24" s="552">
        <f t="shared" si="13"/>
        <v>0</v>
      </c>
      <c r="AK24" s="552">
        <f t="shared" si="13"/>
        <v>31.232000000000006</v>
      </c>
      <c r="AL24" s="552">
        <f t="shared" si="13"/>
        <v>0</v>
      </c>
      <c r="AM24" s="552">
        <f t="shared" si="13"/>
        <v>0</v>
      </c>
      <c r="AN24" s="552">
        <f t="shared" si="7"/>
        <v>0</v>
      </c>
      <c r="AO24" s="552">
        <f t="shared" si="4"/>
        <v>376.19062828000006</v>
      </c>
      <c r="AP24" s="552">
        <f t="shared" si="5"/>
        <v>34.19</v>
      </c>
      <c r="AQ24" s="552">
        <f t="shared" si="5"/>
        <v>0</v>
      </c>
      <c r="AR24" s="552">
        <f t="shared" si="5"/>
        <v>19.609000000000002</v>
      </c>
      <c r="AS24" s="552">
        <f t="shared" si="5"/>
        <v>0</v>
      </c>
      <c r="AT24" s="552">
        <f t="shared" si="5"/>
        <v>0</v>
      </c>
      <c r="AU24" s="552">
        <f t="shared" ref="AU24:BV24" si="14">AU77+AU279</f>
        <v>0</v>
      </c>
      <c r="AV24" s="552">
        <f t="shared" si="14"/>
        <v>0.84958</v>
      </c>
      <c r="AW24" s="552">
        <f t="shared" si="14"/>
        <v>0</v>
      </c>
      <c r="AX24" s="552">
        <f t="shared" si="14"/>
        <v>0</v>
      </c>
      <c r="AY24" s="552">
        <f t="shared" si="14"/>
        <v>0</v>
      </c>
      <c r="AZ24" s="552">
        <f t="shared" si="14"/>
        <v>0</v>
      </c>
      <c r="BA24" s="552">
        <f t="shared" si="14"/>
        <v>0</v>
      </c>
      <c r="BB24" s="552">
        <f t="shared" si="14"/>
        <v>0</v>
      </c>
      <c r="BC24" s="552">
        <f t="shared" si="14"/>
        <v>135.15315813999999</v>
      </c>
      <c r="BD24" s="552">
        <f t="shared" si="14"/>
        <v>21.59</v>
      </c>
      <c r="BE24" s="552">
        <f t="shared" si="14"/>
        <v>0</v>
      </c>
      <c r="BF24" s="552">
        <f t="shared" si="14"/>
        <v>7.1959999999999997</v>
      </c>
      <c r="BG24" s="552">
        <f t="shared" si="14"/>
        <v>0</v>
      </c>
      <c r="BH24" s="552">
        <f t="shared" si="14"/>
        <v>0</v>
      </c>
      <c r="BI24" s="552">
        <f t="shared" si="14"/>
        <v>0</v>
      </c>
      <c r="BJ24" s="552">
        <f t="shared" si="14"/>
        <v>0.60441699999999998</v>
      </c>
      <c r="BK24" s="552">
        <f t="shared" si="14"/>
        <v>0</v>
      </c>
      <c r="BL24" s="552">
        <f t="shared" si="14"/>
        <v>0</v>
      </c>
      <c r="BM24" s="552">
        <f t="shared" si="14"/>
        <v>0.317</v>
      </c>
      <c r="BN24" s="552">
        <f t="shared" si="14"/>
        <v>0</v>
      </c>
      <c r="BO24" s="552">
        <f t="shared" si="14"/>
        <v>0</v>
      </c>
      <c r="BP24" s="552">
        <f t="shared" si="14"/>
        <v>0</v>
      </c>
      <c r="BQ24" s="552">
        <f t="shared" si="14"/>
        <v>239.58347314000002</v>
      </c>
      <c r="BR24" s="552">
        <f t="shared" si="14"/>
        <v>12.6</v>
      </c>
      <c r="BS24" s="552">
        <f t="shared" si="14"/>
        <v>0</v>
      </c>
      <c r="BT24" s="552">
        <f t="shared" si="14"/>
        <v>12.096</v>
      </c>
      <c r="BU24" s="552">
        <f t="shared" si="14"/>
        <v>0</v>
      </c>
      <c r="BV24" s="552">
        <f t="shared" si="14"/>
        <v>0</v>
      </c>
      <c r="BW24" s="552">
        <f t="shared" si="9"/>
        <v>-292.30895040845007</v>
      </c>
      <c r="BX24" s="553">
        <f t="shared" si="10"/>
        <v>-0.43726123355521029</v>
      </c>
      <c r="BY24" s="552">
        <f t="shared" si="11"/>
        <v>0</v>
      </c>
      <c r="BZ24" s="553">
        <f t="shared" si="12"/>
        <v>0</v>
      </c>
      <c r="CA24" s="549"/>
    </row>
    <row r="25" spans="1:79" ht="47.25">
      <c r="A25" s="550" t="s">
        <v>646</v>
      </c>
      <c r="B25" s="551" t="s">
        <v>639</v>
      </c>
      <c r="C25" s="548"/>
      <c r="D25" s="548"/>
      <c r="E25" s="552">
        <f t="shared" si="2"/>
        <v>0</v>
      </c>
      <c r="F25" s="552">
        <f t="shared" si="2"/>
        <v>616.62510933338763</v>
      </c>
      <c r="G25" s="552">
        <f t="shared" si="2"/>
        <v>31.999999999999972</v>
      </c>
      <c r="H25" s="552">
        <f t="shared" si="2"/>
        <v>0</v>
      </c>
      <c r="I25" s="552">
        <f t="shared" si="2"/>
        <v>1.57</v>
      </c>
      <c r="J25" s="552">
        <f t="shared" si="2"/>
        <v>0</v>
      </c>
      <c r="K25" s="552">
        <f t="shared" si="2"/>
        <v>0</v>
      </c>
      <c r="L25" s="552">
        <f t="shared" ref="L25:AM25" si="15">L162+L299</f>
        <v>0</v>
      </c>
      <c r="M25" s="552">
        <f t="shared" si="15"/>
        <v>0</v>
      </c>
      <c r="N25" s="552">
        <f t="shared" si="15"/>
        <v>0</v>
      </c>
      <c r="O25" s="552">
        <f t="shared" si="15"/>
        <v>0</v>
      </c>
      <c r="P25" s="552">
        <f t="shared" si="15"/>
        <v>0</v>
      </c>
      <c r="Q25" s="552">
        <f t="shared" si="15"/>
        <v>0</v>
      </c>
      <c r="R25" s="552">
        <f t="shared" si="15"/>
        <v>0</v>
      </c>
      <c r="S25" s="552">
        <f t="shared" si="15"/>
        <v>0</v>
      </c>
      <c r="T25" s="552">
        <f t="shared" si="15"/>
        <v>500.70855848593004</v>
      </c>
      <c r="U25" s="552">
        <f t="shared" si="15"/>
        <v>31.999999999999972</v>
      </c>
      <c r="V25" s="552">
        <f t="shared" si="15"/>
        <v>0</v>
      </c>
      <c r="W25" s="552">
        <f t="shared" si="15"/>
        <v>1.57</v>
      </c>
      <c r="X25" s="552">
        <f t="shared" si="15"/>
        <v>0</v>
      </c>
      <c r="Y25" s="552">
        <f t="shared" si="15"/>
        <v>0</v>
      </c>
      <c r="Z25" s="552">
        <f t="shared" si="15"/>
        <v>0</v>
      </c>
      <c r="AA25" s="552">
        <f t="shared" si="15"/>
        <v>0</v>
      </c>
      <c r="AB25" s="552">
        <f t="shared" si="15"/>
        <v>0</v>
      </c>
      <c r="AC25" s="552">
        <f t="shared" si="15"/>
        <v>0</v>
      </c>
      <c r="AD25" s="552">
        <f t="shared" si="15"/>
        <v>0</v>
      </c>
      <c r="AE25" s="552">
        <f t="shared" si="15"/>
        <v>0</v>
      </c>
      <c r="AF25" s="552">
        <f t="shared" si="15"/>
        <v>0</v>
      </c>
      <c r="AG25" s="552">
        <f t="shared" si="15"/>
        <v>0</v>
      </c>
      <c r="AH25" s="552">
        <f t="shared" si="15"/>
        <v>115.91655084745764</v>
      </c>
      <c r="AI25" s="552">
        <f t="shared" si="15"/>
        <v>0</v>
      </c>
      <c r="AJ25" s="552">
        <f t="shared" si="15"/>
        <v>0</v>
      </c>
      <c r="AK25" s="552">
        <f t="shared" si="15"/>
        <v>0</v>
      </c>
      <c r="AL25" s="552">
        <f t="shared" si="15"/>
        <v>0</v>
      </c>
      <c r="AM25" s="552">
        <f t="shared" si="15"/>
        <v>0</v>
      </c>
      <c r="AN25" s="552">
        <f t="shared" si="7"/>
        <v>0</v>
      </c>
      <c r="AO25" s="552">
        <f t="shared" si="4"/>
        <v>540.21101099999987</v>
      </c>
      <c r="AP25" s="552">
        <f t="shared" si="5"/>
        <v>32</v>
      </c>
      <c r="AQ25" s="552">
        <f t="shared" si="5"/>
        <v>0</v>
      </c>
      <c r="AR25" s="552">
        <f t="shared" si="5"/>
        <v>1.18</v>
      </c>
      <c r="AS25" s="552">
        <f t="shared" si="5"/>
        <v>0</v>
      </c>
      <c r="AT25" s="552">
        <f t="shared" si="5"/>
        <v>0</v>
      </c>
      <c r="AU25" s="552">
        <f t="shared" ref="AU25:BV25" si="16">AU162+AU299</f>
        <v>0</v>
      </c>
      <c r="AV25" s="552">
        <f t="shared" si="16"/>
        <v>0</v>
      </c>
      <c r="AW25" s="552">
        <f t="shared" si="16"/>
        <v>0</v>
      </c>
      <c r="AX25" s="552">
        <f t="shared" si="16"/>
        <v>0</v>
      </c>
      <c r="AY25" s="552">
        <f t="shared" si="16"/>
        <v>0</v>
      </c>
      <c r="AZ25" s="552">
        <f t="shared" si="16"/>
        <v>0</v>
      </c>
      <c r="BA25" s="552">
        <f t="shared" si="16"/>
        <v>0</v>
      </c>
      <c r="BB25" s="552">
        <f t="shared" si="16"/>
        <v>0</v>
      </c>
      <c r="BC25" s="552">
        <f t="shared" si="16"/>
        <v>456.11307999999991</v>
      </c>
      <c r="BD25" s="552">
        <f t="shared" si="16"/>
        <v>32</v>
      </c>
      <c r="BE25" s="552">
        <f t="shared" si="16"/>
        <v>0</v>
      </c>
      <c r="BF25" s="552">
        <f t="shared" si="16"/>
        <v>1.18</v>
      </c>
      <c r="BG25" s="552">
        <f t="shared" si="16"/>
        <v>0</v>
      </c>
      <c r="BH25" s="552">
        <f t="shared" si="16"/>
        <v>0</v>
      </c>
      <c r="BI25" s="552">
        <f t="shared" si="16"/>
        <v>0</v>
      </c>
      <c r="BJ25" s="552">
        <f t="shared" si="16"/>
        <v>-0.80218000000000034</v>
      </c>
      <c r="BK25" s="552">
        <f t="shared" si="16"/>
        <v>0</v>
      </c>
      <c r="BL25" s="552">
        <f t="shared" si="16"/>
        <v>0</v>
      </c>
      <c r="BM25" s="552">
        <f t="shared" si="16"/>
        <v>0</v>
      </c>
      <c r="BN25" s="552">
        <f t="shared" si="16"/>
        <v>0</v>
      </c>
      <c r="BO25" s="552">
        <f t="shared" si="16"/>
        <v>0</v>
      </c>
      <c r="BP25" s="552">
        <f t="shared" si="16"/>
        <v>0</v>
      </c>
      <c r="BQ25" s="552">
        <f t="shared" si="16"/>
        <v>84.900110999999995</v>
      </c>
      <c r="BR25" s="552">
        <f t="shared" si="16"/>
        <v>0</v>
      </c>
      <c r="BS25" s="552">
        <f t="shared" si="16"/>
        <v>0</v>
      </c>
      <c r="BT25" s="552">
        <f t="shared" si="16"/>
        <v>0</v>
      </c>
      <c r="BU25" s="552">
        <f t="shared" si="16"/>
        <v>0</v>
      </c>
      <c r="BV25" s="552">
        <f t="shared" si="16"/>
        <v>0</v>
      </c>
      <c r="BW25" s="552">
        <f t="shared" si="9"/>
        <v>-76.414098333387756</v>
      </c>
      <c r="BX25" s="553">
        <f t="shared" si="10"/>
        <v>-0.12392310526568795</v>
      </c>
      <c r="BY25" s="552">
        <f t="shared" si="11"/>
        <v>0</v>
      </c>
      <c r="BZ25" s="553">
        <f t="shared" si="12"/>
        <v>0</v>
      </c>
      <c r="CA25" s="549"/>
    </row>
    <row r="26" spans="1:79" ht="31.5">
      <c r="A26" s="550" t="s">
        <v>647</v>
      </c>
      <c r="B26" s="551" t="s">
        <v>640</v>
      </c>
      <c r="C26" s="548"/>
      <c r="D26" s="548"/>
      <c r="E26" s="552">
        <f t="shared" si="2"/>
        <v>0</v>
      </c>
      <c r="F26" s="552">
        <f t="shared" si="2"/>
        <v>2.1575609874179156</v>
      </c>
      <c r="G26" s="552">
        <f t="shared" si="2"/>
        <v>0</v>
      </c>
      <c r="H26" s="552">
        <f t="shared" si="2"/>
        <v>0</v>
      </c>
      <c r="I26" s="552">
        <f t="shared" si="2"/>
        <v>0</v>
      </c>
      <c r="J26" s="552">
        <f t="shared" si="2"/>
        <v>0</v>
      </c>
      <c r="K26" s="552">
        <f t="shared" si="2"/>
        <v>0</v>
      </c>
      <c r="L26" s="552">
        <f t="shared" ref="L26:AM26" si="17">L166+L304</f>
        <v>0</v>
      </c>
      <c r="M26" s="552">
        <f t="shared" si="17"/>
        <v>0</v>
      </c>
      <c r="N26" s="552">
        <f t="shared" si="17"/>
        <v>0</v>
      </c>
      <c r="O26" s="552">
        <f t="shared" si="17"/>
        <v>0</v>
      </c>
      <c r="P26" s="552">
        <f t="shared" si="17"/>
        <v>0</v>
      </c>
      <c r="Q26" s="552">
        <f t="shared" si="17"/>
        <v>0</v>
      </c>
      <c r="R26" s="552">
        <f t="shared" si="17"/>
        <v>0</v>
      </c>
      <c r="S26" s="552">
        <f t="shared" si="17"/>
        <v>0</v>
      </c>
      <c r="T26" s="552">
        <f t="shared" si="17"/>
        <v>0</v>
      </c>
      <c r="U26" s="552">
        <f t="shared" si="17"/>
        <v>0</v>
      </c>
      <c r="V26" s="552">
        <f t="shared" si="17"/>
        <v>0</v>
      </c>
      <c r="W26" s="552">
        <f t="shared" si="17"/>
        <v>0</v>
      </c>
      <c r="X26" s="552">
        <f t="shared" si="17"/>
        <v>0</v>
      </c>
      <c r="Y26" s="552">
        <f t="shared" si="17"/>
        <v>0</v>
      </c>
      <c r="Z26" s="552">
        <f t="shared" si="17"/>
        <v>0</v>
      </c>
      <c r="AA26" s="552">
        <f t="shared" si="17"/>
        <v>0</v>
      </c>
      <c r="AB26" s="552">
        <f t="shared" si="17"/>
        <v>0</v>
      </c>
      <c r="AC26" s="552">
        <f t="shared" si="17"/>
        <v>0</v>
      </c>
      <c r="AD26" s="552">
        <f t="shared" si="17"/>
        <v>0</v>
      </c>
      <c r="AE26" s="552">
        <f t="shared" si="17"/>
        <v>0</v>
      </c>
      <c r="AF26" s="552">
        <f t="shared" si="17"/>
        <v>0</v>
      </c>
      <c r="AG26" s="552">
        <f t="shared" si="17"/>
        <v>0</v>
      </c>
      <c r="AH26" s="552">
        <f t="shared" si="17"/>
        <v>2.1575609874179156</v>
      </c>
      <c r="AI26" s="552">
        <f t="shared" si="17"/>
        <v>0</v>
      </c>
      <c r="AJ26" s="552">
        <f t="shared" si="17"/>
        <v>0</v>
      </c>
      <c r="AK26" s="552">
        <f t="shared" si="17"/>
        <v>0</v>
      </c>
      <c r="AL26" s="552">
        <f t="shared" si="17"/>
        <v>0</v>
      </c>
      <c r="AM26" s="552">
        <f t="shared" si="17"/>
        <v>0</v>
      </c>
      <c r="AN26" s="552">
        <f t="shared" si="7"/>
        <v>0</v>
      </c>
      <c r="AO26" s="552">
        <f t="shared" si="4"/>
        <v>1.456701</v>
      </c>
      <c r="AP26" s="552">
        <f t="shared" si="5"/>
        <v>0</v>
      </c>
      <c r="AQ26" s="552">
        <f t="shared" si="5"/>
        <v>0</v>
      </c>
      <c r="AR26" s="552">
        <f t="shared" si="5"/>
        <v>0</v>
      </c>
      <c r="AS26" s="552">
        <f t="shared" si="5"/>
        <v>0</v>
      </c>
      <c r="AT26" s="552">
        <f t="shared" si="5"/>
        <v>0</v>
      </c>
      <c r="AU26" s="552">
        <f t="shared" ref="AU26:BV26" si="18">AU166+AU304</f>
        <v>0</v>
      </c>
      <c r="AV26" s="552">
        <f t="shared" si="18"/>
        <v>0</v>
      </c>
      <c r="AW26" s="552">
        <f t="shared" si="18"/>
        <v>0</v>
      </c>
      <c r="AX26" s="552">
        <f t="shared" si="18"/>
        <v>0</v>
      </c>
      <c r="AY26" s="552">
        <f t="shared" si="18"/>
        <v>0</v>
      </c>
      <c r="AZ26" s="552">
        <f t="shared" si="18"/>
        <v>0</v>
      </c>
      <c r="BA26" s="552">
        <f t="shared" si="18"/>
        <v>0</v>
      </c>
      <c r="BB26" s="552">
        <f t="shared" si="18"/>
        <v>0</v>
      </c>
      <c r="BC26" s="552">
        <f t="shared" si="18"/>
        <v>0</v>
      </c>
      <c r="BD26" s="552">
        <f t="shared" si="18"/>
        <v>0</v>
      </c>
      <c r="BE26" s="552">
        <f t="shared" si="18"/>
        <v>0</v>
      </c>
      <c r="BF26" s="552">
        <f t="shared" si="18"/>
        <v>0</v>
      </c>
      <c r="BG26" s="552">
        <f t="shared" si="18"/>
        <v>0</v>
      </c>
      <c r="BH26" s="552">
        <f t="shared" si="18"/>
        <v>0</v>
      </c>
      <c r="BI26" s="552">
        <f t="shared" si="18"/>
        <v>0</v>
      </c>
      <c r="BJ26" s="552">
        <f t="shared" si="18"/>
        <v>0</v>
      </c>
      <c r="BK26" s="552">
        <f t="shared" si="18"/>
        <v>0</v>
      </c>
      <c r="BL26" s="552">
        <f t="shared" si="18"/>
        <v>0</v>
      </c>
      <c r="BM26" s="552">
        <f t="shared" si="18"/>
        <v>0</v>
      </c>
      <c r="BN26" s="552">
        <f t="shared" si="18"/>
        <v>0</v>
      </c>
      <c r="BO26" s="552">
        <f t="shared" si="18"/>
        <v>0</v>
      </c>
      <c r="BP26" s="552">
        <f t="shared" si="18"/>
        <v>0</v>
      </c>
      <c r="BQ26" s="552">
        <f t="shared" si="18"/>
        <v>1.456701</v>
      </c>
      <c r="BR26" s="552">
        <f t="shared" si="18"/>
        <v>0</v>
      </c>
      <c r="BS26" s="552">
        <f t="shared" si="18"/>
        <v>0</v>
      </c>
      <c r="BT26" s="552">
        <f t="shared" si="18"/>
        <v>0</v>
      </c>
      <c r="BU26" s="552">
        <f t="shared" si="18"/>
        <v>0</v>
      </c>
      <c r="BV26" s="552">
        <f t="shared" si="18"/>
        <v>0</v>
      </c>
      <c r="BW26" s="552">
        <f t="shared" si="9"/>
        <v>-0.70085998741791555</v>
      </c>
      <c r="BX26" s="553">
        <f t="shared" si="10"/>
        <v>-0.3248390156779194</v>
      </c>
      <c r="BY26" s="552">
        <f t="shared" si="11"/>
        <v>0</v>
      </c>
      <c r="BZ26" s="553">
        <f t="shared" si="12"/>
        <v>0</v>
      </c>
      <c r="CA26" s="549"/>
    </row>
    <row r="27" spans="1:79" ht="31.5">
      <c r="A27" s="550" t="s">
        <v>648</v>
      </c>
      <c r="B27" s="551" t="s">
        <v>641</v>
      </c>
      <c r="C27" s="548"/>
      <c r="D27" s="548"/>
      <c r="E27" s="552">
        <f t="shared" si="2"/>
        <v>0</v>
      </c>
      <c r="F27" s="552">
        <f t="shared" si="2"/>
        <v>1.9357542372881358</v>
      </c>
      <c r="G27" s="552">
        <f t="shared" si="2"/>
        <v>0</v>
      </c>
      <c r="H27" s="552">
        <f t="shared" si="2"/>
        <v>0</v>
      </c>
      <c r="I27" s="552">
        <f t="shared" si="2"/>
        <v>0</v>
      </c>
      <c r="J27" s="552">
        <f t="shared" si="2"/>
        <v>0</v>
      </c>
      <c r="K27" s="552">
        <f t="shared" si="2"/>
        <v>0</v>
      </c>
      <c r="L27" s="552">
        <f t="shared" ref="L27:AM27" si="19">L169+L305</f>
        <v>0</v>
      </c>
      <c r="M27" s="552">
        <f t="shared" si="19"/>
        <v>0</v>
      </c>
      <c r="N27" s="552">
        <f t="shared" si="19"/>
        <v>0</v>
      </c>
      <c r="O27" s="552">
        <f t="shared" si="19"/>
        <v>0</v>
      </c>
      <c r="P27" s="552">
        <f t="shared" si="19"/>
        <v>0</v>
      </c>
      <c r="Q27" s="552">
        <f t="shared" si="19"/>
        <v>0</v>
      </c>
      <c r="R27" s="552">
        <f t="shared" si="19"/>
        <v>0</v>
      </c>
      <c r="S27" s="552">
        <f t="shared" si="19"/>
        <v>0</v>
      </c>
      <c r="T27" s="552">
        <f t="shared" si="19"/>
        <v>0</v>
      </c>
      <c r="U27" s="552">
        <f t="shared" si="19"/>
        <v>0</v>
      </c>
      <c r="V27" s="552">
        <f t="shared" si="19"/>
        <v>0</v>
      </c>
      <c r="W27" s="552">
        <f t="shared" si="19"/>
        <v>0</v>
      </c>
      <c r="X27" s="552">
        <f t="shared" si="19"/>
        <v>0</v>
      </c>
      <c r="Y27" s="552">
        <f t="shared" si="19"/>
        <v>0</v>
      </c>
      <c r="Z27" s="552">
        <f t="shared" si="19"/>
        <v>0</v>
      </c>
      <c r="AA27" s="552">
        <f t="shared" si="19"/>
        <v>0</v>
      </c>
      <c r="AB27" s="552">
        <f t="shared" si="19"/>
        <v>0</v>
      </c>
      <c r="AC27" s="552">
        <f t="shared" si="19"/>
        <v>0</v>
      </c>
      <c r="AD27" s="552">
        <f t="shared" si="19"/>
        <v>0</v>
      </c>
      <c r="AE27" s="552">
        <f t="shared" si="19"/>
        <v>0</v>
      </c>
      <c r="AF27" s="552">
        <f t="shared" si="19"/>
        <v>0</v>
      </c>
      <c r="AG27" s="552">
        <f t="shared" si="19"/>
        <v>0</v>
      </c>
      <c r="AH27" s="552">
        <f t="shared" si="19"/>
        <v>1.9357542372881358</v>
      </c>
      <c r="AI27" s="552">
        <f t="shared" si="19"/>
        <v>0</v>
      </c>
      <c r="AJ27" s="552">
        <f t="shared" si="19"/>
        <v>0</v>
      </c>
      <c r="AK27" s="552">
        <f t="shared" si="19"/>
        <v>0</v>
      </c>
      <c r="AL27" s="552">
        <f t="shared" si="19"/>
        <v>0</v>
      </c>
      <c r="AM27" s="552">
        <f t="shared" si="19"/>
        <v>0</v>
      </c>
      <c r="AN27" s="552">
        <f t="shared" si="7"/>
        <v>0</v>
      </c>
      <c r="AO27" s="552">
        <f t="shared" si="4"/>
        <v>2.5919499999999998</v>
      </c>
      <c r="AP27" s="552">
        <f t="shared" si="5"/>
        <v>0</v>
      </c>
      <c r="AQ27" s="552">
        <f t="shared" si="5"/>
        <v>0</v>
      </c>
      <c r="AR27" s="552">
        <f t="shared" si="5"/>
        <v>0</v>
      </c>
      <c r="AS27" s="552">
        <f t="shared" si="5"/>
        <v>0</v>
      </c>
      <c r="AT27" s="552">
        <f t="shared" si="5"/>
        <v>0</v>
      </c>
      <c r="AU27" s="552">
        <f t="shared" ref="AU27:BV27" si="20">AU169+AU305</f>
        <v>0</v>
      </c>
      <c r="AV27" s="552">
        <f t="shared" si="20"/>
        <v>0.47062999999999999</v>
      </c>
      <c r="AW27" s="552">
        <f t="shared" si="20"/>
        <v>0</v>
      </c>
      <c r="AX27" s="552">
        <f t="shared" si="20"/>
        <v>0</v>
      </c>
      <c r="AY27" s="552">
        <f t="shared" si="20"/>
        <v>0</v>
      </c>
      <c r="AZ27" s="552">
        <f t="shared" si="20"/>
        <v>0</v>
      </c>
      <c r="BA27" s="552">
        <f t="shared" si="20"/>
        <v>0</v>
      </c>
      <c r="BB27" s="552">
        <f t="shared" si="20"/>
        <v>0</v>
      </c>
      <c r="BC27" s="552">
        <f t="shared" si="20"/>
        <v>0.14486000000000002</v>
      </c>
      <c r="BD27" s="552">
        <f t="shared" si="20"/>
        <v>0</v>
      </c>
      <c r="BE27" s="552">
        <f t="shared" si="20"/>
        <v>0</v>
      </c>
      <c r="BF27" s="552">
        <f t="shared" si="20"/>
        <v>0</v>
      </c>
      <c r="BG27" s="552">
        <f t="shared" si="20"/>
        <v>0</v>
      </c>
      <c r="BH27" s="552">
        <f t="shared" si="20"/>
        <v>0</v>
      </c>
      <c r="BI27" s="552">
        <f t="shared" si="20"/>
        <v>0</v>
      </c>
      <c r="BJ27" s="552">
        <f t="shared" si="20"/>
        <v>0</v>
      </c>
      <c r="BK27" s="552">
        <f t="shared" si="20"/>
        <v>0</v>
      </c>
      <c r="BL27" s="552">
        <f t="shared" si="20"/>
        <v>0</v>
      </c>
      <c r="BM27" s="552">
        <f t="shared" si="20"/>
        <v>0</v>
      </c>
      <c r="BN27" s="552">
        <f t="shared" si="20"/>
        <v>0</v>
      </c>
      <c r="BO27" s="552">
        <f t="shared" si="20"/>
        <v>0</v>
      </c>
      <c r="BP27" s="552">
        <f t="shared" si="20"/>
        <v>0</v>
      </c>
      <c r="BQ27" s="552">
        <f t="shared" si="20"/>
        <v>1.9764599999999997</v>
      </c>
      <c r="BR27" s="552">
        <f t="shared" si="20"/>
        <v>0</v>
      </c>
      <c r="BS27" s="552">
        <f t="shared" si="20"/>
        <v>0</v>
      </c>
      <c r="BT27" s="552">
        <f t="shared" si="20"/>
        <v>0</v>
      </c>
      <c r="BU27" s="552">
        <f t="shared" si="20"/>
        <v>0</v>
      </c>
      <c r="BV27" s="552">
        <f t="shared" si="20"/>
        <v>0</v>
      </c>
      <c r="BW27" s="552">
        <f t="shared" si="9"/>
        <v>0.65619576271186397</v>
      </c>
      <c r="BX27" s="553">
        <f t="shared" si="10"/>
        <v>0.33898712453867641</v>
      </c>
      <c r="BY27" s="552">
        <f t="shared" si="11"/>
        <v>0</v>
      </c>
      <c r="BZ27" s="553">
        <f t="shared" si="12"/>
        <v>0</v>
      </c>
      <c r="CA27" s="549"/>
    </row>
    <row r="28" spans="1:79">
      <c r="A28" s="550" t="s">
        <v>649</v>
      </c>
      <c r="B28" s="551" t="s">
        <v>642</v>
      </c>
      <c r="C28" s="548"/>
      <c r="D28" s="548"/>
      <c r="E28" s="552">
        <f t="shared" si="2"/>
        <v>19.14</v>
      </c>
      <c r="F28" s="552">
        <f t="shared" si="2"/>
        <v>407.83989607641979</v>
      </c>
      <c r="G28" s="552">
        <f t="shared" si="2"/>
        <v>6.25</v>
      </c>
      <c r="H28" s="552">
        <f t="shared" si="2"/>
        <v>0</v>
      </c>
      <c r="I28" s="552">
        <f t="shared" si="2"/>
        <v>4.71</v>
      </c>
      <c r="J28" s="552">
        <f t="shared" si="2"/>
        <v>0</v>
      </c>
      <c r="K28" s="552">
        <f t="shared" si="2"/>
        <v>0</v>
      </c>
      <c r="L28" s="552">
        <f t="shared" ref="L28:AM28" si="21">L171+L306</f>
        <v>0</v>
      </c>
      <c r="M28" s="552">
        <f t="shared" si="21"/>
        <v>4.3439717900000003</v>
      </c>
      <c r="N28" s="552">
        <f t="shared" si="21"/>
        <v>0</v>
      </c>
      <c r="O28" s="552">
        <f t="shared" si="21"/>
        <v>0</v>
      </c>
      <c r="P28" s="552">
        <f t="shared" si="21"/>
        <v>0</v>
      </c>
      <c r="Q28" s="552">
        <f t="shared" si="21"/>
        <v>0</v>
      </c>
      <c r="R28" s="552">
        <f t="shared" si="21"/>
        <v>0</v>
      </c>
      <c r="S28" s="552">
        <f t="shared" si="21"/>
        <v>7.7</v>
      </c>
      <c r="T28" s="552">
        <f t="shared" si="21"/>
        <v>8.5421694915254243</v>
      </c>
      <c r="U28" s="552">
        <f t="shared" si="21"/>
        <v>0</v>
      </c>
      <c r="V28" s="552">
        <f t="shared" si="21"/>
        <v>0</v>
      </c>
      <c r="W28" s="552">
        <f t="shared" si="21"/>
        <v>0</v>
      </c>
      <c r="X28" s="552">
        <f t="shared" si="21"/>
        <v>0</v>
      </c>
      <c r="Y28" s="552">
        <f t="shared" si="21"/>
        <v>0</v>
      </c>
      <c r="Z28" s="552">
        <f t="shared" si="21"/>
        <v>11.44</v>
      </c>
      <c r="AA28" s="552">
        <f t="shared" si="21"/>
        <v>57.73181652933647</v>
      </c>
      <c r="AB28" s="552">
        <f t="shared" si="21"/>
        <v>0</v>
      </c>
      <c r="AC28" s="552">
        <f t="shared" si="21"/>
        <v>0</v>
      </c>
      <c r="AD28" s="552">
        <f t="shared" si="21"/>
        <v>0</v>
      </c>
      <c r="AE28" s="552">
        <f t="shared" si="21"/>
        <v>0</v>
      </c>
      <c r="AF28" s="552">
        <f t="shared" si="21"/>
        <v>0</v>
      </c>
      <c r="AG28" s="552">
        <f t="shared" si="21"/>
        <v>0</v>
      </c>
      <c r="AH28" s="552">
        <f t="shared" si="21"/>
        <v>337.22193826555792</v>
      </c>
      <c r="AI28" s="552">
        <f t="shared" si="21"/>
        <v>6.25</v>
      </c>
      <c r="AJ28" s="552">
        <f t="shared" si="21"/>
        <v>0</v>
      </c>
      <c r="AK28" s="552">
        <f t="shared" si="21"/>
        <v>4.71</v>
      </c>
      <c r="AL28" s="552">
        <f t="shared" si="21"/>
        <v>0</v>
      </c>
      <c r="AM28" s="552">
        <f t="shared" si="21"/>
        <v>0</v>
      </c>
      <c r="AN28" s="552">
        <f t="shared" si="7"/>
        <v>18.376951999999999</v>
      </c>
      <c r="AO28" s="552">
        <f t="shared" si="4"/>
        <v>423.87824632999997</v>
      </c>
      <c r="AP28" s="552">
        <f t="shared" si="5"/>
        <v>0.1</v>
      </c>
      <c r="AQ28" s="552">
        <f t="shared" si="5"/>
        <v>0</v>
      </c>
      <c r="AR28" s="552">
        <f t="shared" si="5"/>
        <v>3.0369999999999999</v>
      </c>
      <c r="AS28" s="552">
        <f t="shared" si="5"/>
        <v>0</v>
      </c>
      <c r="AT28" s="552">
        <f t="shared" si="5"/>
        <v>0</v>
      </c>
      <c r="AU28" s="552">
        <f t="shared" ref="AU28:BV28" si="22">AU171+AU306</f>
        <v>0</v>
      </c>
      <c r="AV28" s="552">
        <f t="shared" si="22"/>
        <v>11.30195241</v>
      </c>
      <c r="AW28" s="552">
        <f t="shared" si="22"/>
        <v>0</v>
      </c>
      <c r="AX28" s="552">
        <f t="shared" si="22"/>
        <v>0</v>
      </c>
      <c r="AY28" s="552">
        <f t="shared" si="22"/>
        <v>0</v>
      </c>
      <c r="AZ28" s="552">
        <f t="shared" si="22"/>
        <v>0</v>
      </c>
      <c r="BA28" s="552">
        <f t="shared" si="22"/>
        <v>0</v>
      </c>
      <c r="BB28" s="552">
        <f t="shared" si="22"/>
        <v>7.7</v>
      </c>
      <c r="BC28" s="552">
        <f t="shared" si="22"/>
        <v>14.112965700000039</v>
      </c>
      <c r="BD28" s="552">
        <f t="shared" si="22"/>
        <v>0</v>
      </c>
      <c r="BE28" s="552">
        <f t="shared" si="22"/>
        <v>0</v>
      </c>
      <c r="BF28" s="552">
        <f t="shared" si="22"/>
        <v>0</v>
      </c>
      <c r="BG28" s="552">
        <f t="shared" si="22"/>
        <v>0</v>
      </c>
      <c r="BH28" s="552">
        <f t="shared" si="22"/>
        <v>0</v>
      </c>
      <c r="BI28" s="552">
        <f t="shared" si="22"/>
        <v>0</v>
      </c>
      <c r="BJ28" s="552">
        <f t="shared" si="22"/>
        <v>62.112064239999995</v>
      </c>
      <c r="BK28" s="552">
        <f t="shared" si="22"/>
        <v>0</v>
      </c>
      <c r="BL28" s="552">
        <f t="shared" si="22"/>
        <v>0</v>
      </c>
      <c r="BM28" s="552">
        <f t="shared" si="22"/>
        <v>0</v>
      </c>
      <c r="BN28" s="552">
        <f t="shared" si="22"/>
        <v>0</v>
      </c>
      <c r="BO28" s="552">
        <f t="shared" si="22"/>
        <v>0</v>
      </c>
      <c r="BP28" s="552">
        <f t="shared" si="22"/>
        <v>10.676952</v>
      </c>
      <c r="BQ28" s="552">
        <f t="shared" si="22"/>
        <v>336.35126397999994</v>
      </c>
      <c r="BR28" s="552">
        <f t="shared" si="22"/>
        <v>0.1</v>
      </c>
      <c r="BS28" s="552">
        <f t="shared" si="22"/>
        <v>0</v>
      </c>
      <c r="BT28" s="552">
        <f t="shared" si="22"/>
        <v>3.0369999999999999</v>
      </c>
      <c r="BU28" s="552">
        <f t="shared" si="22"/>
        <v>0</v>
      </c>
      <c r="BV28" s="552">
        <f t="shared" si="22"/>
        <v>0</v>
      </c>
      <c r="BW28" s="552">
        <f t="shared" si="9"/>
        <v>16.038350253580177</v>
      </c>
      <c r="BX28" s="553">
        <f t="shared" si="10"/>
        <v>3.9325113623937868E-2</v>
      </c>
      <c r="BY28" s="552">
        <f t="shared" si="11"/>
        <v>-0.76304800000000128</v>
      </c>
      <c r="BZ28" s="553">
        <f t="shared" si="12"/>
        <v>-3.9866666666666717E-2</v>
      </c>
      <c r="CA28" s="549"/>
    </row>
    <row r="29" spans="1:79">
      <c r="A29" s="550" t="s">
        <v>121</v>
      </c>
      <c r="B29" s="551" t="s">
        <v>603</v>
      </c>
      <c r="C29" s="548"/>
      <c r="D29" s="548"/>
      <c r="E29" s="552">
        <f t="shared" si="2"/>
        <v>19.14</v>
      </c>
      <c r="F29" s="552">
        <f t="shared" si="2"/>
        <v>2563.0596868125135</v>
      </c>
      <c r="G29" s="552">
        <f t="shared" si="2"/>
        <v>159.73000000000002</v>
      </c>
      <c r="H29" s="552">
        <f t="shared" si="2"/>
        <v>0</v>
      </c>
      <c r="I29" s="552">
        <f t="shared" si="2"/>
        <v>865.99050000000011</v>
      </c>
      <c r="J29" s="552">
        <f t="shared" si="2"/>
        <v>0</v>
      </c>
      <c r="K29" s="552">
        <f t="shared" si="2"/>
        <v>0</v>
      </c>
      <c r="L29" s="552">
        <f t="shared" ref="L29:AM29" si="23">L30+L77+L162+L166+L169+L171</f>
        <v>0</v>
      </c>
      <c r="M29" s="552">
        <f t="shared" si="23"/>
        <v>213.35350901000001</v>
      </c>
      <c r="N29" s="552">
        <f t="shared" si="23"/>
        <v>16.827000000000002</v>
      </c>
      <c r="O29" s="552">
        <f t="shared" si="23"/>
        <v>0</v>
      </c>
      <c r="P29" s="552">
        <f t="shared" si="23"/>
        <v>129.23500000000004</v>
      </c>
      <c r="Q29" s="552">
        <f t="shared" si="23"/>
        <v>0</v>
      </c>
      <c r="R29" s="552">
        <f t="shared" si="23"/>
        <v>0</v>
      </c>
      <c r="S29" s="552">
        <f t="shared" si="23"/>
        <v>7.7</v>
      </c>
      <c r="T29" s="552">
        <f t="shared" si="23"/>
        <v>374.30365154961243</v>
      </c>
      <c r="U29" s="552">
        <f t="shared" si="23"/>
        <v>55.972340256437846</v>
      </c>
      <c r="V29" s="552">
        <f t="shared" si="23"/>
        <v>0</v>
      </c>
      <c r="W29" s="552">
        <f t="shared" si="23"/>
        <v>153.09947135209489</v>
      </c>
      <c r="X29" s="552">
        <f t="shared" si="23"/>
        <v>0</v>
      </c>
      <c r="Y29" s="552">
        <f t="shared" si="23"/>
        <v>0</v>
      </c>
      <c r="Z29" s="552">
        <f t="shared" si="23"/>
        <v>11.44</v>
      </c>
      <c r="AA29" s="552">
        <f t="shared" si="23"/>
        <v>477.0216391325925</v>
      </c>
      <c r="AB29" s="552">
        <f t="shared" si="23"/>
        <v>21.7680581694929</v>
      </c>
      <c r="AC29" s="552">
        <f t="shared" si="23"/>
        <v>0</v>
      </c>
      <c r="AD29" s="552">
        <f t="shared" si="23"/>
        <v>175.4290177895501</v>
      </c>
      <c r="AE29" s="552">
        <f t="shared" si="23"/>
        <v>0</v>
      </c>
      <c r="AF29" s="552">
        <f t="shared" si="23"/>
        <v>0</v>
      </c>
      <c r="AG29" s="552">
        <f t="shared" si="23"/>
        <v>0</v>
      </c>
      <c r="AH29" s="552">
        <f t="shared" si="23"/>
        <v>1498.3808871203087</v>
      </c>
      <c r="AI29" s="552">
        <f t="shared" si="23"/>
        <v>65.162601574069271</v>
      </c>
      <c r="AJ29" s="552">
        <f t="shared" si="23"/>
        <v>0</v>
      </c>
      <c r="AK29" s="552">
        <f t="shared" si="23"/>
        <v>408.22701085835496</v>
      </c>
      <c r="AL29" s="552">
        <f t="shared" si="23"/>
        <v>0</v>
      </c>
      <c r="AM29" s="552">
        <f t="shared" si="23"/>
        <v>0</v>
      </c>
      <c r="AN29" s="552">
        <f t="shared" si="7"/>
        <v>18.376951999999999</v>
      </c>
      <c r="AO29" s="552">
        <f t="shared" si="4"/>
        <v>2793.4638038100002</v>
      </c>
      <c r="AP29" s="552">
        <f t="shared" si="5"/>
        <v>202.95699999999999</v>
      </c>
      <c r="AQ29" s="552">
        <f t="shared" si="5"/>
        <v>0</v>
      </c>
      <c r="AR29" s="552">
        <f t="shared" si="5"/>
        <v>1033.078</v>
      </c>
      <c r="AS29" s="552">
        <f t="shared" si="5"/>
        <v>0</v>
      </c>
      <c r="AT29" s="552">
        <f t="shared" si="5"/>
        <v>0</v>
      </c>
      <c r="AU29" s="552">
        <f t="shared" ref="AU29:BV29" si="24">AU30+AU77+AU162+AU166+AU169+AU171</f>
        <v>0</v>
      </c>
      <c r="AV29" s="552">
        <f t="shared" si="24"/>
        <v>213.11579953</v>
      </c>
      <c r="AW29" s="552">
        <f t="shared" si="24"/>
        <v>16.877000000000002</v>
      </c>
      <c r="AX29" s="552">
        <f t="shared" si="24"/>
        <v>0</v>
      </c>
      <c r="AY29" s="552">
        <f t="shared" si="24"/>
        <v>127.93600000000001</v>
      </c>
      <c r="AZ29" s="552">
        <f t="shared" si="24"/>
        <v>0</v>
      </c>
      <c r="BA29" s="552">
        <f t="shared" si="24"/>
        <v>0</v>
      </c>
      <c r="BB29" s="552">
        <f t="shared" si="24"/>
        <v>7.7</v>
      </c>
      <c r="BC29" s="552">
        <f t="shared" si="24"/>
        <v>419.97349908999996</v>
      </c>
      <c r="BD29" s="552">
        <f t="shared" si="24"/>
        <v>55.945000000000007</v>
      </c>
      <c r="BE29" s="552">
        <f t="shared" si="24"/>
        <v>0</v>
      </c>
      <c r="BF29" s="552">
        <f t="shared" si="24"/>
        <v>159.06700000000001</v>
      </c>
      <c r="BG29" s="552">
        <f t="shared" si="24"/>
        <v>0</v>
      </c>
      <c r="BH29" s="552">
        <f t="shared" si="24"/>
        <v>0</v>
      </c>
      <c r="BI29" s="552">
        <f t="shared" si="24"/>
        <v>0</v>
      </c>
      <c r="BJ29" s="552">
        <f t="shared" si="24"/>
        <v>477.28095317999998</v>
      </c>
      <c r="BK29" s="552">
        <f t="shared" si="24"/>
        <v>43.792000000000002</v>
      </c>
      <c r="BL29" s="552">
        <f t="shared" si="24"/>
        <v>0</v>
      </c>
      <c r="BM29" s="552">
        <f t="shared" si="24"/>
        <v>235.42499999999998</v>
      </c>
      <c r="BN29" s="552">
        <f t="shared" si="24"/>
        <v>0</v>
      </c>
      <c r="BO29" s="552">
        <f t="shared" si="24"/>
        <v>0</v>
      </c>
      <c r="BP29" s="552">
        <f t="shared" si="24"/>
        <v>10.676952</v>
      </c>
      <c r="BQ29" s="552">
        <f t="shared" si="24"/>
        <v>1683.0935520100002</v>
      </c>
      <c r="BR29" s="552">
        <f t="shared" si="24"/>
        <v>86.343000000000004</v>
      </c>
      <c r="BS29" s="552">
        <f t="shared" si="24"/>
        <v>0</v>
      </c>
      <c r="BT29" s="552">
        <f t="shared" si="24"/>
        <v>510.65</v>
      </c>
      <c r="BU29" s="552">
        <f t="shared" si="24"/>
        <v>0</v>
      </c>
      <c r="BV29" s="552">
        <f t="shared" si="24"/>
        <v>0</v>
      </c>
      <c r="BW29" s="552">
        <f t="shared" si="9"/>
        <v>230.40411699748665</v>
      </c>
      <c r="BX29" s="553">
        <f t="shared" si="10"/>
        <v>8.9894167577510897E-2</v>
      </c>
      <c r="BY29" s="552">
        <f t="shared" si="11"/>
        <v>-0.76304800000000128</v>
      </c>
      <c r="BZ29" s="553">
        <f t="shared" si="12"/>
        <v>-3.9866666666666717E-2</v>
      </c>
      <c r="CA29" s="549"/>
    </row>
    <row r="30" spans="1:79">
      <c r="A30" s="550" t="s">
        <v>650</v>
      </c>
      <c r="B30" s="551" t="s">
        <v>651</v>
      </c>
      <c r="C30" s="548"/>
      <c r="D30" s="548"/>
      <c r="E30" s="552">
        <f t="shared" si="2"/>
        <v>0</v>
      </c>
      <c r="F30" s="552">
        <f t="shared" si="2"/>
        <v>1506.0220761320875</v>
      </c>
      <c r="G30" s="552">
        <f t="shared" si="2"/>
        <v>104.83000000000001</v>
      </c>
      <c r="H30" s="552">
        <f t="shared" si="2"/>
        <v>0</v>
      </c>
      <c r="I30" s="552">
        <f t="shared" si="2"/>
        <v>819.73250000000007</v>
      </c>
      <c r="J30" s="552">
        <f t="shared" si="2"/>
        <v>0</v>
      </c>
      <c r="K30" s="552">
        <f t="shared" si="2"/>
        <v>0</v>
      </c>
      <c r="L30" s="552">
        <f t="shared" ref="L30:AM30" si="25">L31+L60+L63+L74</f>
        <v>0</v>
      </c>
      <c r="M30" s="552">
        <f t="shared" si="25"/>
        <v>208.15995722</v>
      </c>
      <c r="N30" s="552">
        <f t="shared" si="25"/>
        <v>16.827000000000002</v>
      </c>
      <c r="O30" s="552">
        <f t="shared" si="25"/>
        <v>0</v>
      </c>
      <c r="P30" s="552">
        <f t="shared" si="25"/>
        <v>129.23500000000004</v>
      </c>
      <c r="Q30" s="552">
        <f t="shared" si="25"/>
        <v>0</v>
      </c>
      <c r="R30" s="552">
        <f t="shared" si="25"/>
        <v>0</v>
      </c>
      <c r="S30" s="552">
        <f t="shared" si="25"/>
        <v>0</v>
      </c>
      <c r="T30" s="552">
        <f t="shared" si="25"/>
        <v>219.1528535835107</v>
      </c>
      <c r="U30" s="552">
        <f t="shared" si="25"/>
        <v>32.322340256437847</v>
      </c>
      <c r="V30" s="552">
        <f t="shared" si="25"/>
        <v>0</v>
      </c>
      <c r="W30" s="552">
        <f t="shared" si="25"/>
        <v>142.78347135209489</v>
      </c>
      <c r="X30" s="552">
        <f t="shared" si="25"/>
        <v>0</v>
      </c>
      <c r="Y30" s="552">
        <f t="shared" si="25"/>
        <v>0</v>
      </c>
      <c r="Z30" s="552">
        <f t="shared" si="25"/>
        <v>0</v>
      </c>
      <c r="AA30" s="552">
        <f t="shared" si="25"/>
        <v>419.28982260325603</v>
      </c>
      <c r="AB30" s="552">
        <f t="shared" si="25"/>
        <v>21.7680581694929</v>
      </c>
      <c r="AC30" s="552">
        <f t="shared" si="25"/>
        <v>0</v>
      </c>
      <c r="AD30" s="552">
        <f t="shared" si="25"/>
        <v>175.4290177895501</v>
      </c>
      <c r="AE30" s="552">
        <f t="shared" si="25"/>
        <v>0</v>
      </c>
      <c r="AF30" s="552">
        <f t="shared" si="25"/>
        <v>0</v>
      </c>
      <c r="AG30" s="552">
        <f t="shared" si="25"/>
        <v>0</v>
      </c>
      <c r="AH30" s="552">
        <f t="shared" si="25"/>
        <v>659.41944272532089</v>
      </c>
      <c r="AI30" s="552">
        <f t="shared" si="25"/>
        <v>33.912601574069264</v>
      </c>
      <c r="AJ30" s="552">
        <f t="shared" si="25"/>
        <v>0</v>
      </c>
      <c r="AK30" s="552">
        <f t="shared" si="25"/>
        <v>372.28501085835495</v>
      </c>
      <c r="AL30" s="552">
        <f t="shared" si="25"/>
        <v>0</v>
      </c>
      <c r="AM30" s="552">
        <f t="shared" si="25"/>
        <v>0</v>
      </c>
      <c r="AN30" s="552">
        <f t="shared" si="7"/>
        <v>0</v>
      </c>
      <c r="AO30" s="552">
        <f t="shared" si="4"/>
        <v>2023.9621081999999</v>
      </c>
      <c r="AP30" s="552">
        <f t="shared" si="5"/>
        <v>181.267</v>
      </c>
      <c r="AQ30" s="552">
        <f t="shared" si="5"/>
        <v>0</v>
      </c>
      <c r="AR30" s="552">
        <f t="shared" si="5"/>
        <v>1010.432</v>
      </c>
      <c r="AS30" s="552">
        <f t="shared" si="5"/>
        <v>0</v>
      </c>
      <c r="AT30" s="552">
        <f t="shared" si="5"/>
        <v>0</v>
      </c>
      <c r="AU30" s="552">
        <f t="shared" ref="AU30:BV30" si="26">AU31+AU60+AU63+AU74</f>
        <v>0</v>
      </c>
      <c r="AV30" s="552">
        <f t="shared" si="26"/>
        <v>200.49363711999999</v>
      </c>
      <c r="AW30" s="552">
        <f t="shared" si="26"/>
        <v>16.877000000000002</v>
      </c>
      <c r="AX30" s="552">
        <f t="shared" si="26"/>
        <v>0</v>
      </c>
      <c r="AY30" s="552">
        <f t="shared" si="26"/>
        <v>127.93600000000001</v>
      </c>
      <c r="AZ30" s="552">
        <f t="shared" si="26"/>
        <v>0</v>
      </c>
      <c r="BA30" s="552">
        <f t="shared" si="26"/>
        <v>0</v>
      </c>
      <c r="BB30" s="552">
        <f t="shared" si="26"/>
        <v>0</v>
      </c>
      <c r="BC30" s="552">
        <f t="shared" si="26"/>
        <v>280.63074524999996</v>
      </c>
      <c r="BD30" s="552">
        <f t="shared" si="26"/>
        <v>34.355000000000004</v>
      </c>
      <c r="BE30" s="552">
        <f t="shared" si="26"/>
        <v>0</v>
      </c>
      <c r="BF30" s="552">
        <f t="shared" si="26"/>
        <v>151.87100000000001</v>
      </c>
      <c r="BG30" s="552">
        <f t="shared" si="26"/>
        <v>0</v>
      </c>
      <c r="BH30" s="552">
        <f t="shared" si="26"/>
        <v>0</v>
      </c>
      <c r="BI30" s="552">
        <f t="shared" si="26"/>
        <v>0</v>
      </c>
      <c r="BJ30" s="552">
        <f t="shared" si="26"/>
        <v>415.36665194</v>
      </c>
      <c r="BK30" s="552">
        <f t="shared" si="26"/>
        <v>43.792000000000002</v>
      </c>
      <c r="BL30" s="552">
        <f t="shared" si="26"/>
        <v>0</v>
      </c>
      <c r="BM30" s="552">
        <f t="shared" si="26"/>
        <v>235.10799999999998</v>
      </c>
      <c r="BN30" s="552">
        <f t="shared" si="26"/>
        <v>0</v>
      </c>
      <c r="BO30" s="552">
        <f t="shared" si="26"/>
        <v>0</v>
      </c>
      <c r="BP30" s="552">
        <f t="shared" si="26"/>
        <v>0</v>
      </c>
      <c r="BQ30" s="552">
        <f t="shared" si="26"/>
        <v>1127.4710738900001</v>
      </c>
      <c r="BR30" s="552">
        <f t="shared" si="26"/>
        <v>86.243000000000009</v>
      </c>
      <c r="BS30" s="552">
        <f t="shared" si="26"/>
        <v>0</v>
      </c>
      <c r="BT30" s="552">
        <f t="shared" si="26"/>
        <v>495.517</v>
      </c>
      <c r="BU30" s="552">
        <f t="shared" si="26"/>
        <v>0</v>
      </c>
      <c r="BV30" s="552">
        <f t="shared" si="26"/>
        <v>0</v>
      </c>
      <c r="BW30" s="552">
        <f t="shared" si="9"/>
        <v>517.9400320679124</v>
      </c>
      <c r="BX30" s="553">
        <f t="shared" si="10"/>
        <v>0.34391264263412147</v>
      </c>
      <c r="BY30" s="552">
        <f t="shared" si="11"/>
        <v>0</v>
      </c>
      <c r="BZ30" s="553">
        <f t="shared" si="12"/>
        <v>0</v>
      </c>
      <c r="CA30" s="549"/>
    </row>
    <row r="31" spans="1:79" ht="31.5">
      <c r="A31" s="554" t="s">
        <v>652</v>
      </c>
      <c r="B31" s="555" t="s">
        <v>653</v>
      </c>
      <c r="C31" s="548"/>
      <c r="D31" s="548"/>
      <c r="E31" s="552">
        <f t="shared" si="2"/>
        <v>0</v>
      </c>
      <c r="F31" s="552">
        <f t="shared" si="2"/>
        <v>1465.6277282724609</v>
      </c>
      <c r="G31" s="552">
        <f t="shared" si="2"/>
        <v>104.83000000000001</v>
      </c>
      <c r="H31" s="552">
        <f t="shared" si="2"/>
        <v>0</v>
      </c>
      <c r="I31" s="552">
        <f t="shared" si="2"/>
        <v>818.10249999999996</v>
      </c>
      <c r="J31" s="552">
        <f t="shared" si="2"/>
        <v>0</v>
      </c>
      <c r="K31" s="552">
        <f t="shared" si="2"/>
        <v>0</v>
      </c>
      <c r="L31" s="552">
        <f>L32+L33+L34+L35+L36</f>
        <v>0</v>
      </c>
      <c r="M31" s="552">
        <f t="shared" ref="M31:BV31" si="27">M32+M33+M34+M35+M36</f>
        <v>208.15995722</v>
      </c>
      <c r="N31" s="552">
        <f t="shared" si="27"/>
        <v>16.827000000000002</v>
      </c>
      <c r="O31" s="552">
        <f t="shared" si="27"/>
        <v>0</v>
      </c>
      <c r="P31" s="552">
        <f t="shared" si="27"/>
        <v>129.23500000000004</v>
      </c>
      <c r="Q31" s="552">
        <f t="shared" si="27"/>
        <v>0</v>
      </c>
      <c r="R31" s="552">
        <f t="shared" si="27"/>
        <v>0</v>
      </c>
      <c r="S31" s="552">
        <f t="shared" si="27"/>
        <v>0</v>
      </c>
      <c r="T31" s="552">
        <f t="shared" si="27"/>
        <v>219.1528535835107</v>
      </c>
      <c r="U31" s="552">
        <f t="shared" si="27"/>
        <v>32.322340256437847</v>
      </c>
      <c r="V31" s="552">
        <f t="shared" si="27"/>
        <v>0</v>
      </c>
      <c r="W31" s="552">
        <f t="shared" si="27"/>
        <v>142.78347135209489</v>
      </c>
      <c r="X31" s="552">
        <f t="shared" si="27"/>
        <v>0</v>
      </c>
      <c r="Y31" s="552">
        <f t="shared" si="27"/>
        <v>0</v>
      </c>
      <c r="Z31" s="552">
        <f t="shared" si="27"/>
        <v>0</v>
      </c>
      <c r="AA31" s="552">
        <f t="shared" si="27"/>
        <v>419.28982260325603</v>
      </c>
      <c r="AB31" s="552">
        <f t="shared" si="27"/>
        <v>21.7680581694929</v>
      </c>
      <c r="AC31" s="552">
        <f t="shared" si="27"/>
        <v>0</v>
      </c>
      <c r="AD31" s="552">
        <f t="shared" si="27"/>
        <v>175.4290177895501</v>
      </c>
      <c r="AE31" s="552">
        <f t="shared" si="27"/>
        <v>0</v>
      </c>
      <c r="AF31" s="552">
        <f t="shared" si="27"/>
        <v>0</v>
      </c>
      <c r="AG31" s="552">
        <f t="shared" si="27"/>
        <v>0</v>
      </c>
      <c r="AH31" s="552">
        <f t="shared" si="27"/>
        <v>619.0250948656942</v>
      </c>
      <c r="AI31" s="552">
        <f t="shared" si="27"/>
        <v>33.912601574069264</v>
      </c>
      <c r="AJ31" s="552">
        <f t="shared" si="27"/>
        <v>0</v>
      </c>
      <c r="AK31" s="552">
        <f t="shared" si="27"/>
        <v>370.65501085835496</v>
      </c>
      <c r="AL31" s="552">
        <f t="shared" si="27"/>
        <v>0</v>
      </c>
      <c r="AM31" s="552">
        <f t="shared" si="27"/>
        <v>0</v>
      </c>
      <c r="AN31" s="552">
        <f t="shared" si="7"/>
        <v>0</v>
      </c>
      <c r="AO31" s="552">
        <f t="shared" si="4"/>
        <v>2022.4800581099998</v>
      </c>
      <c r="AP31" s="552">
        <f t="shared" si="5"/>
        <v>181.267</v>
      </c>
      <c r="AQ31" s="552">
        <f t="shared" si="5"/>
        <v>0</v>
      </c>
      <c r="AR31" s="552">
        <f t="shared" si="5"/>
        <v>1009.939</v>
      </c>
      <c r="AS31" s="552">
        <f t="shared" si="5"/>
        <v>0</v>
      </c>
      <c r="AT31" s="552">
        <f t="shared" si="5"/>
        <v>0</v>
      </c>
      <c r="AU31" s="552">
        <f t="shared" si="27"/>
        <v>0</v>
      </c>
      <c r="AV31" s="552">
        <f t="shared" si="27"/>
        <v>200.49363711999999</v>
      </c>
      <c r="AW31" s="552">
        <f t="shared" si="27"/>
        <v>16.877000000000002</v>
      </c>
      <c r="AX31" s="552">
        <f t="shared" si="27"/>
        <v>0</v>
      </c>
      <c r="AY31" s="552">
        <f t="shared" si="27"/>
        <v>127.93600000000001</v>
      </c>
      <c r="AZ31" s="552">
        <f t="shared" si="27"/>
        <v>0</v>
      </c>
      <c r="BA31" s="552">
        <f t="shared" si="27"/>
        <v>0</v>
      </c>
      <c r="BB31" s="552">
        <f t="shared" si="27"/>
        <v>0</v>
      </c>
      <c r="BC31" s="552">
        <f t="shared" si="27"/>
        <v>280.63074524999996</v>
      </c>
      <c r="BD31" s="552">
        <f t="shared" si="27"/>
        <v>34.355000000000004</v>
      </c>
      <c r="BE31" s="552">
        <f t="shared" si="27"/>
        <v>0</v>
      </c>
      <c r="BF31" s="552">
        <f t="shared" si="27"/>
        <v>151.87100000000001</v>
      </c>
      <c r="BG31" s="552">
        <f t="shared" si="27"/>
        <v>0</v>
      </c>
      <c r="BH31" s="552">
        <f t="shared" si="27"/>
        <v>0</v>
      </c>
      <c r="BI31" s="552">
        <f t="shared" si="27"/>
        <v>0</v>
      </c>
      <c r="BJ31" s="552">
        <f t="shared" si="27"/>
        <v>415.36665194</v>
      </c>
      <c r="BK31" s="552">
        <f t="shared" si="27"/>
        <v>43.792000000000002</v>
      </c>
      <c r="BL31" s="552">
        <f t="shared" si="27"/>
        <v>0</v>
      </c>
      <c r="BM31" s="552">
        <f t="shared" si="27"/>
        <v>235.10799999999998</v>
      </c>
      <c r="BN31" s="552">
        <f t="shared" si="27"/>
        <v>0</v>
      </c>
      <c r="BO31" s="552">
        <f t="shared" si="27"/>
        <v>0</v>
      </c>
      <c r="BP31" s="552">
        <f t="shared" si="27"/>
        <v>0</v>
      </c>
      <c r="BQ31" s="552">
        <f t="shared" si="27"/>
        <v>1125.9890238</v>
      </c>
      <c r="BR31" s="552">
        <f t="shared" si="27"/>
        <v>86.243000000000009</v>
      </c>
      <c r="BS31" s="552">
        <f t="shared" si="27"/>
        <v>0</v>
      </c>
      <c r="BT31" s="552">
        <f t="shared" si="27"/>
        <v>495.024</v>
      </c>
      <c r="BU31" s="552">
        <f t="shared" si="27"/>
        <v>0</v>
      </c>
      <c r="BV31" s="552">
        <f t="shared" si="27"/>
        <v>0</v>
      </c>
      <c r="BW31" s="552">
        <f t="shared" si="9"/>
        <v>556.85232983753895</v>
      </c>
      <c r="BX31" s="553">
        <f t="shared" si="10"/>
        <v>0.37994118089857798</v>
      </c>
      <c r="BY31" s="552">
        <f t="shared" si="11"/>
        <v>0</v>
      </c>
      <c r="BZ31" s="553">
        <f t="shared" si="12"/>
        <v>0</v>
      </c>
      <c r="CA31" s="549"/>
    </row>
    <row r="32" spans="1:79" ht="63">
      <c r="A32" s="550" t="s">
        <v>654</v>
      </c>
      <c r="B32" s="551" t="s">
        <v>655</v>
      </c>
      <c r="C32" s="548" t="s">
        <v>8</v>
      </c>
      <c r="D32" s="548" t="s">
        <v>260</v>
      </c>
      <c r="E32" s="552">
        <f t="shared" si="2"/>
        <v>0</v>
      </c>
      <c r="F32" s="552">
        <f t="shared" si="2"/>
        <v>587.36555486342741</v>
      </c>
      <c r="G32" s="552">
        <f t="shared" si="2"/>
        <v>44.890194101266047</v>
      </c>
      <c r="H32" s="552">
        <f t="shared" si="2"/>
        <v>0</v>
      </c>
      <c r="I32" s="552">
        <f t="shared" si="2"/>
        <v>363.25817802977201</v>
      </c>
      <c r="J32" s="552">
        <f t="shared" si="2"/>
        <v>0</v>
      </c>
      <c r="K32" s="552">
        <f t="shared" si="2"/>
        <v>0</v>
      </c>
      <c r="L32" s="552">
        <v>0</v>
      </c>
      <c r="M32" s="552">
        <v>93.285523614806536</v>
      </c>
      <c r="N32" s="552">
        <v>7.1808525407413581</v>
      </c>
      <c r="O32" s="552"/>
      <c r="P32" s="552">
        <v>59.877734136192828</v>
      </c>
      <c r="Q32" s="552"/>
      <c r="R32" s="552"/>
      <c r="S32" s="552">
        <v>0</v>
      </c>
      <c r="T32" s="552">
        <v>89.836625923679279</v>
      </c>
      <c r="U32" s="552">
        <v>13.743588557947765</v>
      </c>
      <c r="V32" s="552"/>
      <c r="W32" s="552">
        <v>64.126929609555262</v>
      </c>
      <c r="X32" s="552"/>
      <c r="Y32" s="552"/>
      <c r="Z32" s="552">
        <v>0</v>
      </c>
      <c r="AA32" s="552">
        <v>190.68864372330677</v>
      </c>
      <c r="AB32" s="552">
        <v>9.703227393902786</v>
      </c>
      <c r="AC32" s="552"/>
      <c r="AD32" s="552">
        <v>78.307976556008455</v>
      </c>
      <c r="AE32" s="552"/>
      <c r="AF32" s="552"/>
      <c r="AG32" s="552">
        <v>0</v>
      </c>
      <c r="AH32" s="552">
        <v>213.55476160163482</v>
      </c>
      <c r="AI32" s="552">
        <v>14.262525608674135</v>
      </c>
      <c r="AJ32" s="552"/>
      <c r="AK32" s="552">
        <v>160.94553772801547</v>
      </c>
      <c r="AL32" s="552"/>
      <c r="AM32" s="552"/>
      <c r="AN32" s="552">
        <f t="shared" si="7"/>
        <v>0</v>
      </c>
      <c r="AO32" s="552">
        <f t="shared" si="4"/>
        <v>630.53656000000001</v>
      </c>
      <c r="AP32" s="552">
        <f t="shared" si="5"/>
        <v>107.34899999999999</v>
      </c>
      <c r="AQ32" s="552">
        <f t="shared" si="5"/>
        <v>0</v>
      </c>
      <c r="AR32" s="552">
        <f t="shared" si="5"/>
        <v>591.6099999999999</v>
      </c>
      <c r="AS32" s="552">
        <f t="shared" si="5"/>
        <v>0</v>
      </c>
      <c r="AT32" s="552">
        <f t="shared" si="5"/>
        <v>0</v>
      </c>
      <c r="AU32" s="552">
        <v>0</v>
      </c>
      <c r="AV32" s="552">
        <v>68.732789999999994</v>
      </c>
      <c r="AW32" s="552">
        <v>9.2460000000000004</v>
      </c>
      <c r="AX32" s="552"/>
      <c r="AY32" s="552">
        <v>64.378</v>
      </c>
      <c r="AZ32" s="552"/>
      <c r="BA32" s="552"/>
      <c r="BB32" s="552">
        <v>0</v>
      </c>
      <c r="BC32" s="552">
        <v>71.357839999999996</v>
      </c>
      <c r="BD32" s="552">
        <v>19.643000000000001</v>
      </c>
      <c r="BE32" s="552"/>
      <c r="BF32" s="552">
        <v>83.734999999999999</v>
      </c>
      <c r="BG32" s="552"/>
      <c r="BH32" s="552"/>
      <c r="BI32" s="552">
        <v>0</v>
      </c>
      <c r="BJ32" s="552">
        <v>157.51930999999999</v>
      </c>
      <c r="BK32" s="552">
        <v>28.437999999999999</v>
      </c>
      <c r="BL32" s="552"/>
      <c r="BM32" s="552">
        <v>152.95499999999998</v>
      </c>
      <c r="BN32" s="552"/>
      <c r="BO32" s="552"/>
      <c r="BP32" s="552">
        <v>0</v>
      </c>
      <c r="BQ32" s="552">
        <v>332.92662000000007</v>
      </c>
      <c r="BR32" s="552">
        <v>50.021999999999998</v>
      </c>
      <c r="BS32" s="552"/>
      <c r="BT32" s="552">
        <v>290.54199999999997</v>
      </c>
      <c r="BU32" s="552"/>
      <c r="BV32" s="552"/>
      <c r="BW32" s="552">
        <f t="shared" si="9"/>
        <v>43.171005136572603</v>
      </c>
      <c r="BX32" s="553">
        <f t="shared" si="10"/>
        <v>7.3499381737852421E-2</v>
      </c>
      <c r="BY32" s="552">
        <f t="shared" si="11"/>
        <v>0</v>
      </c>
      <c r="BZ32" s="553">
        <f t="shared" si="12"/>
        <v>0</v>
      </c>
      <c r="CA32" s="549" t="s">
        <v>1051</v>
      </c>
    </row>
    <row r="33" spans="1:79" ht="63">
      <c r="A33" s="550" t="s">
        <v>654</v>
      </c>
      <c r="B33" s="551" t="s">
        <v>656</v>
      </c>
      <c r="C33" s="548" t="s">
        <v>8</v>
      </c>
      <c r="D33" s="548" t="s">
        <v>583</v>
      </c>
      <c r="E33" s="552">
        <f t="shared" si="2"/>
        <v>0</v>
      </c>
      <c r="F33" s="552">
        <f t="shared" si="2"/>
        <v>622.1585189463591</v>
      </c>
      <c r="G33" s="552">
        <f t="shared" si="2"/>
        <v>51.799805898733965</v>
      </c>
      <c r="H33" s="552">
        <f t="shared" si="2"/>
        <v>0</v>
      </c>
      <c r="I33" s="552">
        <f t="shared" si="2"/>
        <v>419.6218219702281</v>
      </c>
      <c r="J33" s="552">
        <f t="shared" si="2"/>
        <v>0</v>
      </c>
      <c r="K33" s="552">
        <f t="shared" si="2"/>
        <v>0</v>
      </c>
      <c r="L33" s="552">
        <v>0</v>
      </c>
      <c r="M33" s="552">
        <v>107.64426648519347</v>
      </c>
      <c r="N33" s="552">
        <v>8.2861474592586433</v>
      </c>
      <c r="O33" s="552"/>
      <c r="P33" s="552">
        <v>69.094265863807195</v>
      </c>
      <c r="Q33" s="552"/>
      <c r="R33" s="552"/>
      <c r="S33" s="552">
        <v>0</v>
      </c>
      <c r="T33" s="552">
        <v>100.25</v>
      </c>
      <c r="U33" s="552">
        <v>15.859036342052196</v>
      </c>
      <c r="V33" s="552"/>
      <c r="W33" s="552">
        <v>74.447537995007053</v>
      </c>
      <c r="X33" s="552"/>
      <c r="Y33" s="552"/>
      <c r="Z33" s="552">
        <v>0</v>
      </c>
      <c r="AA33" s="552">
        <v>201.59</v>
      </c>
      <c r="AB33" s="552">
        <v>11.196772606097218</v>
      </c>
      <c r="AC33" s="552"/>
      <c r="AD33" s="552">
        <v>90.361337640316549</v>
      </c>
      <c r="AE33" s="552"/>
      <c r="AF33" s="552"/>
      <c r="AG33" s="552">
        <v>0</v>
      </c>
      <c r="AH33" s="552">
        <v>212.67425246116559</v>
      </c>
      <c r="AI33" s="552">
        <v>16.457849491325909</v>
      </c>
      <c r="AJ33" s="552"/>
      <c r="AK33" s="552">
        <v>185.71868047109729</v>
      </c>
      <c r="AL33" s="552"/>
      <c r="AM33" s="552"/>
      <c r="AN33" s="552">
        <f t="shared" si="7"/>
        <v>0</v>
      </c>
      <c r="AO33" s="552">
        <f t="shared" si="4"/>
        <v>990.78786000000002</v>
      </c>
      <c r="AP33" s="552">
        <f t="shared" si="5"/>
        <v>60.072000000000003</v>
      </c>
      <c r="AQ33" s="552">
        <f t="shared" si="5"/>
        <v>0</v>
      </c>
      <c r="AR33" s="552">
        <f t="shared" si="5"/>
        <v>367.05700000000002</v>
      </c>
      <c r="AS33" s="552">
        <f t="shared" si="5"/>
        <v>0</v>
      </c>
      <c r="AT33" s="552">
        <f t="shared" si="5"/>
        <v>0</v>
      </c>
      <c r="AU33" s="552">
        <v>0</v>
      </c>
      <c r="AV33" s="552">
        <v>120.67446000000001</v>
      </c>
      <c r="AW33" s="552">
        <v>5.8209999999999997</v>
      </c>
      <c r="AX33" s="552"/>
      <c r="AY33" s="552">
        <v>61.485999999999997</v>
      </c>
      <c r="AZ33" s="552"/>
      <c r="BA33" s="552"/>
      <c r="BB33" s="552">
        <v>0</v>
      </c>
      <c r="BC33" s="552">
        <v>178.69176999999999</v>
      </c>
      <c r="BD33" s="552">
        <v>11.367000000000001</v>
      </c>
      <c r="BE33" s="552"/>
      <c r="BF33" s="552">
        <v>62.368000000000002</v>
      </c>
      <c r="BG33" s="552"/>
      <c r="BH33" s="552"/>
      <c r="BI33" s="552">
        <v>0</v>
      </c>
      <c r="BJ33" s="552">
        <v>241.36895999999999</v>
      </c>
      <c r="BK33" s="552">
        <v>14.361000000000001</v>
      </c>
      <c r="BL33" s="552"/>
      <c r="BM33" s="552">
        <v>77.028999999999996</v>
      </c>
      <c r="BN33" s="552"/>
      <c r="BO33" s="552"/>
      <c r="BP33" s="552">
        <v>0</v>
      </c>
      <c r="BQ33" s="552">
        <v>450.05267000000003</v>
      </c>
      <c r="BR33" s="552">
        <v>28.523</v>
      </c>
      <c r="BS33" s="552"/>
      <c r="BT33" s="552">
        <v>166.17400000000001</v>
      </c>
      <c r="BU33" s="552"/>
      <c r="BV33" s="552"/>
      <c r="BW33" s="552">
        <f t="shared" si="9"/>
        <v>368.62934105364093</v>
      </c>
      <c r="BX33" s="553">
        <f t="shared" si="10"/>
        <v>0.59250067278339902</v>
      </c>
      <c r="BY33" s="552">
        <f t="shared" si="11"/>
        <v>0</v>
      </c>
      <c r="BZ33" s="553">
        <f t="shared" si="12"/>
        <v>0</v>
      </c>
      <c r="CA33" s="549" t="s">
        <v>1051</v>
      </c>
    </row>
    <row r="34" spans="1:79" ht="47.25">
      <c r="A34" s="550" t="s">
        <v>657</v>
      </c>
      <c r="B34" s="551" t="s">
        <v>658</v>
      </c>
      <c r="C34" s="548" t="s">
        <v>8</v>
      </c>
      <c r="D34" s="548" t="s">
        <v>259</v>
      </c>
      <c r="E34" s="552">
        <f t="shared" si="2"/>
        <v>0</v>
      </c>
      <c r="F34" s="552">
        <f t="shared" si="2"/>
        <v>5.8421999980780903</v>
      </c>
      <c r="G34" s="552">
        <f t="shared" si="2"/>
        <v>0.19600000000000001</v>
      </c>
      <c r="H34" s="552">
        <f t="shared" si="2"/>
        <v>0</v>
      </c>
      <c r="I34" s="552">
        <f t="shared" si="2"/>
        <v>0.68600000000000017</v>
      </c>
      <c r="J34" s="552">
        <f t="shared" si="2"/>
        <v>0</v>
      </c>
      <c r="K34" s="552">
        <f t="shared" si="2"/>
        <v>0</v>
      </c>
      <c r="L34" s="552">
        <v>0</v>
      </c>
      <c r="M34" s="552">
        <v>0.30940000000000001</v>
      </c>
      <c r="N34" s="552">
        <v>1.4000000000000002E-2</v>
      </c>
      <c r="O34" s="552"/>
      <c r="P34" s="552">
        <v>0</v>
      </c>
      <c r="Q34" s="552"/>
      <c r="R34" s="552"/>
      <c r="S34" s="552">
        <v>0</v>
      </c>
      <c r="T34" s="552">
        <v>1.1928000000000001</v>
      </c>
      <c r="U34" s="552">
        <v>3.63601499013044E-2</v>
      </c>
      <c r="V34" s="552"/>
      <c r="W34" s="552">
        <v>0.17626052465456546</v>
      </c>
      <c r="X34" s="552"/>
      <c r="Y34" s="552"/>
      <c r="Z34" s="552">
        <v>0</v>
      </c>
      <c r="AA34" s="552">
        <v>1.5358000000000003</v>
      </c>
      <c r="AB34" s="552">
        <v>5.1528143729005244E-2</v>
      </c>
      <c r="AC34" s="552"/>
      <c r="AD34" s="552">
        <v>0.18034850305151839</v>
      </c>
      <c r="AE34" s="552"/>
      <c r="AF34" s="552"/>
      <c r="AG34" s="552">
        <v>0</v>
      </c>
      <c r="AH34" s="552">
        <v>2.8041999980780905</v>
      </c>
      <c r="AI34" s="552">
        <v>9.4111706369690351E-2</v>
      </c>
      <c r="AJ34" s="552"/>
      <c r="AK34" s="552">
        <v>0.32939097229391628</v>
      </c>
      <c r="AL34" s="552"/>
      <c r="AM34" s="552"/>
      <c r="AN34" s="552">
        <f t="shared" si="7"/>
        <v>0</v>
      </c>
      <c r="AO34" s="552">
        <v>7.4736400000000005</v>
      </c>
      <c r="AP34" s="552">
        <v>0.1</v>
      </c>
      <c r="AQ34" s="552">
        <f t="shared" si="5"/>
        <v>0</v>
      </c>
      <c r="AR34" s="552">
        <v>1.0509999999999999</v>
      </c>
      <c r="AS34" s="552">
        <f t="shared" si="5"/>
        <v>0</v>
      </c>
      <c r="AT34" s="552">
        <f t="shared" si="5"/>
        <v>0</v>
      </c>
      <c r="AU34" s="552">
        <v>0</v>
      </c>
      <c r="AV34" s="552">
        <v>0</v>
      </c>
      <c r="AW34" s="552"/>
      <c r="AX34" s="552"/>
      <c r="AY34" s="552"/>
      <c r="AZ34" s="552"/>
      <c r="BA34" s="552"/>
      <c r="BB34" s="552">
        <v>0</v>
      </c>
      <c r="BC34" s="552">
        <v>1.6545000000000001</v>
      </c>
      <c r="BD34" s="552">
        <v>0.1</v>
      </c>
      <c r="BE34" s="552"/>
      <c r="BF34" s="552">
        <v>0.23399999999999999</v>
      </c>
      <c r="BG34" s="552"/>
      <c r="BH34" s="552"/>
      <c r="BI34" s="552">
        <v>0</v>
      </c>
      <c r="BJ34" s="552">
        <v>2.4639000000000002</v>
      </c>
      <c r="BK34" s="552"/>
      <c r="BL34" s="552"/>
      <c r="BM34" s="552">
        <v>0.373</v>
      </c>
      <c r="BN34" s="552"/>
      <c r="BO34" s="552"/>
      <c r="BP34" s="552">
        <v>0</v>
      </c>
      <c r="BQ34" s="552">
        <v>3.3552400000000002</v>
      </c>
      <c r="BR34" s="552"/>
      <c r="BS34" s="552"/>
      <c r="BT34" s="552">
        <v>0.44399999999999995</v>
      </c>
      <c r="BU34" s="552"/>
      <c r="BV34" s="552"/>
      <c r="BW34" s="552">
        <f t="shared" si="9"/>
        <v>1.6314400019219102</v>
      </c>
      <c r="BX34" s="553">
        <f t="shared" si="10"/>
        <v>0.27925096752226986</v>
      </c>
      <c r="BY34" s="552">
        <f t="shared" si="11"/>
        <v>0</v>
      </c>
      <c r="BZ34" s="553">
        <f t="shared" si="12"/>
        <v>0</v>
      </c>
      <c r="CA34" s="549" t="s">
        <v>979</v>
      </c>
    </row>
    <row r="35" spans="1:79" ht="47.25">
      <c r="A35" s="550" t="s">
        <v>657</v>
      </c>
      <c r="B35" s="551" t="s">
        <v>659</v>
      </c>
      <c r="C35" s="548" t="s">
        <v>8</v>
      </c>
      <c r="D35" s="548" t="s">
        <v>580</v>
      </c>
      <c r="E35" s="552">
        <f t="shared" si="2"/>
        <v>0</v>
      </c>
      <c r="F35" s="552">
        <f t="shared" si="2"/>
        <v>35.887799988193983</v>
      </c>
      <c r="G35" s="552">
        <f t="shared" si="2"/>
        <v>1.204</v>
      </c>
      <c r="H35" s="552">
        <f t="shared" si="2"/>
        <v>0</v>
      </c>
      <c r="I35" s="552">
        <f t="shared" si="2"/>
        <v>4.2140000000000004</v>
      </c>
      <c r="J35" s="552">
        <f t="shared" si="2"/>
        <v>0</v>
      </c>
      <c r="K35" s="552">
        <f t="shared" si="2"/>
        <v>0</v>
      </c>
      <c r="L35" s="552">
        <v>0</v>
      </c>
      <c r="M35" s="552">
        <v>1.9005999999999998</v>
      </c>
      <c r="N35" s="552">
        <v>8.6000000000000007E-2</v>
      </c>
      <c r="O35" s="552"/>
      <c r="P35" s="552">
        <v>0</v>
      </c>
      <c r="Q35" s="552"/>
      <c r="R35" s="552"/>
      <c r="S35" s="552">
        <v>0</v>
      </c>
      <c r="T35" s="552">
        <v>7.3271999999999995</v>
      </c>
      <c r="U35" s="552">
        <v>0.22335520653658417</v>
      </c>
      <c r="V35" s="552"/>
      <c r="W35" s="552">
        <v>1.0827432228780449</v>
      </c>
      <c r="X35" s="552"/>
      <c r="Y35" s="552"/>
      <c r="Z35" s="552">
        <v>0</v>
      </c>
      <c r="AA35" s="552">
        <v>9.4342000000000006</v>
      </c>
      <c r="AB35" s="552">
        <v>0.31653002576388933</v>
      </c>
      <c r="AC35" s="552"/>
      <c r="AD35" s="552">
        <v>1.1078550901736128</v>
      </c>
      <c r="AE35" s="552"/>
      <c r="AF35" s="552"/>
      <c r="AG35" s="552">
        <v>0</v>
      </c>
      <c r="AH35" s="552">
        <v>17.225799988193984</v>
      </c>
      <c r="AI35" s="552">
        <v>0.57811476769952641</v>
      </c>
      <c r="AJ35" s="552"/>
      <c r="AK35" s="552">
        <v>2.0234016869483429</v>
      </c>
      <c r="AL35" s="552"/>
      <c r="AM35" s="552"/>
      <c r="AN35" s="552">
        <f t="shared" si="7"/>
        <v>0</v>
      </c>
      <c r="AO35" s="552">
        <v>28.422109999999996</v>
      </c>
      <c r="AP35" s="552">
        <v>3.1059999999999999</v>
      </c>
      <c r="AQ35" s="552">
        <f t="shared" si="5"/>
        <v>0</v>
      </c>
      <c r="AR35" s="552">
        <v>12.71</v>
      </c>
      <c r="AS35" s="552">
        <f t="shared" si="5"/>
        <v>0</v>
      </c>
      <c r="AT35" s="552">
        <f t="shared" si="5"/>
        <v>0</v>
      </c>
      <c r="AU35" s="552">
        <v>0</v>
      </c>
      <c r="AV35" s="552">
        <v>4.3535600000000008</v>
      </c>
      <c r="AW35" s="552">
        <v>0.55000000000000004</v>
      </c>
      <c r="AX35" s="552"/>
      <c r="AY35" s="552">
        <v>1.8090000000000002</v>
      </c>
      <c r="AZ35" s="552"/>
      <c r="BA35" s="552"/>
      <c r="BB35" s="552">
        <v>0</v>
      </c>
      <c r="BC35" s="552">
        <v>4.7141000000000002</v>
      </c>
      <c r="BD35" s="552">
        <v>0.78500000000000003</v>
      </c>
      <c r="BE35" s="552"/>
      <c r="BF35" s="552">
        <v>1.9769999999999999</v>
      </c>
      <c r="BG35" s="552"/>
      <c r="BH35" s="552"/>
      <c r="BI35" s="552">
        <v>0</v>
      </c>
      <c r="BJ35" s="552">
        <v>2.2736199999999998</v>
      </c>
      <c r="BK35" s="552">
        <v>0.49299999999999999</v>
      </c>
      <c r="BL35" s="552"/>
      <c r="BM35" s="552">
        <v>1.5649999999999999</v>
      </c>
      <c r="BN35" s="552"/>
      <c r="BO35" s="552"/>
      <c r="BP35" s="552">
        <v>0</v>
      </c>
      <c r="BQ35" s="552">
        <v>17.080829999999999</v>
      </c>
      <c r="BR35" s="552">
        <v>1.278</v>
      </c>
      <c r="BS35" s="552"/>
      <c r="BT35" s="552">
        <v>7.359</v>
      </c>
      <c r="BU35" s="552"/>
      <c r="BV35" s="552"/>
      <c r="BW35" s="552">
        <f t="shared" si="9"/>
        <v>-7.4656899881939864</v>
      </c>
      <c r="BX35" s="553">
        <f t="shared" si="10"/>
        <v>-0.20802863342556455</v>
      </c>
      <c r="BY35" s="552">
        <f t="shared" si="11"/>
        <v>0</v>
      </c>
      <c r="BZ35" s="553">
        <f t="shared" si="12"/>
        <v>0</v>
      </c>
      <c r="CA35" s="549" t="s">
        <v>1205</v>
      </c>
    </row>
    <row r="36" spans="1:79" ht="47.25">
      <c r="A36" s="550" t="s">
        <v>660</v>
      </c>
      <c r="B36" s="551" t="s">
        <v>661</v>
      </c>
      <c r="C36" s="548"/>
      <c r="D36" s="548"/>
      <c r="E36" s="552">
        <f t="shared" si="2"/>
        <v>0</v>
      </c>
      <c r="F36" s="552">
        <f t="shared" si="2"/>
        <v>214.37365447640246</v>
      </c>
      <c r="G36" s="552">
        <f t="shared" si="2"/>
        <v>6.74</v>
      </c>
      <c r="H36" s="552">
        <f t="shared" si="2"/>
        <v>0</v>
      </c>
      <c r="I36" s="552">
        <f t="shared" si="2"/>
        <v>30.322499999999998</v>
      </c>
      <c r="J36" s="552">
        <f t="shared" si="2"/>
        <v>0</v>
      </c>
      <c r="K36" s="552">
        <f t="shared" si="2"/>
        <v>0</v>
      </c>
      <c r="L36" s="552">
        <f t="shared" ref="L36:AM36" si="28">SUM(L37:L59)</f>
        <v>0</v>
      </c>
      <c r="M36" s="552">
        <f t="shared" si="28"/>
        <v>5.02016712</v>
      </c>
      <c r="N36" s="552">
        <f t="shared" si="28"/>
        <v>1.26</v>
      </c>
      <c r="O36" s="552">
        <f t="shared" si="28"/>
        <v>0</v>
      </c>
      <c r="P36" s="552">
        <f t="shared" si="28"/>
        <v>0.26300000000000001</v>
      </c>
      <c r="Q36" s="552">
        <f t="shared" si="28"/>
        <v>0</v>
      </c>
      <c r="R36" s="552">
        <f t="shared" si="28"/>
        <v>0</v>
      </c>
      <c r="S36" s="552">
        <f t="shared" si="28"/>
        <v>0</v>
      </c>
      <c r="T36" s="552">
        <f t="shared" si="28"/>
        <v>20.54622765983143</v>
      </c>
      <c r="U36" s="552">
        <f t="shared" si="28"/>
        <v>2.46</v>
      </c>
      <c r="V36" s="552">
        <f t="shared" si="28"/>
        <v>0</v>
      </c>
      <c r="W36" s="552">
        <f t="shared" si="28"/>
        <v>2.95</v>
      </c>
      <c r="X36" s="552">
        <f t="shared" si="28"/>
        <v>0</v>
      </c>
      <c r="Y36" s="552">
        <f t="shared" si="28"/>
        <v>0</v>
      </c>
      <c r="Z36" s="552">
        <f t="shared" si="28"/>
        <v>0</v>
      </c>
      <c r="AA36" s="552">
        <f t="shared" si="28"/>
        <v>16.041178879949239</v>
      </c>
      <c r="AB36" s="552">
        <f t="shared" si="28"/>
        <v>0.5</v>
      </c>
      <c r="AC36" s="552">
        <f t="shared" si="28"/>
        <v>0</v>
      </c>
      <c r="AD36" s="552">
        <f t="shared" si="28"/>
        <v>5.4714999999999998</v>
      </c>
      <c r="AE36" s="552">
        <f t="shared" si="28"/>
        <v>0</v>
      </c>
      <c r="AF36" s="552">
        <f t="shared" si="28"/>
        <v>0</v>
      </c>
      <c r="AG36" s="552">
        <f t="shared" si="28"/>
        <v>0</v>
      </c>
      <c r="AH36" s="552">
        <f t="shared" si="28"/>
        <v>172.76608081662178</v>
      </c>
      <c r="AI36" s="552">
        <f t="shared" si="28"/>
        <v>2.52</v>
      </c>
      <c r="AJ36" s="552">
        <f t="shared" si="28"/>
        <v>0</v>
      </c>
      <c r="AK36" s="552">
        <f t="shared" si="28"/>
        <v>21.637999999999998</v>
      </c>
      <c r="AL36" s="552">
        <f t="shared" si="28"/>
        <v>0</v>
      </c>
      <c r="AM36" s="552">
        <f t="shared" si="28"/>
        <v>0</v>
      </c>
      <c r="AN36" s="552">
        <f t="shared" si="7"/>
        <v>0</v>
      </c>
      <c r="AO36" s="552">
        <f t="shared" si="4"/>
        <v>365.25988810999996</v>
      </c>
      <c r="AP36" s="552">
        <f t="shared" si="5"/>
        <v>10.64</v>
      </c>
      <c r="AQ36" s="552">
        <f t="shared" si="5"/>
        <v>0</v>
      </c>
      <c r="AR36" s="552">
        <f t="shared" si="5"/>
        <v>37.511000000000003</v>
      </c>
      <c r="AS36" s="552">
        <f t="shared" si="5"/>
        <v>0</v>
      </c>
      <c r="AT36" s="552">
        <f t="shared" si="5"/>
        <v>0</v>
      </c>
      <c r="AU36" s="552">
        <f t="shared" ref="AU36:BV36" si="29">SUM(AU37:AU59)</f>
        <v>0</v>
      </c>
      <c r="AV36" s="552">
        <f t="shared" si="29"/>
        <v>6.7328271199999996</v>
      </c>
      <c r="AW36" s="552">
        <f t="shared" si="29"/>
        <v>1.26</v>
      </c>
      <c r="AX36" s="552">
        <f t="shared" si="29"/>
        <v>0</v>
      </c>
      <c r="AY36" s="552">
        <f t="shared" si="29"/>
        <v>0.26300000000000001</v>
      </c>
      <c r="AZ36" s="552">
        <f t="shared" si="29"/>
        <v>0</v>
      </c>
      <c r="BA36" s="552">
        <f t="shared" si="29"/>
        <v>0</v>
      </c>
      <c r="BB36" s="552">
        <f t="shared" si="29"/>
        <v>0</v>
      </c>
      <c r="BC36" s="552">
        <f t="shared" si="29"/>
        <v>24.212535249999998</v>
      </c>
      <c r="BD36" s="552">
        <f t="shared" si="29"/>
        <v>2.46</v>
      </c>
      <c r="BE36" s="552">
        <f t="shared" si="29"/>
        <v>0</v>
      </c>
      <c r="BF36" s="552">
        <f t="shared" si="29"/>
        <v>3.5570000000000004</v>
      </c>
      <c r="BG36" s="552">
        <f t="shared" si="29"/>
        <v>0</v>
      </c>
      <c r="BH36" s="552">
        <f t="shared" si="29"/>
        <v>0</v>
      </c>
      <c r="BI36" s="552">
        <f t="shared" si="29"/>
        <v>0</v>
      </c>
      <c r="BJ36" s="552">
        <f t="shared" si="29"/>
        <v>11.74086194</v>
      </c>
      <c r="BK36" s="552">
        <f t="shared" si="29"/>
        <v>0.5</v>
      </c>
      <c r="BL36" s="552">
        <f t="shared" si="29"/>
        <v>0</v>
      </c>
      <c r="BM36" s="552">
        <f t="shared" si="29"/>
        <v>3.1859999999999999</v>
      </c>
      <c r="BN36" s="552">
        <f t="shared" si="29"/>
        <v>0</v>
      </c>
      <c r="BO36" s="552">
        <f t="shared" si="29"/>
        <v>0</v>
      </c>
      <c r="BP36" s="552">
        <f t="shared" si="29"/>
        <v>0</v>
      </c>
      <c r="BQ36" s="552">
        <f t="shared" si="29"/>
        <v>322.57366379999996</v>
      </c>
      <c r="BR36" s="552">
        <f t="shared" si="29"/>
        <v>6.42</v>
      </c>
      <c r="BS36" s="552">
        <f t="shared" si="29"/>
        <v>0</v>
      </c>
      <c r="BT36" s="552">
        <f t="shared" si="29"/>
        <v>30.505000000000003</v>
      </c>
      <c r="BU36" s="552">
        <f t="shared" si="29"/>
        <v>0</v>
      </c>
      <c r="BV36" s="552">
        <f t="shared" si="29"/>
        <v>0</v>
      </c>
      <c r="BW36" s="552">
        <f t="shared" si="9"/>
        <v>150.8862336335975</v>
      </c>
      <c r="BX36" s="553">
        <f t="shared" si="10"/>
        <v>0.70384690694446572</v>
      </c>
      <c r="BY36" s="552">
        <f t="shared" si="11"/>
        <v>0</v>
      </c>
      <c r="BZ36" s="553">
        <f t="shared" si="12"/>
        <v>0</v>
      </c>
      <c r="CA36" s="549"/>
    </row>
    <row r="37" spans="1:79" ht="31.5">
      <c r="A37" s="525" t="s">
        <v>660</v>
      </c>
      <c r="B37" s="556" t="s">
        <v>236</v>
      </c>
      <c r="C37" s="527" t="s">
        <v>2</v>
      </c>
      <c r="D37" s="557">
        <v>1503388</v>
      </c>
      <c r="E37" s="552">
        <f t="shared" si="2"/>
        <v>0</v>
      </c>
      <c r="F37" s="552">
        <f t="shared" si="2"/>
        <v>0</v>
      </c>
      <c r="G37" s="552">
        <f t="shared" si="2"/>
        <v>0</v>
      </c>
      <c r="H37" s="552">
        <f t="shared" si="2"/>
        <v>0</v>
      </c>
      <c r="I37" s="552">
        <f t="shared" si="2"/>
        <v>0</v>
      </c>
      <c r="J37" s="552">
        <f t="shared" si="2"/>
        <v>0</v>
      </c>
      <c r="K37" s="552">
        <f t="shared" si="2"/>
        <v>0</v>
      </c>
      <c r="L37" s="558"/>
      <c r="M37" s="558">
        <v>0</v>
      </c>
      <c r="N37" s="558"/>
      <c r="O37" s="558"/>
      <c r="P37" s="558"/>
      <c r="Q37" s="558"/>
      <c r="R37" s="558"/>
      <c r="S37" s="558"/>
      <c r="T37" s="558">
        <v>0</v>
      </c>
      <c r="U37" s="558"/>
      <c r="V37" s="558"/>
      <c r="W37" s="558"/>
      <c r="X37" s="558"/>
      <c r="Y37" s="558"/>
      <c r="Z37" s="558"/>
      <c r="AA37" s="558">
        <v>0</v>
      </c>
      <c r="AB37" s="558"/>
      <c r="AC37" s="558"/>
      <c r="AD37" s="558"/>
      <c r="AE37" s="558"/>
      <c r="AF37" s="558"/>
      <c r="AG37" s="558"/>
      <c r="AH37" s="558">
        <v>0</v>
      </c>
      <c r="AI37" s="558"/>
      <c r="AJ37" s="558"/>
      <c r="AK37" s="558"/>
      <c r="AL37" s="558"/>
      <c r="AM37" s="558"/>
      <c r="AN37" s="552">
        <f t="shared" si="7"/>
        <v>0</v>
      </c>
      <c r="AO37" s="552">
        <f t="shared" si="4"/>
        <v>0.86890000000000012</v>
      </c>
      <c r="AP37" s="552">
        <f t="shared" si="5"/>
        <v>0</v>
      </c>
      <c r="AQ37" s="552">
        <f t="shared" si="5"/>
        <v>0</v>
      </c>
      <c r="AR37" s="552">
        <f t="shared" si="5"/>
        <v>1.639</v>
      </c>
      <c r="AS37" s="552">
        <f t="shared" si="5"/>
        <v>0</v>
      </c>
      <c r="AT37" s="552">
        <f t="shared" si="5"/>
        <v>0</v>
      </c>
      <c r="AU37" s="558"/>
      <c r="AV37" s="558">
        <v>0</v>
      </c>
      <c r="AW37" s="558"/>
      <c r="AX37" s="558"/>
      <c r="AY37" s="558"/>
      <c r="AZ37" s="558"/>
      <c r="BA37" s="558"/>
      <c r="BB37" s="558"/>
      <c r="BC37" s="558">
        <v>0</v>
      </c>
      <c r="BD37" s="558"/>
      <c r="BE37" s="558"/>
      <c r="BF37" s="558"/>
      <c r="BG37" s="558"/>
      <c r="BH37" s="558"/>
      <c r="BI37" s="558"/>
      <c r="BJ37" s="558">
        <v>0</v>
      </c>
      <c r="BK37" s="558"/>
      <c r="BL37" s="558"/>
      <c r="BM37" s="558"/>
      <c r="BN37" s="558"/>
      <c r="BO37" s="558"/>
      <c r="BP37" s="558"/>
      <c r="BQ37" s="558">
        <v>0.86890000000000012</v>
      </c>
      <c r="BR37" s="558"/>
      <c r="BS37" s="558"/>
      <c r="BT37" s="558">
        <v>1.639</v>
      </c>
      <c r="BU37" s="558"/>
      <c r="BV37" s="558"/>
      <c r="BW37" s="552">
        <f t="shared" si="9"/>
        <v>0.86890000000000012</v>
      </c>
      <c r="BX37" s="553">
        <f t="shared" si="10"/>
        <v>0</v>
      </c>
      <c r="BY37" s="552">
        <f t="shared" si="11"/>
        <v>0</v>
      </c>
      <c r="BZ37" s="553">
        <f t="shared" si="12"/>
        <v>0</v>
      </c>
      <c r="CA37" s="530" t="s">
        <v>188</v>
      </c>
    </row>
    <row r="38" spans="1:79" ht="141.75">
      <c r="A38" s="525" t="s">
        <v>660</v>
      </c>
      <c r="B38" s="559" t="s">
        <v>405</v>
      </c>
      <c r="C38" s="527" t="s">
        <v>4</v>
      </c>
      <c r="D38" s="527" t="s">
        <v>404</v>
      </c>
      <c r="E38" s="552">
        <f t="shared" ref="E38:K74" si="30">L38+S38+Z38+AG38</f>
        <v>0</v>
      </c>
      <c r="F38" s="552">
        <f t="shared" si="30"/>
        <v>0</v>
      </c>
      <c r="G38" s="552">
        <f t="shared" si="30"/>
        <v>0</v>
      </c>
      <c r="H38" s="552">
        <f t="shared" si="30"/>
        <v>0</v>
      </c>
      <c r="I38" s="552">
        <f t="shared" si="30"/>
        <v>0</v>
      </c>
      <c r="J38" s="552">
        <f t="shared" si="30"/>
        <v>0</v>
      </c>
      <c r="K38" s="552">
        <f t="shared" si="30"/>
        <v>0</v>
      </c>
      <c r="L38" s="558"/>
      <c r="M38" s="558">
        <v>0</v>
      </c>
      <c r="N38" s="558"/>
      <c r="O38" s="558"/>
      <c r="P38" s="558"/>
      <c r="Q38" s="558"/>
      <c r="R38" s="558"/>
      <c r="S38" s="558"/>
      <c r="T38" s="558">
        <v>0</v>
      </c>
      <c r="U38" s="558"/>
      <c r="V38" s="558"/>
      <c r="W38" s="558"/>
      <c r="X38" s="558"/>
      <c r="Y38" s="558"/>
      <c r="Z38" s="558"/>
      <c r="AA38" s="558">
        <v>0</v>
      </c>
      <c r="AB38" s="558"/>
      <c r="AC38" s="558"/>
      <c r="AD38" s="558"/>
      <c r="AE38" s="558"/>
      <c r="AF38" s="558"/>
      <c r="AG38" s="558"/>
      <c r="AH38" s="558">
        <v>0</v>
      </c>
      <c r="AI38" s="558"/>
      <c r="AJ38" s="558"/>
      <c r="AK38" s="558"/>
      <c r="AL38" s="558"/>
      <c r="AM38" s="558"/>
      <c r="AN38" s="552">
        <f t="shared" si="7"/>
        <v>0</v>
      </c>
      <c r="AO38" s="552">
        <f t="shared" si="4"/>
        <v>1.7126600000000001</v>
      </c>
      <c r="AP38" s="552">
        <f t="shared" ref="AP38:AT88" si="31">AW38+BD38+BK38+BR38</f>
        <v>0</v>
      </c>
      <c r="AQ38" s="552">
        <f t="shared" si="31"/>
        <v>0</v>
      </c>
      <c r="AR38" s="552">
        <f t="shared" si="31"/>
        <v>0</v>
      </c>
      <c r="AS38" s="552">
        <f t="shared" si="31"/>
        <v>0</v>
      </c>
      <c r="AT38" s="552">
        <f t="shared" si="31"/>
        <v>0</v>
      </c>
      <c r="AU38" s="558"/>
      <c r="AV38" s="558">
        <v>1.7126600000000001</v>
      </c>
      <c r="AW38" s="558"/>
      <c r="AX38" s="558"/>
      <c r="AY38" s="558"/>
      <c r="AZ38" s="558"/>
      <c r="BA38" s="558"/>
      <c r="BB38" s="558"/>
      <c r="BC38" s="558">
        <v>0</v>
      </c>
      <c r="BD38" s="558"/>
      <c r="BE38" s="558"/>
      <c r="BF38" s="558"/>
      <c r="BG38" s="558"/>
      <c r="BH38" s="558"/>
      <c r="BI38" s="558"/>
      <c r="BJ38" s="558">
        <v>0</v>
      </c>
      <c r="BK38" s="558"/>
      <c r="BL38" s="558"/>
      <c r="BM38" s="558"/>
      <c r="BN38" s="558"/>
      <c r="BO38" s="558"/>
      <c r="BP38" s="558"/>
      <c r="BQ38" s="558">
        <v>0</v>
      </c>
      <c r="BR38" s="558"/>
      <c r="BS38" s="558"/>
      <c r="BT38" s="558"/>
      <c r="BU38" s="558"/>
      <c r="BV38" s="558"/>
      <c r="BW38" s="552">
        <f t="shared" si="9"/>
        <v>1.7126600000000001</v>
      </c>
      <c r="BX38" s="553">
        <f t="shared" si="10"/>
        <v>0</v>
      </c>
      <c r="BY38" s="552">
        <f t="shared" si="11"/>
        <v>0</v>
      </c>
      <c r="BZ38" s="553">
        <f t="shared" si="12"/>
        <v>0</v>
      </c>
      <c r="CA38" s="530" t="s">
        <v>187</v>
      </c>
    </row>
    <row r="39" spans="1:79" ht="78.75">
      <c r="A39" s="525" t="s">
        <v>660</v>
      </c>
      <c r="B39" s="526" t="s">
        <v>64</v>
      </c>
      <c r="C39" s="125" t="s">
        <v>1</v>
      </c>
      <c r="D39" s="525" t="s">
        <v>321</v>
      </c>
      <c r="E39" s="552">
        <f t="shared" si="30"/>
        <v>0</v>
      </c>
      <c r="F39" s="552">
        <f t="shared" si="30"/>
        <v>6.8986756391056785</v>
      </c>
      <c r="G39" s="552">
        <f t="shared" si="30"/>
        <v>0</v>
      </c>
      <c r="H39" s="552">
        <f t="shared" si="30"/>
        <v>0</v>
      </c>
      <c r="I39" s="552">
        <f t="shared" si="30"/>
        <v>0.73799999999999999</v>
      </c>
      <c r="J39" s="552">
        <f t="shared" si="30"/>
        <v>0</v>
      </c>
      <c r="K39" s="552">
        <f t="shared" si="30"/>
        <v>0</v>
      </c>
      <c r="L39" s="558"/>
      <c r="M39" s="558">
        <v>0</v>
      </c>
      <c r="N39" s="558"/>
      <c r="O39" s="558"/>
      <c r="P39" s="558"/>
      <c r="Q39" s="558"/>
      <c r="R39" s="558"/>
      <c r="S39" s="558"/>
      <c r="T39" s="558">
        <v>0</v>
      </c>
      <c r="U39" s="558"/>
      <c r="V39" s="558"/>
      <c r="W39" s="558"/>
      <c r="X39" s="558"/>
      <c r="Y39" s="558"/>
      <c r="Z39" s="558"/>
      <c r="AA39" s="558">
        <v>0</v>
      </c>
      <c r="AB39" s="558"/>
      <c r="AC39" s="558"/>
      <c r="AD39" s="558"/>
      <c r="AE39" s="558"/>
      <c r="AF39" s="558"/>
      <c r="AG39" s="558"/>
      <c r="AH39" s="558">
        <v>6.8986756391056785</v>
      </c>
      <c r="AI39" s="558"/>
      <c r="AJ39" s="558"/>
      <c r="AK39" s="558">
        <v>0.73799999999999999</v>
      </c>
      <c r="AL39" s="558"/>
      <c r="AM39" s="558"/>
      <c r="AN39" s="552">
        <f t="shared" si="7"/>
        <v>0</v>
      </c>
      <c r="AO39" s="552">
        <f t="shared" si="4"/>
        <v>0</v>
      </c>
      <c r="AP39" s="552">
        <f t="shared" si="31"/>
        <v>0</v>
      </c>
      <c r="AQ39" s="552">
        <f t="shared" si="31"/>
        <v>0</v>
      </c>
      <c r="AR39" s="552">
        <f t="shared" si="31"/>
        <v>0</v>
      </c>
      <c r="AS39" s="552">
        <f t="shared" si="31"/>
        <v>0</v>
      </c>
      <c r="AT39" s="552">
        <f t="shared" si="31"/>
        <v>0</v>
      </c>
      <c r="AU39" s="558"/>
      <c r="AV39" s="558">
        <v>0</v>
      </c>
      <c r="AW39" s="558"/>
      <c r="AX39" s="558"/>
      <c r="AY39" s="558"/>
      <c r="AZ39" s="558"/>
      <c r="BA39" s="558"/>
      <c r="BB39" s="558"/>
      <c r="BC39" s="558">
        <v>0</v>
      </c>
      <c r="BD39" s="558"/>
      <c r="BE39" s="558"/>
      <c r="BF39" s="558"/>
      <c r="BG39" s="558"/>
      <c r="BH39" s="558"/>
      <c r="BI39" s="558"/>
      <c r="BJ39" s="558">
        <v>0</v>
      </c>
      <c r="BK39" s="558"/>
      <c r="BL39" s="558"/>
      <c r="BM39" s="558"/>
      <c r="BN39" s="558"/>
      <c r="BO39" s="558"/>
      <c r="BP39" s="558"/>
      <c r="BQ39" s="558">
        <v>0</v>
      </c>
      <c r="BR39" s="558"/>
      <c r="BS39" s="558"/>
      <c r="BT39" s="558"/>
      <c r="BU39" s="558"/>
      <c r="BV39" s="558"/>
      <c r="BW39" s="552">
        <f t="shared" si="9"/>
        <v>-6.8986756391056785</v>
      </c>
      <c r="BX39" s="553">
        <f t="shared" si="10"/>
        <v>-1</v>
      </c>
      <c r="BY39" s="552">
        <f t="shared" si="11"/>
        <v>0</v>
      </c>
      <c r="BZ39" s="553">
        <f t="shared" si="12"/>
        <v>0</v>
      </c>
      <c r="CA39" s="530" t="s">
        <v>982</v>
      </c>
    </row>
    <row r="40" spans="1:79" ht="141.75">
      <c r="A40" s="525" t="s">
        <v>660</v>
      </c>
      <c r="B40" s="526" t="s">
        <v>420</v>
      </c>
      <c r="C40" s="125" t="s">
        <v>1</v>
      </c>
      <c r="D40" s="525" t="s">
        <v>322</v>
      </c>
      <c r="E40" s="552">
        <f t="shared" si="30"/>
        <v>0</v>
      </c>
      <c r="F40" s="552">
        <f t="shared" si="30"/>
        <v>25.447161016949156</v>
      </c>
      <c r="G40" s="552">
        <f t="shared" si="30"/>
        <v>2.52</v>
      </c>
      <c r="H40" s="552">
        <f t="shared" si="30"/>
        <v>0</v>
      </c>
      <c r="I40" s="552">
        <f t="shared" si="30"/>
        <v>0.5</v>
      </c>
      <c r="J40" s="552">
        <f t="shared" si="30"/>
        <v>0</v>
      </c>
      <c r="K40" s="552">
        <f t="shared" si="30"/>
        <v>0</v>
      </c>
      <c r="L40" s="558"/>
      <c r="M40" s="558">
        <v>0</v>
      </c>
      <c r="N40" s="558"/>
      <c r="O40" s="558"/>
      <c r="P40" s="558"/>
      <c r="Q40" s="558"/>
      <c r="R40" s="558"/>
      <c r="S40" s="558"/>
      <c r="T40" s="558">
        <v>0</v>
      </c>
      <c r="U40" s="558"/>
      <c r="V40" s="558"/>
      <c r="W40" s="558"/>
      <c r="X40" s="558"/>
      <c r="Y40" s="558"/>
      <c r="Z40" s="558"/>
      <c r="AA40" s="558">
        <v>0</v>
      </c>
      <c r="AB40" s="558"/>
      <c r="AC40" s="558"/>
      <c r="AD40" s="558"/>
      <c r="AE40" s="558"/>
      <c r="AF40" s="558"/>
      <c r="AG40" s="558"/>
      <c r="AH40" s="558">
        <v>25.447161016949156</v>
      </c>
      <c r="AI40" s="558">
        <v>2.52</v>
      </c>
      <c r="AJ40" s="558"/>
      <c r="AK40" s="558">
        <v>0.5</v>
      </c>
      <c r="AL40" s="558"/>
      <c r="AM40" s="558"/>
      <c r="AN40" s="552">
        <f t="shared" si="7"/>
        <v>0</v>
      </c>
      <c r="AO40" s="552">
        <f t="shared" si="4"/>
        <v>17.265901000000003</v>
      </c>
      <c r="AP40" s="552">
        <f t="shared" si="31"/>
        <v>3.26</v>
      </c>
      <c r="AQ40" s="552">
        <f t="shared" si="31"/>
        <v>0</v>
      </c>
      <c r="AR40" s="552">
        <f t="shared" si="31"/>
        <v>0.35299999999999998</v>
      </c>
      <c r="AS40" s="552">
        <f t="shared" si="31"/>
        <v>0</v>
      </c>
      <c r="AT40" s="552">
        <f t="shared" si="31"/>
        <v>0</v>
      </c>
      <c r="AU40" s="558"/>
      <c r="AV40" s="558">
        <v>0</v>
      </c>
      <c r="AW40" s="558"/>
      <c r="AX40" s="558"/>
      <c r="AY40" s="558"/>
      <c r="AZ40" s="558"/>
      <c r="BA40" s="558"/>
      <c r="BB40" s="558"/>
      <c r="BC40" s="558">
        <v>0</v>
      </c>
      <c r="BD40" s="558"/>
      <c r="BE40" s="558"/>
      <c r="BF40" s="558"/>
      <c r="BG40" s="558"/>
      <c r="BH40" s="558"/>
      <c r="BI40" s="558"/>
      <c r="BJ40" s="558">
        <v>0</v>
      </c>
      <c r="BK40" s="558"/>
      <c r="BL40" s="558"/>
      <c r="BM40" s="558"/>
      <c r="BN40" s="558"/>
      <c r="BO40" s="558"/>
      <c r="BP40" s="558"/>
      <c r="BQ40" s="558">
        <v>17.265901000000003</v>
      </c>
      <c r="BR40" s="558">
        <v>3.26</v>
      </c>
      <c r="BS40" s="558"/>
      <c r="BT40" s="558">
        <v>0.35299999999999998</v>
      </c>
      <c r="BU40" s="558"/>
      <c r="BV40" s="558"/>
      <c r="BW40" s="552">
        <f t="shared" si="9"/>
        <v>-8.1812600169491532</v>
      </c>
      <c r="BX40" s="553">
        <f t="shared" si="10"/>
        <v>-0.32149991158149238</v>
      </c>
      <c r="BY40" s="552">
        <f t="shared" si="11"/>
        <v>0</v>
      </c>
      <c r="BZ40" s="553">
        <f t="shared" si="12"/>
        <v>0</v>
      </c>
      <c r="CA40" s="530" t="s">
        <v>983</v>
      </c>
    </row>
    <row r="41" spans="1:79" ht="94.5">
      <c r="A41" s="525" t="s">
        <v>660</v>
      </c>
      <c r="B41" s="526" t="s">
        <v>65</v>
      </c>
      <c r="C41" s="125" t="s">
        <v>1</v>
      </c>
      <c r="D41" s="525" t="s">
        <v>323</v>
      </c>
      <c r="E41" s="552">
        <f t="shared" si="30"/>
        <v>0</v>
      </c>
      <c r="F41" s="552">
        <f t="shared" si="30"/>
        <v>6.1386186440677966</v>
      </c>
      <c r="G41" s="552">
        <f t="shared" si="30"/>
        <v>0</v>
      </c>
      <c r="H41" s="552">
        <f t="shared" si="30"/>
        <v>0</v>
      </c>
      <c r="I41" s="552">
        <f t="shared" si="30"/>
        <v>3</v>
      </c>
      <c r="J41" s="552">
        <f t="shared" si="30"/>
        <v>0</v>
      </c>
      <c r="K41" s="552">
        <f t="shared" si="30"/>
        <v>0</v>
      </c>
      <c r="L41" s="558"/>
      <c r="M41" s="558">
        <v>0</v>
      </c>
      <c r="N41" s="558"/>
      <c r="O41" s="558"/>
      <c r="P41" s="558"/>
      <c r="Q41" s="558"/>
      <c r="R41" s="558"/>
      <c r="S41" s="558"/>
      <c r="T41" s="558">
        <v>0</v>
      </c>
      <c r="U41" s="558"/>
      <c r="V41" s="558"/>
      <c r="W41" s="558"/>
      <c r="X41" s="558"/>
      <c r="Y41" s="558"/>
      <c r="Z41" s="558"/>
      <c r="AA41" s="558">
        <v>0</v>
      </c>
      <c r="AB41" s="558"/>
      <c r="AC41" s="558"/>
      <c r="AD41" s="558"/>
      <c r="AE41" s="558"/>
      <c r="AF41" s="558"/>
      <c r="AG41" s="558"/>
      <c r="AH41" s="558">
        <v>6.1386186440677966</v>
      </c>
      <c r="AI41" s="558"/>
      <c r="AJ41" s="558"/>
      <c r="AK41" s="558">
        <v>3</v>
      </c>
      <c r="AL41" s="558"/>
      <c r="AM41" s="558"/>
      <c r="AN41" s="552">
        <f t="shared" si="7"/>
        <v>0</v>
      </c>
      <c r="AO41" s="552">
        <f t="shared" si="4"/>
        <v>0</v>
      </c>
      <c r="AP41" s="552">
        <f t="shared" si="31"/>
        <v>0</v>
      </c>
      <c r="AQ41" s="552">
        <f t="shared" si="31"/>
        <v>0</v>
      </c>
      <c r="AR41" s="552">
        <f t="shared" si="31"/>
        <v>0</v>
      </c>
      <c r="AS41" s="552">
        <f t="shared" si="31"/>
        <v>0</v>
      </c>
      <c r="AT41" s="552">
        <f t="shared" si="31"/>
        <v>0</v>
      </c>
      <c r="AU41" s="558"/>
      <c r="AV41" s="558">
        <v>0</v>
      </c>
      <c r="AW41" s="558"/>
      <c r="AX41" s="558"/>
      <c r="AY41" s="558"/>
      <c r="AZ41" s="558"/>
      <c r="BA41" s="558"/>
      <c r="BB41" s="558"/>
      <c r="BC41" s="558">
        <v>0</v>
      </c>
      <c r="BD41" s="558"/>
      <c r="BE41" s="558"/>
      <c r="BF41" s="558"/>
      <c r="BG41" s="558"/>
      <c r="BH41" s="558"/>
      <c r="BI41" s="558"/>
      <c r="BJ41" s="558">
        <v>0</v>
      </c>
      <c r="BK41" s="558"/>
      <c r="BL41" s="558"/>
      <c r="BM41" s="558"/>
      <c r="BN41" s="558"/>
      <c r="BO41" s="558"/>
      <c r="BP41" s="558"/>
      <c r="BQ41" s="558">
        <v>0</v>
      </c>
      <c r="BR41" s="558"/>
      <c r="BS41" s="558"/>
      <c r="BT41" s="558"/>
      <c r="BU41" s="558"/>
      <c r="BV41" s="558"/>
      <c r="BW41" s="552">
        <f t="shared" si="9"/>
        <v>-6.1386186440677966</v>
      </c>
      <c r="BX41" s="553">
        <f t="shared" si="10"/>
        <v>-1</v>
      </c>
      <c r="BY41" s="552">
        <f t="shared" si="11"/>
        <v>0</v>
      </c>
      <c r="BZ41" s="553">
        <f t="shared" si="12"/>
        <v>0</v>
      </c>
      <c r="CA41" s="530" t="s">
        <v>921</v>
      </c>
    </row>
    <row r="42" spans="1:79" ht="78.75">
      <c r="A42" s="525" t="s">
        <v>660</v>
      </c>
      <c r="B42" s="526" t="s">
        <v>191</v>
      </c>
      <c r="C42" s="125" t="s">
        <v>1</v>
      </c>
      <c r="D42" s="525">
        <v>1502133</v>
      </c>
      <c r="E42" s="552">
        <f t="shared" si="30"/>
        <v>0</v>
      </c>
      <c r="F42" s="552">
        <f t="shared" si="30"/>
        <v>0</v>
      </c>
      <c r="G42" s="552">
        <f t="shared" si="30"/>
        <v>0</v>
      </c>
      <c r="H42" s="552">
        <f t="shared" si="30"/>
        <v>0</v>
      </c>
      <c r="I42" s="552">
        <f t="shared" si="30"/>
        <v>0</v>
      </c>
      <c r="J42" s="552">
        <f t="shared" si="30"/>
        <v>0</v>
      </c>
      <c r="K42" s="552">
        <f t="shared" si="30"/>
        <v>0</v>
      </c>
      <c r="L42" s="558"/>
      <c r="M42" s="558">
        <v>0</v>
      </c>
      <c r="N42" s="558"/>
      <c r="O42" s="558"/>
      <c r="P42" s="558"/>
      <c r="Q42" s="558"/>
      <c r="R42" s="558"/>
      <c r="S42" s="558"/>
      <c r="T42" s="558">
        <v>0</v>
      </c>
      <c r="U42" s="558"/>
      <c r="V42" s="558"/>
      <c r="W42" s="558"/>
      <c r="X42" s="558"/>
      <c r="Y42" s="558"/>
      <c r="Z42" s="558"/>
      <c r="AA42" s="558">
        <v>0</v>
      </c>
      <c r="AB42" s="558"/>
      <c r="AC42" s="558"/>
      <c r="AD42" s="558"/>
      <c r="AE42" s="558"/>
      <c r="AF42" s="558"/>
      <c r="AG42" s="558"/>
      <c r="AH42" s="558">
        <v>0</v>
      </c>
      <c r="AI42" s="558"/>
      <c r="AJ42" s="558"/>
      <c r="AK42" s="558"/>
      <c r="AL42" s="558"/>
      <c r="AM42" s="558"/>
      <c r="AN42" s="552">
        <f t="shared" si="7"/>
        <v>0</v>
      </c>
      <c r="AO42" s="552">
        <f t="shared" si="4"/>
        <v>3.8698525399999997</v>
      </c>
      <c r="AP42" s="552">
        <f t="shared" si="31"/>
        <v>0</v>
      </c>
      <c r="AQ42" s="552">
        <f t="shared" si="31"/>
        <v>0</v>
      </c>
      <c r="AR42" s="552">
        <f t="shared" si="31"/>
        <v>0.47199999999999998</v>
      </c>
      <c r="AS42" s="552">
        <f t="shared" si="31"/>
        <v>0</v>
      </c>
      <c r="AT42" s="552">
        <f t="shared" si="31"/>
        <v>0</v>
      </c>
      <c r="AU42" s="558"/>
      <c r="AV42" s="558">
        <v>0</v>
      </c>
      <c r="AW42" s="558"/>
      <c r="AX42" s="558"/>
      <c r="AY42" s="558"/>
      <c r="AZ42" s="558"/>
      <c r="BA42" s="558"/>
      <c r="BB42" s="558"/>
      <c r="BC42" s="558">
        <v>3.8698525399999997</v>
      </c>
      <c r="BD42" s="558"/>
      <c r="BE42" s="558"/>
      <c r="BF42" s="558">
        <v>0.47199999999999998</v>
      </c>
      <c r="BG42" s="558"/>
      <c r="BH42" s="558"/>
      <c r="BI42" s="558"/>
      <c r="BJ42" s="558">
        <v>0</v>
      </c>
      <c r="BK42" s="558"/>
      <c r="BL42" s="558"/>
      <c r="BM42" s="558"/>
      <c r="BN42" s="558"/>
      <c r="BO42" s="558"/>
      <c r="BP42" s="558"/>
      <c r="BQ42" s="558">
        <v>0</v>
      </c>
      <c r="BR42" s="558"/>
      <c r="BS42" s="558"/>
      <c r="BT42" s="558"/>
      <c r="BU42" s="558"/>
      <c r="BV42" s="558"/>
      <c r="BW42" s="552">
        <f t="shared" si="9"/>
        <v>3.8698525399999997</v>
      </c>
      <c r="BX42" s="553">
        <f t="shared" si="10"/>
        <v>0</v>
      </c>
      <c r="BY42" s="552">
        <f t="shared" si="11"/>
        <v>0</v>
      </c>
      <c r="BZ42" s="553">
        <f t="shared" si="12"/>
        <v>0</v>
      </c>
      <c r="CA42" s="530" t="s">
        <v>188</v>
      </c>
    </row>
    <row r="43" spans="1:79" ht="31.5">
      <c r="A43" s="525" t="s">
        <v>660</v>
      </c>
      <c r="B43" s="526" t="s">
        <v>240</v>
      </c>
      <c r="C43" s="125" t="s">
        <v>39</v>
      </c>
      <c r="D43" s="525">
        <v>1400811</v>
      </c>
      <c r="E43" s="552">
        <f t="shared" si="30"/>
        <v>0</v>
      </c>
      <c r="F43" s="552">
        <f t="shared" si="30"/>
        <v>0</v>
      </c>
      <c r="G43" s="552">
        <f t="shared" si="30"/>
        <v>0</v>
      </c>
      <c r="H43" s="552">
        <f t="shared" si="30"/>
        <v>0</v>
      </c>
      <c r="I43" s="552">
        <f t="shared" si="30"/>
        <v>0</v>
      </c>
      <c r="J43" s="552">
        <f t="shared" si="30"/>
        <v>0</v>
      </c>
      <c r="K43" s="552">
        <f t="shared" si="30"/>
        <v>0</v>
      </c>
      <c r="L43" s="558"/>
      <c r="M43" s="558">
        <v>0</v>
      </c>
      <c r="N43" s="558"/>
      <c r="O43" s="558"/>
      <c r="P43" s="558"/>
      <c r="Q43" s="558"/>
      <c r="R43" s="558"/>
      <c r="S43" s="558"/>
      <c r="T43" s="558">
        <v>0</v>
      </c>
      <c r="U43" s="558"/>
      <c r="V43" s="558"/>
      <c r="W43" s="558"/>
      <c r="X43" s="558"/>
      <c r="Y43" s="558"/>
      <c r="Z43" s="558"/>
      <c r="AA43" s="558">
        <v>0</v>
      </c>
      <c r="AB43" s="558"/>
      <c r="AC43" s="558"/>
      <c r="AD43" s="558"/>
      <c r="AE43" s="558"/>
      <c r="AF43" s="558"/>
      <c r="AG43" s="558"/>
      <c r="AH43" s="558">
        <v>0</v>
      </c>
      <c r="AI43" s="558"/>
      <c r="AJ43" s="558"/>
      <c r="AK43" s="558"/>
      <c r="AL43" s="558"/>
      <c r="AM43" s="558"/>
      <c r="AN43" s="552">
        <f t="shared" si="7"/>
        <v>0</v>
      </c>
      <c r="AO43" s="552">
        <f t="shared" si="4"/>
        <v>61.462949999999999</v>
      </c>
      <c r="AP43" s="552">
        <f t="shared" si="31"/>
        <v>0</v>
      </c>
      <c r="AQ43" s="552">
        <f t="shared" si="31"/>
        <v>0</v>
      </c>
      <c r="AR43" s="552">
        <f t="shared" si="31"/>
        <v>11.154999999999999</v>
      </c>
      <c r="AS43" s="552">
        <f t="shared" si="31"/>
        <v>0</v>
      </c>
      <c r="AT43" s="552">
        <f t="shared" si="31"/>
        <v>0</v>
      </c>
      <c r="AU43" s="558"/>
      <c r="AV43" s="558">
        <v>0</v>
      </c>
      <c r="AW43" s="558"/>
      <c r="AX43" s="558"/>
      <c r="AY43" s="558"/>
      <c r="AZ43" s="558"/>
      <c r="BA43" s="558"/>
      <c r="BB43" s="558"/>
      <c r="BC43" s="558">
        <v>0</v>
      </c>
      <c r="BD43" s="558"/>
      <c r="BE43" s="558"/>
      <c r="BF43" s="558"/>
      <c r="BG43" s="558"/>
      <c r="BH43" s="558"/>
      <c r="BI43" s="558"/>
      <c r="BJ43" s="558">
        <v>0</v>
      </c>
      <c r="BK43" s="558"/>
      <c r="BL43" s="558"/>
      <c r="BM43" s="558"/>
      <c r="BN43" s="558"/>
      <c r="BO43" s="558"/>
      <c r="BP43" s="558"/>
      <c r="BQ43" s="558">
        <v>61.462949999999999</v>
      </c>
      <c r="BR43" s="558"/>
      <c r="BS43" s="558"/>
      <c r="BT43" s="558">
        <v>11.154999999999999</v>
      </c>
      <c r="BU43" s="558"/>
      <c r="BV43" s="558"/>
      <c r="BW43" s="552">
        <f t="shared" si="9"/>
        <v>61.462949999999999</v>
      </c>
      <c r="BX43" s="553">
        <f t="shared" si="10"/>
        <v>0</v>
      </c>
      <c r="BY43" s="552">
        <f t="shared" si="11"/>
        <v>0</v>
      </c>
      <c r="BZ43" s="553">
        <f t="shared" si="12"/>
        <v>0</v>
      </c>
      <c r="CA43" s="530" t="s">
        <v>188</v>
      </c>
    </row>
    <row r="44" spans="1:79" ht="63">
      <c r="A44" s="525" t="s">
        <v>660</v>
      </c>
      <c r="B44" s="526" t="s">
        <v>552</v>
      </c>
      <c r="C44" s="125" t="s">
        <v>39</v>
      </c>
      <c r="D44" s="525" t="s">
        <v>573</v>
      </c>
      <c r="E44" s="552">
        <f t="shared" si="30"/>
        <v>0</v>
      </c>
      <c r="F44" s="552">
        <f t="shared" si="30"/>
        <v>120.27946468239152</v>
      </c>
      <c r="G44" s="552">
        <f t="shared" si="30"/>
        <v>0</v>
      </c>
      <c r="H44" s="552">
        <f t="shared" si="30"/>
        <v>0</v>
      </c>
      <c r="I44" s="552">
        <f t="shared" si="30"/>
        <v>11.16</v>
      </c>
      <c r="J44" s="552">
        <f t="shared" si="30"/>
        <v>0</v>
      </c>
      <c r="K44" s="552">
        <f t="shared" si="30"/>
        <v>0</v>
      </c>
      <c r="L44" s="558"/>
      <c r="M44" s="558">
        <v>0</v>
      </c>
      <c r="N44" s="558"/>
      <c r="O44" s="558"/>
      <c r="P44" s="558"/>
      <c r="Q44" s="558"/>
      <c r="R44" s="558"/>
      <c r="S44" s="558"/>
      <c r="T44" s="558">
        <v>0</v>
      </c>
      <c r="U44" s="558"/>
      <c r="V44" s="558"/>
      <c r="W44" s="558"/>
      <c r="X44" s="558"/>
      <c r="Y44" s="558"/>
      <c r="Z44" s="558"/>
      <c r="AA44" s="558">
        <v>0</v>
      </c>
      <c r="AB44" s="558"/>
      <c r="AC44" s="558"/>
      <c r="AD44" s="558"/>
      <c r="AE44" s="558"/>
      <c r="AF44" s="558"/>
      <c r="AG44" s="558"/>
      <c r="AH44" s="558">
        <v>120.27946468239152</v>
      </c>
      <c r="AI44" s="558"/>
      <c r="AJ44" s="558"/>
      <c r="AK44" s="558">
        <v>11.16</v>
      </c>
      <c r="AL44" s="558"/>
      <c r="AM44" s="558"/>
      <c r="AN44" s="552">
        <f t="shared" si="7"/>
        <v>0</v>
      </c>
      <c r="AO44" s="552">
        <f t="shared" si="4"/>
        <v>132.05264000000003</v>
      </c>
      <c r="AP44" s="552">
        <f t="shared" si="31"/>
        <v>0</v>
      </c>
      <c r="AQ44" s="552">
        <f t="shared" si="31"/>
        <v>0</v>
      </c>
      <c r="AR44" s="552">
        <f t="shared" si="31"/>
        <v>11.108000000000001</v>
      </c>
      <c r="AS44" s="552">
        <f t="shared" si="31"/>
        <v>0</v>
      </c>
      <c r="AT44" s="552">
        <f t="shared" si="31"/>
        <v>0</v>
      </c>
      <c r="AU44" s="558"/>
      <c r="AV44" s="558">
        <v>0</v>
      </c>
      <c r="AW44" s="558"/>
      <c r="AX44" s="558"/>
      <c r="AY44" s="558"/>
      <c r="AZ44" s="558"/>
      <c r="BA44" s="558"/>
      <c r="BB44" s="558"/>
      <c r="BC44" s="558">
        <v>0</v>
      </c>
      <c r="BD44" s="558"/>
      <c r="BE44" s="558"/>
      <c r="BF44" s="558"/>
      <c r="BG44" s="558"/>
      <c r="BH44" s="558"/>
      <c r="BI44" s="558"/>
      <c r="BJ44" s="558">
        <v>0</v>
      </c>
      <c r="BK44" s="558"/>
      <c r="BL44" s="558"/>
      <c r="BM44" s="558"/>
      <c r="BN44" s="558"/>
      <c r="BO44" s="558"/>
      <c r="BP44" s="558"/>
      <c r="BQ44" s="558">
        <v>132.05264000000003</v>
      </c>
      <c r="BR44" s="558"/>
      <c r="BS44" s="558"/>
      <c r="BT44" s="558">
        <v>11.108000000000001</v>
      </c>
      <c r="BU44" s="558"/>
      <c r="BV44" s="558"/>
      <c r="BW44" s="552">
        <f t="shared" si="9"/>
        <v>11.773175317608505</v>
      </c>
      <c r="BX44" s="553">
        <f t="shared" si="10"/>
        <v>9.788184000233624E-2</v>
      </c>
      <c r="BY44" s="552">
        <f t="shared" si="11"/>
        <v>0</v>
      </c>
      <c r="BZ44" s="553">
        <f t="shared" si="12"/>
        <v>0</v>
      </c>
      <c r="CA44" s="530" t="s">
        <v>987</v>
      </c>
    </row>
    <row r="45" spans="1:79" ht="110.25">
      <c r="A45" s="525" t="s">
        <v>660</v>
      </c>
      <c r="B45" s="526" t="s">
        <v>139</v>
      </c>
      <c r="C45" s="125" t="s">
        <v>2</v>
      </c>
      <c r="D45" s="525">
        <v>1300144</v>
      </c>
      <c r="E45" s="552">
        <f t="shared" si="30"/>
        <v>0</v>
      </c>
      <c r="F45" s="552">
        <f t="shared" si="30"/>
        <v>0</v>
      </c>
      <c r="G45" s="552">
        <f t="shared" si="30"/>
        <v>0</v>
      </c>
      <c r="H45" s="552">
        <f t="shared" si="30"/>
        <v>0</v>
      </c>
      <c r="I45" s="552">
        <f t="shared" si="30"/>
        <v>0</v>
      </c>
      <c r="J45" s="552">
        <f t="shared" si="30"/>
        <v>0</v>
      </c>
      <c r="K45" s="552">
        <f t="shared" si="30"/>
        <v>0</v>
      </c>
      <c r="L45" s="558"/>
      <c r="M45" s="558">
        <v>0</v>
      </c>
      <c r="N45" s="558"/>
      <c r="O45" s="558"/>
      <c r="P45" s="558"/>
      <c r="Q45" s="558"/>
      <c r="R45" s="558"/>
      <c r="S45" s="558"/>
      <c r="T45" s="558">
        <v>0</v>
      </c>
      <c r="U45" s="558"/>
      <c r="V45" s="558"/>
      <c r="W45" s="558"/>
      <c r="X45" s="558"/>
      <c r="Y45" s="558"/>
      <c r="Z45" s="558"/>
      <c r="AA45" s="558">
        <v>0</v>
      </c>
      <c r="AB45" s="558"/>
      <c r="AC45" s="558"/>
      <c r="AD45" s="558"/>
      <c r="AE45" s="558"/>
      <c r="AF45" s="558"/>
      <c r="AG45" s="558"/>
      <c r="AH45" s="558">
        <v>0</v>
      </c>
      <c r="AI45" s="558"/>
      <c r="AJ45" s="558"/>
      <c r="AK45" s="558"/>
      <c r="AL45" s="558"/>
      <c r="AM45" s="558"/>
      <c r="AN45" s="552">
        <f t="shared" si="7"/>
        <v>0</v>
      </c>
      <c r="AO45" s="552">
        <f t="shared" si="4"/>
        <v>73.148330000000001</v>
      </c>
      <c r="AP45" s="552">
        <f t="shared" si="31"/>
        <v>0</v>
      </c>
      <c r="AQ45" s="552">
        <f t="shared" si="31"/>
        <v>0</v>
      </c>
      <c r="AR45" s="552">
        <f t="shared" si="31"/>
        <v>0</v>
      </c>
      <c r="AS45" s="552">
        <f t="shared" si="31"/>
        <v>0</v>
      </c>
      <c r="AT45" s="552">
        <f t="shared" si="31"/>
        <v>0</v>
      </c>
      <c r="AU45" s="558"/>
      <c r="AV45" s="558">
        <v>0</v>
      </c>
      <c r="AW45" s="558"/>
      <c r="AX45" s="558"/>
      <c r="AY45" s="558"/>
      <c r="AZ45" s="558"/>
      <c r="BA45" s="558"/>
      <c r="BB45" s="558"/>
      <c r="BC45" s="558">
        <v>0</v>
      </c>
      <c r="BD45" s="558"/>
      <c r="BE45" s="558"/>
      <c r="BF45" s="558"/>
      <c r="BG45" s="558"/>
      <c r="BH45" s="558"/>
      <c r="BI45" s="558"/>
      <c r="BJ45" s="558">
        <v>0</v>
      </c>
      <c r="BK45" s="558"/>
      <c r="BL45" s="558"/>
      <c r="BM45" s="558"/>
      <c r="BN45" s="558"/>
      <c r="BO45" s="558"/>
      <c r="BP45" s="558"/>
      <c r="BQ45" s="558">
        <v>73.148330000000001</v>
      </c>
      <c r="BR45" s="558"/>
      <c r="BS45" s="558"/>
      <c r="BT45" s="558"/>
      <c r="BU45" s="558"/>
      <c r="BV45" s="558"/>
      <c r="BW45" s="552">
        <f t="shared" si="9"/>
        <v>73.148330000000001</v>
      </c>
      <c r="BX45" s="553">
        <f t="shared" si="10"/>
        <v>0</v>
      </c>
      <c r="BY45" s="552">
        <f t="shared" si="11"/>
        <v>0</v>
      </c>
      <c r="BZ45" s="553">
        <f t="shared" si="12"/>
        <v>0</v>
      </c>
      <c r="CA45" s="530" t="s">
        <v>188</v>
      </c>
    </row>
    <row r="46" spans="1:79" ht="78.75">
      <c r="A46" s="525" t="s">
        <v>660</v>
      </c>
      <c r="B46" s="526" t="s">
        <v>142</v>
      </c>
      <c r="C46" s="125" t="s">
        <v>2</v>
      </c>
      <c r="D46" s="525" t="s">
        <v>411</v>
      </c>
      <c r="E46" s="552">
        <f t="shared" si="30"/>
        <v>0</v>
      </c>
      <c r="F46" s="552">
        <f t="shared" si="30"/>
        <v>0</v>
      </c>
      <c r="G46" s="552">
        <f t="shared" si="30"/>
        <v>0</v>
      </c>
      <c r="H46" s="552">
        <f t="shared" si="30"/>
        <v>0</v>
      </c>
      <c r="I46" s="552">
        <f t="shared" si="30"/>
        <v>0</v>
      </c>
      <c r="J46" s="552">
        <f t="shared" si="30"/>
        <v>0</v>
      </c>
      <c r="K46" s="552">
        <f t="shared" si="30"/>
        <v>0</v>
      </c>
      <c r="L46" s="558"/>
      <c r="M46" s="558">
        <v>0</v>
      </c>
      <c r="N46" s="558"/>
      <c r="O46" s="558"/>
      <c r="P46" s="558"/>
      <c r="Q46" s="558"/>
      <c r="R46" s="558"/>
      <c r="S46" s="558"/>
      <c r="T46" s="558">
        <v>0</v>
      </c>
      <c r="U46" s="558"/>
      <c r="V46" s="558"/>
      <c r="W46" s="558"/>
      <c r="X46" s="558"/>
      <c r="Y46" s="558"/>
      <c r="Z46" s="558"/>
      <c r="AA46" s="558">
        <v>0</v>
      </c>
      <c r="AB46" s="558"/>
      <c r="AC46" s="558"/>
      <c r="AD46" s="558"/>
      <c r="AE46" s="558"/>
      <c r="AF46" s="558"/>
      <c r="AG46" s="558"/>
      <c r="AH46" s="558">
        <v>0</v>
      </c>
      <c r="AI46" s="558"/>
      <c r="AJ46" s="558"/>
      <c r="AK46" s="558"/>
      <c r="AL46" s="558"/>
      <c r="AM46" s="558"/>
      <c r="AN46" s="552">
        <f t="shared" si="7"/>
        <v>0</v>
      </c>
      <c r="AO46" s="552">
        <f t="shared" si="4"/>
        <v>10.941930000000001</v>
      </c>
      <c r="AP46" s="552">
        <f t="shared" si="31"/>
        <v>1.4</v>
      </c>
      <c r="AQ46" s="552">
        <f t="shared" si="31"/>
        <v>0</v>
      </c>
      <c r="AR46" s="552">
        <f t="shared" si="31"/>
        <v>1.7649999999999999</v>
      </c>
      <c r="AS46" s="552">
        <f t="shared" si="31"/>
        <v>0</v>
      </c>
      <c r="AT46" s="552">
        <f t="shared" si="31"/>
        <v>0</v>
      </c>
      <c r="AU46" s="558"/>
      <c r="AV46" s="558">
        <v>0</v>
      </c>
      <c r="AW46" s="558"/>
      <c r="AX46" s="558"/>
      <c r="AY46" s="558"/>
      <c r="AZ46" s="558"/>
      <c r="BA46" s="558"/>
      <c r="BB46" s="558"/>
      <c r="BC46" s="558">
        <v>0</v>
      </c>
      <c r="BD46" s="558"/>
      <c r="BE46" s="558"/>
      <c r="BF46" s="558"/>
      <c r="BG46" s="558"/>
      <c r="BH46" s="558"/>
      <c r="BI46" s="558"/>
      <c r="BJ46" s="558">
        <v>0</v>
      </c>
      <c r="BK46" s="558"/>
      <c r="BL46" s="558"/>
      <c r="BM46" s="558"/>
      <c r="BN46" s="558"/>
      <c r="BO46" s="558"/>
      <c r="BP46" s="558"/>
      <c r="BQ46" s="558">
        <v>10.941930000000001</v>
      </c>
      <c r="BR46" s="558">
        <v>1.4</v>
      </c>
      <c r="BS46" s="558"/>
      <c r="BT46" s="558">
        <v>1.7649999999999999</v>
      </c>
      <c r="BU46" s="558"/>
      <c r="BV46" s="558"/>
      <c r="BW46" s="552">
        <f t="shared" si="9"/>
        <v>10.941930000000001</v>
      </c>
      <c r="BX46" s="553">
        <f t="shared" si="10"/>
        <v>0</v>
      </c>
      <c r="BY46" s="552">
        <f t="shared" si="11"/>
        <v>0</v>
      </c>
      <c r="BZ46" s="553">
        <f t="shared" si="12"/>
        <v>0</v>
      </c>
      <c r="CA46" s="530" t="s">
        <v>188</v>
      </c>
    </row>
    <row r="47" spans="1:79" ht="63">
      <c r="A47" s="525" t="s">
        <v>660</v>
      </c>
      <c r="B47" s="526" t="s">
        <v>68</v>
      </c>
      <c r="C47" s="125" t="s">
        <v>3</v>
      </c>
      <c r="D47" s="525" t="s">
        <v>261</v>
      </c>
      <c r="E47" s="552">
        <f t="shared" si="30"/>
        <v>0</v>
      </c>
      <c r="F47" s="552">
        <f t="shared" si="30"/>
        <v>2.4271203573680422</v>
      </c>
      <c r="G47" s="552">
        <f t="shared" si="30"/>
        <v>0</v>
      </c>
      <c r="H47" s="552">
        <f t="shared" si="30"/>
        <v>0</v>
      </c>
      <c r="I47" s="552">
        <f t="shared" si="30"/>
        <v>1.73</v>
      </c>
      <c r="J47" s="552">
        <f t="shared" si="30"/>
        <v>0</v>
      </c>
      <c r="K47" s="552">
        <f t="shared" si="30"/>
        <v>0</v>
      </c>
      <c r="L47" s="558"/>
      <c r="M47" s="558">
        <v>0</v>
      </c>
      <c r="N47" s="558"/>
      <c r="O47" s="558"/>
      <c r="P47" s="558"/>
      <c r="Q47" s="558"/>
      <c r="R47" s="558"/>
      <c r="S47" s="558"/>
      <c r="T47" s="558">
        <v>2.4271203573680422</v>
      </c>
      <c r="U47" s="558"/>
      <c r="V47" s="558"/>
      <c r="W47" s="558">
        <v>1.73</v>
      </c>
      <c r="X47" s="558"/>
      <c r="Y47" s="558"/>
      <c r="Z47" s="558"/>
      <c r="AA47" s="558">
        <v>0</v>
      </c>
      <c r="AB47" s="558"/>
      <c r="AC47" s="558"/>
      <c r="AD47" s="558"/>
      <c r="AE47" s="558"/>
      <c r="AF47" s="558"/>
      <c r="AG47" s="558"/>
      <c r="AH47" s="558">
        <v>0</v>
      </c>
      <c r="AI47" s="558"/>
      <c r="AJ47" s="558"/>
      <c r="AK47" s="558"/>
      <c r="AL47" s="558"/>
      <c r="AM47" s="558"/>
      <c r="AN47" s="552">
        <f t="shared" si="7"/>
        <v>0</v>
      </c>
      <c r="AO47" s="552">
        <f t="shared" si="4"/>
        <v>1.93069</v>
      </c>
      <c r="AP47" s="552">
        <f t="shared" si="31"/>
        <v>0</v>
      </c>
      <c r="AQ47" s="552">
        <f t="shared" si="31"/>
        <v>0</v>
      </c>
      <c r="AR47" s="552">
        <f t="shared" si="31"/>
        <v>1.73</v>
      </c>
      <c r="AS47" s="552">
        <f t="shared" si="31"/>
        <v>0</v>
      </c>
      <c r="AT47" s="552">
        <f t="shared" si="31"/>
        <v>0</v>
      </c>
      <c r="AU47" s="558"/>
      <c r="AV47" s="558">
        <v>0</v>
      </c>
      <c r="AW47" s="558"/>
      <c r="AX47" s="558"/>
      <c r="AY47" s="558"/>
      <c r="AZ47" s="558"/>
      <c r="BA47" s="558"/>
      <c r="BB47" s="558"/>
      <c r="BC47" s="558">
        <v>1.93069</v>
      </c>
      <c r="BD47" s="558"/>
      <c r="BE47" s="558"/>
      <c r="BF47" s="558">
        <v>1.73</v>
      </c>
      <c r="BG47" s="558"/>
      <c r="BH47" s="558"/>
      <c r="BI47" s="558"/>
      <c r="BJ47" s="558">
        <v>0</v>
      </c>
      <c r="BK47" s="558"/>
      <c r="BL47" s="558"/>
      <c r="BM47" s="558"/>
      <c r="BN47" s="558"/>
      <c r="BO47" s="558"/>
      <c r="BP47" s="558"/>
      <c r="BQ47" s="558">
        <v>0</v>
      </c>
      <c r="BR47" s="558"/>
      <c r="BS47" s="558"/>
      <c r="BT47" s="558"/>
      <c r="BU47" s="558"/>
      <c r="BV47" s="558"/>
      <c r="BW47" s="552">
        <f t="shared" si="9"/>
        <v>-0.4964303573680422</v>
      </c>
      <c r="BX47" s="553">
        <f t="shared" si="10"/>
        <v>-0.20453470956272191</v>
      </c>
      <c r="BY47" s="552">
        <f t="shared" si="11"/>
        <v>0</v>
      </c>
      <c r="BZ47" s="553">
        <f t="shared" si="12"/>
        <v>0</v>
      </c>
      <c r="CA47" s="530" t="s">
        <v>448</v>
      </c>
    </row>
    <row r="48" spans="1:79" ht="173.25">
      <c r="A48" s="525" t="s">
        <v>660</v>
      </c>
      <c r="B48" s="526" t="s">
        <v>69</v>
      </c>
      <c r="C48" s="125" t="s">
        <v>1</v>
      </c>
      <c r="D48" s="525" t="s">
        <v>328</v>
      </c>
      <c r="E48" s="552">
        <f t="shared" si="30"/>
        <v>0</v>
      </c>
      <c r="F48" s="552">
        <f t="shared" si="30"/>
        <v>5.02016712</v>
      </c>
      <c r="G48" s="552">
        <f t="shared" si="30"/>
        <v>1.26</v>
      </c>
      <c r="H48" s="552">
        <f t="shared" si="30"/>
        <v>0</v>
      </c>
      <c r="I48" s="552">
        <f t="shared" si="30"/>
        <v>0.26300000000000001</v>
      </c>
      <c r="J48" s="552">
        <f t="shared" si="30"/>
        <v>0</v>
      </c>
      <c r="K48" s="552">
        <f t="shared" si="30"/>
        <v>0</v>
      </c>
      <c r="L48" s="558"/>
      <c r="M48" s="558">
        <v>5.02016712</v>
      </c>
      <c r="N48" s="558">
        <v>1.26</v>
      </c>
      <c r="O48" s="558"/>
      <c r="P48" s="558">
        <v>0.26300000000000001</v>
      </c>
      <c r="Q48" s="558"/>
      <c r="R48" s="558"/>
      <c r="S48" s="558"/>
      <c r="T48" s="558">
        <v>0</v>
      </c>
      <c r="U48" s="558"/>
      <c r="V48" s="558"/>
      <c r="W48" s="558"/>
      <c r="X48" s="558"/>
      <c r="Y48" s="558"/>
      <c r="Z48" s="558"/>
      <c r="AA48" s="558">
        <v>0</v>
      </c>
      <c r="AB48" s="558"/>
      <c r="AC48" s="558"/>
      <c r="AD48" s="558"/>
      <c r="AE48" s="558"/>
      <c r="AF48" s="558"/>
      <c r="AG48" s="558"/>
      <c r="AH48" s="558">
        <v>0</v>
      </c>
      <c r="AI48" s="558"/>
      <c r="AJ48" s="558"/>
      <c r="AK48" s="558"/>
      <c r="AL48" s="558"/>
      <c r="AM48" s="558"/>
      <c r="AN48" s="552">
        <f t="shared" si="7"/>
        <v>0</v>
      </c>
      <c r="AO48" s="552">
        <f t="shared" si="4"/>
        <v>5.02016712</v>
      </c>
      <c r="AP48" s="552">
        <f t="shared" si="31"/>
        <v>1.26</v>
      </c>
      <c r="AQ48" s="552">
        <f t="shared" si="31"/>
        <v>0</v>
      </c>
      <c r="AR48" s="552">
        <f t="shared" si="31"/>
        <v>0.26300000000000001</v>
      </c>
      <c r="AS48" s="552">
        <f t="shared" si="31"/>
        <v>0</v>
      </c>
      <c r="AT48" s="552">
        <f t="shared" si="31"/>
        <v>0</v>
      </c>
      <c r="AU48" s="558"/>
      <c r="AV48" s="558">
        <v>5.02016712</v>
      </c>
      <c r="AW48" s="558">
        <v>1.26</v>
      </c>
      <c r="AX48" s="558"/>
      <c r="AY48" s="558">
        <v>0.26300000000000001</v>
      </c>
      <c r="AZ48" s="558"/>
      <c r="BA48" s="558"/>
      <c r="BB48" s="558"/>
      <c r="BC48" s="558">
        <v>0</v>
      </c>
      <c r="BD48" s="558"/>
      <c r="BE48" s="558"/>
      <c r="BF48" s="558"/>
      <c r="BG48" s="558"/>
      <c r="BH48" s="558"/>
      <c r="BI48" s="558"/>
      <c r="BJ48" s="558">
        <v>0</v>
      </c>
      <c r="BK48" s="558"/>
      <c r="BL48" s="558"/>
      <c r="BM48" s="558"/>
      <c r="BN48" s="558"/>
      <c r="BO48" s="558"/>
      <c r="BP48" s="558"/>
      <c r="BQ48" s="558">
        <v>0</v>
      </c>
      <c r="BR48" s="558"/>
      <c r="BS48" s="558"/>
      <c r="BT48" s="558"/>
      <c r="BU48" s="558"/>
      <c r="BV48" s="558"/>
      <c r="BW48" s="552">
        <f t="shared" si="9"/>
        <v>0</v>
      </c>
      <c r="BX48" s="553">
        <f t="shared" si="10"/>
        <v>0</v>
      </c>
      <c r="BY48" s="552">
        <f t="shared" si="11"/>
        <v>0</v>
      </c>
      <c r="BZ48" s="553">
        <f t="shared" si="12"/>
        <v>0</v>
      </c>
      <c r="CA48" s="530" t="s">
        <v>187</v>
      </c>
    </row>
    <row r="49" spans="1:79" ht="141.75">
      <c r="A49" s="525" t="s">
        <v>660</v>
      </c>
      <c r="B49" s="526" t="s">
        <v>70</v>
      </c>
      <c r="C49" s="125" t="s">
        <v>1</v>
      </c>
      <c r="D49" s="525" t="s">
        <v>329</v>
      </c>
      <c r="E49" s="552">
        <f t="shared" si="30"/>
        <v>0</v>
      </c>
      <c r="F49" s="552">
        <f t="shared" si="30"/>
        <v>1.0536253513659235</v>
      </c>
      <c r="G49" s="552">
        <f t="shared" si="30"/>
        <v>0.4</v>
      </c>
      <c r="H49" s="552">
        <f t="shared" si="30"/>
        <v>0</v>
      </c>
      <c r="I49" s="552">
        <f t="shared" si="30"/>
        <v>0.04</v>
      </c>
      <c r="J49" s="552">
        <f t="shared" si="30"/>
        <v>0</v>
      </c>
      <c r="K49" s="552">
        <f t="shared" si="30"/>
        <v>0</v>
      </c>
      <c r="L49" s="558"/>
      <c r="M49" s="558">
        <v>0</v>
      </c>
      <c r="N49" s="558"/>
      <c r="O49" s="558"/>
      <c r="P49" s="558"/>
      <c r="Q49" s="558"/>
      <c r="R49" s="558"/>
      <c r="S49" s="558"/>
      <c r="T49" s="558">
        <v>1.0536253513659235</v>
      </c>
      <c r="U49" s="558">
        <v>0.4</v>
      </c>
      <c r="V49" s="558"/>
      <c r="W49" s="558">
        <v>0.04</v>
      </c>
      <c r="X49" s="558"/>
      <c r="Y49" s="558"/>
      <c r="Z49" s="558"/>
      <c r="AA49" s="558">
        <v>0</v>
      </c>
      <c r="AB49" s="558"/>
      <c r="AC49" s="558"/>
      <c r="AD49" s="558"/>
      <c r="AE49" s="558"/>
      <c r="AF49" s="558"/>
      <c r="AG49" s="558"/>
      <c r="AH49" s="558">
        <v>0</v>
      </c>
      <c r="AI49" s="558"/>
      <c r="AJ49" s="558"/>
      <c r="AK49" s="558"/>
      <c r="AL49" s="558"/>
      <c r="AM49" s="558"/>
      <c r="AN49" s="552">
        <f t="shared" si="7"/>
        <v>0</v>
      </c>
      <c r="AO49" s="552">
        <f t="shared" si="4"/>
        <v>1.0162533300000001</v>
      </c>
      <c r="AP49" s="552">
        <f t="shared" si="31"/>
        <v>0.4</v>
      </c>
      <c r="AQ49" s="552">
        <f t="shared" si="31"/>
        <v>0</v>
      </c>
      <c r="AR49" s="552">
        <f t="shared" si="31"/>
        <v>1.9E-2</v>
      </c>
      <c r="AS49" s="552">
        <f t="shared" si="31"/>
        <v>0</v>
      </c>
      <c r="AT49" s="552">
        <f t="shared" si="31"/>
        <v>0</v>
      </c>
      <c r="AU49" s="558"/>
      <c r="AV49" s="558">
        <v>0</v>
      </c>
      <c r="AW49" s="558"/>
      <c r="AX49" s="558"/>
      <c r="AY49" s="558"/>
      <c r="AZ49" s="558"/>
      <c r="BA49" s="558"/>
      <c r="BB49" s="558"/>
      <c r="BC49" s="558">
        <v>1.0162533300000001</v>
      </c>
      <c r="BD49" s="558">
        <v>0.4</v>
      </c>
      <c r="BE49" s="558"/>
      <c r="BF49" s="558">
        <v>1.9E-2</v>
      </c>
      <c r="BG49" s="558"/>
      <c r="BH49" s="558"/>
      <c r="BI49" s="558"/>
      <c r="BJ49" s="558">
        <v>0</v>
      </c>
      <c r="BK49" s="558"/>
      <c r="BL49" s="558"/>
      <c r="BM49" s="558"/>
      <c r="BN49" s="558"/>
      <c r="BO49" s="558"/>
      <c r="BP49" s="558"/>
      <c r="BQ49" s="558">
        <v>0</v>
      </c>
      <c r="BR49" s="558"/>
      <c r="BS49" s="558"/>
      <c r="BT49" s="558"/>
      <c r="BU49" s="558"/>
      <c r="BV49" s="558"/>
      <c r="BW49" s="552">
        <f t="shared" si="9"/>
        <v>-3.7372021365923436E-2</v>
      </c>
      <c r="BX49" s="553">
        <f t="shared" si="10"/>
        <v>-3.5469933707910739E-2</v>
      </c>
      <c r="BY49" s="552">
        <f t="shared" si="11"/>
        <v>0</v>
      </c>
      <c r="BZ49" s="553">
        <f t="shared" si="12"/>
        <v>0</v>
      </c>
      <c r="CA49" s="530" t="s">
        <v>988</v>
      </c>
    </row>
    <row r="50" spans="1:79" ht="94.5">
      <c r="A50" s="525" t="s">
        <v>660</v>
      </c>
      <c r="B50" s="526" t="s">
        <v>71</v>
      </c>
      <c r="C50" s="125" t="s">
        <v>1</v>
      </c>
      <c r="D50" s="525" t="s">
        <v>330</v>
      </c>
      <c r="E50" s="552">
        <f t="shared" si="30"/>
        <v>0</v>
      </c>
      <c r="F50" s="552">
        <f t="shared" si="30"/>
        <v>5.4539882771991675</v>
      </c>
      <c r="G50" s="552">
        <f t="shared" si="30"/>
        <v>1.26</v>
      </c>
      <c r="H50" s="552">
        <f t="shared" si="30"/>
        <v>0</v>
      </c>
      <c r="I50" s="552">
        <f t="shared" si="30"/>
        <v>0.38</v>
      </c>
      <c r="J50" s="552">
        <f t="shared" si="30"/>
        <v>0</v>
      </c>
      <c r="K50" s="552">
        <f t="shared" si="30"/>
        <v>0</v>
      </c>
      <c r="L50" s="558"/>
      <c r="M50" s="558">
        <v>0</v>
      </c>
      <c r="N50" s="558"/>
      <c r="O50" s="558"/>
      <c r="P50" s="558"/>
      <c r="Q50" s="558"/>
      <c r="R50" s="558"/>
      <c r="S50" s="558"/>
      <c r="T50" s="558">
        <v>5.4539882771991675</v>
      </c>
      <c r="U50" s="558">
        <v>1.26</v>
      </c>
      <c r="V50" s="558"/>
      <c r="W50" s="558">
        <v>0.38</v>
      </c>
      <c r="X50" s="558"/>
      <c r="Y50" s="558"/>
      <c r="Z50" s="558"/>
      <c r="AA50" s="558">
        <v>0</v>
      </c>
      <c r="AB50" s="558"/>
      <c r="AC50" s="558"/>
      <c r="AD50" s="558"/>
      <c r="AE50" s="558"/>
      <c r="AF50" s="558"/>
      <c r="AG50" s="558"/>
      <c r="AH50" s="558">
        <v>0</v>
      </c>
      <c r="AI50" s="558"/>
      <c r="AJ50" s="558"/>
      <c r="AK50" s="558"/>
      <c r="AL50" s="558"/>
      <c r="AM50" s="558"/>
      <c r="AN50" s="552">
        <f t="shared" si="7"/>
        <v>0</v>
      </c>
      <c r="AO50" s="552">
        <f t="shared" si="4"/>
        <v>5.7269003599999992</v>
      </c>
      <c r="AP50" s="552">
        <f t="shared" si="31"/>
        <v>1.26</v>
      </c>
      <c r="AQ50" s="552">
        <f t="shared" si="31"/>
        <v>0</v>
      </c>
      <c r="AR50" s="552">
        <f t="shared" si="31"/>
        <v>0.54</v>
      </c>
      <c r="AS50" s="552">
        <f t="shared" si="31"/>
        <v>0</v>
      </c>
      <c r="AT50" s="552">
        <f t="shared" si="31"/>
        <v>0</v>
      </c>
      <c r="AU50" s="558"/>
      <c r="AV50" s="558">
        <v>0</v>
      </c>
      <c r="AW50" s="558"/>
      <c r="AX50" s="558"/>
      <c r="AY50" s="558"/>
      <c r="AZ50" s="558"/>
      <c r="BA50" s="558"/>
      <c r="BB50" s="558"/>
      <c r="BC50" s="558">
        <v>5.7269003599999992</v>
      </c>
      <c r="BD50" s="558">
        <v>1.26</v>
      </c>
      <c r="BE50" s="558"/>
      <c r="BF50" s="558">
        <v>0.54</v>
      </c>
      <c r="BG50" s="558"/>
      <c r="BH50" s="558"/>
      <c r="BI50" s="558"/>
      <c r="BJ50" s="558">
        <v>0</v>
      </c>
      <c r="BK50" s="558"/>
      <c r="BL50" s="558"/>
      <c r="BM50" s="558"/>
      <c r="BN50" s="558"/>
      <c r="BO50" s="558"/>
      <c r="BP50" s="558"/>
      <c r="BQ50" s="558">
        <v>0</v>
      </c>
      <c r="BR50" s="558"/>
      <c r="BS50" s="558"/>
      <c r="BT50" s="558"/>
      <c r="BU50" s="558"/>
      <c r="BV50" s="558"/>
      <c r="BW50" s="552">
        <f t="shared" si="9"/>
        <v>0.27291208280083179</v>
      </c>
      <c r="BX50" s="553">
        <f t="shared" si="10"/>
        <v>5.0038993288959333E-2</v>
      </c>
      <c r="BY50" s="552">
        <f t="shared" si="11"/>
        <v>0</v>
      </c>
      <c r="BZ50" s="553">
        <f t="shared" si="12"/>
        <v>0</v>
      </c>
      <c r="CA50" s="530" t="s">
        <v>451</v>
      </c>
    </row>
    <row r="51" spans="1:79" ht="63">
      <c r="A51" s="525" t="s">
        <v>660</v>
      </c>
      <c r="B51" s="526" t="s">
        <v>607</v>
      </c>
      <c r="C51" s="125" t="s">
        <v>1</v>
      </c>
      <c r="D51" s="525">
        <v>1501516</v>
      </c>
      <c r="E51" s="552">
        <f t="shared" si="30"/>
        <v>0</v>
      </c>
      <c r="F51" s="552">
        <f t="shared" si="30"/>
        <v>0</v>
      </c>
      <c r="G51" s="552">
        <f t="shared" si="30"/>
        <v>0</v>
      </c>
      <c r="H51" s="552">
        <f t="shared" si="30"/>
        <v>0</v>
      </c>
      <c r="I51" s="552">
        <f t="shared" si="30"/>
        <v>0</v>
      </c>
      <c r="J51" s="552">
        <f t="shared" si="30"/>
        <v>0</v>
      </c>
      <c r="K51" s="552">
        <f t="shared" si="30"/>
        <v>0</v>
      </c>
      <c r="L51" s="558"/>
      <c r="M51" s="558">
        <v>0</v>
      </c>
      <c r="N51" s="558"/>
      <c r="O51" s="558"/>
      <c r="P51" s="558"/>
      <c r="Q51" s="558"/>
      <c r="R51" s="558"/>
      <c r="S51" s="558"/>
      <c r="T51" s="558">
        <v>0</v>
      </c>
      <c r="U51" s="558"/>
      <c r="V51" s="558"/>
      <c r="W51" s="558"/>
      <c r="X51" s="558"/>
      <c r="Y51" s="558"/>
      <c r="Z51" s="558"/>
      <c r="AA51" s="558">
        <v>0</v>
      </c>
      <c r="AB51" s="558"/>
      <c r="AC51" s="558"/>
      <c r="AD51" s="558"/>
      <c r="AE51" s="558"/>
      <c r="AF51" s="558"/>
      <c r="AG51" s="558"/>
      <c r="AH51" s="558">
        <v>0</v>
      </c>
      <c r="AI51" s="558"/>
      <c r="AJ51" s="558"/>
      <c r="AK51" s="558"/>
      <c r="AL51" s="558"/>
      <c r="AM51" s="558"/>
      <c r="AN51" s="552">
        <f t="shared" si="7"/>
        <v>0</v>
      </c>
      <c r="AO51" s="552">
        <f t="shared" si="4"/>
        <v>2.5783779999999998</v>
      </c>
      <c r="AP51" s="552">
        <f t="shared" si="31"/>
        <v>0</v>
      </c>
      <c r="AQ51" s="552">
        <f t="shared" si="31"/>
        <v>0</v>
      </c>
      <c r="AR51" s="552">
        <f t="shared" si="31"/>
        <v>0.375</v>
      </c>
      <c r="AS51" s="552">
        <f t="shared" si="31"/>
        <v>0</v>
      </c>
      <c r="AT51" s="552">
        <f t="shared" si="31"/>
        <v>0</v>
      </c>
      <c r="AU51" s="558"/>
      <c r="AV51" s="558">
        <v>0</v>
      </c>
      <c r="AW51" s="558"/>
      <c r="AX51" s="558"/>
      <c r="AY51" s="558"/>
      <c r="AZ51" s="558"/>
      <c r="BA51" s="558"/>
      <c r="BB51" s="558"/>
      <c r="BC51" s="558">
        <v>0</v>
      </c>
      <c r="BD51" s="558"/>
      <c r="BE51" s="558"/>
      <c r="BF51" s="558"/>
      <c r="BG51" s="558"/>
      <c r="BH51" s="558"/>
      <c r="BI51" s="558"/>
      <c r="BJ51" s="558">
        <v>0</v>
      </c>
      <c r="BK51" s="558"/>
      <c r="BL51" s="558"/>
      <c r="BM51" s="558"/>
      <c r="BN51" s="558"/>
      <c r="BO51" s="558"/>
      <c r="BP51" s="558"/>
      <c r="BQ51" s="558">
        <v>2.5783779999999998</v>
      </c>
      <c r="BR51" s="558"/>
      <c r="BS51" s="558"/>
      <c r="BT51" s="558">
        <v>0.375</v>
      </c>
      <c r="BU51" s="558"/>
      <c r="BV51" s="558"/>
      <c r="BW51" s="552">
        <f t="shared" si="9"/>
        <v>2.5783779999999998</v>
      </c>
      <c r="BX51" s="553">
        <f t="shared" si="10"/>
        <v>0</v>
      </c>
      <c r="BY51" s="552">
        <f t="shared" si="11"/>
        <v>0</v>
      </c>
      <c r="BZ51" s="553">
        <f t="shared" si="12"/>
        <v>0</v>
      </c>
      <c r="CA51" s="530" t="s">
        <v>188</v>
      </c>
    </row>
    <row r="52" spans="1:79" ht="47.25">
      <c r="A52" s="525" t="s">
        <v>660</v>
      </c>
      <c r="B52" s="526" t="s">
        <v>431</v>
      </c>
      <c r="C52" s="125" t="s">
        <v>2</v>
      </c>
      <c r="D52" s="525">
        <v>1502393</v>
      </c>
      <c r="E52" s="552">
        <f t="shared" si="30"/>
        <v>0</v>
      </c>
      <c r="F52" s="552">
        <f t="shared" si="30"/>
        <v>0</v>
      </c>
      <c r="G52" s="552">
        <f t="shared" si="30"/>
        <v>0</v>
      </c>
      <c r="H52" s="552">
        <f t="shared" si="30"/>
        <v>0</v>
      </c>
      <c r="I52" s="552">
        <f t="shared" si="30"/>
        <v>0</v>
      </c>
      <c r="J52" s="552">
        <f t="shared" si="30"/>
        <v>0</v>
      </c>
      <c r="K52" s="552">
        <f t="shared" si="30"/>
        <v>0</v>
      </c>
      <c r="L52" s="558"/>
      <c r="M52" s="558">
        <v>0</v>
      </c>
      <c r="N52" s="558"/>
      <c r="O52" s="558"/>
      <c r="P52" s="558"/>
      <c r="Q52" s="558"/>
      <c r="R52" s="558"/>
      <c r="S52" s="558"/>
      <c r="T52" s="558">
        <v>0</v>
      </c>
      <c r="U52" s="558"/>
      <c r="V52" s="558"/>
      <c r="W52" s="558"/>
      <c r="X52" s="558"/>
      <c r="Y52" s="558"/>
      <c r="Z52" s="558"/>
      <c r="AA52" s="558">
        <v>0</v>
      </c>
      <c r="AB52" s="558"/>
      <c r="AC52" s="558"/>
      <c r="AD52" s="558"/>
      <c r="AE52" s="558"/>
      <c r="AF52" s="558"/>
      <c r="AG52" s="558"/>
      <c r="AH52" s="558">
        <v>0</v>
      </c>
      <c r="AI52" s="558"/>
      <c r="AJ52" s="558"/>
      <c r="AK52" s="558"/>
      <c r="AL52" s="558"/>
      <c r="AM52" s="558"/>
      <c r="AN52" s="552">
        <f t="shared" si="7"/>
        <v>0</v>
      </c>
      <c r="AO52" s="552">
        <f t="shared" si="4"/>
        <v>0.25798000000000004</v>
      </c>
      <c r="AP52" s="552">
        <f t="shared" si="31"/>
        <v>0</v>
      </c>
      <c r="AQ52" s="552">
        <f t="shared" si="31"/>
        <v>0</v>
      </c>
      <c r="AR52" s="552">
        <f t="shared" si="31"/>
        <v>0.13</v>
      </c>
      <c r="AS52" s="552">
        <f t="shared" si="31"/>
        <v>0</v>
      </c>
      <c r="AT52" s="552">
        <f t="shared" si="31"/>
        <v>0</v>
      </c>
      <c r="AU52" s="558"/>
      <c r="AV52" s="558">
        <v>0</v>
      </c>
      <c r="AW52" s="558"/>
      <c r="AX52" s="558"/>
      <c r="AY52" s="558"/>
      <c r="AZ52" s="558"/>
      <c r="BA52" s="558"/>
      <c r="BB52" s="558"/>
      <c r="BC52" s="558">
        <v>0</v>
      </c>
      <c r="BD52" s="558"/>
      <c r="BE52" s="558"/>
      <c r="BF52" s="558"/>
      <c r="BG52" s="558"/>
      <c r="BH52" s="558"/>
      <c r="BI52" s="558"/>
      <c r="BJ52" s="558">
        <v>0</v>
      </c>
      <c r="BK52" s="558"/>
      <c r="BL52" s="558"/>
      <c r="BM52" s="558"/>
      <c r="BN52" s="558"/>
      <c r="BO52" s="558"/>
      <c r="BP52" s="558"/>
      <c r="BQ52" s="558">
        <v>0.25798000000000004</v>
      </c>
      <c r="BR52" s="558"/>
      <c r="BS52" s="558"/>
      <c r="BT52" s="558">
        <v>0.13</v>
      </c>
      <c r="BU52" s="558"/>
      <c r="BV52" s="558"/>
      <c r="BW52" s="552">
        <f t="shared" si="9"/>
        <v>0.25798000000000004</v>
      </c>
      <c r="BX52" s="553">
        <f t="shared" si="10"/>
        <v>0</v>
      </c>
      <c r="BY52" s="552">
        <f t="shared" si="11"/>
        <v>0</v>
      </c>
      <c r="BZ52" s="553">
        <f t="shared" si="12"/>
        <v>0</v>
      </c>
      <c r="CA52" s="530" t="s">
        <v>188</v>
      </c>
    </row>
    <row r="53" spans="1:79" ht="47.25">
      <c r="A53" s="525" t="s">
        <v>660</v>
      </c>
      <c r="B53" s="526" t="s">
        <v>74</v>
      </c>
      <c r="C53" s="125" t="s">
        <v>7</v>
      </c>
      <c r="D53" s="525" t="s">
        <v>332</v>
      </c>
      <c r="E53" s="552">
        <f t="shared" si="30"/>
        <v>0</v>
      </c>
      <c r="F53" s="552">
        <f t="shared" si="30"/>
        <v>14.002160834107622</v>
      </c>
      <c r="G53" s="552">
        <f t="shared" si="30"/>
        <v>0</v>
      </c>
      <c r="H53" s="552">
        <f t="shared" si="30"/>
        <v>0</v>
      </c>
      <c r="I53" s="552">
        <f t="shared" si="30"/>
        <v>6.24</v>
      </c>
      <c r="J53" s="552">
        <f t="shared" si="30"/>
        <v>0</v>
      </c>
      <c r="K53" s="552">
        <f t="shared" si="30"/>
        <v>0</v>
      </c>
      <c r="L53" s="558"/>
      <c r="M53" s="558">
        <v>0</v>
      </c>
      <c r="N53" s="558"/>
      <c r="O53" s="558"/>
      <c r="P53" s="558"/>
      <c r="Q53" s="558"/>
      <c r="R53" s="558"/>
      <c r="S53" s="558"/>
      <c r="T53" s="558">
        <v>0</v>
      </c>
      <c r="U53" s="558"/>
      <c r="V53" s="558"/>
      <c r="W53" s="558"/>
      <c r="X53" s="558"/>
      <c r="Y53" s="558"/>
      <c r="Z53" s="558"/>
      <c r="AA53" s="558">
        <v>0</v>
      </c>
      <c r="AB53" s="558"/>
      <c r="AC53" s="558"/>
      <c r="AD53" s="558"/>
      <c r="AE53" s="558"/>
      <c r="AF53" s="558"/>
      <c r="AG53" s="558"/>
      <c r="AH53" s="558">
        <v>14.002160834107622</v>
      </c>
      <c r="AI53" s="558"/>
      <c r="AJ53" s="558"/>
      <c r="AK53" s="558">
        <v>6.24</v>
      </c>
      <c r="AL53" s="558"/>
      <c r="AM53" s="558"/>
      <c r="AN53" s="552">
        <f t="shared" si="7"/>
        <v>0</v>
      </c>
      <c r="AO53" s="552">
        <f t="shared" si="4"/>
        <v>0</v>
      </c>
      <c r="AP53" s="552">
        <f t="shared" si="31"/>
        <v>0</v>
      </c>
      <c r="AQ53" s="552">
        <f t="shared" si="31"/>
        <v>0</v>
      </c>
      <c r="AR53" s="552">
        <f t="shared" si="31"/>
        <v>0</v>
      </c>
      <c r="AS53" s="552">
        <f t="shared" si="31"/>
        <v>0</v>
      </c>
      <c r="AT53" s="552">
        <f t="shared" si="31"/>
        <v>0</v>
      </c>
      <c r="AU53" s="558"/>
      <c r="AV53" s="558">
        <v>0</v>
      </c>
      <c r="AW53" s="558"/>
      <c r="AX53" s="558"/>
      <c r="AY53" s="558"/>
      <c r="AZ53" s="558"/>
      <c r="BA53" s="558"/>
      <c r="BB53" s="558"/>
      <c r="BC53" s="558">
        <v>0</v>
      </c>
      <c r="BD53" s="558"/>
      <c r="BE53" s="558"/>
      <c r="BF53" s="558"/>
      <c r="BG53" s="558"/>
      <c r="BH53" s="558"/>
      <c r="BI53" s="558"/>
      <c r="BJ53" s="558">
        <v>0</v>
      </c>
      <c r="BK53" s="558"/>
      <c r="BL53" s="558"/>
      <c r="BM53" s="558"/>
      <c r="BN53" s="558"/>
      <c r="BO53" s="558"/>
      <c r="BP53" s="558"/>
      <c r="BQ53" s="558">
        <v>0</v>
      </c>
      <c r="BR53" s="558"/>
      <c r="BS53" s="558"/>
      <c r="BT53" s="558"/>
      <c r="BU53" s="558"/>
      <c r="BV53" s="558"/>
      <c r="BW53" s="552">
        <f t="shared" si="9"/>
        <v>-14.002160834107622</v>
      </c>
      <c r="BX53" s="553">
        <f t="shared" si="10"/>
        <v>-1</v>
      </c>
      <c r="BY53" s="552">
        <f t="shared" si="11"/>
        <v>0</v>
      </c>
      <c r="BZ53" s="553">
        <f t="shared" si="12"/>
        <v>0</v>
      </c>
      <c r="CA53" s="530" t="s">
        <v>251</v>
      </c>
    </row>
    <row r="54" spans="1:79" ht="94.5">
      <c r="A54" s="525" t="s">
        <v>660</v>
      </c>
      <c r="B54" s="526" t="s">
        <v>224</v>
      </c>
      <c r="C54" s="125" t="s">
        <v>4</v>
      </c>
      <c r="D54" s="525" t="s">
        <v>408</v>
      </c>
      <c r="E54" s="552">
        <f t="shared" si="30"/>
        <v>0</v>
      </c>
      <c r="F54" s="552">
        <f t="shared" si="30"/>
        <v>0</v>
      </c>
      <c r="G54" s="552">
        <f t="shared" si="30"/>
        <v>0</v>
      </c>
      <c r="H54" s="552">
        <f t="shared" si="30"/>
        <v>0</v>
      </c>
      <c r="I54" s="552">
        <f t="shared" si="30"/>
        <v>0</v>
      </c>
      <c r="J54" s="552">
        <f t="shared" si="30"/>
        <v>0</v>
      </c>
      <c r="K54" s="552">
        <f t="shared" si="30"/>
        <v>0</v>
      </c>
      <c r="L54" s="558"/>
      <c r="M54" s="558">
        <v>0</v>
      </c>
      <c r="N54" s="558"/>
      <c r="O54" s="558"/>
      <c r="P54" s="558"/>
      <c r="Q54" s="558"/>
      <c r="R54" s="558"/>
      <c r="S54" s="558"/>
      <c r="T54" s="558">
        <v>0</v>
      </c>
      <c r="U54" s="558"/>
      <c r="V54" s="558"/>
      <c r="W54" s="558"/>
      <c r="X54" s="558"/>
      <c r="Y54" s="558"/>
      <c r="Z54" s="558"/>
      <c r="AA54" s="558">
        <v>0</v>
      </c>
      <c r="AB54" s="558"/>
      <c r="AC54" s="558"/>
      <c r="AD54" s="558"/>
      <c r="AE54" s="558"/>
      <c r="AF54" s="558"/>
      <c r="AG54" s="558"/>
      <c r="AH54" s="558">
        <v>0</v>
      </c>
      <c r="AI54" s="558"/>
      <c r="AJ54" s="558"/>
      <c r="AK54" s="558"/>
      <c r="AL54" s="558"/>
      <c r="AM54" s="558"/>
      <c r="AN54" s="552">
        <f t="shared" si="7"/>
        <v>0</v>
      </c>
      <c r="AO54" s="552">
        <f t="shared" si="4"/>
        <v>1.4068443799999999</v>
      </c>
      <c r="AP54" s="552">
        <f t="shared" si="31"/>
        <v>0.25</v>
      </c>
      <c r="AQ54" s="552">
        <f t="shared" si="31"/>
        <v>0</v>
      </c>
      <c r="AR54" s="552">
        <f t="shared" si="31"/>
        <v>0.27600000000000002</v>
      </c>
      <c r="AS54" s="552">
        <f t="shared" si="31"/>
        <v>0</v>
      </c>
      <c r="AT54" s="552">
        <f t="shared" si="31"/>
        <v>0</v>
      </c>
      <c r="AU54" s="558"/>
      <c r="AV54" s="558">
        <v>0</v>
      </c>
      <c r="AW54" s="558"/>
      <c r="AX54" s="558"/>
      <c r="AY54" s="558"/>
      <c r="AZ54" s="558"/>
      <c r="BA54" s="558"/>
      <c r="BB54" s="558"/>
      <c r="BC54" s="558">
        <v>0</v>
      </c>
      <c r="BD54" s="558"/>
      <c r="BE54" s="558"/>
      <c r="BF54" s="558"/>
      <c r="BG54" s="558"/>
      <c r="BH54" s="558"/>
      <c r="BI54" s="558"/>
      <c r="BJ54" s="558">
        <v>0</v>
      </c>
      <c r="BK54" s="558"/>
      <c r="BL54" s="558"/>
      <c r="BM54" s="558"/>
      <c r="BN54" s="558"/>
      <c r="BO54" s="558"/>
      <c r="BP54" s="558"/>
      <c r="BQ54" s="558">
        <v>1.4068443799999999</v>
      </c>
      <c r="BR54" s="558">
        <v>0.25</v>
      </c>
      <c r="BS54" s="558"/>
      <c r="BT54" s="558">
        <v>0.27600000000000002</v>
      </c>
      <c r="BU54" s="558"/>
      <c r="BV54" s="558"/>
      <c r="BW54" s="552">
        <f t="shared" si="9"/>
        <v>1.4068443799999999</v>
      </c>
      <c r="BX54" s="553">
        <f t="shared" si="10"/>
        <v>0</v>
      </c>
      <c r="BY54" s="552">
        <f t="shared" si="11"/>
        <v>0</v>
      </c>
      <c r="BZ54" s="553">
        <f t="shared" si="12"/>
        <v>0</v>
      </c>
      <c r="CA54" s="530" t="s">
        <v>188</v>
      </c>
    </row>
    <row r="55" spans="1:79" ht="110.25">
      <c r="A55" s="525" t="s">
        <v>660</v>
      </c>
      <c r="B55" s="526" t="s">
        <v>223</v>
      </c>
      <c r="C55" s="125" t="s">
        <v>4</v>
      </c>
      <c r="D55" s="525" t="s">
        <v>575</v>
      </c>
      <c r="E55" s="552">
        <f t="shared" si="30"/>
        <v>0</v>
      </c>
      <c r="F55" s="552">
        <f t="shared" si="30"/>
        <v>16.041178879949239</v>
      </c>
      <c r="G55" s="552">
        <f t="shared" si="30"/>
        <v>0.5</v>
      </c>
      <c r="H55" s="552">
        <f t="shared" si="30"/>
        <v>0</v>
      </c>
      <c r="I55" s="552">
        <f t="shared" si="30"/>
        <v>5.4714999999999998</v>
      </c>
      <c r="J55" s="552">
        <f t="shared" si="30"/>
        <v>0</v>
      </c>
      <c r="K55" s="552">
        <f t="shared" si="30"/>
        <v>0</v>
      </c>
      <c r="L55" s="558"/>
      <c r="M55" s="558">
        <v>0</v>
      </c>
      <c r="N55" s="558"/>
      <c r="O55" s="558"/>
      <c r="P55" s="558"/>
      <c r="Q55" s="558"/>
      <c r="R55" s="558"/>
      <c r="S55" s="558"/>
      <c r="T55" s="558">
        <v>0</v>
      </c>
      <c r="U55" s="558"/>
      <c r="V55" s="558"/>
      <c r="W55" s="558"/>
      <c r="X55" s="558"/>
      <c r="Y55" s="558"/>
      <c r="Z55" s="558"/>
      <c r="AA55" s="558">
        <v>16.041178879949239</v>
      </c>
      <c r="AB55" s="558">
        <v>0.5</v>
      </c>
      <c r="AC55" s="558"/>
      <c r="AD55" s="558">
        <v>5.4714999999999998</v>
      </c>
      <c r="AE55" s="558"/>
      <c r="AF55" s="558"/>
      <c r="AG55" s="558"/>
      <c r="AH55" s="558">
        <v>0</v>
      </c>
      <c r="AI55" s="558"/>
      <c r="AJ55" s="558"/>
      <c r="AK55" s="558"/>
      <c r="AL55" s="558"/>
      <c r="AM55" s="558"/>
      <c r="AN55" s="552">
        <f t="shared" si="7"/>
        <v>0</v>
      </c>
      <c r="AO55" s="552">
        <f t="shared" si="4"/>
        <v>11.74086194</v>
      </c>
      <c r="AP55" s="552">
        <f t="shared" si="31"/>
        <v>0.5</v>
      </c>
      <c r="AQ55" s="552">
        <f t="shared" si="31"/>
        <v>0</v>
      </c>
      <c r="AR55" s="552">
        <f t="shared" si="31"/>
        <v>3.1859999999999999</v>
      </c>
      <c r="AS55" s="552">
        <f t="shared" si="31"/>
        <v>0</v>
      </c>
      <c r="AT55" s="552">
        <f t="shared" si="31"/>
        <v>0</v>
      </c>
      <c r="AU55" s="558"/>
      <c r="AV55" s="558">
        <v>0</v>
      </c>
      <c r="AW55" s="558"/>
      <c r="AX55" s="558"/>
      <c r="AY55" s="558"/>
      <c r="AZ55" s="558"/>
      <c r="BA55" s="558"/>
      <c r="BB55" s="558"/>
      <c r="BC55" s="558">
        <v>0</v>
      </c>
      <c r="BD55" s="558"/>
      <c r="BE55" s="558"/>
      <c r="BF55" s="558"/>
      <c r="BG55" s="558"/>
      <c r="BH55" s="558"/>
      <c r="BI55" s="558"/>
      <c r="BJ55" s="558">
        <v>11.74086194</v>
      </c>
      <c r="BK55" s="558">
        <v>0.5</v>
      </c>
      <c r="BL55" s="558"/>
      <c r="BM55" s="558">
        <v>3.1859999999999999</v>
      </c>
      <c r="BN55" s="558"/>
      <c r="BO55" s="558"/>
      <c r="BP55" s="558"/>
      <c r="BQ55" s="558">
        <v>0</v>
      </c>
      <c r="BR55" s="558"/>
      <c r="BS55" s="558"/>
      <c r="BT55" s="558"/>
      <c r="BU55" s="558"/>
      <c r="BV55" s="558"/>
      <c r="BW55" s="552">
        <f t="shared" si="9"/>
        <v>-4.3003169399492389</v>
      </c>
      <c r="BX55" s="553">
        <f t="shared" si="10"/>
        <v>-0.26807985698136216</v>
      </c>
      <c r="BY55" s="552">
        <f t="shared" si="11"/>
        <v>0</v>
      </c>
      <c r="BZ55" s="553">
        <f t="shared" si="12"/>
        <v>0</v>
      </c>
      <c r="CA55" s="530" t="s">
        <v>987</v>
      </c>
    </row>
    <row r="56" spans="1:79" ht="63">
      <c r="A56" s="525" t="s">
        <v>660</v>
      </c>
      <c r="B56" s="526" t="s">
        <v>197</v>
      </c>
      <c r="C56" s="125" t="s">
        <v>45</v>
      </c>
      <c r="D56" s="525">
        <v>1600104</v>
      </c>
      <c r="E56" s="552">
        <f t="shared" si="30"/>
        <v>0</v>
      </c>
      <c r="F56" s="552">
        <f t="shared" si="30"/>
        <v>0</v>
      </c>
      <c r="G56" s="552">
        <f t="shared" si="30"/>
        <v>0</v>
      </c>
      <c r="H56" s="552">
        <f t="shared" si="30"/>
        <v>0</v>
      </c>
      <c r="I56" s="552">
        <f t="shared" si="30"/>
        <v>0</v>
      </c>
      <c r="J56" s="552">
        <f t="shared" si="30"/>
        <v>0</v>
      </c>
      <c r="K56" s="552">
        <f t="shared" si="30"/>
        <v>0</v>
      </c>
      <c r="L56" s="558"/>
      <c r="M56" s="558">
        <v>0</v>
      </c>
      <c r="N56" s="558"/>
      <c r="O56" s="558"/>
      <c r="P56" s="558"/>
      <c r="Q56" s="558"/>
      <c r="R56" s="558"/>
      <c r="S56" s="558"/>
      <c r="T56" s="558">
        <v>0</v>
      </c>
      <c r="U56" s="558"/>
      <c r="V56" s="558"/>
      <c r="W56" s="558"/>
      <c r="X56" s="558"/>
      <c r="Y56" s="558"/>
      <c r="Z56" s="558"/>
      <c r="AA56" s="558">
        <v>0</v>
      </c>
      <c r="AB56" s="558"/>
      <c r="AC56" s="558"/>
      <c r="AD56" s="558"/>
      <c r="AE56" s="558"/>
      <c r="AF56" s="558"/>
      <c r="AG56" s="558"/>
      <c r="AH56" s="558">
        <v>0</v>
      </c>
      <c r="AI56" s="558"/>
      <c r="AJ56" s="558"/>
      <c r="AK56" s="558"/>
      <c r="AL56" s="558"/>
      <c r="AM56" s="558"/>
      <c r="AN56" s="552">
        <f t="shared" si="7"/>
        <v>0</v>
      </c>
      <c r="AO56" s="552">
        <f t="shared" si="4"/>
        <v>4.2373700000000003</v>
      </c>
      <c r="AP56" s="552">
        <f t="shared" si="31"/>
        <v>0.25</v>
      </c>
      <c r="AQ56" s="552">
        <f t="shared" si="31"/>
        <v>0</v>
      </c>
      <c r="AR56" s="552">
        <f t="shared" si="31"/>
        <v>1.9690000000000001</v>
      </c>
      <c r="AS56" s="552">
        <f t="shared" si="31"/>
        <v>0</v>
      </c>
      <c r="AT56" s="552">
        <f t="shared" si="31"/>
        <v>0</v>
      </c>
      <c r="AU56" s="558"/>
      <c r="AV56" s="558">
        <v>0</v>
      </c>
      <c r="AW56" s="558"/>
      <c r="AX56" s="558"/>
      <c r="AY56" s="558"/>
      <c r="AZ56" s="558"/>
      <c r="BA56" s="558"/>
      <c r="BB56" s="558"/>
      <c r="BC56" s="558">
        <v>0</v>
      </c>
      <c r="BD56" s="558"/>
      <c r="BE56" s="558"/>
      <c r="BF56" s="558"/>
      <c r="BG56" s="558"/>
      <c r="BH56" s="558"/>
      <c r="BI56" s="558"/>
      <c r="BJ56" s="558">
        <v>0</v>
      </c>
      <c r="BK56" s="558"/>
      <c r="BL56" s="558"/>
      <c r="BM56" s="558"/>
      <c r="BN56" s="558"/>
      <c r="BO56" s="558"/>
      <c r="BP56" s="558"/>
      <c r="BQ56" s="558">
        <v>4.2373700000000003</v>
      </c>
      <c r="BR56" s="558">
        <v>0.25</v>
      </c>
      <c r="BS56" s="558"/>
      <c r="BT56" s="558">
        <v>1.9690000000000001</v>
      </c>
      <c r="BU56" s="558"/>
      <c r="BV56" s="558"/>
      <c r="BW56" s="552">
        <f t="shared" si="9"/>
        <v>4.2373700000000003</v>
      </c>
      <c r="BX56" s="553">
        <f t="shared" si="10"/>
        <v>0</v>
      </c>
      <c r="BY56" s="552">
        <f t="shared" si="11"/>
        <v>0</v>
      </c>
      <c r="BZ56" s="553">
        <f t="shared" si="12"/>
        <v>0</v>
      </c>
      <c r="CA56" s="530" t="s">
        <v>250</v>
      </c>
    </row>
    <row r="57" spans="1:79" ht="141.75">
      <c r="A57" s="525" t="s">
        <v>660</v>
      </c>
      <c r="B57" s="526" t="s">
        <v>174</v>
      </c>
      <c r="C57" s="125" t="s">
        <v>1</v>
      </c>
      <c r="D57" s="525" t="s">
        <v>576</v>
      </c>
      <c r="E57" s="552">
        <f t="shared" si="30"/>
        <v>0</v>
      </c>
      <c r="F57" s="552">
        <f t="shared" si="30"/>
        <v>11.611493673898297</v>
      </c>
      <c r="G57" s="552">
        <f t="shared" si="30"/>
        <v>0.8</v>
      </c>
      <c r="H57" s="552">
        <f t="shared" si="30"/>
        <v>0</v>
      </c>
      <c r="I57" s="552">
        <f t="shared" si="30"/>
        <v>0.8</v>
      </c>
      <c r="J57" s="552">
        <f t="shared" si="30"/>
        <v>0</v>
      </c>
      <c r="K57" s="552">
        <f t="shared" si="30"/>
        <v>0</v>
      </c>
      <c r="L57" s="558"/>
      <c r="M57" s="558">
        <v>0</v>
      </c>
      <c r="N57" s="558"/>
      <c r="O57" s="558"/>
      <c r="P57" s="558"/>
      <c r="Q57" s="558"/>
      <c r="R57" s="558"/>
      <c r="S57" s="558"/>
      <c r="T57" s="558">
        <v>11.611493673898297</v>
      </c>
      <c r="U57" s="558">
        <v>0.8</v>
      </c>
      <c r="V57" s="558"/>
      <c r="W57" s="558">
        <v>0.8</v>
      </c>
      <c r="X57" s="558"/>
      <c r="Y57" s="558"/>
      <c r="Z57" s="558"/>
      <c r="AA57" s="558">
        <v>0</v>
      </c>
      <c r="AB57" s="558"/>
      <c r="AC57" s="558"/>
      <c r="AD57" s="558"/>
      <c r="AE57" s="558"/>
      <c r="AF57" s="558"/>
      <c r="AG57" s="558"/>
      <c r="AH57" s="558">
        <v>0</v>
      </c>
      <c r="AI57" s="558"/>
      <c r="AJ57" s="558"/>
      <c r="AK57" s="558"/>
      <c r="AL57" s="558"/>
      <c r="AM57" s="558"/>
      <c r="AN57" s="552">
        <f t="shared" si="7"/>
        <v>0</v>
      </c>
      <c r="AO57" s="552">
        <f t="shared" si="4"/>
        <v>11.66883902</v>
      </c>
      <c r="AP57" s="552">
        <f t="shared" si="31"/>
        <v>0.8</v>
      </c>
      <c r="AQ57" s="552">
        <f t="shared" si="31"/>
        <v>0</v>
      </c>
      <c r="AR57" s="552">
        <f t="shared" si="31"/>
        <v>0.79600000000000004</v>
      </c>
      <c r="AS57" s="552">
        <f t="shared" si="31"/>
        <v>0</v>
      </c>
      <c r="AT57" s="552">
        <f t="shared" si="31"/>
        <v>0</v>
      </c>
      <c r="AU57" s="558"/>
      <c r="AV57" s="558">
        <v>0</v>
      </c>
      <c r="AW57" s="558"/>
      <c r="AX57" s="558"/>
      <c r="AY57" s="558"/>
      <c r="AZ57" s="558"/>
      <c r="BA57" s="558"/>
      <c r="BB57" s="558"/>
      <c r="BC57" s="558">
        <v>11.66883902</v>
      </c>
      <c r="BD57" s="558">
        <v>0.8</v>
      </c>
      <c r="BE57" s="558"/>
      <c r="BF57" s="558">
        <v>0.79600000000000004</v>
      </c>
      <c r="BG57" s="558"/>
      <c r="BH57" s="558"/>
      <c r="BI57" s="558"/>
      <c r="BJ57" s="558">
        <v>0</v>
      </c>
      <c r="BK57" s="558"/>
      <c r="BL57" s="558"/>
      <c r="BM57" s="558">
        <v>0</v>
      </c>
      <c r="BN57" s="558"/>
      <c r="BO57" s="558"/>
      <c r="BP57" s="558"/>
      <c r="BQ57" s="558">
        <v>0</v>
      </c>
      <c r="BR57" s="558"/>
      <c r="BS57" s="558"/>
      <c r="BT57" s="558"/>
      <c r="BU57" s="558"/>
      <c r="BV57" s="558"/>
      <c r="BW57" s="552">
        <f t="shared" si="9"/>
        <v>5.7345346101703498E-2</v>
      </c>
      <c r="BX57" s="553">
        <f t="shared" si="10"/>
        <v>4.9386709162673181E-3</v>
      </c>
      <c r="BY57" s="552">
        <f t="shared" si="11"/>
        <v>0</v>
      </c>
      <c r="BZ57" s="553">
        <f t="shared" si="12"/>
        <v>0</v>
      </c>
      <c r="CA57" s="530" t="s">
        <v>451</v>
      </c>
    </row>
    <row r="58" spans="1:79" ht="94.5">
      <c r="A58" s="525" t="s">
        <v>660</v>
      </c>
      <c r="B58" s="526" t="s">
        <v>423</v>
      </c>
      <c r="C58" s="125" t="s">
        <v>1</v>
      </c>
      <c r="D58" s="525">
        <v>1601076</v>
      </c>
      <c r="E58" s="552">
        <f t="shared" si="30"/>
        <v>0</v>
      </c>
      <c r="F58" s="552">
        <f t="shared" si="30"/>
        <v>0</v>
      </c>
      <c r="G58" s="552">
        <f t="shared" si="30"/>
        <v>0</v>
      </c>
      <c r="H58" s="552">
        <f t="shared" si="30"/>
        <v>0</v>
      </c>
      <c r="I58" s="552">
        <f t="shared" si="30"/>
        <v>0</v>
      </c>
      <c r="J58" s="552">
        <f t="shared" si="30"/>
        <v>0</v>
      </c>
      <c r="K58" s="552">
        <f t="shared" si="30"/>
        <v>0</v>
      </c>
      <c r="L58" s="558"/>
      <c r="M58" s="558">
        <v>0</v>
      </c>
      <c r="N58" s="558"/>
      <c r="O58" s="558"/>
      <c r="P58" s="558"/>
      <c r="Q58" s="558"/>
      <c r="R58" s="558"/>
      <c r="S58" s="558"/>
      <c r="T58" s="558">
        <v>0</v>
      </c>
      <c r="U58" s="558"/>
      <c r="V58" s="558"/>
      <c r="W58" s="558"/>
      <c r="X58" s="558"/>
      <c r="Y58" s="558"/>
      <c r="Z58" s="558"/>
      <c r="AA58" s="558">
        <v>0</v>
      </c>
      <c r="AB58" s="558"/>
      <c r="AC58" s="558"/>
      <c r="AD58" s="558"/>
      <c r="AE58" s="558"/>
      <c r="AF58" s="558"/>
      <c r="AG58" s="558"/>
      <c r="AH58" s="558">
        <v>0</v>
      </c>
      <c r="AI58" s="558"/>
      <c r="AJ58" s="558"/>
      <c r="AK58" s="558"/>
      <c r="AL58" s="558"/>
      <c r="AM58" s="558"/>
      <c r="AN58" s="552">
        <f t="shared" si="7"/>
        <v>0</v>
      </c>
      <c r="AO58" s="552">
        <f t="shared" si="4"/>
        <v>5.9236044199999993</v>
      </c>
      <c r="AP58" s="552">
        <f t="shared" si="31"/>
        <v>1.26</v>
      </c>
      <c r="AQ58" s="552">
        <f t="shared" si="31"/>
        <v>0</v>
      </c>
      <c r="AR58" s="552">
        <f t="shared" si="31"/>
        <v>0.29499999999999998</v>
      </c>
      <c r="AS58" s="552">
        <f t="shared" si="31"/>
        <v>0</v>
      </c>
      <c r="AT58" s="552">
        <f t="shared" si="31"/>
        <v>0</v>
      </c>
      <c r="AU58" s="558"/>
      <c r="AV58" s="558">
        <v>0</v>
      </c>
      <c r="AW58" s="558"/>
      <c r="AX58" s="558"/>
      <c r="AY58" s="558"/>
      <c r="AZ58" s="558"/>
      <c r="BA58" s="558"/>
      <c r="BB58" s="558"/>
      <c r="BC58" s="558">
        <v>0</v>
      </c>
      <c r="BD58" s="558"/>
      <c r="BE58" s="558"/>
      <c r="BF58" s="558"/>
      <c r="BG58" s="558"/>
      <c r="BH58" s="558"/>
      <c r="BI58" s="558"/>
      <c r="BJ58" s="558">
        <v>0</v>
      </c>
      <c r="BK58" s="558"/>
      <c r="BL58" s="558"/>
      <c r="BM58" s="558"/>
      <c r="BN58" s="558"/>
      <c r="BO58" s="558"/>
      <c r="BP58" s="558"/>
      <c r="BQ58" s="558">
        <v>5.9236044199999993</v>
      </c>
      <c r="BR58" s="558">
        <v>1.26</v>
      </c>
      <c r="BS58" s="558"/>
      <c r="BT58" s="558">
        <v>0.29499999999999998</v>
      </c>
      <c r="BU58" s="558"/>
      <c r="BV58" s="558"/>
      <c r="BW58" s="552">
        <f t="shared" si="9"/>
        <v>5.9236044199999993</v>
      </c>
      <c r="BX58" s="553">
        <f t="shared" si="10"/>
        <v>0</v>
      </c>
      <c r="BY58" s="552">
        <f t="shared" si="11"/>
        <v>0</v>
      </c>
      <c r="BZ58" s="553">
        <f t="shared" si="12"/>
        <v>0</v>
      </c>
      <c r="CA58" s="530" t="s">
        <v>188</v>
      </c>
    </row>
    <row r="59" spans="1:79" ht="141.75">
      <c r="A59" s="525" t="s">
        <v>660</v>
      </c>
      <c r="B59" s="526" t="s">
        <v>435</v>
      </c>
      <c r="C59" s="125" t="s">
        <v>1</v>
      </c>
      <c r="D59" s="525">
        <v>1601327</v>
      </c>
      <c r="E59" s="552">
        <f t="shared" si="30"/>
        <v>0</v>
      </c>
      <c r="F59" s="552">
        <f t="shared" si="30"/>
        <v>0</v>
      </c>
      <c r="G59" s="552">
        <f t="shared" si="30"/>
        <v>0</v>
      </c>
      <c r="H59" s="552">
        <f t="shared" si="30"/>
        <v>0</v>
      </c>
      <c r="I59" s="552">
        <f t="shared" si="30"/>
        <v>0</v>
      </c>
      <c r="J59" s="552">
        <f t="shared" si="30"/>
        <v>0</v>
      </c>
      <c r="K59" s="552">
        <f t="shared" si="30"/>
        <v>0</v>
      </c>
      <c r="L59" s="558"/>
      <c r="M59" s="558">
        <v>0</v>
      </c>
      <c r="N59" s="558"/>
      <c r="O59" s="558"/>
      <c r="P59" s="558"/>
      <c r="Q59" s="558"/>
      <c r="R59" s="558"/>
      <c r="S59" s="558"/>
      <c r="T59" s="558">
        <v>0</v>
      </c>
      <c r="U59" s="558"/>
      <c r="V59" s="558"/>
      <c r="W59" s="558"/>
      <c r="X59" s="558"/>
      <c r="Y59" s="558"/>
      <c r="Z59" s="558"/>
      <c r="AA59" s="558">
        <v>0</v>
      </c>
      <c r="AB59" s="558"/>
      <c r="AC59" s="558"/>
      <c r="AD59" s="558"/>
      <c r="AE59" s="558"/>
      <c r="AF59" s="558"/>
      <c r="AG59" s="558"/>
      <c r="AH59" s="558">
        <v>0</v>
      </c>
      <c r="AI59" s="558"/>
      <c r="AJ59" s="558"/>
      <c r="AK59" s="558"/>
      <c r="AL59" s="558"/>
      <c r="AM59" s="558"/>
      <c r="AN59" s="552">
        <f t="shared" si="7"/>
        <v>0</v>
      </c>
      <c r="AO59" s="552">
        <f t="shared" si="4"/>
        <v>12.428836</v>
      </c>
      <c r="AP59" s="552">
        <f t="shared" si="31"/>
        <v>0</v>
      </c>
      <c r="AQ59" s="552">
        <f t="shared" si="31"/>
        <v>0</v>
      </c>
      <c r="AR59" s="552">
        <f t="shared" si="31"/>
        <v>1.44</v>
      </c>
      <c r="AS59" s="552">
        <f t="shared" si="31"/>
        <v>0</v>
      </c>
      <c r="AT59" s="552">
        <f t="shared" si="31"/>
        <v>0</v>
      </c>
      <c r="AU59" s="558"/>
      <c r="AV59" s="558">
        <v>0</v>
      </c>
      <c r="AW59" s="558"/>
      <c r="AX59" s="558"/>
      <c r="AY59" s="558"/>
      <c r="AZ59" s="558"/>
      <c r="BA59" s="558"/>
      <c r="BB59" s="558"/>
      <c r="BC59" s="558">
        <v>0</v>
      </c>
      <c r="BD59" s="558"/>
      <c r="BE59" s="558"/>
      <c r="BF59" s="558"/>
      <c r="BG59" s="558"/>
      <c r="BH59" s="558"/>
      <c r="BI59" s="558"/>
      <c r="BJ59" s="558">
        <v>0</v>
      </c>
      <c r="BK59" s="558"/>
      <c r="BL59" s="558"/>
      <c r="BM59" s="558"/>
      <c r="BN59" s="558"/>
      <c r="BO59" s="558"/>
      <c r="BP59" s="558"/>
      <c r="BQ59" s="558">
        <v>12.428836</v>
      </c>
      <c r="BR59" s="558"/>
      <c r="BS59" s="558"/>
      <c r="BT59" s="558">
        <v>1.44</v>
      </c>
      <c r="BU59" s="558"/>
      <c r="BV59" s="558"/>
      <c r="BW59" s="552">
        <f t="shared" si="9"/>
        <v>12.428836</v>
      </c>
      <c r="BX59" s="553">
        <f t="shared" si="10"/>
        <v>0</v>
      </c>
      <c r="BY59" s="552">
        <f t="shared" si="11"/>
        <v>0</v>
      </c>
      <c r="BZ59" s="553">
        <f t="shared" si="12"/>
        <v>0</v>
      </c>
      <c r="CA59" s="530" t="s">
        <v>188</v>
      </c>
    </row>
    <row r="60" spans="1:79" ht="31.5">
      <c r="A60" s="554" t="s">
        <v>662</v>
      </c>
      <c r="B60" s="555" t="s">
        <v>663</v>
      </c>
      <c r="C60" s="548"/>
      <c r="D60" s="548"/>
      <c r="E60" s="552">
        <f t="shared" si="30"/>
        <v>0</v>
      </c>
      <c r="F60" s="552">
        <f t="shared" si="30"/>
        <v>0</v>
      </c>
      <c r="G60" s="552">
        <f t="shared" si="30"/>
        <v>0</v>
      </c>
      <c r="H60" s="552">
        <f t="shared" si="30"/>
        <v>0</v>
      </c>
      <c r="I60" s="552">
        <f t="shared" si="30"/>
        <v>0</v>
      </c>
      <c r="J60" s="552">
        <f t="shared" si="30"/>
        <v>0</v>
      </c>
      <c r="K60" s="552">
        <f t="shared" si="30"/>
        <v>0</v>
      </c>
      <c r="L60" s="552">
        <f>L61+L62</f>
        <v>0</v>
      </c>
      <c r="M60" s="552">
        <f t="shared" ref="M60:BV60" si="32">M61+M62</f>
        <v>0</v>
      </c>
      <c r="N60" s="552">
        <f t="shared" si="32"/>
        <v>0</v>
      </c>
      <c r="O60" s="552">
        <f t="shared" si="32"/>
        <v>0</v>
      </c>
      <c r="P60" s="552">
        <f t="shared" si="32"/>
        <v>0</v>
      </c>
      <c r="Q60" s="552">
        <f t="shared" si="32"/>
        <v>0</v>
      </c>
      <c r="R60" s="552">
        <f t="shared" si="32"/>
        <v>0</v>
      </c>
      <c r="S60" s="552">
        <f t="shared" si="32"/>
        <v>0</v>
      </c>
      <c r="T60" s="552">
        <f t="shared" si="32"/>
        <v>0</v>
      </c>
      <c r="U60" s="552">
        <f t="shared" si="32"/>
        <v>0</v>
      </c>
      <c r="V60" s="552">
        <f t="shared" si="32"/>
        <v>0</v>
      </c>
      <c r="W60" s="552">
        <f t="shared" si="32"/>
        <v>0</v>
      </c>
      <c r="X60" s="552">
        <f t="shared" si="32"/>
        <v>0</v>
      </c>
      <c r="Y60" s="552">
        <f t="shared" si="32"/>
        <v>0</v>
      </c>
      <c r="Z60" s="552">
        <f t="shared" si="32"/>
        <v>0</v>
      </c>
      <c r="AA60" s="552">
        <f t="shared" si="32"/>
        <v>0</v>
      </c>
      <c r="AB60" s="552">
        <f t="shared" si="32"/>
        <v>0</v>
      </c>
      <c r="AC60" s="552">
        <f t="shared" si="32"/>
        <v>0</v>
      </c>
      <c r="AD60" s="552">
        <f t="shared" si="32"/>
        <v>0</v>
      </c>
      <c r="AE60" s="552">
        <f t="shared" si="32"/>
        <v>0</v>
      </c>
      <c r="AF60" s="552">
        <f t="shared" si="32"/>
        <v>0</v>
      </c>
      <c r="AG60" s="552">
        <f t="shared" si="32"/>
        <v>0</v>
      </c>
      <c r="AH60" s="552">
        <f t="shared" si="32"/>
        <v>0</v>
      </c>
      <c r="AI60" s="552">
        <f t="shared" si="32"/>
        <v>0</v>
      </c>
      <c r="AJ60" s="552">
        <f t="shared" si="32"/>
        <v>0</v>
      </c>
      <c r="AK60" s="552">
        <f t="shared" si="32"/>
        <v>0</v>
      </c>
      <c r="AL60" s="552">
        <f t="shared" si="32"/>
        <v>0</v>
      </c>
      <c r="AM60" s="552">
        <f t="shared" si="32"/>
        <v>0</v>
      </c>
      <c r="AN60" s="552">
        <f t="shared" si="7"/>
        <v>0</v>
      </c>
      <c r="AO60" s="552">
        <f t="shared" si="4"/>
        <v>0</v>
      </c>
      <c r="AP60" s="552">
        <f t="shared" si="31"/>
        <v>0</v>
      </c>
      <c r="AQ60" s="552">
        <f t="shared" si="31"/>
        <v>0</v>
      </c>
      <c r="AR60" s="552">
        <f t="shared" si="31"/>
        <v>0</v>
      </c>
      <c r="AS60" s="552">
        <f t="shared" si="31"/>
        <v>0</v>
      </c>
      <c r="AT60" s="552">
        <f t="shared" si="31"/>
        <v>0</v>
      </c>
      <c r="AU60" s="552">
        <f t="shared" si="32"/>
        <v>0</v>
      </c>
      <c r="AV60" s="552">
        <f t="shared" si="32"/>
        <v>0</v>
      </c>
      <c r="AW60" s="552">
        <f t="shared" si="32"/>
        <v>0</v>
      </c>
      <c r="AX60" s="552">
        <f t="shared" si="32"/>
        <v>0</v>
      </c>
      <c r="AY60" s="552">
        <f t="shared" si="32"/>
        <v>0</v>
      </c>
      <c r="AZ60" s="552">
        <f t="shared" si="32"/>
        <v>0</v>
      </c>
      <c r="BA60" s="552">
        <f t="shared" si="32"/>
        <v>0</v>
      </c>
      <c r="BB60" s="552">
        <f t="shared" si="32"/>
        <v>0</v>
      </c>
      <c r="BC60" s="552">
        <f t="shared" si="32"/>
        <v>0</v>
      </c>
      <c r="BD60" s="552">
        <f t="shared" si="32"/>
        <v>0</v>
      </c>
      <c r="BE60" s="552">
        <f t="shared" si="32"/>
        <v>0</v>
      </c>
      <c r="BF60" s="552">
        <f t="shared" si="32"/>
        <v>0</v>
      </c>
      <c r="BG60" s="552">
        <f t="shared" si="32"/>
        <v>0</v>
      </c>
      <c r="BH60" s="552">
        <f t="shared" si="32"/>
        <v>0</v>
      </c>
      <c r="BI60" s="552">
        <f t="shared" si="32"/>
        <v>0</v>
      </c>
      <c r="BJ60" s="552">
        <f t="shared" si="32"/>
        <v>0</v>
      </c>
      <c r="BK60" s="552">
        <f t="shared" si="32"/>
        <v>0</v>
      </c>
      <c r="BL60" s="552">
        <f t="shared" si="32"/>
        <v>0</v>
      </c>
      <c r="BM60" s="552">
        <f t="shared" si="32"/>
        <v>0</v>
      </c>
      <c r="BN60" s="552">
        <f t="shared" si="32"/>
        <v>0</v>
      </c>
      <c r="BO60" s="552">
        <f t="shared" si="32"/>
        <v>0</v>
      </c>
      <c r="BP60" s="552">
        <f t="shared" si="32"/>
        <v>0</v>
      </c>
      <c r="BQ60" s="552">
        <f t="shared" si="32"/>
        <v>0</v>
      </c>
      <c r="BR60" s="552">
        <f t="shared" si="32"/>
        <v>0</v>
      </c>
      <c r="BS60" s="552">
        <f t="shared" si="32"/>
        <v>0</v>
      </c>
      <c r="BT60" s="552">
        <f t="shared" si="32"/>
        <v>0</v>
      </c>
      <c r="BU60" s="552">
        <f t="shared" si="32"/>
        <v>0</v>
      </c>
      <c r="BV60" s="552">
        <f t="shared" si="32"/>
        <v>0</v>
      </c>
      <c r="BW60" s="552">
        <f t="shared" si="9"/>
        <v>0</v>
      </c>
      <c r="BX60" s="553">
        <f t="shared" si="10"/>
        <v>0</v>
      </c>
      <c r="BY60" s="552">
        <f t="shared" si="11"/>
        <v>0</v>
      </c>
      <c r="BZ60" s="553">
        <f t="shared" si="12"/>
        <v>0</v>
      </c>
      <c r="CA60" s="549"/>
    </row>
    <row r="61" spans="1:79" ht="47.25">
      <c r="A61" s="550" t="s">
        <v>664</v>
      </c>
      <c r="B61" s="551" t="s">
        <v>665</v>
      </c>
      <c r="C61" s="548"/>
      <c r="D61" s="548"/>
      <c r="E61" s="552">
        <f t="shared" si="30"/>
        <v>0</v>
      </c>
      <c r="F61" s="552">
        <f t="shared" si="30"/>
        <v>0</v>
      </c>
      <c r="G61" s="552">
        <f t="shared" si="30"/>
        <v>0</v>
      </c>
      <c r="H61" s="552">
        <f t="shared" si="30"/>
        <v>0</v>
      </c>
      <c r="I61" s="552">
        <f t="shared" si="30"/>
        <v>0</v>
      </c>
      <c r="J61" s="552">
        <f t="shared" si="30"/>
        <v>0</v>
      </c>
      <c r="K61" s="552">
        <f t="shared" si="30"/>
        <v>0</v>
      </c>
      <c r="L61" s="552"/>
      <c r="M61" s="552"/>
      <c r="N61" s="552"/>
      <c r="O61" s="552"/>
      <c r="P61" s="552"/>
      <c r="Q61" s="552"/>
      <c r="R61" s="552"/>
      <c r="S61" s="552"/>
      <c r="T61" s="552"/>
      <c r="U61" s="552"/>
      <c r="V61" s="552"/>
      <c r="W61" s="552"/>
      <c r="X61" s="552"/>
      <c r="Y61" s="552"/>
      <c r="Z61" s="552"/>
      <c r="AA61" s="552"/>
      <c r="AB61" s="552"/>
      <c r="AC61" s="552"/>
      <c r="AD61" s="552"/>
      <c r="AE61" s="552"/>
      <c r="AF61" s="552"/>
      <c r="AG61" s="552"/>
      <c r="AH61" s="552"/>
      <c r="AI61" s="552"/>
      <c r="AJ61" s="552"/>
      <c r="AK61" s="552"/>
      <c r="AL61" s="552"/>
      <c r="AM61" s="552"/>
      <c r="AN61" s="552">
        <f t="shared" si="7"/>
        <v>0</v>
      </c>
      <c r="AO61" s="552">
        <f t="shared" si="4"/>
        <v>0</v>
      </c>
      <c r="AP61" s="552">
        <f t="shared" si="31"/>
        <v>0</v>
      </c>
      <c r="AQ61" s="552">
        <f t="shared" si="31"/>
        <v>0</v>
      </c>
      <c r="AR61" s="552">
        <f t="shared" si="31"/>
        <v>0</v>
      </c>
      <c r="AS61" s="552">
        <f t="shared" si="31"/>
        <v>0</v>
      </c>
      <c r="AT61" s="552">
        <f t="shared" si="31"/>
        <v>0</v>
      </c>
      <c r="AU61" s="552"/>
      <c r="AV61" s="552"/>
      <c r="AW61" s="552"/>
      <c r="AX61" s="552"/>
      <c r="AY61" s="552"/>
      <c r="AZ61" s="552"/>
      <c r="BA61" s="552"/>
      <c r="BB61" s="552"/>
      <c r="BC61" s="552"/>
      <c r="BD61" s="552"/>
      <c r="BE61" s="552"/>
      <c r="BF61" s="552"/>
      <c r="BG61" s="552"/>
      <c r="BH61" s="552"/>
      <c r="BI61" s="552"/>
      <c r="BJ61" s="552"/>
      <c r="BK61" s="552"/>
      <c r="BL61" s="552"/>
      <c r="BM61" s="552"/>
      <c r="BN61" s="552"/>
      <c r="BO61" s="552"/>
      <c r="BP61" s="552"/>
      <c r="BQ61" s="552"/>
      <c r="BR61" s="552"/>
      <c r="BS61" s="552"/>
      <c r="BT61" s="552"/>
      <c r="BU61" s="552"/>
      <c r="BV61" s="552"/>
      <c r="BW61" s="552">
        <f t="shared" si="9"/>
        <v>0</v>
      </c>
      <c r="BX61" s="553">
        <f t="shared" si="10"/>
        <v>0</v>
      </c>
      <c r="BY61" s="552">
        <f t="shared" si="11"/>
        <v>0</v>
      </c>
      <c r="BZ61" s="553">
        <f t="shared" si="12"/>
        <v>0</v>
      </c>
      <c r="CA61" s="549"/>
    </row>
    <row r="62" spans="1:79" ht="31.5">
      <c r="A62" s="550" t="s">
        <v>666</v>
      </c>
      <c r="B62" s="551" t="s">
        <v>667</v>
      </c>
      <c r="C62" s="548"/>
      <c r="D62" s="548"/>
      <c r="E62" s="552">
        <f t="shared" si="30"/>
        <v>0</v>
      </c>
      <c r="F62" s="552">
        <f t="shared" si="30"/>
        <v>0</v>
      </c>
      <c r="G62" s="552">
        <f t="shared" si="30"/>
        <v>0</v>
      </c>
      <c r="H62" s="552">
        <f t="shared" si="30"/>
        <v>0</v>
      </c>
      <c r="I62" s="552">
        <f t="shared" si="30"/>
        <v>0</v>
      </c>
      <c r="J62" s="552">
        <f t="shared" si="30"/>
        <v>0</v>
      </c>
      <c r="K62" s="552">
        <f t="shared" si="30"/>
        <v>0</v>
      </c>
      <c r="L62" s="552"/>
      <c r="M62" s="552"/>
      <c r="N62" s="552"/>
      <c r="O62" s="552"/>
      <c r="P62" s="552"/>
      <c r="Q62" s="552"/>
      <c r="R62" s="552"/>
      <c r="S62" s="552"/>
      <c r="T62" s="552"/>
      <c r="U62" s="552"/>
      <c r="V62" s="552"/>
      <c r="W62" s="552"/>
      <c r="X62" s="552"/>
      <c r="Y62" s="552"/>
      <c r="Z62" s="552"/>
      <c r="AA62" s="552"/>
      <c r="AB62" s="552"/>
      <c r="AC62" s="552"/>
      <c r="AD62" s="552"/>
      <c r="AE62" s="552"/>
      <c r="AF62" s="552"/>
      <c r="AG62" s="552"/>
      <c r="AH62" s="552"/>
      <c r="AI62" s="552"/>
      <c r="AJ62" s="552"/>
      <c r="AK62" s="552"/>
      <c r="AL62" s="552"/>
      <c r="AM62" s="552"/>
      <c r="AN62" s="552">
        <f t="shared" si="7"/>
        <v>0</v>
      </c>
      <c r="AO62" s="552">
        <f t="shared" si="4"/>
        <v>0</v>
      </c>
      <c r="AP62" s="552">
        <f t="shared" si="31"/>
        <v>0</v>
      </c>
      <c r="AQ62" s="552">
        <f t="shared" si="31"/>
        <v>0</v>
      </c>
      <c r="AR62" s="552">
        <f t="shared" si="31"/>
        <v>0</v>
      </c>
      <c r="AS62" s="552">
        <f t="shared" si="31"/>
        <v>0</v>
      </c>
      <c r="AT62" s="552">
        <f t="shared" si="31"/>
        <v>0</v>
      </c>
      <c r="AU62" s="552"/>
      <c r="AV62" s="552"/>
      <c r="AW62" s="552"/>
      <c r="AX62" s="552"/>
      <c r="AY62" s="552"/>
      <c r="AZ62" s="552"/>
      <c r="BA62" s="552"/>
      <c r="BB62" s="552"/>
      <c r="BC62" s="552"/>
      <c r="BD62" s="552"/>
      <c r="BE62" s="552"/>
      <c r="BF62" s="552"/>
      <c r="BG62" s="552"/>
      <c r="BH62" s="552"/>
      <c r="BI62" s="552"/>
      <c r="BJ62" s="552"/>
      <c r="BK62" s="552"/>
      <c r="BL62" s="552"/>
      <c r="BM62" s="552"/>
      <c r="BN62" s="552"/>
      <c r="BO62" s="552"/>
      <c r="BP62" s="552"/>
      <c r="BQ62" s="552"/>
      <c r="BR62" s="552"/>
      <c r="BS62" s="552"/>
      <c r="BT62" s="552"/>
      <c r="BU62" s="552"/>
      <c r="BV62" s="552"/>
      <c r="BW62" s="552">
        <f t="shared" si="9"/>
        <v>0</v>
      </c>
      <c r="BX62" s="553">
        <f t="shared" si="10"/>
        <v>0</v>
      </c>
      <c r="BY62" s="552">
        <f t="shared" si="11"/>
        <v>0</v>
      </c>
      <c r="BZ62" s="553">
        <f t="shared" si="12"/>
        <v>0</v>
      </c>
      <c r="CA62" s="549"/>
    </row>
    <row r="63" spans="1:79" ht="31.5">
      <c r="A63" s="554" t="s">
        <v>668</v>
      </c>
      <c r="B63" s="555" t="s">
        <v>669</v>
      </c>
      <c r="C63" s="548"/>
      <c r="D63" s="548"/>
      <c r="E63" s="552">
        <f t="shared" si="30"/>
        <v>0</v>
      </c>
      <c r="F63" s="552">
        <f t="shared" si="30"/>
        <v>40.394347859626677</v>
      </c>
      <c r="G63" s="552">
        <f t="shared" si="30"/>
        <v>0</v>
      </c>
      <c r="H63" s="552">
        <f t="shared" si="30"/>
        <v>0</v>
      </c>
      <c r="I63" s="552">
        <f t="shared" si="30"/>
        <v>1.63</v>
      </c>
      <c r="J63" s="552">
        <f t="shared" si="30"/>
        <v>0</v>
      </c>
      <c r="K63" s="552">
        <f t="shared" si="30"/>
        <v>0</v>
      </c>
      <c r="L63" s="552">
        <f>L64+L69</f>
        <v>0</v>
      </c>
      <c r="M63" s="552">
        <f t="shared" ref="M63:BV63" si="33">M64+M69</f>
        <v>0</v>
      </c>
      <c r="N63" s="552">
        <f t="shared" si="33"/>
        <v>0</v>
      </c>
      <c r="O63" s="552">
        <f t="shared" si="33"/>
        <v>0</v>
      </c>
      <c r="P63" s="552">
        <f t="shared" si="33"/>
        <v>0</v>
      </c>
      <c r="Q63" s="552">
        <f t="shared" si="33"/>
        <v>0</v>
      </c>
      <c r="R63" s="552">
        <f t="shared" si="33"/>
        <v>0</v>
      </c>
      <c r="S63" s="552">
        <f t="shared" si="33"/>
        <v>0</v>
      </c>
      <c r="T63" s="552">
        <f t="shared" si="33"/>
        <v>0</v>
      </c>
      <c r="U63" s="552">
        <f t="shared" si="33"/>
        <v>0</v>
      </c>
      <c r="V63" s="552">
        <f t="shared" si="33"/>
        <v>0</v>
      </c>
      <c r="W63" s="552">
        <f t="shared" si="33"/>
        <v>0</v>
      </c>
      <c r="X63" s="552">
        <f t="shared" si="33"/>
        <v>0</v>
      </c>
      <c r="Y63" s="552">
        <f t="shared" si="33"/>
        <v>0</v>
      </c>
      <c r="Z63" s="552">
        <f t="shared" si="33"/>
        <v>0</v>
      </c>
      <c r="AA63" s="552">
        <f t="shared" si="33"/>
        <v>0</v>
      </c>
      <c r="AB63" s="552">
        <f t="shared" si="33"/>
        <v>0</v>
      </c>
      <c r="AC63" s="552">
        <f t="shared" si="33"/>
        <v>0</v>
      </c>
      <c r="AD63" s="552">
        <f t="shared" si="33"/>
        <v>0</v>
      </c>
      <c r="AE63" s="552">
        <f t="shared" si="33"/>
        <v>0</v>
      </c>
      <c r="AF63" s="552">
        <f t="shared" si="33"/>
        <v>0</v>
      </c>
      <c r="AG63" s="552">
        <f t="shared" si="33"/>
        <v>0</v>
      </c>
      <c r="AH63" s="552">
        <f t="shared" si="33"/>
        <v>40.394347859626677</v>
      </c>
      <c r="AI63" s="552">
        <f t="shared" si="33"/>
        <v>0</v>
      </c>
      <c r="AJ63" s="552">
        <f t="shared" si="33"/>
        <v>0</v>
      </c>
      <c r="AK63" s="552">
        <f t="shared" si="33"/>
        <v>1.63</v>
      </c>
      <c r="AL63" s="552">
        <f t="shared" si="33"/>
        <v>0</v>
      </c>
      <c r="AM63" s="552">
        <f t="shared" si="33"/>
        <v>0</v>
      </c>
      <c r="AN63" s="552">
        <f t="shared" si="7"/>
        <v>0</v>
      </c>
      <c r="AO63" s="552">
        <f t="shared" si="4"/>
        <v>1.48205009</v>
      </c>
      <c r="AP63" s="552">
        <f t="shared" si="31"/>
        <v>0</v>
      </c>
      <c r="AQ63" s="552">
        <f t="shared" si="31"/>
        <v>0</v>
      </c>
      <c r="AR63" s="552">
        <f t="shared" si="31"/>
        <v>0.49299999999999999</v>
      </c>
      <c r="AS63" s="552">
        <f t="shared" si="31"/>
        <v>0</v>
      </c>
      <c r="AT63" s="552">
        <f t="shared" si="31"/>
        <v>0</v>
      </c>
      <c r="AU63" s="552">
        <f t="shared" si="33"/>
        <v>0</v>
      </c>
      <c r="AV63" s="552">
        <f t="shared" si="33"/>
        <v>0</v>
      </c>
      <c r="AW63" s="552">
        <f t="shared" si="33"/>
        <v>0</v>
      </c>
      <c r="AX63" s="552">
        <f t="shared" si="33"/>
        <v>0</v>
      </c>
      <c r="AY63" s="552">
        <f t="shared" si="33"/>
        <v>0</v>
      </c>
      <c r="AZ63" s="552">
        <f t="shared" si="33"/>
        <v>0</v>
      </c>
      <c r="BA63" s="552">
        <f t="shared" si="33"/>
        <v>0</v>
      </c>
      <c r="BB63" s="552">
        <f t="shared" si="33"/>
        <v>0</v>
      </c>
      <c r="BC63" s="552">
        <f t="shared" si="33"/>
        <v>0</v>
      </c>
      <c r="BD63" s="552">
        <f t="shared" si="33"/>
        <v>0</v>
      </c>
      <c r="BE63" s="552">
        <f t="shared" si="33"/>
        <v>0</v>
      </c>
      <c r="BF63" s="552">
        <f t="shared" si="33"/>
        <v>0</v>
      </c>
      <c r="BG63" s="552">
        <f t="shared" si="33"/>
        <v>0</v>
      </c>
      <c r="BH63" s="552">
        <f t="shared" si="33"/>
        <v>0</v>
      </c>
      <c r="BI63" s="552">
        <f t="shared" si="33"/>
        <v>0</v>
      </c>
      <c r="BJ63" s="552">
        <f t="shared" si="33"/>
        <v>0</v>
      </c>
      <c r="BK63" s="552">
        <f t="shared" si="33"/>
        <v>0</v>
      </c>
      <c r="BL63" s="552">
        <f t="shared" si="33"/>
        <v>0</v>
      </c>
      <c r="BM63" s="552">
        <f t="shared" si="33"/>
        <v>0</v>
      </c>
      <c r="BN63" s="552">
        <f t="shared" si="33"/>
        <v>0</v>
      </c>
      <c r="BO63" s="552">
        <f t="shared" si="33"/>
        <v>0</v>
      </c>
      <c r="BP63" s="552">
        <f t="shared" si="33"/>
        <v>0</v>
      </c>
      <c r="BQ63" s="552">
        <f t="shared" si="33"/>
        <v>1.48205009</v>
      </c>
      <c r="BR63" s="552">
        <f t="shared" si="33"/>
        <v>0</v>
      </c>
      <c r="BS63" s="552">
        <f t="shared" si="33"/>
        <v>0</v>
      </c>
      <c r="BT63" s="552">
        <f t="shared" si="33"/>
        <v>0.49299999999999999</v>
      </c>
      <c r="BU63" s="552">
        <f t="shared" si="33"/>
        <v>0</v>
      </c>
      <c r="BV63" s="552">
        <f t="shared" si="33"/>
        <v>0</v>
      </c>
      <c r="BW63" s="552">
        <f t="shared" si="9"/>
        <v>-38.912297769626676</v>
      </c>
      <c r="BX63" s="553">
        <f t="shared" si="10"/>
        <v>-0.96331045880106214</v>
      </c>
      <c r="BY63" s="552">
        <f t="shared" si="11"/>
        <v>0</v>
      </c>
      <c r="BZ63" s="553">
        <f t="shared" si="12"/>
        <v>0</v>
      </c>
      <c r="CA63" s="549"/>
    </row>
    <row r="64" spans="1:79" ht="31.5">
      <c r="A64" s="550" t="s">
        <v>670</v>
      </c>
      <c r="B64" s="551" t="s">
        <v>671</v>
      </c>
      <c r="C64" s="548"/>
      <c r="D64" s="548"/>
      <c r="E64" s="552">
        <f t="shared" si="30"/>
        <v>0</v>
      </c>
      <c r="F64" s="552">
        <f t="shared" si="30"/>
        <v>2.730050847457417</v>
      </c>
      <c r="G64" s="552">
        <f t="shared" si="30"/>
        <v>0</v>
      </c>
      <c r="H64" s="552">
        <f t="shared" si="30"/>
        <v>0</v>
      </c>
      <c r="I64" s="552">
        <f t="shared" si="30"/>
        <v>0</v>
      </c>
      <c r="J64" s="552">
        <f t="shared" si="30"/>
        <v>0</v>
      </c>
      <c r="K64" s="552">
        <f t="shared" si="30"/>
        <v>0</v>
      </c>
      <c r="L64" s="552">
        <f>L65+L66+L67</f>
        <v>0</v>
      </c>
      <c r="M64" s="552">
        <f t="shared" ref="M64:BV64" si="34">M65+M66+M67</f>
        <v>0</v>
      </c>
      <c r="N64" s="552">
        <f t="shared" si="34"/>
        <v>0</v>
      </c>
      <c r="O64" s="552">
        <f t="shared" si="34"/>
        <v>0</v>
      </c>
      <c r="P64" s="552">
        <f t="shared" si="34"/>
        <v>0</v>
      </c>
      <c r="Q64" s="552">
        <f t="shared" si="34"/>
        <v>0</v>
      </c>
      <c r="R64" s="552">
        <f t="shared" si="34"/>
        <v>0</v>
      </c>
      <c r="S64" s="552">
        <f t="shared" si="34"/>
        <v>0</v>
      </c>
      <c r="T64" s="552">
        <f t="shared" si="34"/>
        <v>0</v>
      </c>
      <c r="U64" s="552">
        <f t="shared" si="34"/>
        <v>0</v>
      </c>
      <c r="V64" s="552">
        <f t="shared" si="34"/>
        <v>0</v>
      </c>
      <c r="W64" s="552">
        <f t="shared" si="34"/>
        <v>0</v>
      </c>
      <c r="X64" s="552">
        <f t="shared" si="34"/>
        <v>0</v>
      </c>
      <c r="Y64" s="552">
        <f t="shared" si="34"/>
        <v>0</v>
      </c>
      <c r="Z64" s="552">
        <f t="shared" si="34"/>
        <v>0</v>
      </c>
      <c r="AA64" s="552">
        <f t="shared" si="34"/>
        <v>0</v>
      </c>
      <c r="AB64" s="552">
        <f t="shared" si="34"/>
        <v>0</v>
      </c>
      <c r="AC64" s="552">
        <f t="shared" si="34"/>
        <v>0</v>
      </c>
      <c r="AD64" s="552">
        <f t="shared" si="34"/>
        <v>0</v>
      </c>
      <c r="AE64" s="552">
        <f t="shared" si="34"/>
        <v>0</v>
      </c>
      <c r="AF64" s="552">
        <f t="shared" si="34"/>
        <v>0</v>
      </c>
      <c r="AG64" s="552">
        <f t="shared" si="34"/>
        <v>0</v>
      </c>
      <c r="AH64" s="552">
        <f t="shared" si="34"/>
        <v>2.730050847457417</v>
      </c>
      <c r="AI64" s="552">
        <f t="shared" si="34"/>
        <v>0</v>
      </c>
      <c r="AJ64" s="552">
        <f t="shared" si="34"/>
        <v>0</v>
      </c>
      <c r="AK64" s="552">
        <f t="shared" si="34"/>
        <v>0</v>
      </c>
      <c r="AL64" s="552">
        <f t="shared" si="34"/>
        <v>0</v>
      </c>
      <c r="AM64" s="552">
        <f t="shared" si="34"/>
        <v>0</v>
      </c>
      <c r="AN64" s="552">
        <f t="shared" si="7"/>
        <v>0</v>
      </c>
      <c r="AO64" s="552">
        <f t="shared" si="4"/>
        <v>0</v>
      </c>
      <c r="AP64" s="552">
        <f t="shared" si="31"/>
        <v>0</v>
      </c>
      <c r="AQ64" s="552">
        <f t="shared" si="31"/>
        <v>0</v>
      </c>
      <c r="AR64" s="552">
        <f t="shared" si="31"/>
        <v>0</v>
      </c>
      <c r="AS64" s="552">
        <f t="shared" si="31"/>
        <v>0</v>
      </c>
      <c r="AT64" s="552">
        <f t="shared" si="31"/>
        <v>0</v>
      </c>
      <c r="AU64" s="552">
        <f t="shared" si="34"/>
        <v>0</v>
      </c>
      <c r="AV64" s="552">
        <f t="shared" si="34"/>
        <v>0</v>
      </c>
      <c r="AW64" s="552">
        <f t="shared" si="34"/>
        <v>0</v>
      </c>
      <c r="AX64" s="552">
        <f t="shared" si="34"/>
        <v>0</v>
      </c>
      <c r="AY64" s="552">
        <f t="shared" si="34"/>
        <v>0</v>
      </c>
      <c r="AZ64" s="552">
        <f t="shared" si="34"/>
        <v>0</v>
      </c>
      <c r="BA64" s="552">
        <f t="shared" si="34"/>
        <v>0</v>
      </c>
      <c r="BB64" s="552">
        <f t="shared" si="34"/>
        <v>0</v>
      </c>
      <c r="BC64" s="552">
        <f t="shared" si="34"/>
        <v>0</v>
      </c>
      <c r="BD64" s="552">
        <f t="shared" si="34"/>
        <v>0</v>
      </c>
      <c r="BE64" s="552">
        <f t="shared" si="34"/>
        <v>0</v>
      </c>
      <c r="BF64" s="552">
        <f t="shared" si="34"/>
        <v>0</v>
      </c>
      <c r="BG64" s="552">
        <f t="shared" si="34"/>
        <v>0</v>
      </c>
      <c r="BH64" s="552">
        <f t="shared" si="34"/>
        <v>0</v>
      </c>
      <c r="BI64" s="552">
        <f t="shared" si="34"/>
        <v>0</v>
      </c>
      <c r="BJ64" s="552">
        <f t="shared" si="34"/>
        <v>0</v>
      </c>
      <c r="BK64" s="552">
        <f t="shared" si="34"/>
        <v>0</v>
      </c>
      <c r="BL64" s="552">
        <f t="shared" si="34"/>
        <v>0</v>
      </c>
      <c r="BM64" s="552">
        <f t="shared" si="34"/>
        <v>0</v>
      </c>
      <c r="BN64" s="552">
        <f t="shared" si="34"/>
        <v>0</v>
      </c>
      <c r="BO64" s="552">
        <f t="shared" si="34"/>
        <v>0</v>
      </c>
      <c r="BP64" s="552">
        <f t="shared" si="34"/>
        <v>0</v>
      </c>
      <c r="BQ64" s="552">
        <f t="shared" si="34"/>
        <v>0</v>
      </c>
      <c r="BR64" s="552">
        <f t="shared" si="34"/>
        <v>0</v>
      </c>
      <c r="BS64" s="552">
        <f t="shared" si="34"/>
        <v>0</v>
      </c>
      <c r="BT64" s="552">
        <f t="shared" si="34"/>
        <v>0</v>
      </c>
      <c r="BU64" s="552">
        <f t="shared" si="34"/>
        <v>0</v>
      </c>
      <c r="BV64" s="552">
        <f t="shared" si="34"/>
        <v>0</v>
      </c>
      <c r="BW64" s="552">
        <f t="shared" si="9"/>
        <v>-2.730050847457417</v>
      </c>
      <c r="BX64" s="553">
        <f t="shared" si="10"/>
        <v>-1</v>
      </c>
      <c r="BY64" s="552">
        <f t="shared" si="11"/>
        <v>0</v>
      </c>
      <c r="BZ64" s="553">
        <f t="shared" si="12"/>
        <v>0</v>
      </c>
      <c r="CA64" s="549"/>
    </row>
    <row r="65" spans="1:79" ht="78.75">
      <c r="A65" s="550" t="s">
        <v>670</v>
      </c>
      <c r="B65" s="551" t="s">
        <v>672</v>
      </c>
      <c r="C65" s="548"/>
      <c r="D65" s="548"/>
      <c r="E65" s="552">
        <f t="shared" si="30"/>
        <v>0</v>
      </c>
      <c r="F65" s="552">
        <f t="shared" si="30"/>
        <v>0</v>
      </c>
      <c r="G65" s="552">
        <f t="shared" si="30"/>
        <v>0</v>
      </c>
      <c r="H65" s="552">
        <f t="shared" si="30"/>
        <v>0</v>
      </c>
      <c r="I65" s="552">
        <f t="shared" si="30"/>
        <v>0</v>
      </c>
      <c r="J65" s="552">
        <f t="shared" si="30"/>
        <v>0</v>
      </c>
      <c r="K65" s="552">
        <f t="shared" si="30"/>
        <v>0</v>
      </c>
      <c r="L65" s="552"/>
      <c r="M65" s="552"/>
      <c r="N65" s="552"/>
      <c r="O65" s="552"/>
      <c r="P65" s="552"/>
      <c r="Q65" s="552"/>
      <c r="R65" s="552"/>
      <c r="S65" s="552"/>
      <c r="T65" s="552"/>
      <c r="U65" s="552"/>
      <c r="V65" s="552"/>
      <c r="W65" s="552"/>
      <c r="X65" s="552"/>
      <c r="Y65" s="552"/>
      <c r="Z65" s="552"/>
      <c r="AA65" s="552"/>
      <c r="AB65" s="552"/>
      <c r="AC65" s="552"/>
      <c r="AD65" s="552"/>
      <c r="AE65" s="552"/>
      <c r="AF65" s="552"/>
      <c r="AG65" s="552"/>
      <c r="AH65" s="552"/>
      <c r="AI65" s="552"/>
      <c r="AJ65" s="552"/>
      <c r="AK65" s="552"/>
      <c r="AL65" s="552"/>
      <c r="AM65" s="552"/>
      <c r="AN65" s="552">
        <f t="shared" si="7"/>
        <v>0</v>
      </c>
      <c r="AO65" s="552">
        <f t="shared" si="4"/>
        <v>0</v>
      </c>
      <c r="AP65" s="552">
        <f t="shared" si="31"/>
        <v>0</v>
      </c>
      <c r="AQ65" s="552">
        <f t="shared" si="31"/>
        <v>0</v>
      </c>
      <c r="AR65" s="552">
        <f t="shared" si="31"/>
        <v>0</v>
      </c>
      <c r="AS65" s="552">
        <f t="shared" si="31"/>
        <v>0</v>
      </c>
      <c r="AT65" s="552">
        <f t="shared" si="31"/>
        <v>0</v>
      </c>
      <c r="AU65" s="552"/>
      <c r="AV65" s="552"/>
      <c r="AW65" s="552"/>
      <c r="AX65" s="552"/>
      <c r="AY65" s="552"/>
      <c r="AZ65" s="552"/>
      <c r="BA65" s="552"/>
      <c r="BB65" s="552"/>
      <c r="BC65" s="552"/>
      <c r="BD65" s="552"/>
      <c r="BE65" s="552"/>
      <c r="BF65" s="552"/>
      <c r="BG65" s="552"/>
      <c r="BH65" s="552"/>
      <c r="BI65" s="552"/>
      <c r="BJ65" s="552"/>
      <c r="BK65" s="552"/>
      <c r="BL65" s="552"/>
      <c r="BM65" s="552"/>
      <c r="BN65" s="552"/>
      <c r="BO65" s="552"/>
      <c r="BP65" s="552"/>
      <c r="BQ65" s="552"/>
      <c r="BR65" s="552"/>
      <c r="BS65" s="552"/>
      <c r="BT65" s="552"/>
      <c r="BU65" s="552"/>
      <c r="BV65" s="552"/>
      <c r="BW65" s="552">
        <f t="shared" si="9"/>
        <v>0</v>
      </c>
      <c r="BX65" s="553">
        <f t="shared" si="10"/>
        <v>0</v>
      </c>
      <c r="BY65" s="552">
        <f t="shared" si="11"/>
        <v>0</v>
      </c>
      <c r="BZ65" s="553">
        <f t="shared" si="12"/>
        <v>0</v>
      </c>
      <c r="CA65" s="549"/>
    </row>
    <row r="66" spans="1:79" ht="63">
      <c r="A66" s="550" t="s">
        <v>670</v>
      </c>
      <c r="B66" s="551" t="s">
        <v>673</v>
      </c>
      <c r="C66" s="548"/>
      <c r="D66" s="548"/>
      <c r="E66" s="552">
        <f t="shared" si="30"/>
        <v>0</v>
      </c>
      <c r="F66" s="552">
        <f t="shared" si="30"/>
        <v>0</v>
      </c>
      <c r="G66" s="552">
        <f t="shared" si="30"/>
        <v>0</v>
      </c>
      <c r="H66" s="552">
        <f t="shared" si="30"/>
        <v>0</v>
      </c>
      <c r="I66" s="552">
        <f t="shared" si="30"/>
        <v>0</v>
      </c>
      <c r="J66" s="552">
        <f t="shared" si="30"/>
        <v>0</v>
      </c>
      <c r="K66" s="552">
        <f t="shared" si="30"/>
        <v>0</v>
      </c>
      <c r="L66" s="552"/>
      <c r="M66" s="552"/>
      <c r="N66" s="552"/>
      <c r="O66" s="552"/>
      <c r="P66" s="552"/>
      <c r="Q66" s="552"/>
      <c r="R66" s="552"/>
      <c r="S66" s="552"/>
      <c r="T66" s="552"/>
      <c r="U66" s="552"/>
      <c r="V66" s="552"/>
      <c r="W66" s="552"/>
      <c r="X66" s="552"/>
      <c r="Y66" s="552"/>
      <c r="Z66" s="552"/>
      <c r="AA66" s="552"/>
      <c r="AB66" s="552"/>
      <c r="AC66" s="552"/>
      <c r="AD66" s="552"/>
      <c r="AE66" s="552"/>
      <c r="AF66" s="552"/>
      <c r="AG66" s="552"/>
      <c r="AH66" s="552"/>
      <c r="AI66" s="552"/>
      <c r="AJ66" s="552"/>
      <c r="AK66" s="552"/>
      <c r="AL66" s="552"/>
      <c r="AM66" s="552"/>
      <c r="AN66" s="552">
        <f t="shared" si="7"/>
        <v>0</v>
      </c>
      <c r="AO66" s="552">
        <f t="shared" si="4"/>
        <v>0</v>
      </c>
      <c r="AP66" s="552">
        <f t="shared" si="31"/>
        <v>0</v>
      </c>
      <c r="AQ66" s="552">
        <f t="shared" si="31"/>
        <v>0</v>
      </c>
      <c r="AR66" s="552">
        <f t="shared" si="31"/>
        <v>0</v>
      </c>
      <c r="AS66" s="552">
        <f t="shared" si="31"/>
        <v>0</v>
      </c>
      <c r="AT66" s="552">
        <f t="shared" si="31"/>
        <v>0</v>
      </c>
      <c r="AU66" s="552"/>
      <c r="AV66" s="552"/>
      <c r="AW66" s="552"/>
      <c r="AX66" s="552"/>
      <c r="AY66" s="552"/>
      <c r="AZ66" s="552"/>
      <c r="BA66" s="552"/>
      <c r="BB66" s="552"/>
      <c r="BC66" s="552"/>
      <c r="BD66" s="552"/>
      <c r="BE66" s="552"/>
      <c r="BF66" s="552"/>
      <c r="BG66" s="552"/>
      <c r="BH66" s="552"/>
      <c r="BI66" s="552"/>
      <c r="BJ66" s="552"/>
      <c r="BK66" s="552"/>
      <c r="BL66" s="552"/>
      <c r="BM66" s="552"/>
      <c r="BN66" s="552"/>
      <c r="BO66" s="552"/>
      <c r="BP66" s="552"/>
      <c r="BQ66" s="552"/>
      <c r="BR66" s="552"/>
      <c r="BS66" s="552"/>
      <c r="BT66" s="552"/>
      <c r="BU66" s="552"/>
      <c r="BV66" s="552"/>
      <c r="BW66" s="552">
        <f t="shared" si="9"/>
        <v>0</v>
      </c>
      <c r="BX66" s="553">
        <f t="shared" si="10"/>
        <v>0</v>
      </c>
      <c r="BY66" s="552">
        <f t="shared" si="11"/>
        <v>0</v>
      </c>
      <c r="BZ66" s="553">
        <f t="shared" si="12"/>
        <v>0</v>
      </c>
      <c r="CA66" s="549"/>
    </row>
    <row r="67" spans="1:79" ht="63">
      <c r="A67" s="550" t="s">
        <v>670</v>
      </c>
      <c r="B67" s="551" t="s">
        <v>674</v>
      </c>
      <c r="C67" s="548"/>
      <c r="D67" s="548"/>
      <c r="E67" s="552">
        <f t="shared" si="30"/>
        <v>0</v>
      </c>
      <c r="F67" s="552">
        <f t="shared" si="30"/>
        <v>2.730050847457417</v>
      </c>
      <c r="G67" s="552">
        <f t="shared" si="30"/>
        <v>0</v>
      </c>
      <c r="H67" s="552">
        <f t="shared" si="30"/>
        <v>0</v>
      </c>
      <c r="I67" s="552">
        <f t="shared" si="30"/>
        <v>0</v>
      </c>
      <c r="J67" s="552">
        <f t="shared" si="30"/>
        <v>0</v>
      </c>
      <c r="K67" s="552">
        <f t="shared" si="30"/>
        <v>0</v>
      </c>
      <c r="L67" s="552">
        <f>L68</f>
        <v>0</v>
      </c>
      <c r="M67" s="552">
        <f t="shared" ref="M67:BV67" si="35">M68</f>
        <v>0</v>
      </c>
      <c r="N67" s="552">
        <f t="shared" si="35"/>
        <v>0</v>
      </c>
      <c r="O67" s="552">
        <f t="shared" si="35"/>
        <v>0</v>
      </c>
      <c r="P67" s="552">
        <f t="shared" si="35"/>
        <v>0</v>
      </c>
      <c r="Q67" s="552">
        <f t="shared" si="35"/>
        <v>0</v>
      </c>
      <c r="R67" s="552">
        <f t="shared" si="35"/>
        <v>0</v>
      </c>
      <c r="S67" s="552">
        <f t="shared" si="35"/>
        <v>0</v>
      </c>
      <c r="T67" s="552">
        <f t="shared" si="35"/>
        <v>0</v>
      </c>
      <c r="U67" s="552">
        <f t="shared" si="35"/>
        <v>0</v>
      </c>
      <c r="V67" s="552">
        <f t="shared" si="35"/>
        <v>0</v>
      </c>
      <c r="W67" s="552">
        <f t="shared" si="35"/>
        <v>0</v>
      </c>
      <c r="X67" s="552">
        <f t="shared" si="35"/>
        <v>0</v>
      </c>
      <c r="Y67" s="552">
        <f t="shared" si="35"/>
        <v>0</v>
      </c>
      <c r="Z67" s="552">
        <f t="shared" si="35"/>
        <v>0</v>
      </c>
      <c r="AA67" s="552">
        <f t="shared" si="35"/>
        <v>0</v>
      </c>
      <c r="AB67" s="552">
        <f t="shared" si="35"/>
        <v>0</v>
      </c>
      <c r="AC67" s="552">
        <f t="shared" si="35"/>
        <v>0</v>
      </c>
      <c r="AD67" s="552">
        <f t="shared" si="35"/>
        <v>0</v>
      </c>
      <c r="AE67" s="552">
        <f t="shared" si="35"/>
        <v>0</v>
      </c>
      <c r="AF67" s="552">
        <f t="shared" si="35"/>
        <v>0</v>
      </c>
      <c r="AG67" s="552">
        <f t="shared" si="35"/>
        <v>0</v>
      </c>
      <c r="AH67" s="552">
        <f t="shared" si="35"/>
        <v>2.730050847457417</v>
      </c>
      <c r="AI67" s="552">
        <f t="shared" si="35"/>
        <v>0</v>
      </c>
      <c r="AJ67" s="552">
        <f t="shared" si="35"/>
        <v>0</v>
      </c>
      <c r="AK67" s="552">
        <f t="shared" si="35"/>
        <v>0</v>
      </c>
      <c r="AL67" s="552">
        <f t="shared" si="35"/>
        <v>0</v>
      </c>
      <c r="AM67" s="552">
        <f t="shared" si="35"/>
        <v>0</v>
      </c>
      <c r="AN67" s="552">
        <f t="shared" si="7"/>
        <v>0</v>
      </c>
      <c r="AO67" s="552">
        <f t="shared" si="4"/>
        <v>0</v>
      </c>
      <c r="AP67" s="552">
        <f t="shared" si="31"/>
        <v>0</v>
      </c>
      <c r="AQ67" s="552">
        <f t="shared" si="31"/>
        <v>0</v>
      </c>
      <c r="AR67" s="552">
        <f t="shared" si="31"/>
        <v>0</v>
      </c>
      <c r="AS67" s="552">
        <f t="shared" si="31"/>
        <v>0</v>
      </c>
      <c r="AT67" s="552">
        <f t="shared" si="31"/>
        <v>0</v>
      </c>
      <c r="AU67" s="552">
        <f t="shared" si="35"/>
        <v>0</v>
      </c>
      <c r="AV67" s="552">
        <f t="shared" si="35"/>
        <v>0</v>
      </c>
      <c r="AW67" s="552">
        <f t="shared" si="35"/>
        <v>0</v>
      </c>
      <c r="AX67" s="552">
        <f t="shared" si="35"/>
        <v>0</v>
      </c>
      <c r="AY67" s="552">
        <f t="shared" si="35"/>
        <v>0</v>
      </c>
      <c r="AZ67" s="552">
        <f t="shared" si="35"/>
        <v>0</v>
      </c>
      <c r="BA67" s="552">
        <f t="shared" si="35"/>
        <v>0</v>
      </c>
      <c r="BB67" s="552">
        <f t="shared" si="35"/>
        <v>0</v>
      </c>
      <c r="BC67" s="552">
        <f t="shared" si="35"/>
        <v>0</v>
      </c>
      <c r="BD67" s="552">
        <f t="shared" si="35"/>
        <v>0</v>
      </c>
      <c r="BE67" s="552">
        <f t="shared" si="35"/>
        <v>0</v>
      </c>
      <c r="BF67" s="552">
        <f t="shared" si="35"/>
        <v>0</v>
      </c>
      <c r="BG67" s="552">
        <f t="shared" si="35"/>
        <v>0</v>
      </c>
      <c r="BH67" s="552">
        <f t="shared" si="35"/>
        <v>0</v>
      </c>
      <c r="BI67" s="552">
        <f t="shared" si="35"/>
        <v>0</v>
      </c>
      <c r="BJ67" s="552">
        <f t="shared" si="35"/>
        <v>0</v>
      </c>
      <c r="BK67" s="552">
        <f t="shared" si="35"/>
        <v>0</v>
      </c>
      <c r="BL67" s="552">
        <f t="shared" si="35"/>
        <v>0</v>
      </c>
      <c r="BM67" s="552">
        <f t="shared" si="35"/>
        <v>0</v>
      </c>
      <c r="BN67" s="552">
        <f t="shared" si="35"/>
        <v>0</v>
      </c>
      <c r="BO67" s="552">
        <f t="shared" si="35"/>
        <v>0</v>
      </c>
      <c r="BP67" s="552">
        <f t="shared" si="35"/>
        <v>0</v>
      </c>
      <c r="BQ67" s="552">
        <f t="shared" si="35"/>
        <v>0</v>
      </c>
      <c r="BR67" s="552">
        <f t="shared" si="35"/>
        <v>0</v>
      </c>
      <c r="BS67" s="552">
        <f t="shared" si="35"/>
        <v>0</v>
      </c>
      <c r="BT67" s="552">
        <f t="shared" si="35"/>
        <v>0</v>
      </c>
      <c r="BU67" s="552">
        <f t="shared" si="35"/>
        <v>0</v>
      </c>
      <c r="BV67" s="552">
        <f t="shared" si="35"/>
        <v>0</v>
      </c>
      <c r="BW67" s="552">
        <f t="shared" si="9"/>
        <v>-2.730050847457417</v>
      </c>
      <c r="BX67" s="553">
        <f t="shared" si="10"/>
        <v>-1</v>
      </c>
      <c r="BY67" s="552">
        <f t="shared" si="11"/>
        <v>0</v>
      </c>
      <c r="BZ67" s="553">
        <f t="shared" si="12"/>
        <v>0</v>
      </c>
      <c r="CA67" s="549"/>
    </row>
    <row r="68" spans="1:79" ht="47.25">
      <c r="A68" s="525" t="s">
        <v>670</v>
      </c>
      <c r="B68" s="559" t="s">
        <v>439</v>
      </c>
      <c r="C68" s="527" t="s">
        <v>39</v>
      </c>
      <c r="D68" s="527">
        <v>1603409</v>
      </c>
      <c r="E68" s="552">
        <f t="shared" si="30"/>
        <v>0</v>
      </c>
      <c r="F68" s="552">
        <f t="shared" si="30"/>
        <v>2.730050847457417</v>
      </c>
      <c r="G68" s="552">
        <f t="shared" si="30"/>
        <v>0</v>
      </c>
      <c r="H68" s="552">
        <f t="shared" si="30"/>
        <v>0</v>
      </c>
      <c r="I68" s="552">
        <f t="shared" si="30"/>
        <v>0</v>
      </c>
      <c r="J68" s="552">
        <f t="shared" si="30"/>
        <v>0</v>
      </c>
      <c r="K68" s="552">
        <f t="shared" si="30"/>
        <v>0</v>
      </c>
      <c r="L68" s="558"/>
      <c r="M68" s="558">
        <v>0</v>
      </c>
      <c r="N68" s="558"/>
      <c r="O68" s="558"/>
      <c r="P68" s="558"/>
      <c r="Q68" s="558"/>
      <c r="R68" s="558"/>
      <c r="S68" s="558"/>
      <c r="T68" s="558">
        <v>0</v>
      </c>
      <c r="U68" s="558"/>
      <c r="V68" s="558"/>
      <c r="W68" s="558"/>
      <c r="X68" s="558"/>
      <c r="Y68" s="558"/>
      <c r="Z68" s="558"/>
      <c r="AA68" s="558">
        <v>0</v>
      </c>
      <c r="AB68" s="558"/>
      <c r="AC68" s="558"/>
      <c r="AD68" s="558"/>
      <c r="AE68" s="558"/>
      <c r="AF68" s="558"/>
      <c r="AG68" s="558"/>
      <c r="AH68" s="558">
        <v>2.730050847457417</v>
      </c>
      <c r="AI68" s="558"/>
      <c r="AJ68" s="558"/>
      <c r="AK68" s="558"/>
      <c r="AL68" s="558"/>
      <c r="AM68" s="558"/>
      <c r="AN68" s="552">
        <f t="shared" si="7"/>
        <v>0</v>
      </c>
      <c r="AO68" s="552">
        <f t="shared" si="4"/>
        <v>0</v>
      </c>
      <c r="AP68" s="552">
        <f t="shared" si="31"/>
        <v>0</v>
      </c>
      <c r="AQ68" s="552">
        <f t="shared" si="31"/>
        <v>0</v>
      </c>
      <c r="AR68" s="552">
        <f t="shared" si="31"/>
        <v>0</v>
      </c>
      <c r="AS68" s="552">
        <f t="shared" si="31"/>
        <v>0</v>
      </c>
      <c r="AT68" s="552">
        <f t="shared" si="31"/>
        <v>0</v>
      </c>
      <c r="AU68" s="558"/>
      <c r="AV68" s="558">
        <v>0</v>
      </c>
      <c r="AW68" s="558"/>
      <c r="AX68" s="558"/>
      <c r="AY68" s="558"/>
      <c r="AZ68" s="558"/>
      <c r="BA68" s="558"/>
      <c r="BB68" s="558"/>
      <c r="BC68" s="558">
        <v>0</v>
      </c>
      <c r="BD68" s="558"/>
      <c r="BE68" s="558"/>
      <c r="BF68" s="558"/>
      <c r="BG68" s="558"/>
      <c r="BH68" s="558"/>
      <c r="BI68" s="558"/>
      <c r="BJ68" s="558">
        <v>0</v>
      </c>
      <c r="BK68" s="558"/>
      <c r="BL68" s="558"/>
      <c r="BM68" s="558"/>
      <c r="BN68" s="558"/>
      <c r="BO68" s="558"/>
      <c r="BP68" s="558"/>
      <c r="BQ68" s="558">
        <v>0</v>
      </c>
      <c r="BR68" s="558"/>
      <c r="BS68" s="558"/>
      <c r="BT68" s="558"/>
      <c r="BU68" s="558"/>
      <c r="BV68" s="558"/>
      <c r="BW68" s="552">
        <f t="shared" si="9"/>
        <v>-2.730050847457417</v>
      </c>
      <c r="BX68" s="553">
        <f t="shared" si="10"/>
        <v>-1</v>
      </c>
      <c r="BY68" s="552">
        <f t="shared" si="11"/>
        <v>0</v>
      </c>
      <c r="BZ68" s="553">
        <f t="shared" si="12"/>
        <v>0</v>
      </c>
      <c r="CA68" s="530" t="s">
        <v>926</v>
      </c>
    </row>
    <row r="69" spans="1:79" ht="31.5">
      <c r="A69" s="550" t="s">
        <v>677</v>
      </c>
      <c r="B69" s="551" t="s">
        <v>671</v>
      </c>
      <c r="C69" s="548"/>
      <c r="D69" s="548"/>
      <c r="E69" s="552">
        <f t="shared" si="30"/>
        <v>0</v>
      </c>
      <c r="F69" s="552">
        <f t="shared" si="30"/>
        <v>37.664297012169257</v>
      </c>
      <c r="G69" s="552">
        <f t="shared" si="30"/>
        <v>0</v>
      </c>
      <c r="H69" s="552">
        <f t="shared" si="30"/>
        <v>0</v>
      </c>
      <c r="I69" s="552">
        <f t="shared" si="30"/>
        <v>1.63</v>
      </c>
      <c r="J69" s="552">
        <f t="shared" si="30"/>
        <v>0</v>
      </c>
      <c r="K69" s="552">
        <f t="shared" si="30"/>
        <v>0</v>
      </c>
      <c r="L69" s="552">
        <f>L70+L73</f>
        <v>0</v>
      </c>
      <c r="M69" s="552">
        <f t="shared" ref="M69:AM69" si="36">M70+M73</f>
        <v>0</v>
      </c>
      <c r="N69" s="552">
        <f t="shared" si="36"/>
        <v>0</v>
      </c>
      <c r="O69" s="552">
        <f t="shared" si="36"/>
        <v>0</v>
      </c>
      <c r="P69" s="552">
        <f t="shared" si="36"/>
        <v>0</v>
      </c>
      <c r="Q69" s="552">
        <f t="shared" si="36"/>
        <v>0</v>
      </c>
      <c r="R69" s="552">
        <f t="shared" si="36"/>
        <v>0</v>
      </c>
      <c r="S69" s="552">
        <f t="shared" si="36"/>
        <v>0</v>
      </c>
      <c r="T69" s="552">
        <f t="shared" si="36"/>
        <v>0</v>
      </c>
      <c r="U69" s="552">
        <f t="shared" si="36"/>
        <v>0</v>
      </c>
      <c r="V69" s="552">
        <f t="shared" si="36"/>
        <v>0</v>
      </c>
      <c r="W69" s="552">
        <f t="shared" si="36"/>
        <v>0</v>
      </c>
      <c r="X69" s="552">
        <f t="shared" si="36"/>
        <v>0</v>
      </c>
      <c r="Y69" s="552">
        <f t="shared" si="36"/>
        <v>0</v>
      </c>
      <c r="Z69" s="552">
        <f t="shared" si="36"/>
        <v>0</v>
      </c>
      <c r="AA69" s="552">
        <f t="shared" si="36"/>
        <v>0</v>
      </c>
      <c r="AB69" s="552">
        <f t="shared" si="36"/>
        <v>0</v>
      </c>
      <c r="AC69" s="552">
        <f t="shared" si="36"/>
        <v>0</v>
      </c>
      <c r="AD69" s="552">
        <f t="shared" si="36"/>
        <v>0</v>
      </c>
      <c r="AE69" s="552">
        <f t="shared" si="36"/>
        <v>0</v>
      </c>
      <c r="AF69" s="552">
        <f t="shared" si="36"/>
        <v>0</v>
      </c>
      <c r="AG69" s="552">
        <f t="shared" si="36"/>
        <v>0</v>
      </c>
      <c r="AH69" s="552">
        <f t="shared" si="36"/>
        <v>37.664297012169257</v>
      </c>
      <c r="AI69" s="552">
        <f t="shared" si="36"/>
        <v>0</v>
      </c>
      <c r="AJ69" s="552">
        <f t="shared" si="36"/>
        <v>0</v>
      </c>
      <c r="AK69" s="552">
        <f t="shared" si="36"/>
        <v>1.63</v>
      </c>
      <c r="AL69" s="552">
        <f t="shared" si="36"/>
        <v>0</v>
      </c>
      <c r="AM69" s="552">
        <f t="shared" si="36"/>
        <v>0</v>
      </c>
      <c r="AN69" s="552">
        <f t="shared" si="7"/>
        <v>0</v>
      </c>
      <c r="AO69" s="552">
        <f t="shared" si="4"/>
        <v>1.48205009</v>
      </c>
      <c r="AP69" s="552">
        <f t="shared" si="31"/>
        <v>0</v>
      </c>
      <c r="AQ69" s="552">
        <f t="shared" si="31"/>
        <v>0</v>
      </c>
      <c r="AR69" s="552">
        <f t="shared" si="31"/>
        <v>0.49299999999999999</v>
      </c>
      <c r="AS69" s="552">
        <f t="shared" si="31"/>
        <v>0</v>
      </c>
      <c r="AT69" s="552">
        <f t="shared" si="31"/>
        <v>0</v>
      </c>
      <c r="AU69" s="552">
        <f t="shared" ref="AU69:BV69" si="37">AU70+AU73</f>
        <v>0</v>
      </c>
      <c r="AV69" s="552">
        <f t="shared" si="37"/>
        <v>0</v>
      </c>
      <c r="AW69" s="552">
        <f t="shared" si="37"/>
        <v>0</v>
      </c>
      <c r="AX69" s="552">
        <f t="shared" si="37"/>
        <v>0</v>
      </c>
      <c r="AY69" s="552">
        <f t="shared" si="37"/>
        <v>0</v>
      </c>
      <c r="AZ69" s="552">
        <f t="shared" si="37"/>
        <v>0</v>
      </c>
      <c r="BA69" s="552">
        <f t="shared" si="37"/>
        <v>0</v>
      </c>
      <c r="BB69" s="552">
        <f t="shared" si="37"/>
        <v>0</v>
      </c>
      <c r="BC69" s="552">
        <f t="shared" si="37"/>
        <v>0</v>
      </c>
      <c r="BD69" s="552">
        <f t="shared" si="37"/>
        <v>0</v>
      </c>
      <c r="BE69" s="552">
        <f t="shared" si="37"/>
        <v>0</v>
      </c>
      <c r="BF69" s="552">
        <f t="shared" si="37"/>
        <v>0</v>
      </c>
      <c r="BG69" s="552">
        <f t="shared" si="37"/>
        <v>0</v>
      </c>
      <c r="BH69" s="552">
        <f t="shared" si="37"/>
        <v>0</v>
      </c>
      <c r="BI69" s="552">
        <f t="shared" si="37"/>
        <v>0</v>
      </c>
      <c r="BJ69" s="552">
        <f t="shared" si="37"/>
        <v>0</v>
      </c>
      <c r="BK69" s="552">
        <f t="shared" si="37"/>
        <v>0</v>
      </c>
      <c r="BL69" s="552">
        <f t="shared" si="37"/>
        <v>0</v>
      </c>
      <c r="BM69" s="552">
        <f t="shared" si="37"/>
        <v>0</v>
      </c>
      <c r="BN69" s="552">
        <f t="shared" si="37"/>
        <v>0</v>
      </c>
      <c r="BO69" s="552">
        <f t="shared" si="37"/>
        <v>0</v>
      </c>
      <c r="BP69" s="552">
        <f t="shared" si="37"/>
        <v>0</v>
      </c>
      <c r="BQ69" s="552">
        <f t="shared" si="37"/>
        <v>1.48205009</v>
      </c>
      <c r="BR69" s="552">
        <f t="shared" si="37"/>
        <v>0</v>
      </c>
      <c r="BS69" s="552">
        <f t="shared" si="37"/>
        <v>0</v>
      </c>
      <c r="BT69" s="552">
        <f t="shared" si="37"/>
        <v>0.49299999999999999</v>
      </c>
      <c r="BU69" s="552">
        <f t="shared" si="37"/>
        <v>0</v>
      </c>
      <c r="BV69" s="552">
        <f t="shared" si="37"/>
        <v>0</v>
      </c>
      <c r="BW69" s="552">
        <f t="shared" si="9"/>
        <v>-36.182246922169256</v>
      </c>
      <c r="BX69" s="553">
        <f t="shared" si="10"/>
        <v>-0.96065106194545058</v>
      </c>
      <c r="BY69" s="552">
        <f t="shared" si="11"/>
        <v>0</v>
      </c>
      <c r="BZ69" s="553">
        <f t="shared" si="12"/>
        <v>0</v>
      </c>
      <c r="CA69" s="549"/>
    </row>
    <row r="70" spans="1:79" ht="78.75">
      <c r="A70" s="550" t="s">
        <v>677</v>
      </c>
      <c r="B70" s="551" t="s">
        <v>672</v>
      </c>
      <c r="C70" s="548"/>
      <c r="D70" s="548"/>
      <c r="E70" s="552">
        <f t="shared" si="30"/>
        <v>0</v>
      </c>
      <c r="F70" s="552">
        <f t="shared" si="30"/>
        <v>37.664297012169257</v>
      </c>
      <c r="G70" s="552">
        <f t="shared" si="30"/>
        <v>0</v>
      </c>
      <c r="H70" s="552">
        <f t="shared" si="30"/>
        <v>0</v>
      </c>
      <c r="I70" s="552">
        <f t="shared" si="30"/>
        <v>1.63</v>
      </c>
      <c r="J70" s="552">
        <f t="shared" si="30"/>
        <v>0</v>
      </c>
      <c r="K70" s="552">
        <f t="shared" si="30"/>
        <v>0</v>
      </c>
      <c r="L70" s="552">
        <f>L71+L72</f>
        <v>0</v>
      </c>
      <c r="M70" s="552">
        <f t="shared" ref="M70:AM70" si="38">M71+M72</f>
        <v>0</v>
      </c>
      <c r="N70" s="552">
        <f t="shared" si="38"/>
        <v>0</v>
      </c>
      <c r="O70" s="552">
        <f t="shared" si="38"/>
        <v>0</v>
      </c>
      <c r="P70" s="552">
        <f t="shared" si="38"/>
        <v>0</v>
      </c>
      <c r="Q70" s="552">
        <f t="shared" si="38"/>
        <v>0</v>
      </c>
      <c r="R70" s="552">
        <f t="shared" si="38"/>
        <v>0</v>
      </c>
      <c r="S70" s="552">
        <f t="shared" si="38"/>
        <v>0</v>
      </c>
      <c r="T70" s="552">
        <f t="shared" si="38"/>
        <v>0</v>
      </c>
      <c r="U70" s="552">
        <f t="shared" si="38"/>
        <v>0</v>
      </c>
      <c r="V70" s="552">
        <f t="shared" si="38"/>
        <v>0</v>
      </c>
      <c r="W70" s="552">
        <f t="shared" si="38"/>
        <v>0</v>
      </c>
      <c r="X70" s="552">
        <f t="shared" si="38"/>
        <v>0</v>
      </c>
      <c r="Y70" s="552">
        <f t="shared" si="38"/>
        <v>0</v>
      </c>
      <c r="Z70" s="552">
        <f t="shared" si="38"/>
        <v>0</v>
      </c>
      <c r="AA70" s="552">
        <f t="shared" si="38"/>
        <v>0</v>
      </c>
      <c r="AB70" s="552">
        <f t="shared" si="38"/>
        <v>0</v>
      </c>
      <c r="AC70" s="552">
        <f t="shared" si="38"/>
        <v>0</v>
      </c>
      <c r="AD70" s="552">
        <f t="shared" si="38"/>
        <v>0</v>
      </c>
      <c r="AE70" s="552">
        <f t="shared" si="38"/>
        <v>0</v>
      </c>
      <c r="AF70" s="552">
        <f t="shared" si="38"/>
        <v>0</v>
      </c>
      <c r="AG70" s="552">
        <f t="shared" si="38"/>
        <v>0</v>
      </c>
      <c r="AH70" s="552">
        <f t="shared" si="38"/>
        <v>37.664297012169257</v>
      </c>
      <c r="AI70" s="552">
        <f t="shared" si="38"/>
        <v>0</v>
      </c>
      <c r="AJ70" s="552">
        <f t="shared" si="38"/>
        <v>0</v>
      </c>
      <c r="AK70" s="552">
        <f t="shared" si="38"/>
        <v>1.63</v>
      </c>
      <c r="AL70" s="552">
        <f t="shared" si="38"/>
        <v>0</v>
      </c>
      <c r="AM70" s="552">
        <f t="shared" si="38"/>
        <v>0</v>
      </c>
      <c r="AN70" s="552">
        <f t="shared" si="7"/>
        <v>0</v>
      </c>
      <c r="AO70" s="552">
        <f t="shared" si="4"/>
        <v>1.48205009</v>
      </c>
      <c r="AP70" s="552">
        <f t="shared" si="31"/>
        <v>0</v>
      </c>
      <c r="AQ70" s="552">
        <f t="shared" si="31"/>
        <v>0</v>
      </c>
      <c r="AR70" s="552">
        <f t="shared" si="31"/>
        <v>0.49299999999999999</v>
      </c>
      <c r="AS70" s="552">
        <f t="shared" si="31"/>
        <v>0</v>
      </c>
      <c r="AT70" s="552">
        <f t="shared" si="31"/>
        <v>0</v>
      </c>
      <c r="AU70" s="552">
        <f t="shared" ref="AU70:BV70" si="39">AU71+AU72</f>
        <v>0</v>
      </c>
      <c r="AV70" s="552">
        <f t="shared" si="39"/>
        <v>0</v>
      </c>
      <c r="AW70" s="552">
        <f t="shared" si="39"/>
        <v>0</v>
      </c>
      <c r="AX70" s="552">
        <f t="shared" si="39"/>
        <v>0</v>
      </c>
      <c r="AY70" s="552">
        <f t="shared" si="39"/>
        <v>0</v>
      </c>
      <c r="AZ70" s="552">
        <f t="shared" si="39"/>
        <v>0</v>
      </c>
      <c r="BA70" s="552">
        <f t="shared" si="39"/>
        <v>0</v>
      </c>
      <c r="BB70" s="552">
        <f t="shared" si="39"/>
        <v>0</v>
      </c>
      <c r="BC70" s="552">
        <f t="shared" si="39"/>
        <v>0</v>
      </c>
      <c r="BD70" s="552">
        <f t="shared" si="39"/>
        <v>0</v>
      </c>
      <c r="BE70" s="552">
        <f t="shared" si="39"/>
        <v>0</v>
      </c>
      <c r="BF70" s="552">
        <f t="shared" si="39"/>
        <v>0</v>
      </c>
      <c r="BG70" s="552">
        <f t="shared" si="39"/>
        <v>0</v>
      </c>
      <c r="BH70" s="552">
        <f t="shared" si="39"/>
        <v>0</v>
      </c>
      <c r="BI70" s="552">
        <f t="shared" si="39"/>
        <v>0</v>
      </c>
      <c r="BJ70" s="552">
        <f t="shared" si="39"/>
        <v>0</v>
      </c>
      <c r="BK70" s="552">
        <f t="shared" si="39"/>
        <v>0</v>
      </c>
      <c r="BL70" s="552">
        <f t="shared" si="39"/>
        <v>0</v>
      </c>
      <c r="BM70" s="552">
        <f t="shared" si="39"/>
        <v>0</v>
      </c>
      <c r="BN70" s="552">
        <f t="shared" si="39"/>
        <v>0</v>
      </c>
      <c r="BO70" s="552">
        <f t="shared" si="39"/>
        <v>0</v>
      </c>
      <c r="BP70" s="552">
        <f t="shared" si="39"/>
        <v>0</v>
      </c>
      <c r="BQ70" s="552">
        <f t="shared" si="39"/>
        <v>1.48205009</v>
      </c>
      <c r="BR70" s="552">
        <f t="shared" si="39"/>
        <v>0</v>
      </c>
      <c r="BS70" s="552">
        <f t="shared" si="39"/>
        <v>0</v>
      </c>
      <c r="BT70" s="552">
        <f t="shared" si="39"/>
        <v>0.49299999999999999</v>
      </c>
      <c r="BU70" s="552">
        <f t="shared" si="39"/>
        <v>0</v>
      </c>
      <c r="BV70" s="552">
        <f t="shared" si="39"/>
        <v>0</v>
      </c>
      <c r="BW70" s="552">
        <f t="shared" si="9"/>
        <v>-36.182246922169256</v>
      </c>
      <c r="BX70" s="553">
        <f t="shared" si="10"/>
        <v>-0.96065106194545058</v>
      </c>
      <c r="BY70" s="552">
        <f t="shared" si="11"/>
        <v>0</v>
      </c>
      <c r="BZ70" s="553">
        <f t="shared" si="12"/>
        <v>0</v>
      </c>
      <c r="CA70" s="549"/>
    </row>
    <row r="71" spans="1:79" ht="78.75">
      <c r="A71" s="525" t="s">
        <v>677</v>
      </c>
      <c r="B71" s="526" t="s">
        <v>66</v>
      </c>
      <c r="C71" s="125" t="s">
        <v>1</v>
      </c>
      <c r="D71" s="525" t="s">
        <v>324</v>
      </c>
      <c r="E71" s="552">
        <f t="shared" si="30"/>
        <v>0</v>
      </c>
      <c r="F71" s="552">
        <f t="shared" si="30"/>
        <v>35.895618644067802</v>
      </c>
      <c r="G71" s="552">
        <f t="shared" si="30"/>
        <v>0</v>
      </c>
      <c r="H71" s="552">
        <f t="shared" si="30"/>
        <v>0</v>
      </c>
      <c r="I71" s="552">
        <f t="shared" si="30"/>
        <v>1.2</v>
      </c>
      <c r="J71" s="552">
        <f t="shared" si="30"/>
        <v>0</v>
      </c>
      <c r="K71" s="552">
        <f t="shared" si="30"/>
        <v>0</v>
      </c>
      <c r="L71" s="558"/>
      <c r="M71" s="558">
        <v>0</v>
      </c>
      <c r="N71" s="558"/>
      <c r="O71" s="558"/>
      <c r="P71" s="558"/>
      <c r="Q71" s="558"/>
      <c r="R71" s="558"/>
      <c r="S71" s="558"/>
      <c r="T71" s="558">
        <v>0</v>
      </c>
      <c r="U71" s="558"/>
      <c r="V71" s="558"/>
      <c r="W71" s="558"/>
      <c r="X71" s="558"/>
      <c r="Y71" s="558"/>
      <c r="Z71" s="558"/>
      <c r="AA71" s="558">
        <v>0</v>
      </c>
      <c r="AB71" s="558"/>
      <c r="AC71" s="558"/>
      <c r="AD71" s="558"/>
      <c r="AE71" s="558"/>
      <c r="AF71" s="558"/>
      <c r="AG71" s="558"/>
      <c r="AH71" s="558">
        <v>35.895618644067802</v>
      </c>
      <c r="AI71" s="558"/>
      <c r="AJ71" s="558"/>
      <c r="AK71" s="558">
        <v>1.2</v>
      </c>
      <c r="AL71" s="558"/>
      <c r="AM71" s="558"/>
      <c r="AN71" s="552">
        <f t="shared" si="7"/>
        <v>0</v>
      </c>
      <c r="AO71" s="552">
        <f t="shared" si="4"/>
        <v>0</v>
      </c>
      <c r="AP71" s="552">
        <f t="shared" si="31"/>
        <v>0</v>
      </c>
      <c r="AQ71" s="552">
        <f t="shared" si="31"/>
        <v>0</v>
      </c>
      <c r="AR71" s="552">
        <f t="shared" si="31"/>
        <v>0</v>
      </c>
      <c r="AS71" s="552">
        <f t="shared" si="31"/>
        <v>0</v>
      </c>
      <c r="AT71" s="552">
        <f t="shared" si="31"/>
        <v>0</v>
      </c>
      <c r="AU71" s="558"/>
      <c r="AV71" s="558">
        <v>0</v>
      </c>
      <c r="AW71" s="558"/>
      <c r="AX71" s="558"/>
      <c r="AY71" s="558"/>
      <c r="AZ71" s="558"/>
      <c r="BA71" s="558"/>
      <c r="BB71" s="558"/>
      <c r="BC71" s="558">
        <v>0</v>
      </c>
      <c r="BD71" s="558"/>
      <c r="BE71" s="558"/>
      <c r="BF71" s="558"/>
      <c r="BG71" s="558"/>
      <c r="BH71" s="558"/>
      <c r="BI71" s="558"/>
      <c r="BJ71" s="558">
        <v>0</v>
      </c>
      <c r="BK71" s="558"/>
      <c r="BL71" s="558"/>
      <c r="BM71" s="558"/>
      <c r="BN71" s="558"/>
      <c r="BO71" s="558"/>
      <c r="BP71" s="558"/>
      <c r="BQ71" s="558">
        <v>0</v>
      </c>
      <c r="BR71" s="558"/>
      <c r="BS71" s="558"/>
      <c r="BT71" s="558"/>
      <c r="BU71" s="558"/>
      <c r="BV71" s="558"/>
      <c r="BW71" s="552">
        <f t="shared" si="9"/>
        <v>-35.895618644067802</v>
      </c>
      <c r="BX71" s="553">
        <f t="shared" si="10"/>
        <v>-1</v>
      </c>
      <c r="BY71" s="552">
        <f t="shared" si="11"/>
        <v>0</v>
      </c>
      <c r="BZ71" s="553">
        <f t="shared" si="12"/>
        <v>0</v>
      </c>
      <c r="CA71" s="530" t="s">
        <v>921</v>
      </c>
    </row>
    <row r="72" spans="1:79" ht="94.5">
      <c r="A72" s="525" t="s">
        <v>677</v>
      </c>
      <c r="B72" s="526" t="s">
        <v>73</v>
      </c>
      <c r="C72" s="125" t="s">
        <v>6</v>
      </c>
      <c r="D72" s="525" t="s">
        <v>331</v>
      </c>
      <c r="E72" s="552">
        <f t="shared" si="30"/>
        <v>0</v>
      </c>
      <c r="F72" s="552">
        <f t="shared" si="30"/>
        <v>1.7686783681014575</v>
      </c>
      <c r="G72" s="552">
        <f t="shared" si="30"/>
        <v>0</v>
      </c>
      <c r="H72" s="552">
        <f t="shared" si="30"/>
        <v>0</v>
      </c>
      <c r="I72" s="552">
        <f t="shared" si="30"/>
        <v>0.43</v>
      </c>
      <c r="J72" s="552">
        <f t="shared" si="30"/>
        <v>0</v>
      </c>
      <c r="K72" s="552">
        <f t="shared" si="30"/>
        <v>0</v>
      </c>
      <c r="L72" s="558"/>
      <c r="M72" s="558">
        <v>0</v>
      </c>
      <c r="N72" s="558"/>
      <c r="O72" s="558"/>
      <c r="P72" s="558"/>
      <c r="Q72" s="558"/>
      <c r="R72" s="558"/>
      <c r="S72" s="558"/>
      <c r="T72" s="558">
        <v>0</v>
      </c>
      <c r="U72" s="558"/>
      <c r="V72" s="558"/>
      <c r="W72" s="558"/>
      <c r="X72" s="558"/>
      <c r="Y72" s="558"/>
      <c r="Z72" s="558"/>
      <c r="AA72" s="558">
        <v>0</v>
      </c>
      <c r="AB72" s="558"/>
      <c r="AC72" s="558"/>
      <c r="AD72" s="558"/>
      <c r="AE72" s="558"/>
      <c r="AF72" s="558"/>
      <c r="AG72" s="558"/>
      <c r="AH72" s="558">
        <v>1.7686783681014575</v>
      </c>
      <c r="AI72" s="558"/>
      <c r="AJ72" s="558"/>
      <c r="AK72" s="558">
        <v>0.43</v>
      </c>
      <c r="AL72" s="558"/>
      <c r="AM72" s="558"/>
      <c r="AN72" s="552">
        <f t="shared" si="7"/>
        <v>0</v>
      </c>
      <c r="AO72" s="552">
        <f t="shared" si="4"/>
        <v>1.48205009</v>
      </c>
      <c r="AP72" s="552">
        <f t="shared" si="31"/>
        <v>0</v>
      </c>
      <c r="AQ72" s="552">
        <f t="shared" si="31"/>
        <v>0</v>
      </c>
      <c r="AR72" s="552">
        <f t="shared" si="31"/>
        <v>0.49299999999999999</v>
      </c>
      <c r="AS72" s="552">
        <f t="shared" si="31"/>
        <v>0</v>
      </c>
      <c r="AT72" s="552">
        <f t="shared" si="31"/>
        <v>0</v>
      </c>
      <c r="AU72" s="558"/>
      <c r="AV72" s="558">
        <v>0</v>
      </c>
      <c r="AW72" s="558"/>
      <c r="AX72" s="558"/>
      <c r="AY72" s="558"/>
      <c r="AZ72" s="558"/>
      <c r="BA72" s="558"/>
      <c r="BB72" s="558"/>
      <c r="BC72" s="558">
        <v>0</v>
      </c>
      <c r="BD72" s="558"/>
      <c r="BE72" s="558"/>
      <c r="BF72" s="558"/>
      <c r="BG72" s="558"/>
      <c r="BH72" s="558"/>
      <c r="BI72" s="558"/>
      <c r="BJ72" s="558">
        <v>0</v>
      </c>
      <c r="BK72" s="558"/>
      <c r="BL72" s="558"/>
      <c r="BM72" s="558"/>
      <c r="BN72" s="558"/>
      <c r="BO72" s="558"/>
      <c r="BP72" s="558"/>
      <c r="BQ72" s="558">
        <v>1.48205009</v>
      </c>
      <c r="BR72" s="558"/>
      <c r="BS72" s="558"/>
      <c r="BT72" s="558">
        <v>0.49299999999999999</v>
      </c>
      <c r="BU72" s="558"/>
      <c r="BV72" s="558"/>
      <c r="BW72" s="552">
        <f t="shared" si="9"/>
        <v>-0.28662827810145752</v>
      </c>
      <c r="BX72" s="553">
        <f t="shared" si="10"/>
        <v>-0.1620578864257447</v>
      </c>
      <c r="BY72" s="552">
        <f t="shared" si="11"/>
        <v>0</v>
      </c>
      <c r="BZ72" s="553">
        <f t="shared" si="12"/>
        <v>0</v>
      </c>
      <c r="CA72" s="530" t="s">
        <v>448</v>
      </c>
    </row>
    <row r="73" spans="1:79" ht="78.75">
      <c r="A73" s="550" t="s">
        <v>677</v>
      </c>
      <c r="B73" s="551" t="s">
        <v>678</v>
      </c>
      <c r="C73" s="548"/>
      <c r="D73" s="548"/>
      <c r="E73" s="552">
        <f t="shared" si="30"/>
        <v>0</v>
      </c>
      <c r="F73" s="552">
        <f t="shared" si="30"/>
        <v>0</v>
      </c>
      <c r="G73" s="552">
        <f t="shared" si="30"/>
        <v>0</v>
      </c>
      <c r="H73" s="552">
        <f t="shared" si="30"/>
        <v>0</v>
      </c>
      <c r="I73" s="552">
        <f t="shared" si="30"/>
        <v>0</v>
      </c>
      <c r="J73" s="552">
        <f t="shared" si="30"/>
        <v>0</v>
      </c>
      <c r="K73" s="552">
        <f t="shared" si="30"/>
        <v>0</v>
      </c>
      <c r="L73" s="552"/>
      <c r="M73" s="552"/>
      <c r="N73" s="552"/>
      <c r="O73" s="552"/>
      <c r="P73" s="552"/>
      <c r="Q73" s="552"/>
      <c r="R73" s="552"/>
      <c r="S73" s="552"/>
      <c r="T73" s="552"/>
      <c r="U73" s="552"/>
      <c r="V73" s="552"/>
      <c r="W73" s="552"/>
      <c r="X73" s="552"/>
      <c r="Y73" s="552"/>
      <c r="Z73" s="552"/>
      <c r="AA73" s="552"/>
      <c r="AB73" s="552"/>
      <c r="AC73" s="552"/>
      <c r="AD73" s="552"/>
      <c r="AE73" s="552"/>
      <c r="AF73" s="552"/>
      <c r="AG73" s="552"/>
      <c r="AH73" s="552"/>
      <c r="AI73" s="552"/>
      <c r="AJ73" s="552"/>
      <c r="AK73" s="552"/>
      <c r="AL73" s="552"/>
      <c r="AM73" s="552"/>
      <c r="AN73" s="552">
        <f t="shared" si="7"/>
        <v>0</v>
      </c>
      <c r="AO73" s="552">
        <f t="shared" si="4"/>
        <v>0</v>
      </c>
      <c r="AP73" s="552">
        <f t="shared" si="31"/>
        <v>0</v>
      </c>
      <c r="AQ73" s="552">
        <f t="shared" si="31"/>
        <v>0</v>
      </c>
      <c r="AR73" s="552">
        <f t="shared" si="31"/>
        <v>0</v>
      </c>
      <c r="AS73" s="552">
        <f t="shared" si="31"/>
        <v>0</v>
      </c>
      <c r="AT73" s="552">
        <f t="shared" si="31"/>
        <v>0</v>
      </c>
      <c r="AU73" s="552"/>
      <c r="AV73" s="552"/>
      <c r="AW73" s="552"/>
      <c r="AX73" s="552"/>
      <c r="AY73" s="552"/>
      <c r="AZ73" s="552"/>
      <c r="BA73" s="552"/>
      <c r="BB73" s="552"/>
      <c r="BC73" s="552"/>
      <c r="BD73" s="552"/>
      <c r="BE73" s="552"/>
      <c r="BF73" s="552"/>
      <c r="BG73" s="552"/>
      <c r="BH73" s="552"/>
      <c r="BI73" s="552"/>
      <c r="BJ73" s="552"/>
      <c r="BK73" s="552"/>
      <c r="BL73" s="552"/>
      <c r="BM73" s="552"/>
      <c r="BN73" s="552"/>
      <c r="BO73" s="552"/>
      <c r="BP73" s="552"/>
      <c r="BQ73" s="552"/>
      <c r="BR73" s="552"/>
      <c r="BS73" s="552"/>
      <c r="BT73" s="552"/>
      <c r="BU73" s="552"/>
      <c r="BV73" s="552"/>
      <c r="BW73" s="552">
        <f t="shared" si="9"/>
        <v>0</v>
      </c>
      <c r="BX73" s="553">
        <f t="shared" si="10"/>
        <v>0</v>
      </c>
      <c r="BY73" s="552">
        <f t="shared" si="11"/>
        <v>0</v>
      </c>
      <c r="BZ73" s="553">
        <f t="shared" si="12"/>
        <v>0</v>
      </c>
      <c r="CA73" s="549"/>
    </row>
    <row r="74" spans="1:79" ht="63">
      <c r="A74" s="554" t="s">
        <v>679</v>
      </c>
      <c r="B74" s="555" t="s">
        <v>680</v>
      </c>
      <c r="C74" s="548"/>
      <c r="D74" s="548"/>
      <c r="E74" s="552">
        <f t="shared" si="30"/>
        <v>0</v>
      </c>
      <c r="F74" s="552">
        <f t="shared" si="30"/>
        <v>0</v>
      </c>
      <c r="G74" s="552">
        <f t="shared" si="30"/>
        <v>0</v>
      </c>
      <c r="H74" s="552">
        <f t="shared" ref="H74:K135" si="40">O74+V74+AC74+AJ74</f>
        <v>0</v>
      </c>
      <c r="I74" s="552">
        <f t="shared" si="40"/>
        <v>0</v>
      </c>
      <c r="J74" s="552">
        <f t="shared" si="40"/>
        <v>0</v>
      </c>
      <c r="K74" s="552">
        <f t="shared" si="40"/>
        <v>0</v>
      </c>
      <c r="L74" s="552"/>
      <c r="M74" s="552"/>
      <c r="N74" s="552"/>
      <c r="O74" s="552"/>
      <c r="P74" s="552"/>
      <c r="Q74" s="552"/>
      <c r="R74" s="552"/>
      <c r="S74" s="552"/>
      <c r="T74" s="552"/>
      <c r="U74" s="552"/>
      <c r="V74" s="552"/>
      <c r="W74" s="552"/>
      <c r="X74" s="552"/>
      <c r="Y74" s="552"/>
      <c r="Z74" s="552"/>
      <c r="AA74" s="552"/>
      <c r="AB74" s="552"/>
      <c r="AC74" s="552"/>
      <c r="AD74" s="552"/>
      <c r="AE74" s="552"/>
      <c r="AF74" s="552"/>
      <c r="AG74" s="552"/>
      <c r="AH74" s="552"/>
      <c r="AI74" s="552"/>
      <c r="AJ74" s="552"/>
      <c r="AK74" s="552"/>
      <c r="AL74" s="552"/>
      <c r="AM74" s="552"/>
      <c r="AN74" s="552">
        <f t="shared" si="7"/>
        <v>0</v>
      </c>
      <c r="AO74" s="552">
        <f t="shared" si="4"/>
        <v>0</v>
      </c>
      <c r="AP74" s="552">
        <f t="shared" si="31"/>
        <v>0</v>
      </c>
      <c r="AQ74" s="552">
        <f t="shared" si="31"/>
        <v>0</v>
      </c>
      <c r="AR74" s="552">
        <f t="shared" si="31"/>
        <v>0</v>
      </c>
      <c r="AS74" s="552">
        <f t="shared" si="31"/>
        <v>0</v>
      </c>
      <c r="AT74" s="552">
        <f t="shared" si="31"/>
        <v>0</v>
      </c>
      <c r="AU74" s="552"/>
      <c r="AV74" s="552"/>
      <c r="AW74" s="552"/>
      <c r="AX74" s="552"/>
      <c r="AY74" s="552"/>
      <c r="AZ74" s="552"/>
      <c r="BA74" s="552"/>
      <c r="BB74" s="552"/>
      <c r="BC74" s="552"/>
      <c r="BD74" s="552"/>
      <c r="BE74" s="552"/>
      <c r="BF74" s="552"/>
      <c r="BG74" s="552"/>
      <c r="BH74" s="552"/>
      <c r="BI74" s="552"/>
      <c r="BJ74" s="552"/>
      <c r="BK74" s="552"/>
      <c r="BL74" s="552"/>
      <c r="BM74" s="552"/>
      <c r="BN74" s="552"/>
      <c r="BO74" s="552"/>
      <c r="BP74" s="552"/>
      <c r="BQ74" s="552"/>
      <c r="BR74" s="552"/>
      <c r="BS74" s="552"/>
      <c r="BT74" s="552"/>
      <c r="BU74" s="552"/>
      <c r="BV74" s="552"/>
      <c r="BW74" s="552">
        <f t="shared" si="9"/>
        <v>0</v>
      </c>
      <c r="BX74" s="553">
        <f t="shared" si="10"/>
        <v>0</v>
      </c>
      <c r="BY74" s="552">
        <f t="shared" si="11"/>
        <v>0</v>
      </c>
      <c r="BZ74" s="553">
        <f t="shared" si="12"/>
        <v>0</v>
      </c>
      <c r="CA74" s="549"/>
    </row>
    <row r="75" spans="1:79" ht="47.25">
      <c r="A75" s="550" t="s">
        <v>681</v>
      </c>
      <c r="B75" s="551" t="s">
        <v>682</v>
      </c>
      <c r="C75" s="548"/>
      <c r="D75" s="548"/>
      <c r="E75" s="552">
        <f t="shared" ref="E75:K136" si="41">L75+S75+Z75+AG75</f>
        <v>0</v>
      </c>
      <c r="F75" s="552">
        <f t="shared" si="41"/>
        <v>0</v>
      </c>
      <c r="G75" s="552">
        <f t="shared" si="41"/>
        <v>0</v>
      </c>
      <c r="H75" s="552">
        <f t="shared" si="40"/>
        <v>0</v>
      </c>
      <c r="I75" s="552">
        <f t="shared" si="40"/>
        <v>0</v>
      </c>
      <c r="J75" s="552">
        <f t="shared" si="40"/>
        <v>0</v>
      </c>
      <c r="K75" s="552">
        <f t="shared" si="40"/>
        <v>0</v>
      </c>
      <c r="L75" s="552"/>
      <c r="M75" s="552"/>
      <c r="N75" s="552"/>
      <c r="O75" s="552"/>
      <c r="P75" s="552"/>
      <c r="Q75" s="552"/>
      <c r="R75" s="552"/>
      <c r="S75" s="552"/>
      <c r="T75" s="552"/>
      <c r="U75" s="552"/>
      <c r="V75" s="552"/>
      <c r="W75" s="552"/>
      <c r="X75" s="552"/>
      <c r="Y75" s="552"/>
      <c r="Z75" s="552"/>
      <c r="AA75" s="552"/>
      <c r="AB75" s="552"/>
      <c r="AC75" s="552"/>
      <c r="AD75" s="552"/>
      <c r="AE75" s="552"/>
      <c r="AF75" s="552"/>
      <c r="AG75" s="552"/>
      <c r="AH75" s="552"/>
      <c r="AI75" s="552"/>
      <c r="AJ75" s="552"/>
      <c r="AK75" s="552"/>
      <c r="AL75" s="552"/>
      <c r="AM75" s="552"/>
      <c r="AN75" s="552">
        <f t="shared" si="7"/>
        <v>0</v>
      </c>
      <c r="AO75" s="552">
        <f t="shared" si="4"/>
        <v>0</v>
      </c>
      <c r="AP75" s="552">
        <f t="shared" si="31"/>
        <v>0</v>
      </c>
      <c r="AQ75" s="552">
        <f t="shared" si="31"/>
        <v>0</v>
      </c>
      <c r="AR75" s="552">
        <f t="shared" si="31"/>
        <v>0</v>
      </c>
      <c r="AS75" s="552">
        <f t="shared" si="31"/>
        <v>0</v>
      </c>
      <c r="AT75" s="552">
        <f t="shared" si="31"/>
        <v>0</v>
      </c>
      <c r="AU75" s="552"/>
      <c r="AV75" s="552"/>
      <c r="AW75" s="552"/>
      <c r="AX75" s="552"/>
      <c r="AY75" s="552"/>
      <c r="AZ75" s="552"/>
      <c r="BA75" s="552"/>
      <c r="BB75" s="552"/>
      <c r="BC75" s="552"/>
      <c r="BD75" s="552"/>
      <c r="BE75" s="552"/>
      <c r="BF75" s="552"/>
      <c r="BG75" s="552"/>
      <c r="BH75" s="552"/>
      <c r="BI75" s="552"/>
      <c r="BJ75" s="552"/>
      <c r="BK75" s="552"/>
      <c r="BL75" s="552"/>
      <c r="BM75" s="552"/>
      <c r="BN75" s="552"/>
      <c r="BO75" s="552"/>
      <c r="BP75" s="552"/>
      <c r="BQ75" s="552"/>
      <c r="BR75" s="552"/>
      <c r="BS75" s="552"/>
      <c r="BT75" s="552"/>
      <c r="BU75" s="552"/>
      <c r="BV75" s="552"/>
      <c r="BW75" s="552">
        <f t="shared" si="9"/>
        <v>0</v>
      </c>
      <c r="BX75" s="553">
        <f t="shared" si="10"/>
        <v>0</v>
      </c>
      <c r="BY75" s="552">
        <f t="shared" si="11"/>
        <v>0</v>
      </c>
      <c r="BZ75" s="553">
        <f t="shared" si="12"/>
        <v>0</v>
      </c>
      <c r="CA75" s="549"/>
    </row>
    <row r="76" spans="1:79" ht="63">
      <c r="A76" s="550" t="s">
        <v>683</v>
      </c>
      <c r="B76" s="551" t="s">
        <v>684</v>
      </c>
      <c r="C76" s="548"/>
      <c r="D76" s="548"/>
      <c r="E76" s="552">
        <f t="shared" si="41"/>
        <v>0</v>
      </c>
      <c r="F76" s="552">
        <f t="shared" si="41"/>
        <v>0</v>
      </c>
      <c r="G76" s="552">
        <f t="shared" si="41"/>
        <v>0</v>
      </c>
      <c r="H76" s="552">
        <f t="shared" si="40"/>
        <v>0</v>
      </c>
      <c r="I76" s="552">
        <f t="shared" si="40"/>
        <v>0</v>
      </c>
      <c r="J76" s="552">
        <f t="shared" si="40"/>
        <v>0</v>
      </c>
      <c r="K76" s="552">
        <f t="shared" si="40"/>
        <v>0</v>
      </c>
      <c r="L76" s="552"/>
      <c r="M76" s="552"/>
      <c r="N76" s="552"/>
      <c r="O76" s="552"/>
      <c r="P76" s="552"/>
      <c r="Q76" s="552"/>
      <c r="R76" s="552"/>
      <c r="S76" s="552"/>
      <c r="T76" s="552"/>
      <c r="U76" s="552"/>
      <c r="V76" s="552"/>
      <c r="W76" s="552"/>
      <c r="X76" s="552"/>
      <c r="Y76" s="552"/>
      <c r="Z76" s="552"/>
      <c r="AA76" s="552"/>
      <c r="AB76" s="552"/>
      <c r="AC76" s="552"/>
      <c r="AD76" s="552"/>
      <c r="AE76" s="552"/>
      <c r="AF76" s="552"/>
      <c r="AG76" s="552"/>
      <c r="AH76" s="552"/>
      <c r="AI76" s="552"/>
      <c r="AJ76" s="552"/>
      <c r="AK76" s="552"/>
      <c r="AL76" s="552"/>
      <c r="AM76" s="552"/>
      <c r="AN76" s="552">
        <f t="shared" si="7"/>
        <v>0</v>
      </c>
      <c r="AO76" s="552">
        <f t="shared" si="4"/>
        <v>0</v>
      </c>
      <c r="AP76" s="552">
        <f t="shared" si="31"/>
        <v>0</v>
      </c>
      <c r="AQ76" s="552">
        <f t="shared" si="31"/>
        <v>0</v>
      </c>
      <c r="AR76" s="552">
        <f t="shared" si="31"/>
        <v>0</v>
      </c>
      <c r="AS76" s="552">
        <f t="shared" si="31"/>
        <v>0</v>
      </c>
      <c r="AT76" s="552">
        <f t="shared" si="31"/>
        <v>0</v>
      </c>
      <c r="AU76" s="552"/>
      <c r="AV76" s="552"/>
      <c r="AW76" s="552"/>
      <c r="AX76" s="552"/>
      <c r="AY76" s="552"/>
      <c r="AZ76" s="552"/>
      <c r="BA76" s="552"/>
      <c r="BB76" s="552"/>
      <c r="BC76" s="552"/>
      <c r="BD76" s="552"/>
      <c r="BE76" s="552"/>
      <c r="BF76" s="552"/>
      <c r="BG76" s="552"/>
      <c r="BH76" s="552"/>
      <c r="BI76" s="552"/>
      <c r="BJ76" s="552"/>
      <c r="BK76" s="552"/>
      <c r="BL76" s="552"/>
      <c r="BM76" s="552"/>
      <c r="BN76" s="552"/>
      <c r="BO76" s="552"/>
      <c r="BP76" s="552"/>
      <c r="BQ76" s="552"/>
      <c r="BR76" s="552"/>
      <c r="BS76" s="552"/>
      <c r="BT76" s="552"/>
      <c r="BU76" s="552"/>
      <c r="BV76" s="552"/>
      <c r="BW76" s="552">
        <f t="shared" si="9"/>
        <v>0</v>
      </c>
      <c r="BX76" s="553">
        <f t="shared" si="10"/>
        <v>0</v>
      </c>
      <c r="BY76" s="552">
        <f t="shared" si="11"/>
        <v>0</v>
      </c>
      <c r="BZ76" s="553">
        <f t="shared" si="12"/>
        <v>0</v>
      </c>
      <c r="CA76" s="549"/>
    </row>
    <row r="77" spans="1:79" ht="31.5">
      <c r="A77" s="550" t="s">
        <v>685</v>
      </c>
      <c r="B77" s="551" t="s">
        <v>686</v>
      </c>
      <c r="C77" s="548"/>
      <c r="D77" s="548"/>
      <c r="E77" s="552">
        <f t="shared" si="41"/>
        <v>0</v>
      </c>
      <c r="F77" s="552">
        <f t="shared" si="41"/>
        <v>645.10439937930005</v>
      </c>
      <c r="G77" s="552">
        <f t="shared" si="41"/>
        <v>48.65</v>
      </c>
      <c r="H77" s="552">
        <f t="shared" si="40"/>
        <v>0</v>
      </c>
      <c r="I77" s="552">
        <f t="shared" si="40"/>
        <v>41.548000000000002</v>
      </c>
      <c r="J77" s="552">
        <f t="shared" si="40"/>
        <v>0</v>
      </c>
      <c r="K77" s="552">
        <f t="shared" si="40"/>
        <v>0</v>
      </c>
      <c r="L77" s="552">
        <f t="shared" ref="L77:AM77" si="42">L78+L101+L144+L155</f>
        <v>0</v>
      </c>
      <c r="M77" s="552">
        <f t="shared" si="42"/>
        <v>0.84958</v>
      </c>
      <c r="N77" s="552">
        <f t="shared" si="42"/>
        <v>0</v>
      </c>
      <c r="O77" s="552">
        <f t="shared" si="42"/>
        <v>0</v>
      </c>
      <c r="P77" s="552">
        <f t="shared" si="42"/>
        <v>0</v>
      </c>
      <c r="Q77" s="552">
        <f t="shared" si="42"/>
        <v>0</v>
      </c>
      <c r="R77" s="552">
        <f t="shared" si="42"/>
        <v>0</v>
      </c>
      <c r="S77" s="552">
        <f t="shared" si="42"/>
        <v>0</v>
      </c>
      <c r="T77" s="552">
        <f t="shared" si="42"/>
        <v>146.60862847457628</v>
      </c>
      <c r="U77" s="552">
        <f t="shared" si="42"/>
        <v>23.65</v>
      </c>
      <c r="V77" s="552">
        <f t="shared" si="42"/>
        <v>0</v>
      </c>
      <c r="W77" s="552">
        <f t="shared" si="42"/>
        <v>10.315999999999999</v>
      </c>
      <c r="X77" s="552">
        <f t="shared" si="42"/>
        <v>0</v>
      </c>
      <c r="Y77" s="552">
        <f t="shared" si="42"/>
        <v>0</v>
      </c>
      <c r="Z77" s="552">
        <f t="shared" si="42"/>
        <v>0</v>
      </c>
      <c r="AA77" s="552">
        <f t="shared" si="42"/>
        <v>0</v>
      </c>
      <c r="AB77" s="552">
        <f t="shared" si="42"/>
        <v>0</v>
      </c>
      <c r="AC77" s="552">
        <f t="shared" si="42"/>
        <v>0</v>
      </c>
      <c r="AD77" s="552">
        <f t="shared" si="42"/>
        <v>0</v>
      </c>
      <c r="AE77" s="552">
        <f t="shared" si="42"/>
        <v>0</v>
      </c>
      <c r="AF77" s="552">
        <f t="shared" si="42"/>
        <v>0</v>
      </c>
      <c r="AG77" s="552">
        <f t="shared" si="42"/>
        <v>0</v>
      </c>
      <c r="AH77" s="552">
        <f t="shared" si="42"/>
        <v>497.64619090472382</v>
      </c>
      <c r="AI77" s="552">
        <f t="shared" si="42"/>
        <v>25</v>
      </c>
      <c r="AJ77" s="552">
        <f t="shared" si="42"/>
        <v>0</v>
      </c>
      <c r="AK77" s="552">
        <f t="shared" si="42"/>
        <v>31.232000000000006</v>
      </c>
      <c r="AL77" s="552">
        <f t="shared" si="42"/>
        <v>0</v>
      </c>
      <c r="AM77" s="552">
        <f t="shared" si="42"/>
        <v>0</v>
      </c>
      <c r="AN77" s="552">
        <f t="shared" si="7"/>
        <v>0</v>
      </c>
      <c r="AO77" s="552">
        <f t="shared" si="4"/>
        <v>352.44520828000003</v>
      </c>
      <c r="AP77" s="552">
        <f t="shared" si="31"/>
        <v>21.59</v>
      </c>
      <c r="AQ77" s="552">
        <f t="shared" si="31"/>
        <v>0</v>
      </c>
      <c r="AR77" s="552">
        <f t="shared" si="31"/>
        <v>19.609000000000002</v>
      </c>
      <c r="AS77" s="552">
        <f t="shared" si="31"/>
        <v>0</v>
      </c>
      <c r="AT77" s="552">
        <f t="shared" si="31"/>
        <v>0</v>
      </c>
      <c r="AU77" s="552">
        <f t="shared" ref="AU77:BV77" si="43">AU78+AU101+AU144+AU155</f>
        <v>0</v>
      </c>
      <c r="AV77" s="552">
        <f t="shared" si="43"/>
        <v>0.84958</v>
      </c>
      <c r="AW77" s="552">
        <f t="shared" si="43"/>
        <v>0</v>
      </c>
      <c r="AX77" s="552">
        <f t="shared" si="43"/>
        <v>0</v>
      </c>
      <c r="AY77" s="552">
        <f t="shared" si="43"/>
        <v>0</v>
      </c>
      <c r="AZ77" s="552">
        <f t="shared" si="43"/>
        <v>0</v>
      </c>
      <c r="BA77" s="552">
        <f t="shared" si="43"/>
        <v>0</v>
      </c>
      <c r="BB77" s="552">
        <f t="shared" si="43"/>
        <v>0</v>
      </c>
      <c r="BC77" s="552">
        <f t="shared" si="43"/>
        <v>135.15315813999999</v>
      </c>
      <c r="BD77" s="552">
        <f t="shared" si="43"/>
        <v>21.59</v>
      </c>
      <c r="BE77" s="552">
        <f t="shared" si="43"/>
        <v>0</v>
      </c>
      <c r="BF77" s="552">
        <f t="shared" si="43"/>
        <v>7.1959999999999997</v>
      </c>
      <c r="BG77" s="552">
        <f t="shared" si="43"/>
        <v>0</v>
      </c>
      <c r="BH77" s="552">
        <f t="shared" si="43"/>
        <v>0</v>
      </c>
      <c r="BI77" s="552">
        <f t="shared" si="43"/>
        <v>0</v>
      </c>
      <c r="BJ77" s="552">
        <f t="shared" si="43"/>
        <v>0.60441699999999998</v>
      </c>
      <c r="BK77" s="552">
        <f t="shared" si="43"/>
        <v>0</v>
      </c>
      <c r="BL77" s="552">
        <f t="shared" si="43"/>
        <v>0</v>
      </c>
      <c r="BM77" s="552">
        <f t="shared" si="43"/>
        <v>0.317</v>
      </c>
      <c r="BN77" s="552">
        <f t="shared" si="43"/>
        <v>0</v>
      </c>
      <c r="BO77" s="552">
        <f t="shared" si="43"/>
        <v>0</v>
      </c>
      <c r="BP77" s="552">
        <f t="shared" si="43"/>
        <v>0</v>
      </c>
      <c r="BQ77" s="552">
        <f t="shared" si="43"/>
        <v>215.83805314000003</v>
      </c>
      <c r="BR77" s="552">
        <f t="shared" si="43"/>
        <v>0</v>
      </c>
      <c r="BS77" s="552">
        <f t="shared" si="43"/>
        <v>0</v>
      </c>
      <c r="BT77" s="552">
        <f t="shared" si="43"/>
        <v>12.096</v>
      </c>
      <c r="BU77" s="552">
        <f t="shared" si="43"/>
        <v>0</v>
      </c>
      <c r="BV77" s="552">
        <f t="shared" si="43"/>
        <v>0</v>
      </c>
      <c r="BW77" s="552">
        <f t="shared" si="9"/>
        <v>-292.65919109930002</v>
      </c>
      <c r="BX77" s="553">
        <f t="shared" si="10"/>
        <v>-0.45366175053353819</v>
      </c>
      <c r="BY77" s="552">
        <f t="shared" si="11"/>
        <v>0</v>
      </c>
      <c r="BZ77" s="553">
        <f t="shared" si="12"/>
        <v>0</v>
      </c>
      <c r="CA77" s="549"/>
    </row>
    <row r="78" spans="1:79" ht="47.25">
      <c r="A78" s="554" t="s">
        <v>687</v>
      </c>
      <c r="B78" s="555" t="s">
        <v>688</v>
      </c>
      <c r="C78" s="548"/>
      <c r="D78" s="548"/>
      <c r="E78" s="552">
        <f t="shared" si="41"/>
        <v>0</v>
      </c>
      <c r="F78" s="552">
        <f t="shared" si="41"/>
        <v>344.70627621321034</v>
      </c>
      <c r="G78" s="552">
        <f t="shared" si="41"/>
        <v>47.769999999999996</v>
      </c>
      <c r="H78" s="552">
        <f t="shared" si="40"/>
        <v>0</v>
      </c>
      <c r="I78" s="552">
        <f t="shared" si="40"/>
        <v>3.12</v>
      </c>
      <c r="J78" s="552">
        <f t="shared" si="40"/>
        <v>0</v>
      </c>
      <c r="K78" s="552">
        <f t="shared" si="40"/>
        <v>0</v>
      </c>
      <c r="L78" s="552">
        <f t="shared" ref="L78:AM78" si="44">L79+L100</f>
        <v>0</v>
      </c>
      <c r="M78" s="552">
        <f t="shared" si="44"/>
        <v>0.84958</v>
      </c>
      <c r="N78" s="552">
        <f t="shared" si="44"/>
        <v>0</v>
      </c>
      <c r="O78" s="552">
        <f t="shared" si="44"/>
        <v>0</v>
      </c>
      <c r="P78" s="552">
        <f t="shared" si="44"/>
        <v>0</v>
      </c>
      <c r="Q78" s="552">
        <f t="shared" si="44"/>
        <v>0</v>
      </c>
      <c r="R78" s="552">
        <f t="shared" si="44"/>
        <v>0</v>
      </c>
      <c r="S78" s="552">
        <f t="shared" si="44"/>
        <v>0</v>
      </c>
      <c r="T78" s="552">
        <f t="shared" si="44"/>
        <v>133.63800847457628</v>
      </c>
      <c r="U78" s="552">
        <f t="shared" si="44"/>
        <v>22.77</v>
      </c>
      <c r="V78" s="552">
        <f t="shared" si="44"/>
        <v>0</v>
      </c>
      <c r="W78" s="552">
        <f t="shared" si="44"/>
        <v>3.12</v>
      </c>
      <c r="X78" s="552">
        <f t="shared" si="44"/>
        <v>0</v>
      </c>
      <c r="Y78" s="552">
        <f t="shared" si="44"/>
        <v>0</v>
      </c>
      <c r="Z78" s="552">
        <f t="shared" si="44"/>
        <v>0</v>
      </c>
      <c r="AA78" s="552">
        <f t="shared" si="44"/>
        <v>0</v>
      </c>
      <c r="AB78" s="552">
        <f t="shared" si="44"/>
        <v>0</v>
      </c>
      <c r="AC78" s="552">
        <f t="shared" si="44"/>
        <v>0</v>
      </c>
      <c r="AD78" s="552">
        <f t="shared" si="44"/>
        <v>0</v>
      </c>
      <c r="AE78" s="552">
        <f t="shared" si="44"/>
        <v>0</v>
      </c>
      <c r="AF78" s="552">
        <f t="shared" si="44"/>
        <v>0</v>
      </c>
      <c r="AG78" s="552">
        <f t="shared" si="44"/>
        <v>0</v>
      </c>
      <c r="AH78" s="552">
        <f t="shared" si="44"/>
        <v>210.21868773863403</v>
      </c>
      <c r="AI78" s="552">
        <f t="shared" si="44"/>
        <v>25</v>
      </c>
      <c r="AJ78" s="552">
        <f t="shared" si="44"/>
        <v>0</v>
      </c>
      <c r="AK78" s="552">
        <f t="shared" si="44"/>
        <v>0</v>
      </c>
      <c r="AL78" s="552">
        <f t="shared" si="44"/>
        <v>0</v>
      </c>
      <c r="AM78" s="552">
        <f t="shared" si="44"/>
        <v>0</v>
      </c>
      <c r="AN78" s="552">
        <f t="shared" si="7"/>
        <v>0</v>
      </c>
      <c r="AO78" s="552">
        <f t="shared" si="4"/>
        <v>275.18796104</v>
      </c>
      <c r="AP78" s="552">
        <f t="shared" si="31"/>
        <v>20.71</v>
      </c>
      <c r="AQ78" s="552">
        <f t="shared" si="31"/>
        <v>0</v>
      </c>
      <c r="AR78" s="552">
        <f t="shared" si="31"/>
        <v>0.20100000000000001</v>
      </c>
      <c r="AS78" s="552">
        <f t="shared" si="31"/>
        <v>0</v>
      </c>
      <c r="AT78" s="552">
        <f t="shared" si="31"/>
        <v>0</v>
      </c>
      <c r="AU78" s="552">
        <f t="shared" ref="AU78:BV78" si="45">AU79+AU100</f>
        <v>0</v>
      </c>
      <c r="AV78" s="552">
        <f t="shared" si="45"/>
        <v>0.84958</v>
      </c>
      <c r="AW78" s="552">
        <f t="shared" si="45"/>
        <v>0</v>
      </c>
      <c r="AX78" s="552">
        <f t="shared" si="45"/>
        <v>0</v>
      </c>
      <c r="AY78" s="552">
        <f t="shared" si="45"/>
        <v>0</v>
      </c>
      <c r="AZ78" s="552">
        <f t="shared" si="45"/>
        <v>0</v>
      </c>
      <c r="BA78" s="552">
        <f t="shared" si="45"/>
        <v>0</v>
      </c>
      <c r="BB78" s="552">
        <f t="shared" si="45"/>
        <v>0</v>
      </c>
      <c r="BC78" s="552">
        <f t="shared" si="45"/>
        <v>122.18253813999999</v>
      </c>
      <c r="BD78" s="552">
        <f t="shared" si="45"/>
        <v>20.71</v>
      </c>
      <c r="BE78" s="552">
        <f t="shared" si="45"/>
        <v>0</v>
      </c>
      <c r="BF78" s="552">
        <f t="shared" si="45"/>
        <v>0</v>
      </c>
      <c r="BG78" s="552">
        <f t="shared" si="45"/>
        <v>0</v>
      </c>
      <c r="BH78" s="552">
        <f t="shared" si="45"/>
        <v>0</v>
      </c>
      <c r="BI78" s="552">
        <f t="shared" si="45"/>
        <v>0</v>
      </c>
      <c r="BJ78" s="552">
        <f t="shared" si="45"/>
        <v>0</v>
      </c>
      <c r="BK78" s="552">
        <f t="shared" si="45"/>
        <v>0</v>
      </c>
      <c r="BL78" s="552">
        <f t="shared" si="45"/>
        <v>0</v>
      </c>
      <c r="BM78" s="552">
        <f t="shared" si="45"/>
        <v>0</v>
      </c>
      <c r="BN78" s="552">
        <f t="shared" si="45"/>
        <v>0</v>
      </c>
      <c r="BO78" s="552">
        <f t="shared" si="45"/>
        <v>0</v>
      </c>
      <c r="BP78" s="552">
        <f t="shared" si="45"/>
        <v>0</v>
      </c>
      <c r="BQ78" s="552">
        <f t="shared" si="45"/>
        <v>152.15584290000001</v>
      </c>
      <c r="BR78" s="552">
        <f t="shared" si="45"/>
        <v>0</v>
      </c>
      <c r="BS78" s="552">
        <f t="shared" si="45"/>
        <v>0</v>
      </c>
      <c r="BT78" s="552">
        <f t="shared" si="45"/>
        <v>0.20100000000000001</v>
      </c>
      <c r="BU78" s="552">
        <f t="shared" si="45"/>
        <v>0</v>
      </c>
      <c r="BV78" s="552">
        <f t="shared" si="45"/>
        <v>0</v>
      </c>
      <c r="BW78" s="552">
        <f t="shared" si="9"/>
        <v>-69.51831517321034</v>
      </c>
      <c r="BX78" s="553">
        <f t="shared" si="10"/>
        <v>-0.20167406273221244</v>
      </c>
      <c r="BY78" s="552">
        <f t="shared" si="11"/>
        <v>0</v>
      </c>
      <c r="BZ78" s="553">
        <f t="shared" si="12"/>
        <v>0</v>
      </c>
      <c r="CA78" s="549"/>
    </row>
    <row r="79" spans="1:79" ht="31.5">
      <c r="A79" s="550" t="s">
        <v>689</v>
      </c>
      <c r="B79" s="551" t="s">
        <v>690</v>
      </c>
      <c r="C79" s="548"/>
      <c r="D79" s="548"/>
      <c r="E79" s="552">
        <f t="shared" si="41"/>
        <v>0</v>
      </c>
      <c r="F79" s="552">
        <f t="shared" si="41"/>
        <v>344.70627621321034</v>
      </c>
      <c r="G79" s="552">
        <f t="shared" si="41"/>
        <v>47.769999999999996</v>
      </c>
      <c r="H79" s="552">
        <f t="shared" si="40"/>
        <v>0</v>
      </c>
      <c r="I79" s="552">
        <f t="shared" si="40"/>
        <v>3.12</v>
      </c>
      <c r="J79" s="552">
        <f t="shared" si="40"/>
        <v>0</v>
      </c>
      <c r="K79" s="552">
        <f t="shared" si="40"/>
        <v>0</v>
      </c>
      <c r="L79" s="552">
        <f t="shared" ref="L79:AM79" si="46">SUM(L80:L99)</f>
        <v>0</v>
      </c>
      <c r="M79" s="552">
        <f t="shared" si="46"/>
        <v>0.84958</v>
      </c>
      <c r="N79" s="552">
        <f t="shared" si="46"/>
        <v>0</v>
      </c>
      <c r="O79" s="552">
        <f t="shared" si="46"/>
        <v>0</v>
      </c>
      <c r="P79" s="552">
        <f t="shared" si="46"/>
        <v>0</v>
      </c>
      <c r="Q79" s="552">
        <f t="shared" si="46"/>
        <v>0</v>
      </c>
      <c r="R79" s="552">
        <f t="shared" si="46"/>
        <v>0</v>
      </c>
      <c r="S79" s="552">
        <f t="shared" si="46"/>
        <v>0</v>
      </c>
      <c r="T79" s="552">
        <f t="shared" si="46"/>
        <v>133.63800847457628</v>
      </c>
      <c r="U79" s="552">
        <f t="shared" si="46"/>
        <v>22.77</v>
      </c>
      <c r="V79" s="552">
        <f t="shared" si="46"/>
        <v>0</v>
      </c>
      <c r="W79" s="552">
        <f t="shared" si="46"/>
        <v>3.12</v>
      </c>
      <c r="X79" s="552">
        <f t="shared" si="46"/>
        <v>0</v>
      </c>
      <c r="Y79" s="552">
        <f t="shared" si="46"/>
        <v>0</v>
      </c>
      <c r="Z79" s="552">
        <f t="shared" si="46"/>
        <v>0</v>
      </c>
      <c r="AA79" s="552">
        <f t="shared" si="46"/>
        <v>0</v>
      </c>
      <c r="AB79" s="552">
        <f t="shared" si="46"/>
        <v>0</v>
      </c>
      <c r="AC79" s="552">
        <f t="shared" si="46"/>
        <v>0</v>
      </c>
      <c r="AD79" s="552">
        <f t="shared" si="46"/>
        <v>0</v>
      </c>
      <c r="AE79" s="552">
        <f t="shared" si="46"/>
        <v>0</v>
      </c>
      <c r="AF79" s="552">
        <f t="shared" si="46"/>
        <v>0</v>
      </c>
      <c r="AG79" s="552">
        <f t="shared" si="46"/>
        <v>0</v>
      </c>
      <c r="AH79" s="552">
        <f t="shared" si="46"/>
        <v>210.21868773863403</v>
      </c>
      <c r="AI79" s="552">
        <f t="shared" si="46"/>
        <v>25</v>
      </c>
      <c r="AJ79" s="552">
        <f t="shared" si="46"/>
        <v>0</v>
      </c>
      <c r="AK79" s="552">
        <f t="shared" si="46"/>
        <v>0</v>
      </c>
      <c r="AL79" s="552">
        <f t="shared" si="46"/>
        <v>0</v>
      </c>
      <c r="AM79" s="552">
        <f t="shared" si="46"/>
        <v>0</v>
      </c>
      <c r="AN79" s="552">
        <f t="shared" si="7"/>
        <v>0</v>
      </c>
      <c r="AO79" s="552">
        <f t="shared" si="4"/>
        <v>275.18796104</v>
      </c>
      <c r="AP79" s="552">
        <f t="shared" si="31"/>
        <v>20.71</v>
      </c>
      <c r="AQ79" s="552">
        <f t="shared" si="31"/>
        <v>0</v>
      </c>
      <c r="AR79" s="552">
        <f t="shared" si="31"/>
        <v>0.20100000000000001</v>
      </c>
      <c r="AS79" s="552">
        <f t="shared" si="31"/>
        <v>0</v>
      </c>
      <c r="AT79" s="552">
        <f t="shared" si="31"/>
        <v>0</v>
      </c>
      <c r="AU79" s="552">
        <f t="shared" ref="AU79:BV79" si="47">SUM(AU80:AU99)</f>
        <v>0</v>
      </c>
      <c r="AV79" s="552">
        <f t="shared" si="47"/>
        <v>0.84958</v>
      </c>
      <c r="AW79" s="552">
        <f t="shared" si="47"/>
        <v>0</v>
      </c>
      <c r="AX79" s="552">
        <f t="shared" si="47"/>
        <v>0</v>
      </c>
      <c r="AY79" s="552">
        <f t="shared" si="47"/>
        <v>0</v>
      </c>
      <c r="AZ79" s="552">
        <f t="shared" si="47"/>
        <v>0</v>
      </c>
      <c r="BA79" s="552">
        <f t="shared" si="47"/>
        <v>0</v>
      </c>
      <c r="BB79" s="552">
        <f t="shared" si="47"/>
        <v>0</v>
      </c>
      <c r="BC79" s="552">
        <f t="shared" si="47"/>
        <v>122.18253813999999</v>
      </c>
      <c r="BD79" s="552">
        <f t="shared" si="47"/>
        <v>20.71</v>
      </c>
      <c r="BE79" s="552">
        <f t="shared" si="47"/>
        <v>0</v>
      </c>
      <c r="BF79" s="552">
        <f t="shared" si="47"/>
        <v>0</v>
      </c>
      <c r="BG79" s="552">
        <f t="shared" si="47"/>
        <v>0</v>
      </c>
      <c r="BH79" s="552">
        <f t="shared" si="47"/>
        <v>0</v>
      </c>
      <c r="BI79" s="552">
        <f t="shared" si="47"/>
        <v>0</v>
      </c>
      <c r="BJ79" s="552">
        <f t="shared" si="47"/>
        <v>0</v>
      </c>
      <c r="BK79" s="552">
        <f t="shared" si="47"/>
        <v>0</v>
      </c>
      <c r="BL79" s="552">
        <f t="shared" si="47"/>
        <v>0</v>
      </c>
      <c r="BM79" s="552">
        <f t="shared" si="47"/>
        <v>0</v>
      </c>
      <c r="BN79" s="552">
        <f t="shared" si="47"/>
        <v>0</v>
      </c>
      <c r="BO79" s="552">
        <f t="shared" si="47"/>
        <v>0</v>
      </c>
      <c r="BP79" s="552">
        <f t="shared" si="47"/>
        <v>0</v>
      </c>
      <c r="BQ79" s="552">
        <f t="shared" si="47"/>
        <v>152.15584290000001</v>
      </c>
      <c r="BR79" s="552">
        <f t="shared" si="47"/>
        <v>0</v>
      </c>
      <c r="BS79" s="552">
        <f t="shared" si="47"/>
        <v>0</v>
      </c>
      <c r="BT79" s="552">
        <f t="shared" si="47"/>
        <v>0.20100000000000001</v>
      </c>
      <c r="BU79" s="552">
        <f t="shared" si="47"/>
        <v>0</v>
      </c>
      <c r="BV79" s="552">
        <f t="shared" si="47"/>
        <v>0</v>
      </c>
      <c r="BW79" s="552">
        <f t="shared" si="9"/>
        <v>-69.51831517321034</v>
      </c>
      <c r="BX79" s="553">
        <f t="shared" si="10"/>
        <v>-0.20167406273221244</v>
      </c>
      <c r="BY79" s="552">
        <f t="shared" si="11"/>
        <v>0</v>
      </c>
      <c r="BZ79" s="553">
        <f t="shared" si="12"/>
        <v>0</v>
      </c>
      <c r="CA79" s="549"/>
    </row>
    <row r="80" spans="1:79">
      <c r="A80" s="525" t="s">
        <v>689</v>
      </c>
      <c r="B80" s="526" t="s">
        <v>44</v>
      </c>
      <c r="C80" s="125" t="s">
        <v>45</v>
      </c>
      <c r="D80" s="525" t="s">
        <v>265</v>
      </c>
      <c r="E80" s="552">
        <f t="shared" si="41"/>
        <v>0</v>
      </c>
      <c r="F80" s="552">
        <f t="shared" si="41"/>
        <v>142.3221305015</v>
      </c>
      <c r="G80" s="552">
        <f t="shared" si="41"/>
        <v>0</v>
      </c>
      <c r="H80" s="552">
        <f t="shared" si="40"/>
        <v>0</v>
      </c>
      <c r="I80" s="552">
        <f t="shared" si="40"/>
        <v>0</v>
      </c>
      <c r="J80" s="552">
        <f t="shared" si="40"/>
        <v>0</v>
      </c>
      <c r="K80" s="552">
        <f t="shared" si="40"/>
        <v>0</v>
      </c>
      <c r="L80" s="558"/>
      <c r="M80" s="558">
        <v>0</v>
      </c>
      <c r="N80" s="558"/>
      <c r="O80" s="558"/>
      <c r="P80" s="558"/>
      <c r="Q80" s="558"/>
      <c r="R80" s="558"/>
      <c r="S80" s="558"/>
      <c r="T80" s="558">
        <v>0</v>
      </c>
      <c r="U80" s="558"/>
      <c r="V80" s="558"/>
      <c r="W80" s="558"/>
      <c r="X80" s="558"/>
      <c r="Y80" s="558"/>
      <c r="Z80" s="558"/>
      <c r="AA80" s="558">
        <v>0</v>
      </c>
      <c r="AB80" s="558"/>
      <c r="AC80" s="558"/>
      <c r="AD80" s="558"/>
      <c r="AE80" s="558"/>
      <c r="AF80" s="558"/>
      <c r="AG80" s="558"/>
      <c r="AH80" s="558">
        <v>142.3221305015</v>
      </c>
      <c r="AI80" s="558"/>
      <c r="AJ80" s="558"/>
      <c r="AK80" s="558"/>
      <c r="AL80" s="558"/>
      <c r="AM80" s="558"/>
      <c r="AN80" s="552">
        <f t="shared" si="7"/>
        <v>0</v>
      </c>
      <c r="AO80" s="552">
        <f t="shared" si="4"/>
        <v>134.17236</v>
      </c>
      <c r="AP80" s="552">
        <f t="shared" si="31"/>
        <v>0</v>
      </c>
      <c r="AQ80" s="552">
        <f t="shared" si="31"/>
        <v>0</v>
      </c>
      <c r="AR80" s="552">
        <f t="shared" si="31"/>
        <v>0</v>
      </c>
      <c r="AS80" s="552">
        <f t="shared" si="31"/>
        <v>0</v>
      </c>
      <c r="AT80" s="552">
        <f t="shared" si="31"/>
        <v>0</v>
      </c>
      <c r="AU80" s="558"/>
      <c r="AV80" s="558">
        <v>0</v>
      </c>
      <c r="AW80" s="558"/>
      <c r="AX80" s="558"/>
      <c r="AY80" s="558"/>
      <c r="AZ80" s="558"/>
      <c r="BA80" s="558"/>
      <c r="BB80" s="558"/>
      <c r="BC80" s="558">
        <v>0</v>
      </c>
      <c r="BD80" s="558"/>
      <c r="BE80" s="558"/>
      <c r="BF80" s="558"/>
      <c r="BG80" s="558"/>
      <c r="BH80" s="558"/>
      <c r="BI80" s="558"/>
      <c r="BJ80" s="558">
        <v>0</v>
      </c>
      <c r="BK80" s="558"/>
      <c r="BL80" s="558"/>
      <c r="BM80" s="558"/>
      <c r="BN80" s="558"/>
      <c r="BO80" s="558"/>
      <c r="BP80" s="558"/>
      <c r="BQ80" s="558">
        <v>134.17236</v>
      </c>
      <c r="BR80" s="558"/>
      <c r="BS80" s="558"/>
      <c r="BT80" s="558"/>
      <c r="BU80" s="558"/>
      <c r="BV80" s="558"/>
      <c r="BW80" s="552">
        <f t="shared" si="9"/>
        <v>-8.1497705015000008</v>
      </c>
      <c r="BX80" s="553">
        <f t="shared" si="10"/>
        <v>-5.7262847828251862E-2</v>
      </c>
      <c r="BY80" s="552">
        <f t="shared" si="11"/>
        <v>0</v>
      </c>
      <c r="BZ80" s="553">
        <f t="shared" si="12"/>
        <v>0</v>
      </c>
      <c r="CA80" s="530" t="s">
        <v>455</v>
      </c>
    </row>
    <row r="81" spans="1:79" ht="78.75">
      <c r="A81" s="525" t="s">
        <v>689</v>
      </c>
      <c r="B81" s="526" t="s">
        <v>9</v>
      </c>
      <c r="C81" s="125" t="s">
        <v>4</v>
      </c>
      <c r="D81" s="525" t="s">
        <v>312</v>
      </c>
      <c r="E81" s="552">
        <f t="shared" si="41"/>
        <v>0</v>
      </c>
      <c r="F81" s="552">
        <f t="shared" si="41"/>
        <v>27.711864406779664</v>
      </c>
      <c r="G81" s="552">
        <f t="shared" si="41"/>
        <v>25</v>
      </c>
      <c r="H81" s="552">
        <f t="shared" si="40"/>
        <v>0</v>
      </c>
      <c r="I81" s="552">
        <f t="shared" si="40"/>
        <v>0</v>
      </c>
      <c r="J81" s="552">
        <f t="shared" si="40"/>
        <v>0</v>
      </c>
      <c r="K81" s="552">
        <f t="shared" si="40"/>
        <v>0</v>
      </c>
      <c r="L81" s="558"/>
      <c r="M81" s="558">
        <v>0</v>
      </c>
      <c r="N81" s="558"/>
      <c r="O81" s="558"/>
      <c r="P81" s="558"/>
      <c r="Q81" s="558"/>
      <c r="R81" s="558"/>
      <c r="S81" s="558"/>
      <c r="T81" s="558">
        <v>0</v>
      </c>
      <c r="U81" s="558"/>
      <c r="V81" s="558"/>
      <c r="W81" s="558"/>
      <c r="X81" s="558"/>
      <c r="Y81" s="558"/>
      <c r="Z81" s="558"/>
      <c r="AA81" s="558">
        <v>0</v>
      </c>
      <c r="AB81" s="558"/>
      <c r="AC81" s="558"/>
      <c r="AD81" s="558"/>
      <c r="AE81" s="558"/>
      <c r="AF81" s="558"/>
      <c r="AG81" s="558"/>
      <c r="AH81" s="558">
        <v>27.711864406779664</v>
      </c>
      <c r="AI81" s="558">
        <v>25</v>
      </c>
      <c r="AJ81" s="558"/>
      <c r="AK81" s="558"/>
      <c r="AL81" s="558"/>
      <c r="AM81" s="558"/>
      <c r="AN81" s="552">
        <f t="shared" si="7"/>
        <v>0</v>
      </c>
      <c r="AO81" s="552">
        <f t="shared" si="4"/>
        <v>0</v>
      </c>
      <c r="AP81" s="552">
        <f t="shared" si="31"/>
        <v>0</v>
      </c>
      <c r="AQ81" s="552">
        <f t="shared" si="31"/>
        <v>0</v>
      </c>
      <c r="AR81" s="552">
        <f t="shared" si="31"/>
        <v>0</v>
      </c>
      <c r="AS81" s="552">
        <f t="shared" si="31"/>
        <v>0</v>
      </c>
      <c r="AT81" s="552">
        <f t="shared" si="31"/>
        <v>0</v>
      </c>
      <c r="AU81" s="558"/>
      <c r="AV81" s="558">
        <v>0</v>
      </c>
      <c r="AW81" s="558"/>
      <c r="AX81" s="558"/>
      <c r="AY81" s="558"/>
      <c r="AZ81" s="558"/>
      <c r="BA81" s="558"/>
      <c r="BB81" s="558"/>
      <c r="BC81" s="558">
        <v>0</v>
      </c>
      <c r="BD81" s="558"/>
      <c r="BE81" s="558"/>
      <c r="BF81" s="558"/>
      <c r="BG81" s="558"/>
      <c r="BH81" s="558"/>
      <c r="BI81" s="558"/>
      <c r="BJ81" s="558">
        <v>0</v>
      </c>
      <c r="BK81" s="558"/>
      <c r="BL81" s="558"/>
      <c r="BM81" s="558"/>
      <c r="BN81" s="558"/>
      <c r="BO81" s="558"/>
      <c r="BP81" s="558"/>
      <c r="BQ81" s="558">
        <v>0</v>
      </c>
      <c r="BR81" s="558"/>
      <c r="BS81" s="558"/>
      <c r="BT81" s="558"/>
      <c r="BU81" s="558"/>
      <c r="BV81" s="558"/>
      <c r="BW81" s="552">
        <f t="shared" si="9"/>
        <v>-27.711864406779664</v>
      </c>
      <c r="BX81" s="553">
        <f t="shared" si="10"/>
        <v>-1</v>
      </c>
      <c r="BY81" s="552">
        <f t="shared" si="11"/>
        <v>0</v>
      </c>
      <c r="BZ81" s="553">
        <f t="shared" si="12"/>
        <v>0</v>
      </c>
      <c r="CA81" s="530" t="s">
        <v>990</v>
      </c>
    </row>
    <row r="82" spans="1:79" ht="31.5">
      <c r="A82" s="525" t="s">
        <v>689</v>
      </c>
      <c r="B82" s="526" t="s">
        <v>50</v>
      </c>
      <c r="C82" s="125" t="s">
        <v>45</v>
      </c>
      <c r="D82" s="525" t="s">
        <v>266</v>
      </c>
      <c r="E82" s="552">
        <f t="shared" si="41"/>
        <v>0</v>
      </c>
      <c r="F82" s="552">
        <f t="shared" si="41"/>
        <v>7.8595169491525425</v>
      </c>
      <c r="G82" s="552">
        <f t="shared" si="41"/>
        <v>0</v>
      </c>
      <c r="H82" s="552">
        <f t="shared" si="40"/>
        <v>0</v>
      </c>
      <c r="I82" s="552">
        <f t="shared" si="40"/>
        <v>0</v>
      </c>
      <c r="J82" s="552">
        <f t="shared" si="40"/>
        <v>0</v>
      </c>
      <c r="K82" s="552">
        <f t="shared" si="40"/>
        <v>0</v>
      </c>
      <c r="L82" s="558"/>
      <c r="M82" s="558">
        <v>0</v>
      </c>
      <c r="N82" s="558"/>
      <c r="O82" s="558"/>
      <c r="P82" s="558"/>
      <c r="Q82" s="558"/>
      <c r="R82" s="558"/>
      <c r="S82" s="558"/>
      <c r="T82" s="558">
        <v>0</v>
      </c>
      <c r="U82" s="558"/>
      <c r="V82" s="558"/>
      <c r="W82" s="558"/>
      <c r="X82" s="558"/>
      <c r="Y82" s="558"/>
      <c r="Z82" s="558"/>
      <c r="AA82" s="558">
        <v>0</v>
      </c>
      <c r="AB82" s="558"/>
      <c r="AC82" s="558"/>
      <c r="AD82" s="558"/>
      <c r="AE82" s="558"/>
      <c r="AF82" s="558"/>
      <c r="AG82" s="558"/>
      <c r="AH82" s="558">
        <v>7.8595169491525425</v>
      </c>
      <c r="AI82" s="558"/>
      <c r="AJ82" s="558"/>
      <c r="AK82" s="558"/>
      <c r="AL82" s="558"/>
      <c r="AM82" s="558"/>
      <c r="AN82" s="552">
        <f t="shared" si="7"/>
        <v>0</v>
      </c>
      <c r="AO82" s="552">
        <f t="shared" si="4"/>
        <v>7.5838299999999998</v>
      </c>
      <c r="AP82" s="552">
        <f t="shared" si="31"/>
        <v>0</v>
      </c>
      <c r="AQ82" s="552">
        <f t="shared" si="31"/>
        <v>0</v>
      </c>
      <c r="AR82" s="552">
        <f t="shared" si="31"/>
        <v>0</v>
      </c>
      <c r="AS82" s="552">
        <f t="shared" si="31"/>
        <v>0</v>
      </c>
      <c r="AT82" s="552">
        <f t="shared" si="31"/>
        <v>0</v>
      </c>
      <c r="AU82" s="558"/>
      <c r="AV82" s="558">
        <v>0</v>
      </c>
      <c r="AW82" s="558"/>
      <c r="AX82" s="558"/>
      <c r="AY82" s="558"/>
      <c r="AZ82" s="558"/>
      <c r="BA82" s="558"/>
      <c r="BB82" s="558"/>
      <c r="BC82" s="558">
        <v>0</v>
      </c>
      <c r="BD82" s="558"/>
      <c r="BE82" s="558"/>
      <c r="BF82" s="558"/>
      <c r="BG82" s="558"/>
      <c r="BH82" s="558"/>
      <c r="BI82" s="558"/>
      <c r="BJ82" s="558">
        <v>0</v>
      </c>
      <c r="BK82" s="558"/>
      <c r="BL82" s="558"/>
      <c r="BM82" s="558"/>
      <c r="BN82" s="558"/>
      <c r="BO82" s="558"/>
      <c r="BP82" s="558"/>
      <c r="BQ82" s="558">
        <v>7.5838299999999998</v>
      </c>
      <c r="BR82" s="558"/>
      <c r="BS82" s="558"/>
      <c r="BT82" s="558"/>
      <c r="BU82" s="558"/>
      <c r="BV82" s="558"/>
      <c r="BW82" s="552">
        <f t="shared" si="9"/>
        <v>-0.27568694915254266</v>
      </c>
      <c r="BX82" s="553">
        <f t="shared" si="10"/>
        <v>-3.507683117628102E-2</v>
      </c>
      <c r="BY82" s="552">
        <f t="shared" si="11"/>
        <v>0</v>
      </c>
      <c r="BZ82" s="553">
        <f t="shared" si="12"/>
        <v>0</v>
      </c>
      <c r="CA82" s="530" t="s">
        <v>988</v>
      </c>
    </row>
    <row r="83" spans="1:79" ht="31.5">
      <c r="A83" s="525" t="s">
        <v>689</v>
      </c>
      <c r="B83" s="526" t="s">
        <v>51</v>
      </c>
      <c r="C83" s="125" t="s">
        <v>4</v>
      </c>
      <c r="D83" s="525" t="s">
        <v>292</v>
      </c>
      <c r="E83" s="552">
        <f t="shared" si="41"/>
        <v>0</v>
      </c>
      <c r="F83" s="552">
        <f t="shared" si="41"/>
        <v>8.6086271186440673</v>
      </c>
      <c r="G83" s="552">
        <f t="shared" si="41"/>
        <v>0</v>
      </c>
      <c r="H83" s="552">
        <f t="shared" si="40"/>
        <v>0</v>
      </c>
      <c r="I83" s="552">
        <f t="shared" si="40"/>
        <v>0</v>
      </c>
      <c r="J83" s="552">
        <f t="shared" si="40"/>
        <v>0</v>
      </c>
      <c r="K83" s="552">
        <f t="shared" si="40"/>
        <v>0</v>
      </c>
      <c r="L83" s="558"/>
      <c r="M83" s="558">
        <v>0</v>
      </c>
      <c r="N83" s="558"/>
      <c r="O83" s="558"/>
      <c r="P83" s="558"/>
      <c r="Q83" s="558"/>
      <c r="R83" s="558"/>
      <c r="S83" s="558"/>
      <c r="T83" s="558">
        <v>0</v>
      </c>
      <c r="U83" s="558"/>
      <c r="V83" s="558"/>
      <c r="W83" s="558"/>
      <c r="X83" s="558"/>
      <c r="Y83" s="558"/>
      <c r="Z83" s="558"/>
      <c r="AA83" s="558">
        <v>0</v>
      </c>
      <c r="AB83" s="558"/>
      <c r="AC83" s="558"/>
      <c r="AD83" s="558"/>
      <c r="AE83" s="558"/>
      <c r="AF83" s="558"/>
      <c r="AG83" s="558"/>
      <c r="AH83" s="558">
        <v>8.6086271186440673</v>
      </c>
      <c r="AI83" s="558"/>
      <c r="AJ83" s="558"/>
      <c r="AK83" s="558"/>
      <c r="AL83" s="558"/>
      <c r="AM83" s="558"/>
      <c r="AN83" s="552">
        <f t="shared" si="7"/>
        <v>0</v>
      </c>
      <c r="AO83" s="552">
        <f t="shared" si="4"/>
        <v>0</v>
      </c>
      <c r="AP83" s="552">
        <f t="shared" si="31"/>
        <v>0</v>
      </c>
      <c r="AQ83" s="552">
        <f t="shared" si="31"/>
        <v>0</v>
      </c>
      <c r="AR83" s="552">
        <f t="shared" si="31"/>
        <v>0</v>
      </c>
      <c r="AS83" s="552">
        <f t="shared" si="31"/>
        <v>0</v>
      </c>
      <c r="AT83" s="552">
        <f t="shared" si="31"/>
        <v>0</v>
      </c>
      <c r="AU83" s="558"/>
      <c r="AV83" s="558">
        <v>0</v>
      </c>
      <c r="AW83" s="558"/>
      <c r="AX83" s="558"/>
      <c r="AY83" s="558"/>
      <c r="AZ83" s="558"/>
      <c r="BA83" s="558"/>
      <c r="BB83" s="558"/>
      <c r="BC83" s="558">
        <v>0</v>
      </c>
      <c r="BD83" s="558"/>
      <c r="BE83" s="558"/>
      <c r="BF83" s="558"/>
      <c r="BG83" s="558"/>
      <c r="BH83" s="558"/>
      <c r="BI83" s="558"/>
      <c r="BJ83" s="558">
        <v>0</v>
      </c>
      <c r="BK83" s="558"/>
      <c r="BL83" s="558"/>
      <c r="BM83" s="558"/>
      <c r="BN83" s="558"/>
      <c r="BO83" s="558"/>
      <c r="BP83" s="558"/>
      <c r="BQ83" s="558">
        <v>0</v>
      </c>
      <c r="BR83" s="558"/>
      <c r="BS83" s="558"/>
      <c r="BT83" s="558"/>
      <c r="BU83" s="558"/>
      <c r="BV83" s="558"/>
      <c r="BW83" s="552">
        <f t="shared" si="9"/>
        <v>-8.6086271186440673</v>
      </c>
      <c r="BX83" s="553">
        <f t="shared" si="10"/>
        <v>-1</v>
      </c>
      <c r="BY83" s="552">
        <f t="shared" si="11"/>
        <v>0</v>
      </c>
      <c r="BZ83" s="553">
        <f t="shared" si="12"/>
        <v>0</v>
      </c>
      <c r="CA83" s="530" t="s">
        <v>249</v>
      </c>
    </row>
    <row r="84" spans="1:79" ht="47.25">
      <c r="A84" s="525" t="s">
        <v>689</v>
      </c>
      <c r="B84" s="556" t="s">
        <v>413</v>
      </c>
      <c r="C84" s="125" t="s">
        <v>2</v>
      </c>
      <c r="D84" s="557" t="s">
        <v>561</v>
      </c>
      <c r="E84" s="552">
        <f t="shared" si="41"/>
        <v>0</v>
      </c>
      <c r="F84" s="552">
        <f t="shared" si="41"/>
        <v>6.4531283816289493</v>
      </c>
      <c r="G84" s="552">
        <f t="shared" si="41"/>
        <v>0</v>
      </c>
      <c r="H84" s="552">
        <f t="shared" si="40"/>
        <v>0</v>
      </c>
      <c r="I84" s="552">
        <f t="shared" si="40"/>
        <v>0</v>
      </c>
      <c r="J84" s="552">
        <f t="shared" si="40"/>
        <v>0</v>
      </c>
      <c r="K84" s="552">
        <f t="shared" si="40"/>
        <v>0</v>
      </c>
      <c r="L84" s="558"/>
      <c r="M84" s="558">
        <v>0</v>
      </c>
      <c r="N84" s="558"/>
      <c r="O84" s="558"/>
      <c r="P84" s="558"/>
      <c r="Q84" s="558"/>
      <c r="R84" s="558"/>
      <c r="S84" s="558"/>
      <c r="T84" s="558">
        <v>0</v>
      </c>
      <c r="U84" s="558"/>
      <c r="V84" s="558"/>
      <c r="W84" s="558"/>
      <c r="X84" s="558"/>
      <c r="Y84" s="558"/>
      <c r="Z84" s="558"/>
      <c r="AA84" s="558">
        <v>0</v>
      </c>
      <c r="AB84" s="558"/>
      <c r="AC84" s="558"/>
      <c r="AD84" s="558"/>
      <c r="AE84" s="558"/>
      <c r="AF84" s="558"/>
      <c r="AG84" s="558"/>
      <c r="AH84" s="558">
        <v>6.4531283816289493</v>
      </c>
      <c r="AI84" s="558"/>
      <c r="AJ84" s="558"/>
      <c r="AK84" s="558"/>
      <c r="AL84" s="558"/>
      <c r="AM84" s="558"/>
      <c r="AN84" s="552">
        <f t="shared" si="7"/>
        <v>0</v>
      </c>
      <c r="AO84" s="552">
        <f t="shared" si="4"/>
        <v>0</v>
      </c>
      <c r="AP84" s="552">
        <f t="shared" si="31"/>
        <v>0</v>
      </c>
      <c r="AQ84" s="552">
        <f t="shared" si="31"/>
        <v>0</v>
      </c>
      <c r="AR84" s="552">
        <f t="shared" si="31"/>
        <v>0</v>
      </c>
      <c r="AS84" s="552">
        <f t="shared" si="31"/>
        <v>0</v>
      </c>
      <c r="AT84" s="552">
        <f t="shared" si="31"/>
        <v>0</v>
      </c>
      <c r="AU84" s="558"/>
      <c r="AV84" s="558">
        <v>0</v>
      </c>
      <c r="AW84" s="558"/>
      <c r="AX84" s="558"/>
      <c r="AY84" s="558"/>
      <c r="AZ84" s="558"/>
      <c r="BA84" s="558"/>
      <c r="BB84" s="558"/>
      <c r="BC84" s="558">
        <v>0</v>
      </c>
      <c r="BD84" s="558"/>
      <c r="BE84" s="558"/>
      <c r="BF84" s="558"/>
      <c r="BG84" s="558"/>
      <c r="BH84" s="558"/>
      <c r="BI84" s="558"/>
      <c r="BJ84" s="558">
        <v>0</v>
      </c>
      <c r="BK84" s="558"/>
      <c r="BL84" s="558"/>
      <c r="BM84" s="558"/>
      <c r="BN84" s="558"/>
      <c r="BO84" s="558"/>
      <c r="BP84" s="558"/>
      <c r="BQ84" s="558">
        <v>0</v>
      </c>
      <c r="BR84" s="558"/>
      <c r="BS84" s="558"/>
      <c r="BT84" s="558"/>
      <c r="BU84" s="558"/>
      <c r="BV84" s="558"/>
      <c r="BW84" s="552">
        <f t="shared" si="9"/>
        <v>-6.4531283816289493</v>
      </c>
      <c r="BX84" s="553">
        <f t="shared" si="10"/>
        <v>-1</v>
      </c>
      <c r="BY84" s="552">
        <f t="shared" si="11"/>
        <v>0</v>
      </c>
      <c r="BZ84" s="553">
        <f t="shared" si="12"/>
        <v>0</v>
      </c>
      <c r="CA84" s="530" t="s">
        <v>951</v>
      </c>
    </row>
    <row r="85" spans="1:79" ht="47.25">
      <c r="A85" s="525" t="s">
        <v>689</v>
      </c>
      <c r="B85" s="556" t="s">
        <v>430</v>
      </c>
      <c r="C85" s="125" t="s">
        <v>2</v>
      </c>
      <c r="D85" s="557" t="s">
        <v>562</v>
      </c>
      <c r="E85" s="552">
        <f t="shared" si="41"/>
        <v>0</v>
      </c>
      <c r="F85" s="552">
        <f t="shared" si="41"/>
        <v>1.6949152542372883</v>
      </c>
      <c r="G85" s="552">
        <f t="shared" si="41"/>
        <v>0</v>
      </c>
      <c r="H85" s="552">
        <f t="shared" si="40"/>
        <v>0</v>
      </c>
      <c r="I85" s="552">
        <f t="shared" si="40"/>
        <v>0</v>
      </c>
      <c r="J85" s="552">
        <f t="shared" si="40"/>
        <v>0</v>
      </c>
      <c r="K85" s="552">
        <f t="shared" si="40"/>
        <v>0</v>
      </c>
      <c r="L85" s="558"/>
      <c r="M85" s="558">
        <v>0</v>
      </c>
      <c r="N85" s="558"/>
      <c r="O85" s="558"/>
      <c r="P85" s="558"/>
      <c r="Q85" s="558"/>
      <c r="R85" s="558"/>
      <c r="S85" s="558"/>
      <c r="T85" s="558">
        <v>0</v>
      </c>
      <c r="U85" s="558"/>
      <c r="V85" s="558"/>
      <c r="W85" s="558"/>
      <c r="X85" s="558"/>
      <c r="Y85" s="558"/>
      <c r="Z85" s="558"/>
      <c r="AA85" s="558">
        <v>0</v>
      </c>
      <c r="AB85" s="558"/>
      <c r="AC85" s="558"/>
      <c r="AD85" s="558"/>
      <c r="AE85" s="558"/>
      <c r="AF85" s="558"/>
      <c r="AG85" s="558"/>
      <c r="AH85" s="558">
        <v>1.6949152542372883</v>
      </c>
      <c r="AI85" s="558"/>
      <c r="AJ85" s="558"/>
      <c r="AK85" s="558"/>
      <c r="AL85" s="558"/>
      <c r="AM85" s="558"/>
      <c r="AN85" s="552">
        <f t="shared" si="7"/>
        <v>0</v>
      </c>
      <c r="AO85" s="552">
        <f t="shared" si="4"/>
        <v>0</v>
      </c>
      <c r="AP85" s="552">
        <f t="shared" si="31"/>
        <v>0</v>
      </c>
      <c r="AQ85" s="552">
        <f t="shared" si="31"/>
        <v>0</v>
      </c>
      <c r="AR85" s="552">
        <f t="shared" si="31"/>
        <v>0</v>
      </c>
      <c r="AS85" s="552">
        <f t="shared" si="31"/>
        <v>0</v>
      </c>
      <c r="AT85" s="552">
        <f t="shared" si="31"/>
        <v>0</v>
      </c>
      <c r="AU85" s="558"/>
      <c r="AV85" s="558">
        <v>0</v>
      </c>
      <c r="AW85" s="558"/>
      <c r="AX85" s="558"/>
      <c r="AY85" s="558"/>
      <c r="AZ85" s="558"/>
      <c r="BA85" s="558"/>
      <c r="BB85" s="558"/>
      <c r="BC85" s="558">
        <v>0</v>
      </c>
      <c r="BD85" s="558"/>
      <c r="BE85" s="558"/>
      <c r="BF85" s="558"/>
      <c r="BG85" s="558"/>
      <c r="BH85" s="558"/>
      <c r="BI85" s="558"/>
      <c r="BJ85" s="558">
        <v>0</v>
      </c>
      <c r="BK85" s="558"/>
      <c r="BL85" s="558"/>
      <c r="BM85" s="558"/>
      <c r="BN85" s="558"/>
      <c r="BO85" s="558"/>
      <c r="BP85" s="558"/>
      <c r="BQ85" s="558">
        <v>0</v>
      </c>
      <c r="BR85" s="558"/>
      <c r="BS85" s="558"/>
      <c r="BT85" s="558"/>
      <c r="BU85" s="558"/>
      <c r="BV85" s="558"/>
      <c r="BW85" s="552">
        <f t="shared" si="9"/>
        <v>-1.6949152542372883</v>
      </c>
      <c r="BX85" s="553">
        <f t="shared" si="10"/>
        <v>-1</v>
      </c>
      <c r="BY85" s="552">
        <f t="shared" si="11"/>
        <v>0</v>
      </c>
      <c r="BZ85" s="553">
        <f t="shared" si="12"/>
        <v>0</v>
      </c>
      <c r="CA85" s="530" t="s">
        <v>951</v>
      </c>
    </row>
    <row r="86" spans="1:79" ht="31.5">
      <c r="A86" s="525" t="s">
        <v>689</v>
      </c>
      <c r="B86" s="556" t="s">
        <v>462</v>
      </c>
      <c r="C86" s="125" t="s">
        <v>2</v>
      </c>
      <c r="D86" s="557" t="s">
        <v>563</v>
      </c>
      <c r="E86" s="552">
        <f t="shared" si="41"/>
        <v>0</v>
      </c>
      <c r="F86" s="552">
        <f t="shared" si="41"/>
        <v>3.2932248646680597</v>
      </c>
      <c r="G86" s="552">
        <f t="shared" si="41"/>
        <v>0</v>
      </c>
      <c r="H86" s="552">
        <f t="shared" si="40"/>
        <v>0</v>
      </c>
      <c r="I86" s="552">
        <f t="shared" si="40"/>
        <v>0</v>
      </c>
      <c r="J86" s="552">
        <f t="shared" si="40"/>
        <v>0</v>
      </c>
      <c r="K86" s="552">
        <f t="shared" si="40"/>
        <v>0</v>
      </c>
      <c r="L86" s="558"/>
      <c r="M86" s="558">
        <v>0</v>
      </c>
      <c r="N86" s="558"/>
      <c r="O86" s="558"/>
      <c r="P86" s="558"/>
      <c r="Q86" s="558"/>
      <c r="R86" s="558"/>
      <c r="S86" s="558"/>
      <c r="T86" s="558">
        <v>0</v>
      </c>
      <c r="U86" s="558"/>
      <c r="V86" s="558"/>
      <c r="W86" s="558"/>
      <c r="X86" s="558"/>
      <c r="Y86" s="558"/>
      <c r="Z86" s="558"/>
      <c r="AA86" s="558">
        <v>0</v>
      </c>
      <c r="AB86" s="558"/>
      <c r="AC86" s="558"/>
      <c r="AD86" s="558"/>
      <c r="AE86" s="558"/>
      <c r="AF86" s="558"/>
      <c r="AG86" s="558"/>
      <c r="AH86" s="558">
        <v>3.2932248646680597</v>
      </c>
      <c r="AI86" s="558"/>
      <c r="AJ86" s="558"/>
      <c r="AK86" s="558"/>
      <c r="AL86" s="558"/>
      <c r="AM86" s="558"/>
      <c r="AN86" s="552">
        <f t="shared" si="7"/>
        <v>0</v>
      </c>
      <c r="AO86" s="552">
        <f t="shared" ref="AO86:AO149" si="48">(AV86+BC86+BJ86+BQ86)</f>
        <v>3.2833000000000001</v>
      </c>
      <c r="AP86" s="552">
        <f t="shared" si="31"/>
        <v>0</v>
      </c>
      <c r="AQ86" s="552">
        <f t="shared" si="31"/>
        <v>0</v>
      </c>
      <c r="AR86" s="552">
        <f t="shared" si="31"/>
        <v>0</v>
      </c>
      <c r="AS86" s="552">
        <f t="shared" si="31"/>
        <v>0</v>
      </c>
      <c r="AT86" s="552">
        <f t="shared" si="31"/>
        <v>0</v>
      </c>
      <c r="AU86" s="558"/>
      <c r="AV86" s="558">
        <v>0</v>
      </c>
      <c r="AW86" s="558"/>
      <c r="AX86" s="558"/>
      <c r="AY86" s="558"/>
      <c r="AZ86" s="558"/>
      <c r="BA86" s="558"/>
      <c r="BB86" s="558"/>
      <c r="BC86" s="558">
        <v>0</v>
      </c>
      <c r="BD86" s="558"/>
      <c r="BE86" s="558"/>
      <c r="BF86" s="558"/>
      <c r="BG86" s="558"/>
      <c r="BH86" s="558"/>
      <c r="BI86" s="558"/>
      <c r="BJ86" s="558">
        <v>0</v>
      </c>
      <c r="BK86" s="558"/>
      <c r="BL86" s="558"/>
      <c r="BM86" s="558"/>
      <c r="BN86" s="558"/>
      <c r="BO86" s="558"/>
      <c r="BP86" s="558"/>
      <c r="BQ86" s="558">
        <v>3.2833000000000001</v>
      </c>
      <c r="BR86" s="558"/>
      <c r="BS86" s="558"/>
      <c r="BT86" s="558"/>
      <c r="BU86" s="558"/>
      <c r="BV86" s="558"/>
      <c r="BW86" s="552">
        <f t="shared" si="9"/>
        <v>-9.9248646680596408E-3</v>
      </c>
      <c r="BX86" s="553">
        <f t="shared" si="10"/>
        <v>-3.0137221343553566E-3</v>
      </c>
      <c r="BY86" s="552">
        <f t="shared" si="11"/>
        <v>0</v>
      </c>
      <c r="BZ86" s="553">
        <f t="shared" si="12"/>
        <v>0</v>
      </c>
      <c r="CA86" s="530" t="s">
        <v>455</v>
      </c>
    </row>
    <row r="87" spans="1:79" ht="31.5">
      <c r="A87" s="525" t="s">
        <v>689</v>
      </c>
      <c r="B87" s="556" t="s">
        <v>463</v>
      </c>
      <c r="C87" s="125" t="s">
        <v>5</v>
      </c>
      <c r="D87" s="557" t="s">
        <v>564</v>
      </c>
      <c r="E87" s="552">
        <f t="shared" si="41"/>
        <v>0</v>
      </c>
      <c r="F87" s="552">
        <f t="shared" si="41"/>
        <v>2.9820169491525426</v>
      </c>
      <c r="G87" s="552">
        <f t="shared" si="41"/>
        <v>0</v>
      </c>
      <c r="H87" s="552">
        <f t="shared" si="40"/>
        <v>0</v>
      </c>
      <c r="I87" s="552">
        <f t="shared" si="40"/>
        <v>0</v>
      </c>
      <c r="J87" s="552">
        <f t="shared" si="40"/>
        <v>0</v>
      </c>
      <c r="K87" s="552">
        <f t="shared" si="40"/>
        <v>0</v>
      </c>
      <c r="L87" s="558"/>
      <c r="M87" s="558">
        <v>0</v>
      </c>
      <c r="N87" s="558"/>
      <c r="O87" s="558"/>
      <c r="P87" s="558"/>
      <c r="Q87" s="558"/>
      <c r="R87" s="558"/>
      <c r="S87" s="558"/>
      <c r="T87" s="558">
        <v>0</v>
      </c>
      <c r="U87" s="558"/>
      <c r="V87" s="558"/>
      <c r="W87" s="558"/>
      <c r="X87" s="558"/>
      <c r="Y87" s="558"/>
      <c r="Z87" s="558"/>
      <c r="AA87" s="558">
        <v>0</v>
      </c>
      <c r="AB87" s="558"/>
      <c r="AC87" s="558"/>
      <c r="AD87" s="558"/>
      <c r="AE87" s="558"/>
      <c r="AF87" s="558"/>
      <c r="AG87" s="558"/>
      <c r="AH87" s="558">
        <v>2.9820169491525426</v>
      </c>
      <c r="AI87" s="558"/>
      <c r="AJ87" s="558"/>
      <c r="AK87" s="558"/>
      <c r="AL87" s="558"/>
      <c r="AM87" s="558"/>
      <c r="AN87" s="552">
        <f t="shared" ref="AN87:AN150" si="49">AU87+BB87+BI87+BP87</f>
        <v>0</v>
      </c>
      <c r="AO87" s="552">
        <f t="shared" si="48"/>
        <v>0</v>
      </c>
      <c r="AP87" s="552">
        <f t="shared" si="31"/>
        <v>0</v>
      </c>
      <c r="AQ87" s="552">
        <f t="shared" si="31"/>
        <v>0</v>
      </c>
      <c r="AR87" s="552">
        <f t="shared" si="31"/>
        <v>0</v>
      </c>
      <c r="AS87" s="552">
        <f t="shared" si="31"/>
        <v>0</v>
      </c>
      <c r="AT87" s="552">
        <f t="shared" si="31"/>
        <v>0</v>
      </c>
      <c r="AU87" s="558"/>
      <c r="AV87" s="558">
        <v>0</v>
      </c>
      <c r="AW87" s="558"/>
      <c r="AX87" s="558"/>
      <c r="AY87" s="558"/>
      <c r="AZ87" s="558"/>
      <c r="BA87" s="558"/>
      <c r="BB87" s="558"/>
      <c r="BC87" s="558">
        <v>0</v>
      </c>
      <c r="BD87" s="558"/>
      <c r="BE87" s="558"/>
      <c r="BF87" s="558"/>
      <c r="BG87" s="558"/>
      <c r="BH87" s="558"/>
      <c r="BI87" s="558"/>
      <c r="BJ87" s="558">
        <v>0</v>
      </c>
      <c r="BK87" s="558"/>
      <c r="BL87" s="558"/>
      <c r="BM87" s="558"/>
      <c r="BN87" s="558"/>
      <c r="BO87" s="558"/>
      <c r="BP87" s="558"/>
      <c r="BQ87" s="558">
        <v>0</v>
      </c>
      <c r="BR87" s="558"/>
      <c r="BS87" s="558"/>
      <c r="BT87" s="558"/>
      <c r="BU87" s="558"/>
      <c r="BV87" s="558"/>
      <c r="BW87" s="552">
        <f t="shared" ref="BW87:BW150" si="50">AO87-F87</f>
        <v>-2.9820169491525426</v>
      </c>
      <c r="BX87" s="553">
        <f t="shared" ref="BX87:BX150" si="51">IFERROR((AO87/SUM(F87))-1,0)</f>
        <v>-1</v>
      </c>
      <c r="BY87" s="552">
        <f t="shared" ref="BY87:BY150" si="52">AN87-E87</f>
        <v>0</v>
      </c>
      <c r="BZ87" s="553">
        <f t="shared" ref="BZ87:BZ150" si="53">IFERROR((AN87/SUM(E87))-1,0)</f>
        <v>0</v>
      </c>
      <c r="CA87" s="530" t="s">
        <v>455</v>
      </c>
    </row>
    <row r="88" spans="1:79">
      <c r="A88" s="525" t="s">
        <v>689</v>
      </c>
      <c r="B88" s="526" t="s">
        <v>12</v>
      </c>
      <c r="C88" s="125" t="s">
        <v>6</v>
      </c>
      <c r="D88" s="525" t="s">
        <v>318</v>
      </c>
      <c r="E88" s="552">
        <f t="shared" si="41"/>
        <v>0</v>
      </c>
      <c r="F88" s="552">
        <f t="shared" si="41"/>
        <v>4.0782802620234833</v>
      </c>
      <c r="G88" s="552">
        <f t="shared" si="41"/>
        <v>0</v>
      </c>
      <c r="H88" s="552">
        <f t="shared" si="40"/>
        <v>0</v>
      </c>
      <c r="I88" s="552">
        <f t="shared" si="40"/>
        <v>0</v>
      </c>
      <c r="J88" s="552">
        <f t="shared" si="40"/>
        <v>0</v>
      </c>
      <c r="K88" s="552">
        <f t="shared" si="40"/>
        <v>0</v>
      </c>
      <c r="L88" s="558"/>
      <c r="M88" s="558">
        <v>0</v>
      </c>
      <c r="N88" s="558"/>
      <c r="O88" s="558"/>
      <c r="P88" s="558"/>
      <c r="Q88" s="558"/>
      <c r="R88" s="558"/>
      <c r="S88" s="558"/>
      <c r="T88" s="558">
        <v>0</v>
      </c>
      <c r="U88" s="558"/>
      <c r="V88" s="558"/>
      <c r="W88" s="558"/>
      <c r="X88" s="558"/>
      <c r="Y88" s="558"/>
      <c r="Z88" s="558"/>
      <c r="AA88" s="558">
        <v>0</v>
      </c>
      <c r="AB88" s="558"/>
      <c r="AC88" s="558"/>
      <c r="AD88" s="558"/>
      <c r="AE88" s="558"/>
      <c r="AF88" s="558"/>
      <c r="AG88" s="558"/>
      <c r="AH88" s="558">
        <v>4.0782802620234833</v>
      </c>
      <c r="AI88" s="558"/>
      <c r="AJ88" s="558"/>
      <c r="AK88" s="558"/>
      <c r="AL88" s="558"/>
      <c r="AM88" s="558"/>
      <c r="AN88" s="552">
        <f t="shared" si="49"/>
        <v>0</v>
      </c>
      <c r="AO88" s="552">
        <f t="shared" si="48"/>
        <v>3.9649005500000003</v>
      </c>
      <c r="AP88" s="552">
        <f t="shared" si="31"/>
        <v>0</v>
      </c>
      <c r="AQ88" s="552">
        <f t="shared" si="31"/>
        <v>0</v>
      </c>
      <c r="AR88" s="552">
        <f t="shared" si="31"/>
        <v>0.20100000000000001</v>
      </c>
      <c r="AS88" s="552">
        <f t="shared" si="31"/>
        <v>0</v>
      </c>
      <c r="AT88" s="552">
        <f t="shared" si="31"/>
        <v>0</v>
      </c>
      <c r="AU88" s="558"/>
      <c r="AV88" s="558">
        <v>0</v>
      </c>
      <c r="AW88" s="558"/>
      <c r="AX88" s="558"/>
      <c r="AY88" s="558"/>
      <c r="AZ88" s="558"/>
      <c r="BA88" s="558"/>
      <c r="BB88" s="558"/>
      <c r="BC88" s="558">
        <v>0</v>
      </c>
      <c r="BD88" s="558"/>
      <c r="BE88" s="558"/>
      <c r="BF88" s="558"/>
      <c r="BG88" s="558"/>
      <c r="BH88" s="558"/>
      <c r="BI88" s="558"/>
      <c r="BJ88" s="558">
        <v>0</v>
      </c>
      <c r="BK88" s="558"/>
      <c r="BL88" s="558"/>
      <c r="BM88" s="558"/>
      <c r="BN88" s="558"/>
      <c r="BO88" s="558"/>
      <c r="BP88" s="558"/>
      <c r="BQ88" s="558">
        <v>3.9649005500000003</v>
      </c>
      <c r="BR88" s="558"/>
      <c r="BS88" s="558"/>
      <c r="BT88" s="558">
        <v>0.20100000000000001</v>
      </c>
      <c r="BU88" s="558"/>
      <c r="BV88" s="558"/>
      <c r="BW88" s="552">
        <f t="shared" si="50"/>
        <v>-0.11337971202348296</v>
      </c>
      <c r="BX88" s="553">
        <f t="shared" si="51"/>
        <v>-2.7800863290162514E-2</v>
      </c>
      <c r="BY88" s="552">
        <f t="shared" si="52"/>
        <v>0</v>
      </c>
      <c r="BZ88" s="553">
        <f t="shared" si="53"/>
        <v>0</v>
      </c>
      <c r="CA88" s="530" t="s">
        <v>448</v>
      </c>
    </row>
    <row r="89" spans="1:79" ht="47.25">
      <c r="A89" s="525" t="s">
        <v>689</v>
      </c>
      <c r="B89" s="526" t="s">
        <v>102</v>
      </c>
      <c r="C89" s="125" t="s">
        <v>45</v>
      </c>
      <c r="D89" s="525" t="s">
        <v>268</v>
      </c>
      <c r="E89" s="552">
        <f t="shared" si="41"/>
        <v>0</v>
      </c>
      <c r="F89" s="552">
        <f t="shared" si="41"/>
        <v>0.92281355932203402</v>
      </c>
      <c r="G89" s="552">
        <f t="shared" si="41"/>
        <v>0</v>
      </c>
      <c r="H89" s="552">
        <f t="shared" si="40"/>
        <v>0</v>
      </c>
      <c r="I89" s="552">
        <f t="shared" si="40"/>
        <v>0</v>
      </c>
      <c r="J89" s="552">
        <f t="shared" si="40"/>
        <v>0</v>
      </c>
      <c r="K89" s="552">
        <f t="shared" si="40"/>
        <v>0</v>
      </c>
      <c r="L89" s="558"/>
      <c r="M89" s="558">
        <v>0</v>
      </c>
      <c r="N89" s="558"/>
      <c r="O89" s="558"/>
      <c r="P89" s="558"/>
      <c r="Q89" s="558"/>
      <c r="R89" s="558"/>
      <c r="S89" s="558"/>
      <c r="T89" s="558">
        <v>0</v>
      </c>
      <c r="U89" s="558"/>
      <c r="V89" s="558"/>
      <c r="W89" s="558"/>
      <c r="X89" s="558"/>
      <c r="Y89" s="558"/>
      <c r="Z89" s="558"/>
      <c r="AA89" s="558">
        <v>0</v>
      </c>
      <c r="AB89" s="558"/>
      <c r="AC89" s="558"/>
      <c r="AD89" s="558"/>
      <c r="AE89" s="558"/>
      <c r="AF89" s="558"/>
      <c r="AG89" s="558"/>
      <c r="AH89" s="558">
        <v>0.92281355932203402</v>
      </c>
      <c r="AI89" s="558"/>
      <c r="AJ89" s="558"/>
      <c r="AK89" s="558"/>
      <c r="AL89" s="558"/>
      <c r="AM89" s="558"/>
      <c r="AN89" s="552">
        <f t="shared" si="49"/>
        <v>0</v>
      </c>
      <c r="AO89" s="552">
        <f t="shared" si="48"/>
        <v>0.8615600000000001</v>
      </c>
      <c r="AP89" s="552">
        <f t="shared" ref="AP89:AT139" si="54">AW89+BD89+BK89+BR89</f>
        <v>0</v>
      </c>
      <c r="AQ89" s="552">
        <f t="shared" si="54"/>
        <v>0</v>
      </c>
      <c r="AR89" s="552">
        <f t="shared" si="54"/>
        <v>0</v>
      </c>
      <c r="AS89" s="552">
        <f t="shared" si="54"/>
        <v>0</v>
      </c>
      <c r="AT89" s="552">
        <f t="shared" si="54"/>
        <v>0</v>
      </c>
      <c r="AU89" s="558"/>
      <c r="AV89" s="558">
        <v>0</v>
      </c>
      <c r="AW89" s="558"/>
      <c r="AX89" s="558"/>
      <c r="AY89" s="558"/>
      <c r="AZ89" s="558"/>
      <c r="BA89" s="558"/>
      <c r="BB89" s="558"/>
      <c r="BC89" s="558">
        <v>0</v>
      </c>
      <c r="BD89" s="558"/>
      <c r="BE89" s="558"/>
      <c r="BF89" s="558"/>
      <c r="BG89" s="558"/>
      <c r="BH89" s="558"/>
      <c r="BI89" s="558"/>
      <c r="BJ89" s="558">
        <v>0</v>
      </c>
      <c r="BK89" s="558"/>
      <c r="BL89" s="558"/>
      <c r="BM89" s="558"/>
      <c r="BN89" s="558"/>
      <c r="BO89" s="558"/>
      <c r="BP89" s="558"/>
      <c r="BQ89" s="558">
        <v>0.8615600000000001</v>
      </c>
      <c r="BR89" s="558"/>
      <c r="BS89" s="558"/>
      <c r="BT89" s="558"/>
      <c r="BU89" s="558"/>
      <c r="BV89" s="558"/>
      <c r="BW89" s="552">
        <f t="shared" si="50"/>
        <v>-6.1253559322033913E-2</v>
      </c>
      <c r="BX89" s="553">
        <f t="shared" si="51"/>
        <v>-6.6376960658266926E-2</v>
      </c>
      <c r="BY89" s="552">
        <f t="shared" si="52"/>
        <v>0</v>
      </c>
      <c r="BZ89" s="553">
        <f t="shared" si="53"/>
        <v>0</v>
      </c>
      <c r="CA89" s="530" t="s">
        <v>933</v>
      </c>
    </row>
    <row r="90" spans="1:79" ht="47.25">
      <c r="A90" s="525" t="s">
        <v>689</v>
      </c>
      <c r="B90" s="526" t="s">
        <v>103</v>
      </c>
      <c r="C90" s="125" t="s">
        <v>0</v>
      </c>
      <c r="D90" s="525" t="s">
        <v>268</v>
      </c>
      <c r="E90" s="552">
        <f t="shared" si="41"/>
        <v>0</v>
      </c>
      <c r="F90" s="552">
        <f t="shared" si="41"/>
        <v>0.92281355932203402</v>
      </c>
      <c r="G90" s="552">
        <f t="shared" si="41"/>
        <v>0</v>
      </c>
      <c r="H90" s="552">
        <f t="shared" si="40"/>
        <v>0</v>
      </c>
      <c r="I90" s="552">
        <f t="shared" si="40"/>
        <v>0</v>
      </c>
      <c r="J90" s="552">
        <f t="shared" si="40"/>
        <v>0</v>
      </c>
      <c r="K90" s="552">
        <f t="shared" si="40"/>
        <v>0</v>
      </c>
      <c r="L90" s="558"/>
      <c r="M90" s="558">
        <v>0</v>
      </c>
      <c r="N90" s="558"/>
      <c r="O90" s="558"/>
      <c r="P90" s="558"/>
      <c r="Q90" s="558"/>
      <c r="R90" s="558"/>
      <c r="S90" s="558"/>
      <c r="T90" s="558">
        <v>0</v>
      </c>
      <c r="U90" s="558"/>
      <c r="V90" s="558"/>
      <c r="W90" s="558"/>
      <c r="X90" s="558"/>
      <c r="Y90" s="558"/>
      <c r="Z90" s="558"/>
      <c r="AA90" s="558">
        <v>0</v>
      </c>
      <c r="AB90" s="558"/>
      <c r="AC90" s="558"/>
      <c r="AD90" s="558"/>
      <c r="AE90" s="558"/>
      <c r="AF90" s="558"/>
      <c r="AG90" s="558"/>
      <c r="AH90" s="558">
        <v>0.92281355932203402</v>
      </c>
      <c r="AI90" s="558"/>
      <c r="AJ90" s="558"/>
      <c r="AK90" s="558"/>
      <c r="AL90" s="558"/>
      <c r="AM90" s="558"/>
      <c r="AN90" s="552">
        <f t="shared" si="49"/>
        <v>0</v>
      </c>
      <c r="AO90" s="552">
        <f t="shared" si="48"/>
        <v>0.66346766000000001</v>
      </c>
      <c r="AP90" s="552">
        <f t="shared" si="54"/>
        <v>0</v>
      </c>
      <c r="AQ90" s="552">
        <f t="shared" si="54"/>
        <v>0</v>
      </c>
      <c r="AR90" s="552">
        <f t="shared" si="54"/>
        <v>0</v>
      </c>
      <c r="AS90" s="552">
        <f t="shared" si="54"/>
        <v>0</v>
      </c>
      <c r="AT90" s="552">
        <f t="shared" si="54"/>
        <v>0</v>
      </c>
      <c r="AU90" s="558"/>
      <c r="AV90" s="558">
        <v>0</v>
      </c>
      <c r="AW90" s="558"/>
      <c r="AX90" s="558"/>
      <c r="AY90" s="558"/>
      <c r="AZ90" s="558"/>
      <c r="BA90" s="558"/>
      <c r="BB90" s="558"/>
      <c r="BC90" s="558">
        <v>0</v>
      </c>
      <c r="BD90" s="558"/>
      <c r="BE90" s="558"/>
      <c r="BF90" s="558"/>
      <c r="BG90" s="558"/>
      <c r="BH90" s="558"/>
      <c r="BI90" s="558"/>
      <c r="BJ90" s="558">
        <v>0</v>
      </c>
      <c r="BK90" s="558"/>
      <c r="BL90" s="558"/>
      <c r="BM90" s="558"/>
      <c r="BN90" s="558"/>
      <c r="BO90" s="558"/>
      <c r="BP90" s="558"/>
      <c r="BQ90" s="558">
        <v>0.66346766000000001</v>
      </c>
      <c r="BR90" s="558"/>
      <c r="BS90" s="558"/>
      <c r="BT90" s="558"/>
      <c r="BU90" s="558"/>
      <c r="BV90" s="558"/>
      <c r="BW90" s="552">
        <f t="shared" si="50"/>
        <v>-0.259345899322034</v>
      </c>
      <c r="BX90" s="553">
        <f t="shared" si="51"/>
        <v>-0.28103824082577245</v>
      </c>
      <c r="BY90" s="552">
        <f t="shared" si="52"/>
        <v>0</v>
      </c>
      <c r="BZ90" s="553">
        <f t="shared" si="53"/>
        <v>0</v>
      </c>
      <c r="CA90" s="530" t="s">
        <v>449</v>
      </c>
    </row>
    <row r="91" spans="1:79" ht="47.25">
      <c r="A91" s="525" t="s">
        <v>689</v>
      </c>
      <c r="B91" s="526" t="s">
        <v>104</v>
      </c>
      <c r="C91" s="125" t="s">
        <v>0</v>
      </c>
      <c r="D91" s="525" t="s">
        <v>386</v>
      </c>
      <c r="E91" s="552">
        <f t="shared" si="41"/>
        <v>0</v>
      </c>
      <c r="F91" s="552">
        <f t="shared" si="41"/>
        <v>0.92281355932203402</v>
      </c>
      <c r="G91" s="552">
        <f t="shared" si="41"/>
        <v>0</v>
      </c>
      <c r="H91" s="552">
        <f t="shared" si="40"/>
        <v>0</v>
      </c>
      <c r="I91" s="552">
        <f t="shared" si="40"/>
        <v>0</v>
      </c>
      <c r="J91" s="552">
        <f t="shared" si="40"/>
        <v>0</v>
      </c>
      <c r="K91" s="552">
        <f t="shared" si="40"/>
        <v>0</v>
      </c>
      <c r="L91" s="558"/>
      <c r="M91" s="558">
        <v>0</v>
      </c>
      <c r="N91" s="558"/>
      <c r="O91" s="558"/>
      <c r="P91" s="558"/>
      <c r="Q91" s="558"/>
      <c r="R91" s="558"/>
      <c r="S91" s="558"/>
      <c r="T91" s="558">
        <v>0</v>
      </c>
      <c r="U91" s="558"/>
      <c r="V91" s="558"/>
      <c r="W91" s="558"/>
      <c r="X91" s="558"/>
      <c r="Y91" s="558"/>
      <c r="Z91" s="558"/>
      <c r="AA91" s="558">
        <v>0</v>
      </c>
      <c r="AB91" s="558"/>
      <c r="AC91" s="558"/>
      <c r="AD91" s="558"/>
      <c r="AE91" s="558"/>
      <c r="AF91" s="558"/>
      <c r="AG91" s="558"/>
      <c r="AH91" s="558">
        <v>0.92281355932203402</v>
      </c>
      <c r="AI91" s="558"/>
      <c r="AJ91" s="558"/>
      <c r="AK91" s="558"/>
      <c r="AL91" s="558"/>
      <c r="AM91" s="558"/>
      <c r="AN91" s="552">
        <f t="shared" si="49"/>
        <v>0</v>
      </c>
      <c r="AO91" s="552">
        <f t="shared" si="48"/>
        <v>0.82642610999999999</v>
      </c>
      <c r="AP91" s="552">
        <f t="shared" si="54"/>
        <v>0</v>
      </c>
      <c r="AQ91" s="552">
        <f t="shared" si="54"/>
        <v>0</v>
      </c>
      <c r="AR91" s="552">
        <f t="shared" si="54"/>
        <v>0</v>
      </c>
      <c r="AS91" s="552">
        <f t="shared" si="54"/>
        <v>0</v>
      </c>
      <c r="AT91" s="552">
        <f t="shared" si="54"/>
        <v>0</v>
      </c>
      <c r="AU91" s="558"/>
      <c r="AV91" s="558">
        <v>0</v>
      </c>
      <c r="AW91" s="558"/>
      <c r="AX91" s="558"/>
      <c r="AY91" s="558"/>
      <c r="AZ91" s="558"/>
      <c r="BA91" s="558"/>
      <c r="BB91" s="558"/>
      <c r="BC91" s="558">
        <v>0</v>
      </c>
      <c r="BD91" s="558"/>
      <c r="BE91" s="558"/>
      <c r="BF91" s="558"/>
      <c r="BG91" s="558"/>
      <c r="BH91" s="558"/>
      <c r="BI91" s="558"/>
      <c r="BJ91" s="558">
        <v>0</v>
      </c>
      <c r="BK91" s="558"/>
      <c r="BL91" s="558"/>
      <c r="BM91" s="558"/>
      <c r="BN91" s="558"/>
      <c r="BO91" s="558"/>
      <c r="BP91" s="558"/>
      <c r="BQ91" s="558">
        <v>0.82642610999999999</v>
      </c>
      <c r="BR91" s="558"/>
      <c r="BS91" s="558"/>
      <c r="BT91" s="558"/>
      <c r="BU91" s="558"/>
      <c r="BV91" s="558"/>
      <c r="BW91" s="552">
        <f t="shared" si="50"/>
        <v>-9.6387449322034024E-2</v>
      </c>
      <c r="BX91" s="553">
        <f t="shared" si="51"/>
        <v>-0.1044495373397496</v>
      </c>
      <c r="BY91" s="552">
        <f t="shared" si="52"/>
        <v>0</v>
      </c>
      <c r="BZ91" s="553">
        <f t="shared" si="53"/>
        <v>0</v>
      </c>
      <c r="CA91" s="530" t="s">
        <v>449</v>
      </c>
    </row>
    <row r="92" spans="1:79" ht="47.25">
      <c r="A92" s="525" t="s">
        <v>689</v>
      </c>
      <c r="B92" s="526" t="s">
        <v>105</v>
      </c>
      <c r="C92" s="125" t="s">
        <v>5</v>
      </c>
      <c r="D92" s="525" t="s">
        <v>387</v>
      </c>
      <c r="E92" s="552">
        <f t="shared" si="41"/>
        <v>0</v>
      </c>
      <c r="F92" s="552">
        <f t="shared" si="41"/>
        <v>0.92281355932203402</v>
      </c>
      <c r="G92" s="552">
        <f t="shared" si="41"/>
        <v>0</v>
      </c>
      <c r="H92" s="552">
        <f t="shared" si="40"/>
        <v>0</v>
      </c>
      <c r="I92" s="552">
        <f t="shared" si="40"/>
        <v>0</v>
      </c>
      <c r="J92" s="552">
        <f t="shared" si="40"/>
        <v>0</v>
      </c>
      <c r="K92" s="552">
        <f t="shared" si="40"/>
        <v>0</v>
      </c>
      <c r="L92" s="558"/>
      <c r="M92" s="558">
        <v>0</v>
      </c>
      <c r="N92" s="558"/>
      <c r="O92" s="558"/>
      <c r="P92" s="558"/>
      <c r="Q92" s="558"/>
      <c r="R92" s="558"/>
      <c r="S92" s="558"/>
      <c r="T92" s="558">
        <v>0</v>
      </c>
      <c r="U92" s="558"/>
      <c r="V92" s="558"/>
      <c r="W92" s="558"/>
      <c r="X92" s="558"/>
      <c r="Y92" s="558"/>
      <c r="Z92" s="558"/>
      <c r="AA92" s="558">
        <v>0</v>
      </c>
      <c r="AB92" s="558"/>
      <c r="AC92" s="558"/>
      <c r="AD92" s="558"/>
      <c r="AE92" s="558"/>
      <c r="AF92" s="558"/>
      <c r="AG92" s="558"/>
      <c r="AH92" s="558">
        <v>0.92281355932203402</v>
      </c>
      <c r="AI92" s="558"/>
      <c r="AJ92" s="558"/>
      <c r="AK92" s="558"/>
      <c r="AL92" s="558"/>
      <c r="AM92" s="558"/>
      <c r="AN92" s="552">
        <f t="shared" si="49"/>
        <v>0</v>
      </c>
      <c r="AO92" s="552">
        <f t="shared" si="48"/>
        <v>0.79999858000000001</v>
      </c>
      <c r="AP92" s="552">
        <f t="shared" si="54"/>
        <v>0</v>
      </c>
      <c r="AQ92" s="552">
        <f t="shared" si="54"/>
        <v>0</v>
      </c>
      <c r="AR92" s="552">
        <f t="shared" si="54"/>
        <v>0</v>
      </c>
      <c r="AS92" s="552">
        <f t="shared" si="54"/>
        <v>0</v>
      </c>
      <c r="AT92" s="552">
        <f t="shared" si="54"/>
        <v>0</v>
      </c>
      <c r="AU92" s="558"/>
      <c r="AV92" s="558">
        <v>0</v>
      </c>
      <c r="AW92" s="558"/>
      <c r="AX92" s="558"/>
      <c r="AY92" s="558"/>
      <c r="AZ92" s="558"/>
      <c r="BA92" s="558"/>
      <c r="BB92" s="558"/>
      <c r="BC92" s="558">
        <v>0</v>
      </c>
      <c r="BD92" s="558"/>
      <c r="BE92" s="558"/>
      <c r="BF92" s="558"/>
      <c r="BG92" s="558"/>
      <c r="BH92" s="558"/>
      <c r="BI92" s="558"/>
      <c r="BJ92" s="558">
        <v>0</v>
      </c>
      <c r="BK92" s="558"/>
      <c r="BL92" s="558"/>
      <c r="BM92" s="558"/>
      <c r="BN92" s="558"/>
      <c r="BO92" s="558"/>
      <c r="BP92" s="558"/>
      <c r="BQ92" s="558">
        <v>0.79999858000000001</v>
      </c>
      <c r="BR92" s="558"/>
      <c r="BS92" s="558"/>
      <c r="BT92" s="558"/>
      <c r="BU92" s="558"/>
      <c r="BV92" s="558"/>
      <c r="BW92" s="552">
        <f t="shared" si="50"/>
        <v>-0.122814979322034</v>
      </c>
      <c r="BX92" s="553">
        <f t="shared" si="51"/>
        <v>-0.13308753223377301</v>
      </c>
      <c r="BY92" s="552">
        <f t="shared" si="52"/>
        <v>0</v>
      </c>
      <c r="BZ92" s="553">
        <f t="shared" si="53"/>
        <v>0</v>
      </c>
      <c r="CA92" s="530" t="s">
        <v>450</v>
      </c>
    </row>
    <row r="93" spans="1:79" ht="47.25">
      <c r="A93" s="525" t="s">
        <v>689</v>
      </c>
      <c r="B93" s="526" t="s">
        <v>106</v>
      </c>
      <c r="C93" s="125" t="s">
        <v>2</v>
      </c>
      <c r="D93" s="525" t="s">
        <v>388</v>
      </c>
      <c r="E93" s="552">
        <f t="shared" si="41"/>
        <v>0</v>
      </c>
      <c r="F93" s="552">
        <f t="shared" si="41"/>
        <v>0.75508474576271234</v>
      </c>
      <c r="G93" s="552">
        <f t="shared" si="41"/>
        <v>0</v>
      </c>
      <c r="H93" s="552">
        <f t="shared" si="40"/>
        <v>0</v>
      </c>
      <c r="I93" s="552">
        <f t="shared" si="40"/>
        <v>0</v>
      </c>
      <c r="J93" s="552">
        <f t="shared" si="40"/>
        <v>0</v>
      </c>
      <c r="K93" s="552">
        <f t="shared" si="40"/>
        <v>0</v>
      </c>
      <c r="L93" s="558"/>
      <c r="M93" s="558">
        <v>0</v>
      </c>
      <c r="N93" s="558"/>
      <c r="O93" s="558"/>
      <c r="P93" s="558"/>
      <c r="Q93" s="558"/>
      <c r="R93" s="558"/>
      <c r="S93" s="558"/>
      <c r="T93" s="558">
        <v>0</v>
      </c>
      <c r="U93" s="558"/>
      <c r="V93" s="558"/>
      <c r="W93" s="558"/>
      <c r="X93" s="558"/>
      <c r="Y93" s="558"/>
      <c r="Z93" s="558"/>
      <c r="AA93" s="558">
        <v>0</v>
      </c>
      <c r="AB93" s="558"/>
      <c r="AC93" s="558"/>
      <c r="AD93" s="558"/>
      <c r="AE93" s="558"/>
      <c r="AF93" s="558"/>
      <c r="AG93" s="558"/>
      <c r="AH93" s="558">
        <v>0.75508474576271234</v>
      </c>
      <c r="AI93" s="558"/>
      <c r="AJ93" s="558"/>
      <c r="AK93" s="558"/>
      <c r="AL93" s="558"/>
      <c r="AM93" s="558"/>
      <c r="AN93" s="552">
        <f t="shared" si="49"/>
        <v>0</v>
      </c>
      <c r="AO93" s="552">
        <f t="shared" si="48"/>
        <v>0</v>
      </c>
      <c r="AP93" s="552">
        <f t="shared" si="54"/>
        <v>0</v>
      </c>
      <c r="AQ93" s="552">
        <f t="shared" si="54"/>
        <v>0</v>
      </c>
      <c r="AR93" s="552">
        <f t="shared" si="54"/>
        <v>0</v>
      </c>
      <c r="AS93" s="552">
        <f t="shared" si="54"/>
        <v>0</v>
      </c>
      <c r="AT93" s="552">
        <f t="shared" si="54"/>
        <v>0</v>
      </c>
      <c r="AU93" s="558"/>
      <c r="AV93" s="558">
        <v>0</v>
      </c>
      <c r="AW93" s="558"/>
      <c r="AX93" s="558"/>
      <c r="AY93" s="558"/>
      <c r="AZ93" s="558"/>
      <c r="BA93" s="558"/>
      <c r="BB93" s="558"/>
      <c r="BC93" s="558">
        <v>0</v>
      </c>
      <c r="BD93" s="558"/>
      <c r="BE93" s="558"/>
      <c r="BF93" s="558"/>
      <c r="BG93" s="558"/>
      <c r="BH93" s="558"/>
      <c r="BI93" s="558"/>
      <c r="BJ93" s="558">
        <v>0</v>
      </c>
      <c r="BK93" s="558"/>
      <c r="BL93" s="558"/>
      <c r="BM93" s="558"/>
      <c r="BN93" s="558"/>
      <c r="BO93" s="558"/>
      <c r="BP93" s="558"/>
      <c r="BQ93" s="558">
        <v>0</v>
      </c>
      <c r="BR93" s="558"/>
      <c r="BS93" s="558"/>
      <c r="BT93" s="558"/>
      <c r="BU93" s="558"/>
      <c r="BV93" s="558"/>
      <c r="BW93" s="552">
        <f t="shared" si="50"/>
        <v>-0.75508474576271234</v>
      </c>
      <c r="BX93" s="553">
        <f t="shared" si="51"/>
        <v>-1</v>
      </c>
      <c r="BY93" s="552">
        <f t="shared" si="52"/>
        <v>0</v>
      </c>
      <c r="BZ93" s="553">
        <f t="shared" si="53"/>
        <v>0</v>
      </c>
      <c r="CA93" s="530" t="s">
        <v>450</v>
      </c>
    </row>
    <row r="94" spans="1:79" ht="47.25">
      <c r="A94" s="525" t="s">
        <v>689</v>
      </c>
      <c r="B94" s="526" t="s">
        <v>107</v>
      </c>
      <c r="C94" s="125" t="s">
        <v>2</v>
      </c>
      <c r="D94" s="525" t="s">
        <v>389</v>
      </c>
      <c r="E94" s="552">
        <f t="shared" si="41"/>
        <v>0</v>
      </c>
      <c r="F94" s="552">
        <f t="shared" si="41"/>
        <v>0.76864406779661021</v>
      </c>
      <c r="G94" s="552">
        <f t="shared" si="41"/>
        <v>0</v>
      </c>
      <c r="H94" s="552">
        <f t="shared" si="40"/>
        <v>0</v>
      </c>
      <c r="I94" s="552">
        <f t="shared" si="40"/>
        <v>0</v>
      </c>
      <c r="J94" s="552">
        <f t="shared" si="40"/>
        <v>0</v>
      </c>
      <c r="K94" s="552">
        <f t="shared" si="40"/>
        <v>0</v>
      </c>
      <c r="L94" s="558"/>
      <c r="M94" s="558">
        <v>0</v>
      </c>
      <c r="N94" s="558"/>
      <c r="O94" s="558"/>
      <c r="P94" s="558"/>
      <c r="Q94" s="558"/>
      <c r="R94" s="558"/>
      <c r="S94" s="558"/>
      <c r="T94" s="558">
        <v>0</v>
      </c>
      <c r="U94" s="558"/>
      <c r="V94" s="558"/>
      <c r="W94" s="558"/>
      <c r="X94" s="558"/>
      <c r="Y94" s="558"/>
      <c r="Z94" s="558"/>
      <c r="AA94" s="558">
        <v>0</v>
      </c>
      <c r="AB94" s="558"/>
      <c r="AC94" s="558"/>
      <c r="AD94" s="558"/>
      <c r="AE94" s="558"/>
      <c r="AF94" s="558"/>
      <c r="AG94" s="558"/>
      <c r="AH94" s="558">
        <v>0.76864406779661021</v>
      </c>
      <c r="AI94" s="558"/>
      <c r="AJ94" s="558"/>
      <c r="AK94" s="558"/>
      <c r="AL94" s="558"/>
      <c r="AM94" s="558"/>
      <c r="AN94" s="552">
        <f t="shared" si="49"/>
        <v>0</v>
      </c>
      <c r="AO94" s="552">
        <f t="shared" si="48"/>
        <v>0</v>
      </c>
      <c r="AP94" s="552">
        <f t="shared" si="54"/>
        <v>0</v>
      </c>
      <c r="AQ94" s="552">
        <f t="shared" si="54"/>
        <v>0</v>
      </c>
      <c r="AR94" s="552">
        <f t="shared" si="54"/>
        <v>0</v>
      </c>
      <c r="AS94" s="552">
        <f t="shared" si="54"/>
        <v>0</v>
      </c>
      <c r="AT94" s="552">
        <f t="shared" si="54"/>
        <v>0</v>
      </c>
      <c r="AU94" s="558"/>
      <c r="AV94" s="558">
        <v>0</v>
      </c>
      <c r="AW94" s="558"/>
      <c r="AX94" s="558"/>
      <c r="AY94" s="558"/>
      <c r="AZ94" s="558"/>
      <c r="BA94" s="558"/>
      <c r="BB94" s="558"/>
      <c r="BC94" s="558">
        <v>0</v>
      </c>
      <c r="BD94" s="558"/>
      <c r="BE94" s="558"/>
      <c r="BF94" s="558"/>
      <c r="BG94" s="558"/>
      <c r="BH94" s="558"/>
      <c r="BI94" s="558"/>
      <c r="BJ94" s="558">
        <v>0</v>
      </c>
      <c r="BK94" s="558"/>
      <c r="BL94" s="558"/>
      <c r="BM94" s="558"/>
      <c r="BN94" s="558"/>
      <c r="BO94" s="558"/>
      <c r="BP94" s="558"/>
      <c r="BQ94" s="558">
        <v>0</v>
      </c>
      <c r="BR94" s="558"/>
      <c r="BS94" s="558"/>
      <c r="BT94" s="558"/>
      <c r="BU94" s="558"/>
      <c r="BV94" s="558"/>
      <c r="BW94" s="552">
        <f t="shared" si="50"/>
        <v>-0.76864406779661021</v>
      </c>
      <c r="BX94" s="553">
        <f t="shared" si="51"/>
        <v>-1</v>
      </c>
      <c r="BY94" s="552">
        <f t="shared" si="52"/>
        <v>0</v>
      </c>
      <c r="BZ94" s="553">
        <f t="shared" si="53"/>
        <v>0</v>
      </c>
      <c r="CA94" s="530" t="s">
        <v>188</v>
      </c>
    </row>
    <row r="95" spans="1:79" ht="47.25">
      <c r="A95" s="525" t="s">
        <v>689</v>
      </c>
      <c r="B95" s="526" t="s">
        <v>108</v>
      </c>
      <c r="C95" s="125" t="s">
        <v>7</v>
      </c>
      <c r="D95" s="560" t="s">
        <v>390</v>
      </c>
      <c r="E95" s="552">
        <f t="shared" si="41"/>
        <v>0</v>
      </c>
      <c r="F95" s="552">
        <f t="shared" si="41"/>
        <v>0.41650999999999999</v>
      </c>
      <c r="G95" s="552">
        <f t="shared" si="41"/>
        <v>0</v>
      </c>
      <c r="H95" s="552">
        <f t="shared" si="40"/>
        <v>0</v>
      </c>
      <c r="I95" s="552">
        <f t="shared" si="40"/>
        <v>0</v>
      </c>
      <c r="J95" s="552">
        <f t="shared" si="40"/>
        <v>0</v>
      </c>
      <c r="K95" s="552">
        <f t="shared" si="40"/>
        <v>0</v>
      </c>
      <c r="L95" s="558"/>
      <c r="M95" s="558">
        <v>0.41650999999999999</v>
      </c>
      <c r="N95" s="558"/>
      <c r="O95" s="558"/>
      <c r="P95" s="558"/>
      <c r="Q95" s="558"/>
      <c r="R95" s="558"/>
      <c r="S95" s="558"/>
      <c r="T95" s="558">
        <v>0</v>
      </c>
      <c r="U95" s="558"/>
      <c r="V95" s="558"/>
      <c r="W95" s="558"/>
      <c r="X95" s="558"/>
      <c r="Y95" s="558"/>
      <c r="Z95" s="558"/>
      <c r="AA95" s="558">
        <v>0</v>
      </c>
      <c r="AB95" s="558"/>
      <c r="AC95" s="558"/>
      <c r="AD95" s="558"/>
      <c r="AE95" s="558"/>
      <c r="AF95" s="558"/>
      <c r="AG95" s="558"/>
      <c r="AH95" s="558">
        <v>0</v>
      </c>
      <c r="AI95" s="558"/>
      <c r="AJ95" s="558"/>
      <c r="AK95" s="558"/>
      <c r="AL95" s="558"/>
      <c r="AM95" s="558"/>
      <c r="AN95" s="552">
        <f t="shared" si="49"/>
        <v>0</v>
      </c>
      <c r="AO95" s="552">
        <f t="shared" si="48"/>
        <v>0.41650999999999999</v>
      </c>
      <c r="AP95" s="552">
        <f t="shared" si="54"/>
        <v>0</v>
      </c>
      <c r="AQ95" s="552">
        <f t="shared" si="54"/>
        <v>0</v>
      </c>
      <c r="AR95" s="552">
        <f t="shared" si="54"/>
        <v>0</v>
      </c>
      <c r="AS95" s="552">
        <f t="shared" si="54"/>
        <v>0</v>
      </c>
      <c r="AT95" s="552">
        <f t="shared" si="54"/>
        <v>0</v>
      </c>
      <c r="AU95" s="558"/>
      <c r="AV95" s="558">
        <v>0.41650999999999999</v>
      </c>
      <c r="AW95" s="558"/>
      <c r="AX95" s="558"/>
      <c r="AY95" s="558"/>
      <c r="AZ95" s="558"/>
      <c r="BA95" s="558"/>
      <c r="BB95" s="558"/>
      <c r="BC95" s="558">
        <v>0</v>
      </c>
      <c r="BD95" s="558"/>
      <c r="BE95" s="558"/>
      <c r="BF95" s="558"/>
      <c r="BG95" s="558"/>
      <c r="BH95" s="558"/>
      <c r="BI95" s="558"/>
      <c r="BJ95" s="558">
        <v>0</v>
      </c>
      <c r="BK95" s="558"/>
      <c r="BL95" s="558"/>
      <c r="BM95" s="558"/>
      <c r="BN95" s="558"/>
      <c r="BO95" s="558"/>
      <c r="BP95" s="558"/>
      <c r="BQ95" s="558">
        <v>0</v>
      </c>
      <c r="BR95" s="558"/>
      <c r="BS95" s="558"/>
      <c r="BT95" s="558"/>
      <c r="BU95" s="558"/>
      <c r="BV95" s="558"/>
      <c r="BW95" s="552">
        <f t="shared" si="50"/>
        <v>0</v>
      </c>
      <c r="BX95" s="553">
        <f t="shared" si="51"/>
        <v>0</v>
      </c>
      <c r="BY95" s="552">
        <f t="shared" si="52"/>
        <v>0</v>
      </c>
      <c r="BZ95" s="553">
        <f t="shared" si="53"/>
        <v>0</v>
      </c>
      <c r="CA95" s="530" t="s">
        <v>189</v>
      </c>
    </row>
    <row r="96" spans="1:79" ht="47.25">
      <c r="A96" s="525" t="s">
        <v>689</v>
      </c>
      <c r="B96" s="526" t="s">
        <v>109</v>
      </c>
      <c r="C96" s="125" t="s">
        <v>7</v>
      </c>
      <c r="D96" s="560" t="s">
        <v>391</v>
      </c>
      <c r="E96" s="552">
        <f t="shared" si="41"/>
        <v>0</v>
      </c>
      <c r="F96" s="552">
        <f t="shared" si="41"/>
        <v>0.43307000000000001</v>
      </c>
      <c r="G96" s="552">
        <f t="shared" si="41"/>
        <v>0</v>
      </c>
      <c r="H96" s="552">
        <f t="shared" si="40"/>
        <v>0</v>
      </c>
      <c r="I96" s="552">
        <f t="shared" si="40"/>
        <v>0</v>
      </c>
      <c r="J96" s="552">
        <f t="shared" si="40"/>
        <v>0</v>
      </c>
      <c r="K96" s="552">
        <f t="shared" si="40"/>
        <v>0</v>
      </c>
      <c r="L96" s="558"/>
      <c r="M96" s="558">
        <v>0.43307000000000001</v>
      </c>
      <c r="N96" s="558"/>
      <c r="O96" s="558"/>
      <c r="P96" s="558"/>
      <c r="Q96" s="558"/>
      <c r="R96" s="558"/>
      <c r="S96" s="558"/>
      <c r="T96" s="558">
        <v>0</v>
      </c>
      <c r="U96" s="558"/>
      <c r="V96" s="558"/>
      <c r="W96" s="558"/>
      <c r="X96" s="558"/>
      <c r="Y96" s="558"/>
      <c r="Z96" s="558"/>
      <c r="AA96" s="558">
        <v>0</v>
      </c>
      <c r="AB96" s="558"/>
      <c r="AC96" s="558"/>
      <c r="AD96" s="558"/>
      <c r="AE96" s="558"/>
      <c r="AF96" s="558"/>
      <c r="AG96" s="558"/>
      <c r="AH96" s="558">
        <v>0</v>
      </c>
      <c r="AI96" s="558"/>
      <c r="AJ96" s="558"/>
      <c r="AK96" s="558"/>
      <c r="AL96" s="558"/>
      <c r="AM96" s="558"/>
      <c r="AN96" s="552">
        <f t="shared" si="49"/>
        <v>0</v>
      </c>
      <c r="AO96" s="552">
        <f t="shared" si="48"/>
        <v>0.43307000000000007</v>
      </c>
      <c r="AP96" s="552">
        <f t="shared" si="54"/>
        <v>0</v>
      </c>
      <c r="AQ96" s="552">
        <f t="shared" si="54"/>
        <v>0</v>
      </c>
      <c r="AR96" s="552">
        <f t="shared" si="54"/>
        <v>0</v>
      </c>
      <c r="AS96" s="552">
        <f t="shared" si="54"/>
        <v>0</v>
      </c>
      <c r="AT96" s="552">
        <f t="shared" si="54"/>
        <v>0</v>
      </c>
      <c r="AU96" s="558"/>
      <c r="AV96" s="558">
        <v>0.43307000000000007</v>
      </c>
      <c r="AW96" s="558"/>
      <c r="AX96" s="558"/>
      <c r="AY96" s="558"/>
      <c r="AZ96" s="558"/>
      <c r="BA96" s="558"/>
      <c r="BB96" s="558"/>
      <c r="BC96" s="558">
        <v>0</v>
      </c>
      <c r="BD96" s="558"/>
      <c r="BE96" s="558"/>
      <c r="BF96" s="558"/>
      <c r="BG96" s="558"/>
      <c r="BH96" s="558"/>
      <c r="BI96" s="558"/>
      <c r="BJ96" s="558">
        <v>0</v>
      </c>
      <c r="BK96" s="558"/>
      <c r="BL96" s="558"/>
      <c r="BM96" s="558"/>
      <c r="BN96" s="558"/>
      <c r="BO96" s="558"/>
      <c r="BP96" s="558"/>
      <c r="BQ96" s="558">
        <v>0</v>
      </c>
      <c r="BR96" s="558"/>
      <c r="BS96" s="558"/>
      <c r="BT96" s="558"/>
      <c r="BU96" s="558"/>
      <c r="BV96" s="558"/>
      <c r="BW96" s="552">
        <f t="shared" si="50"/>
        <v>0</v>
      </c>
      <c r="BX96" s="553">
        <f t="shared" si="51"/>
        <v>2.2204460492503131E-16</v>
      </c>
      <c r="BY96" s="552">
        <f t="shared" si="52"/>
        <v>0</v>
      </c>
      <c r="BZ96" s="553">
        <f t="shared" si="53"/>
        <v>0</v>
      </c>
      <c r="CA96" s="530" t="s">
        <v>189</v>
      </c>
    </row>
    <row r="97" spans="1:79" ht="31.5">
      <c r="A97" s="525" t="s">
        <v>689</v>
      </c>
      <c r="B97" s="526" t="s">
        <v>110</v>
      </c>
      <c r="C97" s="125" t="s">
        <v>1</v>
      </c>
      <c r="D97" s="525" t="s">
        <v>392</v>
      </c>
      <c r="E97" s="552">
        <f t="shared" si="41"/>
        <v>0</v>
      </c>
      <c r="F97" s="552">
        <f t="shared" si="41"/>
        <v>15.170601694915259</v>
      </c>
      <c r="G97" s="552">
        <f t="shared" si="41"/>
        <v>3.4</v>
      </c>
      <c r="H97" s="552">
        <f t="shared" si="40"/>
        <v>0</v>
      </c>
      <c r="I97" s="552">
        <f t="shared" si="40"/>
        <v>0</v>
      </c>
      <c r="J97" s="552">
        <f t="shared" si="40"/>
        <v>0</v>
      </c>
      <c r="K97" s="552">
        <f t="shared" si="40"/>
        <v>0</v>
      </c>
      <c r="L97" s="558"/>
      <c r="M97" s="558">
        <v>0</v>
      </c>
      <c r="N97" s="558"/>
      <c r="O97" s="558"/>
      <c r="P97" s="558"/>
      <c r="Q97" s="558"/>
      <c r="R97" s="558"/>
      <c r="S97" s="558"/>
      <c r="T97" s="558">
        <v>15.170601694915259</v>
      </c>
      <c r="U97" s="558">
        <v>3.4</v>
      </c>
      <c r="V97" s="558"/>
      <c r="W97" s="558"/>
      <c r="X97" s="558"/>
      <c r="Y97" s="558"/>
      <c r="Z97" s="558"/>
      <c r="AA97" s="558">
        <v>0</v>
      </c>
      <c r="AB97" s="558"/>
      <c r="AC97" s="558"/>
      <c r="AD97" s="558"/>
      <c r="AE97" s="558"/>
      <c r="AF97" s="558"/>
      <c r="AG97" s="558"/>
      <c r="AH97" s="558">
        <v>0</v>
      </c>
      <c r="AI97" s="558"/>
      <c r="AJ97" s="558"/>
      <c r="AK97" s="558"/>
      <c r="AL97" s="558"/>
      <c r="AM97" s="558"/>
      <c r="AN97" s="552">
        <f t="shared" si="49"/>
        <v>0</v>
      </c>
      <c r="AO97" s="552">
        <f t="shared" si="48"/>
        <v>16.1233754</v>
      </c>
      <c r="AP97" s="552">
        <f t="shared" si="54"/>
        <v>3.4</v>
      </c>
      <c r="AQ97" s="552">
        <f t="shared" si="54"/>
        <v>0</v>
      </c>
      <c r="AR97" s="552">
        <f t="shared" si="54"/>
        <v>0</v>
      </c>
      <c r="AS97" s="552">
        <f t="shared" si="54"/>
        <v>0</v>
      </c>
      <c r="AT97" s="552">
        <f t="shared" si="54"/>
        <v>0</v>
      </c>
      <c r="AU97" s="558"/>
      <c r="AV97" s="558">
        <v>0</v>
      </c>
      <c r="AW97" s="558"/>
      <c r="AX97" s="558"/>
      <c r="AY97" s="558"/>
      <c r="AZ97" s="558"/>
      <c r="BA97" s="558"/>
      <c r="BB97" s="558"/>
      <c r="BC97" s="558">
        <v>16.1233754</v>
      </c>
      <c r="BD97" s="558">
        <v>3.4</v>
      </c>
      <c r="BE97" s="558"/>
      <c r="BF97" s="558"/>
      <c r="BG97" s="558"/>
      <c r="BH97" s="558"/>
      <c r="BI97" s="558"/>
      <c r="BJ97" s="558">
        <v>0</v>
      </c>
      <c r="BK97" s="558"/>
      <c r="BL97" s="558"/>
      <c r="BM97" s="558"/>
      <c r="BN97" s="558"/>
      <c r="BO97" s="558"/>
      <c r="BP97" s="558"/>
      <c r="BQ97" s="558">
        <v>0</v>
      </c>
      <c r="BR97" s="558"/>
      <c r="BS97" s="558"/>
      <c r="BT97" s="558"/>
      <c r="BU97" s="558"/>
      <c r="BV97" s="558"/>
      <c r="BW97" s="552">
        <f t="shared" si="50"/>
        <v>0.95277370508474135</v>
      </c>
      <c r="BX97" s="553">
        <f t="shared" si="51"/>
        <v>6.2803949655080737E-2</v>
      </c>
      <c r="BY97" s="552">
        <f t="shared" si="52"/>
        <v>0</v>
      </c>
      <c r="BZ97" s="553">
        <f t="shared" si="53"/>
        <v>0</v>
      </c>
      <c r="CA97" s="530" t="s">
        <v>933</v>
      </c>
    </row>
    <row r="98" spans="1:79" ht="47.25">
      <c r="A98" s="525" t="s">
        <v>689</v>
      </c>
      <c r="B98" s="526" t="s">
        <v>111</v>
      </c>
      <c r="C98" s="125" t="s">
        <v>1</v>
      </c>
      <c r="D98" s="525" t="s">
        <v>393</v>
      </c>
      <c r="E98" s="552">
        <f t="shared" si="41"/>
        <v>0</v>
      </c>
      <c r="F98" s="552">
        <f t="shared" si="41"/>
        <v>36.215661016949078</v>
      </c>
      <c r="G98" s="552">
        <f t="shared" si="41"/>
        <v>6.97</v>
      </c>
      <c r="H98" s="552">
        <f t="shared" si="40"/>
        <v>0</v>
      </c>
      <c r="I98" s="552">
        <f t="shared" si="40"/>
        <v>0</v>
      </c>
      <c r="J98" s="552">
        <f t="shared" si="40"/>
        <v>0</v>
      </c>
      <c r="K98" s="552">
        <f t="shared" si="40"/>
        <v>0</v>
      </c>
      <c r="L98" s="558"/>
      <c r="M98" s="558">
        <v>0</v>
      </c>
      <c r="N98" s="558"/>
      <c r="O98" s="558"/>
      <c r="P98" s="558"/>
      <c r="Q98" s="558"/>
      <c r="R98" s="558"/>
      <c r="S98" s="558"/>
      <c r="T98" s="558">
        <v>36.215661016949078</v>
      </c>
      <c r="U98" s="558">
        <v>6.97</v>
      </c>
      <c r="V98" s="558"/>
      <c r="W98" s="558"/>
      <c r="X98" s="558"/>
      <c r="Y98" s="558"/>
      <c r="Z98" s="558"/>
      <c r="AA98" s="558">
        <v>0</v>
      </c>
      <c r="AB98" s="558"/>
      <c r="AC98" s="558"/>
      <c r="AD98" s="558"/>
      <c r="AE98" s="558"/>
      <c r="AF98" s="558"/>
      <c r="AG98" s="558"/>
      <c r="AH98" s="558">
        <v>0</v>
      </c>
      <c r="AI98" s="558"/>
      <c r="AJ98" s="558"/>
      <c r="AK98" s="558"/>
      <c r="AL98" s="558"/>
      <c r="AM98" s="558"/>
      <c r="AN98" s="552">
        <f t="shared" si="49"/>
        <v>0</v>
      </c>
      <c r="AO98" s="552">
        <f t="shared" si="48"/>
        <v>39.989916999999998</v>
      </c>
      <c r="AP98" s="552">
        <f t="shared" si="54"/>
        <v>6.97</v>
      </c>
      <c r="AQ98" s="552">
        <f t="shared" si="54"/>
        <v>0</v>
      </c>
      <c r="AR98" s="552">
        <f t="shared" si="54"/>
        <v>0</v>
      </c>
      <c r="AS98" s="552">
        <f t="shared" si="54"/>
        <v>0</v>
      </c>
      <c r="AT98" s="552">
        <f t="shared" si="54"/>
        <v>0</v>
      </c>
      <c r="AU98" s="558"/>
      <c r="AV98" s="558">
        <v>0</v>
      </c>
      <c r="AW98" s="558"/>
      <c r="AX98" s="558"/>
      <c r="AY98" s="558"/>
      <c r="AZ98" s="558"/>
      <c r="BA98" s="558"/>
      <c r="BB98" s="558"/>
      <c r="BC98" s="558">
        <v>39.989916999999998</v>
      </c>
      <c r="BD98" s="558">
        <v>6.97</v>
      </c>
      <c r="BE98" s="558"/>
      <c r="BF98" s="558"/>
      <c r="BG98" s="558"/>
      <c r="BH98" s="558"/>
      <c r="BI98" s="558"/>
      <c r="BJ98" s="558">
        <v>0</v>
      </c>
      <c r="BK98" s="558"/>
      <c r="BL98" s="558"/>
      <c r="BM98" s="558"/>
      <c r="BN98" s="558"/>
      <c r="BO98" s="558"/>
      <c r="BP98" s="558"/>
      <c r="BQ98" s="558">
        <v>0</v>
      </c>
      <c r="BR98" s="558"/>
      <c r="BS98" s="558"/>
      <c r="BT98" s="558"/>
      <c r="BU98" s="558"/>
      <c r="BV98" s="558"/>
      <c r="BW98" s="552">
        <f t="shared" si="50"/>
        <v>3.7742559830509208</v>
      </c>
      <c r="BX98" s="553">
        <f t="shared" si="51"/>
        <v>0.1042161285219827</v>
      </c>
      <c r="BY98" s="552">
        <f t="shared" si="52"/>
        <v>0</v>
      </c>
      <c r="BZ98" s="553">
        <f t="shared" si="53"/>
        <v>0</v>
      </c>
      <c r="CA98" s="530" t="s">
        <v>933</v>
      </c>
    </row>
    <row r="99" spans="1:79" ht="47.25">
      <c r="A99" s="525" t="s">
        <v>689</v>
      </c>
      <c r="B99" s="526" t="s">
        <v>112</v>
      </c>
      <c r="C99" s="125" t="s">
        <v>1</v>
      </c>
      <c r="D99" s="525" t="s">
        <v>394</v>
      </c>
      <c r="E99" s="552">
        <f t="shared" si="41"/>
        <v>0</v>
      </c>
      <c r="F99" s="552">
        <f t="shared" si="41"/>
        <v>82.251745762711948</v>
      </c>
      <c r="G99" s="552">
        <f t="shared" si="41"/>
        <v>12.4</v>
      </c>
      <c r="H99" s="552">
        <f t="shared" si="40"/>
        <v>0</v>
      </c>
      <c r="I99" s="552">
        <f t="shared" si="40"/>
        <v>3.12</v>
      </c>
      <c r="J99" s="552">
        <f t="shared" si="40"/>
        <v>0</v>
      </c>
      <c r="K99" s="552">
        <f t="shared" si="40"/>
        <v>0</v>
      </c>
      <c r="L99" s="558"/>
      <c r="M99" s="558">
        <v>0</v>
      </c>
      <c r="N99" s="558"/>
      <c r="O99" s="558"/>
      <c r="P99" s="558"/>
      <c r="Q99" s="558"/>
      <c r="R99" s="558"/>
      <c r="S99" s="558"/>
      <c r="T99" s="558">
        <v>82.251745762711948</v>
      </c>
      <c r="U99" s="558">
        <v>12.4</v>
      </c>
      <c r="V99" s="558"/>
      <c r="W99" s="558">
        <v>3.12</v>
      </c>
      <c r="X99" s="558"/>
      <c r="Y99" s="558"/>
      <c r="Z99" s="558"/>
      <c r="AA99" s="558">
        <v>0</v>
      </c>
      <c r="AB99" s="558"/>
      <c r="AC99" s="558"/>
      <c r="AD99" s="558"/>
      <c r="AE99" s="558"/>
      <c r="AF99" s="558"/>
      <c r="AG99" s="558"/>
      <c r="AH99" s="558">
        <v>0</v>
      </c>
      <c r="AI99" s="558"/>
      <c r="AJ99" s="558"/>
      <c r="AK99" s="558"/>
      <c r="AL99" s="558"/>
      <c r="AM99" s="558"/>
      <c r="AN99" s="552">
        <f t="shared" si="49"/>
        <v>0</v>
      </c>
      <c r="AO99" s="552">
        <f t="shared" si="48"/>
        <v>66.06924574</v>
      </c>
      <c r="AP99" s="552">
        <f t="shared" si="54"/>
        <v>10.34</v>
      </c>
      <c r="AQ99" s="552">
        <f t="shared" si="54"/>
        <v>0</v>
      </c>
      <c r="AR99" s="552">
        <f t="shared" si="54"/>
        <v>0</v>
      </c>
      <c r="AS99" s="552">
        <f t="shared" si="54"/>
        <v>0</v>
      </c>
      <c r="AT99" s="552">
        <f t="shared" si="54"/>
        <v>0</v>
      </c>
      <c r="AU99" s="558"/>
      <c r="AV99" s="558">
        <v>0</v>
      </c>
      <c r="AW99" s="558"/>
      <c r="AX99" s="558"/>
      <c r="AY99" s="558"/>
      <c r="AZ99" s="558"/>
      <c r="BA99" s="558"/>
      <c r="BB99" s="558"/>
      <c r="BC99" s="558">
        <v>66.06924574</v>
      </c>
      <c r="BD99" s="558">
        <v>10.34</v>
      </c>
      <c r="BE99" s="558"/>
      <c r="BF99" s="558"/>
      <c r="BG99" s="558"/>
      <c r="BH99" s="558"/>
      <c r="BI99" s="558"/>
      <c r="BJ99" s="558">
        <v>0</v>
      </c>
      <c r="BK99" s="558"/>
      <c r="BL99" s="558"/>
      <c r="BM99" s="558"/>
      <c r="BN99" s="558"/>
      <c r="BO99" s="558"/>
      <c r="BP99" s="558"/>
      <c r="BQ99" s="558">
        <v>0</v>
      </c>
      <c r="BR99" s="558"/>
      <c r="BS99" s="558"/>
      <c r="BT99" s="558"/>
      <c r="BU99" s="558"/>
      <c r="BV99" s="558"/>
      <c r="BW99" s="552">
        <f t="shared" si="50"/>
        <v>-16.182500022711949</v>
      </c>
      <c r="BX99" s="553">
        <f t="shared" si="51"/>
        <v>-0.1967435447436805</v>
      </c>
      <c r="BY99" s="552">
        <f t="shared" si="52"/>
        <v>0</v>
      </c>
      <c r="BZ99" s="553">
        <f t="shared" si="53"/>
        <v>0</v>
      </c>
      <c r="CA99" s="530" t="s">
        <v>933</v>
      </c>
    </row>
    <row r="100" spans="1:79" ht="47.25">
      <c r="A100" s="550" t="s">
        <v>696</v>
      </c>
      <c r="B100" s="551" t="s">
        <v>697</v>
      </c>
      <c r="C100" s="548"/>
      <c r="D100" s="548"/>
      <c r="E100" s="552">
        <f t="shared" si="41"/>
        <v>0</v>
      </c>
      <c r="F100" s="552">
        <f t="shared" si="41"/>
        <v>0</v>
      </c>
      <c r="G100" s="552">
        <f t="shared" si="41"/>
        <v>0</v>
      </c>
      <c r="H100" s="552">
        <f t="shared" si="40"/>
        <v>0</v>
      </c>
      <c r="I100" s="552">
        <f t="shared" si="40"/>
        <v>0</v>
      </c>
      <c r="J100" s="552">
        <f t="shared" si="40"/>
        <v>0</v>
      </c>
      <c r="K100" s="552">
        <f t="shared" si="40"/>
        <v>0</v>
      </c>
      <c r="L100" s="552"/>
      <c r="M100" s="552"/>
      <c r="N100" s="552"/>
      <c r="O100" s="552"/>
      <c r="P100" s="552"/>
      <c r="Q100" s="552"/>
      <c r="R100" s="552"/>
      <c r="S100" s="552"/>
      <c r="T100" s="552"/>
      <c r="U100" s="552"/>
      <c r="V100" s="552"/>
      <c r="W100" s="552"/>
      <c r="X100" s="552"/>
      <c r="Y100" s="552"/>
      <c r="Z100" s="552"/>
      <c r="AA100" s="552"/>
      <c r="AB100" s="552"/>
      <c r="AC100" s="552"/>
      <c r="AD100" s="552"/>
      <c r="AE100" s="552"/>
      <c r="AF100" s="552"/>
      <c r="AG100" s="552"/>
      <c r="AH100" s="552"/>
      <c r="AI100" s="552"/>
      <c r="AJ100" s="552"/>
      <c r="AK100" s="552"/>
      <c r="AL100" s="552"/>
      <c r="AM100" s="552"/>
      <c r="AN100" s="552">
        <f t="shared" si="49"/>
        <v>0</v>
      </c>
      <c r="AO100" s="552">
        <f t="shared" si="48"/>
        <v>0</v>
      </c>
      <c r="AP100" s="552">
        <f t="shared" si="54"/>
        <v>0</v>
      </c>
      <c r="AQ100" s="552">
        <f t="shared" si="54"/>
        <v>0</v>
      </c>
      <c r="AR100" s="552">
        <f t="shared" si="54"/>
        <v>0</v>
      </c>
      <c r="AS100" s="552">
        <f t="shared" si="54"/>
        <v>0</v>
      </c>
      <c r="AT100" s="552">
        <f t="shared" si="54"/>
        <v>0</v>
      </c>
      <c r="AU100" s="552"/>
      <c r="AV100" s="552"/>
      <c r="AW100" s="552"/>
      <c r="AX100" s="552"/>
      <c r="AY100" s="552"/>
      <c r="AZ100" s="552"/>
      <c r="BA100" s="552"/>
      <c r="BB100" s="552"/>
      <c r="BC100" s="552"/>
      <c r="BD100" s="552"/>
      <c r="BE100" s="552"/>
      <c r="BF100" s="552"/>
      <c r="BG100" s="552"/>
      <c r="BH100" s="552"/>
      <c r="BI100" s="552"/>
      <c r="BJ100" s="552"/>
      <c r="BK100" s="552"/>
      <c r="BL100" s="552"/>
      <c r="BM100" s="552"/>
      <c r="BN100" s="552"/>
      <c r="BO100" s="552"/>
      <c r="BP100" s="552"/>
      <c r="BQ100" s="552"/>
      <c r="BR100" s="552"/>
      <c r="BS100" s="552"/>
      <c r="BT100" s="552"/>
      <c r="BU100" s="552"/>
      <c r="BV100" s="552"/>
      <c r="BW100" s="552">
        <f t="shared" si="50"/>
        <v>0</v>
      </c>
      <c r="BX100" s="553">
        <f t="shared" si="51"/>
        <v>0</v>
      </c>
      <c r="BY100" s="552">
        <f t="shared" si="52"/>
        <v>0</v>
      </c>
      <c r="BZ100" s="553">
        <f t="shared" si="53"/>
        <v>0</v>
      </c>
      <c r="CA100" s="549"/>
    </row>
    <row r="101" spans="1:79" ht="47.25">
      <c r="A101" s="554" t="s">
        <v>692</v>
      </c>
      <c r="B101" s="555" t="s">
        <v>693</v>
      </c>
      <c r="C101" s="548"/>
      <c r="D101" s="548"/>
      <c r="E101" s="552">
        <f t="shared" si="41"/>
        <v>0</v>
      </c>
      <c r="F101" s="552">
        <f t="shared" si="41"/>
        <v>247.3538838757986</v>
      </c>
      <c r="G101" s="552">
        <f t="shared" si="41"/>
        <v>0.88</v>
      </c>
      <c r="H101" s="552">
        <f t="shared" si="40"/>
        <v>0</v>
      </c>
      <c r="I101" s="552">
        <f t="shared" si="40"/>
        <v>38.428000000000004</v>
      </c>
      <c r="J101" s="552">
        <f t="shared" si="40"/>
        <v>0</v>
      </c>
      <c r="K101" s="552">
        <f t="shared" si="40"/>
        <v>0</v>
      </c>
      <c r="L101" s="552">
        <f t="shared" ref="L101:AM101" si="55">L102+L143</f>
        <v>0</v>
      </c>
      <c r="M101" s="552">
        <f t="shared" si="55"/>
        <v>0</v>
      </c>
      <c r="N101" s="552">
        <f t="shared" si="55"/>
        <v>0</v>
      </c>
      <c r="O101" s="552">
        <f t="shared" si="55"/>
        <v>0</v>
      </c>
      <c r="P101" s="552">
        <f t="shared" si="55"/>
        <v>0</v>
      </c>
      <c r="Q101" s="552">
        <f t="shared" si="55"/>
        <v>0</v>
      </c>
      <c r="R101" s="552">
        <f t="shared" si="55"/>
        <v>0</v>
      </c>
      <c r="S101" s="552">
        <f t="shared" si="55"/>
        <v>0</v>
      </c>
      <c r="T101" s="552">
        <f t="shared" si="55"/>
        <v>12.97062</v>
      </c>
      <c r="U101" s="552">
        <f t="shared" si="55"/>
        <v>0.88</v>
      </c>
      <c r="V101" s="552">
        <f t="shared" si="55"/>
        <v>0</v>
      </c>
      <c r="W101" s="552">
        <f t="shared" si="55"/>
        <v>7.1959999999999997</v>
      </c>
      <c r="X101" s="552">
        <f t="shared" si="55"/>
        <v>0</v>
      </c>
      <c r="Y101" s="552">
        <f t="shared" si="55"/>
        <v>0</v>
      </c>
      <c r="Z101" s="552">
        <f t="shared" si="55"/>
        <v>0</v>
      </c>
      <c r="AA101" s="552">
        <f t="shared" si="55"/>
        <v>0</v>
      </c>
      <c r="AB101" s="552">
        <f t="shared" si="55"/>
        <v>0</v>
      </c>
      <c r="AC101" s="552">
        <f t="shared" si="55"/>
        <v>0</v>
      </c>
      <c r="AD101" s="552">
        <f t="shared" si="55"/>
        <v>0</v>
      </c>
      <c r="AE101" s="552">
        <f t="shared" si="55"/>
        <v>0</v>
      </c>
      <c r="AF101" s="552">
        <f t="shared" si="55"/>
        <v>0</v>
      </c>
      <c r="AG101" s="552">
        <f t="shared" si="55"/>
        <v>0</v>
      </c>
      <c r="AH101" s="552">
        <f t="shared" si="55"/>
        <v>234.3832638757986</v>
      </c>
      <c r="AI101" s="552">
        <f t="shared" si="55"/>
        <v>0</v>
      </c>
      <c r="AJ101" s="552">
        <f t="shared" si="55"/>
        <v>0</v>
      </c>
      <c r="AK101" s="552">
        <f t="shared" si="55"/>
        <v>31.232000000000006</v>
      </c>
      <c r="AL101" s="552">
        <f t="shared" si="55"/>
        <v>0</v>
      </c>
      <c r="AM101" s="552">
        <f t="shared" si="55"/>
        <v>0</v>
      </c>
      <c r="AN101" s="552">
        <f t="shared" si="49"/>
        <v>0</v>
      </c>
      <c r="AO101" s="552">
        <f t="shared" si="48"/>
        <v>32.92802287</v>
      </c>
      <c r="AP101" s="552">
        <f t="shared" si="54"/>
        <v>0.88</v>
      </c>
      <c r="AQ101" s="552">
        <f t="shared" si="54"/>
        <v>0</v>
      </c>
      <c r="AR101" s="552">
        <f t="shared" si="54"/>
        <v>19.408000000000001</v>
      </c>
      <c r="AS101" s="552">
        <f t="shared" si="54"/>
        <v>0</v>
      </c>
      <c r="AT101" s="552">
        <f t="shared" si="54"/>
        <v>0</v>
      </c>
      <c r="AU101" s="552">
        <f t="shared" ref="AU101:BV101" si="56">AU102+AU143</f>
        <v>0</v>
      </c>
      <c r="AV101" s="552">
        <f t="shared" si="56"/>
        <v>0</v>
      </c>
      <c r="AW101" s="552">
        <f t="shared" si="56"/>
        <v>0</v>
      </c>
      <c r="AX101" s="552">
        <f t="shared" si="56"/>
        <v>0</v>
      </c>
      <c r="AY101" s="552">
        <f t="shared" si="56"/>
        <v>0</v>
      </c>
      <c r="AZ101" s="552">
        <f t="shared" si="56"/>
        <v>0</v>
      </c>
      <c r="BA101" s="552">
        <f t="shared" si="56"/>
        <v>0</v>
      </c>
      <c r="BB101" s="552">
        <f t="shared" si="56"/>
        <v>0</v>
      </c>
      <c r="BC101" s="552">
        <f t="shared" si="56"/>
        <v>12.970619999999998</v>
      </c>
      <c r="BD101" s="552">
        <f t="shared" si="56"/>
        <v>0.88</v>
      </c>
      <c r="BE101" s="552">
        <f t="shared" si="56"/>
        <v>0</v>
      </c>
      <c r="BF101" s="552">
        <f t="shared" si="56"/>
        <v>7.1959999999999997</v>
      </c>
      <c r="BG101" s="552">
        <f t="shared" si="56"/>
        <v>0</v>
      </c>
      <c r="BH101" s="552">
        <f t="shared" si="56"/>
        <v>0</v>
      </c>
      <c r="BI101" s="552">
        <f t="shared" si="56"/>
        <v>0</v>
      </c>
      <c r="BJ101" s="552">
        <f t="shared" si="56"/>
        <v>0.60441699999999998</v>
      </c>
      <c r="BK101" s="552">
        <f t="shared" si="56"/>
        <v>0</v>
      </c>
      <c r="BL101" s="552">
        <f t="shared" si="56"/>
        <v>0</v>
      </c>
      <c r="BM101" s="552">
        <f t="shared" si="56"/>
        <v>0.317</v>
      </c>
      <c r="BN101" s="552">
        <f t="shared" si="56"/>
        <v>0</v>
      </c>
      <c r="BO101" s="552">
        <f t="shared" si="56"/>
        <v>0</v>
      </c>
      <c r="BP101" s="552">
        <f t="shared" si="56"/>
        <v>0</v>
      </c>
      <c r="BQ101" s="552">
        <f t="shared" si="56"/>
        <v>19.352985870000001</v>
      </c>
      <c r="BR101" s="552">
        <f t="shared" si="56"/>
        <v>0</v>
      </c>
      <c r="BS101" s="552">
        <f t="shared" si="56"/>
        <v>0</v>
      </c>
      <c r="BT101" s="552">
        <f t="shared" si="56"/>
        <v>11.895</v>
      </c>
      <c r="BU101" s="552">
        <f t="shared" si="56"/>
        <v>0</v>
      </c>
      <c r="BV101" s="552">
        <f t="shared" si="56"/>
        <v>0</v>
      </c>
      <c r="BW101" s="552">
        <f t="shared" si="50"/>
        <v>-214.42586100579859</v>
      </c>
      <c r="BX101" s="553">
        <f t="shared" si="51"/>
        <v>-0.86687889288799758</v>
      </c>
      <c r="BY101" s="552">
        <f t="shared" si="52"/>
        <v>0</v>
      </c>
      <c r="BZ101" s="553">
        <f t="shared" si="53"/>
        <v>0</v>
      </c>
      <c r="CA101" s="549"/>
    </row>
    <row r="102" spans="1:79">
      <c r="A102" s="550" t="s">
        <v>694</v>
      </c>
      <c r="B102" s="551" t="s">
        <v>695</v>
      </c>
      <c r="C102" s="548"/>
      <c r="D102" s="548"/>
      <c r="E102" s="552">
        <f t="shared" si="41"/>
        <v>0</v>
      </c>
      <c r="F102" s="552">
        <f t="shared" si="41"/>
        <v>247.3538838757986</v>
      </c>
      <c r="G102" s="552">
        <f t="shared" si="41"/>
        <v>0.88</v>
      </c>
      <c r="H102" s="552">
        <f t="shared" si="40"/>
        <v>0</v>
      </c>
      <c r="I102" s="552">
        <f t="shared" si="40"/>
        <v>38.428000000000004</v>
      </c>
      <c r="J102" s="552">
        <f t="shared" si="40"/>
        <v>0</v>
      </c>
      <c r="K102" s="552">
        <f t="shared" si="40"/>
        <v>0</v>
      </c>
      <c r="L102" s="552">
        <f t="shared" ref="L102:AM102" si="57">SUM(L103:L142)</f>
        <v>0</v>
      </c>
      <c r="M102" s="552">
        <f t="shared" si="57"/>
        <v>0</v>
      </c>
      <c r="N102" s="552">
        <f t="shared" si="57"/>
        <v>0</v>
      </c>
      <c r="O102" s="552">
        <f t="shared" si="57"/>
        <v>0</v>
      </c>
      <c r="P102" s="552">
        <f t="shared" si="57"/>
        <v>0</v>
      </c>
      <c r="Q102" s="552">
        <f t="shared" si="57"/>
        <v>0</v>
      </c>
      <c r="R102" s="552">
        <f t="shared" si="57"/>
        <v>0</v>
      </c>
      <c r="S102" s="552">
        <f t="shared" si="57"/>
        <v>0</v>
      </c>
      <c r="T102" s="552">
        <f t="shared" si="57"/>
        <v>12.97062</v>
      </c>
      <c r="U102" s="552">
        <f t="shared" si="57"/>
        <v>0.88</v>
      </c>
      <c r="V102" s="552">
        <f t="shared" si="57"/>
        <v>0</v>
      </c>
      <c r="W102" s="552">
        <f t="shared" si="57"/>
        <v>7.1959999999999997</v>
      </c>
      <c r="X102" s="552">
        <f t="shared" si="57"/>
        <v>0</v>
      </c>
      <c r="Y102" s="552">
        <f t="shared" si="57"/>
        <v>0</v>
      </c>
      <c r="Z102" s="552">
        <f t="shared" si="57"/>
        <v>0</v>
      </c>
      <c r="AA102" s="552">
        <f t="shared" si="57"/>
        <v>0</v>
      </c>
      <c r="AB102" s="552">
        <f t="shared" si="57"/>
        <v>0</v>
      </c>
      <c r="AC102" s="552">
        <f t="shared" si="57"/>
        <v>0</v>
      </c>
      <c r="AD102" s="552">
        <f t="shared" si="57"/>
        <v>0</v>
      </c>
      <c r="AE102" s="552">
        <f t="shared" si="57"/>
        <v>0</v>
      </c>
      <c r="AF102" s="552">
        <f t="shared" si="57"/>
        <v>0</v>
      </c>
      <c r="AG102" s="552">
        <f t="shared" si="57"/>
        <v>0</v>
      </c>
      <c r="AH102" s="552">
        <f t="shared" si="57"/>
        <v>234.3832638757986</v>
      </c>
      <c r="AI102" s="552">
        <f t="shared" si="57"/>
        <v>0</v>
      </c>
      <c r="AJ102" s="552">
        <f t="shared" si="57"/>
        <v>0</v>
      </c>
      <c r="AK102" s="552">
        <f t="shared" si="57"/>
        <v>31.232000000000006</v>
      </c>
      <c r="AL102" s="552">
        <f t="shared" si="57"/>
        <v>0</v>
      </c>
      <c r="AM102" s="552">
        <f t="shared" si="57"/>
        <v>0</v>
      </c>
      <c r="AN102" s="552">
        <f t="shared" si="49"/>
        <v>0</v>
      </c>
      <c r="AO102" s="552">
        <f t="shared" si="48"/>
        <v>32.92802287</v>
      </c>
      <c r="AP102" s="552">
        <f t="shared" si="54"/>
        <v>0.88</v>
      </c>
      <c r="AQ102" s="552">
        <f t="shared" si="54"/>
        <v>0</v>
      </c>
      <c r="AR102" s="552">
        <f t="shared" si="54"/>
        <v>19.408000000000001</v>
      </c>
      <c r="AS102" s="552">
        <f t="shared" si="54"/>
        <v>0</v>
      </c>
      <c r="AT102" s="552">
        <f t="shared" si="54"/>
        <v>0</v>
      </c>
      <c r="AU102" s="552">
        <f t="shared" ref="AU102:BV102" si="58">SUM(AU103:AU142)</f>
        <v>0</v>
      </c>
      <c r="AV102" s="552">
        <f t="shared" si="58"/>
        <v>0</v>
      </c>
      <c r="AW102" s="552">
        <f t="shared" si="58"/>
        <v>0</v>
      </c>
      <c r="AX102" s="552">
        <f t="shared" si="58"/>
        <v>0</v>
      </c>
      <c r="AY102" s="552">
        <f t="shared" si="58"/>
        <v>0</v>
      </c>
      <c r="AZ102" s="552">
        <f t="shared" si="58"/>
        <v>0</v>
      </c>
      <c r="BA102" s="552">
        <f t="shared" si="58"/>
        <v>0</v>
      </c>
      <c r="BB102" s="552">
        <f t="shared" si="58"/>
        <v>0</v>
      </c>
      <c r="BC102" s="552">
        <f t="shared" si="58"/>
        <v>12.970619999999998</v>
      </c>
      <c r="BD102" s="552">
        <f t="shared" si="58"/>
        <v>0.88</v>
      </c>
      <c r="BE102" s="552">
        <f t="shared" si="58"/>
        <v>0</v>
      </c>
      <c r="BF102" s="552">
        <f t="shared" si="58"/>
        <v>7.1959999999999997</v>
      </c>
      <c r="BG102" s="552">
        <f t="shared" si="58"/>
        <v>0</v>
      </c>
      <c r="BH102" s="552">
        <f t="shared" si="58"/>
        <v>0</v>
      </c>
      <c r="BI102" s="552">
        <f t="shared" si="58"/>
        <v>0</v>
      </c>
      <c r="BJ102" s="552">
        <f t="shared" si="58"/>
        <v>0.60441699999999998</v>
      </c>
      <c r="BK102" s="552">
        <f t="shared" si="58"/>
        <v>0</v>
      </c>
      <c r="BL102" s="552">
        <f t="shared" si="58"/>
        <v>0</v>
      </c>
      <c r="BM102" s="552">
        <f t="shared" si="58"/>
        <v>0.317</v>
      </c>
      <c r="BN102" s="552">
        <f t="shared" si="58"/>
        <v>0</v>
      </c>
      <c r="BO102" s="552">
        <f t="shared" si="58"/>
        <v>0</v>
      </c>
      <c r="BP102" s="552">
        <f t="shared" si="58"/>
        <v>0</v>
      </c>
      <c r="BQ102" s="552">
        <f t="shared" si="58"/>
        <v>19.352985870000001</v>
      </c>
      <c r="BR102" s="552">
        <f t="shared" si="58"/>
        <v>0</v>
      </c>
      <c r="BS102" s="552">
        <f t="shared" si="58"/>
        <v>0</v>
      </c>
      <c r="BT102" s="552">
        <f t="shared" si="58"/>
        <v>11.895</v>
      </c>
      <c r="BU102" s="552">
        <f t="shared" si="58"/>
        <v>0</v>
      </c>
      <c r="BV102" s="552">
        <f t="shared" si="58"/>
        <v>0</v>
      </c>
      <c r="BW102" s="552">
        <f t="shared" si="50"/>
        <v>-214.42586100579859</v>
      </c>
      <c r="BX102" s="553">
        <f t="shared" si="51"/>
        <v>-0.86687889288799758</v>
      </c>
      <c r="BY102" s="552">
        <f t="shared" si="52"/>
        <v>0</v>
      </c>
      <c r="BZ102" s="553">
        <f t="shared" si="53"/>
        <v>0</v>
      </c>
      <c r="CA102" s="549"/>
    </row>
    <row r="103" spans="1:79" ht="126">
      <c r="A103" s="525" t="s">
        <v>694</v>
      </c>
      <c r="B103" s="526" t="s">
        <v>429</v>
      </c>
      <c r="C103" s="125" t="s">
        <v>2</v>
      </c>
      <c r="D103" s="525" t="s">
        <v>572</v>
      </c>
      <c r="E103" s="552">
        <f t="shared" si="41"/>
        <v>0</v>
      </c>
      <c r="F103" s="552">
        <f t="shared" si="41"/>
        <v>15.841756704728901</v>
      </c>
      <c r="G103" s="552">
        <f t="shared" si="41"/>
        <v>0</v>
      </c>
      <c r="H103" s="552">
        <f t="shared" si="40"/>
        <v>0</v>
      </c>
      <c r="I103" s="552">
        <f t="shared" si="40"/>
        <v>0</v>
      </c>
      <c r="J103" s="552">
        <f t="shared" si="40"/>
        <v>0</v>
      </c>
      <c r="K103" s="552">
        <f t="shared" si="40"/>
        <v>0</v>
      </c>
      <c r="L103" s="558"/>
      <c r="M103" s="558">
        <v>0</v>
      </c>
      <c r="N103" s="558"/>
      <c r="O103" s="558"/>
      <c r="P103" s="558"/>
      <c r="Q103" s="558"/>
      <c r="R103" s="558"/>
      <c r="S103" s="558"/>
      <c r="T103" s="558">
        <v>0</v>
      </c>
      <c r="U103" s="558"/>
      <c r="V103" s="558"/>
      <c r="W103" s="558"/>
      <c r="X103" s="558"/>
      <c r="Y103" s="558"/>
      <c r="Z103" s="558"/>
      <c r="AA103" s="558">
        <v>0</v>
      </c>
      <c r="AB103" s="558"/>
      <c r="AC103" s="558"/>
      <c r="AD103" s="558"/>
      <c r="AE103" s="558"/>
      <c r="AF103" s="558"/>
      <c r="AG103" s="558"/>
      <c r="AH103" s="558">
        <v>15.841756704728901</v>
      </c>
      <c r="AI103" s="558"/>
      <c r="AJ103" s="558"/>
      <c r="AK103" s="558"/>
      <c r="AL103" s="558"/>
      <c r="AM103" s="558"/>
      <c r="AN103" s="552">
        <f t="shared" si="49"/>
        <v>0</v>
      </c>
      <c r="AO103" s="552">
        <f t="shared" si="48"/>
        <v>0</v>
      </c>
      <c r="AP103" s="552">
        <f t="shared" si="54"/>
        <v>0</v>
      </c>
      <c r="AQ103" s="552">
        <f t="shared" si="54"/>
        <v>0</v>
      </c>
      <c r="AR103" s="552">
        <f t="shared" si="54"/>
        <v>0</v>
      </c>
      <c r="AS103" s="552">
        <f t="shared" si="54"/>
        <v>0</v>
      </c>
      <c r="AT103" s="552">
        <f t="shared" si="54"/>
        <v>0</v>
      </c>
      <c r="AU103" s="558"/>
      <c r="AV103" s="558">
        <v>0</v>
      </c>
      <c r="AW103" s="558"/>
      <c r="AX103" s="558"/>
      <c r="AY103" s="558"/>
      <c r="AZ103" s="558"/>
      <c r="BA103" s="558"/>
      <c r="BB103" s="558"/>
      <c r="BC103" s="558">
        <v>0</v>
      </c>
      <c r="BD103" s="558"/>
      <c r="BE103" s="558"/>
      <c r="BF103" s="558"/>
      <c r="BG103" s="558"/>
      <c r="BH103" s="558"/>
      <c r="BI103" s="558"/>
      <c r="BJ103" s="558">
        <v>0</v>
      </c>
      <c r="BK103" s="558"/>
      <c r="BL103" s="558"/>
      <c r="BM103" s="558"/>
      <c r="BN103" s="558"/>
      <c r="BO103" s="558"/>
      <c r="BP103" s="558"/>
      <c r="BQ103" s="558">
        <v>0</v>
      </c>
      <c r="BR103" s="558"/>
      <c r="BS103" s="558"/>
      <c r="BT103" s="558"/>
      <c r="BU103" s="558"/>
      <c r="BV103" s="558"/>
      <c r="BW103" s="552">
        <f t="shared" si="50"/>
        <v>-15.841756704728901</v>
      </c>
      <c r="BX103" s="553">
        <f t="shared" si="51"/>
        <v>-1</v>
      </c>
      <c r="BY103" s="552">
        <f t="shared" si="52"/>
        <v>0</v>
      </c>
      <c r="BZ103" s="553">
        <f t="shared" si="53"/>
        <v>0</v>
      </c>
      <c r="CA103" s="530" t="s">
        <v>451</v>
      </c>
    </row>
    <row r="104" spans="1:79" ht="47.25">
      <c r="A104" s="525" t="s">
        <v>694</v>
      </c>
      <c r="B104" s="561" t="s">
        <v>41</v>
      </c>
      <c r="C104" s="125" t="s">
        <v>5</v>
      </c>
      <c r="D104" s="525" t="s">
        <v>308</v>
      </c>
      <c r="E104" s="552">
        <f t="shared" si="41"/>
        <v>0</v>
      </c>
      <c r="F104" s="552">
        <f t="shared" si="41"/>
        <v>12.665881355932203</v>
      </c>
      <c r="G104" s="552">
        <f t="shared" si="41"/>
        <v>0</v>
      </c>
      <c r="H104" s="552">
        <f t="shared" si="40"/>
        <v>0</v>
      </c>
      <c r="I104" s="552">
        <f t="shared" si="40"/>
        <v>0</v>
      </c>
      <c r="J104" s="552">
        <f t="shared" si="40"/>
        <v>0</v>
      </c>
      <c r="K104" s="552">
        <f t="shared" si="40"/>
        <v>0</v>
      </c>
      <c r="L104" s="558"/>
      <c r="M104" s="558">
        <v>0</v>
      </c>
      <c r="N104" s="558"/>
      <c r="O104" s="558"/>
      <c r="P104" s="558"/>
      <c r="Q104" s="558"/>
      <c r="R104" s="558"/>
      <c r="S104" s="558"/>
      <c r="T104" s="558">
        <v>0</v>
      </c>
      <c r="U104" s="558"/>
      <c r="V104" s="558"/>
      <c r="W104" s="558"/>
      <c r="X104" s="558"/>
      <c r="Y104" s="558"/>
      <c r="Z104" s="558"/>
      <c r="AA104" s="558">
        <v>0</v>
      </c>
      <c r="AB104" s="558"/>
      <c r="AC104" s="558"/>
      <c r="AD104" s="558"/>
      <c r="AE104" s="558"/>
      <c r="AF104" s="558"/>
      <c r="AG104" s="558"/>
      <c r="AH104" s="558">
        <v>12.665881355932203</v>
      </c>
      <c r="AI104" s="558"/>
      <c r="AJ104" s="558"/>
      <c r="AK104" s="558"/>
      <c r="AL104" s="558"/>
      <c r="AM104" s="558"/>
      <c r="AN104" s="552">
        <f t="shared" si="49"/>
        <v>0</v>
      </c>
      <c r="AO104" s="552">
        <f t="shared" si="48"/>
        <v>0</v>
      </c>
      <c r="AP104" s="552">
        <f t="shared" si="54"/>
        <v>0</v>
      </c>
      <c r="AQ104" s="552">
        <f t="shared" si="54"/>
        <v>0</v>
      </c>
      <c r="AR104" s="552">
        <f t="shared" si="54"/>
        <v>0</v>
      </c>
      <c r="AS104" s="552">
        <f t="shared" si="54"/>
        <v>0</v>
      </c>
      <c r="AT104" s="552">
        <f t="shared" si="54"/>
        <v>0</v>
      </c>
      <c r="AU104" s="558"/>
      <c r="AV104" s="558">
        <v>0</v>
      </c>
      <c r="AW104" s="558"/>
      <c r="AX104" s="558"/>
      <c r="AY104" s="558"/>
      <c r="AZ104" s="558"/>
      <c r="BA104" s="558"/>
      <c r="BB104" s="558"/>
      <c r="BC104" s="558">
        <v>0</v>
      </c>
      <c r="BD104" s="558"/>
      <c r="BE104" s="558"/>
      <c r="BF104" s="558"/>
      <c r="BG104" s="558"/>
      <c r="BH104" s="558"/>
      <c r="BI104" s="558"/>
      <c r="BJ104" s="558">
        <v>0</v>
      </c>
      <c r="BK104" s="558"/>
      <c r="BL104" s="558"/>
      <c r="BM104" s="558"/>
      <c r="BN104" s="558"/>
      <c r="BO104" s="558"/>
      <c r="BP104" s="558"/>
      <c r="BQ104" s="558">
        <v>0</v>
      </c>
      <c r="BR104" s="558"/>
      <c r="BS104" s="558"/>
      <c r="BT104" s="558"/>
      <c r="BU104" s="558"/>
      <c r="BV104" s="558"/>
      <c r="BW104" s="552">
        <f t="shared" si="50"/>
        <v>-12.665881355932203</v>
      </c>
      <c r="BX104" s="553">
        <f t="shared" si="51"/>
        <v>-1</v>
      </c>
      <c r="BY104" s="552">
        <f t="shared" si="52"/>
        <v>0</v>
      </c>
      <c r="BZ104" s="553">
        <f t="shared" si="53"/>
        <v>0</v>
      </c>
      <c r="CA104" s="530" t="s">
        <v>248</v>
      </c>
    </row>
    <row r="105" spans="1:79" ht="47.25">
      <c r="A105" s="525" t="s">
        <v>694</v>
      </c>
      <c r="B105" s="526" t="s">
        <v>43</v>
      </c>
      <c r="C105" s="125" t="s">
        <v>1</v>
      </c>
      <c r="D105" s="527" t="s">
        <v>310</v>
      </c>
      <c r="E105" s="552">
        <f t="shared" si="41"/>
        <v>0</v>
      </c>
      <c r="F105" s="552">
        <f t="shared" si="41"/>
        <v>35.813269866147465</v>
      </c>
      <c r="G105" s="552">
        <f t="shared" si="41"/>
        <v>0</v>
      </c>
      <c r="H105" s="552">
        <f t="shared" si="40"/>
        <v>0</v>
      </c>
      <c r="I105" s="552">
        <f t="shared" si="40"/>
        <v>0</v>
      </c>
      <c r="J105" s="552">
        <f t="shared" si="40"/>
        <v>0</v>
      </c>
      <c r="K105" s="552">
        <f t="shared" si="40"/>
        <v>0</v>
      </c>
      <c r="L105" s="558"/>
      <c r="M105" s="558">
        <v>0</v>
      </c>
      <c r="N105" s="558"/>
      <c r="O105" s="558"/>
      <c r="P105" s="558"/>
      <c r="Q105" s="558"/>
      <c r="R105" s="558"/>
      <c r="S105" s="558"/>
      <c r="T105" s="558">
        <v>0</v>
      </c>
      <c r="U105" s="558"/>
      <c r="V105" s="558"/>
      <c r="W105" s="558"/>
      <c r="X105" s="558"/>
      <c r="Y105" s="558"/>
      <c r="Z105" s="558"/>
      <c r="AA105" s="558">
        <v>0</v>
      </c>
      <c r="AB105" s="558"/>
      <c r="AC105" s="558"/>
      <c r="AD105" s="558"/>
      <c r="AE105" s="558"/>
      <c r="AF105" s="558"/>
      <c r="AG105" s="558"/>
      <c r="AH105" s="558">
        <v>35.813269866147465</v>
      </c>
      <c r="AI105" s="558"/>
      <c r="AJ105" s="558"/>
      <c r="AK105" s="558"/>
      <c r="AL105" s="558"/>
      <c r="AM105" s="558"/>
      <c r="AN105" s="552">
        <f t="shared" si="49"/>
        <v>0</v>
      </c>
      <c r="AO105" s="552">
        <f t="shared" si="48"/>
        <v>0</v>
      </c>
      <c r="AP105" s="552">
        <f t="shared" si="54"/>
        <v>0</v>
      </c>
      <c r="AQ105" s="552">
        <f t="shared" si="54"/>
        <v>0</v>
      </c>
      <c r="AR105" s="552">
        <f t="shared" si="54"/>
        <v>0</v>
      </c>
      <c r="AS105" s="552">
        <f t="shared" si="54"/>
        <v>0</v>
      </c>
      <c r="AT105" s="552">
        <f t="shared" si="54"/>
        <v>0</v>
      </c>
      <c r="AU105" s="558"/>
      <c r="AV105" s="558">
        <v>0</v>
      </c>
      <c r="AW105" s="558"/>
      <c r="AX105" s="558"/>
      <c r="AY105" s="558"/>
      <c r="AZ105" s="558"/>
      <c r="BA105" s="558"/>
      <c r="BB105" s="558"/>
      <c r="BC105" s="558">
        <v>0</v>
      </c>
      <c r="BD105" s="558"/>
      <c r="BE105" s="558"/>
      <c r="BF105" s="558"/>
      <c r="BG105" s="558"/>
      <c r="BH105" s="558"/>
      <c r="BI105" s="558"/>
      <c r="BJ105" s="558">
        <v>0</v>
      </c>
      <c r="BK105" s="558"/>
      <c r="BL105" s="558"/>
      <c r="BM105" s="558"/>
      <c r="BN105" s="558"/>
      <c r="BO105" s="558"/>
      <c r="BP105" s="558"/>
      <c r="BQ105" s="558">
        <v>0</v>
      </c>
      <c r="BR105" s="558"/>
      <c r="BS105" s="558"/>
      <c r="BT105" s="558"/>
      <c r="BU105" s="558"/>
      <c r="BV105" s="558"/>
      <c r="BW105" s="552">
        <f t="shared" si="50"/>
        <v>-35.813269866147465</v>
      </c>
      <c r="BX105" s="553">
        <f t="shared" si="51"/>
        <v>-1</v>
      </c>
      <c r="BY105" s="552">
        <f t="shared" si="52"/>
        <v>0</v>
      </c>
      <c r="BZ105" s="553">
        <f t="shared" si="53"/>
        <v>0</v>
      </c>
      <c r="CA105" s="530" t="s">
        <v>934</v>
      </c>
    </row>
    <row r="106" spans="1:79" ht="31.5">
      <c r="A106" s="525" t="s">
        <v>694</v>
      </c>
      <c r="B106" s="526" t="s">
        <v>460</v>
      </c>
      <c r="C106" s="125" t="s">
        <v>4</v>
      </c>
      <c r="D106" s="525" t="s">
        <v>557</v>
      </c>
      <c r="E106" s="552">
        <f t="shared" si="41"/>
        <v>0</v>
      </c>
      <c r="F106" s="552">
        <f t="shared" si="41"/>
        <v>0.57375423728813568</v>
      </c>
      <c r="G106" s="552">
        <f t="shared" si="41"/>
        <v>0</v>
      </c>
      <c r="H106" s="552">
        <f t="shared" si="40"/>
        <v>0</v>
      </c>
      <c r="I106" s="552">
        <f t="shared" si="40"/>
        <v>0.1</v>
      </c>
      <c r="J106" s="552">
        <f t="shared" si="40"/>
        <v>0</v>
      </c>
      <c r="K106" s="552">
        <f t="shared" si="40"/>
        <v>0</v>
      </c>
      <c r="L106" s="558"/>
      <c r="M106" s="558">
        <v>0</v>
      </c>
      <c r="N106" s="558"/>
      <c r="O106" s="558"/>
      <c r="P106" s="558"/>
      <c r="Q106" s="558"/>
      <c r="R106" s="558"/>
      <c r="S106" s="558"/>
      <c r="T106" s="558">
        <v>0</v>
      </c>
      <c r="U106" s="558"/>
      <c r="V106" s="558"/>
      <c r="W106" s="558"/>
      <c r="X106" s="558"/>
      <c r="Y106" s="558"/>
      <c r="Z106" s="558"/>
      <c r="AA106" s="558">
        <v>0</v>
      </c>
      <c r="AB106" s="558"/>
      <c r="AC106" s="558"/>
      <c r="AD106" s="558"/>
      <c r="AE106" s="558"/>
      <c r="AF106" s="558"/>
      <c r="AG106" s="558"/>
      <c r="AH106" s="558">
        <v>0.57375423728813568</v>
      </c>
      <c r="AI106" s="558"/>
      <c r="AJ106" s="558"/>
      <c r="AK106" s="558">
        <v>0.1</v>
      </c>
      <c r="AL106" s="558"/>
      <c r="AM106" s="558"/>
      <c r="AN106" s="552">
        <f t="shared" si="49"/>
        <v>0</v>
      </c>
      <c r="AO106" s="552">
        <f t="shared" si="48"/>
        <v>0</v>
      </c>
      <c r="AP106" s="552">
        <f t="shared" si="54"/>
        <v>0</v>
      </c>
      <c r="AQ106" s="552">
        <f t="shared" si="54"/>
        <v>0</v>
      </c>
      <c r="AR106" s="552">
        <f t="shared" si="54"/>
        <v>0</v>
      </c>
      <c r="AS106" s="552">
        <f t="shared" si="54"/>
        <v>0</v>
      </c>
      <c r="AT106" s="552">
        <f t="shared" si="54"/>
        <v>0</v>
      </c>
      <c r="AU106" s="558"/>
      <c r="AV106" s="558">
        <v>0</v>
      </c>
      <c r="AW106" s="558"/>
      <c r="AX106" s="558"/>
      <c r="AY106" s="558"/>
      <c r="AZ106" s="558"/>
      <c r="BA106" s="558"/>
      <c r="BB106" s="558"/>
      <c r="BC106" s="558">
        <v>0</v>
      </c>
      <c r="BD106" s="558"/>
      <c r="BE106" s="558"/>
      <c r="BF106" s="558"/>
      <c r="BG106" s="558"/>
      <c r="BH106" s="558"/>
      <c r="BI106" s="558"/>
      <c r="BJ106" s="558">
        <v>0</v>
      </c>
      <c r="BK106" s="558"/>
      <c r="BL106" s="558"/>
      <c r="BM106" s="558"/>
      <c r="BN106" s="558"/>
      <c r="BO106" s="558"/>
      <c r="BP106" s="558"/>
      <c r="BQ106" s="558">
        <v>0</v>
      </c>
      <c r="BR106" s="558"/>
      <c r="BS106" s="558"/>
      <c r="BT106" s="558"/>
      <c r="BU106" s="558"/>
      <c r="BV106" s="558"/>
      <c r="BW106" s="552">
        <f t="shared" si="50"/>
        <v>-0.57375423728813568</v>
      </c>
      <c r="BX106" s="553">
        <f t="shared" si="51"/>
        <v>-1</v>
      </c>
      <c r="BY106" s="552">
        <f t="shared" si="52"/>
        <v>0</v>
      </c>
      <c r="BZ106" s="553">
        <f t="shared" si="53"/>
        <v>0</v>
      </c>
      <c r="CA106" s="530" t="s">
        <v>935</v>
      </c>
    </row>
    <row r="107" spans="1:79" ht="47.25">
      <c r="A107" s="525" t="s">
        <v>694</v>
      </c>
      <c r="B107" s="526" t="s">
        <v>10</v>
      </c>
      <c r="C107" s="125" t="s">
        <v>2</v>
      </c>
      <c r="D107" s="525" t="s">
        <v>442</v>
      </c>
      <c r="E107" s="552">
        <f t="shared" si="41"/>
        <v>0</v>
      </c>
      <c r="F107" s="552">
        <f t="shared" si="41"/>
        <v>9.1904049203430507</v>
      </c>
      <c r="G107" s="552">
        <f t="shared" si="41"/>
        <v>0</v>
      </c>
      <c r="H107" s="552">
        <f t="shared" si="40"/>
        <v>0</v>
      </c>
      <c r="I107" s="552">
        <f t="shared" si="40"/>
        <v>1.2</v>
      </c>
      <c r="J107" s="552">
        <f t="shared" si="40"/>
        <v>0</v>
      </c>
      <c r="K107" s="552">
        <f t="shared" si="40"/>
        <v>0</v>
      </c>
      <c r="L107" s="558"/>
      <c r="M107" s="558">
        <v>0</v>
      </c>
      <c r="N107" s="558"/>
      <c r="O107" s="558"/>
      <c r="P107" s="558"/>
      <c r="Q107" s="558"/>
      <c r="R107" s="558"/>
      <c r="S107" s="558"/>
      <c r="T107" s="558">
        <v>0</v>
      </c>
      <c r="U107" s="558"/>
      <c r="V107" s="558"/>
      <c r="W107" s="558"/>
      <c r="X107" s="558"/>
      <c r="Y107" s="558"/>
      <c r="Z107" s="558"/>
      <c r="AA107" s="558">
        <v>0</v>
      </c>
      <c r="AB107" s="558"/>
      <c r="AC107" s="558"/>
      <c r="AD107" s="558"/>
      <c r="AE107" s="558"/>
      <c r="AF107" s="558"/>
      <c r="AG107" s="558"/>
      <c r="AH107" s="558">
        <v>9.1904049203430507</v>
      </c>
      <c r="AI107" s="558"/>
      <c r="AJ107" s="558"/>
      <c r="AK107" s="558">
        <v>1.2</v>
      </c>
      <c r="AL107" s="558"/>
      <c r="AM107" s="558"/>
      <c r="AN107" s="552">
        <f t="shared" si="49"/>
        <v>0</v>
      </c>
      <c r="AO107" s="552">
        <f t="shared" si="48"/>
        <v>0</v>
      </c>
      <c r="AP107" s="552">
        <f t="shared" si="54"/>
        <v>0</v>
      </c>
      <c r="AQ107" s="552">
        <f t="shared" si="54"/>
        <v>0</v>
      </c>
      <c r="AR107" s="552">
        <f t="shared" si="54"/>
        <v>0</v>
      </c>
      <c r="AS107" s="552">
        <f t="shared" si="54"/>
        <v>0</v>
      </c>
      <c r="AT107" s="552">
        <f t="shared" si="54"/>
        <v>0</v>
      </c>
      <c r="AU107" s="558"/>
      <c r="AV107" s="558">
        <v>0</v>
      </c>
      <c r="AW107" s="558"/>
      <c r="AX107" s="558"/>
      <c r="AY107" s="558"/>
      <c r="AZ107" s="558"/>
      <c r="BA107" s="558"/>
      <c r="BB107" s="558"/>
      <c r="BC107" s="558">
        <v>0</v>
      </c>
      <c r="BD107" s="558"/>
      <c r="BE107" s="558"/>
      <c r="BF107" s="558"/>
      <c r="BG107" s="558"/>
      <c r="BH107" s="558"/>
      <c r="BI107" s="558"/>
      <c r="BJ107" s="558">
        <v>0</v>
      </c>
      <c r="BK107" s="558"/>
      <c r="BL107" s="558"/>
      <c r="BM107" s="558"/>
      <c r="BN107" s="558"/>
      <c r="BO107" s="558"/>
      <c r="BP107" s="558"/>
      <c r="BQ107" s="558">
        <v>0</v>
      </c>
      <c r="BR107" s="558"/>
      <c r="BS107" s="558"/>
      <c r="BT107" s="558"/>
      <c r="BU107" s="558"/>
      <c r="BV107" s="558"/>
      <c r="BW107" s="552">
        <f t="shared" si="50"/>
        <v>-9.1904049203430507</v>
      </c>
      <c r="BX107" s="553">
        <f t="shared" si="51"/>
        <v>-1</v>
      </c>
      <c r="BY107" s="552">
        <f t="shared" si="52"/>
        <v>0</v>
      </c>
      <c r="BZ107" s="553">
        <f t="shared" si="53"/>
        <v>0</v>
      </c>
      <c r="CA107" s="530" t="s">
        <v>453</v>
      </c>
    </row>
    <row r="108" spans="1:79" ht="78.75">
      <c r="A108" s="525" t="s">
        <v>694</v>
      </c>
      <c r="B108" s="526" t="s">
        <v>147</v>
      </c>
      <c r="C108" s="125" t="s">
        <v>4</v>
      </c>
      <c r="D108" s="560" t="s">
        <v>368</v>
      </c>
      <c r="E108" s="552">
        <f t="shared" si="41"/>
        <v>0</v>
      </c>
      <c r="F108" s="552">
        <f t="shared" si="41"/>
        <v>120.12711864406779</v>
      </c>
      <c r="G108" s="552">
        <f t="shared" si="41"/>
        <v>0</v>
      </c>
      <c r="H108" s="552">
        <f t="shared" si="40"/>
        <v>0</v>
      </c>
      <c r="I108" s="552">
        <f t="shared" si="40"/>
        <v>8.01</v>
      </c>
      <c r="J108" s="552">
        <f t="shared" si="40"/>
        <v>0</v>
      </c>
      <c r="K108" s="552">
        <f t="shared" si="40"/>
        <v>0</v>
      </c>
      <c r="L108" s="558"/>
      <c r="M108" s="558">
        <v>0</v>
      </c>
      <c r="N108" s="558"/>
      <c r="O108" s="558"/>
      <c r="P108" s="558"/>
      <c r="Q108" s="558"/>
      <c r="R108" s="558"/>
      <c r="S108" s="558"/>
      <c r="T108" s="558">
        <v>0</v>
      </c>
      <c r="U108" s="558"/>
      <c r="V108" s="558"/>
      <c r="W108" s="558"/>
      <c r="X108" s="558"/>
      <c r="Y108" s="558"/>
      <c r="Z108" s="558"/>
      <c r="AA108" s="558">
        <v>0</v>
      </c>
      <c r="AB108" s="558"/>
      <c r="AC108" s="558"/>
      <c r="AD108" s="558"/>
      <c r="AE108" s="558"/>
      <c r="AF108" s="558"/>
      <c r="AG108" s="558"/>
      <c r="AH108" s="558">
        <v>120.12711864406779</v>
      </c>
      <c r="AI108" s="558"/>
      <c r="AJ108" s="558"/>
      <c r="AK108" s="558">
        <v>8.01</v>
      </c>
      <c r="AL108" s="558"/>
      <c r="AM108" s="558"/>
      <c r="AN108" s="552">
        <f t="shared" si="49"/>
        <v>0</v>
      </c>
      <c r="AO108" s="552">
        <f t="shared" si="48"/>
        <v>0</v>
      </c>
      <c r="AP108" s="552">
        <f t="shared" si="54"/>
        <v>0</v>
      </c>
      <c r="AQ108" s="552">
        <f t="shared" si="54"/>
        <v>0</v>
      </c>
      <c r="AR108" s="552">
        <f t="shared" si="54"/>
        <v>0</v>
      </c>
      <c r="AS108" s="552">
        <f t="shared" si="54"/>
        <v>0</v>
      </c>
      <c r="AT108" s="552">
        <f t="shared" si="54"/>
        <v>0</v>
      </c>
      <c r="AU108" s="558"/>
      <c r="AV108" s="558">
        <v>0</v>
      </c>
      <c r="AW108" s="558"/>
      <c r="AX108" s="558"/>
      <c r="AY108" s="558"/>
      <c r="AZ108" s="558"/>
      <c r="BA108" s="558"/>
      <c r="BB108" s="558"/>
      <c r="BC108" s="558">
        <v>0</v>
      </c>
      <c r="BD108" s="558"/>
      <c r="BE108" s="558"/>
      <c r="BF108" s="558"/>
      <c r="BG108" s="558"/>
      <c r="BH108" s="558"/>
      <c r="BI108" s="558"/>
      <c r="BJ108" s="558">
        <v>0</v>
      </c>
      <c r="BK108" s="558"/>
      <c r="BL108" s="558"/>
      <c r="BM108" s="558"/>
      <c r="BN108" s="558"/>
      <c r="BO108" s="558"/>
      <c r="BP108" s="558"/>
      <c r="BQ108" s="558">
        <v>0</v>
      </c>
      <c r="BR108" s="558"/>
      <c r="BS108" s="558"/>
      <c r="BT108" s="558"/>
      <c r="BU108" s="558"/>
      <c r="BV108" s="558"/>
      <c r="BW108" s="552">
        <f t="shared" si="50"/>
        <v>-120.12711864406779</v>
      </c>
      <c r="BX108" s="553">
        <f t="shared" si="51"/>
        <v>-1</v>
      </c>
      <c r="BY108" s="552">
        <f t="shared" si="52"/>
        <v>0</v>
      </c>
      <c r="BZ108" s="553">
        <f t="shared" si="53"/>
        <v>0</v>
      </c>
      <c r="CA108" s="530" t="s">
        <v>993</v>
      </c>
    </row>
    <row r="109" spans="1:79" ht="31.5">
      <c r="A109" s="525" t="s">
        <v>694</v>
      </c>
      <c r="B109" s="526" t="s">
        <v>75</v>
      </c>
      <c r="C109" s="125" t="s">
        <v>4</v>
      </c>
      <c r="D109" s="525" t="s">
        <v>334</v>
      </c>
      <c r="E109" s="552">
        <f t="shared" si="41"/>
        <v>0</v>
      </c>
      <c r="F109" s="552">
        <f t="shared" si="41"/>
        <v>2.0952711864406783</v>
      </c>
      <c r="G109" s="552">
        <f t="shared" si="41"/>
        <v>0</v>
      </c>
      <c r="H109" s="552">
        <f t="shared" si="40"/>
        <v>0</v>
      </c>
      <c r="I109" s="552">
        <f t="shared" si="40"/>
        <v>1.04</v>
      </c>
      <c r="J109" s="552">
        <f t="shared" si="40"/>
        <v>0</v>
      </c>
      <c r="K109" s="552">
        <f t="shared" si="40"/>
        <v>0</v>
      </c>
      <c r="L109" s="558"/>
      <c r="M109" s="558">
        <v>0</v>
      </c>
      <c r="N109" s="558"/>
      <c r="O109" s="558"/>
      <c r="P109" s="558"/>
      <c r="Q109" s="558"/>
      <c r="R109" s="558"/>
      <c r="S109" s="558"/>
      <c r="T109" s="558">
        <v>0</v>
      </c>
      <c r="U109" s="558"/>
      <c r="V109" s="558"/>
      <c r="W109" s="558"/>
      <c r="X109" s="558"/>
      <c r="Y109" s="558"/>
      <c r="Z109" s="558"/>
      <c r="AA109" s="558">
        <v>0</v>
      </c>
      <c r="AB109" s="558"/>
      <c r="AC109" s="558"/>
      <c r="AD109" s="558"/>
      <c r="AE109" s="558"/>
      <c r="AF109" s="558"/>
      <c r="AG109" s="558"/>
      <c r="AH109" s="558">
        <v>2.0952711864406783</v>
      </c>
      <c r="AI109" s="558"/>
      <c r="AJ109" s="558"/>
      <c r="AK109" s="558">
        <v>1.04</v>
      </c>
      <c r="AL109" s="558"/>
      <c r="AM109" s="558"/>
      <c r="AN109" s="552">
        <f t="shared" si="49"/>
        <v>0</v>
      </c>
      <c r="AO109" s="552">
        <f t="shared" si="48"/>
        <v>0.20570669999999999</v>
      </c>
      <c r="AP109" s="552">
        <f t="shared" si="54"/>
        <v>0</v>
      </c>
      <c r="AQ109" s="552">
        <f t="shared" si="54"/>
        <v>0</v>
      </c>
      <c r="AR109" s="552">
        <f t="shared" si="54"/>
        <v>0.20799999999999999</v>
      </c>
      <c r="AS109" s="552">
        <f t="shared" si="54"/>
        <v>0</v>
      </c>
      <c r="AT109" s="552">
        <f t="shared" si="54"/>
        <v>0</v>
      </c>
      <c r="AU109" s="558"/>
      <c r="AV109" s="558">
        <v>0</v>
      </c>
      <c r="AW109" s="558"/>
      <c r="AX109" s="558"/>
      <c r="AY109" s="558"/>
      <c r="AZ109" s="558"/>
      <c r="BA109" s="558"/>
      <c r="BB109" s="558"/>
      <c r="BC109" s="558">
        <v>0</v>
      </c>
      <c r="BD109" s="558"/>
      <c r="BE109" s="558"/>
      <c r="BF109" s="558"/>
      <c r="BG109" s="558"/>
      <c r="BH109" s="558"/>
      <c r="BI109" s="558"/>
      <c r="BJ109" s="558">
        <v>0</v>
      </c>
      <c r="BK109" s="558"/>
      <c r="BL109" s="558"/>
      <c r="BM109" s="558"/>
      <c r="BN109" s="558"/>
      <c r="BO109" s="558"/>
      <c r="BP109" s="558"/>
      <c r="BQ109" s="558">
        <v>0.20570669999999999</v>
      </c>
      <c r="BR109" s="558"/>
      <c r="BS109" s="558"/>
      <c r="BT109" s="558">
        <v>0.20799999999999999</v>
      </c>
      <c r="BU109" s="558"/>
      <c r="BV109" s="558"/>
      <c r="BW109" s="552">
        <f t="shared" si="50"/>
        <v>-1.8895644864406784</v>
      </c>
      <c r="BX109" s="553">
        <f t="shared" si="51"/>
        <v>-0.90182335282840298</v>
      </c>
      <c r="BY109" s="552">
        <f t="shared" si="52"/>
        <v>0</v>
      </c>
      <c r="BZ109" s="553">
        <f t="shared" si="53"/>
        <v>0</v>
      </c>
      <c r="CA109" s="530" t="s">
        <v>994</v>
      </c>
    </row>
    <row r="110" spans="1:79" ht="47.25">
      <c r="A110" s="525" t="s">
        <v>694</v>
      </c>
      <c r="B110" s="526" t="s">
        <v>76</v>
      </c>
      <c r="C110" s="125" t="s">
        <v>4</v>
      </c>
      <c r="D110" s="525" t="s">
        <v>335</v>
      </c>
      <c r="E110" s="552">
        <f t="shared" si="41"/>
        <v>0</v>
      </c>
      <c r="F110" s="552">
        <f t="shared" si="41"/>
        <v>0.362635593220339</v>
      </c>
      <c r="G110" s="552">
        <f t="shared" si="41"/>
        <v>0</v>
      </c>
      <c r="H110" s="552">
        <f t="shared" si="40"/>
        <v>0</v>
      </c>
      <c r="I110" s="552">
        <f t="shared" si="40"/>
        <v>0.18</v>
      </c>
      <c r="J110" s="552">
        <f t="shared" si="40"/>
        <v>0</v>
      </c>
      <c r="K110" s="552">
        <f t="shared" si="40"/>
        <v>0</v>
      </c>
      <c r="L110" s="558"/>
      <c r="M110" s="558">
        <v>0</v>
      </c>
      <c r="N110" s="558"/>
      <c r="O110" s="558"/>
      <c r="P110" s="558"/>
      <c r="Q110" s="558"/>
      <c r="R110" s="558"/>
      <c r="S110" s="558"/>
      <c r="T110" s="558">
        <v>0</v>
      </c>
      <c r="U110" s="558"/>
      <c r="V110" s="558"/>
      <c r="W110" s="558"/>
      <c r="X110" s="558"/>
      <c r="Y110" s="558"/>
      <c r="Z110" s="558"/>
      <c r="AA110" s="558">
        <v>0</v>
      </c>
      <c r="AB110" s="558"/>
      <c r="AC110" s="558"/>
      <c r="AD110" s="558"/>
      <c r="AE110" s="558"/>
      <c r="AF110" s="558"/>
      <c r="AG110" s="558"/>
      <c r="AH110" s="558">
        <v>0.362635593220339</v>
      </c>
      <c r="AI110" s="558"/>
      <c r="AJ110" s="558"/>
      <c r="AK110" s="558">
        <v>0.18</v>
      </c>
      <c r="AL110" s="558"/>
      <c r="AM110" s="558"/>
      <c r="AN110" s="552">
        <f t="shared" si="49"/>
        <v>0</v>
      </c>
      <c r="AO110" s="552">
        <f t="shared" si="48"/>
        <v>0.85784668000000008</v>
      </c>
      <c r="AP110" s="552">
        <f t="shared" si="54"/>
        <v>0</v>
      </c>
      <c r="AQ110" s="552">
        <f t="shared" si="54"/>
        <v>0</v>
      </c>
      <c r="AR110" s="552">
        <f t="shared" si="54"/>
        <v>0.35899999999999999</v>
      </c>
      <c r="AS110" s="552">
        <f t="shared" si="54"/>
        <v>0</v>
      </c>
      <c r="AT110" s="552">
        <f t="shared" si="54"/>
        <v>0</v>
      </c>
      <c r="AU110" s="558"/>
      <c r="AV110" s="558">
        <v>0</v>
      </c>
      <c r="AW110" s="558"/>
      <c r="AX110" s="558"/>
      <c r="AY110" s="558"/>
      <c r="AZ110" s="558"/>
      <c r="BA110" s="558"/>
      <c r="BB110" s="558"/>
      <c r="BC110" s="558">
        <v>0</v>
      </c>
      <c r="BD110" s="558"/>
      <c r="BE110" s="558"/>
      <c r="BF110" s="558"/>
      <c r="BG110" s="558"/>
      <c r="BH110" s="558"/>
      <c r="BI110" s="558"/>
      <c r="BJ110" s="558">
        <v>0</v>
      </c>
      <c r="BK110" s="558"/>
      <c r="BL110" s="558"/>
      <c r="BM110" s="558"/>
      <c r="BN110" s="558"/>
      <c r="BO110" s="558"/>
      <c r="BP110" s="558"/>
      <c r="BQ110" s="558">
        <v>0.85784668000000008</v>
      </c>
      <c r="BR110" s="558"/>
      <c r="BS110" s="558"/>
      <c r="BT110" s="558">
        <v>0.35899999999999999</v>
      </c>
      <c r="BU110" s="558"/>
      <c r="BV110" s="558"/>
      <c r="BW110" s="552">
        <f t="shared" si="50"/>
        <v>0.49521108677966108</v>
      </c>
      <c r="BX110" s="553">
        <f t="shared" si="51"/>
        <v>1.3655887509055642</v>
      </c>
      <c r="BY110" s="552">
        <f t="shared" si="52"/>
        <v>0</v>
      </c>
      <c r="BZ110" s="553">
        <f t="shared" si="53"/>
        <v>0</v>
      </c>
      <c r="CA110" s="530" t="s">
        <v>454</v>
      </c>
    </row>
    <row r="111" spans="1:79" ht="31.5">
      <c r="A111" s="525" t="s">
        <v>694</v>
      </c>
      <c r="B111" s="526" t="s">
        <v>154</v>
      </c>
      <c r="C111" s="125" t="s">
        <v>4</v>
      </c>
      <c r="D111" s="525" t="s">
        <v>343</v>
      </c>
      <c r="E111" s="552">
        <f t="shared" si="41"/>
        <v>0</v>
      </c>
      <c r="F111" s="552">
        <f t="shared" si="41"/>
        <v>12.97062</v>
      </c>
      <c r="G111" s="552">
        <f t="shared" si="41"/>
        <v>0.88</v>
      </c>
      <c r="H111" s="552">
        <f t="shared" si="40"/>
        <v>0</v>
      </c>
      <c r="I111" s="552">
        <f t="shared" si="40"/>
        <v>7.1959999999999997</v>
      </c>
      <c r="J111" s="552">
        <f t="shared" si="40"/>
        <v>0</v>
      </c>
      <c r="K111" s="552">
        <f t="shared" si="40"/>
        <v>0</v>
      </c>
      <c r="L111" s="558"/>
      <c r="M111" s="558">
        <v>0</v>
      </c>
      <c r="N111" s="558"/>
      <c r="O111" s="558"/>
      <c r="P111" s="558"/>
      <c r="Q111" s="558"/>
      <c r="R111" s="558"/>
      <c r="S111" s="558"/>
      <c r="T111" s="558">
        <v>12.97062</v>
      </c>
      <c r="U111" s="558">
        <v>0.88</v>
      </c>
      <c r="V111" s="558"/>
      <c r="W111" s="558">
        <v>7.1959999999999997</v>
      </c>
      <c r="X111" s="558"/>
      <c r="Y111" s="558"/>
      <c r="Z111" s="558"/>
      <c r="AA111" s="558">
        <v>0</v>
      </c>
      <c r="AB111" s="558"/>
      <c r="AC111" s="558"/>
      <c r="AD111" s="558"/>
      <c r="AE111" s="558"/>
      <c r="AF111" s="558"/>
      <c r="AG111" s="558"/>
      <c r="AH111" s="558">
        <v>0</v>
      </c>
      <c r="AI111" s="558"/>
      <c r="AJ111" s="558"/>
      <c r="AK111" s="558"/>
      <c r="AL111" s="558"/>
      <c r="AM111" s="558"/>
      <c r="AN111" s="552">
        <f t="shared" si="49"/>
        <v>0</v>
      </c>
      <c r="AO111" s="552">
        <f t="shared" si="48"/>
        <v>12.970619999999998</v>
      </c>
      <c r="AP111" s="552">
        <f t="shared" si="54"/>
        <v>0.88</v>
      </c>
      <c r="AQ111" s="552">
        <f t="shared" si="54"/>
        <v>0</v>
      </c>
      <c r="AR111" s="552">
        <f t="shared" si="54"/>
        <v>7.1959999999999997</v>
      </c>
      <c r="AS111" s="552">
        <f t="shared" si="54"/>
        <v>0</v>
      </c>
      <c r="AT111" s="552">
        <f t="shared" si="54"/>
        <v>0</v>
      </c>
      <c r="AU111" s="558"/>
      <c r="AV111" s="558">
        <v>0</v>
      </c>
      <c r="AW111" s="558"/>
      <c r="AX111" s="558"/>
      <c r="AY111" s="558"/>
      <c r="AZ111" s="558"/>
      <c r="BA111" s="558"/>
      <c r="BB111" s="558"/>
      <c r="BC111" s="558">
        <v>12.970619999999998</v>
      </c>
      <c r="BD111" s="558">
        <v>0.88</v>
      </c>
      <c r="BE111" s="558"/>
      <c r="BF111" s="558">
        <v>7.1959999999999997</v>
      </c>
      <c r="BG111" s="558"/>
      <c r="BH111" s="558"/>
      <c r="BI111" s="558"/>
      <c r="BJ111" s="558">
        <v>0</v>
      </c>
      <c r="BK111" s="558"/>
      <c r="BL111" s="558"/>
      <c r="BM111" s="558"/>
      <c r="BN111" s="558"/>
      <c r="BO111" s="558"/>
      <c r="BP111" s="558"/>
      <c r="BQ111" s="558">
        <v>0</v>
      </c>
      <c r="BR111" s="558"/>
      <c r="BS111" s="558"/>
      <c r="BT111" s="558"/>
      <c r="BU111" s="558"/>
      <c r="BV111" s="558"/>
      <c r="BW111" s="552">
        <f t="shared" si="50"/>
        <v>0</v>
      </c>
      <c r="BX111" s="553">
        <f t="shared" si="51"/>
        <v>-1.1102230246251565E-16</v>
      </c>
      <c r="BY111" s="552">
        <f t="shared" si="52"/>
        <v>0</v>
      </c>
      <c r="BZ111" s="553">
        <f t="shared" si="53"/>
        <v>0</v>
      </c>
      <c r="CA111" s="530" t="s">
        <v>189</v>
      </c>
    </row>
    <row r="112" spans="1:79" ht="47.25">
      <c r="A112" s="525" t="s">
        <v>694</v>
      </c>
      <c r="B112" s="526" t="s">
        <v>77</v>
      </c>
      <c r="C112" s="125" t="s">
        <v>1</v>
      </c>
      <c r="D112" s="527" t="s">
        <v>336</v>
      </c>
      <c r="E112" s="552">
        <f t="shared" si="41"/>
        <v>0</v>
      </c>
      <c r="F112" s="552">
        <f t="shared" si="41"/>
        <v>3.9823813559322034</v>
      </c>
      <c r="G112" s="552">
        <f t="shared" si="41"/>
        <v>0</v>
      </c>
      <c r="H112" s="552">
        <f t="shared" si="40"/>
        <v>0</v>
      </c>
      <c r="I112" s="552">
        <f t="shared" si="40"/>
        <v>2</v>
      </c>
      <c r="J112" s="552">
        <f t="shared" si="40"/>
        <v>0</v>
      </c>
      <c r="K112" s="552">
        <f t="shared" si="40"/>
        <v>0</v>
      </c>
      <c r="L112" s="558"/>
      <c r="M112" s="558">
        <v>0</v>
      </c>
      <c r="N112" s="558"/>
      <c r="O112" s="558"/>
      <c r="P112" s="558"/>
      <c r="Q112" s="558"/>
      <c r="R112" s="558"/>
      <c r="S112" s="558"/>
      <c r="T112" s="558">
        <v>0</v>
      </c>
      <c r="U112" s="558"/>
      <c r="V112" s="558"/>
      <c r="W112" s="558"/>
      <c r="X112" s="558"/>
      <c r="Y112" s="558"/>
      <c r="Z112" s="558"/>
      <c r="AA112" s="558">
        <v>0</v>
      </c>
      <c r="AB112" s="558"/>
      <c r="AC112" s="558"/>
      <c r="AD112" s="558"/>
      <c r="AE112" s="558"/>
      <c r="AF112" s="558"/>
      <c r="AG112" s="558"/>
      <c r="AH112" s="558">
        <v>3.9823813559322034</v>
      </c>
      <c r="AI112" s="558"/>
      <c r="AJ112" s="558"/>
      <c r="AK112" s="558">
        <v>2</v>
      </c>
      <c r="AL112" s="558"/>
      <c r="AM112" s="558"/>
      <c r="AN112" s="552">
        <f t="shared" si="49"/>
        <v>0</v>
      </c>
      <c r="AO112" s="552">
        <f t="shared" si="48"/>
        <v>0</v>
      </c>
      <c r="AP112" s="552">
        <f t="shared" si="54"/>
        <v>0</v>
      </c>
      <c r="AQ112" s="552">
        <f t="shared" si="54"/>
        <v>0</v>
      </c>
      <c r="AR112" s="552">
        <f t="shared" si="54"/>
        <v>0</v>
      </c>
      <c r="AS112" s="552">
        <f t="shared" si="54"/>
        <v>0</v>
      </c>
      <c r="AT112" s="552">
        <f t="shared" si="54"/>
        <v>0</v>
      </c>
      <c r="AU112" s="558"/>
      <c r="AV112" s="558">
        <v>0</v>
      </c>
      <c r="AW112" s="558"/>
      <c r="AX112" s="558"/>
      <c r="AY112" s="558"/>
      <c r="AZ112" s="558"/>
      <c r="BA112" s="558"/>
      <c r="BB112" s="558"/>
      <c r="BC112" s="558">
        <v>0</v>
      </c>
      <c r="BD112" s="558"/>
      <c r="BE112" s="558"/>
      <c r="BF112" s="558"/>
      <c r="BG112" s="558"/>
      <c r="BH112" s="558"/>
      <c r="BI112" s="558"/>
      <c r="BJ112" s="558">
        <v>0</v>
      </c>
      <c r="BK112" s="558"/>
      <c r="BL112" s="558"/>
      <c r="BM112" s="558"/>
      <c r="BN112" s="558"/>
      <c r="BO112" s="558"/>
      <c r="BP112" s="558"/>
      <c r="BQ112" s="558">
        <v>0</v>
      </c>
      <c r="BR112" s="558"/>
      <c r="BS112" s="558"/>
      <c r="BT112" s="558"/>
      <c r="BU112" s="558"/>
      <c r="BV112" s="558"/>
      <c r="BW112" s="552">
        <f t="shared" si="50"/>
        <v>-3.9823813559322034</v>
      </c>
      <c r="BX112" s="553">
        <f t="shared" si="51"/>
        <v>-1</v>
      </c>
      <c r="BY112" s="552">
        <f t="shared" si="52"/>
        <v>0</v>
      </c>
      <c r="BZ112" s="553">
        <f t="shared" si="53"/>
        <v>0</v>
      </c>
      <c r="CA112" s="530" t="s">
        <v>936</v>
      </c>
    </row>
    <row r="113" spans="1:79" ht="63">
      <c r="A113" s="525" t="s">
        <v>694</v>
      </c>
      <c r="B113" s="562" t="s">
        <v>438</v>
      </c>
      <c r="C113" s="125" t="s">
        <v>6</v>
      </c>
      <c r="D113" s="525">
        <v>1602155</v>
      </c>
      <c r="E113" s="552">
        <f t="shared" si="41"/>
        <v>0</v>
      </c>
      <c r="F113" s="552">
        <f t="shared" si="41"/>
        <v>0</v>
      </c>
      <c r="G113" s="552">
        <f t="shared" si="41"/>
        <v>0</v>
      </c>
      <c r="H113" s="552">
        <f t="shared" si="40"/>
        <v>0</v>
      </c>
      <c r="I113" s="552">
        <f t="shared" si="40"/>
        <v>0</v>
      </c>
      <c r="J113" s="552">
        <f t="shared" si="40"/>
        <v>0</v>
      </c>
      <c r="K113" s="552">
        <f t="shared" si="40"/>
        <v>0</v>
      </c>
      <c r="L113" s="558"/>
      <c r="M113" s="558">
        <v>0</v>
      </c>
      <c r="N113" s="558"/>
      <c r="O113" s="558"/>
      <c r="P113" s="558"/>
      <c r="Q113" s="558"/>
      <c r="R113" s="558"/>
      <c r="S113" s="558"/>
      <c r="T113" s="558">
        <v>0</v>
      </c>
      <c r="U113" s="558"/>
      <c r="V113" s="558"/>
      <c r="W113" s="558"/>
      <c r="X113" s="558"/>
      <c r="Y113" s="558"/>
      <c r="Z113" s="558"/>
      <c r="AA113" s="558">
        <v>0</v>
      </c>
      <c r="AB113" s="558"/>
      <c r="AC113" s="558"/>
      <c r="AD113" s="558"/>
      <c r="AE113" s="558"/>
      <c r="AF113" s="558"/>
      <c r="AG113" s="558"/>
      <c r="AH113" s="558">
        <v>0</v>
      </c>
      <c r="AI113" s="558"/>
      <c r="AJ113" s="558"/>
      <c r="AK113" s="558"/>
      <c r="AL113" s="558"/>
      <c r="AM113" s="558"/>
      <c r="AN113" s="552">
        <f t="shared" si="49"/>
        <v>0</v>
      </c>
      <c r="AO113" s="552">
        <f t="shared" si="48"/>
        <v>0.60441699999999998</v>
      </c>
      <c r="AP113" s="552">
        <f t="shared" si="54"/>
        <v>0</v>
      </c>
      <c r="AQ113" s="552">
        <f t="shared" si="54"/>
        <v>0</v>
      </c>
      <c r="AR113" s="552">
        <f t="shared" si="54"/>
        <v>0.317</v>
      </c>
      <c r="AS113" s="552">
        <f t="shared" si="54"/>
        <v>0</v>
      </c>
      <c r="AT113" s="552">
        <f t="shared" si="54"/>
        <v>0</v>
      </c>
      <c r="AU113" s="558"/>
      <c r="AV113" s="558">
        <v>0</v>
      </c>
      <c r="AW113" s="558"/>
      <c r="AX113" s="558"/>
      <c r="AY113" s="558"/>
      <c r="AZ113" s="558"/>
      <c r="BA113" s="558"/>
      <c r="BB113" s="558"/>
      <c r="BC113" s="558">
        <v>0</v>
      </c>
      <c r="BD113" s="558"/>
      <c r="BE113" s="558"/>
      <c r="BF113" s="558"/>
      <c r="BG113" s="558"/>
      <c r="BH113" s="558"/>
      <c r="BI113" s="558"/>
      <c r="BJ113" s="558">
        <v>0.60441699999999998</v>
      </c>
      <c r="BK113" s="558"/>
      <c r="BL113" s="558"/>
      <c r="BM113" s="558">
        <v>0.317</v>
      </c>
      <c r="BN113" s="558"/>
      <c r="BO113" s="558"/>
      <c r="BP113" s="558"/>
      <c r="BQ113" s="558">
        <v>0</v>
      </c>
      <c r="BR113" s="558"/>
      <c r="BS113" s="558"/>
      <c r="BT113" s="558"/>
      <c r="BU113" s="558"/>
      <c r="BV113" s="558"/>
      <c r="BW113" s="552">
        <f t="shared" si="50"/>
        <v>0.60441699999999998</v>
      </c>
      <c r="BX113" s="553">
        <f t="shared" si="51"/>
        <v>0</v>
      </c>
      <c r="BY113" s="552">
        <f t="shared" si="52"/>
        <v>0</v>
      </c>
      <c r="BZ113" s="553">
        <f t="shared" si="53"/>
        <v>0</v>
      </c>
      <c r="CA113" s="530" t="s">
        <v>955</v>
      </c>
    </row>
    <row r="114" spans="1:79" ht="31.5">
      <c r="A114" s="525" t="s">
        <v>694</v>
      </c>
      <c r="B114" s="526" t="s">
        <v>78</v>
      </c>
      <c r="C114" s="125" t="s">
        <v>6</v>
      </c>
      <c r="D114" s="525" t="s">
        <v>586</v>
      </c>
      <c r="E114" s="552">
        <f t="shared" si="41"/>
        <v>0</v>
      </c>
      <c r="F114" s="552">
        <f t="shared" si="41"/>
        <v>0.70505932203389832</v>
      </c>
      <c r="G114" s="552">
        <f t="shared" si="41"/>
        <v>0</v>
      </c>
      <c r="H114" s="552">
        <f t="shared" si="40"/>
        <v>0</v>
      </c>
      <c r="I114" s="552">
        <f t="shared" si="40"/>
        <v>0.35</v>
      </c>
      <c r="J114" s="552">
        <f t="shared" si="40"/>
        <v>0</v>
      </c>
      <c r="K114" s="552">
        <f t="shared" si="40"/>
        <v>0</v>
      </c>
      <c r="L114" s="558"/>
      <c r="M114" s="558">
        <v>0</v>
      </c>
      <c r="N114" s="558"/>
      <c r="O114" s="558"/>
      <c r="P114" s="558"/>
      <c r="Q114" s="558"/>
      <c r="R114" s="558"/>
      <c r="S114" s="558"/>
      <c r="T114" s="558">
        <v>0</v>
      </c>
      <c r="U114" s="558"/>
      <c r="V114" s="558"/>
      <c r="W114" s="558"/>
      <c r="X114" s="558"/>
      <c r="Y114" s="558"/>
      <c r="Z114" s="558"/>
      <c r="AA114" s="558">
        <v>0</v>
      </c>
      <c r="AB114" s="558"/>
      <c r="AC114" s="558"/>
      <c r="AD114" s="558"/>
      <c r="AE114" s="558"/>
      <c r="AF114" s="558"/>
      <c r="AG114" s="558"/>
      <c r="AH114" s="558">
        <v>0.70505932203389832</v>
      </c>
      <c r="AI114" s="558"/>
      <c r="AJ114" s="558"/>
      <c r="AK114" s="558">
        <v>0.35</v>
      </c>
      <c r="AL114" s="558"/>
      <c r="AM114" s="558"/>
      <c r="AN114" s="552">
        <f t="shared" si="49"/>
        <v>0</v>
      </c>
      <c r="AO114" s="552">
        <f t="shared" si="48"/>
        <v>0</v>
      </c>
      <c r="AP114" s="552">
        <f t="shared" si="54"/>
        <v>0</v>
      </c>
      <c r="AQ114" s="552">
        <f t="shared" si="54"/>
        <v>0</v>
      </c>
      <c r="AR114" s="552">
        <f t="shared" si="54"/>
        <v>0</v>
      </c>
      <c r="AS114" s="552">
        <f t="shared" si="54"/>
        <v>0</v>
      </c>
      <c r="AT114" s="552">
        <f t="shared" si="54"/>
        <v>0</v>
      </c>
      <c r="AU114" s="558"/>
      <c r="AV114" s="558">
        <v>0</v>
      </c>
      <c r="AW114" s="558"/>
      <c r="AX114" s="558"/>
      <c r="AY114" s="558"/>
      <c r="AZ114" s="558"/>
      <c r="BA114" s="558"/>
      <c r="BB114" s="558"/>
      <c r="BC114" s="558">
        <v>0</v>
      </c>
      <c r="BD114" s="558"/>
      <c r="BE114" s="558"/>
      <c r="BF114" s="558"/>
      <c r="BG114" s="558"/>
      <c r="BH114" s="558"/>
      <c r="BI114" s="558"/>
      <c r="BJ114" s="558">
        <v>0</v>
      </c>
      <c r="BK114" s="558"/>
      <c r="BL114" s="558"/>
      <c r="BM114" s="558"/>
      <c r="BN114" s="558"/>
      <c r="BO114" s="558"/>
      <c r="BP114" s="558"/>
      <c r="BQ114" s="558">
        <v>0</v>
      </c>
      <c r="BR114" s="558"/>
      <c r="BS114" s="558"/>
      <c r="BT114" s="558"/>
      <c r="BU114" s="558"/>
      <c r="BV114" s="558"/>
      <c r="BW114" s="552">
        <f t="shared" si="50"/>
        <v>-0.70505932203389832</v>
      </c>
      <c r="BX114" s="553">
        <f t="shared" si="51"/>
        <v>-1</v>
      </c>
      <c r="BY114" s="552">
        <f t="shared" si="52"/>
        <v>0</v>
      </c>
      <c r="BZ114" s="553">
        <f t="shared" si="53"/>
        <v>0</v>
      </c>
      <c r="CA114" s="530" t="s">
        <v>251</v>
      </c>
    </row>
    <row r="115" spans="1:79">
      <c r="A115" s="525" t="s">
        <v>694</v>
      </c>
      <c r="B115" s="526" t="s">
        <v>79</v>
      </c>
      <c r="C115" s="125" t="s">
        <v>6</v>
      </c>
      <c r="D115" s="525" t="s">
        <v>337</v>
      </c>
      <c r="E115" s="552">
        <f t="shared" si="41"/>
        <v>0</v>
      </c>
      <c r="F115" s="552">
        <f t="shared" si="41"/>
        <v>9.4689067796610171</v>
      </c>
      <c r="G115" s="552">
        <f t="shared" si="41"/>
        <v>0</v>
      </c>
      <c r="H115" s="552">
        <f t="shared" si="40"/>
        <v>0</v>
      </c>
      <c r="I115" s="552">
        <f t="shared" si="40"/>
        <v>4.7</v>
      </c>
      <c r="J115" s="552">
        <f t="shared" si="40"/>
        <v>0</v>
      </c>
      <c r="K115" s="552">
        <f t="shared" si="40"/>
        <v>0</v>
      </c>
      <c r="L115" s="558"/>
      <c r="M115" s="558">
        <v>0</v>
      </c>
      <c r="N115" s="558"/>
      <c r="O115" s="558"/>
      <c r="P115" s="558"/>
      <c r="Q115" s="558"/>
      <c r="R115" s="558"/>
      <c r="S115" s="558"/>
      <c r="T115" s="558">
        <v>0</v>
      </c>
      <c r="U115" s="558"/>
      <c r="V115" s="558"/>
      <c r="W115" s="558"/>
      <c r="X115" s="558"/>
      <c r="Y115" s="558"/>
      <c r="Z115" s="558"/>
      <c r="AA115" s="558">
        <v>0</v>
      </c>
      <c r="AB115" s="558"/>
      <c r="AC115" s="558"/>
      <c r="AD115" s="558"/>
      <c r="AE115" s="558"/>
      <c r="AF115" s="558"/>
      <c r="AG115" s="558"/>
      <c r="AH115" s="558">
        <v>9.4689067796610171</v>
      </c>
      <c r="AI115" s="558"/>
      <c r="AJ115" s="558"/>
      <c r="AK115" s="558">
        <v>4.7</v>
      </c>
      <c r="AL115" s="558"/>
      <c r="AM115" s="558"/>
      <c r="AN115" s="552">
        <f t="shared" si="49"/>
        <v>0</v>
      </c>
      <c r="AO115" s="552">
        <f t="shared" si="48"/>
        <v>10.264079239999999</v>
      </c>
      <c r="AP115" s="552">
        <f t="shared" si="54"/>
        <v>0</v>
      </c>
      <c r="AQ115" s="552">
        <f t="shared" si="54"/>
        <v>0</v>
      </c>
      <c r="AR115" s="552">
        <f t="shared" si="54"/>
        <v>5.59</v>
      </c>
      <c r="AS115" s="552">
        <f t="shared" si="54"/>
        <v>0</v>
      </c>
      <c r="AT115" s="552">
        <f t="shared" si="54"/>
        <v>0</v>
      </c>
      <c r="AU115" s="558"/>
      <c r="AV115" s="558">
        <v>0</v>
      </c>
      <c r="AW115" s="558"/>
      <c r="AX115" s="558"/>
      <c r="AY115" s="558"/>
      <c r="AZ115" s="558"/>
      <c r="BA115" s="558"/>
      <c r="BB115" s="558"/>
      <c r="BC115" s="558">
        <v>0</v>
      </c>
      <c r="BD115" s="558"/>
      <c r="BE115" s="558"/>
      <c r="BF115" s="558"/>
      <c r="BG115" s="558"/>
      <c r="BH115" s="558"/>
      <c r="BI115" s="558"/>
      <c r="BJ115" s="558">
        <v>0</v>
      </c>
      <c r="BK115" s="558"/>
      <c r="BL115" s="558"/>
      <c r="BM115" s="558"/>
      <c r="BN115" s="558"/>
      <c r="BO115" s="558"/>
      <c r="BP115" s="558"/>
      <c r="BQ115" s="558">
        <v>10.264079239999999</v>
      </c>
      <c r="BR115" s="558"/>
      <c r="BS115" s="558"/>
      <c r="BT115" s="558">
        <v>5.59</v>
      </c>
      <c r="BU115" s="558"/>
      <c r="BV115" s="558"/>
      <c r="BW115" s="552">
        <f t="shared" si="50"/>
        <v>0.79517246033898203</v>
      </c>
      <c r="BX115" s="553">
        <f t="shared" si="51"/>
        <v>8.3977219212569842E-2</v>
      </c>
      <c r="BY115" s="552">
        <f t="shared" si="52"/>
        <v>0</v>
      </c>
      <c r="BZ115" s="553">
        <f t="shared" si="53"/>
        <v>0</v>
      </c>
      <c r="CA115" s="530" t="s">
        <v>454</v>
      </c>
    </row>
    <row r="116" spans="1:79" ht="47.25">
      <c r="A116" s="525" t="s">
        <v>694</v>
      </c>
      <c r="B116" s="526" t="s">
        <v>80</v>
      </c>
      <c r="C116" s="125" t="s">
        <v>6</v>
      </c>
      <c r="D116" s="525" t="s">
        <v>338</v>
      </c>
      <c r="E116" s="552">
        <f t="shared" si="41"/>
        <v>0</v>
      </c>
      <c r="F116" s="552">
        <f t="shared" si="41"/>
        <v>9.6703813559322036</v>
      </c>
      <c r="G116" s="552">
        <f t="shared" si="41"/>
        <v>0</v>
      </c>
      <c r="H116" s="552">
        <f t="shared" si="40"/>
        <v>0</v>
      </c>
      <c r="I116" s="552">
        <f t="shared" si="40"/>
        <v>4.8</v>
      </c>
      <c r="J116" s="552">
        <f t="shared" si="40"/>
        <v>0</v>
      </c>
      <c r="K116" s="552">
        <f t="shared" si="40"/>
        <v>0</v>
      </c>
      <c r="L116" s="558"/>
      <c r="M116" s="558">
        <v>0</v>
      </c>
      <c r="N116" s="558"/>
      <c r="O116" s="558"/>
      <c r="P116" s="558"/>
      <c r="Q116" s="558"/>
      <c r="R116" s="558"/>
      <c r="S116" s="558"/>
      <c r="T116" s="558">
        <v>0</v>
      </c>
      <c r="U116" s="558"/>
      <c r="V116" s="558"/>
      <c r="W116" s="558"/>
      <c r="X116" s="558"/>
      <c r="Y116" s="558"/>
      <c r="Z116" s="558"/>
      <c r="AA116" s="558">
        <v>0</v>
      </c>
      <c r="AB116" s="558"/>
      <c r="AC116" s="558"/>
      <c r="AD116" s="558"/>
      <c r="AE116" s="558"/>
      <c r="AF116" s="558"/>
      <c r="AG116" s="558"/>
      <c r="AH116" s="558">
        <v>9.6703813559322036</v>
      </c>
      <c r="AI116" s="558"/>
      <c r="AJ116" s="558"/>
      <c r="AK116" s="558">
        <v>4.8</v>
      </c>
      <c r="AL116" s="558"/>
      <c r="AM116" s="558"/>
      <c r="AN116" s="552">
        <f t="shared" si="49"/>
        <v>0</v>
      </c>
      <c r="AO116" s="552">
        <f t="shared" si="48"/>
        <v>0</v>
      </c>
      <c r="AP116" s="552">
        <f t="shared" si="54"/>
        <v>0</v>
      </c>
      <c r="AQ116" s="552">
        <f t="shared" si="54"/>
        <v>0</v>
      </c>
      <c r="AR116" s="552">
        <f t="shared" si="54"/>
        <v>0</v>
      </c>
      <c r="AS116" s="552">
        <f t="shared" si="54"/>
        <v>0</v>
      </c>
      <c r="AT116" s="552">
        <f t="shared" si="54"/>
        <v>0</v>
      </c>
      <c r="AU116" s="558"/>
      <c r="AV116" s="558">
        <v>0</v>
      </c>
      <c r="AW116" s="558"/>
      <c r="AX116" s="558"/>
      <c r="AY116" s="558"/>
      <c r="AZ116" s="558"/>
      <c r="BA116" s="558"/>
      <c r="BB116" s="558"/>
      <c r="BC116" s="558">
        <v>0</v>
      </c>
      <c r="BD116" s="558"/>
      <c r="BE116" s="558"/>
      <c r="BF116" s="558"/>
      <c r="BG116" s="558"/>
      <c r="BH116" s="558"/>
      <c r="BI116" s="558"/>
      <c r="BJ116" s="558">
        <v>0</v>
      </c>
      <c r="BK116" s="558"/>
      <c r="BL116" s="558"/>
      <c r="BM116" s="558"/>
      <c r="BN116" s="558"/>
      <c r="BO116" s="558"/>
      <c r="BP116" s="558"/>
      <c r="BQ116" s="558">
        <v>0</v>
      </c>
      <c r="BR116" s="558"/>
      <c r="BS116" s="558"/>
      <c r="BT116" s="558"/>
      <c r="BU116" s="558"/>
      <c r="BV116" s="558"/>
      <c r="BW116" s="552">
        <f t="shared" si="50"/>
        <v>-9.6703813559322036</v>
      </c>
      <c r="BX116" s="553">
        <f t="shared" si="51"/>
        <v>-1</v>
      </c>
      <c r="BY116" s="552">
        <f t="shared" si="52"/>
        <v>0</v>
      </c>
      <c r="BZ116" s="553">
        <f t="shared" si="53"/>
        <v>0</v>
      </c>
      <c r="CA116" s="530" t="s">
        <v>937</v>
      </c>
    </row>
    <row r="117" spans="1:79" ht="47.25">
      <c r="A117" s="525" t="s">
        <v>694</v>
      </c>
      <c r="B117" s="526" t="s">
        <v>81</v>
      </c>
      <c r="C117" s="125" t="s">
        <v>6</v>
      </c>
      <c r="D117" s="525" t="s">
        <v>339</v>
      </c>
      <c r="E117" s="552">
        <f t="shared" si="41"/>
        <v>0</v>
      </c>
      <c r="F117" s="552">
        <f t="shared" si="41"/>
        <v>2.6190338983050849</v>
      </c>
      <c r="G117" s="552">
        <f t="shared" si="41"/>
        <v>0</v>
      </c>
      <c r="H117" s="552">
        <f t="shared" si="40"/>
        <v>0</v>
      </c>
      <c r="I117" s="552">
        <f t="shared" si="40"/>
        <v>1.3</v>
      </c>
      <c r="J117" s="552">
        <f t="shared" si="40"/>
        <v>0</v>
      </c>
      <c r="K117" s="552">
        <f t="shared" si="40"/>
        <v>0</v>
      </c>
      <c r="L117" s="558"/>
      <c r="M117" s="558">
        <v>0</v>
      </c>
      <c r="N117" s="558"/>
      <c r="O117" s="558"/>
      <c r="P117" s="558"/>
      <c r="Q117" s="558"/>
      <c r="R117" s="558"/>
      <c r="S117" s="558"/>
      <c r="T117" s="558">
        <v>0</v>
      </c>
      <c r="U117" s="558"/>
      <c r="V117" s="558"/>
      <c r="W117" s="558"/>
      <c r="X117" s="558"/>
      <c r="Y117" s="558"/>
      <c r="Z117" s="558"/>
      <c r="AA117" s="558">
        <v>0</v>
      </c>
      <c r="AB117" s="558"/>
      <c r="AC117" s="558"/>
      <c r="AD117" s="558"/>
      <c r="AE117" s="558"/>
      <c r="AF117" s="558"/>
      <c r="AG117" s="558"/>
      <c r="AH117" s="558">
        <v>2.6190338983050849</v>
      </c>
      <c r="AI117" s="558"/>
      <c r="AJ117" s="558"/>
      <c r="AK117" s="558">
        <v>1.3</v>
      </c>
      <c r="AL117" s="558"/>
      <c r="AM117" s="558"/>
      <c r="AN117" s="552">
        <f t="shared" si="49"/>
        <v>0</v>
      </c>
      <c r="AO117" s="552">
        <f t="shared" si="48"/>
        <v>2.1283213300000003</v>
      </c>
      <c r="AP117" s="552">
        <f t="shared" si="54"/>
        <v>0</v>
      </c>
      <c r="AQ117" s="552">
        <f t="shared" si="54"/>
        <v>0</v>
      </c>
      <c r="AR117" s="552">
        <f t="shared" si="54"/>
        <v>1.127</v>
      </c>
      <c r="AS117" s="552">
        <f t="shared" si="54"/>
        <v>0</v>
      </c>
      <c r="AT117" s="552">
        <f t="shared" si="54"/>
        <v>0</v>
      </c>
      <c r="AU117" s="558"/>
      <c r="AV117" s="558">
        <v>0</v>
      </c>
      <c r="AW117" s="558"/>
      <c r="AX117" s="558"/>
      <c r="AY117" s="558"/>
      <c r="AZ117" s="558"/>
      <c r="BA117" s="558"/>
      <c r="BB117" s="558"/>
      <c r="BC117" s="558">
        <v>0</v>
      </c>
      <c r="BD117" s="558"/>
      <c r="BE117" s="558"/>
      <c r="BF117" s="558"/>
      <c r="BG117" s="558"/>
      <c r="BH117" s="558"/>
      <c r="BI117" s="558"/>
      <c r="BJ117" s="558">
        <v>0</v>
      </c>
      <c r="BK117" s="558"/>
      <c r="BL117" s="558"/>
      <c r="BM117" s="558"/>
      <c r="BN117" s="558"/>
      <c r="BO117" s="558"/>
      <c r="BP117" s="558"/>
      <c r="BQ117" s="558">
        <v>2.1283213300000003</v>
      </c>
      <c r="BR117" s="558"/>
      <c r="BS117" s="558"/>
      <c r="BT117" s="558">
        <v>1.127</v>
      </c>
      <c r="BU117" s="558"/>
      <c r="BV117" s="558"/>
      <c r="BW117" s="552">
        <f t="shared" si="50"/>
        <v>-0.49071256830508458</v>
      </c>
      <c r="BX117" s="553">
        <f t="shared" si="51"/>
        <v>-0.1873639621933304</v>
      </c>
      <c r="BY117" s="552">
        <f t="shared" si="52"/>
        <v>0</v>
      </c>
      <c r="BZ117" s="553">
        <f t="shared" si="53"/>
        <v>0</v>
      </c>
      <c r="CA117" s="530" t="s">
        <v>938</v>
      </c>
    </row>
    <row r="118" spans="1:79" ht="31.5">
      <c r="A118" s="525" t="s">
        <v>694</v>
      </c>
      <c r="B118" s="526" t="s">
        <v>82</v>
      </c>
      <c r="C118" s="125" t="s">
        <v>7</v>
      </c>
      <c r="D118" s="525" t="s">
        <v>340</v>
      </c>
      <c r="E118" s="552">
        <f t="shared" si="41"/>
        <v>0</v>
      </c>
      <c r="F118" s="552">
        <f t="shared" si="41"/>
        <v>0.56596114171298639</v>
      </c>
      <c r="G118" s="552">
        <f t="shared" si="41"/>
        <v>0</v>
      </c>
      <c r="H118" s="552">
        <f t="shared" si="40"/>
        <v>0</v>
      </c>
      <c r="I118" s="552">
        <f t="shared" si="40"/>
        <v>0.14699999999999999</v>
      </c>
      <c r="J118" s="552">
        <f t="shared" si="40"/>
        <v>0</v>
      </c>
      <c r="K118" s="552">
        <f t="shared" si="40"/>
        <v>0</v>
      </c>
      <c r="L118" s="558"/>
      <c r="M118" s="558">
        <v>0</v>
      </c>
      <c r="N118" s="558"/>
      <c r="O118" s="558"/>
      <c r="P118" s="558"/>
      <c r="Q118" s="558"/>
      <c r="R118" s="558"/>
      <c r="S118" s="558"/>
      <c r="T118" s="558">
        <v>0</v>
      </c>
      <c r="U118" s="558"/>
      <c r="V118" s="558"/>
      <c r="W118" s="558"/>
      <c r="X118" s="558"/>
      <c r="Y118" s="558"/>
      <c r="Z118" s="558"/>
      <c r="AA118" s="558">
        <v>0</v>
      </c>
      <c r="AB118" s="558"/>
      <c r="AC118" s="558"/>
      <c r="AD118" s="558"/>
      <c r="AE118" s="558"/>
      <c r="AF118" s="558"/>
      <c r="AG118" s="558"/>
      <c r="AH118" s="558">
        <v>0.56596114171298639</v>
      </c>
      <c r="AI118" s="558"/>
      <c r="AJ118" s="558"/>
      <c r="AK118" s="558">
        <v>0.14699999999999999</v>
      </c>
      <c r="AL118" s="558"/>
      <c r="AM118" s="558"/>
      <c r="AN118" s="552">
        <f t="shared" si="49"/>
        <v>0</v>
      </c>
      <c r="AO118" s="552">
        <f t="shared" si="48"/>
        <v>0.40882999999999997</v>
      </c>
      <c r="AP118" s="552">
        <f t="shared" si="54"/>
        <v>0</v>
      </c>
      <c r="AQ118" s="552">
        <f t="shared" si="54"/>
        <v>0</v>
      </c>
      <c r="AR118" s="552">
        <f t="shared" si="54"/>
        <v>0.15</v>
      </c>
      <c r="AS118" s="552">
        <f t="shared" si="54"/>
        <v>0</v>
      </c>
      <c r="AT118" s="552">
        <f t="shared" si="54"/>
        <v>0</v>
      </c>
      <c r="AU118" s="558"/>
      <c r="AV118" s="558">
        <v>0</v>
      </c>
      <c r="AW118" s="558"/>
      <c r="AX118" s="558"/>
      <c r="AY118" s="558"/>
      <c r="AZ118" s="558"/>
      <c r="BA118" s="558"/>
      <c r="BB118" s="558"/>
      <c r="BC118" s="558">
        <v>0</v>
      </c>
      <c r="BD118" s="558"/>
      <c r="BE118" s="558"/>
      <c r="BF118" s="558"/>
      <c r="BG118" s="558"/>
      <c r="BH118" s="558"/>
      <c r="BI118" s="558"/>
      <c r="BJ118" s="558">
        <v>0</v>
      </c>
      <c r="BK118" s="558"/>
      <c r="BL118" s="558"/>
      <c r="BM118" s="558"/>
      <c r="BN118" s="558"/>
      <c r="BO118" s="558"/>
      <c r="BP118" s="558"/>
      <c r="BQ118" s="558">
        <v>0.40882999999999997</v>
      </c>
      <c r="BR118" s="558"/>
      <c r="BS118" s="558"/>
      <c r="BT118" s="558">
        <v>0.15</v>
      </c>
      <c r="BU118" s="558"/>
      <c r="BV118" s="558"/>
      <c r="BW118" s="552">
        <f t="shared" si="50"/>
        <v>-0.15713114171298642</v>
      </c>
      <c r="BX118" s="553">
        <f t="shared" si="51"/>
        <v>-0.27763591902687856</v>
      </c>
      <c r="BY118" s="552">
        <f t="shared" si="52"/>
        <v>0</v>
      </c>
      <c r="BZ118" s="553">
        <f t="shared" si="53"/>
        <v>0</v>
      </c>
      <c r="CA118" s="530" t="s">
        <v>938</v>
      </c>
    </row>
    <row r="119" spans="1:79" ht="31.5">
      <c r="A119" s="525" t="s">
        <v>694</v>
      </c>
      <c r="B119" s="526" t="s">
        <v>83</v>
      </c>
      <c r="C119" s="125" t="s">
        <v>7</v>
      </c>
      <c r="D119" s="525" t="s">
        <v>341</v>
      </c>
      <c r="E119" s="552">
        <f t="shared" si="41"/>
        <v>0</v>
      </c>
      <c r="F119" s="552">
        <f t="shared" si="41"/>
        <v>1.0137802555885169</v>
      </c>
      <c r="G119" s="552">
        <f t="shared" si="41"/>
        <v>0</v>
      </c>
      <c r="H119" s="552">
        <f t="shared" si="40"/>
        <v>0</v>
      </c>
      <c r="I119" s="552">
        <f t="shared" si="40"/>
        <v>0.375</v>
      </c>
      <c r="J119" s="552">
        <f t="shared" si="40"/>
        <v>0</v>
      </c>
      <c r="K119" s="552">
        <f t="shared" si="40"/>
        <v>0</v>
      </c>
      <c r="L119" s="558"/>
      <c r="M119" s="558">
        <v>0</v>
      </c>
      <c r="N119" s="558"/>
      <c r="O119" s="558"/>
      <c r="P119" s="558"/>
      <c r="Q119" s="558"/>
      <c r="R119" s="558"/>
      <c r="S119" s="558"/>
      <c r="T119" s="558">
        <v>0</v>
      </c>
      <c r="U119" s="558"/>
      <c r="V119" s="558"/>
      <c r="W119" s="558"/>
      <c r="X119" s="558"/>
      <c r="Y119" s="558"/>
      <c r="Z119" s="558"/>
      <c r="AA119" s="558">
        <v>0</v>
      </c>
      <c r="AB119" s="558"/>
      <c r="AC119" s="558"/>
      <c r="AD119" s="558"/>
      <c r="AE119" s="558"/>
      <c r="AF119" s="558"/>
      <c r="AG119" s="558"/>
      <c r="AH119" s="558">
        <v>1.0137802555885169</v>
      </c>
      <c r="AI119" s="558"/>
      <c r="AJ119" s="558"/>
      <c r="AK119" s="558">
        <v>0.375</v>
      </c>
      <c r="AL119" s="558"/>
      <c r="AM119" s="558"/>
      <c r="AN119" s="552">
        <f t="shared" si="49"/>
        <v>0</v>
      </c>
      <c r="AO119" s="552">
        <f t="shared" si="48"/>
        <v>0</v>
      </c>
      <c r="AP119" s="552">
        <f t="shared" si="54"/>
        <v>0</v>
      </c>
      <c r="AQ119" s="552">
        <f t="shared" si="54"/>
        <v>0</v>
      </c>
      <c r="AR119" s="552">
        <f t="shared" si="54"/>
        <v>0</v>
      </c>
      <c r="AS119" s="552">
        <f t="shared" si="54"/>
        <v>0</v>
      </c>
      <c r="AT119" s="552">
        <f t="shared" si="54"/>
        <v>0</v>
      </c>
      <c r="AU119" s="558"/>
      <c r="AV119" s="558">
        <v>0</v>
      </c>
      <c r="AW119" s="558"/>
      <c r="AX119" s="558"/>
      <c r="AY119" s="558"/>
      <c r="AZ119" s="558"/>
      <c r="BA119" s="558"/>
      <c r="BB119" s="558"/>
      <c r="BC119" s="558">
        <v>0</v>
      </c>
      <c r="BD119" s="558"/>
      <c r="BE119" s="558"/>
      <c r="BF119" s="558"/>
      <c r="BG119" s="558"/>
      <c r="BH119" s="558"/>
      <c r="BI119" s="558"/>
      <c r="BJ119" s="558">
        <v>0</v>
      </c>
      <c r="BK119" s="558"/>
      <c r="BL119" s="558"/>
      <c r="BM119" s="558"/>
      <c r="BN119" s="558"/>
      <c r="BO119" s="558"/>
      <c r="BP119" s="558"/>
      <c r="BQ119" s="558">
        <v>0</v>
      </c>
      <c r="BR119" s="558"/>
      <c r="BS119" s="558"/>
      <c r="BT119" s="558"/>
      <c r="BU119" s="558"/>
      <c r="BV119" s="558"/>
      <c r="BW119" s="552">
        <f t="shared" si="50"/>
        <v>-1.0137802555885169</v>
      </c>
      <c r="BX119" s="553">
        <f t="shared" si="51"/>
        <v>-1</v>
      </c>
      <c r="BY119" s="552">
        <f t="shared" si="52"/>
        <v>0</v>
      </c>
      <c r="BZ119" s="553">
        <f t="shared" si="53"/>
        <v>0</v>
      </c>
      <c r="CA119" s="530" t="s">
        <v>938</v>
      </c>
    </row>
    <row r="120" spans="1:79" ht="31.5">
      <c r="A120" s="525" t="s">
        <v>694</v>
      </c>
      <c r="B120" s="526" t="s">
        <v>84</v>
      </c>
      <c r="C120" s="125" t="s">
        <v>7</v>
      </c>
      <c r="D120" s="525" t="s">
        <v>342</v>
      </c>
      <c r="E120" s="552">
        <f t="shared" si="41"/>
        <v>0</v>
      </c>
      <c r="F120" s="552">
        <f t="shared" si="41"/>
        <v>0.33607904766222624</v>
      </c>
      <c r="G120" s="552">
        <f t="shared" si="41"/>
        <v>0</v>
      </c>
      <c r="H120" s="552">
        <f t="shared" si="40"/>
        <v>0</v>
      </c>
      <c r="I120" s="552">
        <f t="shared" si="40"/>
        <v>9.8000000000000004E-2</v>
      </c>
      <c r="J120" s="552">
        <f t="shared" si="40"/>
        <v>0</v>
      </c>
      <c r="K120" s="552">
        <f t="shared" si="40"/>
        <v>0</v>
      </c>
      <c r="L120" s="558"/>
      <c r="M120" s="558">
        <v>0</v>
      </c>
      <c r="N120" s="558"/>
      <c r="O120" s="558"/>
      <c r="P120" s="558"/>
      <c r="Q120" s="558"/>
      <c r="R120" s="558"/>
      <c r="S120" s="558"/>
      <c r="T120" s="558">
        <v>0</v>
      </c>
      <c r="U120" s="558"/>
      <c r="V120" s="558"/>
      <c r="W120" s="558"/>
      <c r="X120" s="558"/>
      <c r="Y120" s="558"/>
      <c r="Z120" s="558"/>
      <c r="AA120" s="558">
        <v>0</v>
      </c>
      <c r="AB120" s="558"/>
      <c r="AC120" s="558"/>
      <c r="AD120" s="558"/>
      <c r="AE120" s="558"/>
      <c r="AF120" s="558"/>
      <c r="AG120" s="558"/>
      <c r="AH120" s="558">
        <v>0.33607904766222624</v>
      </c>
      <c r="AI120" s="558"/>
      <c r="AJ120" s="558"/>
      <c r="AK120" s="558">
        <v>9.8000000000000004E-2</v>
      </c>
      <c r="AL120" s="558"/>
      <c r="AM120" s="558"/>
      <c r="AN120" s="552">
        <f t="shared" si="49"/>
        <v>0</v>
      </c>
      <c r="AO120" s="552">
        <f t="shared" si="48"/>
        <v>0.31269000000000008</v>
      </c>
      <c r="AP120" s="552">
        <f t="shared" si="54"/>
        <v>0</v>
      </c>
      <c r="AQ120" s="552">
        <f t="shared" si="54"/>
        <v>0</v>
      </c>
      <c r="AR120" s="552">
        <f t="shared" si="54"/>
        <v>0.115</v>
      </c>
      <c r="AS120" s="552">
        <f t="shared" si="54"/>
        <v>0</v>
      </c>
      <c r="AT120" s="552">
        <f t="shared" si="54"/>
        <v>0</v>
      </c>
      <c r="AU120" s="558"/>
      <c r="AV120" s="558">
        <v>0</v>
      </c>
      <c r="AW120" s="558"/>
      <c r="AX120" s="558"/>
      <c r="AY120" s="558"/>
      <c r="AZ120" s="558"/>
      <c r="BA120" s="558"/>
      <c r="BB120" s="558"/>
      <c r="BC120" s="558">
        <v>0</v>
      </c>
      <c r="BD120" s="558"/>
      <c r="BE120" s="558"/>
      <c r="BF120" s="558"/>
      <c r="BG120" s="558"/>
      <c r="BH120" s="558"/>
      <c r="BI120" s="558"/>
      <c r="BJ120" s="558">
        <v>0</v>
      </c>
      <c r="BK120" s="558"/>
      <c r="BL120" s="558"/>
      <c r="BM120" s="558"/>
      <c r="BN120" s="558"/>
      <c r="BO120" s="558"/>
      <c r="BP120" s="558"/>
      <c r="BQ120" s="558">
        <v>0.31269000000000008</v>
      </c>
      <c r="BR120" s="558"/>
      <c r="BS120" s="558"/>
      <c r="BT120" s="558">
        <v>0.115</v>
      </c>
      <c r="BU120" s="558"/>
      <c r="BV120" s="558"/>
      <c r="BW120" s="552">
        <f t="shared" si="50"/>
        <v>-2.3389047662226159E-2</v>
      </c>
      <c r="BX120" s="553">
        <f t="shared" si="51"/>
        <v>-6.9593888178751229E-2</v>
      </c>
      <c r="BY120" s="552">
        <f t="shared" si="52"/>
        <v>0</v>
      </c>
      <c r="BZ120" s="553">
        <f t="shared" si="53"/>
        <v>0</v>
      </c>
      <c r="CA120" s="530" t="s">
        <v>938</v>
      </c>
    </row>
    <row r="121" spans="1:79" ht="110.25">
      <c r="A121" s="563" t="s">
        <v>694</v>
      </c>
      <c r="B121" s="526" t="s">
        <v>476</v>
      </c>
      <c r="C121" s="473" t="s">
        <v>2</v>
      </c>
      <c r="D121" s="563" t="s">
        <v>587</v>
      </c>
      <c r="E121" s="552">
        <f t="shared" si="41"/>
        <v>0</v>
      </c>
      <c r="F121" s="552">
        <f t="shared" si="41"/>
        <v>0.39296610169491525</v>
      </c>
      <c r="G121" s="552">
        <f t="shared" si="41"/>
        <v>0</v>
      </c>
      <c r="H121" s="552">
        <f t="shared" si="40"/>
        <v>0</v>
      </c>
      <c r="I121" s="552">
        <f t="shared" si="40"/>
        <v>0.53400000000000003</v>
      </c>
      <c r="J121" s="552">
        <f t="shared" si="40"/>
        <v>0</v>
      </c>
      <c r="K121" s="552">
        <f t="shared" si="40"/>
        <v>0</v>
      </c>
      <c r="L121" s="558"/>
      <c r="M121" s="558">
        <v>0</v>
      </c>
      <c r="N121" s="558"/>
      <c r="O121" s="558"/>
      <c r="P121" s="558"/>
      <c r="Q121" s="558"/>
      <c r="R121" s="558"/>
      <c r="S121" s="558"/>
      <c r="T121" s="558">
        <v>0</v>
      </c>
      <c r="U121" s="558"/>
      <c r="V121" s="558"/>
      <c r="W121" s="558"/>
      <c r="X121" s="558"/>
      <c r="Y121" s="558"/>
      <c r="Z121" s="558"/>
      <c r="AA121" s="558">
        <v>0</v>
      </c>
      <c r="AB121" s="558"/>
      <c r="AC121" s="558"/>
      <c r="AD121" s="558"/>
      <c r="AE121" s="558"/>
      <c r="AF121" s="558"/>
      <c r="AG121" s="558"/>
      <c r="AH121" s="558">
        <v>0.39296610169491525</v>
      </c>
      <c r="AI121" s="558"/>
      <c r="AJ121" s="558"/>
      <c r="AK121" s="558">
        <v>0.53400000000000003</v>
      </c>
      <c r="AL121" s="558"/>
      <c r="AM121" s="558"/>
      <c r="AN121" s="552">
        <f t="shared" si="49"/>
        <v>0</v>
      </c>
      <c r="AO121" s="552">
        <f t="shared" si="48"/>
        <v>0</v>
      </c>
      <c r="AP121" s="552">
        <f t="shared" si="54"/>
        <v>0</v>
      </c>
      <c r="AQ121" s="552">
        <f t="shared" si="54"/>
        <v>0</v>
      </c>
      <c r="AR121" s="552">
        <f t="shared" si="54"/>
        <v>0</v>
      </c>
      <c r="AS121" s="552">
        <f t="shared" si="54"/>
        <v>0</v>
      </c>
      <c r="AT121" s="552">
        <f t="shared" si="54"/>
        <v>0</v>
      </c>
      <c r="AU121" s="558"/>
      <c r="AV121" s="558">
        <v>0</v>
      </c>
      <c r="AW121" s="558"/>
      <c r="AX121" s="558"/>
      <c r="AY121" s="558"/>
      <c r="AZ121" s="558"/>
      <c r="BA121" s="558"/>
      <c r="BB121" s="558"/>
      <c r="BC121" s="558">
        <v>0</v>
      </c>
      <c r="BD121" s="558"/>
      <c r="BE121" s="558"/>
      <c r="BF121" s="558"/>
      <c r="BG121" s="558"/>
      <c r="BH121" s="558"/>
      <c r="BI121" s="558"/>
      <c r="BJ121" s="558">
        <v>0</v>
      </c>
      <c r="BK121" s="558"/>
      <c r="BL121" s="558"/>
      <c r="BM121" s="558"/>
      <c r="BN121" s="558"/>
      <c r="BO121" s="558"/>
      <c r="BP121" s="558"/>
      <c r="BQ121" s="558">
        <v>0</v>
      </c>
      <c r="BR121" s="558"/>
      <c r="BS121" s="558"/>
      <c r="BT121" s="558"/>
      <c r="BU121" s="558"/>
      <c r="BV121" s="558"/>
      <c r="BW121" s="552">
        <f t="shared" si="50"/>
        <v>-0.39296610169491525</v>
      </c>
      <c r="BX121" s="553">
        <f t="shared" si="51"/>
        <v>-1</v>
      </c>
      <c r="BY121" s="552">
        <f t="shared" si="52"/>
        <v>0</v>
      </c>
      <c r="BZ121" s="553">
        <f t="shared" si="53"/>
        <v>0</v>
      </c>
      <c r="CA121" s="530" t="s">
        <v>939</v>
      </c>
    </row>
    <row r="122" spans="1:79" ht="78.75">
      <c r="A122" s="563" t="s">
        <v>694</v>
      </c>
      <c r="B122" s="526" t="s">
        <v>477</v>
      </c>
      <c r="C122" s="473" t="s">
        <v>2</v>
      </c>
      <c r="D122" s="563" t="s">
        <v>588</v>
      </c>
      <c r="E122" s="552">
        <f t="shared" si="41"/>
        <v>0</v>
      </c>
      <c r="F122" s="552">
        <f t="shared" si="41"/>
        <v>0.34521186440677964</v>
      </c>
      <c r="G122" s="552">
        <f t="shared" si="41"/>
        <v>0</v>
      </c>
      <c r="H122" s="552">
        <f t="shared" si="40"/>
        <v>0</v>
      </c>
      <c r="I122" s="552">
        <f t="shared" si="40"/>
        <v>0.46899999999999997</v>
      </c>
      <c r="J122" s="552">
        <f t="shared" si="40"/>
        <v>0</v>
      </c>
      <c r="K122" s="552">
        <f t="shared" si="40"/>
        <v>0</v>
      </c>
      <c r="L122" s="558"/>
      <c r="M122" s="558">
        <v>0</v>
      </c>
      <c r="N122" s="558"/>
      <c r="O122" s="558"/>
      <c r="P122" s="558"/>
      <c r="Q122" s="558"/>
      <c r="R122" s="558"/>
      <c r="S122" s="558"/>
      <c r="T122" s="558">
        <v>0</v>
      </c>
      <c r="U122" s="558"/>
      <c r="V122" s="558"/>
      <c r="W122" s="558"/>
      <c r="X122" s="558"/>
      <c r="Y122" s="558"/>
      <c r="Z122" s="558"/>
      <c r="AA122" s="558">
        <v>0</v>
      </c>
      <c r="AB122" s="558"/>
      <c r="AC122" s="558"/>
      <c r="AD122" s="558"/>
      <c r="AE122" s="558"/>
      <c r="AF122" s="558"/>
      <c r="AG122" s="558"/>
      <c r="AH122" s="558">
        <v>0.34521186440677964</v>
      </c>
      <c r="AI122" s="558"/>
      <c r="AJ122" s="558"/>
      <c r="AK122" s="558">
        <v>0.46899999999999997</v>
      </c>
      <c r="AL122" s="558"/>
      <c r="AM122" s="558"/>
      <c r="AN122" s="552">
        <f t="shared" si="49"/>
        <v>0</v>
      </c>
      <c r="AO122" s="552">
        <f t="shared" si="48"/>
        <v>0</v>
      </c>
      <c r="AP122" s="552">
        <f t="shared" si="54"/>
        <v>0</v>
      </c>
      <c r="AQ122" s="552">
        <f t="shared" si="54"/>
        <v>0</v>
      </c>
      <c r="AR122" s="552">
        <f t="shared" si="54"/>
        <v>0</v>
      </c>
      <c r="AS122" s="552">
        <f t="shared" si="54"/>
        <v>0</v>
      </c>
      <c r="AT122" s="552">
        <f t="shared" si="54"/>
        <v>0</v>
      </c>
      <c r="AU122" s="558"/>
      <c r="AV122" s="558">
        <v>0</v>
      </c>
      <c r="AW122" s="558"/>
      <c r="AX122" s="558"/>
      <c r="AY122" s="558"/>
      <c r="AZ122" s="558"/>
      <c r="BA122" s="558"/>
      <c r="BB122" s="558"/>
      <c r="BC122" s="558">
        <v>0</v>
      </c>
      <c r="BD122" s="558"/>
      <c r="BE122" s="558"/>
      <c r="BF122" s="558"/>
      <c r="BG122" s="558"/>
      <c r="BH122" s="558"/>
      <c r="BI122" s="558"/>
      <c r="BJ122" s="558">
        <v>0</v>
      </c>
      <c r="BK122" s="558"/>
      <c r="BL122" s="558"/>
      <c r="BM122" s="558"/>
      <c r="BN122" s="558"/>
      <c r="BO122" s="558"/>
      <c r="BP122" s="558"/>
      <c r="BQ122" s="558">
        <v>0</v>
      </c>
      <c r="BR122" s="558"/>
      <c r="BS122" s="558"/>
      <c r="BT122" s="558"/>
      <c r="BU122" s="558"/>
      <c r="BV122" s="558"/>
      <c r="BW122" s="552">
        <f t="shared" si="50"/>
        <v>-0.34521186440677964</v>
      </c>
      <c r="BX122" s="553">
        <f t="shared" si="51"/>
        <v>-1</v>
      </c>
      <c r="BY122" s="552">
        <f t="shared" si="52"/>
        <v>0</v>
      </c>
      <c r="BZ122" s="553">
        <f t="shared" si="53"/>
        <v>0</v>
      </c>
      <c r="CA122" s="530" t="s">
        <v>939</v>
      </c>
    </row>
    <row r="123" spans="1:79" ht="78.75">
      <c r="A123" s="563" t="s">
        <v>694</v>
      </c>
      <c r="B123" s="526" t="s">
        <v>479</v>
      </c>
      <c r="C123" s="473" t="s">
        <v>2</v>
      </c>
      <c r="D123" s="563" t="s">
        <v>590</v>
      </c>
      <c r="E123" s="552">
        <f t="shared" si="41"/>
        <v>0</v>
      </c>
      <c r="F123" s="552">
        <f t="shared" si="41"/>
        <v>8.827966101694916E-2</v>
      </c>
      <c r="G123" s="552">
        <f t="shared" si="41"/>
        <v>0</v>
      </c>
      <c r="H123" s="552">
        <f t="shared" si="40"/>
        <v>0</v>
      </c>
      <c r="I123" s="552">
        <f t="shared" si="40"/>
        <v>0.12</v>
      </c>
      <c r="J123" s="552">
        <f t="shared" si="40"/>
        <v>0</v>
      </c>
      <c r="K123" s="552">
        <f t="shared" si="40"/>
        <v>0</v>
      </c>
      <c r="L123" s="558"/>
      <c r="M123" s="558">
        <v>0</v>
      </c>
      <c r="N123" s="558"/>
      <c r="O123" s="558"/>
      <c r="P123" s="558"/>
      <c r="Q123" s="558"/>
      <c r="R123" s="558"/>
      <c r="S123" s="558"/>
      <c r="T123" s="558">
        <v>0</v>
      </c>
      <c r="U123" s="558"/>
      <c r="V123" s="558"/>
      <c r="W123" s="558"/>
      <c r="X123" s="558"/>
      <c r="Y123" s="558"/>
      <c r="Z123" s="558"/>
      <c r="AA123" s="558">
        <v>0</v>
      </c>
      <c r="AB123" s="558"/>
      <c r="AC123" s="558"/>
      <c r="AD123" s="558"/>
      <c r="AE123" s="558"/>
      <c r="AF123" s="558"/>
      <c r="AG123" s="558"/>
      <c r="AH123" s="558">
        <v>8.827966101694916E-2</v>
      </c>
      <c r="AI123" s="558"/>
      <c r="AJ123" s="558"/>
      <c r="AK123" s="558">
        <v>0.12</v>
      </c>
      <c r="AL123" s="558"/>
      <c r="AM123" s="558"/>
      <c r="AN123" s="552">
        <f t="shared" si="49"/>
        <v>0</v>
      </c>
      <c r="AO123" s="552">
        <f t="shared" si="48"/>
        <v>0</v>
      </c>
      <c r="AP123" s="552">
        <f t="shared" si="54"/>
        <v>0</v>
      </c>
      <c r="AQ123" s="552">
        <f t="shared" si="54"/>
        <v>0</v>
      </c>
      <c r="AR123" s="552">
        <f t="shared" si="54"/>
        <v>0</v>
      </c>
      <c r="AS123" s="552">
        <f t="shared" si="54"/>
        <v>0</v>
      </c>
      <c r="AT123" s="552">
        <f t="shared" si="54"/>
        <v>0</v>
      </c>
      <c r="AU123" s="558"/>
      <c r="AV123" s="558">
        <v>0</v>
      </c>
      <c r="AW123" s="558"/>
      <c r="AX123" s="558"/>
      <c r="AY123" s="558"/>
      <c r="AZ123" s="558"/>
      <c r="BA123" s="558"/>
      <c r="BB123" s="558"/>
      <c r="BC123" s="558">
        <v>0</v>
      </c>
      <c r="BD123" s="558"/>
      <c r="BE123" s="558"/>
      <c r="BF123" s="558"/>
      <c r="BG123" s="558"/>
      <c r="BH123" s="558"/>
      <c r="BI123" s="558"/>
      <c r="BJ123" s="558">
        <v>0</v>
      </c>
      <c r="BK123" s="558"/>
      <c r="BL123" s="558"/>
      <c r="BM123" s="558"/>
      <c r="BN123" s="558"/>
      <c r="BO123" s="558"/>
      <c r="BP123" s="558"/>
      <c r="BQ123" s="558">
        <v>0</v>
      </c>
      <c r="BR123" s="558"/>
      <c r="BS123" s="558"/>
      <c r="BT123" s="558"/>
      <c r="BU123" s="558"/>
      <c r="BV123" s="558"/>
      <c r="BW123" s="552">
        <f t="shared" si="50"/>
        <v>-8.827966101694916E-2</v>
      </c>
      <c r="BX123" s="553">
        <f t="shared" si="51"/>
        <v>-1</v>
      </c>
      <c r="BY123" s="552">
        <f t="shared" si="52"/>
        <v>0</v>
      </c>
      <c r="BZ123" s="553">
        <f t="shared" si="53"/>
        <v>0</v>
      </c>
      <c r="CA123" s="530" t="s">
        <v>939</v>
      </c>
    </row>
    <row r="124" spans="1:79" ht="78.75">
      <c r="A124" s="563" t="s">
        <v>694</v>
      </c>
      <c r="B124" s="526" t="s">
        <v>480</v>
      </c>
      <c r="C124" s="473" t="s">
        <v>2</v>
      </c>
      <c r="D124" s="563" t="s">
        <v>591</v>
      </c>
      <c r="E124" s="552">
        <f t="shared" si="41"/>
        <v>0</v>
      </c>
      <c r="F124" s="552">
        <f t="shared" si="41"/>
        <v>0.19431355932203392</v>
      </c>
      <c r="G124" s="552">
        <f t="shared" si="41"/>
        <v>0</v>
      </c>
      <c r="H124" s="552">
        <f t="shared" si="40"/>
        <v>0</v>
      </c>
      <c r="I124" s="552">
        <f t="shared" si="40"/>
        <v>0.26400000000000001</v>
      </c>
      <c r="J124" s="552">
        <f t="shared" si="40"/>
        <v>0</v>
      </c>
      <c r="K124" s="552">
        <f t="shared" si="40"/>
        <v>0</v>
      </c>
      <c r="L124" s="558"/>
      <c r="M124" s="558">
        <v>0</v>
      </c>
      <c r="N124" s="558"/>
      <c r="O124" s="558"/>
      <c r="P124" s="558"/>
      <c r="Q124" s="558"/>
      <c r="R124" s="558"/>
      <c r="S124" s="558"/>
      <c r="T124" s="558">
        <v>0</v>
      </c>
      <c r="U124" s="558"/>
      <c r="V124" s="558"/>
      <c r="W124" s="558"/>
      <c r="X124" s="558"/>
      <c r="Y124" s="558"/>
      <c r="Z124" s="558"/>
      <c r="AA124" s="558">
        <v>0</v>
      </c>
      <c r="AB124" s="558"/>
      <c r="AC124" s="558"/>
      <c r="AD124" s="558"/>
      <c r="AE124" s="558"/>
      <c r="AF124" s="558"/>
      <c r="AG124" s="558"/>
      <c r="AH124" s="558">
        <v>0.19431355932203392</v>
      </c>
      <c r="AI124" s="558"/>
      <c r="AJ124" s="558"/>
      <c r="AK124" s="558">
        <v>0.26400000000000001</v>
      </c>
      <c r="AL124" s="558"/>
      <c r="AM124" s="558"/>
      <c r="AN124" s="552">
        <f t="shared" si="49"/>
        <v>0</v>
      </c>
      <c r="AO124" s="552">
        <f t="shared" si="48"/>
        <v>0</v>
      </c>
      <c r="AP124" s="552">
        <f t="shared" si="54"/>
        <v>0</v>
      </c>
      <c r="AQ124" s="552">
        <f t="shared" si="54"/>
        <v>0</v>
      </c>
      <c r="AR124" s="552">
        <f t="shared" si="54"/>
        <v>0</v>
      </c>
      <c r="AS124" s="552">
        <f t="shared" si="54"/>
        <v>0</v>
      </c>
      <c r="AT124" s="552">
        <f t="shared" si="54"/>
        <v>0</v>
      </c>
      <c r="AU124" s="558"/>
      <c r="AV124" s="558">
        <v>0</v>
      </c>
      <c r="AW124" s="558"/>
      <c r="AX124" s="558"/>
      <c r="AY124" s="558"/>
      <c r="AZ124" s="558"/>
      <c r="BA124" s="558"/>
      <c r="BB124" s="558"/>
      <c r="BC124" s="558">
        <v>0</v>
      </c>
      <c r="BD124" s="558"/>
      <c r="BE124" s="558"/>
      <c r="BF124" s="558"/>
      <c r="BG124" s="558"/>
      <c r="BH124" s="558"/>
      <c r="BI124" s="558"/>
      <c r="BJ124" s="558">
        <v>0</v>
      </c>
      <c r="BK124" s="558"/>
      <c r="BL124" s="558"/>
      <c r="BM124" s="558"/>
      <c r="BN124" s="558"/>
      <c r="BO124" s="558"/>
      <c r="BP124" s="558"/>
      <c r="BQ124" s="558">
        <v>0</v>
      </c>
      <c r="BR124" s="558"/>
      <c r="BS124" s="558"/>
      <c r="BT124" s="558"/>
      <c r="BU124" s="558"/>
      <c r="BV124" s="558"/>
      <c r="BW124" s="552">
        <f t="shared" si="50"/>
        <v>-0.19431355932203392</v>
      </c>
      <c r="BX124" s="553">
        <f t="shared" si="51"/>
        <v>-1</v>
      </c>
      <c r="BY124" s="552">
        <f t="shared" si="52"/>
        <v>0</v>
      </c>
      <c r="BZ124" s="553">
        <f t="shared" si="53"/>
        <v>0</v>
      </c>
      <c r="CA124" s="530" t="s">
        <v>939</v>
      </c>
    </row>
    <row r="125" spans="1:79" ht="78.75">
      <c r="A125" s="563" t="s">
        <v>694</v>
      </c>
      <c r="B125" s="526" t="s">
        <v>481</v>
      </c>
      <c r="C125" s="473" t="s">
        <v>2</v>
      </c>
      <c r="D125" s="563" t="s">
        <v>592</v>
      </c>
      <c r="E125" s="552">
        <f t="shared" si="41"/>
        <v>0</v>
      </c>
      <c r="F125" s="552">
        <f t="shared" si="41"/>
        <v>0.27217796610169492</v>
      </c>
      <c r="G125" s="552">
        <f t="shared" si="41"/>
        <v>0</v>
      </c>
      <c r="H125" s="552">
        <f t="shared" si="40"/>
        <v>0</v>
      </c>
      <c r="I125" s="552">
        <f t="shared" si="40"/>
        <v>0.37</v>
      </c>
      <c r="J125" s="552">
        <f t="shared" si="40"/>
        <v>0</v>
      </c>
      <c r="K125" s="552">
        <f t="shared" si="40"/>
        <v>0</v>
      </c>
      <c r="L125" s="558"/>
      <c r="M125" s="558">
        <v>0</v>
      </c>
      <c r="N125" s="558"/>
      <c r="O125" s="558"/>
      <c r="P125" s="558"/>
      <c r="Q125" s="558"/>
      <c r="R125" s="558"/>
      <c r="S125" s="558"/>
      <c r="T125" s="558">
        <v>0</v>
      </c>
      <c r="U125" s="558"/>
      <c r="V125" s="558"/>
      <c r="W125" s="558"/>
      <c r="X125" s="558"/>
      <c r="Y125" s="558"/>
      <c r="Z125" s="558"/>
      <c r="AA125" s="558">
        <v>0</v>
      </c>
      <c r="AB125" s="558"/>
      <c r="AC125" s="558"/>
      <c r="AD125" s="558"/>
      <c r="AE125" s="558"/>
      <c r="AF125" s="558"/>
      <c r="AG125" s="558"/>
      <c r="AH125" s="558">
        <v>0.27217796610169492</v>
      </c>
      <c r="AI125" s="558"/>
      <c r="AJ125" s="558"/>
      <c r="AK125" s="558">
        <v>0.37</v>
      </c>
      <c r="AL125" s="558"/>
      <c r="AM125" s="558"/>
      <c r="AN125" s="552">
        <f t="shared" si="49"/>
        <v>0</v>
      </c>
      <c r="AO125" s="552">
        <f t="shared" si="48"/>
        <v>0</v>
      </c>
      <c r="AP125" s="552">
        <f t="shared" si="54"/>
        <v>0</v>
      </c>
      <c r="AQ125" s="552">
        <f t="shared" si="54"/>
        <v>0</v>
      </c>
      <c r="AR125" s="552">
        <f t="shared" si="54"/>
        <v>0</v>
      </c>
      <c r="AS125" s="552">
        <f t="shared" si="54"/>
        <v>0</v>
      </c>
      <c r="AT125" s="552">
        <f t="shared" si="54"/>
        <v>0</v>
      </c>
      <c r="AU125" s="558"/>
      <c r="AV125" s="558">
        <v>0</v>
      </c>
      <c r="AW125" s="558"/>
      <c r="AX125" s="558"/>
      <c r="AY125" s="558"/>
      <c r="AZ125" s="558"/>
      <c r="BA125" s="558"/>
      <c r="BB125" s="558"/>
      <c r="BC125" s="558">
        <v>0</v>
      </c>
      <c r="BD125" s="558"/>
      <c r="BE125" s="558"/>
      <c r="BF125" s="558"/>
      <c r="BG125" s="558"/>
      <c r="BH125" s="558"/>
      <c r="BI125" s="558"/>
      <c r="BJ125" s="558">
        <v>0</v>
      </c>
      <c r="BK125" s="558"/>
      <c r="BL125" s="558"/>
      <c r="BM125" s="558"/>
      <c r="BN125" s="558"/>
      <c r="BO125" s="558"/>
      <c r="BP125" s="558"/>
      <c r="BQ125" s="558">
        <v>0</v>
      </c>
      <c r="BR125" s="558"/>
      <c r="BS125" s="558"/>
      <c r="BT125" s="558"/>
      <c r="BU125" s="558"/>
      <c r="BV125" s="558"/>
      <c r="BW125" s="552">
        <f t="shared" si="50"/>
        <v>-0.27217796610169492</v>
      </c>
      <c r="BX125" s="553">
        <f t="shared" si="51"/>
        <v>-1</v>
      </c>
      <c r="BY125" s="552">
        <f t="shared" si="52"/>
        <v>0</v>
      </c>
      <c r="BZ125" s="553">
        <f t="shared" si="53"/>
        <v>0</v>
      </c>
      <c r="CA125" s="530" t="s">
        <v>939</v>
      </c>
    </row>
    <row r="126" spans="1:79" ht="78.75">
      <c r="A126" s="563" t="s">
        <v>694</v>
      </c>
      <c r="B126" s="526" t="s">
        <v>482</v>
      </c>
      <c r="C126" s="473" t="s">
        <v>2</v>
      </c>
      <c r="D126" s="563" t="s">
        <v>593</v>
      </c>
      <c r="E126" s="552">
        <f t="shared" si="41"/>
        <v>0</v>
      </c>
      <c r="F126" s="552">
        <f t="shared" si="41"/>
        <v>0.10083050847457628</v>
      </c>
      <c r="G126" s="552">
        <f t="shared" si="41"/>
        <v>0</v>
      </c>
      <c r="H126" s="552">
        <f t="shared" si="40"/>
        <v>0</v>
      </c>
      <c r="I126" s="552">
        <f t="shared" si="40"/>
        <v>0.13700000000000001</v>
      </c>
      <c r="J126" s="552">
        <f t="shared" si="40"/>
        <v>0</v>
      </c>
      <c r="K126" s="552">
        <f t="shared" si="40"/>
        <v>0</v>
      </c>
      <c r="L126" s="558"/>
      <c r="M126" s="558">
        <v>0</v>
      </c>
      <c r="N126" s="558"/>
      <c r="O126" s="558"/>
      <c r="P126" s="558"/>
      <c r="Q126" s="558"/>
      <c r="R126" s="558"/>
      <c r="S126" s="558"/>
      <c r="T126" s="558">
        <v>0</v>
      </c>
      <c r="U126" s="558"/>
      <c r="V126" s="558"/>
      <c r="W126" s="558"/>
      <c r="X126" s="558"/>
      <c r="Y126" s="558"/>
      <c r="Z126" s="558"/>
      <c r="AA126" s="558">
        <v>0</v>
      </c>
      <c r="AB126" s="558"/>
      <c r="AC126" s="558"/>
      <c r="AD126" s="558"/>
      <c r="AE126" s="558"/>
      <c r="AF126" s="558"/>
      <c r="AG126" s="558"/>
      <c r="AH126" s="558">
        <v>0.10083050847457628</v>
      </c>
      <c r="AI126" s="558"/>
      <c r="AJ126" s="558"/>
      <c r="AK126" s="558">
        <v>0.13700000000000001</v>
      </c>
      <c r="AL126" s="558"/>
      <c r="AM126" s="558"/>
      <c r="AN126" s="552">
        <f t="shared" si="49"/>
        <v>0</v>
      </c>
      <c r="AO126" s="552">
        <f t="shared" si="48"/>
        <v>0</v>
      </c>
      <c r="AP126" s="552">
        <f t="shared" si="54"/>
        <v>0</v>
      </c>
      <c r="AQ126" s="552">
        <f t="shared" si="54"/>
        <v>0</v>
      </c>
      <c r="AR126" s="552">
        <f t="shared" si="54"/>
        <v>0</v>
      </c>
      <c r="AS126" s="552">
        <f t="shared" si="54"/>
        <v>0</v>
      </c>
      <c r="AT126" s="552">
        <f t="shared" si="54"/>
        <v>0</v>
      </c>
      <c r="AU126" s="558"/>
      <c r="AV126" s="558">
        <v>0</v>
      </c>
      <c r="AW126" s="558"/>
      <c r="AX126" s="558"/>
      <c r="AY126" s="558"/>
      <c r="AZ126" s="558"/>
      <c r="BA126" s="558"/>
      <c r="BB126" s="558"/>
      <c r="BC126" s="558">
        <v>0</v>
      </c>
      <c r="BD126" s="558"/>
      <c r="BE126" s="558"/>
      <c r="BF126" s="558"/>
      <c r="BG126" s="558"/>
      <c r="BH126" s="558"/>
      <c r="BI126" s="558"/>
      <c r="BJ126" s="558">
        <v>0</v>
      </c>
      <c r="BK126" s="558"/>
      <c r="BL126" s="558"/>
      <c r="BM126" s="558"/>
      <c r="BN126" s="558"/>
      <c r="BO126" s="558"/>
      <c r="BP126" s="558"/>
      <c r="BQ126" s="558">
        <v>0</v>
      </c>
      <c r="BR126" s="558"/>
      <c r="BS126" s="558"/>
      <c r="BT126" s="558"/>
      <c r="BU126" s="558"/>
      <c r="BV126" s="558"/>
      <c r="BW126" s="552">
        <f t="shared" si="50"/>
        <v>-0.10083050847457628</v>
      </c>
      <c r="BX126" s="553">
        <f t="shared" si="51"/>
        <v>-1</v>
      </c>
      <c r="BY126" s="552">
        <f t="shared" si="52"/>
        <v>0</v>
      </c>
      <c r="BZ126" s="553">
        <f t="shared" si="53"/>
        <v>0</v>
      </c>
      <c r="CA126" s="530" t="s">
        <v>939</v>
      </c>
    </row>
    <row r="127" spans="1:79">
      <c r="A127" s="525" t="s">
        <v>694</v>
      </c>
      <c r="B127" s="526" t="s">
        <v>85</v>
      </c>
      <c r="C127" s="125" t="s">
        <v>45</v>
      </c>
      <c r="D127" s="525" t="s">
        <v>270</v>
      </c>
      <c r="E127" s="552">
        <f t="shared" si="41"/>
        <v>0</v>
      </c>
      <c r="F127" s="552">
        <f t="shared" si="41"/>
        <v>0.94259322033898307</v>
      </c>
      <c r="G127" s="552">
        <f t="shared" si="41"/>
        <v>0</v>
      </c>
      <c r="H127" s="552">
        <f t="shared" si="40"/>
        <v>0</v>
      </c>
      <c r="I127" s="552">
        <f t="shared" si="40"/>
        <v>0.66</v>
      </c>
      <c r="J127" s="552">
        <f t="shared" si="40"/>
        <v>0</v>
      </c>
      <c r="K127" s="552">
        <f t="shared" si="40"/>
        <v>0</v>
      </c>
      <c r="L127" s="558"/>
      <c r="M127" s="558">
        <v>0</v>
      </c>
      <c r="N127" s="558"/>
      <c r="O127" s="558"/>
      <c r="P127" s="558"/>
      <c r="Q127" s="558"/>
      <c r="R127" s="558"/>
      <c r="S127" s="558"/>
      <c r="T127" s="558">
        <v>0</v>
      </c>
      <c r="U127" s="558"/>
      <c r="V127" s="558"/>
      <c r="W127" s="558"/>
      <c r="X127" s="558"/>
      <c r="Y127" s="558"/>
      <c r="Z127" s="558"/>
      <c r="AA127" s="558">
        <v>0</v>
      </c>
      <c r="AB127" s="558"/>
      <c r="AC127" s="558"/>
      <c r="AD127" s="558"/>
      <c r="AE127" s="558"/>
      <c r="AF127" s="558"/>
      <c r="AG127" s="558"/>
      <c r="AH127" s="558">
        <v>0.94259322033898307</v>
      </c>
      <c r="AI127" s="558"/>
      <c r="AJ127" s="558"/>
      <c r="AK127" s="558">
        <v>0.66</v>
      </c>
      <c r="AL127" s="558"/>
      <c r="AM127" s="558"/>
      <c r="AN127" s="552">
        <f t="shared" si="49"/>
        <v>0</v>
      </c>
      <c r="AO127" s="552">
        <f t="shared" si="48"/>
        <v>0.47253000000000001</v>
      </c>
      <c r="AP127" s="552">
        <f t="shared" si="54"/>
        <v>0</v>
      </c>
      <c r="AQ127" s="552">
        <f t="shared" si="54"/>
        <v>0</v>
      </c>
      <c r="AR127" s="552">
        <f t="shared" si="54"/>
        <v>0.41599999999999998</v>
      </c>
      <c r="AS127" s="552">
        <f t="shared" si="54"/>
        <v>0</v>
      </c>
      <c r="AT127" s="552">
        <f t="shared" si="54"/>
        <v>0</v>
      </c>
      <c r="AU127" s="558"/>
      <c r="AV127" s="558">
        <v>0</v>
      </c>
      <c r="AW127" s="558"/>
      <c r="AX127" s="558"/>
      <c r="AY127" s="558"/>
      <c r="AZ127" s="558"/>
      <c r="BA127" s="558"/>
      <c r="BB127" s="558"/>
      <c r="BC127" s="558">
        <v>0</v>
      </c>
      <c r="BD127" s="558"/>
      <c r="BE127" s="558"/>
      <c r="BF127" s="558"/>
      <c r="BG127" s="558"/>
      <c r="BH127" s="558"/>
      <c r="BI127" s="558"/>
      <c r="BJ127" s="558">
        <v>0</v>
      </c>
      <c r="BK127" s="558"/>
      <c r="BL127" s="558"/>
      <c r="BM127" s="558"/>
      <c r="BN127" s="558"/>
      <c r="BO127" s="558"/>
      <c r="BP127" s="558"/>
      <c r="BQ127" s="558">
        <v>0.47253000000000001</v>
      </c>
      <c r="BR127" s="558"/>
      <c r="BS127" s="558"/>
      <c r="BT127" s="558">
        <v>0.41599999999999998</v>
      </c>
      <c r="BU127" s="558"/>
      <c r="BV127" s="558"/>
      <c r="BW127" s="552">
        <f t="shared" si="50"/>
        <v>-0.47006322033898307</v>
      </c>
      <c r="BX127" s="553">
        <f t="shared" si="51"/>
        <v>-0.49869149299624194</v>
      </c>
      <c r="BY127" s="552">
        <f t="shared" si="52"/>
        <v>0</v>
      </c>
      <c r="BZ127" s="553">
        <f t="shared" si="53"/>
        <v>0</v>
      </c>
      <c r="CA127" s="530" t="s">
        <v>935</v>
      </c>
    </row>
    <row r="128" spans="1:79" ht="31.5">
      <c r="A128" s="525" t="s">
        <v>694</v>
      </c>
      <c r="B128" s="526" t="s">
        <v>86</v>
      </c>
      <c r="C128" s="125" t="s">
        <v>6</v>
      </c>
      <c r="D128" s="564" t="s">
        <v>370</v>
      </c>
      <c r="E128" s="552">
        <f t="shared" si="41"/>
        <v>0</v>
      </c>
      <c r="F128" s="552">
        <f t="shared" si="41"/>
        <v>0.5352457627118643</v>
      </c>
      <c r="G128" s="552">
        <f t="shared" si="41"/>
        <v>0</v>
      </c>
      <c r="H128" s="552">
        <f t="shared" si="40"/>
        <v>0</v>
      </c>
      <c r="I128" s="552">
        <f t="shared" si="40"/>
        <v>0.37</v>
      </c>
      <c r="J128" s="552">
        <f t="shared" si="40"/>
        <v>0</v>
      </c>
      <c r="K128" s="552">
        <f t="shared" si="40"/>
        <v>0</v>
      </c>
      <c r="L128" s="558"/>
      <c r="M128" s="558">
        <v>0</v>
      </c>
      <c r="N128" s="558"/>
      <c r="O128" s="558"/>
      <c r="P128" s="558"/>
      <c r="Q128" s="558"/>
      <c r="R128" s="558"/>
      <c r="S128" s="558"/>
      <c r="T128" s="558">
        <v>0</v>
      </c>
      <c r="U128" s="558"/>
      <c r="V128" s="558"/>
      <c r="W128" s="558"/>
      <c r="X128" s="558"/>
      <c r="Y128" s="558"/>
      <c r="Z128" s="558"/>
      <c r="AA128" s="558">
        <v>0</v>
      </c>
      <c r="AB128" s="558"/>
      <c r="AC128" s="558"/>
      <c r="AD128" s="558"/>
      <c r="AE128" s="558"/>
      <c r="AF128" s="558"/>
      <c r="AG128" s="558"/>
      <c r="AH128" s="558">
        <v>0.5352457627118643</v>
      </c>
      <c r="AI128" s="558"/>
      <c r="AJ128" s="558"/>
      <c r="AK128" s="558">
        <v>0.37</v>
      </c>
      <c r="AL128" s="558"/>
      <c r="AM128" s="558"/>
      <c r="AN128" s="552">
        <f t="shared" si="49"/>
        <v>0</v>
      </c>
      <c r="AO128" s="552">
        <f t="shared" si="48"/>
        <v>0.37717191999999999</v>
      </c>
      <c r="AP128" s="552">
        <f t="shared" si="54"/>
        <v>0</v>
      </c>
      <c r="AQ128" s="552">
        <f t="shared" si="54"/>
        <v>0</v>
      </c>
      <c r="AR128" s="552">
        <f t="shared" si="54"/>
        <v>0.23499999999999999</v>
      </c>
      <c r="AS128" s="552">
        <f t="shared" si="54"/>
        <v>0</v>
      </c>
      <c r="AT128" s="552">
        <f t="shared" si="54"/>
        <v>0</v>
      </c>
      <c r="AU128" s="558"/>
      <c r="AV128" s="558">
        <v>0</v>
      </c>
      <c r="AW128" s="558"/>
      <c r="AX128" s="558"/>
      <c r="AY128" s="558"/>
      <c r="AZ128" s="558"/>
      <c r="BA128" s="558"/>
      <c r="BB128" s="558"/>
      <c r="BC128" s="558">
        <v>0</v>
      </c>
      <c r="BD128" s="558"/>
      <c r="BE128" s="558"/>
      <c r="BF128" s="558"/>
      <c r="BG128" s="558"/>
      <c r="BH128" s="558"/>
      <c r="BI128" s="558"/>
      <c r="BJ128" s="558">
        <v>0</v>
      </c>
      <c r="BK128" s="558"/>
      <c r="BL128" s="558"/>
      <c r="BM128" s="558"/>
      <c r="BN128" s="558"/>
      <c r="BO128" s="558"/>
      <c r="BP128" s="558"/>
      <c r="BQ128" s="558">
        <v>0.37717191999999999</v>
      </c>
      <c r="BR128" s="558"/>
      <c r="BS128" s="558"/>
      <c r="BT128" s="558">
        <v>0.23499999999999999</v>
      </c>
      <c r="BU128" s="558"/>
      <c r="BV128" s="558"/>
      <c r="BW128" s="552">
        <f t="shared" si="50"/>
        <v>-0.15807384271186431</v>
      </c>
      <c r="BX128" s="553">
        <f t="shared" si="51"/>
        <v>-0.29532946120109549</v>
      </c>
      <c r="BY128" s="552">
        <f t="shared" si="52"/>
        <v>0</v>
      </c>
      <c r="BZ128" s="553">
        <f t="shared" si="53"/>
        <v>0</v>
      </c>
      <c r="CA128" s="530" t="s">
        <v>448</v>
      </c>
    </row>
    <row r="129" spans="1:79" ht="31.5">
      <c r="A129" s="525" t="s">
        <v>694</v>
      </c>
      <c r="B129" s="526" t="s">
        <v>87</v>
      </c>
      <c r="C129" s="125" t="s">
        <v>7</v>
      </c>
      <c r="D129" s="560" t="s">
        <v>371</v>
      </c>
      <c r="E129" s="552">
        <f t="shared" si="41"/>
        <v>0</v>
      </c>
      <c r="F129" s="552">
        <f t="shared" si="41"/>
        <v>0.40092708834087804</v>
      </c>
      <c r="G129" s="552">
        <f t="shared" si="41"/>
        <v>0</v>
      </c>
      <c r="H129" s="552">
        <f t="shared" si="40"/>
        <v>0</v>
      </c>
      <c r="I129" s="552">
        <f t="shared" si="40"/>
        <v>0.24399999999999999</v>
      </c>
      <c r="J129" s="552">
        <f t="shared" si="40"/>
        <v>0</v>
      </c>
      <c r="K129" s="552">
        <f t="shared" si="40"/>
        <v>0</v>
      </c>
      <c r="L129" s="558"/>
      <c r="M129" s="558">
        <v>0</v>
      </c>
      <c r="N129" s="558"/>
      <c r="O129" s="558"/>
      <c r="P129" s="558"/>
      <c r="Q129" s="558"/>
      <c r="R129" s="558"/>
      <c r="S129" s="558"/>
      <c r="T129" s="558">
        <v>0</v>
      </c>
      <c r="U129" s="558"/>
      <c r="V129" s="558"/>
      <c r="W129" s="558"/>
      <c r="X129" s="558"/>
      <c r="Y129" s="558"/>
      <c r="Z129" s="558"/>
      <c r="AA129" s="558">
        <v>0</v>
      </c>
      <c r="AB129" s="558"/>
      <c r="AC129" s="558"/>
      <c r="AD129" s="558"/>
      <c r="AE129" s="558"/>
      <c r="AF129" s="558"/>
      <c r="AG129" s="558"/>
      <c r="AH129" s="558">
        <v>0.40092708834087804</v>
      </c>
      <c r="AI129" s="558"/>
      <c r="AJ129" s="558"/>
      <c r="AK129" s="558">
        <v>0.24399999999999999</v>
      </c>
      <c r="AL129" s="558"/>
      <c r="AM129" s="558"/>
      <c r="AN129" s="552">
        <f t="shared" si="49"/>
        <v>0</v>
      </c>
      <c r="AO129" s="552">
        <f t="shared" si="48"/>
        <v>0.28834000000000004</v>
      </c>
      <c r="AP129" s="552">
        <f t="shared" si="54"/>
        <v>0</v>
      </c>
      <c r="AQ129" s="552">
        <f t="shared" si="54"/>
        <v>0</v>
      </c>
      <c r="AR129" s="552">
        <f t="shared" si="54"/>
        <v>0.24</v>
      </c>
      <c r="AS129" s="552">
        <f t="shared" si="54"/>
        <v>0</v>
      </c>
      <c r="AT129" s="552">
        <f t="shared" si="54"/>
        <v>0</v>
      </c>
      <c r="AU129" s="558"/>
      <c r="AV129" s="558">
        <v>0</v>
      </c>
      <c r="AW129" s="558"/>
      <c r="AX129" s="558"/>
      <c r="AY129" s="558"/>
      <c r="AZ129" s="558"/>
      <c r="BA129" s="558"/>
      <c r="BB129" s="558"/>
      <c r="BC129" s="558">
        <v>0</v>
      </c>
      <c r="BD129" s="558"/>
      <c r="BE129" s="558"/>
      <c r="BF129" s="558"/>
      <c r="BG129" s="558"/>
      <c r="BH129" s="558"/>
      <c r="BI129" s="558"/>
      <c r="BJ129" s="558">
        <v>0</v>
      </c>
      <c r="BK129" s="558"/>
      <c r="BL129" s="558"/>
      <c r="BM129" s="558"/>
      <c r="BN129" s="558"/>
      <c r="BO129" s="558"/>
      <c r="BP129" s="558"/>
      <c r="BQ129" s="558">
        <v>0.28834000000000004</v>
      </c>
      <c r="BR129" s="558"/>
      <c r="BS129" s="558"/>
      <c r="BT129" s="558">
        <v>0.24</v>
      </c>
      <c r="BU129" s="558"/>
      <c r="BV129" s="558"/>
      <c r="BW129" s="552">
        <f t="shared" si="50"/>
        <v>-0.11258708834087799</v>
      </c>
      <c r="BX129" s="553">
        <f t="shared" si="51"/>
        <v>-0.28081686574680553</v>
      </c>
      <c r="BY129" s="552">
        <f t="shared" si="52"/>
        <v>0</v>
      </c>
      <c r="BZ129" s="553">
        <f t="shared" si="53"/>
        <v>0</v>
      </c>
      <c r="CA129" s="530" t="s">
        <v>448</v>
      </c>
    </row>
    <row r="130" spans="1:79" ht="31.5">
      <c r="A130" s="525" t="s">
        <v>694</v>
      </c>
      <c r="B130" s="526" t="s">
        <v>88</v>
      </c>
      <c r="C130" s="125" t="s">
        <v>7</v>
      </c>
      <c r="D130" s="560" t="s">
        <v>372</v>
      </c>
      <c r="E130" s="552">
        <f t="shared" si="41"/>
        <v>0</v>
      </c>
      <c r="F130" s="552">
        <f t="shared" si="41"/>
        <v>0.4293041150401653</v>
      </c>
      <c r="G130" s="552">
        <f t="shared" si="41"/>
        <v>0</v>
      </c>
      <c r="H130" s="552">
        <f t="shared" si="40"/>
        <v>0</v>
      </c>
      <c r="I130" s="552">
        <f t="shared" si="40"/>
        <v>0.20599999999999999</v>
      </c>
      <c r="J130" s="552">
        <f t="shared" si="40"/>
        <v>0</v>
      </c>
      <c r="K130" s="552">
        <f t="shared" si="40"/>
        <v>0</v>
      </c>
      <c r="L130" s="558"/>
      <c r="M130" s="558">
        <v>0</v>
      </c>
      <c r="N130" s="558"/>
      <c r="O130" s="558"/>
      <c r="P130" s="558"/>
      <c r="Q130" s="558"/>
      <c r="R130" s="558"/>
      <c r="S130" s="558"/>
      <c r="T130" s="558">
        <v>0</v>
      </c>
      <c r="U130" s="558"/>
      <c r="V130" s="558"/>
      <c r="W130" s="558"/>
      <c r="X130" s="558"/>
      <c r="Y130" s="558"/>
      <c r="Z130" s="558"/>
      <c r="AA130" s="558">
        <v>0</v>
      </c>
      <c r="AB130" s="558"/>
      <c r="AC130" s="558"/>
      <c r="AD130" s="558"/>
      <c r="AE130" s="558"/>
      <c r="AF130" s="558"/>
      <c r="AG130" s="558"/>
      <c r="AH130" s="558">
        <v>0.4293041150401653</v>
      </c>
      <c r="AI130" s="558"/>
      <c r="AJ130" s="558"/>
      <c r="AK130" s="558">
        <v>0.20599999999999999</v>
      </c>
      <c r="AL130" s="558"/>
      <c r="AM130" s="558"/>
      <c r="AN130" s="552">
        <f t="shared" si="49"/>
        <v>0</v>
      </c>
      <c r="AO130" s="552">
        <f t="shared" si="48"/>
        <v>0.30931000000000008</v>
      </c>
      <c r="AP130" s="552">
        <f t="shared" si="54"/>
        <v>0</v>
      </c>
      <c r="AQ130" s="552">
        <f t="shared" si="54"/>
        <v>0</v>
      </c>
      <c r="AR130" s="552">
        <f t="shared" si="54"/>
        <v>0.21</v>
      </c>
      <c r="AS130" s="552">
        <f t="shared" si="54"/>
        <v>0</v>
      </c>
      <c r="AT130" s="552">
        <f t="shared" si="54"/>
        <v>0</v>
      </c>
      <c r="AU130" s="558"/>
      <c r="AV130" s="558">
        <v>0</v>
      </c>
      <c r="AW130" s="558"/>
      <c r="AX130" s="558"/>
      <c r="AY130" s="558"/>
      <c r="AZ130" s="558"/>
      <c r="BA130" s="558"/>
      <c r="BB130" s="558"/>
      <c r="BC130" s="558">
        <v>0</v>
      </c>
      <c r="BD130" s="558"/>
      <c r="BE130" s="558"/>
      <c r="BF130" s="558"/>
      <c r="BG130" s="558"/>
      <c r="BH130" s="558"/>
      <c r="BI130" s="558"/>
      <c r="BJ130" s="558">
        <v>0</v>
      </c>
      <c r="BK130" s="558"/>
      <c r="BL130" s="558"/>
      <c r="BM130" s="558"/>
      <c r="BN130" s="558"/>
      <c r="BO130" s="558"/>
      <c r="BP130" s="558"/>
      <c r="BQ130" s="558">
        <v>0.30931000000000008</v>
      </c>
      <c r="BR130" s="558"/>
      <c r="BS130" s="558"/>
      <c r="BT130" s="558">
        <v>0.21</v>
      </c>
      <c r="BU130" s="558"/>
      <c r="BV130" s="558"/>
      <c r="BW130" s="552">
        <f t="shared" si="50"/>
        <v>-0.11999411504016522</v>
      </c>
      <c r="BX130" s="553">
        <f t="shared" si="51"/>
        <v>-0.279508420339597</v>
      </c>
      <c r="BY130" s="552">
        <f t="shared" si="52"/>
        <v>0</v>
      </c>
      <c r="BZ130" s="553">
        <f t="shared" si="53"/>
        <v>0</v>
      </c>
      <c r="CA130" s="530" t="s">
        <v>448</v>
      </c>
    </row>
    <row r="131" spans="1:79" ht="31.5">
      <c r="A131" s="525" t="s">
        <v>694</v>
      </c>
      <c r="B131" s="526" t="s">
        <v>89</v>
      </c>
      <c r="C131" s="125" t="s">
        <v>7</v>
      </c>
      <c r="D131" s="560" t="s">
        <v>373</v>
      </c>
      <c r="E131" s="552">
        <f t="shared" si="41"/>
        <v>0</v>
      </c>
      <c r="F131" s="552">
        <f t="shared" si="41"/>
        <v>0.37045827536907122</v>
      </c>
      <c r="G131" s="552">
        <f t="shared" si="41"/>
        <v>0</v>
      </c>
      <c r="H131" s="552">
        <f t="shared" si="40"/>
        <v>0</v>
      </c>
      <c r="I131" s="552">
        <f t="shared" si="40"/>
        <v>0.187</v>
      </c>
      <c r="J131" s="552">
        <f t="shared" si="40"/>
        <v>0</v>
      </c>
      <c r="K131" s="552">
        <f t="shared" si="40"/>
        <v>0</v>
      </c>
      <c r="L131" s="558"/>
      <c r="M131" s="558">
        <v>0</v>
      </c>
      <c r="N131" s="558"/>
      <c r="O131" s="558"/>
      <c r="P131" s="558"/>
      <c r="Q131" s="558"/>
      <c r="R131" s="558"/>
      <c r="S131" s="558"/>
      <c r="T131" s="558">
        <v>0</v>
      </c>
      <c r="U131" s="558"/>
      <c r="V131" s="558"/>
      <c r="W131" s="558"/>
      <c r="X131" s="558"/>
      <c r="Y131" s="558"/>
      <c r="Z131" s="558"/>
      <c r="AA131" s="558">
        <v>0</v>
      </c>
      <c r="AB131" s="558"/>
      <c r="AC131" s="558"/>
      <c r="AD131" s="558"/>
      <c r="AE131" s="558"/>
      <c r="AF131" s="558"/>
      <c r="AG131" s="558"/>
      <c r="AH131" s="558">
        <v>0.37045827536907122</v>
      </c>
      <c r="AI131" s="558"/>
      <c r="AJ131" s="558"/>
      <c r="AK131" s="558">
        <v>0.187</v>
      </c>
      <c r="AL131" s="558"/>
      <c r="AM131" s="558"/>
      <c r="AN131" s="552">
        <f t="shared" si="49"/>
        <v>0</v>
      </c>
      <c r="AO131" s="552">
        <f t="shared" si="48"/>
        <v>0.27045999999999998</v>
      </c>
      <c r="AP131" s="552">
        <f t="shared" si="54"/>
        <v>0</v>
      </c>
      <c r="AQ131" s="552">
        <f t="shared" si="54"/>
        <v>0</v>
      </c>
      <c r="AR131" s="552">
        <f t="shared" si="54"/>
        <v>0.19</v>
      </c>
      <c r="AS131" s="552">
        <f t="shared" si="54"/>
        <v>0</v>
      </c>
      <c r="AT131" s="552">
        <f t="shared" si="54"/>
        <v>0</v>
      </c>
      <c r="AU131" s="558"/>
      <c r="AV131" s="558">
        <v>0</v>
      </c>
      <c r="AW131" s="558"/>
      <c r="AX131" s="558"/>
      <c r="AY131" s="558"/>
      <c r="AZ131" s="558"/>
      <c r="BA131" s="558"/>
      <c r="BB131" s="558"/>
      <c r="BC131" s="558">
        <v>0</v>
      </c>
      <c r="BD131" s="558"/>
      <c r="BE131" s="558"/>
      <c r="BF131" s="558"/>
      <c r="BG131" s="558"/>
      <c r="BH131" s="558"/>
      <c r="BI131" s="558"/>
      <c r="BJ131" s="558">
        <v>0</v>
      </c>
      <c r="BK131" s="558"/>
      <c r="BL131" s="558"/>
      <c r="BM131" s="558"/>
      <c r="BN131" s="558"/>
      <c r="BO131" s="558"/>
      <c r="BP131" s="558"/>
      <c r="BQ131" s="558">
        <v>0.27045999999999998</v>
      </c>
      <c r="BR131" s="558"/>
      <c r="BS131" s="558"/>
      <c r="BT131" s="558">
        <v>0.19</v>
      </c>
      <c r="BU131" s="558"/>
      <c r="BV131" s="558"/>
      <c r="BW131" s="552">
        <f t="shared" si="50"/>
        <v>-9.9998275369071243E-2</v>
      </c>
      <c r="BX131" s="553">
        <f t="shared" si="51"/>
        <v>-0.26993127706338149</v>
      </c>
      <c r="BY131" s="552">
        <f t="shared" si="52"/>
        <v>0</v>
      </c>
      <c r="BZ131" s="553">
        <f t="shared" si="53"/>
        <v>0</v>
      </c>
      <c r="CA131" s="530" t="s">
        <v>448</v>
      </c>
    </row>
    <row r="132" spans="1:79" ht="31.5">
      <c r="A132" s="525" t="s">
        <v>694</v>
      </c>
      <c r="B132" s="526" t="s">
        <v>90</v>
      </c>
      <c r="C132" s="125" t="s">
        <v>7</v>
      </c>
      <c r="D132" s="560" t="s">
        <v>374</v>
      </c>
      <c r="E132" s="552">
        <f t="shared" si="41"/>
        <v>0</v>
      </c>
      <c r="F132" s="552">
        <f t="shared" si="41"/>
        <v>0.12660937590319918</v>
      </c>
      <c r="G132" s="552">
        <f t="shared" si="41"/>
        <v>0</v>
      </c>
      <c r="H132" s="552">
        <f t="shared" si="40"/>
        <v>0</v>
      </c>
      <c r="I132" s="552">
        <f t="shared" si="40"/>
        <v>3.5999999999999997E-2</v>
      </c>
      <c r="J132" s="552">
        <f t="shared" si="40"/>
        <v>0</v>
      </c>
      <c r="K132" s="552">
        <f t="shared" si="40"/>
        <v>0</v>
      </c>
      <c r="L132" s="558"/>
      <c r="M132" s="558">
        <v>0</v>
      </c>
      <c r="N132" s="558"/>
      <c r="O132" s="558"/>
      <c r="P132" s="558"/>
      <c r="Q132" s="558"/>
      <c r="R132" s="558"/>
      <c r="S132" s="558"/>
      <c r="T132" s="558">
        <v>0</v>
      </c>
      <c r="U132" s="558"/>
      <c r="V132" s="558"/>
      <c r="W132" s="558"/>
      <c r="X132" s="558"/>
      <c r="Y132" s="558"/>
      <c r="Z132" s="558"/>
      <c r="AA132" s="558">
        <v>0</v>
      </c>
      <c r="AB132" s="558"/>
      <c r="AC132" s="558"/>
      <c r="AD132" s="558"/>
      <c r="AE132" s="558"/>
      <c r="AF132" s="558"/>
      <c r="AG132" s="558"/>
      <c r="AH132" s="558">
        <v>0.12660937590319918</v>
      </c>
      <c r="AI132" s="558"/>
      <c r="AJ132" s="558"/>
      <c r="AK132" s="558">
        <v>3.5999999999999997E-2</v>
      </c>
      <c r="AL132" s="558"/>
      <c r="AM132" s="558"/>
      <c r="AN132" s="552">
        <f t="shared" si="49"/>
        <v>0</v>
      </c>
      <c r="AO132" s="552">
        <f t="shared" si="48"/>
        <v>9.4700000000000006E-2</v>
      </c>
      <c r="AP132" s="552">
        <f t="shared" si="54"/>
        <v>0</v>
      </c>
      <c r="AQ132" s="552">
        <f t="shared" si="54"/>
        <v>0</v>
      </c>
      <c r="AR132" s="552">
        <f t="shared" si="54"/>
        <v>0.03</v>
      </c>
      <c r="AS132" s="552">
        <f t="shared" si="54"/>
        <v>0</v>
      </c>
      <c r="AT132" s="552">
        <f t="shared" si="54"/>
        <v>0</v>
      </c>
      <c r="AU132" s="558"/>
      <c r="AV132" s="558">
        <v>0</v>
      </c>
      <c r="AW132" s="558"/>
      <c r="AX132" s="558"/>
      <c r="AY132" s="558"/>
      <c r="AZ132" s="558"/>
      <c r="BA132" s="558"/>
      <c r="BB132" s="558"/>
      <c r="BC132" s="558">
        <v>0</v>
      </c>
      <c r="BD132" s="558"/>
      <c r="BE132" s="558"/>
      <c r="BF132" s="558"/>
      <c r="BG132" s="558"/>
      <c r="BH132" s="558"/>
      <c r="BI132" s="558"/>
      <c r="BJ132" s="558">
        <v>0</v>
      </c>
      <c r="BK132" s="558"/>
      <c r="BL132" s="558"/>
      <c r="BM132" s="558"/>
      <c r="BN132" s="558"/>
      <c r="BO132" s="558"/>
      <c r="BP132" s="558"/>
      <c r="BQ132" s="558">
        <v>9.4700000000000006E-2</v>
      </c>
      <c r="BR132" s="558"/>
      <c r="BS132" s="558"/>
      <c r="BT132" s="558">
        <v>0.03</v>
      </c>
      <c r="BU132" s="558"/>
      <c r="BV132" s="558"/>
      <c r="BW132" s="552">
        <f t="shared" si="50"/>
        <v>-3.1909375903199172E-2</v>
      </c>
      <c r="BX132" s="553">
        <f t="shared" si="51"/>
        <v>-0.25203011763991234</v>
      </c>
      <c r="BY132" s="552">
        <f t="shared" si="52"/>
        <v>0</v>
      </c>
      <c r="BZ132" s="553">
        <f t="shared" si="53"/>
        <v>0</v>
      </c>
      <c r="CA132" s="530" t="s">
        <v>448</v>
      </c>
    </row>
    <row r="133" spans="1:79" ht="31.5">
      <c r="A133" s="525" t="s">
        <v>694</v>
      </c>
      <c r="B133" s="526" t="s">
        <v>91</v>
      </c>
      <c r="C133" s="125" t="s">
        <v>7</v>
      </c>
      <c r="D133" s="560" t="s">
        <v>375</v>
      </c>
      <c r="E133" s="552">
        <f t="shared" si="41"/>
        <v>0</v>
      </c>
      <c r="F133" s="552">
        <f t="shared" si="41"/>
        <v>0.37607718130064915</v>
      </c>
      <c r="G133" s="552">
        <f t="shared" si="41"/>
        <v>0</v>
      </c>
      <c r="H133" s="552">
        <f t="shared" si="40"/>
        <v>0</v>
      </c>
      <c r="I133" s="552">
        <f t="shared" si="40"/>
        <v>0.24299999999999999</v>
      </c>
      <c r="J133" s="552">
        <f t="shared" si="40"/>
        <v>0</v>
      </c>
      <c r="K133" s="552">
        <f t="shared" si="40"/>
        <v>0</v>
      </c>
      <c r="L133" s="558"/>
      <c r="M133" s="558">
        <v>0</v>
      </c>
      <c r="N133" s="558"/>
      <c r="O133" s="558"/>
      <c r="P133" s="558"/>
      <c r="Q133" s="558"/>
      <c r="R133" s="558"/>
      <c r="S133" s="558"/>
      <c r="T133" s="558">
        <v>0</v>
      </c>
      <c r="U133" s="558"/>
      <c r="V133" s="558"/>
      <c r="W133" s="558"/>
      <c r="X133" s="558"/>
      <c r="Y133" s="558"/>
      <c r="Z133" s="558"/>
      <c r="AA133" s="558">
        <v>0</v>
      </c>
      <c r="AB133" s="558"/>
      <c r="AC133" s="558"/>
      <c r="AD133" s="558"/>
      <c r="AE133" s="558"/>
      <c r="AF133" s="558"/>
      <c r="AG133" s="558"/>
      <c r="AH133" s="558">
        <v>0.37607718130064915</v>
      </c>
      <c r="AI133" s="558"/>
      <c r="AJ133" s="558"/>
      <c r="AK133" s="558">
        <v>0.24299999999999999</v>
      </c>
      <c r="AL133" s="558"/>
      <c r="AM133" s="558"/>
      <c r="AN133" s="552">
        <f t="shared" si="49"/>
        <v>0</v>
      </c>
      <c r="AO133" s="552">
        <f t="shared" si="48"/>
        <v>0.27294000000000002</v>
      </c>
      <c r="AP133" s="552">
        <f t="shared" si="54"/>
        <v>0</v>
      </c>
      <c r="AQ133" s="552">
        <f t="shared" si="54"/>
        <v>0</v>
      </c>
      <c r="AR133" s="552">
        <f t="shared" si="54"/>
        <v>0.23</v>
      </c>
      <c r="AS133" s="552">
        <f t="shared" si="54"/>
        <v>0</v>
      </c>
      <c r="AT133" s="552">
        <f t="shared" si="54"/>
        <v>0</v>
      </c>
      <c r="AU133" s="558"/>
      <c r="AV133" s="558">
        <v>0</v>
      </c>
      <c r="AW133" s="558"/>
      <c r="AX133" s="558"/>
      <c r="AY133" s="558"/>
      <c r="AZ133" s="558"/>
      <c r="BA133" s="558"/>
      <c r="BB133" s="558"/>
      <c r="BC133" s="558">
        <v>0</v>
      </c>
      <c r="BD133" s="558"/>
      <c r="BE133" s="558"/>
      <c r="BF133" s="558"/>
      <c r="BG133" s="558"/>
      <c r="BH133" s="558"/>
      <c r="BI133" s="558"/>
      <c r="BJ133" s="558">
        <v>0</v>
      </c>
      <c r="BK133" s="558"/>
      <c r="BL133" s="558"/>
      <c r="BM133" s="558"/>
      <c r="BN133" s="558"/>
      <c r="BO133" s="558"/>
      <c r="BP133" s="558"/>
      <c r="BQ133" s="558">
        <v>0.27294000000000002</v>
      </c>
      <c r="BR133" s="558"/>
      <c r="BS133" s="558"/>
      <c r="BT133" s="558">
        <v>0.23</v>
      </c>
      <c r="BU133" s="558"/>
      <c r="BV133" s="558"/>
      <c r="BW133" s="552">
        <f t="shared" si="50"/>
        <v>-0.10313718130064914</v>
      </c>
      <c r="BX133" s="553">
        <f t="shared" si="51"/>
        <v>-0.27424472004377654</v>
      </c>
      <c r="BY133" s="552">
        <f t="shared" si="52"/>
        <v>0</v>
      </c>
      <c r="BZ133" s="553">
        <f t="shared" si="53"/>
        <v>0</v>
      </c>
      <c r="CA133" s="530" t="s">
        <v>448</v>
      </c>
    </row>
    <row r="134" spans="1:79" ht="31.5">
      <c r="A134" s="525" t="s">
        <v>694</v>
      </c>
      <c r="B134" s="526" t="s">
        <v>92</v>
      </c>
      <c r="C134" s="125" t="s">
        <v>7</v>
      </c>
      <c r="D134" s="560" t="s">
        <v>376</v>
      </c>
      <c r="E134" s="552">
        <f t="shared" si="41"/>
        <v>0</v>
      </c>
      <c r="F134" s="552">
        <f t="shared" si="41"/>
        <v>0.32422300927225256</v>
      </c>
      <c r="G134" s="552">
        <f t="shared" si="41"/>
        <v>0</v>
      </c>
      <c r="H134" s="552">
        <f t="shared" si="40"/>
        <v>0</v>
      </c>
      <c r="I134" s="552">
        <f t="shared" si="40"/>
        <v>0.17100000000000001</v>
      </c>
      <c r="J134" s="552">
        <f t="shared" si="40"/>
        <v>0</v>
      </c>
      <c r="K134" s="552">
        <f t="shared" si="40"/>
        <v>0</v>
      </c>
      <c r="L134" s="558"/>
      <c r="M134" s="558">
        <v>0</v>
      </c>
      <c r="N134" s="558"/>
      <c r="O134" s="558"/>
      <c r="P134" s="558"/>
      <c r="Q134" s="558"/>
      <c r="R134" s="558"/>
      <c r="S134" s="558"/>
      <c r="T134" s="558">
        <v>0</v>
      </c>
      <c r="U134" s="558"/>
      <c r="V134" s="558"/>
      <c r="W134" s="558"/>
      <c r="X134" s="558"/>
      <c r="Y134" s="558"/>
      <c r="Z134" s="558"/>
      <c r="AA134" s="558">
        <v>0</v>
      </c>
      <c r="AB134" s="558"/>
      <c r="AC134" s="558"/>
      <c r="AD134" s="558"/>
      <c r="AE134" s="558"/>
      <c r="AF134" s="558"/>
      <c r="AG134" s="558"/>
      <c r="AH134" s="558">
        <v>0.32422300927225256</v>
      </c>
      <c r="AI134" s="558"/>
      <c r="AJ134" s="558"/>
      <c r="AK134" s="558">
        <v>0.17100000000000001</v>
      </c>
      <c r="AL134" s="558"/>
      <c r="AM134" s="558"/>
      <c r="AN134" s="552">
        <f t="shared" si="49"/>
        <v>0</v>
      </c>
      <c r="AO134" s="552">
        <f t="shared" si="48"/>
        <v>0.24387</v>
      </c>
      <c r="AP134" s="552">
        <f t="shared" si="54"/>
        <v>0</v>
      </c>
      <c r="AQ134" s="552">
        <f t="shared" si="54"/>
        <v>0</v>
      </c>
      <c r="AR134" s="552">
        <f t="shared" si="54"/>
        <v>0.17</v>
      </c>
      <c r="AS134" s="552">
        <f t="shared" si="54"/>
        <v>0</v>
      </c>
      <c r="AT134" s="552">
        <f t="shared" si="54"/>
        <v>0</v>
      </c>
      <c r="AU134" s="558"/>
      <c r="AV134" s="558">
        <v>0</v>
      </c>
      <c r="AW134" s="558"/>
      <c r="AX134" s="558"/>
      <c r="AY134" s="558"/>
      <c r="AZ134" s="558"/>
      <c r="BA134" s="558"/>
      <c r="BB134" s="558"/>
      <c r="BC134" s="558">
        <v>0</v>
      </c>
      <c r="BD134" s="558"/>
      <c r="BE134" s="558"/>
      <c r="BF134" s="558"/>
      <c r="BG134" s="558"/>
      <c r="BH134" s="558"/>
      <c r="BI134" s="558"/>
      <c r="BJ134" s="558">
        <v>0</v>
      </c>
      <c r="BK134" s="558"/>
      <c r="BL134" s="558"/>
      <c r="BM134" s="558"/>
      <c r="BN134" s="558"/>
      <c r="BO134" s="558"/>
      <c r="BP134" s="558"/>
      <c r="BQ134" s="558">
        <v>0.24387</v>
      </c>
      <c r="BR134" s="558"/>
      <c r="BS134" s="558"/>
      <c r="BT134" s="558">
        <v>0.17</v>
      </c>
      <c r="BU134" s="558"/>
      <c r="BV134" s="558"/>
      <c r="BW134" s="552">
        <f t="shared" si="50"/>
        <v>-8.0353009272252557E-2</v>
      </c>
      <c r="BX134" s="553">
        <f t="shared" si="51"/>
        <v>-0.2478325318508765</v>
      </c>
      <c r="BY134" s="552">
        <f t="shared" si="52"/>
        <v>0</v>
      </c>
      <c r="BZ134" s="553">
        <f t="shared" si="53"/>
        <v>0</v>
      </c>
      <c r="CA134" s="530" t="s">
        <v>448</v>
      </c>
    </row>
    <row r="135" spans="1:79" ht="31.5">
      <c r="A135" s="525" t="s">
        <v>694</v>
      </c>
      <c r="B135" s="526" t="s">
        <v>93</v>
      </c>
      <c r="C135" s="125" t="s">
        <v>7</v>
      </c>
      <c r="D135" s="560" t="s">
        <v>377</v>
      </c>
      <c r="E135" s="552">
        <f t="shared" si="41"/>
        <v>0</v>
      </c>
      <c r="F135" s="552">
        <f t="shared" si="41"/>
        <v>0.41181571912246445</v>
      </c>
      <c r="G135" s="552">
        <f t="shared" si="41"/>
        <v>0</v>
      </c>
      <c r="H135" s="552">
        <f t="shared" si="40"/>
        <v>0</v>
      </c>
      <c r="I135" s="552">
        <f t="shared" si="40"/>
        <v>0.28399999999999997</v>
      </c>
      <c r="J135" s="552">
        <f t="shared" si="40"/>
        <v>0</v>
      </c>
      <c r="K135" s="552">
        <f t="shared" si="40"/>
        <v>0</v>
      </c>
      <c r="L135" s="558"/>
      <c r="M135" s="558">
        <v>0</v>
      </c>
      <c r="N135" s="558"/>
      <c r="O135" s="558"/>
      <c r="P135" s="558"/>
      <c r="Q135" s="558"/>
      <c r="R135" s="558"/>
      <c r="S135" s="558"/>
      <c r="T135" s="558">
        <v>0</v>
      </c>
      <c r="U135" s="558"/>
      <c r="V135" s="558"/>
      <c r="W135" s="558"/>
      <c r="X135" s="558"/>
      <c r="Y135" s="558"/>
      <c r="Z135" s="558"/>
      <c r="AA135" s="558">
        <v>0</v>
      </c>
      <c r="AB135" s="558"/>
      <c r="AC135" s="558"/>
      <c r="AD135" s="558"/>
      <c r="AE135" s="558"/>
      <c r="AF135" s="558"/>
      <c r="AG135" s="558"/>
      <c r="AH135" s="558">
        <v>0.41181571912246445</v>
      </c>
      <c r="AI135" s="558"/>
      <c r="AJ135" s="558"/>
      <c r="AK135" s="558">
        <v>0.28399999999999997</v>
      </c>
      <c r="AL135" s="558"/>
      <c r="AM135" s="558"/>
      <c r="AN135" s="552">
        <f t="shared" si="49"/>
        <v>0</v>
      </c>
      <c r="AO135" s="552">
        <f t="shared" si="48"/>
        <v>0.30904999999999994</v>
      </c>
      <c r="AP135" s="552">
        <f t="shared" si="54"/>
        <v>0</v>
      </c>
      <c r="AQ135" s="552">
        <f t="shared" si="54"/>
        <v>0</v>
      </c>
      <c r="AR135" s="552">
        <f t="shared" si="54"/>
        <v>0.28499999999999998</v>
      </c>
      <c r="AS135" s="552">
        <f t="shared" si="54"/>
        <v>0</v>
      </c>
      <c r="AT135" s="552">
        <f t="shared" si="54"/>
        <v>0</v>
      </c>
      <c r="AU135" s="558"/>
      <c r="AV135" s="558">
        <v>0</v>
      </c>
      <c r="AW135" s="558"/>
      <c r="AX135" s="558"/>
      <c r="AY135" s="558"/>
      <c r="AZ135" s="558"/>
      <c r="BA135" s="558"/>
      <c r="BB135" s="558"/>
      <c r="BC135" s="558">
        <v>0</v>
      </c>
      <c r="BD135" s="558"/>
      <c r="BE135" s="558"/>
      <c r="BF135" s="558"/>
      <c r="BG135" s="558"/>
      <c r="BH135" s="558"/>
      <c r="BI135" s="558"/>
      <c r="BJ135" s="558">
        <v>0</v>
      </c>
      <c r="BK135" s="558"/>
      <c r="BL135" s="558"/>
      <c r="BM135" s="558"/>
      <c r="BN135" s="558"/>
      <c r="BO135" s="558"/>
      <c r="BP135" s="558"/>
      <c r="BQ135" s="558">
        <v>0.30904999999999994</v>
      </c>
      <c r="BR135" s="558"/>
      <c r="BS135" s="558"/>
      <c r="BT135" s="558">
        <v>0.28499999999999998</v>
      </c>
      <c r="BU135" s="558"/>
      <c r="BV135" s="558"/>
      <c r="BW135" s="552">
        <f t="shared" si="50"/>
        <v>-0.10276571912246452</v>
      </c>
      <c r="BX135" s="553">
        <f t="shared" si="51"/>
        <v>-0.24954297359374078</v>
      </c>
      <c r="BY135" s="552">
        <f t="shared" si="52"/>
        <v>0</v>
      </c>
      <c r="BZ135" s="553">
        <f t="shared" si="53"/>
        <v>0</v>
      </c>
      <c r="CA135" s="530" t="s">
        <v>448</v>
      </c>
    </row>
    <row r="136" spans="1:79" ht="31.5">
      <c r="A136" s="525" t="s">
        <v>694</v>
      </c>
      <c r="B136" s="526" t="s">
        <v>94</v>
      </c>
      <c r="C136" s="125" t="s">
        <v>7</v>
      </c>
      <c r="D136" s="560" t="s">
        <v>378</v>
      </c>
      <c r="E136" s="552">
        <f t="shared" si="41"/>
        <v>0</v>
      </c>
      <c r="F136" s="552">
        <f t="shared" si="41"/>
        <v>0.38335144777970431</v>
      </c>
      <c r="G136" s="552">
        <f t="shared" si="41"/>
        <v>0</v>
      </c>
      <c r="H136" s="552">
        <f t="shared" si="41"/>
        <v>0</v>
      </c>
      <c r="I136" s="552">
        <f t="shared" si="41"/>
        <v>0.20100000000000001</v>
      </c>
      <c r="J136" s="552">
        <f t="shared" si="41"/>
        <v>0</v>
      </c>
      <c r="K136" s="552">
        <f t="shared" si="41"/>
        <v>0</v>
      </c>
      <c r="L136" s="558"/>
      <c r="M136" s="558">
        <v>0</v>
      </c>
      <c r="N136" s="558"/>
      <c r="O136" s="558"/>
      <c r="P136" s="558"/>
      <c r="Q136" s="558"/>
      <c r="R136" s="558"/>
      <c r="S136" s="558"/>
      <c r="T136" s="558">
        <v>0</v>
      </c>
      <c r="U136" s="558"/>
      <c r="V136" s="558"/>
      <c r="W136" s="558"/>
      <c r="X136" s="558"/>
      <c r="Y136" s="558"/>
      <c r="Z136" s="558"/>
      <c r="AA136" s="558">
        <v>0</v>
      </c>
      <c r="AB136" s="558"/>
      <c r="AC136" s="558"/>
      <c r="AD136" s="558"/>
      <c r="AE136" s="558"/>
      <c r="AF136" s="558"/>
      <c r="AG136" s="558"/>
      <c r="AH136" s="558">
        <v>0.38335144777970431</v>
      </c>
      <c r="AI136" s="558"/>
      <c r="AJ136" s="558"/>
      <c r="AK136" s="558">
        <v>0.20100000000000001</v>
      </c>
      <c r="AL136" s="558"/>
      <c r="AM136" s="558"/>
      <c r="AN136" s="552">
        <f t="shared" si="49"/>
        <v>0</v>
      </c>
      <c r="AO136" s="552">
        <f t="shared" si="48"/>
        <v>0.27736</v>
      </c>
      <c r="AP136" s="552">
        <f t="shared" si="54"/>
        <v>0</v>
      </c>
      <c r="AQ136" s="552">
        <f t="shared" si="54"/>
        <v>0</v>
      </c>
      <c r="AR136" s="552">
        <f t="shared" si="54"/>
        <v>0.2</v>
      </c>
      <c r="AS136" s="552">
        <f t="shared" si="54"/>
        <v>0</v>
      </c>
      <c r="AT136" s="552">
        <f t="shared" si="54"/>
        <v>0</v>
      </c>
      <c r="AU136" s="558"/>
      <c r="AV136" s="558">
        <v>0</v>
      </c>
      <c r="AW136" s="558"/>
      <c r="AX136" s="558"/>
      <c r="AY136" s="558"/>
      <c r="AZ136" s="558"/>
      <c r="BA136" s="558"/>
      <c r="BB136" s="558"/>
      <c r="BC136" s="558">
        <v>0</v>
      </c>
      <c r="BD136" s="558"/>
      <c r="BE136" s="558"/>
      <c r="BF136" s="558"/>
      <c r="BG136" s="558"/>
      <c r="BH136" s="558"/>
      <c r="BI136" s="558"/>
      <c r="BJ136" s="558">
        <v>0</v>
      </c>
      <c r="BK136" s="558"/>
      <c r="BL136" s="558"/>
      <c r="BM136" s="558"/>
      <c r="BN136" s="558"/>
      <c r="BO136" s="558"/>
      <c r="BP136" s="558"/>
      <c r="BQ136" s="558">
        <v>0.27736</v>
      </c>
      <c r="BR136" s="558"/>
      <c r="BS136" s="558"/>
      <c r="BT136" s="558">
        <v>0.2</v>
      </c>
      <c r="BU136" s="558"/>
      <c r="BV136" s="558"/>
      <c r="BW136" s="552">
        <f t="shared" si="50"/>
        <v>-0.10599144777970432</v>
      </c>
      <c r="BX136" s="553">
        <f t="shared" si="51"/>
        <v>-0.27648636360599599</v>
      </c>
      <c r="BY136" s="552">
        <f t="shared" si="52"/>
        <v>0</v>
      </c>
      <c r="BZ136" s="553">
        <f t="shared" si="53"/>
        <v>0</v>
      </c>
      <c r="CA136" s="530" t="s">
        <v>448</v>
      </c>
    </row>
    <row r="137" spans="1:79" ht="31.5">
      <c r="A137" s="525" t="s">
        <v>694</v>
      </c>
      <c r="B137" s="526" t="s">
        <v>95</v>
      </c>
      <c r="C137" s="125" t="s">
        <v>7</v>
      </c>
      <c r="D137" s="560" t="s">
        <v>379</v>
      </c>
      <c r="E137" s="552">
        <f t="shared" ref="E137:K173" si="59">L137+S137+Z137+AG137</f>
        <v>0</v>
      </c>
      <c r="F137" s="552">
        <f t="shared" si="59"/>
        <v>0.66535381224502121</v>
      </c>
      <c r="G137" s="552">
        <f t="shared" si="59"/>
        <v>0</v>
      </c>
      <c r="H137" s="552">
        <f t="shared" si="59"/>
        <v>0</v>
      </c>
      <c r="I137" s="552">
        <f t="shared" si="59"/>
        <v>0.68100000000000005</v>
      </c>
      <c r="J137" s="552">
        <f t="shared" si="59"/>
        <v>0</v>
      </c>
      <c r="K137" s="552">
        <f t="shared" si="59"/>
        <v>0</v>
      </c>
      <c r="L137" s="558"/>
      <c r="M137" s="558">
        <v>0</v>
      </c>
      <c r="N137" s="558"/>
      <c r="O137" s="558"/>
      <c r="P137" s="558"/>
      <c r="Q137" s="558"/>
      <c r="R137" s="558"/>
      <c r="S137" s="558"/>
      <c r="T137" s="558">
        <v>0</v>
      </c>
      <c r="U137" s="558"/>
      <c r="V137" s="558"/>
      <c r="W137" s="558"/>
      <c r="X137" s="558"/>
      <c r="Y137" s="558"/>
      <c r="Z137" s="558"/>
      <c r="AA137" s="558">
        <v>0</v>
      </c>
      <c r="AB137" s="558"/>
      <c r="AC137" s="558"/>
      <c r="AD137" s="558"/>
      <c r="AE137" s="558"/>
      <c r="AF137" s="558"/>
      <c r="AG137" s="558"/>
      <c r="AH137" s="558">
        <v>0.66535381224502121</v>
      </c>
      <c r="AI137" s="558"/>
      <c r="AJ137" s="558"/>
      <c r="AK137" s="558">
        <v>0.68100000000000005</v>
      </c>
      <c r="AL137" s="558"/>
      <c r="AM137" s="558"/>
      <c r="AN137" s="552">
        <f t="shared" si="49"/>
        <v>0</v>
      </c>
      <c r="AO137" s="552">
        <f t="shared" si="48"/>
        <v>0.53103999999999996</v>
      </c>
      <c r="AP137" s="552">
        <f t="shared" si="54"/>
        <v>0</v>
      </c>
      <c r="AQ137" s="552">
        <f t="shared" si="54"/>
        <v>0</v>
      </c>
      <c r="AR137" s="552">
        <f t="shared" si="54"/>
        <v>0.7</v>
      </c>
      <c r="AS137" s="552">
        <f t="shared" si="54"/>
        <v>0</v>
      </c>
      <c r="AT137" s="552">
        <f t="shared" si="54"/>
        <v>0</v>
      </c>
      <c r="AU137" s="558"/>
      <c r="AV137" s="558">
        <v>0</v>
      </c>
      <c r="AW137" s="558"/>
      <c r="AX137" s="558"/>
      <c r="AY137" s="558"/>
      <c r="AZ137" s="558"/>
      <c r="BA137" s="558"/>
      <c r="BB137" s="558"/>
      <c r="BC137" s="558">
        <v>0</v>
      </c>
      <c r="BD137" s="558"/>
      <c r="BE137" s="558"/>
      <c r="BF137" s="558"/>
      <c r="BG137" s="558"/>
      <c r="BH137" s="558"/>
      <c r="BI137" s="558"/>
      <c r="BJ137" s="558">
        <v>0</v>
      </c>
      <c r="BK137" s="558"/>
      <c r="BL137" s="558"/>
      <c r="BM137" s="558"/>
      <c r="BN137" s="558"/>
      <c r="BO137" s="558"/>
      <c r="BP137" s="558"/>
      <c r="BQ137" s="558">
        <v>0.53103999999999996</v>
      </c>
      <c r="BR137" s="558"/>
      <c r="BS137" s="558"/>
      <c r="BT137" s="558">
        <v>0.7</v>
      </c>
      <c r="BU137" s="558"/>
      <c r="BV137" s="558"/>
      <c r="BW137" s="552">
        <f t="shared" si="50"/>
        <v>-0.13431381224502126</v>
      </c>
      <c r="BX137" s="553">
        <f t="shared" si="51"/>
        <v>-0.20186825381194218</v>
      </c>
      <c r="BY137" s="552">
        <f t="shared" si="52"/>
        <v>0</v>
      </c>
      <c r="BZ137" s="553">
        <f t="shared" si="53"/>
        <v>0</v>
      </c>
      <c r="CA137" s="530" t="s">
        <v>448</v>
      </c>
    </row>
    <row r="138" spans="1:79" ht="31.5">
      <c r="A138" s="525" t="s">
        <v>694</v>
      </c>
      <c r="B138" s="526" t="s">
        <v>96</v>
      </c>
      <c r="C138" s="125" t="s">
        <v>7</v>
      </c>
      <c r="D138" s="560" t="s">
        <v>380</v>
      </c>
      <c r="E138" s="552">
        <f t="shared" si="59"/>
        <v>0</v>
      </c>
      <c r="F138" s="552">
        <f t="shared" si="59"/>
        <v>0.42855932203389835</v>
      </c>
      <c r="G138" s="552">
        <f t="shared" si="59"/>
        <v>0</v>
      </c>
      <c r="H138" s="552">
        <f t="shared" si="59"/>
        <v>0</v>
      </c>
      <c r="I138" s="552">
        <f t="shared" si="59"/>
        <v>0.3</v>
      </c>
      <c r="J138" s="552">
        <f t="shared" si="59"/>
        <v>0</v>
      </c>
      <c r="K138" s="552">
        <f t="shared" si="59"/>
        <v>0</v>
      </c>
      <c r="L138" s="558"/>
      <c r="M138" s="558">
        <v>0</v>
      </c>
      <c r="N138" s="558"/>
      <c r="O138" s="558"/>
      <c r="P138" s="558"/>
      <c r="Q138" s="558"/>
      <c r="R138" s="558"/>
      <c r="S138" s="558"/>
      <c r="T138" s="558">
        <v>0</v>
      </c>
      <c r="U138" s="558"/>
      <c r="V138" s="558"/>
      <c r="W138" s="558"/>
      <c r="X138" s="558"/>
      <c r="Y138" s="558"/>
      <c r="Z138" s="558"/>
      <c r="AA138" s="558">
        <v>0</v>
      </c>
      <c r="AB138" s="558"/>
      <c r="AC138" s="558"/>
      <c r="AD138" s="558"/>
      <c r="AE138" s="558"/>
      <c r="AF138" s="558"/>
      <c r="AG138" s="558"/>
      <c r="AH138" s="558">
        <v>0.42855932203389835</v>
      </c>
      <c r="AI138" s="558"/>
      <c r="AJ138" s="558"/>
      <c r="AK138" s="558">
        <v>0.3</v>
      </c>
      <c r="AL138" s="558"/>
      <c r="AM138" s="558"/>
      <c r="AN138" s="552">
        <f t="shared" si="49"/>
        <v>0</v>
      </c>
      <c r="AO138" s="552">
        <f t="shared" si="48"/>
        <v>0</v>
      </c>
      <c r="AP138" s="552">
        <f t="shared" si="54"/>
        <v>0</v>
      </c>
      <c r="AQ138" s="552">
        <f t="shared" si="54"/>
        <v>0</v>
      </c>
      <c r="AR138" s="552">
        <f t="shared" si="54"/>
        <v>0</v>
      </c>
      <c r="AS138" s="552">
        <f t="shared" si="54"/>
        <v>0</v>
      </c>
      <c r="AT138" s="552">
        <f t="shared" si="54"/>
        <v>0</v>
      </c>
      <c r="AU138" s="558"/>
      <c r="AV138" s="558">
        <v>0</v>
      </c>
      <c r="AW138" s="558"/>
      <c r="AX138" s="558"/>
      <c r="AY138" s="558"/>
      <c r="AZ138" s="558"/>
      <c r="BA138" s="558"/>
      <c r="BB138" s="558"/>
      <c r="BC138" s="558">
        <v>0</v>
      </c>
      <c r="BD138" s="558"/>
      <c r="BE138" s="558"/>
      <c r="BF138" s="558"/>
      <c r="BG138" s="558"/>
      <c r="BH138" s="558"/>
      <c r="BI138" s="558"/>
      <c r="BJ138" s="558">
        <v>0</v>
      </c>
      <c r="BK138" s="558"/>
      <c r="BL138" s="558"/>
      <c r="BM138" s="558"/>
      <c r="BN138" s="558"/>
      <c r="BO138" s="558"/>
      <c r="BP138" s="558"/>
      <c r="BQ138" s="558">
        <v>0</v>
      </c>
      <c r="BR138" s="558"/>
      <c r="BS138" s="558"/>
      <c r="BT138" s="558"/>
      <c r="BU138" s="558"/>
      <c r="BV138" s="558"/>
      <c r="BW138" s="552">
        <f t="shared" si="50"/>
        <v>-0.42855932203389835</v>
      </c>
      <c r="BX138" s="553">
        <f t="shared" si="51"/>
        <v>-1</v>
      </c>
      <c r="BY138" s="552">
        <f t="shared" si="52"/>
        <v>0</v>
      </c>
      <c r="BZ138" s="553">
        <f t="shared" si="53"/>
        <v>0</v>
      </c>
      <c r="CA138" s="530" t="s">
        <v>940</v>
      </c>
    </row>
    <row r="139" spans="1:79" ht="31.5">
      <c r="A139" s="525" t="s">
        <v>694</v>
      </c>
      <c r="B139" s="526" t="s">
        <v>97</v>
      </c>
      <c r="C139" s="125" t="s">
        <v>7</v>
      </c>
      <c r="D139" s="560" t="s">
        <v>381</v>
      </c>
      <c r="E139" s="552">
        <f t="shared" si="59"/>
        <v>0</v>
      </c>
      <c r="F139" s="552">
        <f t="shared" si="59"/>
        <v>0.44294660268680086</v>
      </c>
      <c r="G139" s="552">
        <f t="shared" si="59"/>
        <v>0</v>
      </c>
      <c r="H139" s="552">
        <f t="shared" si="59"/>
        <v>0</v>
      </c>
      <c r="I139" s="552">
        <f t="shared" si="59"/>
        <v>0.108</v>
      </c>
      <c r="J139" s="552">
        <f t="shared" si="59"/>
        <v>0</v>
      </c>
      <c r="K139" s="552">
        <f t="shared" si="59"/>
        <v>0</v>
      </c>
      <c r="L139" s="558"/>
      <c r="M139" s="558">
        <v>0</v>
      </c>
      <c r="N139" s="558"/>
      <c r="O139" s="558"/>
      <c r="P139" s="558"/>
      <c r="Q139" s="558"/>
      <c r="R139" s="558"/>
      <c r="S139" s="558"/>
      <c r="T139" s="558">
        <v>0</v>
      </c>
      <c r="U139" s="558"/>
      <c r="V139" s="558"/>
      <c r="W139" s="558"/>
      <c r="X139" s="558"/>
      <c r="Y139" s="558"/>
      <c r="Z139" s="558"/>
      <c r="AA139" s="558">
        <v>0</v>
      </c>
      <c r="AB139" s="558"/>
      <c r="AC139" s="558"/>
      <c r="AD139" s="558"/>
      <c r="AE139" s="558"/>
      <c r="AF139" s="558"/>
      <c r="AG139" s="558"/>
      <c r="AH139" s="558">
        <v>0.44294660268680086</v>
      </c>
      <c r="AI139" s="558"/>
      <c r="AJ139" s="558"/>
      <c r="AK139" s="558">
        <v>0.108</v>
      </c>
      <c r="AL139" s="558"/>
      <c r="AM139" s="558"/>
      <c r="AN139" s="552">
        <f t="shared" si="49"/>
        <v>0</v>
      </c>
      <c r="AO139" s="552">
        <f t="shared" si="48"/>
        <v>0.13879000000000002</v>
      </c>
      <c r="AP139" s="552">
        <f t="shared" si="54"/>
        <v>0</v>
      </c>
      <c r="AQ139" s="552">
        <f t="shared" si="54"/>
        <v>0</v>
      </c>
      <c r="AR139" s="552">
        <f t="shared" si="54"/>
        <v>0.1</v>
      </c>
      <c r="AS139" s="552">
        <f t="shared" si="54"/>
        <v>0</v>
      </c>
      <c r="AT139" s="552">
        <f t="shared" si="54"/>
        <v>0</v>
      </c>
      <c r="AU139" s="558"/>
      <c r="AV139" s="558">
        <v>0</v>
      </c>
      <c r="AW139" s="558"/>
      <c r="AX139" s="558"/>
      <c r="AY139" s="558"/>
      <c r="AZ139" s="558"/>
      <c r="BA139" s="558"/>
      <c r="BB139" s="558"/>
      <c r="BC139" s="558">
        <v>0</v>
      </c>
      <c r="BD139" s="558"/>
      <c r="BE139" s="558"/>
      <c r="BF139" s="558"/>
      <c r="BG139" s="558"/>
      <c r="BH139" s="558"/>
      <c r="BI139" s="558"/>
      <c r="BJ139" s="558">
        <v>0</v>
      </c>
      <c r="BK139" s="558"/>
      <c r="BL139" s="558"/>
      <c r="BM139" s="558"/>
      <c r="BN139" s="558"/>
      <c r="BO139" s="558"/>
      <c r="BP139" s="558"/>
      <c r="BQ139" s="558">
        <v>0.13879000000000002</v>
      </c>
      <c r="BR139" s="558"/>
      <c r="BS139" s="558"/>
      <c r="BT139" s="558">
        <v>0.1</v>
      </c>
      <c r="BU139" s="558"/>
      <c r="BV139" s="558"/>
      <c r="BW139" s="552">
        <f t="shared" si="50"/>
        <v>-0.30415660268680084</v>
      </c>
      <c r="BX139" s="553">
        <f t="shared" si="51"/>
        <v>-0.68666652107018011</v>
      </c>
      <c r="BY139" s="552">
        <f t="shared" si="52"/>
        <v>0</v>
      </c>
      <c r="BZ139" s="553">
        <f t="shared" si="53"/>
        <v>0</v>
      </c>
      <c r="CA139" s="530" t="s">
        <v>448</v>
      </c>
    </row>
    <row r="140" spans="1:79" ht="31.5">
      <c r="A140" s="525" t="s">
        <v>694</v>
      </c>
      <c r="B140" s="526" t="s">
        <v>98</v>
      </c>
      <c r="C140" s="125" t="s">
        <v>7</v>
      </c>
      <c r="D140" s="560" t="s">
        <v>382</v>
      </c>
      <c r="E140" s="552">
        <f t="shared" si="59"/>
        <v>0</v>
      </c>
      <c r="F140" s="552">
        <f t="shared" si="59"/>
        <v>0.96638011627271192</v>
      </c>
      <c r="G140" s="552">
        <f t="shared" si="59"/>
        <v>0</v>
      </c>
      <c r="H140" s="552">
        <f t="shared" si="59"/>
        <v>0</v>
      </c>
      <c r="I140" s="552">
        <f t="shared" si="59"/>
        <v>0.60099999999999998</v>
      </c>
      <c r="J140" s="552">
        <f t="shared" si="59"/>
        <v>0</v>
      </c>
      <c r="K140" s="552">
        <f t="shared" si="59"/>
        <v>0</v>
      </c>
      <c r="L140" s="558"/>
      <c r="M140" s="558">
        <v>0</v>
      </c>
      <c r="N140" s="558"/>
      <c r="O140" s="558"/>
      <c r="P140" s="558"/>
      <c r="Q140" s="558"/>
      <c r="R140" s="558"/>
      <c r="S140" s="558"/>
      <c r="T140" s="558">
        <v>0</v>
      </c>
      <c r="U140" s="558"/>
      <c r="V140" s="558"/>
      <c r="W140" s="558"/>
      <c r="X140" s="558"/>
      <c r="Y140" s="558"/>
      <c r="Z140" s="558"/>
      <c r="AA140" s="558">
        <v>0</v>
      </c>
      <c r="AB140" s="558"/>
      <c r="AC140" s="558"/>
      <c r="AD140" s="558"/>
      <c r="AE140" s="558"/>
      <c r="AF140" s="558"/>
      <c r="AG140" s="558"/>
      <c r="AH140" s="558">
        <v>0.96638011627271192</v>
      </c>
      <c r="AI140" s="558"/>
      <c r="AJ140" s="558"/>
      <c r="AK140" s="558">
        <v>0.60099999999999998</v>
      </c>
      <c r="AL140" s="558"/>
      <c r="AM140" s="558"/>
      <c r="AN140" s="552">
        <f t="shared" si="49"/>
        <v>0</v>
      </c>
      <c r="AO140" s="552">
        <f t="shared" si="48"/>
        <v>0.71995000000000009</v>
      </c>
      <c r="AP140" s="552">
        <f t="shared" ref="AP140:AT190" si="60">AW140+BD140+BK140+BR140</f>
        <v>0</v>
      </c>
      <c r="AQ140" s="552">
        <f t="shared" si="60"/>
        <v>0</v>
      </c>
      <c r="AR140" s="552">
        <f t="shared" si="60"/>
        <v>0.6</v>
      </c>
      <c r="AS140" s="552">
        <f t="shared" si="60"/>
        <v>0</v>
      </c>
      <c r="AT140" s="552">
        <f t="shared" si="60"/>
        <v>0</v>
      </c>
      <c r="AU140" s="558"/>
      <c r="AV140" s="558">
        <v>0</v>
      </c>
      <c r="AW140" s="558"/>
      <c r="AX140" s="558"/>
      <c r="AY140" s="558"/>
      <c r="AZ140" s="558"/>
      <c r="BA140" s="558"/>
      <c r="BB140" s="558"/>
      <c r="BC140" s="558">
        <v>0</v>
      </c>
      <c r="BD140" s="558"/>
      <c r="BE140" s="558"/>
      <c r="BF140" s="558"/>
      <c r="BG140" s="558"/>
      <c r="BH140" s="558"/>
      <c r="BI140" s="558"/>
      <c r="BJ140" s="558">
        <v>0</v>
      </c>
      <c r="BK140" s="558"/>
      <c r="BL140" s="558"/>
      <c r="BM140" s="558"/>
      <c r="BN140" s="558"/>
      <c r="BO140" s="558"/>
      <c r="BP140" s="558"/>
      <c r="BQ140" s="558">
        <v>0.71995000000000009</v>
      </c>
      <c r="BR140" s="558"/>
      <c r="BS140" s="558"/>
      <c r="BT140" s="558">
        <v>0.6</v>
      </c>
      <c r="BU140" s="558"/>
      <c r="BV140" s="558"/>
      <c r="BW140" s="552">
        <f t="shared" si="50"/>
        <v>-0.24643011627271183</v>
      </c>
      <c r="BX140" s="553">
        <f t="shared" si="51"/>
        <v>-0.25500329748420592</v>
      </c>
      <c r="BY140" s="552">
        <f t="shared" si="52"/>
        <v>0</v>
      </c>
      <c r="BZ140" s="553">
        <f t="shared" si="53"/>
        <v>0</v>
      </c>
      <c r="CA140" s="530" t="s">
        <v>448</v>
      </c>
    </row>
    <row r="141" spans="1:79" ht="31.5">
      <c r="A141" s="525" t="s">
        <v>694</v>
      </c>
      <c r="B141" s="526" t="s">
        <v>99</v>
      </c>
      <c r="C141" s="125" t="s">
        <v>7</v>
      </c>
      <c r="D141" s="560" t="s">
        <v>383</v>
      </c>
      <c r="E141" s="552">
        <f t="shared" si="59"/>
        <v>0</v>
      </c>
      <c r="F141" s="552">
        <f t="shared" si="59"/>
        <v>0.68712174948323135</v>
      </c>
      <c r="G141" s="552">
        <f t="shared" si="59"/>
        <v>0</v>
      </c>
      <c r="H141" s="552">
        <f t="shared" si="59"/>
        <v>0</v>
      </c>
      <c r="I141" s="552">
        <f t="shared" si="59"/>
        <v>0.46600000000000003</v>
      </c>
      <c r="J141" s="552">
        <f t="shared" si="59"/>
        <v>0</v>
      </c>
      <c r="K141" s="552">
        <f t="shared" si="59"/>
        <v>0</v>
      </c>
      <c r="L141" s="558"/>
      <c r="M141" s="558">
        <v>0</v>
      </c>
      <c r="N141" s="558"/>
      <c r="O141" s="558"/>
      <c r="P141" s="558"/>
      <c r="Q141" s="558"/>
      <c r="R141" s="558"/>
      <c r="S141" s="558"/>
      <c r="T141" s="558">
        <v>0</v>
      </c>
      <c r="U141" s="558"/>
      <c r="V141" s="558"/>
      <c r="W141" s="558"/>
      <c r="X141" s="558"/>
      <c r="Y141" s="558"/>
      <c r="Z141" s="558"/>
      <c r="AA141" s="558">
        <v>0</v>
      </c>
      <c r="AB141" s="558"/>
      <c r="AC141" s="558"/>
      <c r="AD141" s="558"/>
      <c r="AE141" s="558"/>
      <c r="AF141" s="558"/>
      <c r="AG141" s="558"/>
      <c r="AH141" s="558">
        <v>0.68712174948323135</v>
      </c>
      <c r="AI141" s="558"/>
      <c r="AJ141" s="558"/>
      <c r="AK141" s="558">
        <v>0.46600000000000003</v>
      </c>
      <c r="AL141" s="558"/>
      <c r="AM141" s="558"/>
      <c r="AN141" s="552">
        <f t="shared" si="49"/>
        <v>0</v>
      </c>
      <c r="AO141" s="552">
        <f t="shared" si="48"/>
        <v>0.51269999999999993</v>
      </c>
      <c r="AP141" s="552">
        <f t="shared" si="60"/>
        <v>0</v>
      </c>
      <c r="AQ141" s="552">
        <f t="shared" si="60"/>
        <v>0</v>
      </c>
      <c r="AR141" s="552">
        <f t="shared" si="60"/>
        <v>0.47</v>
      </c>
      <c r="AS141" s="552">
        <f t="shared" si="60"/>
        <v>0</v>
      </c>
      <c r="AT141" s="552">
        <f t="shared" si="60"/>
        <v>0</v>
      </c>
      <c r="AU141" s="558"/>
      <c r="AV141" s="558">
        <v>0</v>
      </c>
      <c r="AW141" s="558"/>
      <c r="AX141" s="558"/>
      <c r="AY141" s="558"/>
      <c r="AZ141" s="558"/>
      <c r="BA141" s="558"/>
      <c r="BB141" s="558"/>
      <c r="BC141" s="558">
        <v>0</v>
      </c>
      <c r="BD141" s="558"/>
      <c r="BE141" s="558"/>
      <c r="BF141" s="558"/>
      <c r="BG141" s="558"/>
      <c r="BH141" s="558"/>
      <c r="BI141" s="558"/>
      <c r="BJ141" s="558">
        <v>0</v>
      </c>
      <c r="BK141" s="558"/>
      <c r="BL141" s="558"/>
      <c r="BM141" s="558"/>
      <c r="BN141" s="558"/>
      <c r="BO141" s="558"/>
      <c r="BP141" s="558"/>
      <c r="BQ141" s="558">
        <v>0.51269999999999993</v>
      </c>
      <c r="BR141" s="558"/>
      <c r="BS141" s="558"/>
      <c r="BT141" s="558">
        <v>0.47</v>
      </c>
      <c r="BU141" s="558"/>
      <c r="BV141" s="558"/>
      <c r="BW141" s="552">
        <f t="shared" si="50"/>
        <v>-0.17442174948323141</v>
      </c>
      <c r="BX141" s="553">
        <f t="shared" si="51"/>
        <v>-0.2538440234418573</v>
      </c>
      <c r="BY141" s="552">
        <f t="shared" si="52"/>
        <v>0</v>
      </c>
      <c r="BZ141" s="553">
        <f t="shared" si="53"/>
        <v>0</v>
      </c>
      <c r="CA141" s="530" t="s">
        <v>448</v>
      </c>
    </row>
    <row r="142" spans="1:79" ht="31.5">
      <c r="A142" s="525" t="s">
        <v>694</v>
      </c>
      <c r="B142" s="526" t="s">
        <v>100</v>
      </c>
      <c r="C142" s="125" t="s">
        <v>7</v>
      </c>
      <c r="D142" s="560" t="s">
        <v>384</v>
      </c>
      <c r="E142" s="552">
        <f t="shared" si="59"/>
        <v>0</v>
      </c>
      <c r="F142" s="552">
        <f t="shared" si="59"/>
        <v>0.46684175188402799</v>
      </c>
      <c r="G142" s="552">
        <f t="shared" si="59"/>
        <v>0</v>
      </c>
      <c r="H142" s="552">
        <f t="shared" si="59"/>
        <v>0</v>
      </c>
      <c r="I142" s="552">
        <f t="shared" si="59"/>
        <v>0.28000000000000003</v>
      </c>
      <c r="J142" s="552">
        <f t="shared" si="59"/>
        <v>0</v>
      </c>
      <c r="K142" s="552">
        <f t="shared" si="59"/>
        <v>0</v>
      </c>
      <c r="L142" s="558"/>
      <c r="M142" s="558">
        <v>0</v>
      </c>
      <c r="N142" s="558"/>
      <c r="O142" s="558"/>
      <c r="P142" s="558"/>
      <c r="Q142" s="558"/>
      <c r="R142" s="558"/>
      <c r="S142" s="558"/>
      <c r="T142" s="558">
        <v>0</v>
      </c>
      <c r="U142" s="558"/>
      <c r="V142" s="558"/>
      <c r="W142" s="558"/>
      <c r="X142" s="558"/>
      <c r="Y142" s="558"/>
      <c r="Z142" s="558"/>
      <c r="AA142" s="558">
        <v>0</v>
      </c>
      <c r="AB142" s="558"/>
      <c r="AC142" s="558"/>
      <c r="AD142" s="558"/>
      <c r="AE142" s="558"/>
      <c r="AF142" s="558"/>
      <c r="AG142" s="558"/>
      <c r="AH142" s="558">
        <v>0.46684175188402799</v>
      </c>
      <c r="AI142" s="558"/>
      <c r="AJ142" s="558"/>
      <c r="AK142" s="558">
        <v>0.28000000000000003</v>
      </c>
      <c r="AL142" s="558"/>
      <c r="AM142" s="558"/>
      <c r="AN142" s="552">
        <f t="shared" si="49"/>
        <v>0</v>
      </c>
      <c r="AO142" s="552">
        <f t="shared" si="48"/>
        <v>0.35729999999999995</v>
      </c>
      <c r="AP142" s="552">
        <f t="shared" si="60"/>
        <v>0</v>
      </c>
      <c r="AQ142" s="552">
        <f t="shared" si="60"/>
        <v>0</v>
      </c>
      <c r="AR142" s="552">
        <f t="shared" si="60"/>
        <v>0.27</v>
      </c>
      <c r="AS142" s="552">
        <f t="shared" si="60"/>
        <v>0</v>
      </c>
      <c r="AT142" s="552">
        <f t="shared" si="60"/>
        <v>0</v>
      </c>
      <c r="AU142" s="558"/>
      <c r="AV142" s="558">
        <v>0</v>
      </c>
      <c r="AW142" s="558"/>
      <c r="AX142" s="558"/>
      <c r="AY142" s="558"/>
      <c r="AZ142" s="558"/>
      <c r="BA142" s="558"/>
      <c r="BB142" s="558"/>
      <c r="BC142" s="558">
        <v>0</v>
      </c>
      <c r="BD142" s="558"/>
      <c r="BE142" s="558"/>
      <c r="BF142" s="558"/>
      <c r="BG142" s="558"/>
      <c r="BH142" s="558"/>
      <c r="BI142" s="558"/>
      <c r="BJ142" s="558">
        <v>0</v>
      </c>
      <c r="BK142" s="558"/>
      <c r="BL142" s="558"/>
      <c r="BM142" s="558"/>
      <c r="BN142" s="558"/>
      <c r="BO142" s="558"/>
      <c r="BP142" s="558"/>
      <c r="BQ142" s="558">
        <v>0.35729999999999995</v>
      </c>
      <c r="BR142" s="558"/>
      <c r="BS142" s="558"/>
      <c r="BT142" s="558">
        <v>0.27</v>
      </c>
      <c r="BU142" s="558"/>
      <c r="BV142" s="558"/>
      <c r="BW142" s="552">
        <f t="shared" si="50"/>
        <v>-0.10954175188402804</v>
      </c>
      <c r="BX142" s="553">
        <f t="shared" si="51"/>
        <v>-0.23464429100857331</v>
      </c>
      <c r="BY142" s="552">
        <f t="shared" si="52"/>
        <v>0</v>
      </c>
      <c r="BZ142" s="553">
        <f t="shared" si="53"/>
        <v>0</v>
      </c>
      <c r="CA142" s="530" t="s">
        <v>448</v>
      </c>
    </row>
    <row r="143" spans="1:79" ht="31.5">
      <c r="A143" s="550" t="s">
        <v>698</v>
      </c>
      <c r="B143" s="551" t="s">
        <v>699</v>
      </c>
      <c r="C143" s="548"/>
      <c r="D143" s="548"/>
      <c r="E143" s="552">
        <f t="shared" si="59"/>
        <v>0</v>
      </c>
      <c r="F143" s="552">
        <f t="shared" si="59"/>
        <v>0</v>
      </c>
      <c r="G143" s="552">
        <f t="shared" si="59"/>
        <v>0</v>
      </c>
      <c r="H143" s="552">
        <f t="shared" si="59"/>
        <v>0</v>
      </c>
      <c r="I143" s="552">
        <f t="shared" si="59"/>
        <v>0</v>
      </c>
      <c r="J143" s="552">
        <f t="shared" si="59"/>
        <v>0</v>
      </c>
      <c r="K143" s="552">
        <f t="shared" si="59"/>
        <v>0</v>
      </c>
      <c r="L143" s="552"/>
      <c r="M143" s="552"/>
      <c r="N143" s="552"/>
      <c r="O143" s="552"/>
      <c r="P143" s="552"/>
      <c r="Q143" s="552"/>
      <c r="R143" s="552"/>
      <c r="S143" s="552"/>
      <c r="T143" s="552"/>
      <c r="U143" s="552"/>
      <c r="V143" s="552"/>
      <c r="W143" s="552"/>
      <c r="X143" s="552"/>
      <c r="Y143" s="552"/>
      <c r="Z143" s="552"/>
      <c r="AA143" s="552"/>
      <c r="AB143" s="552"/>
      <c r="AC143" s="552"/>
      <c r="AD143" s="552"/>
      <c r="AE143" s="552"/>
      <c r="AF143" s="552"/>
      <c r="AG143" s="552"/>
      <c r="AH143" s="552"/>
      <c r="AI143" s="552"/>
      <c r="AJ143" s="552"/>
      <c r="AK143" s="552"/>
      <c r="AL143" s="552"/>
      <c r="AM143" s="552"/>
      <c r="AN143" s="552">
        <f t="shared" si="49"/>
        <v>0</v>
      </c>
      <c r="AO143" s="552">
        <f t="shared" si="48"/>
        <v>0</v>
      </c>
      <c r="AP143" s="552">
        <f t="shared" si="60"/>
        <v>0</v>
      </c>
      <c r="AQ143" s="552">
        <f t="shared" si="60"/>
        <v>0</v>
      </c>
      <c r="AR143" s="552">
        <f t="shared" si="60"/>
        <v>0</v>
      </c>
      <c r="AS143" s="552">
        <f t="shared" si="60"/>
        <v>0</v>
      </c>
      <c r="AT143" s="552">
        <f t="shared" si="60"/>
        <v>0</v>
      </c>
      <c r="AU143" s="552"/>
      <c r="AV143" s="552"/>
      <c r="AW143" s="552"/>
      <c r="AX143" s="552"/>
      <c r="AY143" s="552"/>
      <c r="AZ143" s="552"/>
      <c r="BA143" s="552"/>
      <c r="BB143" s="552"/>
      <c r="BC143" s="552"/>
      <c r="BD143" s="552"/>
      <c r="BE143" s="552"/>
      <c r="BF143" s="552"/>
      <c r="BG143" s="552"/>
      <c r="BH143" s="552"/>
      <c r="BI143" s="552"/>
      <c r="BJ143" s="552"/>
      <c r="BK143" s="552"/>
      <c r="BL143" s="552"/>
      <c r="BM143" s="552"/>
      <c r="BN143" s="552"/>
      <c r="BO143" s="552"/>
      <c r="BP143" s="552"/>
      <c r="BQ143" s="552"/>
      <c r="BR143" s="552"/>
      <c r="BS143" s="552"/>
      <c r="BT143" s="552"/>
      <c r="BU143" s="552"/>
      <c r="BV143" s="552"/>
      <c r="BW143" s="552">
        <f t="shared" si="50"/>
        <v>0</v>
      </c>
      <c r="BX143" s="553">
        <f t="shared" si="51"/>
        <v>0</v>
      </c>
      <c r="BY143" s="552">
        <f t="shared" si="52"/>
        <v>0</v>
      </c>
      <c r="BZ143" s="553">
        <f t="shared" si="53"/>
        <v>0</v>
      </c>
      <c r="CA143" s="549"/>
    </row>
    <row r="144" spans="1:79" ht="31.5">
      <c r="A144" s="554" t="s">
        <v>700</v>
      </c>
      <c r="B144" s="555" t="s">
        <v>701</v>
      </c>
      <c r="C144" s="548"/>
      <c r="D144" s="548"/>
      <c r="E144" s="552">
        <f t="shared" si="59"/>
        <v>0</v>
      </c>
      <c r="F144" s="552">
        <f t="shared" si="59"/>
        <v>38.135593220338983</v>
      </c>
      <c r="G144" s="552">
        <f t="shared" si="59"/>
        <v>0</v>
      </c>
      <c r="H144" s="552">
        <f t="shared" si="59"/>
        <v>0</v>
      </c>
      <c r="I144" s="552">
        <f t="shared" si="59"/>
        <v>0</v>
      </c>
      <c r="J144" s="552">
        <f t="shared" si="59"/>
        <v>0</v>
      </c>
      <c r="K144" s="552">
        <f t="shared" si="59"/>
        <v>0</v>
      </c>
      <c r="L144" s="552">
        <f>L145+L146+L148+L147+L149</f>
        <v>0</v>
      </c>
      <c r="M144" s="552">
        <f t="shared" ref="M144:BV144" si="61">M145+M146+M148+M147+M149</f>
        <v>0</v>
      </c>
      <c r="N144" s="552">
        <f t="shared" si="61"/>
        <v>0</v>
      </c>
      <c r="O144" s="552">
        <f t="shared" si="61"/>
        <v>0</v>
      </c>
      <c r="P144" s="552">
        <f t="shared" si="61"/>
        <v>0</v>
      </c>
      <c r="Q144" s="552">
        <f t="shared" si="61"/>
        <v>0</v>
      </c>
      <c r="R144" s="552">
        <f t="shared" si="61"/>
        <v>0</v>
      </c>
      <c r="S144" s="552">
        <f t="shared" si="61"/>
        <v>0</v>
      </c>
      <c r="T144" s="552">
        <f t="shared" si="61"/>
        <v>0</v>
      </c>
      <c r="U144" s="552">
        <f t="shared" si="61"/>
        <v>0</v>
      </c>
      <c r="V144" s="552">
        <f t="shared" si="61"/>
        <v>0</v>
      </c>
      <c r="W144" s="552">
        <f t="shared" si="61"/>
        <v>0</v>
      </c>
      <c r="X144" s="552">
        <f t="shared" si="61"/>
        <v>0</v>
      </c>
      <c r="Y144" s="552">
        <f t="shared" si="61"/>
        <v>0</v>
      </c>
      <c r="Z144" s="552">
        <f t="shared" si="61"/>
        <v>0</v>
      </c>
      <c r="AA144" s="552">
        <f t="shared" si="61"/>
        <v>0</v>
      </c>
      <c r="AB144" s="552">
        <f t="shared" si="61"/>
        <v>0</v>
      </c>
      <c r="AC144" s="552">
        <f t="shared" si="61"/>
        <v>0</v>
      </c>
      <c r="AD144" s="552">
        <f t="shared" si="61"/>
        <v>0</v>
      </c>
      <c r="AE144" s="552">
        <f t="shared" si="61"/>
        <v>0</v>
      </c>
      <c r="AF144" s="552">
        <f t="shared" si="61"/>
        <v>0</v>
      </c>
      <c r="AG144" s="552">
        <f t="shared" si="61"/>
        <v>0</v>
      </c>
      <c r="AH144" s="552">
        <f t="shared" si="61"/>
        <v>38.135593220338983</v>
      </c>
      <c r="AI144" s="552">
        <f t="shared" si="61"/>
        <v>0</v>
      </c>
      <c r="AJ144" s="552">
        <f t="shared" si="61"/>
        <v>0</v>
      </c>
      <c r="AK144" s="552">
        <f t="shared" si="61"/>
        <v>0</v>
      </c>
      <c r="AL144" s="552">
        <f t="shared" si="61"/>
        <v>0</v>
      </c>
      <c r="AM144" s="552">
        <f t="shared" si="61"/>
        <v>0</v>
      </c>
      <c r="AN144" s="552">
        <f t="shared" si="49"/>
        <v>0</v>
      </c>
      <c r="AO144" s="552">
        <f t="shared" si="48"/>
        <v>38.7102</v>
      </c>
      <c r="AP144" s="552">
        <f t="shared" si="60"/>
        <v>0</v>
      </c>
      <c r="AQ144" s="552">
        <f t="shared" si="60"/>
        <v>0</v>
      </c>
      <c r="AR144" s="552">
        <f t="shared" si="60"/>
        <v>0</v>
      </c>
      <c r="AS144" s="552">
        <f t="shared" si="60"/>
        <v>0</v>
      </c>
      <c r="AT144" s="552">
        <f t="shared" si="60"/>
        <v>0</v>
      </c>
      <c r="AU144" s="552">
        <f t="shared" si="61"/>
        <v>0</v>
      </c>
      <c r="AV144" s="552">
        <f t="shared" si="61"/>
        <v>0</v>
      </c>
      <c r="AW144" s="552">
        <f t="shared" si="61"/>
        <v>0</v>
      </c>
      <c r="AX144" s="552">
        <f t="shared" si="61"/>
        <v>0</v>
      </c>
      <c r="AY144" s="552">
        <f t="shared" si="61"/>
        <v>0</v>
      </c>
      <c r="AZ144" s="552">
        <f t="shared" si="61"/>
        <v>0</v>
      </c>
      <c r="BA144" s="552">
        <f t="shared" si="61"/>
        <v>0</v>
      </c>
      <c r="BB144" s="552">
        <f t="shared" si="61"/>
        <v>0</v>
      </c>
      <c r="BC144" s="552">
        <f t="shared" si="61"/>
        <v>0</v>
      </c>
      <c r="BD144" s="552">
        <f t="shared" si="61"/>
        <v>0</v>
      </c>
      <c r="BE144" s="552">
        <f t="shared" si="61"/>
        <v>0</v>
      </c>
      <c r="BF144" s="552">
        <f t="shared" si="61"/>
        <v>0</v>
      </c>
      <c r="BG144" s="552">
        <f t="shared" si="61"/>
        <v>0</v>
      </c>
      <c r="BH144" s="552">
        <f t="shared" si="61"/>
        <v>0</v>
      </c>
      <c r="BI144" s="552">
        <f t="shared" si="61"/>
        <v>0</v>
      </c>
      <c r="BJ144" s="552">
        <f t="shared" si="61"/>
        <v>0</v>
      </c>
      <c r="BK144" s="552">
        <f t="shared" si="61"/>
        <v>0</v>
      </c>
      <c r="BL144" s="552">
        <f t="shared" si="61"/>
        <v>0</v>
      </c>
      <c r="BM144" s="552">
        <f t="shared" si="61"/>
        <v>0</v>
      </c>
      <c r="BN144" s="552">
        <f t="shared" si="61"/>
        <v>0</v>
      </c>
      <c r="BO144" s="552">
        <f t="shared" si="61"/>
        <v>0</v>
      </c>
      <c r="BP144" s="552">
        <f t="shared" si="61"/>
        <v>0</v>
      </c>
      <c r="BQ144" s="552">
        <f t="shared" si="61"/>
        <v>38.7102</v>
      </c>
      <c r="BR144" s="552">
        <f t="shared" si="61"/>
        <v>0</v>
      </c>
      <c r="BS144" s="552">
        <f t="shared" si="61"/>
        <v>0</v>
      </c>
      <c r="BT144" s="552">
        <f t="shared" si="61"/>
        <v>0</v>
      </c>
      <c r="BU144" s="552">
        <f t="shared" si="61"/>
        <v>0</v>
      </c>
      <c r="BV144" s="552">
        <f t="shared" si="61"/>
        <v>0</v>
      </c>
      <c r="BW144" s="552">
        <f t="shared" si="50"/>
        <v>0.5746067796610177</v>
      </c>
      <c r="BX144" s="553">
        <f t="shared" si="51"/>
        <v>1.5067466666666585E-2</v>
      </c>
      <c r="BY144" s="552">
        <f t="shared" si="52"/>
        <v>0</v>
      </c>
      <c r="BZ144" s="553">
        <f t="shared" si="53"/>
        <v>0</v>
      </c>
      <c r="CA144" s="549"/>
    </row>
    <row r="145" spans="1:79" ht="31.5">
      <c r="A145" s="550" t="s">
        <v>702</v>
      </c>
      <c r="B145" s="551" t="s">
        <v>703</v>
      </c>
      <c r="C145" s="548"/>
      <c r="D145" s="548"/>
      <c r="E145" s="552">
        <f t="shared" si="59"/>
        <v>0</v>
      </c>
      <c r="F145" s="552">
        <f t="shared" si="59"/>
        <v>0</v>
      </c>
      <c r="G145" s="552">
        <f t="shared" si="59"/>
        <v>0</v>
      </c>
      <c r="H145" s="552">
        <f t="shared" si="59"/>
        <v>0</v>
      </c>
      <c r="I145" s="552">
        <f t="shared" si="59"/>
        <v>0</v>
      </c>
      <c r="J145" s="552">
        <f t="shared" si="59"/>
        <v>0</v>
      </c>
      <c r="K145" s="552">
        <f t="shared" si="59"/>
        <v>0</v>
      </c>
      <c r="L145" s="552"/>
      <c r="M145" s="552"/>
      <c r="N145" s="552"/>
      <c r="O145" s="552"/>
      <c r="P145" s="552"/>
      <c r="Q145" s="552"/>
      <c r="R145" s="552"/>
      <c r="S145" s="552"/>
      <c r="T145" s="552"/>
      <c r="U145" s="552"/>
      <c r="V145" s="552"/>
      <c r="W145" s="552"/>
      <c r="X145" s="552"/>
      <c r="Y145" s="552"/>
      <c r="Z145" s="552"/>
      <c r="AA145" s="552"/>
      <c r="AB145" s="552"/>
      <c r="AC145" s="552"/>
      <c r="AD145" s="552"/>
      <c r="AE145" s="552"/>
      <c r="AF145" s="552"/>
      <c r="AG145" s="552"/>
      <c r="AH145" s="552"/>
      <c r="AI145" s="552"/>
      <c r="AJ145" s="552"/>
      <c r="AK145" s="552"/>
      <c r="AL145" s="552"/>
      <c r="AM145" s="552"/>
      <c r="AN145" s="552">
        <f t="shared" si="49"/>
        <v>0</v>
      </c>
      <c r="AO145" s="552">
        <f t="shared" si="48"/>
        <v>0</v>
      </c>
      <c r="AP145" s="552">
        <f t="shared" si="60"/>
        <v>0</v>
      </c>
      <c r="AQ145" s="552">
        <f t="shared" si="60"/>
        <v>0</v>
      </c>
      <c r="AR145" s="552">
        <f t="shared" si="60"/>
        <v>0</v>
      </c>
      <c r="AS145" s="552">
        <f t="shared" si="60"/>
        <v>0</v>
      </c>
      <c r="AT145" s="552">
        <f t="shared" si="60"/>
        <v>0</v>
      </c>
      <c r="AU145" s="552"/>
      <c r="AV145" s="552"/>
      <c r="AW145" s="552"/>
      <c r="AX145" s="552"/>
      <c r="AY145" s="552"/>
      <c r="AZ145" s="552"/>
      <c r="BA145" s="552"/>
      <c r="BB145" s="552"/>
      <c r="BC145" s="552"/>
      <c r="BD145" s="552"/>
      <c r="BE145" s="552"/>
      <c r="BF145" s="552"/>
      <c r="BG145" s="552"/>
      <c r="BH145" s="552"/>
      <c r="BI145" s="552"/>
      <c r="BJ145" s="552"/>
      <c r="BK145" s="552"/>
      <c r="BL145" s="552"/>
      <c r="BM145" s="552"/>
      <c r="BN145" s="552"/>
      <c r="BO145" s="552"/>
      <c r="BP145" s="552"/>
      <c r="BQ145" s="552"/>
      <c r="BR145" s="552"/>
      <c r="BS145" s="552"/>
      <c r="BT145" s="552"/>
      <c r="BU145" s="552"/>
      <c r="BV145" s="552"/>
      <c r="BW145" s="552">
        <f t="shared" si="50"/>
        <v>0</v>
      </c>
      <c r="BX145" s="553">
        <f t="shared" si="51"/>
        <v>0</v>
      </c>
      <c r="BY145" s="552">
        <f t="shared" si="52"/>
        <v>0</v>
      </c>
      <c r="BZ145" s="553">
        <f t="shared" si="53"/>
        <v>0</v>
      </c>
      <c r="CA145" s="549"/>
    </row>
    <row r="146" spans="1:79" ht="31.5">
      <c r="A146" s="550" t="s">
        <v>704</v>
      </c>
      <c r="B146" s="551" t="s">
        <v>705</v>
      </c>
      <c r="C146" s="548"/>
      <c r="D146" s="548"/>
      <c r="E146" s="552">
        <f t="shared" si="59"/>
        <v>0</v>
      </c>
      <c r="F146" s="552">
        <f t="shared" si="59"/>
        <v>0</v>
      </c>
      <c r="G146" s="552">
        <f t="shared" si="59"/>
        <v>0</v>
      </c>
      <c r="H146" s="552">
        <f t="shared" si="59"/>
        <v>0</v>
      </c>
      <c r="I146" s="552">
        <f t="shared" si="59"/>
        <v>0</v>
      </c>
      <c r="J146" s="552">
        <f t="shared" si="59"/>
        <v>0</v>
      </c>
      <c r="K146" s="552">
        <f t="shared" si="59"/>
        <v>0</v>
      </c>
      <c r="L146" s="552"/>
      <c r="M146" s="552"/>
      <c r="N146" s="552"/>
      <c r="O146" s="552"/>
      <c r="P146" s="552"/>
      <c r="Q146" s="552"/>
      <c r="R146" s="552"/>
      <c r="S146" s="552"/>
      <c r="T146" s="552"/>
      <c r="U146" s="552"/>
      <c r="V146" s="552"/>
      <c r="W146" s="552"/>
      <c r="X146" s="552"/>
      <c r="Y146" s="552"/>
      <c r="Z146" s="552"/>
      <c r="AA146" s="552"/>
      <c r="AB146" s="552"/>
      <c r="AC146" s="552"/>
      <c r="AD146" s="552"/>
      <c r="AE146" s="552"/>
      <c r="AF146" s="552"/>
      <c r="AG146" s="552"/>
      <c r="AH146" s="552"/>
      <c r="AI146" s="552"/>
      <c r="AJ146" s="552"/>
      <c r="AK146" s="552"/>
      <c r="AL146" s="552"/>
      <c r="AM146" s="552"/>
      <c r="AN146" s="552">
        <f t="shared" si="49"/>
        <v>0</v>
      </c>
      <c r="AO146" s="552">
        <f t="shared" si="48"/>
        <v>0</v>
      </c>
      <c r="AP146" s="552">
        <f t="shared" si="60"/>
        <v>0</v>
      </c>
      <c r="AQ146" s="552">
        <f t="shared" si="60"/>
        <v>0</v>
      </c>
      <c r="AR146" s="552">
        <f t="shared" si="60"/>
        <v>0</v>
      </c>
      <c r="AS146" s="552">
        <f t="shared" si="60"/>
        <v>0</v>
      </c>
      <c r="AT146" s="552">
        <f t="shared" si="60"/>
        <v>0</v>
      </c>
      <c r="AU146" s="552"/>
      <c r="AV146" s="552"/>
      <c r="AW146" s="552"/>
      <c r="AX146" s="552"/>
      <c r="AY146" s="552"/>
      <c r="AZ146" s="552"/>
      <c r="BA146" s="552"/>
      <c r="BB146" s="552"/>
      <c r="BC146" s="552"/>
      <c r="BD146" s="552"/>
      <c r="BE146" s="552"/>
      <c r="BF146" s="552"/>
      <c r="BG146" s="552"/>
      <c r="BH146" s="552"/>
      <c r="BI146" s="552"/>
      <c r="BJ146" s="552"/>
      <c r="BK146" s="552"/>
      <c r="BL146" s="552"/>
      <c r="BM146" s="552"/>
      <c r="BN146" s="552"/>
      <c r="BO146" s="552"/>
      <c r="BP146" s="552"/>
      <c r="BQ146" s="552"/>
      <c r="BR146" s="552"/>
      <c r="BS146" s="552"/>
      <c r="BT146" s="552"/>
      <c r="BU146" s="552"/>
      <c r="BV146" s="552"/>
      <c r="BW146" s="552">
        <f t="shared" si="50"/>
        <v>0</v>
      </c>
      <c r="BX146" s="553">
        <f t="shared" si="51"/>
        <v>0</v>
      </c>
      <c r="BY146" s="552">
        <f t="shared" si="52"/>
        <v>0</v>
      </c>
      <c r="BZ146" s="553">
        <f t="shared" si="53"/>
        <v>0</v>
      </c>
      <c r="CA146" s="549"/>
    </row>
    <row r="147" spans="1:79" ht="31.5">
      <c r="A147" s="550" t="s">
        <v>706</v>
      </c>
      <c r="B147" s="551" t="s">
        <v>707</v>
      </c>
      <c r="C147" s="548"/>
      <c r="D147" s="548"/>
      <c r="E147" s="552">
        <f t="shared" si="59"/>
        <v>0</v>
      </c>
      <c r="F147" s="552">
        <f t="shared" si="59"/>
        <v>0</v>
      </c>
      <c r="G147" s="552">
        <f t="shared" si="59"/>
        <v>0</v>
      </c>
      <c r="H147" s="552">
        <f t="shared" si="59"/>
        <v>0</v>
      </c>
      <c r="I147" s="552">
        <f t="shared" si="59"/>
        <v>0</v>
      </c>
      <c r="J147" s="552">
        <f t="shared" si="59"/>
        <v>0</v>
      </c>
      <c r="K147" s="552">
        <f t="shared" si="59"/>
        <v>0</v>
      </c>
      <c r="L147" s="552"/>
      <c r="M147" s="552"/>
      <c r="N147" s="552"/>
      <c r="O147" s="552"/>
      <c r="P147" s="552"/>
      <c r="Q147" s="552"/>
      <c r="R147" s="552"/>
      <c r="S147" s="552"/>
      <c r="T147" s="552"/>
      <c r="U147" s="552"/>
      <c r="V147" s="552"/>
      <c r="W147" s="552"/>
      <c r="X147" s="552"/>
      <c r="Y147" s="552"/>
      <c r="Z147" s="552"/>
      <c r="AA147" s="552"/>
      <c r="AB147" s="552"/>
      <c r="AC147" s="552"/>
      <c r="AD147" s="552"/>
      <c r="AE147" s="552"/>
      <c r="AF147" s="552"/>
      <c r="AG147" s="552"/>
      <c r="AH147" s="552"/>
      <c r="AI147" s="552"/>
      <c r="AJ147" s="552"/>
      <c r="AK147" s="552"/>
      <c r="AL147" s="552"/>
      <c r="AM147" s="552"/>
      <c r="AN147" s="552">
        <f t="shared" si="49"/>
        <v>0</v>
      </c>
      <c r="AO147" s="552">
        <f t="shared" si="48"/>
        <v>0</v>
      </c>
      <c r="AP147" s="552">
        <f t="shared" si="60"/>
        <v>0</v>
      </c>
      <c r="AQ147" s="552">
        <f t="shared" si="60"/>
        <v>0</v>
      </c>
      <c r="AR147" s="552">
        <f t="shared" si="60"/>
        <v>0</v>
      </c>
      <c r="AS147" s="552">
        <f t="shared" si="60"/>
        <v>0</v>
      </c>
      <c r="AT147" s="552">
        <f t="shared" si="60"/>
        <v>0</v>
      </c>
      <c r="AU147" s="552"/>
      <c r="AV147" s="552"/>
      <c r="AW147" s="552"/>
      <c r="AX147" s="552"/>
      <c r="AY147" s="552"/>
      <c r="AZ147" s="552"/>
      <c r="BA147" s="552"/>
      <c r="BB147" s="552"/>
      <c r="BC147" s="552"/>
      <c r="BD147" s="552"/>
      <c r="BE147" s="552"/>
      <c r="BF147" s="552"/>
      <c r="BG147" s="552"/>
      <c r="BH147" s="552"/>
      <c r="BI147" s="552"/>
      <c r="BJ147" s="552"/>
      <c r="BK147" s="552"/>
      <c r="BL147" s="552"/>
      <c r="BM147" s="552"/>
      <c r="BN147" s="552"/>
      <c r="BO147" s="552"/>
      <c r="BP147" s="552"/>
      <c r="BQ147" s="552"/>
      <c r="BR147" s="552"/>
      <c r="BS147" s="552"/>
      <c r="BT147" s="552"/>
      <c r="BU147" s="552"/>
      <c r="BV147" s="552"/>
      <c r="BW147" s="552">
        <f t="shared" si="50"/>
        <v>0</v>
      </c>
      <c r="BX147" s="553">
        <f t="shared" si="51"/>
        <v>0</v>
      </c>
      <c r="BY147" s="552">
        <f t="shared" si="52"/>
        <v>0</v>
      </c>
      <c r="BZ147" s="553">
        <f t="shared" si="53"/>
        <v>0</v>
      </c>
      <c r="CA147" s="549"/>
    </row>
    <row r="148" spans="1:79" ht="31.5">
      <c r="A148" s="550" t="s">
        <v>708</v>
      </c>
      <c r="B148" s="551" t="s">
        <v>709</v>
      </c>
      <c r="C148" s="548"/>
      <c r="D148" s="548"/>
      <c r="E148" s="552">
        <f t="shared" si="59"/>
        <v>0</v>
      </c>
      <c r="F148" s="552">
        <f t="shared" si="59"/>
        <v>0</v>
      </c>
      <c r="G148" s="552">
        <f t="shared" si="59"/>
        <v>0</v>
      </c>
      <c r="H148" s="552">
        <f t="shared" si="59"/>
        <v>0</v>
      </c>
      <c r="I148" s="552">
        <f t="shared" si="59"/>
        <v>0</v>
      </c>
      <c r="J148" s="552">
        <f t="shared" si="59"/>
        <v>0</v>
      </c>
      <c r="K148" s="552">
        <f t="shared" si="59"/>
        <v>0</v>
      </c>
      <c r="L148" s="552"/>
      <c r="M148" s="552"/>
      <c r="N148" s="552"/>
      <c r="O148" s="552"/>
      <c r="P148" s="552"/>
      <c r="Q148" s="552"/>
      <c r="R148" s="552"/>
      <c r="S148" s="552"/>
      <c r="T148" s="552"/>
      <c r="U148" s="552"/>
      <c r="V148" s="552"/>
      <c r="W148" s="552"/>
      <c r="X148" s="552"/>
      <c r="Y148" s="552"/>
      <c r="Z148" s="552"/>
      <c r="AA148" s="552"/>
      <c r="AB148" s="552"/>
      <c r="AC148" s="552"/>
      <c r="AD148" s="552"/>
      <c r="AE148" s="552"/>
      <c r="AF148" s="552"/>
      <c r="AG148" s="552"/>
      <c r="AH148" s="552"/>
      <c r="AI148" s="552"/>
      <c r="AJ148" s="552"/>
      <c r="AK148" s="552"/>
      <c r="AL148" s="552"/>
      <c r="AM148" s="552"/>
      <c r="AN148" s="552">
        <f t="shared" si="49"/>
        <v>0</v>
      </c>
      <c r="AO148" s="552">
        <f t="shared" si="48"/>
        <v>0</v>
      </c>
      <c r="AP148" s="552">
        <f t="shared" si="60"/>
        <v>0</v>
      </c>
      <c r="AQ148" s="552">
        <f t="shared" si="60"/>
        <v>0</v>
      </c>
      <c r="AR148" s="552">
        <f t="shared" si="60"/>
        <v>0</v>
      </c>
      <c r="AS148" s="552">
        <f t="shared" si="60"/>
        <v>0</v>
      </c>
      <c r="AT148" s="552">
        <f t="shared" si="60"/>
        <v>0</v>
      </c>
      <c r="AU148" s="552"/>
      <c r="AV148" s="552"/>
      <c r="AW148" s="552"/>
      <c r="AX148" s="552"/>
      <c r="AY148" s="552"/>
      <c r="AZ148" s="552"/>
      <c r="BA148" s="552"/>
      <c r="BB148" s="552"/>
      <c r="BC148" s="552"/>
      <c r="BD148" s="552"/>
      <c r="BE148" s="552"/>
      <c r="BF148" s="552"/>
      <c r="BG148" s="552"/>
      <c r="BH148" s="552"/>
      <c r="BI148" s="552"/>
      <c r="BJ148" s="552"/>
      <c r="BK148" s="552"/>
      <c r="BL148" s="552"/>
      <c r="BM148" s="552"/>
      <c r="BN148" s="552"/>
      <c r="BO148" s="552"/>
      <c r="BP148" s="552"/>
      <c r="BQ148" s="552"/>
      <c r="BR148" s="552"/>
      <c r="BS148" s="552"/>
      <c r="BT148" s="552"/>
      <c r="BU148" s="552"/>
      <c r="BV148" s="552"/>
      <c r="BW148" s="552">
        <f t="shared" si="50"/>
        <v>0</v>
      </c>
      <c r="BX148" s="553">
        <f t="shared" si="51"/>
        <v>0</v>
      </c>
      <c r="BY148" s="552">
        <f t="shared" si="52"/>
        <v>0</v>
      </c>
      <c r="BZ148" s="553">
        <f t="shared" si="53"/>
        <v>0</v>
      </c>
      <c r="CA148" s="549"/>
    </row>
    <row r="149" spans="1:79" ht="47.25">
      <c r="A149" s="550" t="s">
        <v>710</v>
      </c>
      <c r="B149" s="551" t="s">
        <v>711</v>
      </c>
      <c r="C149" s="548"/>
      <c r="D149" s="548"/>
      <c r="E149" s="552">
        <f t="shared" si="59"/>
        <v>0</v>
      </c>
      <c r="F149" s="552">
        <f t="shared" si="59"/>
        <v>38.135593220338983</v>
      </c>
      <c r="G149" s="552">
        <f t="shared" si="59"/>
        <v>0</v>
      </c>
      <c r="H149" s="552">
        <f t="shared" si="59"/>
        <v>0</v>
      </c>
      <c r="I149" s="552">
        <f t="shared" si="59"/>
        <v>0</v>
      </c>
      <c r="J149" s="552">
        <f t="shared" si="59"/>
        <v>0</v>
      </c>
      <c r="K149" s="552">
        <f t="shared" si="59"/>
        <v>0</v>
      </c>
      <c r="L149" s="552">
        <f>L150+L151</f>
        <v>0</v>
      </c>
      <c r="M149" s="552">
        <f t="shared" ref="M149:BV149" si="62">M150+M151</f>
        <v>0</v>
      </c>
      <c r="N149" s="552">
        <f t="shared" si="62"/>
        <v>0</v>
      </c>
      <c r="O149" s="552">
        <f t="shared" si="62"/>
        <v>0</v>
      </c>
      <c r="P149" s="552">
        <f t="shared" si="62"/>
        <v>0</v>
      </c>
      <c r="Q149" s="552">
        <f t="shared" si="62"/>
        <v>0</v>
      </c>
      <c r="R149" s="552">
        <f t="shared" si="62"/>
        <v>0</v>
      </c>
      <c r="S149" s="552">
        <f t="shared" si="62"/>
        <v>0</v>
      </c>
      <c r="T149" s="552">
        <f t="shared" si="62"/>
        <v>0</v>
      </c>
      <c r="U149" s="552">
        <f t="shared" si="62"/>
        <v>0</v>
      </c>
      <c r="V149" s="552">
        <f t="shared" si="62"/>
        <v>0</v>
      </c>
      <c r="W149" s="552">
        <f t="shared" si="62"/>
        <v>0</v>
      </c>
      <c r="X149" s="552">
        <f t="shared" si="62"/>
        <v>0</v>
      </c>
      <c r="Y149" s="552">
        <f t="shared" si="62"/>
        <v>0</v>
      </c>
      <c r="Z149" s="552">
        <f t="shared" si="62"/>
        <v>0</v>
      </c>
      <c r="AA149" s="552">
        <f t="shared" si="62"/>
        <v>0</v>
      </c>
      <c r="AB149" s="552">
        <f t="shared" si="62"/>
        <v>0</v>
      </c>
      <c r="AC149" s="552">
        <f t="shared" si="62"/>
        <v>0</v>
      </c>
      <c r="AD149" s="552">
        <f t="shared" si="62"/>
        <v>0</v>
      </c>
      <c r="AE149" s="552">
        <f t="shared" si="62"/>
        <v>0</v>
      </c>
      <c r="AF149" s="552">
        <f t="shared" si="62"/>
        <v>0</v>
      </c>
      <c r="AG149" s="552">
        <f t="shared" si="62"/>
        <v>0</v>
      </c>
      <c r="AH149" s="552">
        <f t="shared" si="62"/>
        <v>38.135593220338983</v>
      </c>
      <c r="AI149" s="552">
        <f t="shared" si="62"/>
        <v>0</v>
      </c>
      <c r="AJ149" s="552">
        <f t="shared" si="62"/>
        <v>0</v>
      </c>
      <c r="AK149" s="552">
        <f t="shared" si="62"/>
        <v>0</v>
      </c>
      <c r="AL149" s="552">
        <f t="shared" si="62"/>
        <v>0</v>
      </c>
      <c r="AM149" s="552">
        <f t="shared" si="62"/>
        <v>0</v>
      </c>
      <c r="AN149" s="552">
        <f t="shared" si="49"/>
        <v>0</v>
      </c>
      <c r="AO149" s="552">
        <f t="shared" si="48"/>
        <v>38.7102</v>
      </c>
      <c r="AP149" s="552">
        <f t="shared" si="60"/>
        <v>0</v>
      </c>
      <c r="AQ149" s="552">
        <f t="shared" si="60"/>
        <v>0</v>
      </c>
      <c r="AR149" s="552">
        <f t="shared" si="60"/>
        <v>0</v>
      </c>
      <c r="AS149" s="552">
        <f t="shared" si="60"/>
        <v>0</v>
      </c>
      <c r="AT149" s="552">
        <f t="shared" si="60"/>
        <v>0</v>
      </c>
      <c r="AU149" s="552">
        <f t="shared" si="62"/>
        <v>0</v>
      </c>
      <c r="AV149" s="552">
        <f t="shared" si="62"/>
        <v>0</v>
      </c>
      <c r="AW149" s="552">
        <f t="shared" si="62"/>
        <v>0</v>
      </c>
      <c r="AX149" s="552">
        <f t="shared" si="62"/>
        <v>0</v>
      </c>
      <c r="AY149" s="552">
        <f t="shared" si="62"/>
        <v>0</v>
      </c>
      <c r="AZ149" s="552">
        <f t="shared" si="62"/>
        <v>0</v>
      </c>
      <c r="BA149" s="552">
        <f t="shared" si="62"/>
        <v>0</v>
      </c>
      <c r="BB149" s="552">
        <f t="shared" si="62"/>
        <v>0</v>
      </c>
      <c r="BC149" s="552">
        <f t="shared" si="62"/>
        <v>0</v>
      </c>
      <c r="BD149" s="552">
        <f t="shared" si="62"/>
        <v>0</v>
      </c>
      <c r="BE149" s="552">
        <f t="shared" si="62"/>
        <v>0</v>
      </c>
      <c r="BF149" s="552">
        <f t="shared" si="62"/>
        <v>0</v>
      </c>
      <c r="BG149" s="552">
        <f t="shared" si="62"/>
        <v>0</v>
      </c>
      <c r="BH149" s="552">
        <f t="shared" si="62"/>
        <v>0</v>
      </c>
      <c r="BI149" s="552">
        <f t="shared" si="62"/>
        <v>0</v>
      </c>
      <c r="BJ149" s="552">
        <f t="shared" si="62"/>
        <v>0</v>
      </c>
      <c r="BK149" s="552">
        <f t="shared" si="62"/>
        <v>0</v>
      </c>
      <c r="BL149" s="552">
        <f t="shared" si="62"/>
        <v>0</v>
      </c>
      <c r="BM149" s="552">
        <f t="shared" si="62"/>
        <v>0</v>
      </c>
      <c r="BN149" s="552">
        <f t="shared" si="62"/>
        <v>0</v>
      </c>
      <c r="BO149" s="552">
        <f t="shared" si="62"/>
        <v>0</v>
      </c>
      <c r="BP149" s="552">
        <f t="shared" si="62"/>
        <v>0</v>
      </c>
      <c r="BQ149" s="552">
        <f t="shared" si="62"/>
        <v>38.7102</v>
      </c>
      <c r="BR149" s="552">
        <f t="shared" si="62"/>
        <v>0</v>
      </c>
      <c r="BS149" s="552">
        <f t="shared" si="62"/>
        <v>0</v>
      </c>
      <c r="BT149" s="552">
        <f t="shared" si="62"/>
        <v>0</v>
      </c>
      <c r="BU149" s="552">
        <f t="shared" si="62"/>
        <v>0</v>
      </c>
      <c r="BV149" s="552">
        <f t="shared" si="62"/>
        <v>0</v>
      </c>
      <c r="BW149" s="552">
        <f t="shared" si="50"/>
        <v>0.5746067796610177</v>
      </c>
      <c r="BX149" s="553">
        <f t="shared" si="51"/>
        <v>1.5067466666666585E-2</v>
      </c>
      <c r="BY149" s="552">
        <f t="shared" si="52"/>
        <v>0</v>
      </c>
      <c r="BZ149" s="553">
        <f t="shared" si="53"/>
        <v>0</v>
      </c>
      <c r="CA149" s="549"/>
    </row>
    <row r="150" spans="1:79" ht="31.5">
      <c r="A150" s="525" t="s">
        <v>710</v>
      </c>
      <c r="B150" s="526" t="s">
        <v>117</v>
      </c>
      <c r="C150" s="125" t="s">
        <v>136</v>
      </c>
      <c r="D150" s="525" t="s">
        <v>350</v>
      </c>
      <c r="E150" s="552">
        <f t="shared" si="59"/>
        <v>0</v>
      </c>
      <c r="F150" s="552">
        <f t="shared" si="59"/>
        <v>5.4799999999999986</v>
      </c>
      <c r="G150" s="552">
        <f t="shared" si="59"/>
        <v>0</v>
      </c>
      <c r="H150" s="552">
        <f t="shared" si="59"/>
        <v>0</v>
      </c>
      <c r="I150" s="552">
        <f t="shared" si="59"/>
        <v>0</v>
      </c>
      <c r="J150" s="552">
        <f t="shared" si="59"/>
        <v>0</v>
      </c>
      <c r="K150" s="552">
        <f t="shared" si="59"/>
        <v>0</v>
      </c>
      <c r="L150" s="558"/>
      <c r="M150" s="558">
        <v>0</v>
      </c>
      <c r="N150" s="558"/>
      <c r="O150" s="558"/>
      <c r="P150" s="558"/>
      <c r="Q150" s="558"/>
      <c r="R150" s="558"/>
      <c r="S150" s="558"/>
      <c r="T150" s="558">
        <v>0</v>
      </c>
      <c r="U150" s="558"/>
      <c r="V150" s="558"/>
      <c r="W150" s="558"/>
      <c r="X150" s="558"/>
      <c r="Y150" s="558"/>
      <c r="Z150" s="558"/>
      <c r="AA150" s="558">
        <v>0</v>
      </c>
      <c r="AB150" s="558"/>
      <c r="AC150" s="558"/>
      <c r="AD150" s="558"/>
      <c r="AE150" s="558"/>
      <c r="AF150" s="558"/>
      <c r="AG150" s="558"/>
      <c r="AH150" s="558">
        <v>5.4799999999999986</v>
      </c>
      <c r="AI150" s="558"/>
      <c r="AJ150" s="558"/>
      <c r="AK150" s="558"/>
      <c r="AL150" s="558"/>
      <c r="AM150" s="558"/>
      <c r="AN150" s="552">
        <f t="shared" si="49"/>
        <v>0</v>
      </c>
      <c r="AO150" s="552">
        <f t="shared" ref="AO150:AO213" si="63">(AV150+BC150+BJ150+BQ150)</f>
        <v>7.1488500000000004</v>
      </c>
      <c r="AP150" s="552">
        <f t="shared" si="60"/>
        <v>0</v>
      </c>
      <c r="AQ150" s="552">
        <f t="shared" si="60"/>
        <v>0</v>
      </c>
      <c r="AR150" s="552">
        <f t="shared" si="60"/>
        <v>0</v>
      </c>
      <c r="AS150" s="552">
        <f t="shared" si="60"/>
        <v>0</v>
      </c>
      <c r="AT150" s="552">
        <f t="shared" si="60"/>
        <v>0</v>
      </c>
      <c r="AU150" s="558"/>
      <c r="AV150" s="558">
        <v>0</v>
      </c>
      <c r="AW150" s="558"/>
      <c r="AX150" s="558"/>
      <c r="AY150" s="558"/>
      <c r="AZ150" s="558"/>
      <c r="BA150" s="558"/>
      <c r="BB150" s="558"/>
      <c r="BC150" s="558">
        <v>0</v>
      </c>
      <c r="BD150" s="558"/>
      <c r="BE150" s="558"/>
      <c r="BF150" s="558"/>
      <c r="BG150" s="558"/>
      <c r="BH150" s="558"/>
      <c r="BI150" s="558"/>
      <c r="BJ150" s="558">
        <v>0</v>
      </c>
      <c r="BK150" s="558"/>
      <c r="BL150" s="558"/>
      <c r="BM150" s="558"/>
      <c r="BN150" s="558"/>
      <c r="BO150" s="558"/>
      <c r="BP150" s="558"/>
      <c r="BQ150" s="558">
        <v>7.1488500000000004</v>
      </c>
      <c r="BR150" s="558"/>
      <c r="BS150" s="558"/>
      <c r="BT150" s="558"/>
      <c r="BU150" s="558"/>
      <c r="BV150" s="558"/>
      <c r="BW150" s="552">
        <f t="shared" si="50"/>
        <v>1.6688500000000017</v>
      </c>
      <c r="BX150" s="553">
        <f t="shared" si="51"/>
        <v>0.30453467153284719</v>
      </c>
      <c r="BY150" s="552">
        <f t="shared" si="52"/>
        <v>0</v>
      </c>
      <c r="BZ150" s="553">
        <f t="shared" si="53"/>
        <v>0</v>
      </c>
      <c r="CA150" s="530" t="s">
        <v>941</v>
      </c>
    </row>
    <row r="151" spans="1:79" ht="31.5">
      <c r="A151" s="525" t="s">
        <v>710</v>
      </c>
      <c r="B151" s="526" t="s">
        <v>118</v>
      </c>
      <c r="C151" s="125" t="s">
        <v>136</v>
      </c>
      <c r="D151" s="525" t="s">
        <v>351</v>
      </c>
      <c r="E151" s="552">
        <f t="shared" si="59"/>
        <v>0</v>
      </c>
      <c r="F151" s="552">
        <f t="shared" si="59"/>
        <v>32.655593220338986</v>
      </c>
      <c r="G151" s="552">
        <f t="shared" si="59"/>
        <v>0</v>
      </c>
      <c r="H151" s="552">
        <f t="shared" si="59"/>
        <v>0</v>
      </c>
      <c r="I151" s="552">
        <f t="shared" si="59"/>
        <v>0</v>
      </c>
      <c r="J151" s="552">
        <f t="shared" si="59"/>
        <v>0</v>
      </c>
      <c r="K151" s="552">
        <f t="shared" si="59"/>
        <v>0</v>
      </c>
      <c r="L151" s="558"/>
      <c r="M151" s="558">
        <v>0</v>
      </c>
      <c r="N151" s="558"/>
      <c r="O151" s="558"/>
      <c r="P151" s="558"/>
      <c r="Q151" s="558"/>
      <c r="R151" s="558"/>
      <c r="S151" s="558"/>
      <c r="T151" s="558">
        <v>0</v>
      </c>
      <c r="U151" s="558"/>
      <c r="V151" s="558"/>
      <c r="W151" s="558"/>
      <c r="X151" s="558"/>
      <c r="Y151" s="558"/>
      <c r="Z151" s="558"/>
      <c r="AA151" s="558">
        <v>0</v>
      </c>
      <c r="AB151" s="558"/>
      <c r="AC151" s="558"/>
      <c r="AD151" s="558"/>
      <c r="AE151" s="558"/>
      <c r="AF151" s="558"/>
      <c r="AG151" s="558"/>
      <c r="AH151" s="558">
        <v>32.655593220338986</v>
      </c>
      <c r="AI151" s="558"/>
      <c r="AJ151" s="558"/>
      <c r="AK151" s="558"/>
      <c r="AL151" s="558"/>
      <c r="AM151" s="558"/>
      <c r="AN151" s="552">
        <f t="shared" ref="AN151:AN214" si="64">AU151+BB151+BI151+BP151</f>
        <v>0</v>
      </c>
      <c r="AO151" s="552">
        <f t="shared" si="63"/>
        <v>31.561349999999997</v>
      </c>
      <c r="AP151" s="552">
        <f t="shared" si="60"/>
        <v>0</v>
      </c>
      <c r="AQ151" s="552">
        <f t="shared" si="60"/>
        <v>0</v>
      </c>
      <c r="AR151" s="552">
        <f t="shared" si="60"/>
        <v>0</v>
      </c>
      <c r="AS151" s="552">
        <f t="shared" si="60"/>
        <v>0</v>
      </c>
      <c r="AT151" s="552">
        <f t="shared" si="60"/>
        <v>0</v>
      </c>
      <c r="AU151" s="558"/>
      <c r="AV151" s="558">
        <v>0</v>
      </c>
      <c r="AW151" s="558"/>
      <c r="AX151" s="558"/>
      <c r="AY151" s="558"/>
      <c r="AZ151" s="558"/>
      <c r="BA151" s="558"/>
      <c r="BB151" s="558"/>
      <c r="BC151" s="558">
        <v>0</v>
      </c>
      <c r="BD151" s="558"/>
      <c r="BE151" s="558"/>
      <c r="BF151" s="558"/>
      <c r="BG151" s="558"/>
      <c r="BH151" s="558"/>
      <c r="BI151" s="558"/>
      <c r="BJ151" s="558">
        <v>0</v>
      </c>
      <c r="BK151" s="558"/>
      <c r="BL151" s="558"/>
      <c r="BM151" s="558"/>
      <c r="BN151" s="558"/>
      <c r="BO151" s="558"/>
      <c r="BP151" s="558"/>
      <c r="BQ151" s="558">
        <v>31.561349999999997</v>
      </c>
      <c r="BR151" s="558"/>
      <c r="BS151" s="558"/>
      <c r="BT151" s="558"/>
      <c r="BU151" s="558"/>
      <c r="BV151" s="558"/>
      <c r="BW151" s="552">
        <f t="shared" ref="BW151:BW214" si="65">AO151-F151</f>
        <v>-1.0942432203389885</v>
      </c>
      <c r="BX151" s="553">
        <f t="shared" ref="BX151:BX214" si="66">IFERROR((AO151/SUM(F151))-1,0)</f>
        <v>-3.3508600286503376E-2</v>
      </c>
      <c r="BY151" s="552">
        <f t="shared" ref="BY151:BY214" si="67">AN151-E151</f>
        <v>0</v>
      </c>
      <c r="BZ151" s="553">
        <f t="shared" ref="BZ151:BZ214" si="68">IFERROR((AN151/SUM(E151))-1,0)</f>
        <v>0</v>
      </c>
      <c r="CA151" s="530" t="s">
        <v>448</v>
      </c>
    </row>
    <row r="152" spans="1:79" ht="31.5">
      <c r="A152" s="550" t="s">
        <v>712</v>
      </c>
      <c r="B152" s="551" t="s">
        <v>713</v>
      </c>
      <c r="C152" s="548"/>
      <c r="D152" s="548"/>
      <c r="E152" s="552">
        <f t="shared" si="59"/>
        <v>0</v>
      </c>
      <c r="F152" s="552">
        <f t="shared" si="59"/>
        <v>0</v>
      </c>
      <c r="G152" s="552">
        <f t="shared" si="59"/>
        <v>0</v>
      </c>
      <c r="H152" s="552">
        <f t="shared" si="59"/>
        <v>0</v>
      </c>
      <c r="I152" s="552">
        <f t="shared" si="59"/>
        <v>0</v>
      </c>
      <c r="J152" s="552">
        <f t="shared" si="59"/>
        <v>0</v>
      </c>
      <c r="K152" s="552">
        <f t="shared" si="59"/>
        <v>0</v>
      </c>
      <c r="L152" s="552"/>
      <c r="M152" s="552"/>
      <c r="N152" s="552"/>
      <c r="O152" s="552"/>
      <c r="P152" s="552"/>
      <c r="Q152" s="552"/>
      <c r="R152" s="552"/>
      <c r="S152" s="552"/>
      <c r="T152" s="552"/>
      <c r="U152" s="552"/>
      <c r="V152" s="552"/>
      <c r="W152" s="552"/>
      <c r="X152" s="552"/>
      <c r="Y152" s="552"/>
      <c r="Z152" s="552"/>
      <c r="AA152" s="552"/>
      <c r="AB152" s="552"/>
      <c r="AC152" s="552"/>
      <c r="AD152" s="552"/>
      <c r="AE152" s="552"/>
      <c r="AF152" s="552"/>
      <c r="AG152" s="552"/>
      <c r="AH152" s="552"/>
      <c r="AI152" s="552"/>
      <c r="AJ152" s="552"/>
      <c r="AK152" s="552"/>
      <c r="AL152" s="552"/>
      <c r="AM152" s="552"/>
      <c r="AN152" s="552">
        <f t="shared" si="64"/>
        <v>0</v>
      </c>
      <c r="AO152" s="552">
        <f t="shared" si="63"/>
        <v>0</v>
      </c>
      <c r="AP152" s="552">
        <f t="shared" si="60"/>
        <v>0</v>
      </c>
      <c r="AQ152" s="552">
        <f t="shared" si="60"/>
        <v>0</v>
      </c>
      <c r="AR152" s="552">
        <f t="shared" si="60"/>
        <v>0</v>
      </c>
      <c r="AS152" s="552">
        <f t="shared" si="60"/>
        <v>0</v>
      </c>
      <c r="AT152" s="552">
        <f t="shared" si="60"/>
        <v>0</v>
      </c>
      <c r="AU152" s="552"/>
      <c r="AV152" s="552"/>
      <c r="AW152" s="552"/>
      <c r="AX152" s="552"/>
      <c r="AY152" s="552"/>
      <c r="AZ152" s="552"/>
      <c r="BA152" s="552"/>
      <c r="BB152" s="552"/>
      <c r="BC152" s="552"/>
      <c r="BD152" s="552"/>
      <c r="BE152" s="552"/>
      <c r="BF152" s="552"/>
      <c r="BG152" s="552"/>
      <c r="BH152" s="552"/>
      <c r="BI152" s="552"/>
      <c r="BJ152" s="552"/>
      <c r="BK152" s="552"/>
      <c r="BL152" s="552"/>
      <c r="BM152" s="552"/>
      <c r="BN152" s="552"/>
      <c r="BO152" s="552"/>
      <c r="BP152" s="552"/>
      <c r="BQ152" s="552"/>
      <c r="BR152" s="552"/>
      <c r="BS152" s="552"/>
      <c r="BT152" s="552"/>
      <c r="BU152" s="552"/>
      <c r="BV152" s="552"/>
      <c r="BW152" s="552">
        <f t="shared" si="65"/>
        <v>0</v>
      </c>
      <c r="BX152" s="553">
        <f t="shared" si="66"/>
        <v>0</v>
      </c>
      <c r="BY152" s="552">
        <f t="shared" si="67"/>
        <v>0</v>
      </c>
      <c r="BZ152" s="553">
        <f t="shared" si="68"/>
        <v>0</v>
      </c>
      <c r="CA152" s="549"/>
    </row>
    <row r="153" spans="1:79" ht="31.5">
      <c r="A153" s="550" t="s">
        <v>714</v>
      </c>
      <c r="B153" s="551" t="s">
        <v>715</v>
      </c>
      <c r="C153" s="548"/>
      <c r="D153" s="548"/>
      <c r="E153" s="552">
        <f t="shared" si="59"/>
        <v>0</v>
      </c>
      <c r="F153" s="552">
        <f t="shared" si="59"/>
        <v>0</v>
      </c>
      <c r="G153" s="552">
        <f t="shared" si="59"/>
        <v>0</v>
      </c>
      <c r="H153" s="552">
        <f t="shared" si="59"/>
        <v>0</v>
      </c>
      <c r="I153" s="552">
        <f t="shared" si="59"/>
        <v>0</v>
      </c>
      <c r="J153" s="552">
        <f t="shared" si="59"/>
        <v>0</v>
      </c>
      <c r="K153" s="552">
        <f t="shared" si="59"/>
        <v>0</v>
      </c>
      <c r="L153" s="552"/>
      <c r="M153" s="552"/>
      <c r="N153" s="552"/>
      <c r="O153" s="552"/>
      <c r="P153" s="552"/>
      <c r="Q153" s="552"/>
      <c r="R153" s="552"/>
      <c r="S153" s="552"/>
      <c r="T153" s="552"/>
      <c r="U153" s="552"/>
      <c r="V153" s="552"/>
      <c r="W153" s="552"/>
      <c r="X153" s="552"/>
      <c r="Y153" s="552"/>
      <c r="Z153" s="552"/>
      <c r="AA153" s="552"/>
      <c r="AB153" s="552"/>
      <c r="AC153" s="552"/>
      <c r="AD153" s="552"/>
      <c r="AE153" s="552"/>
      <c r="AF153" s="552"/>
      <c r="AG153" s="552"/>
      <c r="AH153" s="552"/>
      <c r="AI153" s="552"/>
      <c r="AJ153" s="552"/>
      <c r="AK153" s="552"/>
      <c r="AL153" s="552"/>
      <c r="AM153" s="552"/>
      <c r="AN153" s="552">
        <f t="shared" si="64"/>
        <v>0</v>
      </c>
      <c r="AO153" s="552">
        <f t="shared" si="63"/>
        <v>0</v>
      </c>
      <c r="AP153" s="552">
        <f t="shared" si="60"/>
        <v>0</v>
      </c>
      <c r="AQ153" s="552">
        <f t="shared" si="60"/>
        <v>0</v>
      </c>
      <c r="AR153" s="552">
        <f t="shared" si="60"/>
        <v>0</v>
      </c>
      <c r="AS153" s="552">
        <f t="shared" si="60"/>
        <v>0</v>
      </c>
      <c r="AT153" s="552">
        <f t="shared" si="60"/>
        <v>0</v>
      </c>
      <c r="AU153" s="552"/>
      <c r="AV153" s="552"/>
      <c r="AW153" s="552"/>
      <c r="AX153" s="552"/>
      <c r="AY153" s="552"/>
      <c r="AZ153" s="552"/>
      <c r="BA153" s="552"/>
      <c r="BB153" s="552"/>
      <c r="BC153" s="552"/>
      <c r="BD153" s="552"/>
      <c r="BE153" s="552"/>
      <c r="BF153" s="552"/>
      <c r="BG153" s="552"/>
      <c r="BH153" s="552"/>
      <c r="BI153" s="552"/>
      <c r="BJ153" s="552"/>
      <c r="BK153" s="552"/>
      <c r="BL153" s="552"/>
      <c r="BM153" s="552"/>
      <c r="BN153" s="552"/>
      <c r="BO153" s="552"/>
      <c r="BP153" s="552"/>
      <c r="BQ153" s="552"/>
      <c r="BR153" s="552"/>
      <c r="BS153" s="552"/>
      <c r="BT153" s="552"/>
      <c r="BU153" s="552"/>
      <c r="BV153" s="552"/>
      <c r="BW153" s="552">
        <f t="shared" si="65"/>
        <v>0</v>
      </c>
      <c r="BX153" s="553">
        <f t="shared" si="66"/>
        <v>0</v>
      </c>
      <c r="BY153" s="552">
        <f t="shared" si="67"/>
        <v>0</v>
      </c>
      <c r="BZ153" s="553">
        <f t="shared" si="68"/>
        <v>0</v>
      </c>
      <c r="CA153" s="549"/>
    </row>
    <row r="154" spans="1:79" ht="47.25">
      <c r="A154" s="550" t="s">
        <v>716</v>
      </c>
      <c r="B154" s="551" t="s">
        <v>717</v>
      </c>
      <c r="C154" s="548"/>
      <c r="D154" s="548"/>
      <c r="E154" s="552">
        <f t="shared" si="59"/>
        <v>0</v>
      </c>
      <c r="F154" s="552">
        <f t="shared" si="59"/>
        <v>0</v>
      </c>
      <c r="G154" s="552">
        <f t="shared" si="59"/>
        <v>0</v>
      </c>
      <c r="H154" s="552">
        <f t="shared" si="59"/>
        <v>0</v>
      </c>
      <c r="I154" s="552">
        <f t="shared" si="59"/>
        <v>0</v>
      </c>
      <c r="J154" s="552">
        <f t="shared" si="59"/>
        <v>0</v>
      </c>
      <c r="K154" s="552">
        <f t="shared" si="59"/>
        <v>0</v>
      </c>
      <c r="L154" s="552"/>
      <c r="M154" s="552"/>
      <c r="N154" s="552"/>
      <c r="O154" s="552"/>
      <c r="P154" s="552"/>
      <c r="Q154" s="552"/>
      <c r="R154" s="552"/>
      <c r="S154" s="552"/>
      <c r="T154" s="552"/>
      <c r="U154" s="552"/>
      <c r="V154" s="552"/>
      <c r="W154" s="552"/>
      <c r="X154" s="552"/>
      <c r="Y154" s="552"/>
      <c r="Z154" s="552"/>
      <c r="AA154" s="552"/>
      <c r="AB154" s="552"/>
      <c r="AC154" s="552"/>
      <c r="AD154" s="552"/>
      <c r="AE154" s="552"/>
      <c r="AF154" s="552"/>
      <c r="AG154" s="552"/>
      <c r="AH154" s="552"/>
      <c r="AI154" s="552"/>
      <c r="AJ154" s="552"/>
      <c r="AK154" s="552"/>
      <c r="AL154" s="552"/>
      <c r="AM154" s="552"/>
      <c r="AN154" s="552">
        <f t="shared" si="64"/>
        <v>0</v>
      </c>
      <c r="AO154" s="552">
        <f t="shared" si="63"/>
        <v>0</v>
      </c>
      <c r="AP154" s="552">
        <f t="shared" si="60"/>
        <v>0</v>
      </c>
      <c r="AQ154" s="552">
        <f t="shared" si="60"/>
        <v>0</v>
      </c>
      <c r="AR154" s="552">
        <f t="shared" si="60"/>
        <v>0</v>
      </c>
      <c r="AS154" s="552">
        <f t="shared" si="60"/>
        <v>0</v>
      </c>
      <c r="AT154" s="552">
        <f t="shared" si="60"/>
        <v>0</v>
      </c>
      <c r="AU154" s="552"/>
      <c r="AV154" s="552"/>
      <c r="AW154" s="552"/>
      <c r="AX154" s="552"/>
      <c r="AY154" s="552"/>
      <c r="AZ154" s="552"/>
      <c r="BA154" s="552"/>
      <c r="BB154" s="552"/>
      <c r="BC154" s="552"/>
      <c r="BD154" s="552"/>
      <c r="BE154" s="552"/>
      <c r="BF154" s="552"/>
      <c r="BG154" s="552"/>
      <c r="BH154" s="552"/>
      <c r="BI154" s="552"/>
      <c r="BJ154" s="552"/>
      <c r="BK154" s="552"/>
      <c r="BL154" s="552"/>
      <c r="BM154" s="552"/>
      <c r="BN154" s="552"/>
      <c r="BO154" s="552"/>
      <c r="BP154" s="552"/>
      <c r="BQ154" s="552"/>
      <c r="BR154" s="552"/>
      <c r="BS154" s="552"/>
      <c r="BT154" s="552"/>
      <c r="BU154" s="552"/>
      <c r="BV154" s="552"/>
      <c r="BW154" s="552">
        <f t="shared" si="65"/>
        <v>0</v>
      </c>
      <c r="BX154" s="553">
        <f t="shared" si="66"/>
        <v>0</v>
      </c>
      <c r="BY154" s="552">
        <f t="shared" si="67"/>
        <v>0</v>
      </c>
      <c r="BZ154" s="553">
        <f t="shared" si="68"/>
        <v>0</v>
      </c>
      <c r="CA154" s="549"/>
    </row>
    <row r="155" spans="1:79" ht="47.25">
      <c r="A155" s="554" t="s">
        <v>718</v>
      </c>
      <c r="B155" s="555" t="s">
        <v>719</v>
      </c>
      <c r="C155" s="548"/>
      <c r="D155" s="548"/>
      <c r="E155" s="552">
        <f t="shared" si="59"/>
        <v>0</v>
      </c>
      <c r="F155" s="552">
        <f t="shared" si="59"/>
        <v>14.908646069952187</v>
      </c>
      <c r="G155" s="552">
        <f t="shared" si="59"/>
        <v>0</v>
      </c>
      <c r="H155" s="552">
        <f t="shared" si="59"/>
        <v>0</v>
      </c>
      <c r="I155" s="552">
        <f t="shared" si="59"/>
        <v>0</v>
      </c>
      <c r="J155" s="552">
        <f t="shared" si="59"/>
        <v>0</v>
      </c>
      <c r="K155" s="552">
        <f t="shared" si="59"/>
        <v>0</v>
      </c>
      <c r="L155" s="552">
        <f>L156+L160</f>
        <v>0</v>
      </c>
      <c r="M155" s="552">
        <f t="shared" ref="M155:BV155" si="69">M156+M160</f>
        <v>0</v>
      </c>
      <c r="N155" s="552">
        <f t="shared" si="69"/>
        <v>0</v>
      </c>
      <c r="O155" s="552">
        <f t="shared" si="69"/>
        <v>0</v>
      </c>
      <c r="P155" s="552">
        <f t="shared" si="69"/>
        <v>0</v>
      </c>
      <c r="Q155" s="552">
        <f t="shared" si="69"/>
        <v>0</v>
      </c>
      <c r="R155" s="552">
        <f t="shared" si="69"/>
        <v>0</v>
      </c>
      <c r="S155" s="552">
        <f t="shared" si="69"/>
        <v>0</v>
      </c>
      <c r="T155" s="552">
        <f t="shared" si="69"/>
        <v>0</v>
      </c>
      <c r="U155" s="552">
        <f t="shared" si="69"/>
        <v>0</v>
      </c>
      <c r="V155" s="552">
        <f t="shared" si="69"/>
        <v>0</v>
      </c>
      <c r="W155" s="552">
        <f t="shared" si="69"/>
        <v>0</v>
      </c>
      <c r="X155" s="552">
        <f t="shared" si="69"/>
        <v>0</v>
      </c>
      <c r="Y155" s="552">
        <f t="shared" si="69"/>
        <v>0</v>
      </c>
      <c r="Z155" s="552">
        <f t="shared" si="69"/>
        <v>0</v>
      </c>
      <c r="AA155" s="552">
        <f t="shared" si="69"/>
        <v>0</v>
      </c>
      <c r="AB155" s="552">
        <f t="shared" si="69"/>
        <v>0</v>
      </c>
      <c r="AC155" s="552">
        <f t="shared" si="69"/>
        <v>0</v>
      </c>
      <c r="AD155" s="552">
        <f t="shared" si="69"/>
        <v>0</v>
      </c>
      <c r="AE155" s="552">
        <f t="shared" si="69"/>
        <v>0</v>
      </c>
      <c r="AF155" s="552">
        <f t="shared" si="69"/>
        <v>0</v>
      </c>
      <c r="AG155" s="552">
        <f t="shared" si="69"/>
        <v>0</v>
      </c>
      <c r="AH155" s="552">
        <f t="shared" si="69"/>
        <v>14.908646069952187</v>
      </c>
      <c r="AI155" s="552">
        <f t="shared" si="69"/>
        <v>0</v>
      </c>
      <c r="AJ155" s="552">
        <f t="shared" si="69"/>
        <v>0</v>
      </c>
      <c r="AK155" s="552">
        <f t="shared" si="69"/>
        <v>0</v>
      </c>
      <c r="AL155" s="552">
        <f t="shared" si="69"/>
        <v>0</v>
      </c>
      <c r="AM155" s="552">
        <f t="shared" si="69"/>
        <v>0</v>
      </c>
      <c r="AN155" s="552">
        <f t="shared" si="64"/>
        <v>0</v>
      </c>
      <c r="AO155" s="552">
        <f t="shared" si="63"/>
        <v>5.6190243699999991</v>
      </c>
      <c r="AP155" s="552">
        <f t="shared" si="60"/>
        <v>0</v>
      </c>
      <c r="AQ155" s="552">
        <f t="shared" si="60"/>
        <v>0</v>
      </c>
      <c r="AR155" s="552">
        <f t="shared" si="60"/>
        <v>0</v>
      </c>
      <c r="AS155" s="552">
        <f t="shared" si="60"/>
        <v>0</v>
      </c>
      <c r="AT155" s="552">
        <f t="shared" si="60"/>
        <v>0</v>
      </c>
      <c r="AU155" s="552">
        <f t="shared" si="69"/>
        <v>0</v>
      </c>
      <c r="AV155" s="552">
        <f t="shared" si="69"/>
        <v>0</v>
      </c>
      <c r="AW155" s="552">
        <f t="shared" si="69"/>
        <v>0</v>
      </c>
      <c r="AX155" s="552">
        <f t="shared" si="69"/>
        <v>0</v>
      </c>
      <c r="AY155" s="552">
        <f t="shared" si="69"/>
        <v>0</v>
      </c>
      <c r="AZ155" s="552">
        <f t="shared" si="69"/>
        <v>0</v>
      </c>
      <c r="BA155" s="552">
        <f t="shared" si="69"/>
        <v>0</v>
      </c>
      <c r="BB155" s="552">
        <f t="shared" si="69"/>
        <v>0</v>
      </c>
      <c r="BC155" s="552">
        <f t="shared" si="69"/>
        <v>0</v>
      </c>
      <c r="BD155" s="552">
        <f t="shared" si="69"/>
        <v>0</v>
      </c>
      <c r="BE155" s="552">
        <f t="shared" si="69"/>
        <v>0</v>
      </c>
      <c r="BF155" s="552">
        <f t="shared" si="69"/>
        <v>0</v>
      </c>
      <c r="BG155" s="552">
        <f t="shared" si="69"/>
        <v>0</v>
      </c>
      <c r="BH155" s="552">
        <f t="shared" si="69"/>
        <v>0</v>
      </c>
      <c r="BI155" s="552">
        <f t="shared" si="69"/>
        <v>0</v>
      </c>
      <c r="BJ155" s="552">
        <f t="shared" si="69"/>
        <v>0</v>
      </c>
      <c r="BK155" s="552">
        <f t="shared" si="69"/>
        <v>0</v>
      </c>
      <c r="BL155" s="552">
        <f t="shared" si="69"/>
        <v>0</v>
      </c>
      <c r="BM155" s="552">
        <f t="shared" si="69"/>
        <v>0</v>
      </c>
      <c r="BN155" s="552">
        <f t="shared" si="69"/>
        <v>0</v>
      </c>
      <c r="BO155" s="552">
        <f t="shared" si="69"/>
        <v>0</v>
      </c>
      <c r="BP155" s="552">
        <f t="shared" si="69"/>
        <v>0</v>
      </c>
      <c r="BQ155" s="552">
        <f t="shared" si="69"/>
        <v>5.6190243699999991</v>
      </c>
      <c r="BR155" s="552">
        <f t="shared" si="69"/>
        <v>0</v>
      </c>
      <c r="BS155" s="552">
        <f t="shared" si="69"/>
        <v>0</v>
      </c>
      <c r="BT155" s="552">
        <f t="shared" si="69"/>
        <v>0</v>
      </c>
      <c r="BU155" s="552">
        <f t="shared" si="69"/>
        <v>0</v>
      </c>
      <c r="BV155" s="552">
        <f t="shared" si="69"/>
        <v>0</v>
      </c>
      <c r="BW155" s="552">
        <f t="shared" si="65"/>
        <v>-9.289621699952189</v>
      </c>
      <c r="BX155" s="553">
        <f t="shared" si="66"/>
        <v>-0.62310297369491319</v>
      </c>
      <c r="BY155" s="552">
        <f t="shared" si="67"/>
        <v>0</v>
      </c>
      <c r="BZ155" s="553">
        <f t="shared" si="68"/>
        <v>0</v>
      </c>
      <c r="CA155" s="549"/>
    </row>
    <row r="156" spans="1:79" ht="31.5">
      <c r="A156" s="550" t="s">
        <v>720</v>
      </c>
      <c r="B156" s="551" t="s">
        <v>721</v>
      </c>
      <c r="C156" s="548"/>
      <c r="D156" s="548"/>
      <c r="E156" s="552">
        <f t="shared" si="59"/>
        <v>0</v>
      </c>
      <c r="F156" s="552">
        <f t="shared" si="59"/>
        <v>10.540017621662017</v>
      </c>
      <c r="G156" s="552">
        <f t="shared" si="59"/>
        <v>0</v>
      </c>
      <c r="H156" s="552">
        <f t="shared" si="59"/>
        <v>0</v>
      </c>
      <c r="I156" s="552">
        <f t="shared" si="59"/>
        <v>0</v>
      </c>
      <c r="J156" s="552">
        <f t="shared" si="59"/>
        <v>0</v>
      </c>
      <c r="K156" s="552">
        <f t="shared" si="59"/>
        <v>0</v>
      </c>
      <c r="L156" s="552">
        <f>L157+L158+L159</f>
        <v>0</v>
      </c>
      <c r="M156" s="552">
        <f t="shared" ref="M156:BV156" si="70">M157+M158+M159</f>
        <v>0</v>
      </c>
      <c r="N156" s="552">
        <f t="shared" si="70"/>
        <v>0</v>
      </c>
      <c r="O156" s="552">
        <f t="shared" si="70"/>
        <v>0</v>
      </c>
      <c r="P156" s="552">
        <f t="shared" si="70"/>
        <v>0</v>
      </c>
      <c r="Q156" s="552">
        <f t="shared" si="70"/>
        <v>0</v>
      </c>
      <c r="R156" s="552">
        <f t="shared" si="70"/>
        <v>0</v>
      </c>
      <c r="S156" s="552">
        <f t="shared" si="70"/>
        <v>0</v>
      </c>
      <c r="T156" s="552">
        <f t="shared" si="70"/>
        <v>0</v>
      </c>
      <c r="U156" s="552">
        <f t="shared" si="70"/>
        <v>0</v>
      </c>
      <c r="V156" s="552">
        <f t="shared" si="70"/>
        <v>0</v>
      </c>
      <c r="W156" s="552">
        <f t="shared" si="70"/>
        <v>0</v>
      </c>
      <c r="X156" s="552">
        <f t="shared" si="70"/>
        <v>0</v>
      </c>
      <c r="Y156" s="552">
        <f t="shared" si="70"/>
        <v>0</v>
      </c>
      <c r="Z156" s="552">
        <f t="shared" si="70"/>
        <v>0</v>
      </c>
      <c r="AA156" s="552">
        <f t="shared" si="70"/>
        <v>0</v>
      </c>
      <c r="AB156" s="552">
        <f t="shared" si="70"/>
        <v>0</v>
      </c>
      <c r="AC156" s="552">
        <f t="shared" si="70"/>
        <v>0</v>
      </c>
      <c r="AD156" s="552">
        <f t="shared" si="70"/>
        <v>0</v>
      </c>
      <c r="AE156" s="552">
        <f t="shared" si="70"/>
        <v>0</v>
      </c>
      <c r="AF156" s="552">
        <f t="shared" si="70"/>
        <v>0</v>
      </c>
      <c r="AG156" s="552">
        <f t="shared" si="70"/>
        <v>0</v>
      </c>
      <c r="AH156" s="552">
        <f t="shared" si="70"/>
        <v>10.540017621662017</v>
      </c>
      <c r="AI156" s="552">
        <f t="shared" si="70"/>
        <v>0</v>
      </c>
      <c r="AJ156" s="552">
        <f t="shared" si="70"/>
        <v>0</v>
      </c>
      <c r="AK156" s="552">
        <f t="shared" si="70"/>
        <v>0</v>
      </c>
      <c r="AL156" s="552">
        <f t="shared" si="70"/>
        <v>0</v>
      </c>
      <c r="AM156" s="552">
        <f t="shared" si="70"/>
        <v>0</v>
      </c>
      <c r="AN156" s="552">
        <f t="shared" si="64"/>
        <v>0</v>
      </c>
      <c r="AO156" s="552">
        <f t="shared" si="63"/>
        <v>5.6190243699999991</v>
      </c>
      <c r="AP156" s="552">
        <f t="shared" si="60"/>
        <v>0</v>
      </c>
      <c r="AQ156" s="552">
        <f t="shared" si="60"/>
        <v>0</v>
      </c>
      <c r="AR156" s="552">
        <f t="shared" si="60"/>
        <v>0</v>
      </c>
      <c r="AS156" s="552">
        <f t="shared" si="60"/>
        <v>0</v>
      </c>
      <c r="AT156" s="552">
        <f t="shared" si="60"/>
        <v>0</v>
      </c>
      <c r="AU156" s="552">
        <f t="shared" si="70"/>
        <v>0</v>
      </c>
      <c r="AV156" s="552">
        <f t="shared" si="70"/>
        <v>0</v>
      </c>
      <c r="AW156" s="552">
        <f t="shared" si="70"/>
        <v>0</v>
      </c>
      <c r="AX156" s="552">
        <f t="shared" si="70"/>
        <v>0</v>
      </c>
      <c r="AY156" s="552">
        <f t="shared" si="70"/>
        <v>0</v>
      </c>
      <c r="AZ156" s="552">
        <f t="shared" si="70"/>
        <v>0</v>
      </c>
      <c r="BA156" s="552">
        <f t="shared" si="70"/>
        <v>0</v>
      </c>
      <c r="BB156" s="552">
        <f t="shared" si="70"/>
        <v>0</v>
      </c>
      <c r="BC156" s="552">
        <f t="shared" si="70"/>
        <v>0</v>
      </c>
      <c r="BD156" s="552">
        <f t="shared" si="70"/>
        <v>0</v>
      </c>
      <c r="BE156" s="552">
        <f t="shared" si="70"/>
        <v>0</v>
      </c>
      <c r="BF156" s="552">
        <f t="shared" si="70"/>
        <v>0</v>
      </c>
      <c r="BG156" s="552">
        <f t="shared" si="70"/>
        <v>0</v>
      </c>
      <c r="BH156" s="552">
        <f t="shared" si="70"/>
        <v>0</v>
      </c>
      <c r="BI156" s="552">
        <f t="shared" si="70"/>
        <v>0</v>
      </c>
      <c r="BJ156" s="552">
        <f t="shared" si="70"/>
        <v>0</v>
      </c>
      <c r="BK156" s="552">
        <f t="shared" si="70"/>
        <v>0</v>
      </c>
      <c r="BL156" s="552">
        <f t="shared" si="70"/>
        <v>0</v>
      </c>
      <c r="BM156" s="552">
        <f t="shared" si="70"/>
        <v>0</v>
      </c>
      <c r="BN156" s="552">
        <f t="shared" si="70"/>
        <v>0</v>
      </c>
      <c r="BO156" s="552">
        <f t="shared" si="70"/>
        <v>0</v>
      </c>
      <c r="BP156" s="552">
        <f t="shared" si="70"/>
        <v>0</v>
      </c>
      <c r="BQ156" s="552">
        <f t="shared" si="70"/>
        <v>5.6190243699999991</v>
      </c>
      <c r="BR156" s="552">
        <f t="shared" si="70"/>
        <v>0</v>
      </c>
      <c r="BS156" s="552">
        <f t="shared" si="70"/>
        <v>0</v>
      </c>
      <c r="BT156" s="552">
        <f t="shared" si="70"/>
        <v>0</v>
      </c>
      <c r="BU156" s="552">
        <f t="shared" si="70"/>
        <v>0</v>
      </c>
      <c r="BV156" s="552">
        <f t="shared" si="70"/>
        <v>0</v>
      </c>
      <c r="BW156" s="552">
        <f t="shared" si="65"/>
        <v>-4.9209932516620176</v>
      </c>
      <c r="BX156" s="553">
        <f t="shared" si="66"/>
        <v>-0.46688662470054243</v>
      </c>
      <c r="BY156" s="552">
        <f t="shared" si="67"/>
        <v>0</v>
      </c>
      <c r="BZ156" s="553">
        <f t="shared" si="68"/>
        <v>0</v>
      </c>
      <c r="CA156" s="549"/>
    </row>
    <row r="157" spans="1:79">
      <c r="A157" s="525" t="s">
        <v>720</v>
      </c>
      <c r="B157" s="526" t="s">
        <v>486</v>
      </c>
      <c r="C157" s="125" t="s">
        <v>4</v>
      </c>
      <c r="D157" s="560" t="s">
        <v>597</v>
      </c>
      <c r="E157" s="552">
        <f t="shared" si="59"/>
        <v>0</v>
      </c>
      <c r="F157" s="552">
        <f t="shared" si="59"/>
        <v>4.66685593220339</v>
      </c>
      <c r="G157" s="552">
        <f t="shared" si="59"/>
        <v>0</v>
      </c>
      <c r="H157" s="552">
        <f t="shared" si="59"/>
        <v>0</v>
      </c>
      <c r="I157" s="552">
        <f t="shared" si="59"/>
        <v>0</v>
      </c>
      <c r="J157" s="552">
        <f t="shared" si="59"/>
        <v>0</v>
      </c>
      <c r="K157" s="552">
        <f t="shared" si="59"/>
        <v>0</v>
      </c>
      <c r="L157" s="558"/>
      <c r="M157" s="558">
        <v>0</v>
      </c>
      <c r="N157" s="558"/>
      <c r="O157" s="558"/>
      <c r="P157" s="558"/>
      <c r="Q157" s="558"/>
      <c r="R157" s="558"/>
      <c r="S157" s="558"/>
      <c r="T157" s="558">
        <v>0</v>
      </c>
      <c r="U157" s="558"/>
      <c r="V157" s="558"/>
      <c r="W157" s="558"/>
      <c r="X157" s="558"/>
      <c r="Y157" s="558"/>
      <c r="Z157" s="558"/>
      <c r="AA157" s="558">
        <v>0</v>
      </c>
      <c r="AB157" s="558"/>
      <c r="AC157" s="558"/>
      <c r="AD157" s="558"/>
      <c r="AE157" s="558"/>
      <c r="AF157" s="558"/>
      <c r="AG157" s="558"/>
      <c r="AH157" s="558">
        <v>4.66685593220339</v>
      </c>
      <c r="AI157" s="558"/>
      <c r="AJ157" s="558"/>
      <c r="AK157" s="558"/>
      <c r="AL157" s="558"/>
      <c r="AM157" s="558"/>
      <c r="AN157" s="552">
        <f t="shared" si="64"/>
        <v>0</v>
      </c>
      <c r="AO157" s="552">
        <f t="shared" si="63"/>
        <v>0</v>
      </c>
      <c r="AP157" s="552">
        <f t="shared" si="60"/>
        <v>0</v>
      </c>
      <c r="AQ157" s="552">
        <f t="shared" si="60"/>
        <v>0</v>
      </c>
      <c r="AR157" s="552">
        <f t="shared" si="60"/>
        <v>0</v>
      </c>
      <c r="AS157" s="552">
        <f t="shared" si="60"/>
        <v>0</v>
      </c>
      <c r="AT157" s="552">
        <f t="shared" si="60"/>
        <v>0</v>
      </c>
      <c r="AU157" s="558"/>
      <c r="AV157" s="558">
        <v>0</v>
      </c>
      <c r="AW157" s="558"/>
      <c r="AX157" s="558"/>
      <c r="AY157" s="558"/>
      <c r="AZ157" s="558"/>
      <c r="BA157" s="558"/>
      <c r="BB157" s="558"/>
      <c r="BC157" s="558">
        <v>0</v>
      </c>
      <c r="BD157" s="558"/>
      <c r="BE157" s="558"/>
      <c r="BF157" s="558"/>
      <c r="BG157" s="558"/>
      <c r="BH157" s="558"/>
      <c r="BI157" s="558"/>
      <c r="BJ157" s="558">
        <v>0</v>
      </c>
      <c r="BK157" s="558"/>
      <c r="BL157" s="558"/>
      <c r="BM157" s="558"/>
      <c r="BN157" s="558"/>
      <c r="BO157" s="558"/>
      <c r="BP157" s="558"/>
      <c r="BQ157" s="558">
        <v>0</v>
      </c>
      <c r="BR157" s="558"/>
      <c r="BS157" s="558"/>
      <c r="BT157" s="558"/>
      <c r="BU157" s="558"/>
      <c r="BV157" s="558"/>
      <c r="BW157" s="552">
        <f t="shared" si="65"/>
        <v>-4.66685593220339</v>
      </c>
      <c r="BX157" s="553">
        <f t="shared" si="66"/>
        <v>-1</v>
      </c>
      <c r="BY157" s="552">
        <f t="shared" si="67"/>
        <v>0</v>
      </c>
      <c r="BZ157" s="553">
        <f t="shared" si="68"/>
        <v>0</v>
      </c>
      <c r="CA157" s="530" t="s">
        <v>199</v>
      </c>
    </row>
    <row r="158" spans="1:79" ht="31.5">
      <c r="A158" s="563" t="s">
        <v>720</v>
      </c>
      <c r="B158" s="526" t="s">
        <v>409</v>
      </c>
      <c r="C158" s="473" t="s">
        <v>5</v>
      </c>
      <c r="D158" s="565" t="s">
        <v>797</v>
      </c>
      <c r="E158" s="552">
        <f t="shared" si="59"/>
        <v>0</v>
      </c>
      <c r="F158" s="552">
        <f t="shared" si="59"/>
        <v>3.5593220338983054</v>
      </c>
      <c r="G158" s="552">
        <f t="shared" si="59"/>
        <v>0</v>
      </c>
      <c r="H158" s="552">
        <f t="shared" si="59"/>
        <v>0</v>
      </c>
      <c r="I158" s="552">
        <f t="shared" si="59"/>
        <v>0</v>
      </c>
      <c r="J158" s="552">
        <f t="shared" si="59"/>
        <v>0</v>
      </c>
      <c r="K158" s="552">
        <f t="shared" si="59"/>
        <v>0</v>
      </c>
      <c r="L158" s="558"/>
      <c r="M158" s="558">
        <v>0</v>
      </c>
      <c r="N158" s="558"/>
      <c r="O158" s="558"/>
      <c r="P158" s="558"/>
      <c r="Q158" s="558"/>
      <c r="R158" s="558"/>
      <c r="S158" s="558"/>
      <c r="T158" s="558">
        <v>0</v>
      </c>
      <c r="U158" s="558"/>
      <c r="V158" s="558"/>
      <c r="W158" s="558"/>
      <c r="X158" s="558"/>
      <c r="Y158" s="558"/>
      <c r="Z158" s="558"/>
      <c r="AA158" s="558">
        <v>0</v>
      </c>
      <c r="AB158" s="558"/>
      <c r="AC158" s="558"/>
      <c r="AD158" s="558"/>
      <c r="AE158" s="558"/>
      <c r="AF158" s="558"/>
      <c r="AG158" s="558"/>
      <c r="AH158" s="558">
        <v>3.5593220338983054</v>
      </c>
      <c r="AI158" s="558"/>
      <c r="AJ158" s="558"/>
      <c r="AK158" s="558"/>
      <c r="AL158" s="558"/>
      <c r="AM158" s="558"/>
      <c r="AN158" s="552">
        <f t="shared" si="64"/>
        <v>0</v>
      </c>
      <c r="AO158" s="552">
        <f t="shared" si="63"/>
        <v>3.5584543699999993</v>
      </c>
      <c r="AP158" s="552">
        <f t="shared" si="60"/>
        <v>0</v>
      </c>
      <c r="AQ158" s="552">
        <f t="shared" si="60"/>
        <v>0</v>
      </c>
      <c r="AR158" s="552">
        <f t="shared" si="60"/>
        <v>0</v>
      </c>
      <c r="AS158" s="552">
        <f t="shared" si="60"/>
        <v>0</v>
      </c>
      <c r="AT158" s="552">
        <f t="shared" si="60"/>
        <v>0</v>
      </c>
      <c r="AU158" s="558"/>
      <c r="AV158" s="558">
        <v>0</v>
      </c>
      <c r="AW158" s="558"/>
      <c r="AX158" s="558"/>
      <c r="AY158" s="558"/>
      <c r="AZ158" s="558"/>
      <c r="BA158" s="558"/>
      <c r="BB158" s="558"/>
      <c r="BC158" s="558">
        <v>0</v>
      </c>
      <c r="BD158" s="558"/>
      <c r="BE158" s="558"/>
      <c r="BF158" s="558"/>
      <c r="BG158" s="558"/>
      <c r="BH158" s="558"/>
      <c r="BI158" s="558"/>
      <c r="BJ158" s="558">
        <v>0</v>
      </c>
      <c r="BK158" s="558"/>
      <c r="BL158" s="558"/>
      <c r="BM158" s="558"/>
      <c r="BN158" s="558"/>
      <c r="BO158" s="558"/>
      <c r="BP158" s="558"/>
      <c r="BQ158" s="558">
        <v>3.5584543699999993</v>
      </c>
      <c r="BR158" s="558"/>
      <c r="BS158" s="558"/>
      <c r="BT158" s="558"/>
      <c r="BU158" s="558"/>
      <c r="BV158" s="558"/>
      <c r="BW158" s="552">
        <f t="shared" si="65"/>
        <v>-8.6766389830605917E-4</v>
      </c>
      <c r="BX158" s="553">
        <f t="shared" si="66"/>
        <v>-2.4377223809546322E-4</v>
      </c>
      <c r="BY158" s="552">
        <f t="shared" si="67"/>
        <v>0</v>
      </c>
      <c r="BZ158" s="553">
        <f t="shared" si="68"/>
        <v>0</v>
      </c>
      <c r="CA158" s="530" t="s">
        <v>187</v>
      </c>
    </row>
    <row r="159" spans="1:79" ht="31.5">
      <c r="A159" s="525" t="s">
        <v>720</v>
      </c>
      <c r="B159" s="526" t="s">
        <v>11</v>
      </c>
      <c r="C159" s="125" t="s">
        <v>3</v>
      </c>
      <c r="D159" s="525" t="s">
        <v>263</v>
      </c>
      <c r="E159" s="552">
        <f t="shared" si="59"/>
        <v>0</v>
      </c>
      <c r="F159" s="552">
        <f t="shared" si="59"/>
        <v>2.3138396555603218</v>
      </c>
      <c r="G159" s="552">
        <f t="shared" si="59"/>
        <v>0</v>
      </c>
      <c r="H159" s="552">
        <f t="shared" si="59"/>
        <v>0</v>
      </c>
      <c r="I159" s="552">
        <f t="shared" si="59"/>
        <v>0</v>
      </c>
      <c r="J159" s="552">
        <f t="shared" si="59"/>
        <v>0</v>
      </c>
      <c r="K159" s="552">
        <f t="shared" si="59"/>
        <v>0</v>
      </c>
      <c r="L159" s="558"/>
      <c r="M159" s="558">
        <v>0</v>
      </c>
      <c r="N159" s="558"/>
      <c r="O159" s="558"/>
      <c r="P159" s="558"/>
      <c r="Q159" s="558"/>
      <c r="R159" s="558"/>
      <c r="S159" s="558"/>
      <c r="T159" s="558">
        <v>0</v>
      </c>
      <c r="U159" s="558"/>
      <c r="V159" s="558"/>
      <c r="W159" s="558"/>
      <c r="X159" s="558"/>
      <c r="Y159" s="558"/>
      <c r="Z159" s="558"/>
      <c r="AA159" s="558">
        <v>0</v>
      </c>
      <c r="AB159" s="558"/>
      <c r="AC159" s="558"/>
      <c r="AD159" s="558"/>
      <c r="AE159" s="558"/>
      <c r="AF159" s="558"/>
      <c r="AG159" s="558"/>
      <c r="AH159" s="558">
        <v>2.3138396555603218</v>
      </c>
      <c r="AI159" s="558"/>
      <c r="AJ159" s="558"/>
      <c r="AK159" s="558"/>
      <c r="AL159" s="558"/>
      <c r="AM159" s="558"/>
      <c r="AN159" s="552">
        <f t="shared" si="64"/>
        <v>0</v>
      </c>
      <c r="AO159" s="552">
        <f t="shared" si="63"/>
        <v>2.0605699999999998</v>
      </c>
      <c r="AP159" s="552">
        <f t="shared" si="60"/>
        <v>0</v>
      </c>
      <c r="AQ159" s="552">
        <f t="shared" si="60"/>
        <v>0</v>
      </c>
      <c r="AR159" s="552">
        <f t="shared" si="60"/>
        <v>0</v>
      </c>
      <c r="AS159" s="552">
        <f t="shared" si="60"/>
        <v>0</v>
      </c>
      <c r="AT159" s="552">
        <f t="shared" si="60"/>
        <v>0</v>
      </c>
      <c r="AU159" s="558"/>
      <c r="AV159" s="558">
        <v>0</v>
      </c>
      <c r="AW159" s="558"/>
      <c r="AX159" s="558"/>
      <c r="AY159" s="558"/>
      <c r="AZ159" s="558"/>
      <c r="BA159" s="558"/>
      <c r="BB159" s="558"/>
      <c r="BC159" s="558">
        <v>0</v>
      </c>
      <c r="BD159" s="558"/>
      <c r="BE159" s="558"/>
      <c r="BF159" s="558"/>
      <c r="BG159" s="558"/>
      <c r="BH159" s="558"/>
      <c r="BI159" s="558"/>
      <c r="BJ159" s="558">
        <v>0</v>
      </c>
      <c r="BK159" s="558"/>
      <c r="BL159" s="558"/>
      <c r="BM159" s="558"/>
      <c r="BN159" s="558"/>
      <c r="BO159" s="558"/>
      <c r="BP159" s="558"/>
      <c r="BQ159" s="558">
        <v>2.0605699999999998</v>
      </c>
      <c r="BR159" s="558"/>
      <c r="BS159" s="558"/>
      <c r="BT159" s="558"/>
      <c r="BU159" s="558"/>
      <c r="BV159" s="558"/>
      <c r="BW159" s="552">
        <f t="shared" si="65"/>
        <v>-0.25326965556032199</v>
      </c>
      <c r="BX159" s="553">
        <f t="shared" si="66"/>
        <v>-0.10945860269604113</v>
      </c>
      <c r="BY159" s="552">
        <f t="shared" si="67"/>
        <v>0</v>
      </c>
      <c r="BZ159" s="553">
        <f t="shared" si="68"/>
        <v>0</v>
      </c>
      <c r="CA159" s="530" t="s">
        <v>455</v>
      </c>
    </row>
    <row r="160" spans="1:79" ht="31.5">
      <c r="A160" s="550" t="s">
        <v>722</v>
      </c>
      <c r="B160" s="551" t="s">
        <v>723</v>
      </c>
      <c r="C160" s="548"/>
      <c r="D160" s="548"/>
      <c r="E160" s="552">
        <f t="shared" si="59"/>
        <v>0</v>
      </c>
      <c r="F160" s="552">
        <f t="shared" si="59"/>
        <v>4.3686284482901696</v>
      </c>
      <c r="G160" s="552">
        <f t="shared" si="59"/>
        <v>0</v>
      </c>
      <c r="H160" s="552">
        <f t="shared" si="59"/>
        <v>0</v>
      </c>
      <c r="I160" s="552">
        <f t="shared" si="59"/>
        <v>0</v>
      </c>
      <c r="J160" s="552">
        <f t="shared" si="59"/>
        <v>0</v>
      </c>
      <c r="K160" s="552">
        <f t="shared" si="59"/>
        <v>0</v>
      </c>
      <c r="L160" s="552">
        <f>L161</f>
        <v>0</v>
      </c>
      <c r="M160" s="552">
        <f t="shared" ref="M160:BV160" si="71">M161</f>
        <v>0</v>
      </c>
      <c r="N160" s="552">
        <f t="shared" si="71"/>
        <v>0</v>
      </c>
      <c r="O160" s="552">
        <f t="shared" si="71"/>
        <v>0</v>
      </c>
      <c r="P160" s="552">
        <f t="shared" si="71"/>
        <v>0</v>
      </c>
      <c r="Q160" s="552">
        <f t="shared" si="71"/>
        <v>0</v>
      </c>
      <c r="R160" s="552">
        <f t="shared" si="71"/>
        <v>0</v>
      </c>
      <c r="S160" s="552">
        <f t="shared" si="71"/>
        <v>0</v>
      </c>
      <c r="T160" s="552">
        <f t="shared" si="71"/>
        <v>0</v>
      </c>
      <c r="U160" s="552">
        <f t="shared" si="71"/>
        <v>0</v>
      </c>
      <c r="V160" s="552">
        <f t="shared" si="71"/>
        <v>0</v>
      </c>
      <c r="W160" s="552">
        <f t="shared" si="71"/>
        <v>0</v>
      </c>
      <c r="X160" s="552">
        <f t="shared" si="71"/>
        <v>0</v>
      </c>
      <c r="Y160" s="552">
        <f t="shared" si="71"/>
        <v>0</v>
      </c>
      <c r="Z160" s="552">
        <f t="shared" si="71"/>
        <v>0</v>
      </c>
      <c r="AA160" s="552">
        <f t="shared" si="71"/>
        <v>0</v>
      </c>
      <c r="AB160" s="552">
        <f t="shared" si="71"/>
        <v>0</v>
      </c>
      <c r="AC160" s="552">
        <f t="shared" si="71"/>
        <v>0</v>
      </c>
      <c r="AD160" s="552">
        <f t="shared" si="71"/>
        <v>0</v>
      </c>
      <c r="AE160" s="552">
        <f t="shared" si="71"/>
        <v>0</v>
      </c>
      <c r="AF160" s="552">
        <f t="shared" si="71"/>
        <v>0</v>
      </c>
      <c r="AG160" s="552">
        <f t="shared" si="71"/>
        <v>0</v>
      </c>
      <c r="AH160" s="552">
        <f t="shared" si="71"/>
        <v>4.3686284482901696</v>
      </c>
      <c r="AI160" s="552">
        <f t="shared" si="71"/>
        <v>0</v>
      </c>
      <c r="AJ160" s="552">
        <f t="shared" si="71"/>
        <v>0</v>
      </c>
      <c r="AK160" s="552">
        <f t="shared" si="71"/>
        <v>0</v>
      </c>
      <c r="AL160" s="552">
        <f t="shared" si="71"/>
        <v>0</v>
      </c>
      <c r="AM160" s="552">
        <f t="shared" si="71"/>
        <v>0</v>
      </c>
      <c r="AN160" s="552">
        <f t="shared" si="64"/>
        <v>0</v>
      </c>
      <c r="AO160" s="552">
        <f t="shared" si="63"/>
        <v>0</v>
      </c>
      <c r="AP160" s="552">
        <f t="shared" si="60"/>
        <v>0</v>
      </c>
      <c r="AQ160" s="552">
        <f t="shared" si="60"/>
        <v>0</v>
      </c>
      <c r="AR160" s="552">
        <f t="shared" si="60"/>
        <v>0</v>
      </c>
      <c r="AS160" s="552">
        <f t="shared" si="60"/>
        <v>0</v>
      </c>
      <c r="AT160" s="552">
        <f t="shared" si="60"/>
        <v>0</v>
      </c>
      <c r="AU160" s="552">
        <f t="shared" si="71"/>
        <v>0</v>
      </c>
      <c r="AV160" s="552">
        <f t="shared" si="71"/>
        <v>0</v>
      </c>
      <c r="AW160" s="552">
        <f t="shared" si="71"/>
        <v>0</v>
      </c>
      <c r="AX160" s="552">
        <f t="shared" si="71"/>
        <v>0</v>
      </c>
      <c r="AY160" s="552">
        <f t="shared" si="71"/>
        <v>0</v>
      </c>
      <c r="AZ160" s="552">
        <f t="shared" si="71"/>
        <v>0</v>
      </c>
      <c r="BA160" s="552">
        <f t="shared" si="71"/>
        <v>0</v>
      </c>
      <c r="BB160" s="552">
        <f t="shared" si="71"/>
        <v>0</v>
      </c>
      <c r="BC160" s="552">
        <f t="shared" si="71"/>
        <v>0</v>
      </c>
      <c r="BD160" s="552">
        <f t="shared" si="71"/>
        <v>0</v>
      </c>
      <c r="BE160" s="552">
        <f t="shared" si="71"/>
        <v>0</v>
      </c>
      <c r="BF160" s="552">
        <f t="shared" si="71"/>
        <v>0</v>
      </c>
      <c r="BG160" s="552">
        <f t="shared" si="71"/>
        <v>0</v>
      </c>
      <c r="BH160" s="552">
        <f t="shared" si="71"/>
        <v>0</v>
      </c>
      <c r="BI160" s="552">
        <f t="shared" si="71"/>
        <v>0</v>
      </c>
      <c r="BJ160" s="552">
        <f t="shared" si="71"/>
        <v>0</v>
      </c>
      <c r="BK160" s="552">
        <f t="shared" si="71"/>
        <v>0</v>
      </c>
      <c r="BL160" s="552">
        <f t="shared" si="71"/>
        <v>0</v>
      </c>
      <c r="BM160" s="552">
        <f t="shared" si="71"/>
        <v>0</v>
      </c>
      <c r="BN160" s="552">
        <f t="shared" si="71"/>
        <v>0</v>
      </c>
      <c r="BO160" s="552">
        <f t="shared" si="71"/>
        <v>0</v>
      </c>
      <c r="BP160" s="552">
        <f t="shared" si="71"/>
        <v>0</v>
      </c>
      <c r="BQ160" s="552">
        <f t="shared" si="71"/>
        <v>0</v>
      </c>
      <c r="BR160" s="552">
        <f t="shared" si="71"/>
        <v>0</v>
      </c>
      <c r="BS160" s="552">
        <f t="shared" si="71"/>
        <v>0</v>
      </c>
      <c r="BT160" s="552">
        <f t="shared" si="71"/>
        <v>0</v>
      </c>
      <c r="BU160" s="552">
        <f t="shared" si="71"/>
        <v>0</v>
      </c>
      <c r="BV160" s="552">
        <f t="shared" si="71"/>
        <v>0</v>
      </c>
      <c r="BW160" s="552">
        <f t="shared" si="65"/>
        <v>-4.3686284482901696</v>
      </c>
      <c r="BX160" s="553">
        <f t="shared" si="66"/>
        <v>-1</v>
      </c>
      <c r="BY160" s="552">
        <f t="shared" si="67"/>
        <v>0</v>
      </c>
      <c r="BZ160" s="553">
        <f t="shared" si="68"/>
        <v>0</v>
      </c>
      <c r="CA160" s="549"/>
    </row>
    <row r="161" spans="1:79" ht="63">
      <c r="A161" s="525" t="s">
        <v>722</v>
      </c>
      <c r="B161" s="526" t="s">
        <v>115</v>
      </c>
      <c r="C161" s="125" t="s">
        <v>45</v>
      </c>
      <c r="D161" s="525" t="s">
        <v>267</v>
      </c>
      <c r="E161" s="552">
        <f t="shared" si="59"/>
        <v>0</v>
      </c>
      <c r="F161" s="552">
        <f t="shared" si="59"/>
        <v>4.3686284482901696</v>
      </c>
      <c r="G161" s="552">
        <f t="shared" si="59"/>
        <v>0</v>
      </c>
      <c r="H161" s="552">
        <f t="shared" si="59"/>
        <v>0</v>
      </c>
      <c r="I161" s="552">
        <f t="shared" si="59"/>
        <v>0</v>
      </c>
      <c r="J161" s="552">
        <f t="shared" si="59"/>
        <v>0</v>
      </c>
      <c r="K161" s="552">
        <f t="shared" si="59"/>
        <v>0</v>
      </c>
      <c r="L161" s="558"/>
      <c r="M161" s="558">
        <v>0</v>
      </c>
      <c r="N161" s="558"/>
      <c r="O161" s="558"/>
      <c r="P161" s="558"/>
      <c r="Q161" s="558"/>
      <c r="R161" s="558"/>
      <c r="S161" s="558"/>
      <c r="T161" s="558">
        <v>0</v>
      </c>
      <c r="U161" s="558"/>
      <c r="V161" s="558"/>
      <c r="W161" s="558"/>
      <c r="X161" s="558"/>
      <c r="Y161" s="558"/>
      <c r="Z161" s="558"/>
      <c r="AA161" s="558">
        <v>0</v>
      </c>
      <c r="AB161" s="558"/>
      <c r="AC161" s="558"/>
      <c r="AD161" s="558"/>
      <c r="AE161" s="558"/>
      <c r="AF161" s="558"/>
      <c r="AG161" s="558"/>
      <c r="AH161" s="558">
        <v>4.3686284482901696</v>
      </c>
      <c r="AI161" s="558"/>
      <c r="AJ161" s="558"/>
      <c r="AK161" s="558"/>
      <c r="AL161" s="558"/>
      <c r="AM161" s="558"/>
      <c r="AN161" s="552">
        <f t="shared" si="64"/>
        <v>0</v>
      </c>
      <c r="AO161" s="552">
        <f t="shared" si="63"/>
        <v>0</v>
      </c>
      <c r="AP161" s="552">
        <f t="shared" si="60"/>
        <v>0</v>
      </c>
      <c r="AQ161" s="552">
        <f t="shared" si="60"/>
        <v>0</v>
      </c>
      <c r="AR161" s="552">
        <f t="shared" si="60"/>
        <v>0</v>
      </c>
      <c r="AS161" s="552">
        <f t="shared" si="60"/>
        <v>0</v>
      </c>
      <c r="AT161" s="552">
        <f t="shared" si="60"/>
        <v>0</v>
      </c>
      <c r="AU161" s="558"/>
      <c r="AV161" s="558">
        <v>0</v>
      </c>
      <c r="AW161" s="558"/>
      <c r="AX161" s="558"/>
      <c r="AY161" s="558"/>
      <c r="AZ161" s="558"/>
      <c r="BA161" s="558"/>
      <c r="BB161" s="558"/>
      <c r="BC161" s="558">
        <v>0</v>
      </c>
      <c r="BD161" s="558"/>
      <c r="BE161" s="558"/>
      <c r="BF161" s="558"/>
      <c r="BG161" s="558"/>
      <c r="BH161" s="558"/>
      <c r="BI161" s="558"/>
      <c r="BJ161" s="558">
        <v>0</v>
      </c>
      <c r="BK161" s="558"/>
      <c r="BL161" s="558"/>
      <c r="BM161" s="558"/>
      <c r="BN161" s="558"/>
      <c r="BO161" s="558"/>
      <c r="BP161" s="558"/>
      <c r="BQ161" s="558">
        <v>0</v>
      </c>
      <c r="BR161" s="558"/>
      <c r="BS161" s="558"/>
      <c r="BT161" s="558"/>
      <c r="BU161" s="558"/>
      <c r="BV161" s="558"/>
      <c r="BW161" s="552">
        <f t="shared" si="65"/>
        <v>-4.3686284482901696</v>
      </c>
      <c r="BX161" s="553">
        <f t="shared" si="66"/>
        <v>-1</v>
      </c>
      <c r="BY161" s="552">
        <f t="shared" si="67"/>
        <v>0</v>
      </c>
      <c r="BZ161" s="553">
        <f t="shared" si="68"/>
        <v>0</v>
      </c>
      <c r="CA161" s="530" t="s">
        <v>199</v>
      </c>
    </row>
    <row r="162" spans="1:79" ht="47.25">
      <c r="A162" s="550" t="s">
        <v>724</v>
      </c>
      <c r="B162" s="551" t="s">
        <v>725</v>
      </c>
      <c r="C162" s="548"/>
      <c r="D162" s="548"/>
      <c r="E162" s="552">
        <f t="shared" si="59"/>
        <v>0</v>
      </c>
      <c r="F162" s="552">
        <f t="shared" si="59"/>
        <v>0</v>
      </c>
      <c r="G162" s="552">
        <f t="shared" si="59"/>
        <v>0</v>
      </c>
      <c r="H162" s="552">
        <f t="shared" si="59"/>
        <v>0</v>
      </c>
      <c r="I162" s="552">
        <f t="shared" si="59"/>
        <v>0</v>
      </c>
      <c r="J162" s="552">
        <f t="shared" si="59"/>
        <v>0</v>
      </c>
      <c r="K162" s="552">
        <f t="shared" si="59"/>
        <v>0</v>
      </c>
      <c r="L162" s="552">
        <f>L163+L164</f>
        <v>0</v>
      </c>
      <c r="M162" s="552">
        <f t="shared" ref="M162:BV162" si="72">M163+M164</f>
        <v>0</v>
      </c>
      <c r="N162" s="552">
        <f t="shared" si="72"/>
        <v>0</v>
      </c>
      <c r="O162" s="552">
        <f t="shared" si="72"/>
        <v>0</v>
      </c>
      <c r="P162" s="552">
        <f t="shared" si="72"/>
        <v>0</v>
      </c>
      <c r="Q162" s="552">
        <f t="shared" si="72"/>
        <v>0</v>
      </c>
      <c r="R162" s="552">
        <f t="shared" si="72"/>
        <v>0</v>
      </c>
      <c r="S162" s="552">
        <f t="shared" si="72"/>
        <v>0</v>
      </c>
      <c r="T162" s="552">
        <f t="shared" si="72"/>
        <v>0</v>
      </c>
      <c r="U162" s="552">
        <f t="shared" si="72"/>
        <v>0</v>
      </c>
      <c r="V162" s="552">
        <f t="shared" si="72"/>
        <v>0</v>
      </c>
      <c r="W162" s="552">
        <f t="shared" si="72"/>
        <v>0</v>
      </c>
      <c r="X162" s="552">
        <f t="shared" si="72"/>
        <v>0</v>
      </c>
      <c r="Y162" s="552">
        <f t="shared" si="72"/>
        <v>0</v>
      </c>
      <c r="Z162" s="552">
        <f t="shared" si="72"/>
        <v>0</v>
      </c>
      <c r="AA162" s="552">
        <f t="shared" si="72"/>
        <v>0</v>
      </c>
      <c r="AB162" s="552">
        <f t="shared" si="72"/>
        <v>0</v>
      </c>
      <c r="AC162" s="552">
        <f t="shared" si="72"/>
        <v>0</v>
      </c>
      <c r="AD162" s="552">
        <f t="shared" si="72"/>
        <v>0</v>
      </c>
      <c r="AE162" s="552">
        <f t="shared" si="72"/>
        <v>0</v>
      </c>
      <c r="AF162" s="552">
        <f t="shared" si="72"/>
        <v>0</v>
      </c>
      <c r="AG162" s="552">
        <f t="shared" si="72"/>
        <v>0</v>
      </c>
      <c r="AH162" s="552">
        <f t="shared" si="72"/>
        <v>0</v>
      </c>
      <c r="AI162" s="552">
        <f t="shared" si="72"/>
        <v>0</v>
      </c>
      <c r="AJ162" s="552">
        <f t="shared" si="72"/>
        <v>0</v>
      </c>
      <c r="AK162" s="552">
        <f t="shared" si="72"/>
        <v>0</v>
      </c>
      <c r="AL162" s="552">
        <f t="shared" si="72"/>
        <v>0</v>
      </c>
      <c r="AM162" s="552">
        <f t="shared" si="72"/>
        <v>0</v>
      </c>
      <c r="AN162" s="552">
        <f t="shared" si="64"/>
        <v>0</v>
      </c>
      <c r="AO162" s="552">
        <f t="shared" si="63"/>
        <v>-9.6254099999999987</v>
      </c>
      <c r="AP162" s="552">
        <f t="shared" si="60"/>
        <v>0</v>
      </c>
      <c r="AQ162" s="552">
        <f t="shared" si="60"/>
        <v>0</v>
      </c>
      <c r="AR162" s="552">
        <f t="shared" si="60"/>
        <v>0</v>
      </c>
      <c r="AS162" s="552">
        <f t="shared" si="60"/>
        <v>0</v>
      </c>
      <c r="AT162" s="552">
        <f t="shared" si="60"/>
        <v>0</v>
      </c>
      <c r="AU162" s="552">
        <f t="shared" si="72"/>
        <v>0</v>
      </c>
      <c r="AV162" s="552">
        <f t="shared" si="72"/>
        <v>0</v>
      </c>
      <c r="AW162" s="552">
        <f t="shared" si="72"/>
        <v>0</v>
      </c>
      <c r="AX162" s="552">
        <f t="shared" si="72"/>
        <v>0</v>
      </c>
      <c r="AY162" s="552">
        <f t="shared" si="72"/>
        <v>0</v>
      </c>
      <c r="AZ162" s="552">
        <f t="shared" si="72"/>
        <v>0</v>
      </c>
      <c r="BA162" s="552">
        <f t="shared" si="72"/>
        <v>0</v>
      </c>
      <c r="BB162" s="552">
        <f t="shared" si="72"/>
        <v>0</v>
      </c>
      <c r="BC162" s="552">
        <f t="shared" si="72"/>
        <v>-8.8232299999999988</v>
      </c>
      <c r="BD162" s="552">
        <f t="shared" si="72"/>
        <v>0</v>
      </c>
      <c r="BE162" s="552">
        <f t="shared" si="72"/>
        <v>0</v>
      </c>
      <c r="BF162" s="552">
        <f t="shared" si="72"/>
        <v>0</v>
      </c>
      <c r="BG162" s="552">
        <f t="shared" si="72"/>
        <v>0</v>
      </c>
      <c r="BH162" s="552">
        <f t="shared" si="72"/>
        <v>0</v>
      </c>
      <c r="BI162" s="552">
        <f t="shared" si="72"/>
        <v>0</v>
      </c>
      <c r="BJ162" s="552">
        <f t="shared" si="72"/>
        <v>-0.80218000000000034</v>
      </c>
      <c r="BK162" s="552">
        <f t="shared" si="72"/>
        <v>0</v>
      </c>
      <c r="BL162" s="552">
        <f t="shared" si="72"/>
        <v>0</v>
      </c>
      <c r="BM162" s="552">
        <f t="shared" si="72"/>
        <v>0</v>
      </c>
      <c r="BN162" s="552">
        <f t="shared" si="72"/>
        <v>0</v>
      </c>
      <c r="BO162" s="552">
        <f t="shared" si="72"/>
        <v>0</v>
      </c>
      <c r="BP162" s="552">
        <f t="shared" si="72"/>
        <v>0</v>
      </c>
      <c r="BQ162" s="552">
        <f t="shared" si="72"/>
        <v>0</v>
      </c>
      <c r="BR162" s="552">
        <f t="shared" si="72"/>
        <v>0</v>
      </c>
      <c r="BS162" s="552">
        <f t="shared" si="72"/>
        <v>0</v>
      </c>
      <c r="BT162" s="552">
        <f t="shared" si="72"/>
        <v>0</v>
      </c>
      <c r="BU162" s="552">
        <f t="shared" si="72"/>
        <v>0</v>
      </c>
      <c r="BV162" s="552">
        <f t="shared" si="72"/>
        <v>0</v>
      </c>
      <c r="BW162" s="552">
        <f t="shared" si="65"/>
        <v>-9.6254099999999987</v>
      </c>
      <c r="BX162" s="553">
        <f t="shared" si="66"/>
        <v>0</v>
      </c>
      <c r="BY162" s="552">
        <f t="shared" si="67"/>
        <v>0</v>
      </c>
      <c r="BZ162" s="553">
        <f t="shared" si="68"/>
        <v>0</v>
      </c>
      <c r="CA162" s="549"/>
    </row>
    <row r="163" spans="1:79" ht="52.5" customHeight="1">
      <c r="A163" s="550" t="s">
        <v>726</v>
      </c>
      <c r="B163" s="551" t="s">
        <v>727</v>
      </c>
      <c r="C163" s="548"/>
      <c r="D163" s="548"/>
      <c r="E163" s="552">
        <f t="shared" si="59"/>
        <v>0</v>
      </c>
      <c r="F163" s="552">
        <f t="shared" si="59"/>
        <v>0</v>
      </c>
      <c r="G163" s="552">
        <f t="shared" si="59"/>
        <v>0</v>
      </c>
      <c r="H163" s="552">
        <f t="shared" si="59"/>
        <v>0</v>
      </c>
      <c r="I163" s="552">
        <f t="shared" si="59"/>
        <v>0</v>
      </c>
      <c r="J163" s="552">
        <f t="shared" si="59"/>
        <v>0</v>
      </c>
      <c r="K163" s="552">
        <f t="shared" si="59"/>
        <v>0</v>
      </c>
      <c r="L163" s="552"/>
      <c r="M163" s="552"/>
      <c r="N163" s="552"/>
      <c r="O163" s="552"/>
      <c r="P163" s="552"/>
      <c r="Q163" s="552"/>
      <c r="R163" s="552"/>
      <c r="S163" s="552"/>
      <c r="T163" s="552"/>
      <c r="U163" s="552"/>
      <c r="V163" s="552"/>
      <c r="W163" s="552"/>
      <c r="X163" s="552"/>
      <c r="Y163" s="552"/>
      <c r="Z163" s="552"/>
      <c r="AA163" s="552"/>
      <c r="AB163" s="552"/>
      <c r="AC163" s="552"/>
      <c r="AD163" s="552"/>
      <c r="AE163" s="552"/>
      <c r="AF163" s="552"/>
      <c r="AG163" s="552"/>
      <c r="AH163" s="552"/>
      <c r="AI163" s="552"/>
      <c r="AJ163" s="552"/>
      <c r="AK163" s="552"/>
      <c r="AL163" s="552"/>
      <c r="AM163" s="552"/>
      <c r="AN163" s="552">
        <f t="shared" si="64"/>
        <v>0</v>
      </c>
      <c r="AO163" s="552">
        <f t="shared" si="63"/>
        <v>0</v>
      </c>
      <c r="AP163" s="552">
        <f t="shared" si="60"/>
        <v>0</v>
      </c>
      <c r="AQ163" s="552">
        <f t="shared" si="60"/>
        <v>0</v>
      </c>
      <c r="AR163" s="552">
        <f t="shared" si="60"/>
        <v>0</v>
      </c>
      <c r="AS163" s="552">
        <f t="shared" si="60"/>
        <v>0</v>
      </c>
      <c r="AT163" s="552">
        <f t="shared" si="60"/>
        <v>0</v>
      </c>
      <c r="AU163" s="552"/>
      <c r="AV163" s="552"/>
      <c r="AW163" s="552"/>
      <c r="AX163" s="552"/>
      <c r="AY163" s="552"/>
      <c r="AZ163" s="552"/>
      <c r="BA163" s="552"/>
      <c r="BB163" s="552"/>
      <c r="BC163" s="552"/>
      <c r="BD163" s="552"/>
      <c r="BE163" s="552"/>
      <c r="BF163" s="552"/>
      <c r="BG163" s="552"/>
      <c r="BH163" s="552"/>
      <c r="BI163" s="552"/>
      <c r="BJ163" s="552"/>
      <c r="BK163" s="552"/>
      <c r="BL163" s="552"/>
      <c r="BM163" s="552"/>
      <c r="BN163" s="552"/>
      <c r="BO163" s="552"/>
      <c r="BP163" s="552"/>
      <c r="BQ163" s="552"/>
      <c r="BR163" s="552"/>
      <c r="BS163" s="552"/>
      <c r="BT163" s="552"/>
      <c r="BU163" s="552"/>
      <c r="BV163" s="552"/>
      <c r="BW163" s="552">
        <f t="shared" si="65"/>
        <v>0</v>
      </c>
      <c r="BX163" s="553">
        <f t="shared" si="66"/>
        <v>0</v>
      </c>
      <c r="BY163" s="552">
        <f t="shared" si="67"/>
        <v>0</v>
      </c>
      <c r="BZ163" s="553">
        <f t="shared" si="68"/>
        <v>0</v>
      </c>
      <c r="CA163" s="549"/>
    </row>
    <row r="164" spans="1:79" ht="47.25">
      <c r="A164" s="550" t="s">
        <v>728</v>
      </c>
      <c r="B164" s="551" t="s">
        <v>729</v>
      </c>
      <c r="C164" s="548"/>
      <c r="D164" s="548"/>
      <c r="E164" s="552">
        <f t="shared" si="59"/>
        <v>0</v>
      </c>
      <c r="F164" s="552">
        <f t="shared" si="59"/>
        <v>0</v>
      </c>
      <c r="G164" s="552">
        <f t="shared" si="59"/>
        <v>0</v>
      </c>
      <c r="H164" s="552">
        <f t="shared" si="59"/>
        <v>0</v>
      </c>
      <c r="I164" s="552">
        <f t="shared" si="59"/>
        <v>0</v>
      </c>
      <c r="J164" s="552">
        <f t="shared" si="59"/>
        <v>0</v>
      </c>
      <c r="K164" s="552">
        <f t="shared" si="59"/>
        <v>0</v>
      </c>
      <c r="L164" s="552">
        <f>L165</f>
        <v>0</v>
      </c>
      <c r="M164" s="552">
        <f t="shared" ref="M164:BV164" si="73">M165</f>
        <v>0</v>
      </c>
      <c r="N164" s="552">
        <f t="shared" si="73"/>
        <v>0</v>
      </c>
      <c r="O164" s="552">
        <f t="shared" si="73"/>
        <v>0</v>
      </c>
      <c r="P164" s="552">
        <f t="shared" si="73"/>
        <v>0</v>
      </c>
      <c r="Q164" s="552">
        <f t="shared" si="73"/>
        <v>0</v>
      </c>
      <c r="R164" s="552">
        <f t="shared" si="73"/>
        <v>0</v>
      </c>
      <c r="S164" s="552">
        <f t="shared" si="73"/>
        <v>0</v>
      </c>
      <c r="T164" s="552">
        <f t="shared" si="73"/>
        <v>0</v>
      </c>
      <c r="U164" s="552">
        <f t="shared" si="73"/>
        <v>0</v>
      </c>
      <c r="V164" s="552">
        <f t="shared" si="73"/>
        <v>0</v>
      </c>
      <c r="W164" s="552">
        <f t="shared" si="73"/>
        <v>0</v>
      </c>
      <c r="X164" s="552">
        <f t="shared" si="73"/>
        <v>0</v>
      </c>
      <c r="Y164" s="552">
        <f t="shared" si="73"/>
        <v>0</v>
      </c>
      <c r="Z164" s="552">
        <f t="shared" si="73"/>
        <v>0</v>
      </c>
      <c r="AA164" s="552">
        <f t="shared" si="73"/>
        <v>0</v>
      </c>
      <c r="AB164" s="552">
        <f t="shared" si="73"/>
        <v>0</v>
      </c>
      <c r="AC164" s="552">
        <f t="shared" si="73"/>
        <v>0</v>
      </c>
      <c r="AD164" s="552">
        <f t="shared" si="73"/>
        <v>0</v>
      </c>
      <c r="AE164" s="552">
        <f t="shared" si="73"/>
        <v>0</v>
      </c>
      <c r="AF164" s="552">
        <f t="shared" si="73"/>
        <v>0</v>
      </c>
      <c r="AG164" s="552">
        <f t="shared" si="73"/>
        <v>0</v>
      </c>
      <c r="AH164" s="552">
        <f t="shared" si="73"/>
        <v>0</v>
      </c>
      <c r="AI164" s="552">
        <f t="shared" si="73"/>
        <v>0</v>
      </c>
      <c r="AJ164" s="552">
        <f t="shared" si="73"/>
        <v>0</v>
      </c>
      <c r="AK164" s="552">
        <f t="shared" si="73"/>
        <v>0</v>
      </c>
      <c r="AL164" s="552">
        <f t="shared" si="73"/>
        <v>0</v>
      </c>
      <c r="AM164" s="552">
        <f t="shared" si="73"/>
        <v>0</v>
      </c>
      <c r="AN164" s="552">
        <f t="shared" si="64"/>
        <v>0</v>
      </c>
      <c r="AO164" s="552">
        <f t="shared" si="63"/>
        <v>-9.6254099999999987</v>
      </c>
      <c r="AP164" s="552">
        <f t="shared" si="60"/>
        <v>0</v>
      </c>
      <c r="AQ164" s="552">
        <f t="shared" si="60"/>
        <v>0</v>
      </c>
      <c r="AR164" s="552">
        <f t="shared" si="60"/>
        <v>0</v>
      </c>
      <c r="AS164" s="552">
        <f t="shared" si="60"/>
        <v>0</v>
      </c>
      <c r="AT164" s="552">
        <f t="shared" si="60"/>
        <v>0</v>
      </c>
      <c r="AU164" s="552">
        <f t="shared" si="73"/>
        <v>0</v>
      </c>
      <c r="AV164" s="552">
        <f t="shared" si="73"/>
        <v>0</v>
      </c>
      <c r="AW164" s="552">
        <f t="shared" si="73"/>
        <v>0</v>
      </c>
      <c r="AX164" s="552">
        <f t="shared" si="73"/>
        <v>0</v>
      </c>
      <c r="AY164" s="552">
        <f t="shared" si="73"/>
        <v>0</v>
      </c>
      <c r="AZ164" s="552">
        <f t="shared" si="73"/>
        <v>0</v>
      </c>
      <c r="BA164" s="552">
        <f t="shared" si="73"/>
        <v>0</v>
      </c>
      <c r="BB164" s="552">
        <f t="shared" si="73"/>
        <v>0</v>
      </c>
      <c r="BC164" s="552">
        <f t="shared" si="73"/>
        <v>-8.8232299999999988</v>
      </c>
      <c r="BD164" s="552">
        <f t="shared" si="73"/>
        <v>0</v>
      </c>
      <c r="BE164" s="552">
        <f t="shared" si="73"/>
        <v>0</v>
      </c>
      <c r="BF164" s="552">
        <f t="shared" si="73"/>
        <v>0</v>
      </c>
      <c r="BG164" s="552">
        <f t="shared" si="73"/>
        <v>0</v>
      </c>
      <c r="BH164" s="552">
        <f t="shared" si="73"/>
        <v>0</v>
      </c>
      <c r="BI164" s="552">
        <f t="shared" si="73"/>
        <v>0</v>
      </c>
      <c r="BJ164" s="552">
        <f t="shared" si="73"/>
        <v>-0.80218000000000034</v>
      </c>
      <c r="BK164" s="552">
        <f t="shared" si="73"/>
        <v>0</v>
      </c>
      <c r="BL164" s="552">
        <f t="shared" si="73"/>
        <v>0</v>
      </c>
      <c r="BM164" s="552">
        <f t="shared" si="73"/>
        <v>0</v>
      </c>
      <c r="BN164" s="552">
        <f t="shared" si="73"/>
        <v>0</v>
      </c>
      <c r="BO164" s="552">
        <f t="shared" si="73"/>
        <v>0</v>
      </c>
      <c r="BP164" s="552">
        <f t="shared" si="73"/>
        <v>0</v>
      </c>
      <c r="BQ164" s="552">
        <f t="shared" si="73"/>
        <v>0</v>
      </c>
      <c r="BR164" s="552">
        <f t="shared" si="73"/>
        <v>0</v>
      </c>
      <c r="BS164" s="552">
        <f t="shared" si="73"/>
        <v>0</v>
      </c>
      <c r="BT164" s="552">
        <f t="shared" si="73"/>
        <v>0</v>
      </c>
      <c r="BU164" s="552">
        <f t="shared" si="73"/>
        <v>0</v>
      </c>
      <c r="BV164" s="552">
        <f t="shared" si="73"/>
        <v>0</v>
      </c>
      <c r="BW164" s="552">
        <f t="shared" si="65"/>
        <v>-9.6254099999999987</v>
      </c>
      <c r="BX164" s="553">
        <f t="shared" si="66"/>
        <v>0</v>
      </c>
      <c r="BY164" s="552">
        <f t="shared" si="67"/>
        <v>0</v>
      </c>
      <c r="BZ164" s="553">
        <f t="shared" si="68"/>
        <v>0</v>
      </c>
      <c r="CA164" s="549"/>
    </row>
    <row r="165" spans="1:79" ht="47.25">
      <c r="A165" s="525" t="s">
        <v>728</v>
      </c>
      <c r="B165" s="526" t="s">
        <v>161</v>
      </c>
      <c r="C165" s="125" t="s">
        <v>39</v>
      </c>
      <c r="D165" s="525">
        <v>1400639</v>
      </c>
      <c r="E165" s="552">
        <f t="shared" si="59"/>
        <v>0</v>
      </c>
      <c r="F165" s="552">
        <f t="shared" si="59"/>
        <v>0</v>
      </c>
      <c r="G165" s="552">
        <f t="shared" si="59"/>
        <v>0</v>
      </c>
      <c r="H165" s="552">
        <f t="shared" si="59"/>
        <v>0</v>
      </c>
      <c r="I165" s="552">
        <f t="shared" si="59"/>
        <v>0</v>
      </c>
      <c r="J165" s="552">
        <f t="shared" si="59"/>
        <v>0</v>
      </c>
      <c r="K165" s="552">
        <f t="shared" si="59"/>
        <v>0</v>
      </c>
      <c r="L165" s="558"/>
      <c r="M165" s="558">
        <v>0</v>
      </c>
      <c r="N165" s="558"/>
      <c r="O165" s="558"/>
      <c r="P165" s="558"/>
      <c r="Q165" s="558"/>
      <c r="R165" s="558"/>
      <c r="S165" s="558"/>
      <c r="T165" s="558">
        <v>0</v>
      </c>
      <c r="U165" s="558"/>
      <c r="V165" s="558"/>
      <c r="W165" s="558"/>
      <c r="X165" s="558"/>
      <c r="Y165" s="558"/>
      <c r="Z165" s="558"/>
      <c r="AA165" s="558">
        <v>0</v>
      </c>
      <c r="AB165" s="558"/>
      <c r="AC165" s="558"/>
      <c r="AD165" s="558"/>
      <c r="AE165" s="558"/>
      <c r="AF165" s="558"/>
      <c r="AG165" s="558"/>
      <c r="AH165" s="558">
        <v>0</v>
      </c>
      <c r="AI165" s="558"/>
      <c r="AJ165" s="558"/>
      <c r="AK165" s="558"/>
      <c r="AL165" s="558"/>
      <c r="AM165" s="558"/>
      <c r="AN165" s="552">
        <f t="shared" si="64"/>
        <v>0</v>
      </c>
      <c r="AO165" s="552">
        <f t="shared" si="63"/>
        <v>-9.6254099999999987</v>
      </c>
      <c r="AP165" s="552">
        <f t="shared" si="60"/>
        <v>0</v>
      </c>
      <c r="AQ165" s="552">
        <f t="shared" si="60"/>
        <v>0</v>
      </c>
      <c r="AR165" s="552">
        <f t="shared" si="60"/>
        <v>0</v>
      </c>
      <c r="AS165" s="552">
        <f t="shared" si="60"/>
        <v>0</v>
      </c>
      <c r="AT165" s="552">
        <f t="shared" si="60"/>
        <v>0</v>
      </c>
      <c r="AU165" s="558"/>
      <c r="AV165" s="558">
        <v>0</v>
      </c>
      <c r="AW165" s="558"/>
      <c r="AX165" s="558"/>
      <c r="AY165" s="558"/>
      <c r="AZ165" s="558"/>
      <c r="BA165" s="558"/>
      <c r="BB165" s="558"/>
      <c r="BC165" s="558">
        <v>-8.8232299999999988</v>
      </c>
      <c r="BD165" s="558"/>
      <c r="BE165" s="558"/>
      <c r="BF165" s="558"/>
      <c r="BG165" s="558"/>
      <c r="BH165" s="558"/>
      <c r="BI165" s="558"/>
      <c r="BJ165" s="558">
        <v>-0.80218000000000034</v>
      </c>
      <c r="BK165" s="558"/>
      <c r="BL165" s="558"/>
      <c r="BM165" s="558"/>
      <c r="BN165" s="558"/>
      <c r="BO165" s="558"/>
      <c r="BP165" s="558"/>
      <c r="BQ165" s="558">
        <v>0</v>
      </c>
      <c r="BR165" s="558"/>
      <c r="BS165" s="558"/>
      <c r="BT165" s="558"/>
      <c r="BU165" s="558"/>
      <c r="BV165" s="558"/>
      <c r="BW165" s="552">
        <f t="shared" si="65"/>
        <v>-9.6254099999999987</v>
      </c>
      <c r="BX165" s="553">
        <f t="shared" si="66"/>
        <v>0</v>
      </c>
      <c r="BY165" s="552">
        <f t="shared" si="67"/>
        <v>0</v>
      </c>
      <c r="BZ165" s="553">
        <f t="shared" si="68"/>
        <v>0</v>
      </c>
      <c r="CA165" s="530" t="s">
        <v>1206</v>
      </c>
    </row>
    <row r="166" spans="1:79" ht="31.5">
      <c r="A166" s="550" t="s">
        <v>730</v>
      </c>
      <c r="B166" s="551" t="s">
        <v>731</v>
      </c>
      <c r="C166" s="548"/>
      <c r="D166" s="548"/>
      <c r="E166" s="552">
        <f t="shared" si="59"/>
        <v>0</v>
      </c>
      <c r="F166" s="552">
        <f t="shared" si="59"/>
        <v>2.1575609874179156</v>
      </c>
      <c r="G166" s="552">
        <f t="shared" si="59"/>
        <v>0</v>
      </c>
      <c r="H166" s="552">
        <f t="shared" si="59"/>
        <v>0</v>
      </c>
      <c r="I166" s="552">
        <f t="shared" si="59"/>
        <v>0</v>
      </c>
      <c r="J166" s="552">
        <f t="shared" si="59"/>
        <v>0</v>
      </c>
      <c r="K166" s="552">
        <f t="shared" si="59"/>
        <v>0</v>
      </c>
      <c r="L166" s="552">
        <f>L167+L168</f>
        <v>0</v>
      </c>
      <c r="M166" s="552">
        <f t="shared" ref="M166:BV166" si="74">M167+M168</f>
        <v>0</v>
      </c>
      <c r="N166" s="552">
        <f t="shared" si="74"/>
        <v>0</v>
      </c>
      <c r="O166" s="552">
        <f t="shared" si="74"/>
        <v>0</v>
      </c>
      <c r="P166" s="552">
        <f t="shared" si="74"/>
        <v>0</v>
      </c>
      <c r="Q166" s="552">
        <f t="shared" si="74"/>
        <v>0</v>
      </c>
      <c r="R166" s="552">
        <f t="shared" si="74"/>
        <v>0</v>
      </c>
      <c r="S166" s="552">
        <f t="shared" si="74"/>
        <v>0</v>
      </c>
      <c r="T166" s="552">
        <f t="shared" si="74"/>
        <v>0</v>
      </c>
      <c r="U166" s="552">
        <f t="shared" si="74"/>
        <v>0</v>
      </c>
      <c r="V166" s="552">
        <f t="shared" si="74"/>
        <v>0</v>
      </c>
      <c r="W166" s="552">
        <f t="shared" si="74"/>
        <v>0</v>
      </c>
      <c r="X166" s="552">
        <f t="shared" si="74"/>
        <v>0</v>
      </c>
      <c r="Y166" s="552">
        <f t="shared" si="74"/>
        <v>0</v>
      </c>
      <c r="Z166" s="552">
        <f t="shared" si="74"/>
        <v>0</v>
      </c>
      <c r="AA166" s="552">
        <f t="shared" si="74"/>
        <v>0</v>
      </c>
      <c r="AB166" s="552">
        <f t="shared" si="74"/>
        <v>0</v>
      </c>
      <c r="AC166" s="552">
        <f t="shared" si="74"/>
        <v>0</v>
      </c>
      <c r="AD166" s="552">
        <f t="shared" si="74"/>
        <v>0</v>
      </c>
      <c r="AE166" s="552">
        <f t="shared" si="74"/>
        <v>0</v>
      </c>
      <c r="AF166" s="552">
        <f t="shared" si="74"/>
        <v>0</v>
      </c>
      <c r="AG166" s="552">
        <f t="shared" si="74"/>
        <v>0</v>
      </c>
      <c r="AH166" s="552">
        <f t="shared" si="74"/>
        <v>2.1575609874179156</v>
      </c>
      <c r="AI166" s="552">
        <f t="shared" si="74"/>
        <v>0</v>
      </c>
      <c r="AJ166" s="552">
        <f t="shared" si="74"/>
        <v>0</v>
      </c>
      <c r="AK166" s="552">
        <f t="shared" si="74"/>
        <v>0</v>
      </c>
      <c r="AL166" s="552">
        <f t="shared" si="74"/>
        <v>0</v>
      </c>
      <c r="AM166" s="552">
        <f t="shared" si="74"/>
        <v>0</v>
      </c>
      <c r="AN166" s="552">
        <f t="shared" si="64"/>
        <v>0</v>
      </c>
      <c r="AO166" s="552">
        <f t="shared" si="63"/>
        <v>1.456701</v>
      </c>
      <c r="AP166" s="552">
        <f t="shared" si="60"/>
        <v>0</v>
      </c>
      <c r="AQ166" s="552">
        <f t="shared" si="60"/>
        <v>0</v>
      </c>
      <c r="AR166" s="552">
        <f t="shared" si="60"/>
        <v>0</v>
      </c>
      <c r="AS166" s="552">
        <f t="shared" si="60"/>
        <v>0</v>
      </c>
      <c r="AT166" s="552">
        <f t="shared" si="60"/>
        <v>0</v>
      </c>
      <c r="AU166" s="552">
        <f t="shared" si="74"/>
        <v>0</v>
      </c>
      <c r="AV166" s="552">
        <f t="shared" si="74"/>
        <v>0</v>
      </c>
      <c r="AW166" s="552">
        <f t="shared" si="74"/>
        <v>0</v>
      </c>
      <c r="AX166" s="552">
        <f t="shared" si="74"/>
        <v>0</v>
      </c>
      <c r="AY166" s="552">
        <f t="shared" si="74"/>
        <v>0</v>
      </c>
      <c r="AZ166" s="552">
        <f t="shared" si="74"/>
        <v>0</v>
      </c>
      <c r="BA166" s="552">
        <f t="shared" si="74"/>
        <v>0</v>
      </c>
      <c r="BB166" s="552">
        <f t="shared" si="74"/>
        <v>0</v>
      </c>
      <c r="BC166" s="552">
        <f t="shared" si="74"/>
        <v>0</v>
      </c>
      <c r="BD166" s="552">
        <f t="shared" si="74"/>
        <v>0</v>
      </c>
      <c r="BE166" s="552">
        <f t="shared" si="74"/>
        <v>0</v>
      </c>
      <c r="BF166" s="552">
        <f t="shared" si="74"/>
        <v>0</v>
      </c>
      <c r="BG166" s="552">
        <f t="shared" si="74"/>
        <v>0</v>
      </c>
      <c r="BH166" s="552">
        <f t="shared" si="74"/>
        <v>0</v>
      </c>
      <c r="BI166" s="552">
        <f t="shared" si="74"/>
        <v>0</v>
      </c>
      <c r="BJ166" s="552">
        <f t="shared" si="74"/>
        <v>0</v>
      </c>
      <c r="BK166" s="552">
        <f t="shared" si="74"/>
        <v>0</v>
      </c>
      <c r="BL166" s="552">
        <f t="shared" si="74"/>
        <v>0</v>
      </c>
      <c r="BM166" s="552">
        <f t="shared" si="74"/>
        <v>0</v>
      </c>
      <c r="BN166" s="552">
        <f t="shared" si="74"/>
        <v>0</v>
      </c>
      <c r="BO166" s="552">
        <f t="shared" si="74"/>
        <v>0</v>
      </c>
      <c r="BP166" s="552">
        <f t="shared" si="74"/>
        <v>0</v>
      </c>
      <c r="BQ166" s="552">
        <f t="shared" si="74"/>
        <v>1.456701</v>
      </c>
      <c r="BR166" s="552">
        <f t="shared" si="74"/>
        <v>0</v>
      </c>
      <c r="BS166" s="552">
        <f t="shared" si="74"/>
        <v>0</v>
      </c>
      <c r="BT166" s="552">
        <f t="shared" si="74"/>
        <v>0</v>
      </c>
      <c r="BU166" s="552">
        <f t="shared" si="74"/>
        <v>0</v>
      </c>
      <c r="BV166" s="552">
        <f t="shared" si="74"/>
        <v>0</v>
      </c>
      <c r="BW166" s="552">
        <f t="shared" si="65"/>
        <v>-0.70085998741791555</v>
      </c>
      <c r="BX166" s="553">
        <f t="shared" si="66"/>
        <v>-0.3248390156779194</v>
      </c>
      <c r="BY166" s="552">
        <f t="shared" si="67"/>
        <v>0</v>
      </c>
      <c r="BZ166" s="553">
        <f t="shared" si="68"/>
        <v>0</v>
      </c>
      <c r="CA166" s="549"/>
    </row>
    <row r="167" spans="1:79" ht="62.25" customHeight="1">
      <c r="A167" s="525" t="s">
        <v>730</v>
      </c>
      <c r="B167" s="526" t="s">
        <v>488</v>
      </c>
      <c r="C167" s="125" t="s">
        <v>1</v>
      </c>
      <c r="D167" s="525">
        <v>1600635</v>
      </c>
      <c r="E167" s="552">
        <f t="shared" si="59"/>
        <v>0</v>
      </c>
      <c r="F167" s="552">
        <f t="shared" si="59"/>
        <v>1.5812898009772374</v>
      </c>
      <c r="G167" s="552">
        <f t="shared" si="59"/>
        <v>0</v>
      </c>
      <c r="H167" s="552">
        <f t="shared" si="59"/>
        <v>0</v>
      </c>
      <c r="I167" s="552">
        <f t="shared" si="59"/>
        <v>0</v>
      </c>
      <c r="J167" s="552">
        <f t="shared" si="59"/>
        <v>0</v>
      </c>
      <c r="K167" s="552">
        <f t="shared" si="59"/>
        <v>0</v>
      </c>
      <c r="L167" s="558"/>
      <c r="M167" s="558">
        <v>0</v>
      </c>
      <c r="N167" s="558"/>
      <c r="O167" s="558"/>
      <c r="P167" s="558"/>
      <c r="Q167" s="558"/>
      <c r="R167" s="558"/>
      <c r="S167" s="558"/>
      <c r="T167" s="558">
        <v>0</v>
      </c>
      <c r="U167" s="558"/>
      <c r="V167" s="558"/>
      <c r="W167" s="558"/>
      <c r="X167" s="558"/>
      <c r="Y167" s="558"/>
      <c r="Z167" s="558"/>
      <c r="AA167" s="558">
        <v>0</v>
      </c>
      <c r="AB167" s="558"/>
      <c r="AC167" s="558"/>
      <c r="AD167" s="558"/>
      <c r="AE167" s="558"/>
      <c r="AF167" s="558"/>
      <c r="AG167" s="558"/>
      <c r="AH167" s="558">
        <v>1.5812898009772374</v>
      </c>
      <c r="AI167" s="558"/>
      <c r="AJ167" s="558"/>
      <c r="AK167" s="558"/>
      <c r="AL167" s="558"/>
      <c r="AM167" s="558"/>
      <c r="AN167" s="552">
        <f t="shared" si="64"/>
        <v>0</v>
      </c>
      <c r="AO167" s="552">
        <f t="shared" si="63"/>
        <v>1.456701</v>
      </c>
      <c r="AP167" s="552">
        <f t="shared" si="60"/>
        <v>0</v>
      </c>
      <c r="AQ167" s="552">
        <f t="shared" si="60"/>
        <v>0</v>
      </c>
      <c r="AR167" s="552">
        <f t="shared" si="60"/>
        <v>0</v>
      </c>
      <c r="AS167" s="552">
        <f t="shared" si="60"/>
        <v>0</v>
      </c>
      <c r="AT167" s="552">
        <f t="shared" si="60"/>
        <v>0</v>
      </c>
      <c r="AU167" s="558"/>
      <c r="AV167" s="558">
        <v>0</v>
      </c>
      <c r="AW167" s="558"/>
      <c r="AX167" s="558"/>
      <c r="AY167" s="558"/>
      <c r="AZ167" s="558"/>
      <c r="BA167" s="558"/>
      <c r="BB167" s="558"/>
      <c r="BC167" s="558">
        <v>0</v>
      </c>
      <c r="BD167" s="558"/>
      <c r="BE167" s="558"/>
      <c r="BF167" s="558"/>
      <c r="BG167" s="558"/>
      <c r="BH167" s="558"/>
      <c r="BI167" s="558"/>
      <c r="BJ167" s="558">
        <v>0</v>
      </c>
      <c r="BK167" s="558"/>
      <c r="BL167" s="558"/>
      <c r="BM167" s="558"/>
      <c r="BN167" s="558"/>
      <c r="BO167" s="558"/>
      <c r="BP167" s="558"/>
      <c r="BQ167" s="558">
        <v>1.456701</v>
      </c>
      <c r="BR167" s="558"/>
      <c r="BS167" s="558"/>
      <c r="BT167" s="558"/>
      <c r="BU167" s="558"/>
      <c r="BV167" s="558"/>
      <c r="BW167" s="552">
        <f t="shared" si="65"/>
        <v>-0.12458880097723735</v>
      </c>
      <c r="BX167" s="553">
        <f t="shared" si="66"/>
        <v>-7.8789353412790919E-2</v>
      </c>
      <c r="BY167" s="552">
        <f t="shared" si="67"/>
        <v>0</v>
      </c>
      <c r="BZ167" s="553">
        <f t="shared" si="68"/>
        <v>0</v>
      </c>
      <c r="CA167" s="530" t="s">
        <v>448</v>
      </c>
    </row>
    <row r="168" spans="1:79" ht="31.5">
      <c r="A168" s="563" t="s">
        <v>730</v>
      </c>
      <c r="B168" s="526" t="s">
        <v>437</v>
      </c>
      <c r="C168" s="473" t="s">
        <v>0</v>
      </c>
      <c r="D168" s="563" t="s">
        <v>854</v>
      </c>
      <c r="E168" s="552">
        <f t="shared" si="59"/>
        <v>0</v>
      </c>
      <c r="F168" s="552">
        <f t="shared" si="59"/>
        <v>0.57627118644067798</v>
      </c>
      <c r="G168" s="552">
        <f t="shared" si="59"/>
        <v>0</v>
      </c>
      <c r="H168" s="552">
        <f t="shared" si="59"/>
        <v>0</v>
      </c>
      <c r="I168" s="552">
        <f t="shared" si="59"/>
        <v>0</v>
      </c>
      <c r="J168" s="552">
        <f t="shared" si="59"/>
        <v>0</v>
      </c>
      <c r="K168" s="552">
        <f t="shared" si="59"/>
        <v>0</v>
      </c>
      <c r="L168" s="558"/>
      <c r="M168" s="558">
        <v>0</v>
      </c>
      <c r="N168" s="558"/>
      <c r="O168" s="558"/>
      <c r="P168" s="558"/>
      <c r="Q168" s="558"/>
      <c r="R168" s="558"/>
      <c r="S168" s="558"/>
      <c r="T168" s="558">
        <v>0</v>
      </c>
      <c r="U168" s="558"/>
      <c r="V168" s="558"/>
      <c r="W168" s="558"/>
      <c r="X168" s="558"/>
      <c r="Y168" s="558"/>
      <c r="Z168" s="558"/>
      <c r="AA168" s="558">
        <v>0</v>
      </c>
      <c r="AB168" s="558"/>
      <c r="AC168" s="558"/>
      <c r="AD168" s="558"/>
      <c r="AE168" s="558"/>
      <c r="AF168" s="558"/>
      <c r="AG168" s="558"/>
      <c r="AH168" s="558">
        <v>0.57627118644067798</v>
      </c>
      <c r="AI168" s="558"/>
      <c r="AJ168" s="558"/>
      <c r="AK168" s="558"/>
      <c r="AL168" s="558"/>
      <c r="AM168" s="558"/>
      <c r="AN168" s="552">
        <f t="shared" si="64"/>
        <v>0</v>
      </c>
      <c r="AO168" s="552">
        <f t="shared" si="63"/>
        <v>0</v>
      </c>
      <c r="AP168" s="552">
        <f t="shared" si="60"/>
        <v>0</v>
      </c>
      <c r="AQ168" s="552">
        <f t="shared" si="60"/>
        <v>0</v>
      </c>
      <c r="AR168" s="552">
        <f t="shared" si="60"/>
        <v>0</v>
      </c>
      <c r="AS168" s="552">
        <f t="shared" si="60"/>
        <v>0</v>
      </c>
      <c r="AT168" s="552">
        <f t="shared" si="60"/>
        <v>0</v>
      </c>
      <c r="AU168" s="558"/>
      <c r="AV168" s="558">
        <v>0</v>
      </c>
      <c r="AW168" s="558"/>
      <c r="AX168" s="558"/>
      <c r="AY168" s="558"/>
      <c r="AZ168" s="558"/>
      <c r="BA168" s="558"/>
      <c r="BB168" s="558"/>
      <c r="BC168" s="558">
        <v>0</v>
      </c>
      <c r="BD168" s="558"/>
      <c r="BE168" s="558"/>
      <c r="BF168" s="558"/>
      <c r="BG168" s="558"/>
      <c r="BH168" s="558"/>
      <c r="BI168" s="558"/>
      <c r="BJ168" s="558">
        <v>0</v>
      </c>
      <c r="BK168" s="558"/>
      <c r="BL168" s="558"/>
      <c r="BM168" s="558"/>
      <c r="BN168" s="558"/>
      <c r="BO168" s="558"/>
      <c r="BP168" s="558"/>
      <c r="BQ168" s="558">
        <v>0</v>
      </c>
      <c r="BR168" s="558"/>
      <c r="BS168" s="558"/>
      <c r="BT168" s="558"/>
      <c r="BU168" s="558"/>
      <c r="BV168" s="558"/>
      <c r="BW168" s="552">
        <f t="shared" si="65"/>
        <v>-0.57627118644067798</v>
      </c>
      <c r="BX168" s="553">
        <f t="shared" si="66"/>
        <v>-1</v>
      </c>
      <c r="BY168" s="552">
        <f t="shared" si="67"/>
        <v>0</v>
      </c>
      <c r="BZ168" s="553">
        <f t="shared" si="68"/>
        <v>0</v>
      </c>
      <c r="CA168" s="530" t="s">
        <v>448</v>
      </c>
    </row>
    <row r="169" spans="1:79" ht="36" customHeight="1">
      <c r="A169" s="550" t="s">
        <v>732</v>
      </c>
      <c r="B169" s="551" t="s">
        <v>733</v>
      </c>
      <c r="C169" s="548"/>
      <c r="D169" s="548"/>
      <c r="E169" s="552">
        <f t="shared" si="59"/>
        <v>0</v>
      </c>
      <c r="F169" s="552">
        <f t="shared" si="59"/>
        <v>1.9357542372881358</v>
      </c>
      <c r="G169" s="552">
        <f t="shared" si="59"/>
        <v>0</v>
      </c>
      <c r="H169" s="552">
        <f t="shared" si="59"/>
        <v>0</v>
      </c>
      <c r="I169" s="552">
        <f t="shared" si="59"/>
        <v>0</v>
      </c>
      <c r="J169" s="552">
        <f t="shared" si="59"/>
        <v>0</v>
      </c>
      <c r="K169" s="552">
        <f t="shared" si="59"/>
        <v>0</v>
      </c>
      <c r="L169" s="552">
        <f t="shared" ref="L169:AM169" si="75">SUM(L170:L170)</f>
        <v>0</v>
      </c>
      <c r="M169" s="552">
        <f t="shared" si="75"/>
        <v>0</v>
      </c>
      <c r="N169" s="552">
        <f t="shared" si="75"/>
        <v>0</v>
      </c>
      <c r="O169" s="552">
        <f t="shared" si="75"/>
        <v>0</v>
      </c>
      <c r="P169" s="552">
        <f t="shared" si="75"/>
        <v>0</v>
      </c>
      <c r="Q169" s="552">
        <f t="shared" si="75"/>
        <v>0</v>
      </c>
      <c r="R169" s="552">
        <f t="shared" si="75"/>
        <v>0</v>
      </c>
      <c r="S169" s="552">
        <f t="shared" si="75"/>
        <v>0</v>
      </c>
      <c r="T169" s="552">
        <f t="shared" si="75"/>
        <v>0</v>
      </c>
      <c r="U169" s="552">
        <f t="shared" si="75"/>
        <v>0</v>
      </c>
      <c r="V169" s="552">
        <f t="shared" si="75"/>
        <v>0</v>
      </c>
      <c r="W169" s="552">
        <f t="shared" si="75"/>
        <v>0</v>
      </c>
      <c r="X169" s="552">
        <f t="shared" si="75"/>
        <v>0</v>
      </c>
      <c r="Y169" s="552">
        <f t="shared" si="75"/>
        <v>0</v>
      </c>
      <c r="Z169" s="552">
        <f t="shared" si="75"/>
        <v>0</v>
      </c>
      <c r="AA169" s="552">
        <f t="shared" si="75"/>
        <v>0</v>
      </c>
      <c r="AB169" s="552">
        <f t="shared" si="75"/>
        <v>0</v>
      </c>
      <c r="AC169" s="552">
        <f t="shared" si="75"/>
        <v>0</v>
      </c>
      <c r="AD169" s="552">
        <f t="shared" si="75"/>
        <v>0</v>
      </c>
      <c r="AE169" s="552">
        <f t="shared" si="75"/>
        <v>0</v>
      </c>
      <c r="AF169" s="552">
        <f t="shared" si="75"/>
        <v>0</v>
      </c>
      <c r="AG169" s="552">
        <f t="shared" si="75"/>
        <v>0</v>
      </c>
      <c r="AH169" s="552">
        <f t="shared" si="75"/>
        <v>1.9357542372881358</v>
      </c>
      <c r="AI169" s="552">
        <f t="shared" si="75"/>
        <v>0</v>
      </c>
      <c r="AJ169" s="552">
        <f t="shared" si="75"/>
        <v>0</v>
      </c>
      <c r="AK169" s="552">
        <f t="shared" si="75"/>
        <v>0</v>
      </c>
      <c r="AL169" s="552">
        <f t="shared" si="75"/>
        <v>0</v>
      </c>
      <c r="AM169" s="552">
        <f t="shared" si="75"/>
        <v>0</v>
      </c>
      <c r="AN169" s="552">
        <f t="shared" si="64"/>
        <v>0</v>
      </c>
      <c r="AO169" s="552">
        <f t="shared" si="63"/>
        <v>2.5919499999999998</v>
      </c>
      <c r="AP169" s="552">
        <f t="shared" si="60"/>
        <v>0</v>
      </c>
      <c r="AQ169" s="552">
        <f t="shared" si="60"/>
        <v>0</v>
      </c>
      <c r="AR169" s="552">
        <f t="shared" si="60"/>
        <v>0</v>
      </c>
      <c r="AS169" s="552">
        <f t="shared" si="60"/>
        <v>0</v>
      </c>
      <c r="AT169" s="552">
        <f t="shared" si="60"/>
        <v>0</v>
      </c>
      <c r="AU169" s="552">
        <f t="shared" ref="AU169:BV169" si="76">SUM(AU170:AU170)</f>
        <v>0</v>
      </c>
      <c r="AV169" s="552">
        <f t="shared" si="76"/>
        <v>0.47062999999999999</v>
      </c>
      <c r="AW169" s="552">
        <f t="shared" si="76"/>
        <v>0</v>
      </c>
      <c r="AX169" s="552">
        <f t="shared" si="76"/>
        <v>0</v>
      </c>
      <c r="AY169" s="552">
        <f t="shared" si="76"/>
        <v>0</v>
      </c>
      <c r="AZ169" s="552">
        <f t="shared" si="76"/>
        <v>0</v>
      </c>
      <c r="BA169" s="552">
        <f t="shared" si="76"/>
        <v>0</v>
      </c>
      <c r="BB169" s="552">
        <f t="shared" si="76"/>
        <v>0</v>
      </c>
      <c r="BC169" s="552">
        <f t="shared" si="76"/>
        <v>0.14486000000000002</v>
      </c>
      <c r="BD169" s="552">
        <f t="shared" si="76"/>
        <v>0</v>
      </c>
      <c r="BE169" s="552">
        <f t="shared" si="76"/>
        <v>0</v>
      </c>
      <c r="BF169" s="552">
        <f t="shared" si="76"/>
        <v>0</v>
      </c>
      <c r="BG169" s="552">
        <f t="shared" si="76"/>
        <v>0</v>
      </c>
      <c r="BH169" s="552">
        <f t="shared" si="76"/>
        <v>0</v>
      </c>
      <c r="BI169" s="552">
        <f t="shared" si="76"/>
        <v>0</v>
      </c>
      <c r="BJ169" s="552">
        <f t="shared" si="76"/>
        <v>0</v>
      </c>
      <c r="BK169" s="552">
        <f t="shared" si="76"/>
        <v>0</v>
      </c>
      <c r="BL169" s="552">
        <f t="shared" si="76"/>
        <v>0</v>
      </c>
      <c r="BM169" s="552">
        <f t="shared" si="76"/>
        <v>0</v>
      </c>
      <c r="BN169" s="552">
        <f t="shared" si="76"/>
        <v>0</v>
      </c>
      <c r="BO169" s="552">
        <f t="shared" si="76"/>
        <v>0</v>
      </c>
      <c r="BP169" s="552">
        <f t="shared" si="76"/>
        <v>0</v>
      </c>
      <c r="BQ169" s="552">
        <f t="shared" si="76"/>
        <v>1.9764599999999997</v>
      </c>
      <c r="BR169" s="552">
        <f t="shared" si="76"/>
        <v>0</v>
      </c>
      <c r="BS169" s="552">
        <f t="shared" si="76"/>
        <v>0</v>
      </c>
      <c r="BT169" s="552">
        <f t="shared" si="76"/>
        <v>0</v>
      </c>
      <c r="BU169" s="552">
        <f t="shared" si="76"/>
        <v>0</v>
      </c>
      <c r="BV169" s="552">
        <f t="shared" si="76"/>
        <v>0</v>
      </c>
      <c r="BW169" s="552">
        <f t="shared" si="65"/>
        <v>0.65619576271186397</v>
      </c>
      <c r="BX169" s="553">
        <f t="shared" si="66"/>
        <v>0.33898712453867641</v>
      </c>
      <c r="BY169" s="552">
        <f t="shared" si="67"/>
        <v>0</v>
      </c>
      <c r="BZ169" s="553">
        <f t="shared" si="68"/>
        <v>0</v>
      </c>
      <c r="CA169" s="549"/>
    </row>
    <row r="170" spans="1:79" ht="31.5">
      <c r="A170" s="566" t="s">
        <v>732</v>
      </c>
      <c r="B170" s="526" t="s">
        <v>215</v>
      </c>
      <c r="C170" s="527" t="s">
        <v>39</v>
      </c>
      <c r="D170" s="525" t="s">
        <v>600</v>
      </c>
      <c r="E170" s="552">
        <f t="shared" si="59"/>
        <v>0</v>
      </c>
      <c r="F170" s="552">
        <f t="shared" si="59"/>
        <v>1.9357542372881358</v>
      </c>
      <c r="G170" s="552">
        <f t="shared" si="59"/>
        <v>0</v>
      </c>
      <c r="H170" s="552">
        <f t="shared" si="59"/>
        <v>0</v>
      </c>
      <c r="I170" s="552">
        <f t="shared" si="59"/>
        <v>0</v>
      </c>
      <c r="J170" s="552">
        <f t="shared" si="59"/>
        <v>0</v>
      </c>
      <c r="K170" s="552">
        <f t="shared" si="59"/>
        <v>0</v>
      </c>
      <c r="L170" s="558"/>
      <c r="M170" s="558">
        <v>0</v>
      </c>
      <c r="N170" s="558"/>
      <c r="O170" s="558"/>
      <c r="P170" s="558"/>
      <c r="Q170" s="558"/>
      <c r="R170" s="558"/>
      <c r="S170" s="558"/>
      <c r="T170" s="558">
        <v>0</v>
      </c>
      <c r="U170" s="558"/>
      <c r="V170" s="558"/>
      <c r="W170" s="558"/>
      <c r="X170" s="558"/>
      <c r="Y170" s="558"/>
      <c r="Z170" s="558"/>
      <c r="AA170" s="558">
        <v>0</v>
      </c>
      <c r="AB170" s="558"/>
      <c r="AC170" s="558"/>
      <c r="AD170" s="558"/>
      <c r="AE170" s="558"/>
      <c r="AF170" s="558"/>
      <c r="AG170" s="558"/>
      <c r="AH170" s="558">
        <v>1.9357542372881358</v>
      </c>
      <c r="AI170" s="558"/>
      <c r="AJ170" s="558"/>
      <c r="AK170" s="558"/>
      <c r="AL170" s="558"/>
      <c r="AM170" s="558"/>
      <c r="AN170" s="552">
        <f t="shared" si="64"/>
        <v>0</v>
      </c>
      <c r="AO170" s="552">
        <f t="shared" si="63"/>
        <v>2.5919499999999998</v>
      </c>
      <c r="AP170" s="552">
        <f t="shared" si="60"/>
        <v>0</v>
      </c>
      <c r="AQ170" s="552">
        <f t="shared" si="60"/>
        <v>0</v>
      </c>
      <c r="AR170" s="552">
        <f t="shared" si="60"/>
        <v>0</v>
      </c>
      <c r="AS170" s="552">
        <f t="shared" si="60"/>
        <v>0</v>
      </c>
      <c r="AT170" s="552">
        <f t="shared" si="60"/>
        <v>0</v>
      </c>
      <c r="AU170" s="558"/>
      <c r="AV170" s="558">
        <v>0.47062999999999999</v>
      </c>
      <c r="AW170" s="558"/>
      <c r="AX170" s="558"/>
      <c r="AY170" s="558"/>
      <c r="AZ170" s="558"/>
      <c r="BA170" s="558"/>
      <c r="BB170" s="558"/>
      <c r="BC170" s="558">
        <v>0.14486000000000002</v>
      </c>
      <c r="BD170" s="558"/>
      <c r="BE170" s="558"/>
      <c r="BF170" s="558"/>
      <c r="BG170" s="558"/>
      <c r="BH170" s="558"/>
      <c r="BI170" s="558"/>
      <c r="BJ170" s="558">
        <v>0</v>
      </c>
      <c r="BK170" s="558"/>
      <c r="BL170" s="558"/>
      <c r="BM170" s="558"/>
      <c r="BN170" s="558"/>
      <c r="BO170" s="558"/>
      <c r="BP170" s="558"/>
      <c r="BQ170" s="558">
        <v>1.9764599999999997</v>
      </c>
      <c r="BR170" s="558"/>
      <c r="BS170" s="558"/>
      <c r="BT170" s="558"/>
      <c r="BU170" s="558"/>
      <c r="BV170" s="558"/>
      <c r="BW170" s="552">
        <f t="shared" si="65"/>
        <v>0.65619576271186397</v>
      </c>
      <c r="BX170" s="553">
        <f t="shared" si="66"/>
        <v>0.33898712453867641</v>
      </c>
      <c r="BY170" s="552">
        <f t="shared" si="67"/>
        <v>0</v>
      </c>
      <c r="BZ170" s="553">
        <f t="shared" si="68"/>
        <v>0</v>
      </c>
      <c r="CA170" s="530" t="s">
        <v>959</v>
      </c>
    </row>
    <row r="171" spans="1:79">
      <c r="A171" s="550" t="s">
        <v>734</v>
      </c>
      <c r="B171" s="551" t="s">
        <v>735</v>
      </c>
      <c r="C171" s="548"/>
      <c r="D171" s="548"/>
      <c r="E171" s="552">
        <f t="shared" si="59"/>
        <v>19.14</v>
      </c>
      <c r="F171" s="552">
        <f t="shared" si="59"/>
        <v>407.83989607641979</v>
      </c>
      <c r="G171" s="552">
        <f t="shared" si="59"/>
        <v>6.25</v>
      </c>
      <c r="H171" s="552">
        <f t="shared" si="59"/>
        <v>0</v>
      </c>
      <c r="I171" s="552">
        <f t="shared" si="59"/>
        <v>4.71</v>
      </c>
      <c r="J171" s="552">
        <f t="shared" si="59"/>
        <v>0</v>
      </c>
      <c r="K171" s="552">
        <f t="shared" si="59"/>
        <v>0</v>
      </c>
      <c r="L171" s="552">
        <f t="shared" ref="L171:BV171" si="77">SUM(L172:L253)</f>
        <v>0</v>
      </c>
      <c r="M171" s="552">
        <f t="shared" si="77"/>
        <v>4.3439717900000003</v>
      </c>
      <c r="N171" s="552">
        <f t="shared" si="77"/>
        <v>0</v>
      </c>
      <c r="O171" s="552">
        <f t="shared" si="77"/>
        <v>0</v>
      </c>
      <c r="P171" s="552">
        <f t="shared" si="77"/>
        <v>0</v>
      </c>
      <c r="Q171" s="552">
        <f t="shared" si="77"/>
        <v>0</v>
      </c>
      <c r="R171" s="552">
        <f t="shared" si="77"/>
        <v>0</v>
      </c>
      <c r="S171" s="552">
        <f t="shared" si="77"/>
        <v>7.7</v>
      </c>
      <c r="T171" s="552">
        <f t="shared" si="77"/>
        <v>8.5421694915254243</v>
      </c>
      <c r="U171" s="552">
        <f t="shared" si="77"/>
        <v>0</v>
      </c>
      <c r="V171" s="552">
        <f t="shared" si="77"/>
        <v>0</v>
      </c>
      <c r="W171" s="552">
        <f t="shared" si="77"/>
        <v>0</v>
      </c>
      <c r="X171" s="552">
        <f t="shared" si="77"/>
        <v>0</v>
      </c>
      <c r="Y171" s="552">
        <f t="shared" si="77"/>
        <v>0</v>
      </c>
      <c r="Z171" s="552">
        <f t="shared" si="77"/>
        <v>11.44</v>
      </c>
      <c r="AA171" s="552">
        <f t="shared" si="77"/>
        <v>57.73181652933647</v>
      </c>
      <c r="AB171" s="552">
        <f t="shared" si="77"/>
        <v>0</v>
      </c>
      <c r="AC171" s="552">
        <f t="shared" si="77"/>
        <v>0</v>
      </c>
      <c r="AD171" s="552">
        <f t="shared" si="77"/>
        <v>0</v>
      </c>
      <c r="AE171" s="552">
        <f t="shared" si="77"/>
        <v>0</v>
      </c>
      <c r="AF171" s="552">
        <f t="shared" si="77"/>
        <v>0</v>
      </c>
      <c r="AG171" s="552">
        <f t="shared" si="77"/>
        <v>0</v>
      </c>
      <c r="AH171" s="552">
        <f t="shared" si="77"/>
        <v>337.22193826555792</v>
      </c>
      <c r="AI171" s="552">
        <f t="shared" si="77"/>
        <v>6.25</v>
      </c>
      <c r="AJ171" s="552">
        <f t="shared" si="77"/>
        <v>0</v>
      </c>
      <c r="AK171" s="552">
        <f t="shared" si="77"/>
        <v>4.71</v>
      </c>
      <c r="AL171" s="552">
        <f t="shared" si="77"/>
        <v>0</v>
      </c>
      <c r="AM171" s="552">
        <f t="shared" si="77"/>
        <v>0</v>
      </c>
      <c r="AN171" s="552">
        <f t="shared" si="64"/>
        <v>18.376951999999999</v>
      </c>
      <c r="AO171" s="552">
        <f t="shared" si="63"/>
        <v>422.63324632999996</v>
      </c>
      <c r="AP171" s="552">
        <f t="shared" si="60"/>
        <v>0.1</v>
      </c>
      <c r="AQ171" s="552">
        <f t="shared" si="60"/>
        <v>0</v>
      </c>
      <c r="AR171" s="552">
        <f t="shared" si="60"/>
        <v>3.0369999999999999</v>
      </c>
      <c r="AS171" s="552">
        <f t="shared" si="60"/>
        <v>0</v>
      </c>
      <c r="AT171" s="552">
        <f t="shared" si="60"/>
        <v>0</v>
      </c>
      <c r="AU171" s="552">
        <f t="shared" si="77"/>
        <v>0</v>
      </c>
      <c r="AV171" s="552">
        <f t="shared" si="77"/>
        <v>11.30195241</v>
      </c>
      <c r="AW171" s="552">
        <f t="shared" si="77"/>
        <v>0</v>
      </c>
      <c r="AX171" s="552">
        <f t="shared" si="77"/>
        <v>0</v>
      </c>
      <c r="AY171" s="552">
        <f t="shared" si="77"/>
        <v>0</v>
      </c>
      <c r="AZ171" s="552">
        <f t="shared" si="77"/>
        <v>0</v>
      </c>
      <c r="BA171" s="552">
        <f t="shared" si="77"/>
        <v>0</v>
      </c>
      <c r="BB171" s="552">
        <f t="shared" si="77"/>
        <v>7.7</v>
      </c>
      <c r="BC171" s="552">
        <f t="shared" si="77"/>
        <v>12.867965700000038</v>
      </c>
      <c r="BD171" s="552">
        <f t="shared" si="77"/>
        <v>0</v>
      </c>
      <c r="BE171" s="552">
        <f t="shared" si="77"/>
        <v>0</v>
      </c>
      <c r="BF171" s="552">
        <f t="shared" si="77"/>
        <v>0</v>
      </c>
      <c r="BG171" s="552">
        <f t="shared" si="77"/>
        <v>0</v>
      </c>
      <c r="BH171" s="552">
        <f t="shared" si="77"/>
        <v>0</v>
      </c>
      <c r="BI171" s="552">
        <f t="shared" si="77"/>
        <v>0</v>
      </c>
      <c r="BJ171" s="552">
        <f t="shared" si="77"/>
        <v>62.112064239999995</v>
      </c>
      <c r="BK171" s="552">
        <f t="shared" si="77"/>
        <v>0</v>
      </c>
      <c r="BL171" s="552">
        <f t="shared" si="77"/>
        <v>0</v>
      </c>
      <c r="BM171" s="552">
        <f t="shared" si="77"/>
        <v>0</v>
      </c>
      <c r="BN171" s="552">
        <f t="shared" si="77"/>
        <v>0</v>
      </c>
      <c r="BO171" s="552">
        <f t="shared" si="77"/>
        <v>0</v>
      </c>
      <c r="BP171" s="552">
        <f t="shared" si="77"/>
        <v>10.676952</v>
      </c>
      <c r="BQ171" s="552">
        <f t="shared" si="77"/>
        <v>336.35126397999994</v>
      </c>
      <c r="BR171" s="552">
        <f t="shared" si="77"/>
        <v>0.1</v>
      </c>
      <c r="BS171" s="552">
        <f t="shared" si="77"/>
        <v>0</v>
      </c>
      <c r="BT171" s="552">
        <f t="shared" si="77"/>
        <v>3.0369999999999999</v>
      </c>
      <c r="BU171" s="552">
        <f t="shared" si="77"/>
        <v>0</v>
      </c>
      <c r="BV171" s="552">
        <f t="shared" si="77"/>
        <v>0</v>
      </c>
      <c r="BW171" s="552">
        <f t="shared" si="65"/>
        <v>14.793350253580172</v>
      </c>
      <c r="BX171" s="553">
        <f t="shared" si="66"/>
        <v>3.6272445133244791E-2</v>
      </c>
      <c r="BY171" s="552">
        <f t="shared" si="67"/>
        <v>-0.76304800000000128</v>
      </c>
      <c r="BZ171" s="553">
        <f t="shared" si="68"/>
        <v>-3.9866666666666717E-2</v>
      </c>
      <c r="CA171" s="549"/>
    </row>
    <row r="172" spans="1:79" ht="63">
      <c r="A172" s="525" t="s">
        <v>734</v>
      </c>
      <c r="B172" s="526" t="s">
        <v>101</v>
      </c>
      <c r="C172" s="125" t="s">
        <v>4</v>
      </c>
      <c r="D172" s="525" t="s">
        <v>445</v>
      </c>
      <c r="E172" s="552">
        <f t="shared" si="59"/>
        <v>0</v>
      </c>
      <c r="F172" s="552">
        <f t="shared" si="59"/>
        <v>15.948713122096951</v>
      </c>
      <c r="G172" s="552">
        <f t="shared" si="59"/>
        <v>6.25</v>
      </c>
      <c r="H172" s="552">
        <f t="shared" si="59"/>
        <v>0</v>
      </c>
      <c r="I172" s="552">
        <f t="shared" si="59"/>
        <v>4.71</v>
      </c>
      <c r="J172" s="552">
        <f t="shared" si="59"/>
        <v>0</v>
      </c>
      <c r="K172" s="552">
        <f t="shared" si="59"/>
        <v>0</v>
      </c>
      <c r="L172" s="558"/>
      <c r="M172" s="558">
        <v>0</v>
      </c>
      <c r="N172" s="558"/>
      <c r="O172" s="558"/>
      <c r="P172" s="558"/>
      <c r="Q172" s="558"/>
      <c r="R172" s="558"/>
      <c r="S172" s="558"/>
      <c r="T172" s="558">
        <v>0</v>
      </c>
      <c r="U172" s="558"/>
      <c r="V172" s="558"/>
      <c r="W172" s="558"/>
      <c r="X172" s="558"/>
      <c r="Y172" s="558"/>
      <c r="Z172" s="558"/>
      <c r="AA172" s="558">
        <v>0</v>
      </c>
      <c r="AB172" s="558"/>
      <c r="AC172" s="558"/>
      <c r="AD172" s="558"/>
      <c r="AE172" s="558"/>
      <c r="AF172" s="558"/>
      <c r="AG172" s="558"/>
      <c r="AH172" s="558">
        <v>15.948713122096951</v>
      </c>
      <c r="AI172" s="558">
        <v>6.25</v>
      </c>
      <c r="AJ172" s="558"/>
      <c r="AK172" s="558">
        <v>4.71</v>
      </c>
      <c r="AL172" s="558"/>
      <c r="AM172" s="558"/>
      <c r="AN172" s="552">
        <f t="shared" si="64"/>
        <v>0</v>
      </c>
      <c r="AO172" s="552">
        <f t="shared" si="63"/>
        <v>0</v>
      </c>
      <c r="AP172" s="552">
        <f t="shared" si="60"/>
        <v>0</v>
      </c>
      <c r="AQ172" s="552">
        <f t="shared" si="60"/>
        <v>0</v>
      </c>
      <c r="AR172" s="552">
        <f t="shared" si="60"/>
        <v>0</v>
      </c>
      <c r="AS172" s="552">
        <f t="shared" si="60"/>
        <v>0</v>
      </c>
      <c r="AT172" s="552">
        <f t="shared" si="60"/>
        <v>0</v>
      </c>
      <c r="AU172" s="558"/>
      <c r="AV172" s="558">
        <v>0</v>
      </c>
      <c r="AW172" s="558"/>
      <c r="AX172" s="558"/>
      <c r="AY172" s="558"/>
      <c r="AZ172" s="558"/>
      <c r="BA172" s="558"/>
      <c r="BB172" s="558"/>
      <c r="BC172" s="558">
        <v>0</v>
      </c>
      <c r="BD172" s="558"/>
      <c r="BE172" s="558"/>
      <c r="BF172" s="558"/>
      <c r="BG172" s="558"/>
      <c r="BH172" s="558"/>
      <c r="BI172" s="558"/>
      <c r="BJ172" s="558">
        <v>0</v>
      </c>
      <c r="BK172" s="558"/>
      <c r="BL172" s="558"/>
      <c r="BM172" s="558"/>
      <c r="BN172" s="558"/>
      <c r="BO172" s="558"/>
      <c r="BP172" s="558"/>
      <c r="BQ172" s="558">
        <v>0</v>
      </c>
      <c r="BR172" s="558"/>
      <c r="BS172" s="558"/>
      <c r="BT172" s="558"/>
      <c r="BU172" s="558"/>
      <c r="BV172" s="558"/>
      <c r="BW172" s="552">
        <f t="shared" si="65"/>
        <v>-15.948713122096951</v>
      </c>
      <c r="BX172" s="553">
        <f t="shared" si="66"/>
        <v>-1</v>
      </c>
      <c r="BY172" s="552">
        <f t="shared" si="67"/>
        <v>0</v>
      </c>
      <c r="BZ172" s="553">
        <f t="shared" si="68"/>
        <v>0</v>
      </c>
      <c r="CA172" s="530" t="s">
        <v>997</v>
      </c>
    </row>
    <row r="173" spans="1:79" ht="31.5">
      <c r="A173" s="525" t="s">
        <v>734</v>
      </c>
      <c r="B173" s="526" t="s">
        <v>13</v>
      </c>
      <c r="C173" s="125" t="s">
        <v>2</v>
      </c>
      <c r="D173" s="525" t="s">
        <v>353</v>
      </c>
      <c r="E173" s="552">
        <f t="shared" si="59"/>
        <v>0</v>
      </c>
      <c r="F173" s="552">
        <f t="shared" si="59"/>
        <v>2.5322631809862539</v>
      </c>
      <c r="G173" s="552">
        <f t="shared" si="59"/>
        <v>0</v>
      </c>
      <c r="H173" s="552">
        <f t="shared" ref="H173:K235" si="78">O173+V173+AC173+AJ173</f>
        <v>0</v>
      </c>
      <c r="I173" s="552">
        <f t="shared" si="78"/>
        <v>0</v>
      </c>
      <c r="J173" s="552">
        <f t="shared" si="78"/>
        <v>0</v>
      </c>
      <c r="K173" s="552">
        <f t="shared" si="78"/>
        <v>0</v>
      </c>
      <c r="L173" s="558"/>
      <c r="M173" s="558">
        <v>0</v>
      </c>
      <c r="N173" s="558"/>
      <c r="O173" s="558"/>
      <c r="P173" s="558"/>
      <c r="Q173" s="558"/>
      <c r="R173" s="558"/>
      <c r="S173" s="558"/>
      <c r="T173" s="558">
        <v>0</v>
      </c>
      <c r="U173" s="558"/>
      <c r="V173" s="558"/>
      <c r="W173" s="558"/>
      <c r="X173" s="558"/>
      <c r="Y173" s="558"/>
      <c r="Z173" s="558"/>
      <c r="AA173" s="558">
        <v>2.5322631809862539</v>
      </c>
      <c r="AB173" s="558"/>
      <c r="AC173" s="558"/>
      <c r="AD173" s="558"/>
      <c r="AE173" s="558"/>
      <c r="AF173" s="558"/>
      <c r="AG173" s="558"/>
      <c r="AH173" s="558">
        <v>0</v>
      </c>
      <c r="AI173" s="558"/>
      <c r="AJ173" s="558"/>
      <c r="AK173" s="558"/>
      <c r="AL173" s="558"/>
      <c r="AM173" s="558"/>
      <c r="AN173" s="552">
        <f t="shared" si="64"/>
        <v>0</v>
      </c>
      <c r="AO173" s="552">
        <f t="shared" si="63"/>
        <v>0</v>
      </c>
      <c r="AP173" s="552">
        <f t="shared" si="60"/>
        <v>0</v>
      </c>
      <c r="AQ173" s="552">
        <f t="shared" si="60"/>
        <v>0</v>
      </c>
      <c r="AR173" s="552">
        <f t="shared" si="60"/>
        <v>0</v>
      </c>
      <c r="AS173" s="552">
        <f t="shared" si="60"/>
        <v>0</v>
      </c>
      <c r="AT173" s="552">
        <f t="shared" si="60"/>
        <v>0</v>
      </c>
      <c r="AU173" s="558"/>
      <c r="AV173" s="558">
        <v>0</v>
      </c>
      <c r="AW173" s="558"/>
      <c r="AX173" s="558"/>
      <c r="AY173" s="558"/>
      <c r="AZ173" s="558"/>
      <c r="BA173" s="558"/>
      <c r="BB173" s="558"/>
      <c r="BC173" s="558">
        <v>0</v>
      </c>
      <c r="BD173" s="558"/>
      <c r="BE173" s="558"/>
      <c r="BF173" s="558"/>
      <c r="BG173" s="558"/>
      <c r="BH173" s="558"/>
      <c r="BI173" s="558"/>
      <c r="BJ173" s="558">
        <v>0</v>
      </c>
      <c r="BK173" s="558"/>
      <c r="BL173" s="558"/>
      <c r="BM173" s="558"/>
      <c r="BN173" s="558"/>
      <c r="BO173" s="558"/>
      <c r="BP173" s="558"/>
      <c r="BQ173" s="558">
        <v>0</v>
      </c>
      <c r="BR173" s="558"/>
      <c r="BS173" s="558"/>
      <c r="BT173" s="558"/>
      <c r="BU173" s="558"/>
      <c r="BV173" s="558"/>
      <c r="BW173" s="552">
        <f t="shared" si="65"/>
        <v>-2.5322631809862539</v>
      </c>
      <c r="BX173" s="553">
        <f t="shared" si="66"/>
        <v>-1</v>
      </c>
      <c r="BY173" s="552">
        <f t="shared" si="67"/>
        <v>0</v>
      </c>
      <c r="BZ173" s="553">
        <f t="shared" si="68"/>
        <v>0</v>
      </c>
      <c r="CA173" s="530" t="s">
        <v>944</v>
      </c>
    </row>
    <row r="174" spans="1:79" ht="31.5">
      <c r="A174" s="525" t="s">
        <v>734</v>
      </c>
      <c r="B174" s="526" t="s">
        <v>119</v>
      </c>
      <c r="C174" s="125" t="s">
        <v>4</v>
      </c>
      <c r="D174" s="525" t="s">
        <v>354</v>
      </c>
      <c r="E174" s="552">
        <f t="shared" ref="E174:K236" si="79">L174+S174+Z174+AG174</f>
        <v>0</v>
      </c>
      <c r="F174" s="552">
        <f t="shared" si="79"/>
        <v>5.0271148498577878</v>
      </c>
      <c r="G174" s="552">
        <f t="shared" si="79"/>
        <v>0</v>
      </c>
      <c r="H174" s="552">
        <f t="shared" si="78"/>
        <v>0</v>
      </c>
      <c r="I174" s="552">
        <f t="shared" si="78"/>
        <v>0</v>
      </c>
      <c r="J174" s="552">
        <f t="shared" si="78"/>
        <v>0</v>
      </c>
      <c r="K174" s="552">
        <f t="shared" si="78"/>
        <v>0</v>
      </c>
      <c r="L174" s="558"/>
      <c r="M174" s="558">
        <v>0</v>
      </c>
      <c r="N174" s="558"/>
      <c r="O174" s="558"/>
      <c r="P174" s="558"/>
      <c r="Q174" s="558"/>
      <c r="R174" s="558"/>
      <c r="S174" s="558"/>
      <c r="T174" s="558">
        <v>0</v>
      </c>
      <c r="U174" s="558"/>
      <c r="V174" s="558"/>
      <c r="W174" s="558"/>
      <c r="X174" s="558"/>
      <c r="Y174" s="558"/>
      <c r="Z174" s="558"/>
      <c r="AA174" s="558">
        <v>0</v>
      </c>
      <c r="AB174" s="558"/>
      <c r="AC174" s="558"/>
      <c r="AD174" s="558"/>
      <c r="AE174" s="558"/>
      <c r="AF174" s="558"/>
      <c r="AG174" s="558"/>
      <c r="AH174" s="558">
        <v>5.0271148498577878</v>
      </c>
      <c r="AI174" s="558"/>
      <c r="AJ174" s="558"/>
      <c r="AK174" s="558"/>
      <c r="AL174" s="558"/>
      <c r="AM174" s="558"/>
      <c r="AN174" s="552">
        <f t="shared" si="64"/>
        <v>0</v>
      </c>
      <c r="AO174" s="552">
        <f t="shared" si="63"/>
        <v>0</v>
      </c>
      <c r="AP174" s="552">
        <f t="shared" si="60"/>
        <v>0</v>
      </c>
      <c r="AQ174" s="552">
        <f t="shared" si="60"/>
        <v>0</v>
      </c>
      <c r="AR174" s="552">
        <f t="shared" si="60"/>
        <v>0</v>
      </c>
      <c r="AS174" s="552">
        <f t="shared" si="60"/>
        <v>0</v>
      </c>
      <c r="AT174" s="552">
        <f t="shared" si="60"/>
        <v>0</v>
      </c>
      <c r="AU174" s="558"/>
      <c r="AV174" s="558">
        <v>0</v>
      </c>
      <c r="AW174" s="558"/>
      <c r="AX174" s="558"/>
      <c r="AY174" s="558"/>
      <c r="AZ174" s="558"/>
      <c r="BA174" s="558"/>
      <c r="BB174" s="558"/>
      <c r="BC174" s="558">
        <v>0</v>
      </c>
      <c r="BD174" s="558"/>
      <c r="BE174" s="558"/>
      <c r="BF174" s="558"/>
      <c r="BG174" s="558"/>
      <c r="BH174" s="558"/>
      <c r="BI174" s="558"/>
      <c r="BJ174" s="558">
        <v>0</v>
      </c>
      <c r="BK174" s="558"/>
      <c r="BL174" s="558"/>
      <c r="BM174" s="558"/>
      <c r="BN174" s="558"/>
      <c r="BO174" s="558"/>
      <c r="BP174" s="558"/>
      <c r="BQ174" s="558">
        <v>0</v>
      </c>
      <c r="BR174" s="558"/>
      <c r="BS174" s="558"/>
      <c r="BT174" s="558"/>
      <c r="BU174" s="558"/>
      <c r="BV174" s="558"/>
      <c r="BW174" s="552">
        <f t="shared" si="65"/>
        <v>-5.0271148498577878</v>
      </c>
      <c r="BX174" s="553">
        <f t="shared" si="66"/>
        <v>-1</v>
      </c>
      <c r="BY174" s="552">
        <f t="shared" si="67"/>
        <v>0</v>
      </c>
      <c r="BZ174" s="553">
        <f t="shared" si="68"/>
        <v>0</v>
      </c>
      <c r="CA174" s="530" t="s">
        <v>944</v>
      </c>
    </row>
    <row r="175" spans="1:79" ht="31.5">
      <c r="A175" s="525" t="s">
        <v>734</v>
      </c>
      <c r="B175" s="526" t="s">
        <v>120</v>
      </c>
      <c r="C175" s="125" t="s">
        <v>2</v>
      </c>
      <c r="D175" s="525" t="s">
        <v>355</v>
      </c>
      <c r="E175" s="552">
        <f t="shared" si="79"/>
        <v>0</v>
      </c>
      <c r="F175" s="552">
        <f t="shared" si="79"/>
        <v>0.93894173428170336</v>
      </c>
      <c r="G175" s="552">
        <f t="shared" si="79"/>
        <v>0</v>
      </c>
      <c r="H175" s="552">
        <f t="shared" si="78"/>
        <v>0</v>
      </c>
      <c r="I175" s="552">
        <f t="shared" si="78"/>
        <v>0</v>
      </c>
      <c r="J175" s="552">
        <f t="shared" si="78"/>
        <v>0</v>
      </c>
      <c r="K175" s="552">
        <f t="shared" si="78"/>
        <v>0</v>
      </c>
      <c r="L175" s="558"/>
      <c r="M175" s="558">
        <v>0</v>
      </c>
      <c r="N175" s="558"/>
      <c r="O175" s="558"/>
      <c r="P175" s="558"/>
      <c r="Q175" s="558"/>
      <c r="R175" s="558"/>
      <c r="S175" s="558"/>
      <c r="T175" s="558">
        <v>0</v>
      </c>
      <c r="U175" s="558"/>
      <c r="V175" s="558"/>
      <c r="W175" s="558"/>
      <c r="X175" s="558"/>
      <c r="Y175" s="558"/>
      <c r="Z175" s="558"/>
      <c r="AA175" s="558">
        <v>0</v>
      </c>
      <c r="AB175" s="558"/>
      <c r="AC175" s="558"/>
      <c r="AD175" s="558"/>
      <c r="AE175" s="558"/>
      <c r="AF175" s="558"/>
      <c r="AG175" s="558"/>
      <c r="AH175" s="558">
        <v>0.93894173428170336</v>
      </c>
      <c r="AI175" s="558"/>
      <c r="AJ175" s="558"/>
      <c r="AK175" s="558"/>
      <c r="AL175" s="558"/>
      <c r="AM175" s="558"/>
      <c r="AN175" s="552">
        <f t="shared" si="64"/>
        <v>0</v>
      </c>
      <c r="AO175" s="552">
        <f t="shared" si="63"/>
        <v>0</v>
      </c>
      <c r="AP175" s="552">
        <f t="shared" si="60"/>
        <v>0</v>
      </c>
      <c r="AQ175" s="552">
        <f t="shared" si="60"/>
        <v>0</v>
      </c>
      <c r="AR175" s="552">
        <f t="shared" si="60"/>
        <v>0</v>
      </c>
      <c r="AS175" s="552">
        <f t="shared" si="60"/>
        <v>0</v>
      </c>
      <c r="AT175" s="552">
        <f t="shared" si="60"/>
        <v>0</v>
      </c>
      <c r="AU175" s="558"/>
      <c r="AV175" s="558">
        <v>0</v>
      </c>
      <c r="AW175" s="558"/>
      <c r="AX175" s="558"/>
      <c r="AY175" s="558"/>
      <c r="AZ175" s="558"/>
      <c r="BA175" s="558"/>
      <c r="BB175" s="558"/>
      <c r="BC175" s="558">
        <v>0</v>
      </c>
      <c r="BD175" s="558"/>
      <c r="BE175" s="558"/>
      <c r="BF175" s="558"/>
      <c r="BG175" s="558"/>
      <c r="BH175" s="558"/>
      <c r="BI175" s="558"/>
      <c r="BJ175" s="558">
        <v>0</v>
      </c>
      <c r="BK175" s="558"/>
      <c r="BL175" s="558"/>
      <c r="BM175" s="558"/>
      <c r="BN175" s="558"/>
      <c r="BO175" s="558"/>
      <c r="BP175" s="558"/>
      <c r="BQ175" s="558">
        <v>0</v>
      </c>
      <c r="BR175" s="558"/>
      <c r="BS175" s="558"/>
      <c r="BT175" s="558"/>
      <c r="BU175" s="558"/>
      <c r="BV175" s="558"/>
      <c r="BW175" s="552">
        <f t="shared" si="65"/>
        <v>-0.93894173428170336</v>
      </c>
      <c r="BX175" s="553">
        <f t="shared" si="66"/>
        <v>-1</v>
      </c>
      <c r="BY175" s="552">
        <f t="shared" si="67"/>
        <v>0</v>
      </c>
      <c r="BZ175" s="553">
        <f t="shared" si="68"/>
        <v>0</v>
      </c>
      <c r="CA175" s="530" t="s">
        <v>944</v>
      </c>
    </row>
    <row r="176" spans="1:79" ht="31.5">
      <c r="A176" s="525" t="s">
        <v>734</v>
      </c>
      <c r="B176" s="526" t="s">
        <v>489</v>
      </c>
      <c r="C176" s="125" t="s">
        <v>1</v>
      </c>
      <c r="D176" s="525" t="s">
        <v>369</v>
      </c>
      <c r="E176" s="552">
        <f t="shared" si="79"/>
        <v>0</v>
      </c>
      <c r="F176" s="552">
        <f t="shared" si="79"/>
        <v>0.23779661016949155</v>
      </c>
      <c r="G176" s="552">
        <f t="shared" si="79"/>
        <v>0</v>
      </c>
      <c r="H176" s="552">
        <f t="shared" si="78"/>
        <v>0</v>
      </c>
      <c r="I176" s="552">
        <f t="shared" si="78"/>
        <v>0</v>
      </c>
      <c r="J176" s="552">
        <f t="shared" si="78"/>
        <v>0</v>
      </c>
      <c r="K176" s="552">
        <f t="shared" si="78"/>
        <v>0</v>
      </c>
      <c r="L176" s="558"/>
      <c r="M176" s="558">
        <v>0</v>
      </c>
      <c r="N176" s="558"/>
      <c r="O176" s="558"/>
      <c r="P176" s="558"/>
      <c r="Q176" s="558"/>
      <c r="R176" s="558"/>
      <c r="S176" s="558"/>
      <c r="T176" s="558">
        <v>0.23779661016949155</v>
      </c>
      <c r="U176" s="558"/>
      <c r="V176" s="558"/>
      <c r="W176" s="558"/>
      <c r="X176" s="558"/>
      <c r="Y176" s="558"/>
      <c r="Z176" s="558"/>
      <c r="AA176" s="558">
        <v>0</v>
      </c>
      <c r="AB176" s="558"/>
      <c r="AC176" s="558"/>
      <c r="AD176" s="558"/>
      <c r="AE176" s="558"/>
      <c r="AF176" s="558"/>
      <c r="AG176" s="558"/>
      <c r="AH176" s="558">
        <v>0</v>
      </c>
      <c r="AI176" s="558"/>
      <c r="AJ176" s="558"/>
      <c r="AK176" s="558"/>
      <c r="AL176" s="558"/>
      <c r="AM176" s="558"/>
      <c r="AN176" s="552">
        <f t="shared" si="64"/>
        <v>0</v>
      </c>
      <c r="AO176" s="552">
        <f t="shared" si="63"/>
        <v>0.23699999999999999</v>
      </c>
      <c r="AP176" s="552">
        <f t="shared" si="60"/>
        <v>0</v>
      </c>
      <c r="AQ176" s="552">
        <f t="shared" si="60"/>
        <v>0</v>
      </c>
      <c r="AR176" s="552">
        <f t="shared" si="60"/>
        <v>0</v>
      </c>
      <c r="AS176" s="552">
        <f t="shared" si="60"/>
        <v>0</v>
      </c>
      <c r="AT176" s="552">
        <f t="shared" si="60"/>
        <v>0</v>
      </c>
      <c r="AU176" s="558"/>
      <c r="AV176" s="558">
        <v>0</v>
      </c>
      <c r="AW176" s="558"/>
      <c r="AX176" s="558"/>
      <c r="AY176" s="558"/>
      <c r="AZ176" s="558"/>
      <c r="BA176" s="558"/>
      <c r="BB176" s="558"/>
      <c r="BC176" s="558">
        <v>0</v>
      </c>
      <c r="BD176" s="558"/>
      <c r="BE176" s="558"/>
      <c r="BF176" s="558"/>
      <c r="BG176" s="558"/>
      <c r="BH176" s="558"/>
      <c r="BI176" s="558"/>
      <c r="BJ176" s="558">
        <v>0</v>
      </c>
      <c r="BK176" s="558"/>
      <c r="BL176" s="558"/>
      <c r="BM176" s="558"/>
      <c r="BN176" s="558"/>
      <c r="BO176" s="558"/>
      <c r="BP176" s="558"/>
      <c r="BQ176" s="558">
        <v>0.23699999999999999</v>
      </c>
      <c r="BR176" s="558"/>
      <c r="BS176" s="558"/>
      <c r="BT176" s="558"/>
      <c r="BU176" s="558"/>
      <c r="BV176" s="558"/>
      <c r="BW176" s="552">
        <f t="shared" si="65"/>
        <v>-7.9661016949156283E-4</v>
      </c>
      <c r="BX176" s="553">
        <f t="shared" si="66"/>
        <v>-3.349964362081459E-3</v>
      </c>
      <c r="BY176" s="552">
        <f t="shared" si="67"/>
        <v>0</v>
      </c>
      <c r="BZ176" s="553">
        <f t="shared" si="68"/>
        <v>0</v>
      </c>
      <c r="CA176" s="530" t="s">
        <v>187</v>
      </c>
    </row>
    <row r="177" spans="1:79" ht="47.25">
      <c r="A177" s="525" t="s">
        <v>734</v>
      </c>
      <c r="B177" s="526" t="s">
        <v>168</v>
      </c>
      <c r="C177" s="125" t="s">
        <v>8</v>
      </c>
      <c r="D177" s="525" t="s">
        <v>280</v>
      </c>
      <c r="E177" s="552">
        <f t="shared" si="79"/>
        <v>0</v>
      </c>
      <c r="F177" s="552">
        <f t="shared" si="79"/>
        <v>0.250834</v>
      </c>
      <c r="G177" s="552">
        <f t="shared" si="79"/>
        <v>0</v>
      </c>
      <c r="H177" s="552">
        <f t="shared" si="78"/>
        <v>0</v>
      </c>
      <c r="I177" s="552">
        <f t="shared" si="78"/>
        <v>0</v>
      </c>
      <c r="J177" s="552">
        <f t="shared" si="78"/>
        <v>0</v>
      </c>
      <c r="K177" s="552">
        <f t="shared" si="78"/>
        <v>0</v>
      </c>
      <c r="L177" s="558"/>
      <c r="M177" s="558">
        <v>0.250834</v>
      </c>
      <c r="N177" s="558"/>
      <c r="O177" s="558"/>
      <c r="P177" s="558"/>
      <c r="Q177" s="558"/>
      <c r="R177" s="558"/>
      <c r="S177" s="558"/>
      <c r="T177" s="558">
        <v>0</v>
      </c>
      <c r="U177" s="558"/>
      <c r="V177" s="558"/>
      <c r="W177" s="558"/>
      <c r="X177" s="558"/>
      <c r="Y177" s="558"/>
      <c r="Z177" s="558"/>
      <c r="AA177" s="558">
        <v>0</v>
      </c>
      <c r="AB177" s="558"/>
      <c r="AC177" s="558"/>
      <c r="AD177" s="558"/>
      <c r="AE177" s="558"/>
      <c r="AF177" s="558"/>
      <c r="AG177" s="558"/>
      <c r="AH177" s="558">
        <v>0</v>
      </c>
      <c r="AI177" s="558"/>
      <c r="AJ177" s="558"/>
      <c r="AK177" s="558"/>
      <c r="AL177" s="558"/>
      <c r="AM177" s="558"/>
      <c r="AN177" s="552">
        <f t="shared" si="64"/>
        <v>0</v>
      </c>
      <c r="AO177" s="552">
        <f t="shared" si="63"/>
        <v>0.250834</v>
      </c>
      <c r="AP177" s="552">
        <f t="shared" si="60"/>
        <v>0</v>
      </c>
      <c r="AQ177" s="552">
        <f t="shared" si="60"/>
        <v>0</v>
      </c>
      <c r="AR177" s="552">
        <f t="shared" si="60"/>
        <v>0</v>
      </c>
      <c r="AS177" s="552">
        <f t="shared" si="60"/>
        <v>0</v>
      </c>
      <c r="AT177" s="552">
        <f t="shared" si="60"/>
        <v>0</v>
      </c>
      <c r="AU177" s="558"/>
      <c r="AV177" s="558">
        <v>0.250834</v>
      </c>
      <c r="AW177" s="558"/>
      <c r="AX177" s="558"/>
      <c r="AY177" s="558"/>
      <c r="AZ177" s="558"/>
      <c r="BA177" s="558"/>
      <c r="BB177" s="558"/>
      <c r="BC177" s="558">
        <v>0</v>
      </c>
      <c r="BD177" s="558"/>
      <c r="BE177" s="558"/>
      <c r="BF177" s="558"/>
      <c r="BG177" s="558"/>
      <c r="BH177" s="558"/>
      <c r="BI177" s="558"/>
      <c r="BJ177" s="558">
        <v>0</v>
      </c>
      <c r="BK177" s="558"/>
      <c r="BL177" s="558"/>
      <c r="BM177" s="558"/>
      <c r="BN177" s="558"/>
      <c r="BO177" s="558"/>
      <c r="BP177" s="558"/>
      <c r="BQ177" s="558">
        <v>0</v>
      </c>
      <c r="BR177" s="558"/>
      <c r="BS177" s="558"/>
      <c r="BT177" s="558"/>
      <c r="BU177" s="558"/>
      <c r="BV177" s="558"/>
      <c r="BW177" s="552">
        <f t="shared" si="65"/>
        <v>0</v>
      </c>
      <c r="BX177" s="553">
        <f t="shared" si="66"/>
        <v>0</v>
      </c>
      <c r="BY177" s="552">
        <f t="shared" si="67"/>
        <v>0</v>
      </c>
      <c r="BZ177" s="553">
        <f t="shared" si="68"/>
        <v>0</v>
      </c>
      <c r="CA177" s="530" t="s">
        <v>187</v>
      </c>
    </row>
    <row r="178" spans="1:79" ht="47.25">
      <c r="A178" s="525" t="s">
        <v>734</v>
      </c>
      <c r="B178" s="526" t="s">
        <v>1052</v>
      </c>
      <c r="C178" s="125" t="s">
        <v>8</v>
      </c>
      <c r="D178" s="525" t="s">
        <v>279</v>
      </c>
      <c r="E178" s="552">
        <f t="shared" si="79"/>
        <v>0</v>
      </c>
      <c r="F178" s="552">
        <f t="shared" si="79"/>
        <v>1.9323389830508475</v>
      </c>
      <c r="G178" s="552">
        <f t="shared" si="79"/>
        <v>0</v>
      </c>
      <c r="H178" s="552">
        <f t="shared" si="78"/>
        <v>0</v>
      </c>
      <c r="I178" s="552">
        <f t="shared" si="78"/>
        <v>0</v>
      </c>
      <c r="J178" s="552">
        <f t="shared" si="78"/>
        <v>0</v>
      </c>
      <c r="K178" s="552">
        <f t="shared" si="78"/>
        <v>0</v>
      </c>
      <c r="L178" s="558"/>
      <c r="M178" s="558">
        <v>0</v>
      </c>
      <c r="N178" s="558"/>
      <c r="O178" s="558"/>
      <c r="P178" s="558"/>
      <c r="Q178" s="558"/>
      <c r="R178" s="558"/>
      <c r="S178" s="558"/>
      <c r="T178" s="558">
        <v>1.9323389830508475</v>
      </c>
      <c r="U178" s="558"/>
      <c r="V178" s="558"/>
      <c r="W178" s="558"/>
      <c r="X178" s="558"/>
      <c r="Y178" s="558"/>
      <c r="Z178" s="558"/>
      <c r="AA178" s="558">
        <v>0</v>
      </c>
      <c r="AB178" s="558"/>
      <c r="AC178" s="558"/>
      <c r="AD178" s="558"/>
      <c r="AE178" s="558"/>
      <c r="AF178" s="558"/>
      <c r="AG178" s="558"/>
      <c r="AH178" s="558">
        <v>0</v>
      </c>
      <c r="AI178" s="558"/>
      <c r="AJ178" s="558"/>
      <c r="AK178" s="558"/>
      <c r="AL178" s="558"/>
      <c r="AM178" s="558"/>
      <c r="AN178" s="552">
        <f t="shared" si="64"/>
        <v>0</v>
      </c>
      <c r="AO178" s="552">
        <f t="shared" si="63"/>
        <v>1.9692824200000001</v>
      </c>
      <c r="AP178" s="552">
        <f t="shared" si="60"/>
        <v>0</v>
      </c>
      <c r="AQ178" s="552">
        <f t="shared" si="60"/>
        <v>0</v>
      </c>
      <c r="AR178" s="552">
        <f t="shared" si="60"/>
        <v>0</v>
      </c>
      <c r="AS178" s="552">
        <f t="shared" si="60"/>
        <v>0</v>
      </c>
      <c r="AT178" s="552">
        <f t="shared" si="60"/>
        <v>0</v>
      </c>
      <c r="AU178" s="558"/>
      <c r="AV178" s="558">
        <v>0</v>
      </c>
      <c r="AW178" s="558"/>
      <c r="AX178" s="558"/>
      <c r="AY178" s="558"/>
      <c r="AZ178" s="558"/>
      <c r="BA178" s="558"/>
      <c r="BB178" s="558"/>
      <c r="BC178" s="558">
        <v>1.9692824200000001</v>
      </c>
      <c r="BD178" s="558"/>
      <c r="BE178" s="558"/>
      <c r="BF178" s="558"/>
      <c r="BG178" s="558"/>
      <c r="BH178" s="558"/>
      <c r="BI178" s="558"/>
      <c r="BJ178" s="558">
        <v>0</v>
      </c>
      <c r="BK178" s="558"/>
      <c r="BL178" s="558"/>
      <c r="BM178" s="558"/>
      <c r="BN178" s="558"/>
      <c r="BO178" s="558"/>
      <c r="BP178" s="558"/>
      <c r="BQ178" s="558">
        <v>0</v>
      </c>
      <c r="BR178" s="558"/>
      <c r="BS178" s="558"/>
      <c r="BT178" s="558"/>
      <c r="BU178" s="558"/>
      <c r="BV178" s="558"/>
      <c r="BW178" s="552">
        <f t="shared" si="65"/>
        <v>3.6943436949152586E-2</v>
      </c>
      <c r="BX178" s="553">
        <f t="shared" si="66"/>
        <v>1.9118507297733567E-2</v>
      </c>
      <c r="BY178" s="552">
        <f t="shared" si="67"/>
        <v>0</v>
      </c>
      <c r="BZ178" s="553">
        <f t="shared" si="68"/>
        <v>0</v>
      </c>
      <c r="CA178" s="530" t="s">
        <v>448</v>
      </c>
    </row>
    <row r="179" spans="1:79" ht="47.25">
      <c r="A179" s="525" t="s">
        <v>734</v>
      </c>
      <c r="B179" s="526" t="s">
        <v>214</v>
      </c>
      <c r="C179" s="527" t="s">
        <v>5</v>
      </c>
      <c r="D179" s="560" t="s">
        <v>356</v>
      </c>
      <c r="E179" s="552">
        <f t="shared" si="79"/>
        <v>0</v>
      </c>
      <c r="F179" s="552">
        <f t="shared" si="79"/>
        <v>0.21186440677966104</v>
      </c>
      <c r="G179" s="552">
        <f t="shared" si="79"/>
        <v>0</v>
      </c>
      <c r="H179" s="552">
        <f t="shared" si="78"/>
        <v>0</v>
      </c>
      <c r="I179" s="552">
        <f t="shared" si="78"/>
        <v>0</v>
      </c>
      <c r="J179" s="552">
        <f t="shared" si="78"/>
        <v>0</v>
      </c>
      <c r="K179" s="552">
        <f t="shared" si="78"/>
        <v>0</v>
      </c>
      <c r="L179" s="558"/>
      <c r="M179" s="558">
        <v>0</v>
      </c>
      <c r="N179" s="558"/>
      <c r="O179" s="558"/>
      <c r="P179" s="558"/>
      <c r="Q179" s="558"/>
      <c r="R179" s="558"/>
      <c r="S179" s="558"/>
      <c r="T179" s="558">
        <v>0</v>
      </c>
      <c r="U179" s="558"/>
      <c r="V179" s="558"/>
      <c r="W179" s="558"/>
      <c r="X179" s="558"/>
      <c r="Y179" s="558"/>
      <c r="Z179" s="558"/>
      <c r="AA179" s="558">
        <v>0.21186440677966104</v>
      </c>
      <c r="AB179" s="558"/>
      <c r="AC179" s="558"/>
      <c r="AD179" s="558"/>
      <c r="AE179" s="558"/>
      <c r="AF179" s="558"/>
      <c r="AG179" s="558"/>
      <c r="AH179" s="558">
        <v>0</v>
      </c>
      <c r="AI179" s="558"/>
      <c r="AJ179" s="558"/>
      <c r="AK179" s="558"/>
      <c r="AL179" s="558"/>
      <c r="AM179" s="558"/>
      <c r="AN179" s="552">
        <f t="shared" si="64"/>
        <v>0</v>
      </c>
      <c r="AO179" s="552">
        <f t="shared" si="63"/>
        <v>0.21186425</v>
      </c>
      <c r="AP179" s="552">
        <f t="shared" si="60"/>
        <v>0</v>
      </c>
      <c r="AQ179" s="552">
        <f t="shared" si="60"/>
        <v>0</v>
      </c>
      <c r="AR179" s="552">
        <f t="shared" si="60"/>
        <v>0</v>
      </c>
      <c r="AS179" s="552">
        <f t="shared" si="60"/>
        <v>0</v>
      </c>
      <c r="AT179" s="552">
        <f t="shared" si="60"/>
        <v>0</v>
      </c>
      <c r="AU179" s="558"/>
      <c r="AV179" s="558">
        <v>0</v>
      </c>
      <c r="AW179" s="558"/>
      <c r="AX179" s="558"/>
      <c r="AY179" s="558"/>
      <c r="AZ179" s="558"/>
      <c r="BA179" s="558"/>
      <c r="BB179" s="558"/>
      <c r="BC179" s="558">
        <v>0.21186425</v>
      </c>
      <c r="BD179" s="558"/>
      <c r="BE179" s="558"/>
      <c r="BF179" s="558"/>
      <c r="BG179" s="558"/>
      <c r="BH179" s="558"/>
      <c r="BI179" s="558"/>
      <c r="BJ179" s="558">
        <v>0</v>
      </c>
      <c r="BK179" s="558"/>
      <c r="BL179" s="558"/>
      <c r="BM179" s="558"/>
      <c r="BN179" s="558"/>
      <c r="BO179" s="558"/>
      <c r="BP179" s="558"/>
      <c r="BQ179" s="558">
        <v>0</v>
      </c>
      <c r="BR179" s="558"/>
      <c r="BS179" s="558"/>
      <c r="BT179" s="558"/>
      <c r="BU179" s="558"/>
      <c r="BV179" s="558"/>
      <c r="BW179" s="552">
        <f t="shared" si="65"/>
        <v>-1.5677966103133656E-7</v>
      </c>
      <c r="BX179" s="553">
        <f t="shared" si="66"/>
        <v>-7.4000000005458588E-7</v>
      </c>
      <c r="BY179" s="552">
        <f t="shared" si="67"/>
        <v>0</v>
      </c>
      <c r="BZ179" s="553">
        <f t="shared" si="68"/>
        <v>0</v>
      </c>
      <c r="CA179" s="530" t="s">
        <v>187</v>
      </c>
    </row>
    <row r="180" spans="1:79" ht="31.5">
      <c r="A180" s="525" t="s">
        <v>734</v>
      </c>
      <c r="B180" s="526" t="s">
        <v>490</v>
      </c>
      <c r="C180" s="527" t="s">
        <v>0</v>
      </c>
      <c r="D180" s="560" t="s">
        <v>599</v>
      </c>
      <c r="E180" s="552">
        <f t="shared" si="79"/>
        <v>0</v>
      </c>
      <c r="F180" s="552">
        <f t="shared" si="79"/>
        <v>2.1416949152542371</v>
      </c>
      <c r="G180" s="552">
        <f t="shared" si="79"/>
        <v>0</v>
      </c>
      <c r="H180" s="552">
        <f t="shared" si="78"/>
        <v>0</v>
      </c>
      <c r="I180" s="552">
        <f t="shared" si="78"/>
        <v>0</v>
      </c>
      <c r="J180" s="552">
        <f t="shared" si="78"/>
        <v>0</v>
      </c>
      <c r="K180" s="552">
        <f t="shared" si="78"/>
        <v>0</v>
      </c>
      <c r="L180" s="558"/>
      <c r="M180" s="558">
        <v>0</v>
      </c>
      <c r="N180" s="558"/>
      <c r="O180" s="558"/>
      <c r="P180" s="558"/>
      <c r="Q180" s="558"/>
      <c r="R180" s="558"/>
      <c r="S180" s="558"/>
      <c r="T180" s="558">
        <v>0</v>
      </c>
      <c r="U180" s="558"/>
      <c r="V180" s="558"/>
      <c r="W180" s="558"/>
      <c r="X180" s="558"/>
      <c r="Y180" s="558"/>
      <c r="Z180" s="558"/>
      <c r="AA180" s="558">
        <v>0</v>
      </c>
      <c r="AB180" s="558"/>
      <c r="AC180" s="558"/>
      <c r="AD180" s="558"/>
      <c r="AE180" s="558"/>
      <c r="AF180" s="558"/>
      <c r="AG180" s="558"/>
      <c r="AH180" s="558">
        <v>2.1416949152542371</v>
      </c>
      <c r="AI180" s="558"/>
      <c r="AJ180" s="558"/>
      <c r="AK180" s="558"/>
      <c r="AL180" s="558"/>
      <c r="AM180" s="558"/>
      <c r="AN180" s="552">
        <f t="shared" si="64"/>
        <v>0</v>
      </c>
      <c r="AO180" s="552">
        <f t="shared" si="63"/>
        <v>2.31276942</v>
      </c>
      <c r="AP180" s="552">
        <f t="shared" si="60"/>
        <v>0</v>
      </c>
      <c r="AQ180" s="552">
        <f t="shared" si="60"/>
        <v>0</v>
      </c>
      <c r="AR180" s="552">
        <f t="shared" si="60"/>
        <v>0</v>
      </c>
      <c r="AS180" s="552">
        <f t="shared" si="60"/>
        <v>0</v>
      </c>
      <c r="AT180" s="552">
        <f t="shared" si="60"/>
        <v>0</v>
      </c>
      <c r="AU180" s="558"/>
      <c r="AV180" s="558">
        <v>0</v>
      </c>
      <c r="AW180" s="558"/>
      <c r="AX180" s="558"/>
      <c r="AY180" s="558"/>
      <c r="AZ180" s="558"/>
      <c r="BA180" s="558"/>
      <c r="BB180" s="558"/>
      <c r="BC180" s="558">
        <v>0</v>
      </c>
      <c r="BD180" s="558"/>
      <c r="BE180" s="558"/>
      <c r="BF180" s="558"/>
      <c r="BG180" s="558"/>
      <c r="BH180" s="558"/>
      <c r="BI180" s="558"/>
      <c r="BJ180" s="558">
        <v>0</v>
      </c>
      <c r="BK180" s="558"/>
      <c r="BL180" s="558"/>
      <c r="BM180" s="558"/>
      <c r="BN180" s="558"/>
      <c r="BO180" s="558"/>
      <c r="BP180" s="558"/>
      <c r="BQ180" s="558">
        <v>2.31276942</v>
      </c>
      <c r="BR180" s="558"/>
      <c r="BS180" s="558"/>
      <c r="BT180" s="558"/>
      <c r="BU180" s="558"/>
      <c r="BV180" s="558"/>
      <c r="BW180" s="552">
        <f t="shared" si="65"/>
        <v>0.17107450474576291</v>
      </c>
      <c r="BX180" s="553">
        <f t="shared" si="66"/>
        <v>7.9878092592592598E-2</v>
      </c>
      <c r="BY180" s="552">
        <f t="shared" si="67"/>
        <v>0</v>
      </c>
      <c r="BZ180" s="553">
        <f t="shared" si="68"/>
        <v>0</v>
      </c>
      <c r="CA180" s="530" t="s">
        <v>999</v>
      </c>
    </row>
    <row r="181" spans="1:79" ht="47.25">
      <c r="A181" s="525" t="s">
        <v>734</v>
      </c>
      <c r="B181" s="567" t="s">
        <v>207</v>
      </c>
      <c r="C181" s="125" t="s">
        <v>8</v>
      </c>
      <c r="D181" s="567" t="s">
        <v>24</v>
      </c>
      <c r="E181" s="552">
        <f t="shared" si="79"/>
        <v>0</v>
      </c>
      <c r="F181" s="552">
        <f t="shared" si="79"/>
        <v>0</v>
      </c>
      <c r="G181" s="552">
        <f t="shared" si="79"/>
        <v>0</v>
      </c>
      <c r="H181" s="552">
        <f t="shared" si="78"/>
        <v>0</v>
      </c>
      <c r="I181" s="552">
        <f t="shared" si="78"/>
        <v>0</v>
      </c>
      <c r="J181" s="552">
        <f t="shared" si="78"/>
        <v>0</v>
      </c>
      <c r="K181" s="552">
        <f t="shared" si="78"/>
        <v>0</v>
      </c>
      <c r="L181" s="558"/>
      <c r="M181" s="558">
        <v>0</v>
      </c>
      <c r="N181" s="558"/>
      <c r="O181" s="558"/>
      <c r="P181" s="558"/>
      <c r="Q181" s="558"/>
      <c r="R181" s="558"/>
      <c r="S181" s="558"/>
      <c r="T181" s="558">
        <v>0</v>
      </c>
      <c r="U181" s="558"/>
      <c r="V181" s="558"/>
      <c r="W181" s="558"/>
      <c r="X181" s="558"/>
      <c r="Y181" s="558"/>
      <c r="Z181" s="558"/>
      <c r="AA181" s="558">
        <v>0</v>
      </c>
      <c r="AB181" s="558"/>
      <c r="AC181" s="558"/>
      <c r="AD181" s="558"/>
      <c r="AE181" s="558"/>
      <c r="AF181" s="558"/>
      <c r="AG181" s="558"/>
      <c r="AH181" s="558">
        <v>0</v>
      </c>
      <c r="AI181" s="558"/>
      <c r="AJ181" s="558"/>
      <c r="AK181" s="558"/>
      <c r="AL181" s="558"/>
      <c r="AM181" s="558"/>
      <c r="AN181" s="552">
        <f t="shared" si="64"/>
        <v>0</v>
      </c>
      <c r="AO181" s="552">
        <f t="shared" si="63"/>
        <v>1.3559322</v>
      </c>
      <c r="AP181" s="552">
        <f t="shared" si="60"/>
        <v>0</v>
      </c>
      <c r="AQ181" s="552">
        <f t="shared" si="60"/>
        <v>0</v>
      </c>
      <c r="AR181" s="552">
        <f t="shared" si="60"/>
        <v>0</v>
      </c>
      <c r="AS181" s="552">
        <f t="shared" si="60"/>
        <v>0</v>
      </c>
      <c r="AT181" s="552">
        <f t="shared" si="60"/>
        <v>0</v>
      </c>
      <c r="AU181" s="558"/>
      <c r="AV181" s="558">
        <v>0</v>
      </c>
      <c r="AW181" s="558"/>
      <c r="AX181" s="558"/>
      <c r="AY181" s="558"/>
      <c r="AZ181" s="558"/>
      <c r="BA181" s="558"/>
      <c r="BB181" s="558"/>
      <c r="BC181" s="558">
        <v>1.3559322</v>
      </c>
      <c r="BD181" s="558"/>
      <c r="BE181" s="558"/>
      <c r="BF181" s="558"/>
      <c r="BG181" s="558"/>
      <c r="BH181" s="558"/>
      <c r="BI181" s="558"/>
      <c r="BJ181" s="558">
        <v>0</v>
      </c>
      <c r="BK181" s="558"/>
      <c r="BL181" s="558"/>
      <c r="BM181" s="558"/>
      <c r="BN181" s="558"/>
      <c r="BO181" s="558"/>
      <c r="BP181" s="558"/>
      <c r="BQ181" s="558">
        <v>0</v>
      </c>
      <c r="BR181" s="558"/>
      <c r="BS181" s="558"/>
      <c r="BT181" s="558"/>
      <c r="BU181" s="558"/>
      <c r="BV181" s="558"/>
      <c r="BW181" s="552">
        <f t="shared" si="65"/>
        <v>1.3559322</v>
      </c>
      <c r="BX181" s="553">
        <f t="shared" si="66"/>
        <v>0</v>
      </c>
      <c r="BY181" s="552">
        <f t="shared" si="67"/>
        <v>0</v>
      </c>
      <c r="BZ181" s="553">
        <f t="shared" si="68"/>
        <v>0</v>
      </c>
      <c r="CA181" s="530" t="s">
        <v>960</v>
      </c>
    </row>
    <row r="182" spans="1:79" ht="63">
      <c r="A182" s="525" t="s">
        <v>734</v>
      </c>
      <c r="B182" s="526" t="s">
        <v>491</v>
      </c>
      <c r="C182" s="125" t="s">
        <v>1</v>
      </c>
      <c r="D182" s="567" t="s">
        <v>796</v>
      </c>
      <c r="E182" s="552">
        <f t="shared" si="79"/>
        <v>0</v>
      </c>
      <c r="F182" s="552">
        <f t="shared" si="79"/>
        <v>25.305084745762713</v>
      </c>
      <c r="G182" s="552">
        <f t="shared" si="79"/>
        <v>0</v>
      </c>
      <c r="H182" s="552">
        <f t="shared" si="78"/>
        <v>0</v>
      </c>
      <c r="I182" s="552">
        <f t="shared" si="78"/>
        <v>0</v>
      </c>
      <c r="J182" s="552">
        <f t="shared" si="78"/>
        <v>0</v>
      </c>
      <c r="K182" s="552">
        <f t="shared" si="78"/>
        <v>0</v>
      </c>
      <c r="L182" s="558"/>
      <c r="M182" s="558">
        <v>0</v>
      </c>
      <c r="N182" s="558"/>
      <c r="O182" s="558"/>
      <c r="P182" s="558"/>
      <c r="Q182" s="558"/>
      <c r="R182" s="558"/>
      <c r="S182" s="558"/>
      <c r="T182" s="558">
        <v>0</v>
      </c>
      <c r="U182" s="558"/>
      <c r="V182" s="558"/>
      <c r="W182" s="558"/>
      <c r="X182" s="558"/>
      <c r="Y182" s="558"/>
      <c r="Z182" s="558"/>
      <c r="AA182" s="558">
        <v>0</v>
      </c>
      <c r="AB182" s="558"/>
      <c r="AC182" s="558"/>
      <c r="AD182" s="558"/>
      <c r="AE182" s="558"/>
      <c r="AF182" s="558"/>
      <c r="AG182" s="558"/>
      <c r="AH182" s="558">
        <v>25.305084745762713</v>
      </c>
      <c r="AI182" s="558"/>
      <c r="AJ182" s="558"/>
      <c r="AK182" s="558"/>
      <c r="AL182" s="558"/>
      <c r="AM182" s="558"/>
      <c r="AN182" s="552">
        <f t="shared" si="64"/>
        <v>0</v>
      </c>
      <c r="AO182" s="552">
        <f t="shared" si="63"/>
        <v>24.313559000000001</v>
      </c>
      <c r="AP182" s="552">
        <f t="shared" si="60"/>
        <v>0</v>
      </c>
      <c r="AQ182" s="552">
        <f t="shared" si="60"/>
        <v>0</v>
      </c>
      <c r="AR182" s="552">
        <f t="shared" si="60"/>
        <v>0</v>
      </c>
      <c r="AS182" s="552">
        <f t="shared" si="60"/>
        <v>0</v>
      </c>
      <c r="AT182" s="552">
        <f t="shared" si="60"/>
        <v>0</v>
      </c>
      <c r="AU182" s="558"/>
      <c r="AV182" s="558">
        <v>0</v>
      </c>
      <c r="AW182" s="558"/>
      <c r="AX182" s="558"/>
      <c r="AY182" s="558"/>
      <c r="AZ182" s="558"/>
      <c r="BA182" s="558"/>
      <c r="BB182" s="558"/>
      <c r="BC182" s="558">
        <v>0</v>
      </c>
      <c r="BD182" s="558"/>
      <c r="BE182" s="558"/>
      <c r="BF182" s="558"/>
      <c r="BG182" s="558"/>
      <c r="BH182" s="558"/>
      <c r="BI182" s="558"/>
      <c r="BJ182" s="558">
        <v>0</v>
      </c>
      <c r="BK182" s="558"/>
      <c r="BL182" s="558"/>
      <c r="BM182" s="558"/>
      <c r="BN182" s="558"/>
      <c r="BO182" s="558"/>
      <c r="BP182" s="558"/>
      <c r="BQ182" s="558">
        <v>24.313559000000001</v>
      </c>
      <c r="BR182" s="558"/>
      <c r="BS182" s="558"/>
      <c r="BT182" s="558"/>
      <c r="BU182" s="558"/>
      <c r="BV182" s="558"/>
      <c r="BW182" s="552">
        <f t="shared" si="65"/>
        <v>-0.99152574576271135</v>
      </c>
      <c r="BX182" s="553">
        <f t="shared" si="66"/>
        <v>-3.9182866041527098E-2</v>
      </c>
      <c r="BY182" s="552">
        <f t="shared" si="67"/>
        <v>0</v>
      </c>
      <c r="BZ182" s="553">
        <f t="shared" si="68"/>
        <v>0</v>
      </c>
      <c r="CA182" s="530" t="s">
        <v>1000</v>
      </c>
    </row>
    <row r="183" spans="1:79" ht="63">
      <c r="A183" s="525" t="s">
        <v>734</v>
      </c>
      <c r="B183" s="526" t="s">
        <v>122</v>
      </c>
      <c r="C183" s="125" t="s">
        <v>8</v>
      </c>
      <c r="D183" s="525" t="s">
        <v>272</v>
      </c>
      <c r="E183" s="552">
        <f t="shared" si="79"/>
        <v>0</v>
      </c>
      <c r="F183" s="552">
        <f t="shared" si="79"/>
        <v>98.097999999999999</v>
      </c>
      <c r="G183" s="552">
        <f t="shared" si="79"/>
        <v>0</v>
      </c>
      <c r="H183" s="552">
        <f t="shared" si="78"/>
        <v>0</v>
      </c>
      <c r="I183" s="552">
        <f t="shared" si="78"/>
        <v>0</v>
      </c>
      <c r="J183" s="552">
        <f t="shared" si="78"/>
        <v>0</v>
      </c>
      <c r="K183" s="552">
        <f t="shared" si="78"/>
        <v>0</v>
      </c>
      <c r="L183" s="558"/>
      <c r="M183" s="558">
        <v>0</v>
      </c>
      <c r="N183" s="558"/>
      <c r="O183" s="558"/>
      <c r="P183" s="558"/>
      <c r="Q183" s="558"/>
      <c r="R183" s="558"/>
      <c r="S183" s="558"/>
      <c r="T183" s="558">
        <v>0</v>
      </c>
      <c r="U183" s="558"/>
      <c r="V183" s="558"/>
      <c r="W183" s="558"/>
      <c r="X183" s="558"/>
      <c r="Y183" s="558"/>
      <c r="Z183" s="558"/>
      <c r="AA183" s="558">
        <v>0</v>
      </c>
      <c r="AB183" s="558"/>
      <c r="AC183" s="558"/>
      <c r="AD183" s="558"/>
      <c r="AE183" s="558"/>
      <c r="AF183" s="558"/>
      <c r="AG183" s="558"/>
      <c r="AH183" s="558">
        <v>98.097999999999999</v>
      </c>
      <c r="AI183" s="558"/>
      <c r="AJ183" s="558"/>
      <c r="AK183" s="558"/>
      <c r="AL183" s="558"/>
      <c r="AM183" s="558"/>
      <c r="AN183" s="552">
        <f t="shared" si="64"/>
        <v>0</v>
      </c>
      <c r="AO183" s="552">
        <f t="shared" si="63"/>
        <v>85.715999999999994</v>
      </c>
      <c r="AP183" s="552">
        <f t="shared" si="60"/>
        <v>0</v>
      </c>
      <c r="AQ183" s="552">
        <f t="shared" si="60"/>
        <v>0</v>
      </c>
      <c r="AR183" s="552">
        <f t="shared" si="60"/>
        <v>0</v>
      </c>
      <c r="AS183" s="552">
        <f t="shared" si="60"/>
        <v>0</v>
      </c>
      <c r="AT183" s="552">
        <f t="shared" si="60"/>
        <v>0</v>
      </c>
      <c r="AU183" s="558"/>
      <c r="AV183" s="558">
        <v>0</v>
      </c>
      <c r="AW183" s="558"/>
      <c r="AX183" s="558"/>
      <c r="AY183" s="558"/>
      <c r="AZ183" s="558"/>
      <c r="BA183" s="558"/>
      <c r="BB183" s="558"/>
      <c r="BC183" s="558">
        <v>0</v>
      </c>
      <c r="BD183" s="558"/>
      <c r="BE183" s="558"/>
      <c r="BF183" s="558"/>
      <c r="BG183" s="558"/>
      <c r="BH183" s="558"/>
      <c r="BI183" s="558"/>
      <c r="BJ183" s="558">
        <v>0</v>
      </c>
      <c r="BK183" s="558"/>
      <c r="BL183" s="558"/>
      <c r="BM183" s="558"/>
      <c r="BN183" s="558"/>
      <c r="BO183" s="558"/>
      <c r="BP183" s="558"/>
      <c r="BQ183" s="558">
        <v>85.715999999999994</v>
      </c>
      <c r="BR183" s="558"/>
      <c r="BS183" s="558"/>
      <c r="BT183" s="558"/>
      <c r="BU183" s="558"/>
      <c r="BV183" s="558"/>
      <c r="BW183" s="552">
        <f t="shared" si="65"/>
        <v>-12.382000000000005</v>
      </c>
      <c r="BX183" s="553">
        <f t="shared" si="66"/>
        <v>-0.12622071805745283</v>
      </c>
      <c r="BY183" s="552">
        <f t="shared" si="67"/>
        <v>0</v>
      </c>
      <c r="BZ183" s="553">
        <f t="shared" si="68"/>
        <v>0</v>
      </c>
      <c r="CA183" s="530" t="s">
        <v>1000</v>
      </c>
    </row>
    <row r="184" spans="1:79" ht="31.5">
      <c r="A184" s="525" t="s">
        <v>734</v>
      </c>
      <c r="B184" s="526" t="s">
        <v>495</v>
      </c>
      <c r="C184" s="527" t="s">
        <v>8</v>
      </c>
      <c r="D184" s="525" t="s">
        <v>856</v>
      </c>
      <c r="E184" s="552">
        <f t="shared" si="79"/>
        <v>0</v>
      </c>
      <c r="F184" s="552">
        <f t="shared" si="79"/>
        <v>0.16364406779661017</v>
      </c>
      <c r="G184" s="552">
        <f t="shared" si="79"/>
        <v>0</v>
      </c>
      <c r="H184" s="552">
        <f t="shared" si="78"/>
        <v>0</v>
      </c>
      <c r="I184" s="552">
        <f t="shared" si="78"/>
        <v>0</v>
      </c>
      <c r="J184" s="552">
        <f t="shared" si="78"/>
        <v>0</v>
      </c>
      <c r="K184" s="552">
        <f t="shared" si="78"/>
        <v>0</v>
      </c>
      <c r="L184" s="558"/>
      <c r="M184" s="558">
        <v>0</v>
      </c>
      <c r="N184" s="558"/>
      <c r="O184" s="558"/>
      <c r="P184" s="558"/>
      <c r="Q184" s="558"/>
      <c r="R184" s="558"/>
      <c r="S184" s="558"/>
      <c r="T184" s="558">
        <v>0</v>
      </c>
      <c r="U184" s="558"/>
      <c r="V184" s="558"/>
      <c r="W184" s="558"/>
      <c r="X184" s="558"/>
      <c r="Y184" s="558"/>
      <c r="Z184" s="558"/>
      <c r="AA184" s="558">
        <v>0</v>
      </c>
      <c r="AB184" s="558"/>
      <c r="AC184" s="558"/>
      <c r="AD184" s="558"/>
      <c r="AE184" s="558"/>
      <c r="AF184" s="558"/>
      <c r="AG184" s="558"/>
      <c r="AH184" s="558">
        <v>0.16364406779661017</v>
      </c>
      <c r="AI184" s="558"/>
      <c r="AJ184" s="558"/>
      <c r="AK184" s="558"/>
      <c r="AL184" s="558"/>
      <c r="AM184" s="558"/>
      <c r="AN184" s="552">
        <f t="shared" si="64"/>
        <v>0</v>
      </c>
      <c r="AO184" s="552">
        <f t="shared" si="63"/>
        <v>0</v>
      </c>
      <c r="AP184" s="552">
        <f t="shared" si="60"/>
        <v>0</v>
      </c>
      <c r="AQ184" s="552">
        <f t="shared" si="60"/>
        <v>0</v>
      </c>
      <c r="AR184" s="552">
        <f t="shared" si="60"/>
        <v>0</v>
      </c>
      <c r="AS184" s="552">
        <f t="shared" si="60"/>
        <v>0</v>
      </c>
      <c r="AT184" s="552">
        <f t="shared" si="60"/>
        <v>0</v>
      </c>
      <c r="AU184" s="558"/>
      <c r="AV184" s="558">
        <v>0</v>
      </c>
      <c r="AW184" s="558"/>
      <c r="AX184" s="558"/>
      <c r="AY184" s="558"/>
      <c r="AZ184" s="558"/>
      <c r="BA184" s="558"/>
      <c r="BB184" s="558"/>
      <c r="BC184" s="558">
        <v>0</v>
      </c>
      <c r="BD184" s="558"/>
      <c r="BE184" s="558"/>
      <c r="BF184" s="558"/>
      <c r="BG184" s="558"/>
      <c r="BH184" s="558"/>
      <c r="BI184" s="558"/>
      <c r="BJ184" s="558">
        <v>0</v>
      </c>
      <c r="BK184" s="558"/>
      <c r="BL184" s="558"/>
      <c r="BM184" s="558"/>
      <c r="BN184" s="558"/>
      <c r="BO184" s="558"/>
      <c r="BP184" s="558"/>
      <c r="BQ184" s="558">
        <v>0</v>
      </c>
      <c r="BR184" s="558"/>
      <c r="BS184" s="558"/>
      <c r="BT184" s="558"/>
      <c r="BU184" s="558"/>
      <c r="BV184" s="558"/>
      <c r="BW184" s="552">
        <f t="shared" si="65"/>
        <v>-0.16364406779661017</v>
      </c>
      <c r="BX184" s="553">
        <f t="shared" si="66"/>
        <v>-1</v>
      </c>
      <c r="BY184" s="552">
        <f t="shared" si="67"/>
        <v>0</v>
      </c>
      <c r="BZ184" s="553">
        <f t="shared" si="68"/>
        <v>0</v>
      </c>
      <c r="CA184" s="530" t="s">
        <v>199</v>
      </c>
    </row>
    <row r="185" spans="1:79" ht="31.5">
      <c r="A185" s="525" t="s">
        <v>734</v>
      </c>
      <c r="B185" s="526" t="s">
        <v>496</v>
      </c>
      <c r="C185" s="527" t="s">
        <v>8</v>
      </c>
      <c r="D185" s="525" t="s">
        <v>857</v>
      </c>
      <c r="E185" s="552">
        <f t="shared" si="79"/>
        <v>0</v>
      </c>
      <c r="F185" s="552">
        <f t="shared" si="79"/>
        <v>0.21627118644067797</v>
      </c>
      <c r="G185" s="552">
        <f t="shared" si="79"/>
        <v>0</v>
      </c>
      <c r="H185" s="552">
        <f t="shared" si="78"/>
        <v>0</v>
      </c>
      <c r="I185" s="552">
        <f t="shared" si="78"/>
        <v>0</v>
      </c>
      <c r="J185" s="552">
        <f t="shared" si="78"/>
        <v>0</v>
      </c>
      <c r="K185" s="552">
        <f t="shared" si="78"/>
        <v>0</v>
      </c>
      <c r="L185" s="558"/>
      <c r="M185" s="558">
        <v>0</v>
      </c>
      <c r="N185" s="558"/>
      <c r="O185" s="558"/>
      <c r="P185" s="558"/>
      <c r="Q185" s="558"/>
      <c r="R185" s="558"/>
      <c r="S185" s="558"/>
      <c r="T185" s="558">
        <v>0</v>
      </c>
      <c r="U185" s="558"/>
      <c r="V185" s="558"/>
      <c r="W185" s="558"/>
      <c r="X185" s="558"/>
      <c r="Y185" s="558"/>
      <c r="Z185" s="558"/>
      <c r="AA185" s="558">
        <v>0</v>
      </c>
      <c r="AB185" s="558"/>
      <c r="AC185" s="558"/>
      <c r="AD185" s="558"/>
      <c r="AE185" s="558"/>
      <c r="AF185" s="558"/>
      <c r="AG185" s="558"/>
      <c r="AH185" s="558">
        <v>0.21627118644067797</v>
      </c>
      <c r="AI185" s="558"/>
      <c r="AJ185" s="558"/>
      <c r="AK185" s="558"/>
      <c r="AL185" s="558"/>
      <c r="AM185" s="558"/>
      <c r="AN185" s="552">
        <f t="shared" si="64"/>
        <v>0</v>
      </c>
      <c r="AO185" s="552">
        <f t="shared" si="63"/>
        <v>0</v>
      </c>
      <c r="AP185" s="552">
        <f t="shared" si="60"/>
        <v>0</v>
      </c>
      <c r="AQ185" s="552">
        <f t="shared" si="60"/>
        <v>0</v>
      </c>
      <c r="AR185" s="552">
        <f t="shared" si="60"/>
        <v>0</v>
      </c>
      <c r="AS185" s="552">
        <f t="shared" si="60"/>
        <v>0</v>
      </c>
      <c r="AT185" s="552">
        <f t="shared" si="60"/>
        <v>0</v>
      </c>
      <c r="AU185" s="558"/>
      <c r="AV185" s="558">
        <v>0</v>
      </c>
      <c r="AW185" s="558"/>
      <c r="AX185" s="558"/>
      <c r="AY185" s="558"/>
      <c r="AZ185" s="558"/>
      <c r="BA185" s="558"/>
      <c r="BB185" s="558"/>
      <c r="BC185" s="558">
        <v>0</v>
      </c>
      <c r="BD185" s="558"/>
      <c r="BE185" s="558"/>
      <c r="BF185" s="558"/>
      <c r="BG185" s="558"/>
      <c r="BH185" s="558"/>
      <c r="BI185" s="558"/>
      <c r="BJ185" s="558">
        <v>0</v>
      </c>
      <c r="BK185" s="558"/>
      <c r="BL185" s="558"/>
      <c r="BM185" s="558"/>
      <c r="BN185" s="558"/>
      <c r="BO185" s="558"/>
      <c r="BP185" s="558"/>
      <c r="BQ185" s="558">
        <v>0</v>
      </c>
      <c r="BR185" s="558"/>
      <c r="BS185" s="558"/>
      <c r="BT185" s="558"/>
      <c r="BU185" s="558"/>
      <c r="BV185" s="558"/>
      <c r="BW185" s="552">
        <f t="shared" si="65"/>
        <v>-0.21627118644067797</v>
      </c>
      <c r="BX185" s="553">
        <f t="shared" si="66"/>
        <v>-1</v>
      </c>
      <c r="BY185" s="552">
        <f t="shared" si="67"/>
        <v>0</v>
      </c>
      <c r="BZ185" s="553">
        <f t="shared" si="68"/>
        <v>0</v>
      </c>
      <c r="CA185" s="530" t="s">
        <v>199</v>
      </c>
    </row>
    <row r="186" spans="1:79" ht="31.5">
      <c r="A186" s="525" t="s">
        <v>734</v>
      </c>
      <c r="B186" s="526" t="s">
        <v>497</v>
      </c>
      <c r="C186" s="527" t="s">
        <v>8</v>
      </c>
      <c r="D186" s="525" t="s">
        <v>858</v>
      </c>
      <c r="E186" s="552">
        <f t="shared" si="79"/>
        <v>0</v>
      </c>
      <c r="F186" s="552">
        <f t="shared" si="79"/>
        <v>0.30745762711864411</v>
      </c>
      <c r="G186" s="552">
        <f t="shared" si="79"/>
        <v>0</v>
      </c>
      <c r="H186" s="552">
        <f t="shared" si="78"/>
        <v>0</v>
      </c>
      <c r="I186" s="552">
        <f t="shared" si="78"/>
        <v>0</v>
      </c>
      <c r="J186" s="552">
        <f t="shared" si="78"/>
        <v>0</v>
      </c>
      <c r="K186" s="552">
        <f t="shared" si="78"/>
        <v>0</v>
      </c>
      <c r="L186" s="558"/>
      <c r="M186" s="558">
        <v>0</v>
      </c>
      <c r="N186" s="558"/>
      <c r="O186" s="558"/>
      <c r="P186" s="558"/>
      <c r="Q186" s="558"/>
      <c r="R186" s="558"/>
      <c r="S186" s="558"/>
      <c r="T186" s="558">
        <v>0</v>
      </c>
      <c r="U186" s="558"/>
      <c r="V186" s="558"/>
      <c r="W186" s="558"/>
      <c r="X186" s="558"/>
      <c r="Y186" s="558"/>
      <c r="Z186" s="558"/>
      <c r="AA186" s="558">
        <v>0</v>
      </c>
      <c r="AB186" s="558"/>
      <c r="AC186" s="558"/>
      <c r="AD186" s="558"/>
      <c r="AE186" s="558"/>
      <c r="AF186" s="558"/>
      <c r="AG186" s="558"/>
      <c r="AH186" s="558">
        <v>0.30745762711864411</v>
      </c>
      <c r="AI186" s="558"/>
      <c r="AJ186" s="558"/>
      <c r="AK186" s="558"/>
      <c r="AL186" s="558"/>
      <c r="AM186" s="558"/>
      <c r="AN186" s="552">
        <f t="shared" si="64"/>
        <v>0</v>
      </c>
      <c r="AO186" s="552">
        <f t="shared" si="63"/>
        <v>0</v>
      </c>
      <c r="AP186" s="552">
        <f t="shared" si="60"/>
        <v>0</v>
      </c>
      <c r="AQ186" s="552">
        <f t="shared" si="60"/>
        <v>0</v>
      </c>
      <c r="AR186" s="552">
        <f t="shared" si="60"/>
        <v>0</v>
      </c>
      <c r="AS186" s="552">
        <f t="shared" si="60"/>
        <v>0</v>
      </c>
      <c r="AT186" s="552">
        <f t="shared" si="60"/>
        <v>0</v>
      </c>
      <c r="AU186" s="558"/>
      <c r="AV186" s="558">
        <v>0</v>
      </c>
      <c r="AW186" s="558"/>
      <c r="AX186" s="558"/>
      <c r="AY186" s="558"/>
      <c r="AZ186" s="558"/>
      <c r="BA186" s="558"/>
      <c r="BB186" s="558"/>
      <c r="BC186" s="558">
        <v>0</v>
      </c>
      <c r="BD186" s="558"/>
      <c r="BE186" s="558"/>
      <c r="BF186" s="558"/>
      <c r="BG186" s="558"/>
      <c r="BH186" s="558"/>
      <c r="BI186" s="558"/>
      <c r="BJ186" s="558">
        <v>0</v>
      </c>
      <c r="BK186" s="558"/>
      <c r="BL186" s="558"/>
      <c r="BM186" s="558"/>
      <c r="BN186" s="558"/>
      <c r="BO186" s="558"/>
      <c r="BP186" s="558"/>
      <c r="BQ186" s="558">
        <v>0</v>
      </c>
      <c r="BR186" s="558"/>
      <c r="BS186" s="558"/>
      <c r="BT186" s="558"/>
      <c r="BU186" s="558"/>
      <c r="BV186" s="558"/>
      <c r="BW186" s="552">
        <f t="shared" si="65"/>
        <v>-0.30745762711864411</v>
      </c>
      <c r="BX186" s="553">
        <f t="shared" si="66"/>
        <v>-1</v>
      </c>
      <c r="BY186" s="552">
        <f t="shared" si="67"/>
        <v>0</v>
      </c>
      <c r="BZ186" s="553">
        <f t="shared" si="68"/>
        <v>0</v>
      </c>
      <c r="CA186" s="530" t="s">
        <v>199</v>
      </c>
    </row>
    <row r="187" spans="1:79" ht="31.5">
      <c r="A187" s="525" t="s">
        <v>734</v>
      </c>
      <c r="B187" s="526" t="s">
        <v>499</v>
      </c>
      <c r="C187" s="527" t="s">
        <v>8</v>
      </c>
      <c r="D187" s="525" t="s">
        <v>860</v>
      </c>
      <c r="E187" s="552">
        <f t="shared" si="79"/>
        <v>0</v>
      </c>
      <c r="F187" s="552">
        <f t="shared" si="79"/>
        <v>8.0009703389830517E-2</v>
      </c>
      <c r="G187" s="552">
        <f t="shared" si="79"/>
        <v>0</v>
      </c>
      <c r="H187" s="552">
        <f t="shared" si="78"/>
        <v>0</v>
      </c>
      <c r="I187" s="552">
        <f t="shared" si="78"/>
        <v>0</v>
      </c>
      <c r="J187" s="552">
        <f t="shared" si="78"/>
        <v>0</v>
      </c>
      <c r="K187" s="552">
        <f t="shared" si="78"/>
        <v>0</v>
      </c>
      <c r="L187" s="558"/>
      <c r="M187" s="558">
        <v>0</v>
      </c>
      <c r="N187" s="558"/>
      <c r="O187" s="558"/>
      <c r="P187" s="558"/>
      <c r="Q187" s="558"/>
      <c r="R187" s="558"/>
      <c r="S187" s="558"/>
      <c r="T187" s="558">
        <v>0</v>
      </c>
      <c r="U187" s="558"/>
      <c r="V187" s="558"/>
      <c r="W187" s="558"/>
      <c r="X187" s="558"/>
      <c r="Y187" s="558"/>
      <c r="Z187" s="558"/>
      <c r="AA187" s="558">
        <v>8.0009703389830517E-2</v>
      </c>
      <c r="AB187" s="558"/>
      <c r="AC187" s="558"/>
      <c r="AD187" s="558"/>
      <c r="AE187" s="558"/>
      <c r="AF187" s="558"/>
      <c r="AG187" s="558"/>
      <c r="AH187" s="558">
        <v>0</v>
      </c>
      <c r="AI187" s="558"/>
      <c r="AJ187" s="558"/>
      <c r="AK187" s="558"/>
      <c r="AL187" s="558"/>
      <c r="AM187" s="558"/>
      <c r="AN187" s="552">
        <f t="shared" si="64"/>
        <v>0</v>
      </c>
      <c r="AO187" s="552">
        <f t="shared" si="63"/>
        <v>7.9402E-2</v>
      </c>
      <c r="AP187" s="552">
        <f t="shared" si="60"/>
        <v>0</v>
      </c>
      <c r="AQ187" s="552">
        <f t="shared" si="60"/>
        <v>0</v>
      </c>
      <c r="AR187" s="552">
        <f t="shared" si="60"/>
        <v>0</v>
      </c>
      <c r="AS187" s="552">
        <f t="shared" si="60"/>
        <v>0</v>
      </c>
      <c r="AT187" s="552">
        <f t="shared" si="60"/>
        <v>0</v>
      </c>
      <c r="AU187" s="558"/>
      <c r="AV187" s="558">
        <v>0</v>
      </c>
      <c r="AW187" s="558"/>
      <c r="AX187" s="558"/>
      <c r="AY187" s="558"/>
      <c r="AZ187" s="558"/>
      <c r="BA187" s="558"/>
      <c r="BB187" s="558"/>
      <c r="BC187" s="558">
        <v>0</v>
      </c>
      <c r="BD187" s="558"/>
      <c r="BE187" s="558"/>
      <c r="BF187" s="558"/>
      <c r="BG187" s="558"/>
      <c r="BH187" s="558"/>
      <c r="BI187" s="558"/>
      <c r="BJ187" s="558">
        <v>7.9402E-2</v>
      </c>
      <c r="BK187" s="558"/>
      <c r="BL187" s="558"/>
      <c r="BM187" s="558"/>
      <c r="BN187" s="558"/>
      <c r="BO187" s="558"/>
      <c r="BP187" s="558"/>
      <c r="BQ187" s="558">
        <v>0</v>
      </c>
      <c r="BR187" s="558"/>
      <c r="BS187" s="558"/>
      <c r="BT187" s="558"/>
      <c r="BU187" s="558"/>
      <c r="BV187" s="558"/>
      <c r="BW187" s="552">
        <f t="shared" si="65"/>
        <v>-6.0770338983051619E-4</v>
      </c>
      <c r="BX187" s="553">
        <f t="shared" si="66"/>
        <v>-7.5953711122963563E-3</v>
      </c>
      <c r="BY187" s="552">
        <f t="shared" si="67"/>
        <v>0</v>
      </c>
      <c r="BZ187" s="553">
        <f t="shared" si="68"/>
        <v>0</v>
      </c>
      <c r="CA187" s="530" t="s">
        <v>455</v>
      </c>
    </row>
    <row r="188" spans="1:79" ht="31.5">
      <c r="A188" s="525" t="s">
        <v>734</v>
      </c>
      <c r="B188" s="526" t="s">
        <v>500</v>
      </c>
      <c r="C188" s="527" t="s">
        <v>8</v>
      </c>
      <c r="D188" s="525" t="s">
        <v>861</v>
      </c>
      <c r="E188" s="552">
        <f t="shared" si="79"/>
        <v>0</v>
      </c>
      <c r="F188" s="552">
        <f t="shared" si="79"/>
        <v>8.1531449152542373E-2</v>
      </c>
      <c r="G188" s="552">
        <f t="shared" si="79"/>
        <v>0</v>
      </c>
      <c r="H188" s="552">
        <f t="shared" si="78"/>
        <v>0</v>
      </c>
      <c r="I188" s="552">
        <f t="shared" si="78"/>
        <v>0</v>
      </c>
      <c r="J188" s="552">
        <f t="shared" si="78"/>
        <v>0</v>
      </c>
      <c r="K188" s="552">
        <f t="shared" si="78"/>
        <v>0</v>
      </c>
      <c r="L188" s="558"/>
      <c r="M188" s="558">
        <v>0</v>
      </c>
      <c r="N188" s="558"/>
      <c r="O188" s="558"/>
      <c r="P188" s="558"/>
      <c r="Q188" s="558"/>
      <c r="R188" s="558"/>
      <c r="S188" s="558"/>
      <c r="T188" s="558">
        <v>0</v>
      </c>
      <c r="U188" s="558"/>
      <c r="V188" s="558"/>
      <c r="W188" s="558"/>
      <c r="X188" s="558"/>
      <c r="Y188" s="558"/>
      <c r="Z188" s="558"/>
      <c r="AA188" s="558">
        <v>8.1531449152542373E-2</v>
      </c>
      <c r="AB188" s="558"/>
      <c r="AC188" s="558"/>
      <c r="AD188" s="558"/>
      <c r="AE188" s="558"/>
      <c r="AF188" s="558"/>
      <c r="AG188" s="558"/>
      <c r="AH188" s="558">
        <v>0</v>
      </c>
      <c r="AI188" s="558"/>
      <c r="AJ188" s="558"/>
      <c r="AK188" s="558"/>
      <c r="AL188" s="558"/>
      <c r="AM188" s="558"/>
      <c r="AN188" s="552">
        <f t="shared" si="64"/>
        <v>0</v>
      </c>
      <c r="AO188" s="552">
        <f t="shared" si="63"/>
        <v>8.0992999999999996E-2</v>
      </c>
      <c r="AP188" s="552">
        <f t="shared" si="60"/>
        <v>0</v>
      </c>
      <c r="AQ188" s="552">
        <f t="shared" si="60"/>
        <v>0</v>
      </c>
      <c r="AR188" s="552">
        <f t="shared" si="60"/>
        <v>0</v>
      </c>
      <c r="AS188" s="552">
        <f t="shared" si="60"/>
        <v>0</v>
      </c>
      <c r="AT188" s="552">
        <f t="shared" si="60"/>
        <v>0</v>
      </c>
      <c r="AU188" s="558"/>
      <c r="AV188" s="558">
        <v>0</v>
      </c>
      <c r="AW188" s="558"/>
      <c r="AX188" s="558"/>
      <c r="AY188" s="558"/>
      <c r="AZ188" s="558"/>
      <c r="BA188" s="558"/>
      <c r="BB188" s="558"/>
      <c r="BC188" s="558">
        <v>0</v>
      </c>
      <c r="BD188" s="558"/>
      <c r="BE188" s="558"/>
      <c r="BF188" s="558"/>
      <c r="BG188" s="558"/>
      <c r="BH188" s="558"/>
      <c r="BI188" s="558"/>
      <c r="BJ188" s="558">
        <v>8.0992999999999996E-2</v>
      </c>
      <c r="BK188" s="558"/>
      <c r="BL188" s="558"/>
      <c r="BM188" s="558"/>
      <c r="BN188" s="558"/>
      <c r="BO188" s="558"/>
      <c r="BP188" s="558"/>
      <c r="BQ188" s="558">
        <v>0</v>
      </c>
      <c r="BR188" s="558"/>
      <c r="BS188" s="558"/>
      <c r="BT188" s="558"/>
      <c r="BU188" s="558"/>
      <c r="BV188" s="558"/>
      <c r="BW188" s="552">
        <f t="shared" si="65"/>
        <v>-5.3844915254237791E-4</v>
      </c>
      <c r="BX188" s="553">
        <f t="shared" si="66"/>
        <v>-6.6041896487692986E-3</v>
      </c>
      <c r="BY188" s="552">
        <f t="shared" si="67"/>
        <v>0</v>
      </c>
      <c r="BZ188" s="553">
        <f t="shared" si="68"/>
        <v>0</v>
      </c>
      <c r="CA188" s="530" t="s">
        <v>455</v>
      </c>
    </row>
    <row r="189" spans="1:79" ht="31.5">
      <c r="A189" s="525" t="s">
        <v>734</v>
      </c>
      <c r="B189" s="526" t="s">
        <v>501</v>
      </c>
      <c r="C189" s="527" t="s">
        <v>8</v>
      </c>
      <c r="D189" s="525" t="s">
        <v>862</v>
      </c>
      <c r="E189" s="552">
        <f t="shared" si="79"/>
        <v>0</v>
      </c>
      <c r="F189" s="552">
        <f t="shared" si="79"/>
        <v>1.9993973898305086</v>
      </c>
      <c r="G189" s="552">
        <f t="shared" si="79"/>
        <v>0</v>
      </c>
      <c r="H189" s="552">
        <f t="shared" si="78"/>
        <v>0</v>
      </c>
      <c r="I189" s="552">
        <f t="shared" si="78"/>
        <v>0</v>
      </c>
      <c r="J189" s="552">
        <f t="shared" si="78"/>
        <v>0</v>
      </c>
      <c r="K189" s="552">
        <f t="shared" si="78"/>
        <v>0</v>
      </c>
      <c r="L189" s="558"/>
      <c r="M189" s="558">
        <v>0</v>
      </c>
      <c r="N189" s="558"/>
      <c r="O189" s="558"/>
      <c r="P189" s="558"/>
      <c r="Q189" s="558"/>
      <c r="R189" s="558"/>
      <c r="S189" s="558"/>
      <c r="T189" s="558">
        <v>0</v>
      </c>
      <c r="U189" s="558"/>
      <c r="V189" s="558"/>
      <c r="W189" s="558"/>
      <c r="X189" s="558"/>
      <c r="Y189" s="558"/>
      <c r="Z189" s="558"/>
      <c r="AA189" s="558">
        <v>1.9993973898305086</v>
      </c>
      <c r="AB189" s="558"/>
      <c r="AC189" s="558"/>
      <c r="AD189" s="558"/>
      <c r="AE189" s="558"/>
      <c r="AF189" s="558"/>
      <c r="AG189" s="558"/>
      <c r="AH189" s="558">
        <v>0</v>
      </c>
      <c r="AI189" s="558"/>
      <c r="AJ189" s="558"/>
      <c r="AK189" s="558"/>
      <c r="AL189" s="558"/>
      <c r="AM189" s="558"/>
      <c r="AN189" s="552">
        <f t="shared" si="64"/>
        <v>0</v>
      </c>
      <c r="AO189" s="552">
        <f t="shared" si="63"/>
        <v>1.9861900000000001</v>
      </c>
      <c r="AP189" s="552">
        <f t="shared" si="60"/>
        <v>0</v>
      </c>
      <c r="AQ189" s="552">
        <f t="shared" si="60"/>
        <v>0</v>
      </c>
      <c r="AR189" s="552">
        <f t="shared" si="60"/>
        <v>0</v>
      </c>
      <c r="AS189" s="552">
        <f t="shared" si="60"/>
        <v>0</v>
      </c>
      <c r="AT189" s="552">
        <f t="shared" si="60"/>
        <v>0</v>
      </c>
      <c r="AU189" s="558"/>
      <c r="AV189" s="558">
        <v>0</v>
      </c>
      <c r="AW189" s="558"/>
      <c r="AX189" s="558"/>
      <c r="AY189" s="558"/>
      <c r="AZ189" s="558"/>
      <c r="BA189" s="558"/>
      <c r="BB189" s="558"/>
      <c r="BC189" s="558">
        <v>0</v>
      </c>
      <c r="BD189" s="558"/>
      <c r="BE189" s="558"/>
      <c r="BF189" s="558"/>
      <c r="BG189" s="558"/>
      <c r="BH189" s="558"/>
      <c r="BI189" s="558"/>
      <c r="BJ189" s="558">
        <v>1.9861900000000001</v>
      </c>
      <c r="BK189" s="558"/>
      <c r="BL189" s="558"/>
      <c r="BM189" s="558"/>
      <c r="BN189" s="558"/>
      <c r="BO189" s="558"/>
      <c r="BP189" s="558"/>
      <c r="BQ189" s="558">
        <v>0</v>
      </c>
      <c r="BR189" s="558"/>
      <c r="BS189" s="558"/>
      <c r="BT189" s="558"/>
      <c r="BU189" s="558"/>
      <c r="BV189" s="558"/>
      <c r="BW189" s="552">
        <f t="shared" si="65"/>
        <v>-1.3207389830508509E-2</v>
      </c>
      <c r="BX189" s="553">
        <f t="shared" si="66"/>
        <v>-6.6056852418058254E-3</v>
      </c>
      <c r="BY189" s="552">
        <f t="shared" si="67"/>
        <v>0</v>
      </c>
      <c r="BZ189" s="553">
        <f t="shared" si="68"/>
        <v>0</v>
      </c>
      <c r="CA189" s="530" t="s">
        <v>455</v>
      </c>
    </row>
    <row r="190" spans="1:79" ht="31.5">
      <c r="A190" s="525" t="s">
        <v>734</v>
      </c>
      <c r="B190" s="526" t="s">
        <v>502</v>
      </c>
      <c r="C190" s="527" t="s">
        <v>8</v>
      </c>
      <c r="D190" s="525" t="s">
        <v>863</v>
      </c>
      <c r="E190" s="552">
        <f t="shared" si="79"/>
        <v>0</v>
      </c>
      <c r="F190" s="552">
        <f t="shared" si="79"/>
        <v>1.1884873050847458</v>
      </c>
      <c r="G190" s="552">
        <f t="shared" si="79"/>
        <v>0</v>
      </c>
      <c r="H190" s="552">
        <f t="shared" si="78"/>
        <v>0</v>
      </c>
      <c r="I190" s="552">
        <f t="shared" si="78"/>
        <v>0</v>
      </c>
      <c r="J190" s="552">
        <f t="shared" si="78"/>
        <v>0</v>
      </c>
      <c r="K190" s="552">
        <f t="shared" si="78"/>
        <v>0</v>
      </c>
      <c r="L190" s="558"/>
      <c r="M190" s="558">
        <v>0</v>
      </c>
      <c r="N190" s="558"/>
      <c r="O190" s="558"/>
      <c r="P190" s="558"/>
      <c r="Q190" s="558"/>
      <c r="R190" s="558"/>
      <c r="S190" s="558"/>
      <c r="T190" s="558">
        <v>0</v>
      </c>
      <c r="U190" s="558"/>
      <c r="V190" s="558"/>
      <c r="W190" s="558"/>
      <c r="X190" s="558"/>
      <c r="Y190" s="558"/>
      <c r="Z190" s="558"/>
      <c r="AA190" s="558">
        <v>1.1884873050847458</v>
      </c>
      <c r="AB190" s="558"/>
      <c r="AC190" s="558"/>
      <c r="AD190" s="558"/>
      <c r="AE190" s="558"/>
      <c r="AF190" s="558"/>
      <c r="AG190" s="558"/>
      <c r="AH190" s="558">
        <v>0</v>
      </c>
      <c r="AI190" s="558"/>
      <c r="AJ190" s="558"/>
      <c r="AK190" s="558"/>
      <c r="AL190" s="558"/>
      <c r="AM190" s="558"/>
      <c r="AN190" s="552">
        <f t="shared" si="64"/>
        <v>0</v>
      </c>
      <c r="AO190" s="552">
        <f t="shared" si="63"/>
        <v>1.180636</v>
      </c>
      <c r="AP190" s="552">
        <f t="shared" si="60"/>
        <v>0</v>
      </c>
      <c r="AQ190" s="552">
        <f t="shared" si="60"/>
        <v>0</v>
      </c>
      <c r="AR190" s="552">
        <f t="shared" si="60"/>
        <v>0</v>
      </c>
      <c r="AS190" s="552">
        <f t="shared" si="60"/>
        <v>0</v>
      </c>
      <c r="AT190" s="552">
        <f t="shared" si="60"/>
        <v>0</v>
      </c>
      <c r="AU190" s="558"/>
      <c r="AV190" s="558">
        <v>0</v>
      </c>
      <c r="AW190" s="558"/>
      <c r="AX190" s="558"/>
      <c r="AY190" s="558"/>
      <c r="AZ190" s="558"/>
      <c r="BA190" s="558"/>
      <c r="BB190" s="558"/>
      <c r="BC190" s="558">
        <v>0</v>
      </c>
      <c r="BD190" s="558"/>
      <c r="BE190" s="558"/>
      <c r="BF190" s="558"/>
      <c r="BG190" s="558"/>
      <c r="BH190" s="558"/>
      <c r="BI190" s="558"/>
      <c r="BJ190" s="558">
        <v>1.180636</v>
      </c>
      <c r="BK190" s="558"/>
      <c r="BL190" s="558"/>
      <c r="BM190" s="558"/>
      <c r="BN190" s="558"/>
      <c r="BO190" s="558"/>
      <c r="BP190" s="558"/>
      <c r="BQ190" s="558">
        <v>0</v>
      </c>
      <c r="BR190" s="558"/>
      <c r="BS190" s="558"/>
      <c r="BT190" s="558"/>
      <c r="BU190" s="558"/>
      <c r="BV190" s="558"/>
      <c r="BW190" s="552">
        <f t="shared" si="65"/>
        <v>-7.8513050847457411E-3</v>
      </c>
      <c r="BX190" s="553">
        <f t="shared" si="66"/>
        <v>-6.6061328978065381E-3</v>
      </c>
      <c r="BY190" s="552">
        <f t="shared" si="67"/>
        <v>0</v>
      </c>
      <c r="BZ190" s="553">
        <f t="shared" si="68"/>
        <v>0</v>
      </c>
      <c r="CA190" s="530" t="s">
        <v>455</v>
      </c>
    </row>
    <row r="191" spans="1:79" ht="31.5">
      <c r="A191" s="525" t="s">
        <v>734</v>
      </c>
      <c r="B191" s="526" t="s">
        <v>503</v>
      </c>
      <c r="C191" s="527" t="s">
        <v>8</v>
      </c>
      <c r="D191" s="525" t="s">
        <v>864</v>
      </c>
      <c r="E191" s="552">
        <f t="shared" si="79"/>
        <v>0</v>
      </c>
      <c r="F191" s="552">
        <f t="shared" si="79"/>
        <v>1.1890809491525425</v>
      </c>
      <c r="G191" s="552">
        <f t="shared" si="79"/>
        <v>0</v>
      </c>
      <c r="H191" s="552">
        <f t="shared" si="78"/>
        <v>0</v>
      </c>
      <c r="I191" s="552">
        <f t="shared" si="78"/>
        <v>0</v>
      </c>
      <c r="J191" s="552">
        <f t="shared" si="78"/>
        <v>0</v>
      </c>
      <c r="K191" s="552">
        <f t="shared" si="78"/>
        <v>0</v>
      </c>
      <c r="L191" s="558"/>
      <c r="M191" s="558">
        <v>0</v>
      </c>
      <c r="N191" s="558"/>
      <c r="O191" s="558"/>
      <c r="P191" s="558"/>
      <c r="Q191" s="558"/>
      <c r="R191" s="558"/>
      <c r="S191" s="558"/>
      <c r="T191" s="558">
        <v>0</v>
      </c>
      <c r="U191" s="558"/>
      <c r="V191" s="558"/>
      <c r="W191" s="558"/>
      <c r="X191" s="558"/>
      <c r="Y191" s="558"/>
      <c r="Z191" s="558"/>
      <c r="AA191" s="558">
        <v>1.1890809491525425</v>
      </c>
      <c r="AB191" s="558"/>
      <c r="AC191" s="558"/>
      <c r="AD191" s="558"/>
      <c r="AE191" s="558"/>
      <c r="AF191" s="558"/>
      <c r="AG191" s="558"/>
      <c r="AH191" s="558">
        <v>0</v>
      </c>
      <c r="AI191" s="558"/>
      <c r="AJ191" s="558"/>
      <c r="AK191" s="558"/>
      <c r="AL191" s="558"/>
      <c r="AM191" s="558"/>
      <c r="AN191" s="552">
        <f t="shared" si="64"/>
        <v>0</v>
      </c>
      <c r="AO191" s="552">
        <f t="shared" si="63"/>
        <v>1.180636</v>
      </c>
      <c r="AP191" s="552">
        <f t="shared" ref="AP191:AT241" si="80">AW191+BD191+BK191+BR191</f>
        <v>0</v>
      </c>
      <c r="AQ191" s="552">
        <f t="shared" si="80"/>
        <v>0</v>
      </c>
      <c r="AR191" s="552">
        <f t="shared" si="80"/>
        <v>0</v>
      </c>
      <c r="AS191" s="552">
        <f t="shared" si="80"/>
        <v>0</v>
      </c>
      <c r="AT191" s="552">
        <f t="shared" si="80"/>
        <v>0</v>
      </c>
      <c r="AU191" s="558"/>
      <c r="AV191" s="558">
        <v>0</v>
      </c>
      <c r="AW191" s="558"/>
      <c r="AX191" s="558"/>
      <c r="AY191" s="558"/>
      <c r="AZ191" s="558"/>
      <c r="BA191" s="558"/>
      <c r="BB191" s="558"/>
      <c r="BC191" s="558">
        <v>0</v>
      </c>
      <c r="BD191" s="558"/>
      <c r="BE191" s="558"/>
      <c r="BF191" s="558"/>
      <c r="BG191" s="558"/>
      <c r="BH191" s="558"/>
      <c r="BI191" s="558"/>
      <c r="BJ191" s="558">
        <v>1.180636</v>
      </c>
      <c r="BK191" s="558"/>
      <c r="BL191" s="558"/>
      <c r="BM191" s="558"/>
      <c r="BN191" s="558"/>
      <c r="BO191" s="558"/>
      <c r="BP191" s="558"/>
      <c r="BQ191" s="558">
        <v>0</v>
      </c>
      <c r="BR191" s="558"/>
      <c r="BS191" s="558"/>
      <c r="BT191" s="558"/>
      <c r="BU191" s="558"/>
      <c r="BV191" s="558"/>
      <c r="BW191" s="552">
        <f t="shared" si="65"/>
        <v>-8.444949152542458E-3</v>
      </c>
      <c r="BX191" s="553">
        <f t="shared" si="66"/>
        <v>-7.1020809462645218E-3</v>
      </c>
      <c r="BY191" s="552">
        <f t="shared" si="67"/>
        <v>0</v>
      </c>
      <c r="BZ191" s="553">
        <f t="shared" si="68"/>
        <v>0</v>
      </c>
      <c r="CA191" s="530" t="s">
        <v>455</v>
      </c>
    </row>
    <row r="192" spans="1:79" ht="31.5">
      <c r="A192" s="525" t="s">
        <v>734</v>
      </c>
      <c r="B192" s="526" t="s">
        <v>504</v>
      </c>
      <c r="C192" s="527" t="s">
        <v>8</v>
      </c>
      <c r="D192" s="525" t="s">
        <v>865</v>
      </c>
      <c r="E192" s="552">
        <f t="shared" si="79"/>
        <v>0</v>
      </c>
      <c r="F192" s="552">
        <f t="shared" si="79"/>
        <v>0.50034870338983062</v>
      </c>
      <c r="G192" s="552">
        <f t="shared" si="79"/>
        <v>0</v>
      </c>
      <c r="H192" s="552">
        <f t="shared" si="78"/>
        <v>0</v>
      </c>
      <c r="I192" s="552">
        <f t="shared" si="78"/>
        <v>0</v>
      </c>
      <c r="J192" s="552">
        <f t="shared" si="78"/>
        <v>0</v>
      </c>
      <c r="K192" s="552">
        <f t="shared" si="78"/>
        <v>0</v>
      </c>
      <c r="L192" s="558"/>
      <c r="M192" s="558">
        <v>0</v>
      </c>
      <c r="N192" s="558"/>
      <c r="O192" s="558"/>
      <c r="P192" s="558"/>
      <c r="Q192" s="558"/>
      <c r="R192" s="558"/>
      <c r="S192" s="558"/>
      <c r="T192" s="558">
        <v>0</v>
      </c>
      <c r="U192" s="558"/>
      <c r="V192" s="558"/>
      <c r="W192" s="558"/>
      <c r="X192" s="558"/>
      <c r="Y192" s="558"/>
      <c r="Z192" s="558"/>
      <c r="AA192" s="558">
        <v>0.50034870338983062</v>
      </c>
      <c r="AB192" s="558"/>
      <c r="AC192" s="558"/>
      <c r="AD192" s="558"/>
      <c r="AE192" s="558"/>
      <c r="AF192" s="558"/>
      <c r="AG192" s="558"/>
      <c r="AH192" s="558">
        <v>0</v>
      </c>
      <c r="AI192" s="558"/>
      <c r="AJ192" s="558"/>
      <c r="AK192" s="558"/>
      <c r="AL192" s="558"/>
      <c r="AM192" s="558"/>
      <c r="AN192" s="552">
        <f t="shared" si="64"/>
        <v>0</v>
      </c>
      <c r="AO192" s="552">
        <f t="shared" si="63"/>
        <v>0.49654700000000002</v>
      </c>
      <c r="AP192" s="552">
        <f t="shared" si="80"/>
        <v>0</v>
      </c>
      <c r="AQ192" s="552">
        <f t="shared" si="80"/>
        <v>0</v>
      </c>
      <c r="AR192" s="552">
        <f t="shared" si="80"/>
        <v>0</v>
      </c>
      <c r="AS192" s="552">
        <f t="shared" si="80"/>
        <v>0</v>
      </c>
      <c r="AT192" s="552">
        <f t="shared" si="80"/>
        <v>0</v>
      </c>
      <c r="AU192" s="558"/>
      <c r="AV192" s="558">
        <v>0</v>
      </c>
      <c r="AW192" s="558"/>
      <c r="AX192" s="558"/>
      <c r="AY192" s="558"/>
      <c r="AZ192" s="558"/>
      <c r="BA192" s="558"/>
      <c r="BB192" s="558"/>
      <c r="BC192" s="558">
        <v>0</v>
      </c>
      <c r="BD192" s="558"/>
      <c r="BE192" s="558"/>
      <c r="BF192" s="558"/>
      <c r="BG192" s="558"/>
      <c r="BH192" s="558"/>
      <c r="BI192" s="558"/>
      <c r="BJ192" s="558">
        <v>0.49654700000000002</v>
      </c>
      <c r="BK192" s="558"/>
      <c r="BL192" s="558"/>
      <c r="BM192" s="558"/>
      <c r="BN192" s="558"/>
      <c r="BO192" s="558"/>
      <c r="BP192" s="558"/>
      <c r="BQ192" s="558">
        <v>0</v>
      </c>
      <c r="BR192" s="558"/>
      <c r="BS192" s="558"/>
      <c r="BT192" s="558"/>
      <c r="BU192" s="558"/>
      <c r="BV192" s="558"/>
      <c r="BW192" s="552">
        <f t="shared" si="65"/>
        <v>-3.8017033898306019E-3</v>
      </c>
      <c r="BX192" s="553">
        <f t="shared" si="66"/>
        <v>-7.5981078077634878E-3</v>
      </c>
      <c r="BY192" s="552">
        <f t="shared" si="67"/>
        <v>0</v>
      </c>
      <c r="BZ192" s="553">
        <f t="shared" si="68"/>
        <v>0</v>
      </c>
      <c r="CA192" s="530" t="s">
        <v>187</v>
      </c>
    </row>
    <row r="193" spans="1:79" ht="31.5">
      <c r="A193" s="525" t="s">
        <v>734</v>
      </c>
      <c r="B193" s="526" t="s">
        <v>505</v>
      </c>
      <c r="C193" s="527" t="s">
        <v>8</v>
      </c>
      <c r="D193" s="525" t="s">
        <v>866</v>
      </c>
      <c r="E193" s="552">
        <f t="shared" si="79"/>
        <v>0</v>
      </c>
      <c r="F193" s="552">
        <f t="shared" si="79"/>
        <v>0.54634050000000012</v>
      </c>
      <c r="G193" s="552">
        <f t="shared" si="79"/>
        <v>0</v>
      </c>
      <c r="H193" s="552">
        <f t="shared" si="78"/>
        <v>0</v>
      </c>
      <c r="I193" s="552">
        <f t="shared" si="78"/>
        <v>0</v>
      </c>
      <c r="J193" s="552">
        <f t="shared" si="78"/>
        <v>0</v>
      </c>
      <c r="K193" s="552">
        <f t="shared" si="78"/>
        <v>0</v>
      </c>
      <c r="L193" s="558"/>
      <c r="M193" s="558">
        <v>0</v>
      </c>
      <c r="N193" s="558"/>
      <c r="O193" s="558"/>
      <c r="P193" s="558"/>
      <c r="Q193" s="558"/>
      <c r="R193" s="558"/>
      <c r="S193" s="558"/>
      <c r="T193" s="558">
        <v>0</v>
      </c>
      <c r="U193" s="558"/>
      <c r="V193" s="558"/>
      <c r="W193" s="558"/>
      <c r="X193" s="558"/>
      <c r="Y193" s="558"/>
      <c r="Z193" s="558"/>
      <c r="AA193" s="558">
        <v>0.54634050000000012</v>
      </c>
      <c r="AB193" s="558"/>
      <c r="AC193" s="558"/>
      <c r="AD193" s="558"/>
      <c r="AE193" s="558"/>
      <c r="AF193" s="558"/>
      <c r="AG193" s="558"/>
      <c r="AH193" s="558">
        <v>0</v>
      </c>
      <c r="AI193" s="558"/>
      <c r="AJ193" s="558"/>
      <c r="AK193" s="558"/>
      <c r="AL193" s="558"/>
      <c r="AM193" s="558"/>
      <c r="AN193" s="552">
        <f t="shared" si="64"/>
        <v>0</v>
      </c>
      <c r="AO193" s="552">
        <f t="shared" si="63"/>
        <v>0.54219000000000006</v>
      </c>
      <c r="AP193" s="552">
        <f t="shared" si="80"/>
        <v>0</v>
      </c>
      <c r="AQ193" s="552">
        <f t="shared" si="80"/>
        <v>0</v>
      </c>
      <c r="AR193" s="552">
        <f t="shared" si="80"/>
        <v>0</v>
      </c>
      <c r="AS193" s="552">
        <f t="shared" si="80"/>
        <v>0</v>
      </c>
      <c r="AT193" s="552">
        <f t="shared" si="80"/>
        <v>0</v>
      </c>
      <c r="AU193" s="558"/>
      <c r="AV193" s="558">
        <v>0</v>
      </c>
      <c r="AW193" s="558"/>
      <c r="AX193" s="558"/>
      <c r="AY193" s="558"/>
      <c r="AZ193" s="558"/>
      <c r="BA193" s="558"/>
      <c r="BB193" s="558"/>
      <c r="BC193" s="558">
        <v>0</v>
      </c>
      <c r="BD193" s="558"/>
      <c r="BE193" s="558"/>
      <c r="BF193" s="558"/>
      <c r="BG193" s="558"/>
      <c r="BH193" s="558"/>
      <c r="BI193" s="558"/>
      <c r="BJ193" s="558">
        <v>0.54219000000000006</v>
      </c>
      <c r="BK193" s="558"/>
      <c r="BL193" s="558"/>
      <c r="BM193" s="558"/>
      <c r="BN193" s="558"/>
      <c r="BO193" s="558"/>
      <c r="BP193" s="558"/>
      <c r="BQ193" s="558">
        <v>0</v>
      </c>
      <c r="BR193" s="558"/>
      <c r="BS193" s="558"/>
      <c r="BT193" s="558"/>
      <c r="BU193" s="558"/>
      <c r="BV193" s="558"/>
      <c r="BW193" s="552">
        <f t="shared" si="65"/>
        <v>-4.1505000000000569E-3</v>
      </c>
      <c r="BX193" s="553">
        <f t="shared" si="66"/>
        <v>-7.5969107177668027E-3</v>
      </c>
      <c r="BY193" s="552">
        <f t="shared" si="67"/>
        <v>0</v>
      </c>
      <c r="BZ193" s="553">
        <f t="shared" si="68"/>
        <v>0</v>
      </c>
      <c r="CA193" s="530" t="s">
        <v>187</v>
      </c>
    </row>
    <row r="194" spans="1:79" ht="31.5">
      <c r="A194" s="525" t="s">
        <v>734</v>
      </c>
      <c r="B194" s="526" t="s">
        <v>506</v>
      </c>
      <c r="C194" s="527" t="s">
        <v>8</v>
      </c>
      <c r="D194" s="525" t="s">
        <v>867</v>
      </c>
      <c r="E194" s="552">
        <f t="shared" si="79"/>
        <v>0</v>
      </c>
      <c r="F194" s="552">
        <f t="shared" si="79"/>
        <v>0.71510774576271197</v>
      </c>
      <c r="G194" s="552">
        <f t="shared" si="79"/>
        <v>0</v>
      </c>
      <c r="H194" s="552">
        <f t="shared" si="78"/>
        <v>0</v>
      </c>
      <c r="I194" s="552">
        <f t="shared" si="78"/>
        <v>0</v>
      </c>
      <c r="J194" s="552">
        <f t="shared" si="78"/>
        <v>0</v>
      </c>
      <c r="K194" s="552">
        <f t="shared" si="78"/>
        <v>0</v>
      </c>
      <c r="L194" s="558"/>
      <c r="M194" s="558">
        <v>0</v>
      </c>
      <c r="N194" s="558"/>
      <c r="O194" s="558"/>
      <c r="P194" s="558"/>
      <c r="Q194" s="558"/>
      <c r="R194" s="558"/>
      <c r="S194" s="558"/>
      <c r="T194" s="558">
        <v>0</v>
      </c>
      <c r="U194" s="558"/>
      <c r="V194" s="558"/>
      <c r="W194" s="558"/>
      <c r="X194" s="558"/>
      <c r="Y194" s="558"/>
      <c r="Z194" s="558"/>
      <c r="AA194" s="558">
        <v>0.71510774576271197</v>
      </c>
      <c r="AB194" s="558"/>
      <c r="AC194" s="558"/>
      <c r="AD194" s="558"/>
      <c r="AE194" s="558"/>
      <c r="AF194" s="558"/>
      <c r="AG194" s="558"/>
      <c r="AH194" s="558">
        <v>0</v>
      </c>
      <c r="AI194" s="558"/>
      <c r="AJ194" s="558"/>
      <c r="AK194" s="558"/>
      <c r="AL194" s="558"/>
      <c r="AM194" s="558"/>
      <c r="AN194" s="552">
        <f t="shared" si="64"/>
        <v>0</v>
      </c>
      <c r="AO194" s="552">
        <f t="shared" si="63"/>
        <v>0.66570799999999997</v>
      </c>
      <c r="AP194" s="552">
        <f t="shared" si="80"/>
        <v>0</v>
      </c>
      <c r="AQ194" s="552">
        <f t="shared" si="80"/>
        <v>0</v>
      </c>
      <c r="AR194" s="552">
        <f t="shared" si="80"/>
        <v>0</v>
      </c>
      <c r="AS194" s="552">
        <f t="shared" si="80"/>
        <v>0</v>
      </c>
      <c r="AT194" s="552">
        <f t="shared" si="80"/>
        <v>0</v>
      </c>
      <c r="AU194" s="558"/>
      <c r="AV194" s="558">
        <v>0</v>
      </c>
      <c r="AW194" s="558"/>
      <c r="AX194" s="558"/>
      <c r="AY194" s="558"/>
      <c r="AZ194" s="558"/>
      <c r="BA194" s="558"/>
      <c r="BB194" s="558"/>
      <c r="BC194" s="558">
        <v>0</v>
      </c>
      <c r="BD194" s="558"/>
      <c r="BE194" s="558"/>
      <c r="BF194" s="558"/>
      <c r="BG194" s="558"/>
      <c r="BH194" s="558"/>
      <c r="BI194" s="558"/>
      <c r="BJ194" s="558">
        <v>0.66570799999999997</v>
      </c>
      <c r="BK194" s="558"/>
      <c r="BL194" s="558"/>
      <c r="BM194" s="558"/>
      <c r="BN194" s="558"/>
      <c r="BO194" s="558"/>
      <c r="BP194" s="558"/>
      <c r="BQ194" s="558">
        <v>0</v>
      </c>
      <c r="BR194" s="558"/>
      <c r="BS194" s="558"/>
      <c r="BT194" s="558"/>
      <c r="BU194" s="558"/>
      <c r="BV194" s="558"/>
      <c r="BW194" s="552">
        <f t="shared" si="65"/>
        <v>-4.9399745762712E-2</v>
      </c>
      <c r="BX194" s="553">
        <f t="shared" si="66"/>
        <v>-6.9080143594338672E-2</v>
      </c>
      <c r="BY194" s="552">
        <f t="shared" si="67"/>
        <v>0</v>
      </c>
      <c r="BZ194" s="553">
        <f t="shared" si="68"/>
        <v>0</v>
      </c>
      <c r="CA194" s="530" t="s">
        <v>455</v>
      </c>
    </row>
    <row r="195" spans="1:79" ht="31.5">
      <c r="A195" s="525" t="s">
        <v>734</v>
      </c>
      <c r="B195" s="526" t="s">
        <v>507</v>
      </c>
      <c r="C195" s="527" t="s">
        <v>8</v>
      </c>
      <c r="D195" s="525" t="s">
        <v>868</v>
      </c>
      <c r="E195" s="552">
        <f t="shared" si="79"/>
        <v>0</v>
      </c>
      <c r="F195" s="552">
        <f t="shared" si="79"/>
        <v>0.36749999999999999</v>
      </c>
      <c r="G195" s="552">
        <f t="shared" si="79"/>
        <v>0</v>
      </c>
      <c r="H195" s="552">
        <f t="shared" si="78"/>
        <v>0</v>
      </c>
      <c r="I195" s="552">
        <f t="shared" si="78"/>
        <v>0</v>
      </c>
      <c r="J195" s="552">
        <f t="shared" si="78"/>
        <v>0</v>
      </c>
      <c r="K195" s="552">
        <f t="shared" si="78"/>
        <v>0</v>
      </c>
      <c r="L195" s="558"/>
      <c r="M195" s="558">
        <v>0</v>
      </c>
      <c r="N195" s="558"/>
      <c r="O195" s="558"/>
      <c r="P195" s="558"/>
      <c r="Q195" s="558"/>
      <c r="R195" s="558"/>
      <c r="S195" s="558"/>
      <c r="T195" s="558">
        <v>0</v>
      </c>
      <c r="U195" s="558"/>
      <c r="V195" s="558"/>
      <c r="W195" s="558"/>
      <c r="X195" s="558"/>
      <c r="Y195" s="558"/>
      <c r="Z195" s="558"/>
      <c r="AA195" s="558">
        <v>0.36749999999999999</v>
      </c>
      <c r="AB195" s="558"/>
      <c r="AC195" s="558"/>
      <c r="AD195" s="558"/>
      <c r="AE195" s="558"/>
      <c r="AF195" s="558"/>
      <c r="AG195" s="558"/>
      <c r="AH195" s="558">
        <v>0</v>
      </c>
      <c r="AI195" s="558"/>
      <c r="AJ195" s="558"/>
      <c r="AK195" s="558"/>
      <c r="AL195" s="558"/>
      <c r="AM195" s="558"/>
      <c r="AN195" s="552">
        <f t="shared" si="64"/>
        <v>0</v>
      </c>
      <c r="AO195" s="552">
        <f t="shared" si="63"/>
        <v>0.36499999999999999</v>
      </c>
      <c r="AP195" s="552">
        <f t="shared" si="80"/>
        <v>0</v>
      </c>
      <c r="AQ195" s="552">
        <f t="shared" si="80"/>
        <v>0</v>
      </c>
      <c r="AR195" s="552">
        <f t="shared" si="80"/>
        <v>0</v>
      </c>
      <c r="AS195" s="552">
        <f t="shared" si="80"/>
        <v>0</v>
      </c>
      <c r="AT195" s="552">
        <f t="shared" si="80"/>
        <v>0</v>
      </c>
      <c r="AU195" s="558"/>
      <c r="AV195" s="558">
        <v>0</v>
      </c>
      <c r="AW195" s="558"/>
      <c r="AX195" s="558"/>
      <c r="AY195" s="558"/>
      <c r="AZ195" s="558"/>
      <c r="BA195" s="558"/>
      <c r="BB195" s="558"/>
      <c r="BC195" s="558">
        <v>0</v>
      </c>
      <c r="BD195" s="558"/>
      <c r="BE195" s="558"/>
      <c r="BF195" s="558"/>
      <c r="BG195" s="558"/>
      <c r="BH195" s="558"/>
      <c r="BI195" s="558"/>
      <c r="BJ195" s="558">
        <v>0.36499999999999999</v>
      </c>
      <c r="BK195" s="558"/>
      <c r="BL195" s="558"/>
      <c r="BM195" s="558"/>
      <c r="BN195" s="558"/>
      <c r="BO195" s="558"/>
      <c r="BP195" s="558"/>
      <c r="BQ195" s="558">
        <v>0</v>
      </c>
      <c r="BR195" s="558"/>
      <c r="BS195" s="558"/>
      <c r="BT195" s="558"/>
      <c r="BU195" s="558"/>
      <c r="BV195" s="558"/>
      <c r="BW195" s="552">
        <f t="shared" si="65"/>
        <v>-2.5000000000000022E-3</v>
      </c>
      <c r="BX195" s="553">
        <f t="shared" si="66"/>
        <v>-6.8027210884353817E-3</v>
      </c>
      <c r="BY195" s="552">
        <f t="shared" si="67"/>
        <v>0</v>
      </c>
      <c r="BZ195" s="553">
        <f t="shared" si="68"/>
        <v>0</v>
      </c>
      <c r="CA195" s="530" t="s">
        <v>187</v>
      </c>
    </row>
    <row r="196" spans="1:79" ht="47.25">
      <c r="A196" s="525" t="s">
        <v>734</v>
      </c>
      <c r="B196" s="526" t="s">
        <v>508</v>
      </c>
      <c r="C196" s="527" t="s">
        <v>8</v>
      </c>
      <c r="D196" s="525" t="s">
        <v>869</v>
      </c>
      <c r="E196" s="552">
        <f t="shared" si="79"/>
        <v>0</v>
      </c>
      <c r="F196" s="552">
        <f t="shared" si="79"/>
        <v>0.5424000000000001</v>
      </c>
      <c r="G196" s="552">
        <f t="shared" si="79"/>
        <v>0</v>
      </c>
      <c r="H196" s="552">
        <f t="shared" si="78"/>
        <v>0</v>
      </c>
      <c r="I196" s="552">
        <f t="shared" si="78"/>
        <v>0</v>
      </c>
      <c r="J196" s="552">
        <f t="shared" si="78"/>
        <v>0</v>
      </c>
      <c r="K196" s="552">
        <f t="shared" si="78"/>
        <v>0</v>
      </c>
      <c r="L196" s="558"/>
      <c r="M196" s="558">
        <v>0</v>
      </c>
      <c r="N196" s="558"/>
      <c r="O196" s="558"/>
      <c r="P196" s="558"/>
      <c r="Q196" s="558"/>
      <c r="R196" s="558"/>
      <c r="S196" s="558"/>
      <c r="T196" s="558">
        <v>0</v>
      </c>
      <c r="U196" s="558"/>
      <c r="V196" s="558"/>
      <c r="W196" s="558"/>
      <c r="X196" s="558"/>
      <c r="Y196" s="558"/>
      <c r="Z196" s="558"/>
      <c r="AA196" s="558">
        <v>0.5424000000000001</v>
      </c>
      <c r="AB196" s="558"/>
      <c r="AC196" s="558"/>
      <c r="AD196" s="558"/>
      <c r="AE196" s="558"/>
      <c r="AF196" s="558"/>
      <c r="AG196" s="558"/>
      <c r="AH196" s="558">
        <v>0</v>
      </c>
      <c r="AI196" s="558"/>
      <c r="AJ196" s="558"/>
      <c r="AK196" s="558"/>
      <c r="AL196" s="558"/>
      <c r="AM196" s="558"/>
      <c r="AN196" s="552">
        <f t="shared" si="64"/>
        <v>0</v>
      </c>
      <c r="AO196" s="552">
        <f t="shared" si="63"/>
        <v>0.53600000000000003</v>
      </c>
      <c r="AP196" s="552">
        <f t="shared" si="80"/>
        <v>0</v>
      </c>
      <c r="AQ196" s="552">
        <f t="shared" si="80"/>
        <v>0</v>
      </c>
      <c r="AR196" s="552">
        <f t="shared" si="80"/>
        <v>0</v>
      </c>
      <c r="AS196" s="552">
        <f t="shared" si="80"/>
        <v>0</v>
      </c>
      <c r="AT196" s="552">
        <f t="shared" si="80"/>
        <v>0</v>
      </c>
      <c r="AU196" s="558"/>
      <c r="AV196" s="558">
        <v>0</v>
      </c>
      <c r="AW196" s="558"/>
      <c r="AX196" s="558"/>
      <c r="AY196" s="558"/>
      <c r="AZ196" s="558"/>
      <c r="BA196" s="558"/>
      <c r="BB196" s="558"/>
      <c r="BC196" s="558">
        <v>0</v>
      </c>
      <c r="BD196" s="558"/>
      <c r="BE196" s="558"/>
      <c r="BF196" s="558"/>
      <c r="BG196" s="558"/>
      <c r="BH196" s="558"/>
      <c r="BI196" s="558"/>
      <c r="BJ196" s="558">
        <v>0.53600000000000003</v>
      </c>
      <c r="BK196" s="558"/>
      <c r="BL196" s="558"/>
      <c r="BM196" s="558"/>
      <c r="BN196" s="558"/>
      <c r="BO196" s="558"/>
      <c r="BP196" s="558"/>
      <c r="BQ196" s="558">
        <v>0</v>
      </c>
      <c r="BR196" s="558"/>
      <c r="BS196" s="558"/>
      <c r="BT196" s="558"/>
      <c r="BU196" s="558"/>
      <c r="BV196" s="558"/>
      <c r="BW196" s="552">
        <f t="shared" si="65"/>
        <v>-6.4000000000000723E-3</v>
      </c>
      <c r="BX196" s="553">
        <f t="shared" si="66"/>
        <v>-1.1799410029498691E-2</v>
      </c>
      <c r="BY196" s="552">
        <f t="shared" si="67"/>
        <v>0</v>
      </c>
      <c r="BZ196" s="553">
        <f t="shared" si="68"/>
        <v>0</v>
      </c>
      <c r="CA196" s="530" t="s">
        <v>455</v>
      </c>
    </row>
    <row r="197" spans="1:79" ht="31.5">
      <c r="A197" s="525" t="s">
        <v>734</v>
      </c>
      <c r="B197" s="526" t="s">
        <v>509</v>
      </c>
      <c r="C197" s="527" t="s">
        <v>8</v>
      </c>
      <c r="D197" s="525" t="s">
        <v>870</v>
      </c>
      <c r="E197" s="552">
        <f t="shared" si="79"/>
        <v>0</v>
      </c>
      <c r="F197" s="552">
        <f t="shared" si="79"/>
        <v>0.20595000000000005</v>
      </c>
      <c r="G197" s="552">
        <f t="shared" si="79"/>
        <v>0</v>
      </c>
      <c r="H197" s="552">
        <f t="shared" si="78"/>
        <v>0</v>
      </c>
      <c r="I197" s="552">
        <f t="shared" si="78"/>
        <v>0</v>
      </c>
      <c r="J197" s="552">
        <f t="shared" si="78"/>
        <v>0</v>
      </c>
      <c r="K197" s="552">
        <f t="shared" si="78"/>
        <v>0</v>
      </c>
      <c r="L197" s="558"/>
      <c r="M197" s="558">
        <v>0</v>
      </c>
      <c r="N197" s="558"/>
      <c r="O197" s="558"/>
      <c r="P197" s="558"/>
      <c r="Q197" s="558"/>
      <c r="R197" s="558"/>
      <c r="S197" s="558"/>
      <c r="T197" s="558">
        <v>0</v>
      </c>
      <c r="U197" s="558"/>
      <c r="V197" s="558"/>
      <c r="W197" s="558"/>
      <c r="X197" s="558"/>
      <c r="Y197" s="558"/>
      <c r="Z197" s="558"/>
      <c r="AA197" s="558">
        <v>0.20595000000000005</v>
      </c>
      <c r="AB197" s="558"/>
      <c r="AC197" s="558"/>
      <c r="AD197" s="558"/>
      <c r="AE197" s="558"/>
      <c r="AF197" s="558"/>
      <c r="AG197" s="558"/>
      <c r="AH197" s="558">
        <v>0</v>
      </c>
      <c r="AI197" s="558"/>
      <c r="AJ197" s="558"/>
      <c r="AK197" s="558"/>
      <c r="AL197" s="558"/>
      <c r="AM197" s="558"/>
      <c r="AN197" s="552">
        <f t="shared" si="64"/>
        <v>0</v>
      </c>
      <c r="AO197" s="552">
        <f t="shared" si="63"/>
        <v>0.20399999999999999</v>
      </c>
      <c r="AP197" s="552">
        <f t="shared" si="80"/>
        <v>0</v>
      </c>
      <c r="AQ197" s="552">
        <f t="shared" si="80"/>
        <v>0</v>
      </c>
      <c r="AR197" s="552">
        <f t="shared" si="80"/>
        <v>0</v>
      </c>
      <c r="AS197" s="552">
        <f t="shared" si="80"/>
        <v>0</v>
      </c>
      <c r="AT197" s="552">
        <f t="shared" si="80"/>
        <v>0</v>
      </c>
      <c r="AU197" s="558"/>
      <c r="AV197" s="558">
        <v>0</v>
      </c>
      <c r="AW197" s="558"/>
      <c r="AX197" s="558"/>
      <c r="AY197" s="558"/>
      <c r="AZ197" s="558"/>
      <c r="BA197" s="558"/>
      <c r="BB197" s="558"/>
      <c r="BC197" s="558">
        <v>0</v>
      </c>
      <c r="BD197" s="558"/>
      <c r="BE197" s="558"/>
      <c r="BF197" s="558"/>
      <c r="BG197" s="558"/>
      <c r="BH197" s="558"/>
      <c r="BI197" s="558"/>
      <c r="BJ197" s="558">
        <v>0.20399999999999999</v>
      </c>
      <c r="BK197" s="558"/>
      <c r="BL197" s="558"/>
      <c r="BM197" s="558"/>
      <c r="BN197" s="558"/>
      <c r="BO197" s="558"/>
      <c r="BP197" s="558"/>
      <c r="BQ197" s="558">
        <v>0</v>
      </c>
      <c r="BR197" s="558"/>
      <c r="BS197" s="558"/>
      <c r="BT197" s="558"/>
      <c r="BU197" s="558"/>
      <c r="BV197" s="558"/>
      <c r="BW197" s="552">
        <f t="shared" si="65"/>
        <v>-1.9500000000000628E-3</v>
      </c>
      <c r="BX197" s="553">
        <f t="shared" si="66"/>
        <v>-9.4683175528044172E-3</v>
      </c>
      <c r="BY197" s="552">
        <f t="shared" si="67"/>
        <v>0</v>
      </c>
      <c r="BZ197" s="553">
        <f t="shared" si="68"/>
        <v>0</v>
      </c>
      <c r="CA197" s="530" t="s">
        <v>187</v>
      </c>
    </row>
    <row r="198" spans="1:79" ht="31.5">
      <c r="A198" s="525" t="s">
        <v>734</v>
      </c>
      <c r="B198" s="526" t="s">
        <v>510</v>
      </c>
      <c r="C198" s="527" t="s">
        <v>8</v>
      </c>
      <c r="D198" s="525" t="s">
        <v>871</v>
      </c>
      <c r="E198" s="552">
        <f t="shared" si="79"/>
        <v>0</v>
      </c>
      <c r="F198" s="552">
        <f t="shared" si="79"/>
        <v>0.17809999999999998</v>
      </c>
      <c r="G198" s="552">
        <f t="shared" si="79"/>
        <v>0</v>
      </c>
      <c r="H198" s="552">
        <f t="shared" si="78"/>
        <v>0</v>
      </c>
      <c r="I198" s="552">
        <f t="shared" si="78"/>
        <v>0</v>
      </c>
      <c r="J198" s="552">
        <f t="shared" si="78"/>
        <v>0</v>
      </c>
      <c r="K198" s="552">
        <f t="shared" si="78"/>
        <v>0</v>
      </c>
      <c r="L198" s="558"/>
      <c r="M198" s="558">
        <v>0</v>
      </c>
      <c r="N198" s="558"/>
      <c r="O198" s="558"/>
      <c r="P198" s="558"/>
      <c r="Q198" s="558"/>
      <c r="R198" s="558"/>
      <c r="S198" s="558"/>
      <c r="T198" s="558">
        <v>0</v>
      </c>
      <c r="U198" s="558"/>
      <c r="V198" s="558"/>
      <c r="W198" s="558"/>
      <c r="X198" s="558"/>
      <c r="Y198" s="558"/>
      <c r="Z198" s="558"/>
      <c r="AA198" s="558">
        <v>0.17809999999999998</v>
      </c>
      <c r="AB198" s="558"/>
      <c r="AC198" s="558"/>
      <c r="AD198" s="558"/>
      <c r="AE198" s="558"/>
      <c r="AF198" s="558"/>
      <c r="AG198" s="558"/>
      <c r="AH198" s="558">
        <v>0</v>
      </c>
      <c r="AI198" s="558"/>
      <c r="AJ198" s="558"/>
      <c r="AK198" s="558"/>
      <c r="AL198" s="558"/>
      <c r="AM198" s="558"/>
      <c r="AN198" s="552">
        <f t="shared" si="64"/>
        <v>0</v>
      </c>
      <c r="AO198" s="552">
        <f t="shared" si="63"/>
        <v>0.17599999999999999</v>
      </c>
      <c r="AP198" s="552">
        <f t="shared" si="80"/>
        <v>0</v>
      </c>
      <c r="AQ198" s="552">
        <f t="shared" si="80"/>
        <v>0</v>
      </c>
      <c r="AR198" s="552">
        <f t="shared" si="80"/>
        <v>0</v>
      </c>
      <c r="AS198" s="552">
        <f t="shared" si="80"/>
        <v>0</v>
      </c>
      <c r="AT198" s="552">
        <f t="shared" si="80"/>
        <v>0</v>
      </c>
      <c r="AU198" s="558"/>
      <c r="AV198" s="558">
        <v>0</v>
      </c>
      <c r="AW198" s="558"/>
      <c r="AX198" s="558"/>
      <c r="AY198" s="558"/>
      <c r="AZ198" s="558"/>
      <c r="BA198" s="558"/>
      <c r="BB198" s="558"/>
      <c r="BC198" s="558">
        <v>0</v>
      </c>
      <c r="BD198" s="558"/>
      <c r="BE198" s="558"/>
      <c r="BF198" s="558"/>
      <c r="BG198" s="558"/>
      <c r="BH198" s="558"/>
      <c r="BI198" s="558"/>
      <c r="BJ198" s="558">
        <v>0.17599999999999999</v>
      </c>
      <c r="BK198" s="558"/>
      <c r="BL198" s="558"/>
      <c r="BM198" s="558"/>
      <c r="BN198" s="558"/>
      <c r="BO198" s="558"/>
      <c r="BP198" s="558"/>
      <c r="BQ198" s="558">
        <v>0</v>
      </c>
      <c r="BR198" s="558"/>
      <c r="BS198" s="558"/>
      <c r="BT198" s="558"/>
      <c r="BU198" s="558"/>
      <c r="BV198" s="558"/>
      <c r="BW198" s="552">
        <f t="shared" si="65"/>
        <v>-2.0999999999999908E-3</v>
      </c>
      <c r="BX198" s="553">
        <f t="shared" si="66"/>
        <v>-1.179112857944975E-2</v>
      </c>
      <c r="BY198" s="552">
        <f t="shared" si="67"/>
        <v>0</v>
      </c>
      <c r="BZ198" s="553">
        <f t="shared" si="68"/>
        <v>0</v>
      </c>
      <c r="CA198" s="530" t="s">
        <v>187</v>
      </c>
    </row>
    <row r="199" spans="1:79" ht="31.5">
      <c r="A199" s="525" t="s">
        <v>734</v>
      </c>
      <c r="B199" s="526" t="s">
        <v>511</v>
      </c>
      <c r="C199" s="527" t="s">
        <v>8</v>
      </c>
      <c r="D199" s="525" t="s">
        <v>872</v>
      </c>
      <c r="E199" s="552">
        <f t="shared" si="79"/>
        <v>0</v>
      </c>
      <c r="F199" s="552">
        <f t="shared" si="79"/>
        <v>0.24860000000000002</v>
      </c>
      <c r="G199" s="552">
        <f t="shared" si="79"/>
        <v>0</v>
      </c>
      <c r="H199" s="552">
        <f t="shared" si="78"/>
        <v>0</v>
      </c>
      <c r="I199" s="552">
        <f t="shared" si="78"/>
        <v>0</v>
      </c>
      <c r="J199" s="552">
        <f t="shared" si="78"/>
        <v>0</v>
      </c>
      <c r="K199" s="552">
        <f t="shared" si="78"/>
        <v>0</v>
      </c>
      <c r="L199" s="558"/>
      <c r="M199" s="558">
        <v>0</v>
      </c>
      <c r="N199" s="558"/>
      <c r="O199" s="558"/>
      <c r="P199" s="558"/>
      <c r="Q199" s="558"/>
      <c r="R199" s="558"/>
      <c r="S199" s="558"/>
      <c r="T199" s="558">
        <v>0</v>
      </c>
      <c r="U199" s="558"/>
      <c r="V199" s="558"/>
      <c r="W199" s="558"/>
      <c r="X199" s="558"/>
      <c r="Y199" s="558"/>
      <c r="Z199" s="558"/>
      <c r="AA199" s="558">
        <v>0.24860000000000002</v>
      </c>
      <c r="AB199" s="558"/>
      <c r="AC199" s="558"/>
      <c r="AD199" s="558"/>
      <c r="AE199" s="558"/>
      <c r="AF199" s="558"/>
      <c r="AG199" s="558"/>
      <c r="AH199" s="558">
        <v>0</v>
      </c>
      <c r="AI199" s="558"/>
      <c r="AJ199" s="558"/>
      <c r="AK199" s="558"/>
      <c r="AL199" s="558"/>
      <c r="AM199" s="558"/>
      <c r="AN199" s="552">
        <f t="shared" si="64"/>
        <v>0</v>
      </c>
      <c r="AO199" s="552">
        <f t="shared" si="63"/>
        <v>0.24399999999999999</v>
      </c>
      <c r="AP199" s="552">
        <f t="shared" si="80"/>
        <v>0</v>
      </c>
      <c r="AQ199" s="552">
        <f t="shared" si="80"/>
        <v>0</v>
      </c>
      <c r="AR199" s="552">
        <f t="shared" si="80"/>
        <v>0</v>
      </c>
      <c r="AS199" s="552">
        <f t="shared" si="80"/>
        <v>0</v>
      </c>
      <c r="AT199" s="552">
        <f t="shared" si="80"/>
        <v>0</v>
      </c>
      <c r="AU199" s="558"/>
      <c r="AV199" s="558">
        <v>0</v>
      </c>
      <c r="AW199" s="558"/>
      <c r="AX199" s="558"/>
      <c r="AY199" s="558"/>
      <c r="AZ199" s="558"/>
      <c r="BA199" s="558"/>
      <c r="BB199" s="558"/>
      <c r="BC199" s="558">
        <v>0</v>
      </c>
      <c r="BD199" s="558"/>
      <c r="BE199" s="558"/>
      <c r="BF199" s="558"/>
      <c r="BG199" s="558"/>
      <c r="BH199" s="558"/>
      <c r="BI199" s="558"/>
      <c r="BJ199" s="558">
        <v>0.24399999999999999</v>
      </c>
      <c r="BK199" s="558"/>
      <c r="BL199" s="558"/>
      <c r="BM199" s="558"/>
      <c r="BN199" s="558"/>
      <c r="BO199" s="558"/>
      <c r="BP199" s="558"/>
      <c r="BQ199" s="558">
        <v>0</v>
      </c>
      <c r="BR199" s="558"/>
      <c r="BS199" s="558"/>
      <c r="BT199" s="558"/>
      <c r="BU199" s="558"/>
      <c r="BV199" s="558"/>
      <c r="BW199" s="552">
        <f t="shared" si="65"/>
        <v>-4.6000000000000207E-3</v>
      </c>
      <c r="BX199" s="553">
        <f t="shared" si="66"/>
        <v>-1.8503620273531807E-2</v>
      </c>
      <c r="BY199" s="552">
        <f t="shared" si="67"/>
        <v>0</v>
      </c>
      <c r="BZ199" s="553">
        <f t="shared" si="68"/>
        <v>0</v>
      </c>
      <c r="CA199" s="530" t="s">
        <v>187</v>
      </c>
    </row>
    <row r="200" spans="1:79" ht="31.5">
      <c r="A200" s="525" t="s">
        <v>734</v>
      </c>
      <c r="B200" s="526" t="s">
        <v>512</v>
      </c>
      <c r="C200" s="527" t="s">
        <v>8</v>
      </c>
      <c r="D200" s="525" t="s">
        <v>873</v>
      </c>
      <c r="E200" s="552">
        <f t="shared" si="79"/>
        <v>0</v>
      </c>
      <c r="F200" s="552">
        <f t="shared" si="79"/>
        <v>0.32975000000000004</v>
      </c>
      <c r="G200" s="552">
        <f t="shared" si="79"/>
        <v>0</v>
      </c>
      <c r="H200" s="552">
        <f t="shared" si="78"/>
        <v>0</v>
      </c>
      <c r="I200" s="552">
        <f t="shared" si="78"/>
        <v>0</v>
      </c>
      <c r="J200" s="552">
        <f t="shared" si="78"/>
        <v>0</v>
      </c>
      <c r="K200" s="552">
        <f t="shared" si="78"/>
        <v>0</v>
      </c>
      <c r="L200" s="558"/>
      <c r="M200" s="558">
        <v>0</v>
      </c>
      <c r="N200" s="558"/>
      <c r="O200" s="558"/>
      <c r="P200" s="558"/>
      <c r="Q200" s="558"/>
      <c r="R200" s="558"/>
      <c r="S200" s="558"/>
      <c r="T200" s="558">
        <v>0</v>
      </c>
      <c r="U200" s="558"/>
      <c r="V200" s="558"/>
      <c r="W200" s="558"/>
      <c r="X200" s="558"/>
      <c r="Y200" s="558"/>
      <c r="Z200" s="558"/>
      <c r="AA200" s="558">
        <v>0.32975000000000004</v>
      </c>
      <c r="AB200" s="558"/>
      <c r="AC200" s="558"/>
      <c r="AD200" s="558"/>
      <c r="AE200" s="558"/>
      <c r="AF200" s="558"/>
      <c r="AG200" s="558"/>
      <c r="AH200" s="558">
        <v>0</v>
      </c>
      <c r="AI200" s="558"/>
      <c r="AJ200" s="558"/>
      <c r="AK200" s="558"/>
      <c r="AL200" s="558"/>
      <c r="AM200" s="558"/>
      <c r="AN200" s="552">
        <f t="shared" si="64"/>
        <v>0</v>
      </c>
      <c r="AO200" s="552">
        <f t="shared" si="63"/>
        <v>0.32500000000000001</v>
      </c>
      <c r="AP200" s="552">
        <f t="shared" si="80"/>
        <v>0</v>
      </c>
      <c r="AQ200" s="552">
        <f t="shared" si="80"/>
        <v>0</v>
      </c>
      <c r="AR200" s="552">
        <f t="shared" si="80"/>
        <v>0</v>
      </c>
      <c r="AS200" s="552">
        <f t="shared" si="80"/>
        <v>0</v>
      </c>
      <c r="AT200" s="552">
        <f t="shared" si="80"/>
        <v>0</v>
      </c>
      <c r="AU200" s="558"/>
      <c r="AV200" s="558">
        <v>0</v>
      </c>
      <c r="AW200" s="558"/>
      <c r="AX200" s="558"/>
      <c r="AY200" s="558"/>
      <c r="AZ200" s="558"/>
      <c r="BA200" s="558"/>
      <c r="BB200" s="558"/>
      <c r="BC200" s="558">
        <v>0</v>
      </c>
      <c r="BD200" s="558"/>
      <c r="BE200" s="558"/>
      <c r="BF200" s="558"/>
      <c r="BG200" s="558"/>
      <c r="BH200" s="558"/>
      <c r="BI200" s="558"/>
      <c r="BJ200" s="558">
        <v>0.32500000000000001</v>
      </c>
      <c r="BK200" s="558"/>
      <c r="BL200" s="558"/>
      <c r="BM200" s="558"/>
      <c r="BN200" s="558"/>
      <c r="BO200" s="558"/>
      <c r="BP200" s="558"/>
      <c r="BQ200" s="558">
        <v>0</v>
      </c>
      <c r="BR200" s="558"/>
      <c r="BS200" s="558"/>
      <c r="BT200" s="558"/>
      <c r="BU200" s="558"/>
      <c r="BV200" s="558"/>
      <c r="BW200" s="552">
        <f t="shared" si="65"/>
        <v>-4.750000000000032E-3</v>
      </c>
      <c r="BX200" s="553">
        <f t="shared" si="66"/>
        <v>-1.4404852160727954E-2</v>
      </c>
      <c r="BY200" s="552">
        <f t="shared" si="67"/>
        <v>0</v>
      </c>
      <c r="BZ200" s="553">
        <f t="shared" si="68"/>
        <v>0</v>
      </c>
      <c r="CA200" s="530" t="s">
        <v>187</v>
      </c>
    </row>
    <row r="201" spans="1:79" ht="31.5">
      <c r="A201" s="525" t="s">
        <v>734</v>
      </c>
      <c r="B201" s="526" t="s">
        <v>513</v>
      </c>
      <c r="C201" s="527" t="s">
        <v>8</v>
      </c>
      <c r="D201" s="525" t="s">
        <v>874</v>
      </c>
      <c r="E201" s="552">
        <f t="shared" si="79"/>
        <v>0</v>
      </c>
      <c r="F201" s="552">
        <f t="shared" si="79"/>
        <v>8.7750000000000009E-2</v>
      </c>
      <c r="G201" s="552">
        <f t="shared" si="79"/>
        <v>0</v>
      </c>
      <c r="H201" s="552">
        <f t="shared" si="78"/>
        <v>0</v>
      </c>
      <c r="I201" s="552">
        <f t="shared" si="78"/>
        <v>0</v>
      </c>
      <c r="J201" s="552">
        <f t="shared" si="78"/>
        <v>0</v>
      </c>
      <c r="K201" s="552">
        <f t="shared" si="78"/>
        <v>0</v>
      </c>
      <c r="L201" s="558"/>
      <c r="M201" s="558">
        <v>0</v>
      </c>
      <c r="N201" s="558"/>
      <c r="O201" s="558"/>
      <c r="P201" s="558"/>
      <c r="Q201" s="558"/>
      <c r="R201" s="558"/>
      <c r="S201" s="558"/>
      <c r="T201" s="558">
        <v>0</v>
      </c>
      <c r="U201" s="558"/>
      <c r="V201" s="558"/>
      <c r="W201" s="558"/>
      <c r="X201" s="558"/>
      <c r="Y201" s="558"/>
      <c r="Z201" s="558"/>
      <c r="AA201" s="558">
        <v>8.7750000000000009E-2</v>
      </c>
      <c r="AB201" s="558"/>
      <c r="AC201" s="558"/>
      <c r="AD201" s="558"/>
      <c r="AE201" s="558"/>
      <c r="AF201" s="558"/>
      <c r="AG201" s="558"/>
      <c r="AH201" s="558">
        <v>0</v>
      </c>
      <c r="AI201" s="558"/>
      <c r="AJ201" s="558"/>
      <c r="AK201" s="558"/>
      <c r="AL201" s="558"/>
      <c r="AM201" s="558"/>
      <c r="AN201" s="552">
        <f t="shared" si="64"/>
        <v>0</v>
      </c>
      <c r="AO201" s="552">
        <f t="shared" si="63"/>
        <v>8.6999999999999994E-2</v>
      </c>
      <c r="AP201" s="552">
        <f t="shared" si="80"/>
        <v>0</v>
      </c>
      <c r="AQ201" s="552">
        <f t="shared" si="80"/>
        <v>0</v>
      </c>
      <c r="AR201" s="552">
        <f t="shared" si="80"/>
        <v>0</v>
      </c>
      <c r="AS201" s="552">
        <f t="shared" si="80"/>
        <v>0</v>
      </c>
      <c r="AT201" s="552">
        <f t="shared" si="80"/>
        <v>0</v>
      </c>
      <c r="AU201" s="558"/>
      <c r="AV201" s="558">
        <v>0</v>
      </c>
      <c r="AW201" s="558"/>
      <c r="AX201" s="558"/>
      <c r="AY201" s="558"/>
      <c r="AZ201" s="558"/>
      <c r="BA201" s="558"/>
      <c r="BB201" s="558"/>
      <c r="BC201" s="558">
        <v>0</v>
      </c>
      <c r="BD201" s="558"/>
      <c r="BE201" s="558"/>
      <c r="BF201" s="558"/>
      <c r="BG201" s="558"/>
      <c r="BH201" s="558"/>
      <c r="BI201" s="558"/>
      <c r="BJ201" s="558">
        <v>8.6999999999999994E-2</v>
      </c>
      <c r="BK201" s="558"/>
      <c r="BL201" s="558"/>
      <c r="BM201" s="558"/>
      <c r="BN201" s="558"/>
      <c r="BO201" s="558"/>
      <c r="BP201" s="558"/>
      <c r="BQ201" s="558">
        <v>0</v>
      </c>
      <c r="BR201" s="558"/>
      <c r="BS201" s="558"/>
      <c r="BT201" s="558"/>
      <c r="BU201" s="558"/>
      <c r="BV201" s="558"/>
      <c r="BW201" s="552">
        <f t="shared" si="65"/>
        <v>-7.5000000000001454E-4</v>
      </c>
      <c r="BX201" s="553">
        <f t="shared" si="66"/>
        <v>-8.5470085470087387E-3</v>
      </c>
      <c r="BY201" s="552">
        <f t="shared" si="67"/>
        <v>0</v>
      </c>
      <c r="BZ201" s="553">
        <f t="shared" si="68"/>
        <v>0</v>
      </c>
      <c r="CA201" s="530" t="s">
        <v>187</v>
      </c>
    </row>
    <row r="202" spans="1:79" ht="31.5">
      <c r="A202" s="525" t="s">
        <v>734</v>
      </c>
      <c r="B202" s="526" t="s">
        <v>514</v>
      </c>
      <c r="C202" s="527" t="s">
        <v>8</v>
      </c>
      <c r="D202" s="525" t="s">
        <v>875</v>
      </c>
      <c r="E202" s="552">
        <f t="shared" si="79"/>
        <v>0</v>
      </c>
      <c r="F202" s="552">
        <f t="shared" si="79"/>
        <v>6.3350000000000004E-2</v>
      </c>
      <c r="G202" s="552">
        <f t="shared" si="79"/>
        <v>0</v>
      </c>
      <c r="H202" s="552">
        <f t="shared" si="78"/>
        <v>0</v>
      </c>
      <c r="I202" s="552">
        <f t="shared" si="78"/>
        <v>0</v>
      </c>
      <c r="J202" s="552">
        <f t="shared" si="78"/>
        <v>0</v>
      </c>
      <c r="K202" s="552">
        <f t="shared" si="78"/>
        <v>0</v>
      </c>
      <c r="L202" s="558"/>
      <c r="M202" s="558">
        <v>0</v>
      </c>
      <c r="N202" s="558"/>
      <c r="O202" s="558"/>
      <c r="P202" s="558"/>
      <c r="Q202" s="558"/>
      <c r="R202" s="558"/>
      <c r="S202" s="558"/>
      <c r="T202" s="558">
        <v>0</v>
      </c>
      <c r="U202" s="558"/>
      <c r="V202" s="558"/>
      <c r="W202" s="558"/>
      <c r="X202" s="558"/>
      <c r="Y202" s="558"/>
      <c r="Z202" s="558"/>
      <c r="AA202" s="558">
        <v>6.3350000000000004E-2</v>
      </c>
      <c r="AB202" s="558"/>
      <c r="AC202" s="558"/>
      <c r="AD202" s="558"/>
      <c r="AE202" s="558"/>
      <c r="AF202" s="558"/>
      <c r="AG202" s="558"/>
      <c r="AH202" s="558">
        <v>0</v>
      </c>
      <c r="AI202" s="558"/>
      <c r="AJ202" s="558"/>
      <c r="AK202" s="558"/>
      <c r="AL202" s="558"/>
      <c r="AM202" s="558"/>
      <c r="AN202" s="552">
        <f t="shared" si="64"/>
        <v>0</v>
      </c>
      <c r="AO202" s="552">
        <f t="shared" si="63"/>
        <v>6.2850000000000003E-2</v>
      </c>
      <c r="AP202" s="552">
        <f t="shared" si="80"/>
        <v>0</v>
      </c>
      <c r="AQ202" s="552">
        <f t="shared" si="80"/>
        <v>0</v>
      </c>
      <c r="AR202" s="552">
        <f t="shared" si="80"/>
        <v>0</v>
      </c>
      <c r="AS202" s="552">
        <f t="shared" si="80"/>
        <v>0</v>
      </c>
      <c r="AT202" s="552">
        <f t="shared" si="80"/>
        <v>0</v>
      </c>
      <c r="AU202" s="558"/>
      <c r="AV202" s="558">
        <v>0</v>
      </c>
      <c r="AW202" s="558"/>
      <c r="AX202" s="558"/>
      <c r="AY202" s="558"/>
      <c r="AZ202" s="558"/>
      <c r="BA202" s="558"/>
      <c r="BB202" s="558"/>
      <c r="BC202" s="558">
        <v>0</v>
      </c>
      <c r="BD202" s="558"/>
      <c r="BE202" s="558"/>
      <c r="BF202" s="558"/>
      <c r="BG202" s="558"/>
      <c r="BH202" s="558"/>
      <c r="BI202" s="558"/>
      <c r="BJ202" s="558">
        <v>6.2850000000000003E-2</v>
      </c>
      <c r="BK202" s="558"/>
      <c r="BL202" s="558"/>
      <c r="BM202" s="558"/>
      <c r="BN202" s="558"/>
      <c r="BO202" s="558"/>
      <c r="BP202" s="558"/>
      <c r="BQ202" s="558">
        <v>0</v>
      </c>
      <c r="BR202" s="558"/>
      <c r="BS202" s="558"/>
      <c r="BT202" s="558"/>
      <c r="BU202" s="558"/>
      <c r="BV202" s="558"/>
      <c r="BW202" s="552">
        <f t="shared" si="65"/>
        <v>-5.0000000000000044E-4</v>
      </c>
      <c r="BX202" s="553">
        <f t="shared" si="66"/>
        <v>-7.8926598263614478E-3</v>
      </c>
      <c r="BY202" s="552">
        <f t="shared" si="67"/>
        <v>0</v>
      </c>
      <c r="BZ202" s="553">
        <f t="shared" si="68"/>
        <v>0</v>
      </c>
      <c r="CA202" s="530" t="s">
        <v>187</v>
      </c>
    </row>
    <row r="203" spans="1:79" ht="31.5">
      <c r="A203" s="525" t="s">
        <v>734</v>
      </c>
      <c r="B203" s="526" t="s">
        <v>515</v>
      </c>
      <c r="C203" s="527" t="s">
        <v>8</v>
      </c>
      <c r="D203" s="525" t="s">
        <v>876</v>
      </c>
      <c r="E203" s="552">
        <f t="shared" si="79"/>
        <v>0</v>
      </c>
      <c r="F203" s="552">
        <f t="shared" si="79"/>
        <v>0.37825000000000003</v>
      </c>
      <c r="G203" s="552">
        <f t="shared" si="79"/>
        <v>0</v>
      </c>
      <c r="H203" s="552">
        <f t="shared" si="78"/>
        <v>0</v>
      </c>
      <c r="I203" s="552">
        <f t="shared" si="78"/>
        <v>0</v>
      </c>
      <c r="J203" s="552">
        <f t="shared" si="78"/>
        <v>0</v>
      </c>
      <c r="K203" s="552">
        <f t="shared" si="78"/>
        <v>0</v>
      </c>
      <c r="L203" s="558"/>
      <c r="M203" s="558">
        <v>0</v>
      </c>
      <c r="N203" s="558"/>
      <c r="O203" s="558"/>
      <c r="P203" s="558"/>
      <c r="Q203" s="558"/>
      <c r="R203" s="558"/>
      <c r="S203" s="558"/>
      <c r="T203" s="558">
        <v>0</v>
      </c>
      <c r="U203" s="558"/>
      <c r="V203" s="558"/>
      <c r="W203" s="558"/>
      <c r="X203" s="558"/>
      <c r="Y203" s="558"/>
      <c r="Z203" s="558"/>
      <c r="AA203" s="558">
        <v>0.37825000000000003</v>
      </c>
      <c r="AB203" s="558"/>
      <c r="AC203" s="558"/>
      <c r="AD203" s="558"/>
      <c r="AE203" s="558"/>
      <c r="AF203" s="558"/>
      <c r="AG203" s="558"/>
      <c r="AH203" s="558">
        <v>0</v>
      </c>
      <c r="AI203" s="558"/>
      <c r="AJ203" s="558"/>
      <c r="AK203" s="558"/>
      <c r="AL203" s="558"/>
      <c r="AM203" s="558"/>
      <c r="AN203" s="552">
        <f t="shared" si="64"/>
        <v>0</v>
      </c>
      <c r="AO203" s="552">
        <f t="shared" si="63"/>
        <v>0.375</v>
      </c>
      <c r="AP203" s="552">
        <f t="shared" si="80"/>
        <v>0</v>
      </c>
      <c r="AQ203" s="552">
        <f t="shared" si="80"/>
        <v>0</v>
      </c>
      <c r="AR203" s="552">
        <f t="shared" si="80"/>
        <v>0</v>
      </c>
      <c r="AS203" s="552">
        <f t="shared" si="80"/>
        <v>0</v>
      </c>
      <c r="AT203" s="552">
        <f t="shared" si="80"/>
        <v>0</v>
      </c>
      <c r="AU203" s="558"/>
      <c r="AV203" s="558">
        <v>0</v>
      </c>
      <c r="AW203" s="558"/>
      <c r="AX203" s="558"/>
      <c r="AY203" s="558"/>
      <c r="AZ203" s="558"/>
      <c r="BA203" s="558"/>
      <c r="BB203" s="558"/>
      <c r="BC203" s="558">
        <v>0</v>
      </c>
      <c r="BD203" s="558"/>
      <c r="BE203" s="558"/>
      <c r="BF203" s="558"/>
      <c r="BG203" s="558"/>
      <c r="BH203" s="558"/>
      <c r="BI203" s="558"/>
      <c r="BJ203" s="558">
        <v>0.375</v>
      </c>
      <c r="BK203" s="558"/>
      <c r="BL203" s="558"/>
      <c r="BM203" s="558"/>
      <c r="BN203" s="558"/>
      <c r="BO203" s="558"/>
      <c r="BP203" s="558"/>
      <c r="BQ203" s="558">
        <v>0</v>
      </c>
      <c r="BR203" s="558"/>
      <c r="BS203" s="558"/>
      <c r="BT203" s="558"/>
      <c r="BU203" s="558"/>
      <c r="BV203" s="558"/>
      <c r="BW203" s="552">
        <f t="shared" si="65"/>
        <v>-3.2500000000000306E-3</v>
      </c>
      <c r="BX203" s="553">
        <f t="shared" si="66"/>
        <v>-8.5922009253139864E-3</v>
      </c>
      <c r="BY203" s="552">
        <f t="shared" si="67"/>
        <v>0</v>
      </c>
      <c r="BZ203" s="553">
        <f t="shared" si="68"/>
        <v>0</v>
      </c>
      <c r="CA203" s="530" t="s">
        <v>187</v>
      </c>
    </row>
    <row r="204" spans="1:79" ht="31.5">
      <c r="A204" s="525" t="s">
        <v>734</v>
      </c>
      <c r="B204" s="526" t="s">
        <v>516</v>
      </c>
      <c r="C204" s="527" t="s">
        <v>8</v>
      </c>
      <c r="D204" s="525" t="s">
        <v>877</v>
      </c>
      <c r="E204" s="552">
        <f t="shared" si="79"/>
        <v>0</v>
      </c>
      <c r="F204" s="552">
        <f t="shared" si="79"/>
        <v>0.11280000000000001</v>
      </c>
      <c r="G204" s="552">
        <f t="shared" si="79"/>
        <v>0</v>
      </c>
      <c r="H204" s="552">
        <f t="shared" si="78"/>
        <v>0</v>
      </c>
      <c r="I204" s="552">
        <f t="shared" si="78"/>
        <v>0</v>
      </c>
      <c r="J204" s="552">
        <f t="shared" si="78"/>
        <v>0</v>
      </c>
      <c r="K204" s="552">
        <f t="shared" si="78"/>
        <v>0</v>
      </c>
      <c r="L204" s="558"/>
      <c r="M204" s="558">
        <v>0</v>
      </c>
      <c r="N204" s="558"/>
      <c r="O204" s="558"/>
      <c r="P204" s="558"/>
      <c r="Q204" s="558"/>
      <c r="R204" s="558"/>
      <c r="S204" s="558"/>
      <c r="T204" s="558">
        <v>0</v>
      </c>
      <c r="U204" s="558"/>
      <c r="V204" s="558"/>
      <c r="W204" s="558"/>
      <c r="X204" s="558"/>
      <c r="Y204" s="558"/>
      <c r="Z204" s="558"/>
      <c r="AA204" s="558">
        <v>0.11280000000000001</v>
      </c>
      <c r="AB204" s="558"/>
      <c r="AC204" s="558"/>
      <c r="AD204" s="558"/>
      <c r="AE204" s="558"/>
      <c r="AF204" s="558"/>
      <c r="AG204" s="558"/>
      <c r="AH204" s="558">
        <v>0</v>
      </c>
      <c r="AI204" s="558"/>
      <c r="AJ204" s="558"/>
      <c r="AK204" s="558"/>
      <c r="AL204" s="558"/>
      <c r="AM204" s="558"/>
      <c r="AN204" s="552">
        <f t="shared" si="64"/>
        <v>0</v>
      </c>
      <c r="AO204" s="552">
        <f t="shared" si="63"/>
        <v>0</v>
      </c>
      <c r="AP204" s="552">
        <f t="shared" si="80"/>
        <v>0</v>
      </c>
      <c r="AQ204" s="552">
        <f t="shared" si="80"/>
        <v>0</v>
      </c>
      <c r="AR204" s="552">
        <f t="shared" si="80"/>
        <v>0</v>
      </c>
      <c r="AS204" s="552">
        <f t="shared" si="80"/>
        <v>0</v>
      </c>
      <c r="AT204" s="552">
        <f t="shared" si="80"/>
        <v>0</v>
      </c>
      <c r="AU204" s="558"/>
      <c r="AV204" s="558">
        <v>0</v>
      </c>
      <c r="AW204" s="558"/>
      <c r="AX204" s="558"/>
      <c r="AY204" s="558"/>
      <c r="AZ204" s="558"/>
      <c r="BA204" s="558"/>
      <c r="BB204" s="558"/>
      <c r="BC204" s="558">
        <v>0</v>
      </c>
      <c r="BD204" s="558"/>
      <c r="BE204" s="558"/>
      <c r="BF204" s="558"/>
      <c r="BG204" s="558"/>
      <c r="BH204" s="558"/>
      <c r="BI204" s="558"/>
      <c r="BJ204" s="558">
        <v>0</v>
      </c>
      <c r="BK204" s="558"/>
      <c r="BL204" s="558"/>
      <c r="BM204" s="558"/>
      <c r="BN204" s="558"/>
      <c r="BO204" s="558"/>
      <c r="BP204" s="558"/>
      <c r="BQ204" s="558">
        <v>0</v>
      </c>
      <c r="BR204" s="558"/>
      <c r="BS204" s="558"/>
      <c r="BT204" s="558"/>
      <c r="BU204" s="558"/>
      <c r="BV204" s="558"/>
      <c r="BW204" s="552">
        <f t="shared" si="65"/>
        <v>-0.11280000000000001</v>
      </c>
      <c r="BX204" s="553">
        <f t="shared" si="66"/>
        <v>-1</v>
      </c>
      <c r="BY204" s="552">
        <f t="shared" si="67"/>
        <v>0</v>
      </c>
      <c r="BZ204" s="553">
        <f t="shared" si="68"/>
        <v>0</v>
      </c>
      <c r="CA204" s="530" t="s">
        <v>199</v>
      </c>
    </row>
    <row r="205" spans="1:79" ht="31.5">
      <c r="A205" s="525" t="s">
        <v>734</v>
      </c>
      <c r="B205" s="526" t="s">
        <v>517</v>
      </c>
      <c r="C205" s="527" t="s">
        <v>627</v>
      </c>
      <c r="D205" s="525" t="s">
        <v>878</v>
      </c>
      <c r="E205" s="552">
        <f t="shared" si="79"/>
        <v>0</v>
      </c>
      <c r="F205" s="552">
        <f t="shared" si="79"/>
        <v>1.038</v>
      </c>
      <c r="G205" s="552">
        <f t="shared" si="79"/>
        <v>0</v>
      </c>
      <c r="H205" s="552">
        <f t="shared" si="78"/>
        <v>0</v>
      </c>
      <c r="I205" s="552">
        <f t="shared" si="78"/>
        <v>0</v>
      </c>
      <c r="J205" s="552">
        <f t="shared" si="78"/>
        <v>0</v>
      </c>
      <c r="K205" s="552">
        <f t="shared" si="78"/>
        <v>0</v>
      </c>
      <c r="L205" s="558"/>
      <c r="M205" s="558">
        <v>0</v>
      </c>
      <c r="N205" s="558"/>
      <c r="O205" s="558"/>
      <c r="P205" s="558"/>
      <c r="Q205" s="558"/>
      <c r="R205" s="558"/>
      <c r="S205" s="558"/>
      <c r="T205" s="558">
        <v>0</v>
      </c>
      <c r="U205" s="558"/>
      <c r="V205" s="558"/>
      <c r="W205" s="558"/>
      <c r="X205" s="558"/>
      <c r="Y205" s="558"/>
      <c r="Z205" s="558"/>
      <c r="AA205" s="558">
        <v>0</v>
      </c>
      <c r="AB205" s="558"/>
      <c r="AC205" s="558"/>
      <c r="AD205" s="558"/>
      <c r="AE205" s="558"/>
      <c r="AF205" s="558"/>
      <c r="AG205" s="558"/>
      <c r="AH205" s="558">
        <v>1.038</v>
      </c>
      <c r="AI205" s="558"/>
      <c r="AJ205" s="558"/>
      <c r="AK205" s="558"/>
      <c r="AL205" s="558"/>
      <c r="AM205" s="558"/>
      <c r="AN205" s="552">
        <f t="shared" si="64"/>
        <v>0</v>
      </c>
      <c r="AO205" s="552">
        <v>0.99035600000000001</v>
      </c>
      <c r="AP205" s="552">
        <f t="shared" si="80"/>
        <v>0</v>
      </c>
      <c r="AQ205" s="552">
        <f t="shared" si="80"/>
        <v>0</v>
      </c>
      <c r="AR205" s="552">
        <f t="shared" si="80"/>
        <v>0</v>
      </c>
      <c r="AS205" s="552">
        <f t="shared" si="80"/>
        <v>0</v>
      </c>
      <c r="AT205" s="552">
        <f t="shared" si="80"/>
        <v>0</v>
      </c>
      <c r="AU205" s="558"/>
      <c r="AV205" s="558">
        <v>0</v>
      </c>
      <c r="AW205" s="558"/>
      <c r="AX205" s="558"/>
      <c r="AY205" s="558"/>
      <c r="AZ205" s="558"/>
      <c r="BA205" s="558"/>
      <c r="BB205" s="558"/>
      <c r="BC205" s="558">
        <v>0</v>
      </c>
      <c r="BD205" s="558"/>
      <c r="BE205" s="558"/>
      <c r="BF205" s="558"/>
      <c r="BG205" s="558"/>
      <c r="BH205" s="558"/>
      <c r="BI205" s="558"/>
      <c r="BJ205" s="558">
        <v>0</v>
      </c>
      <c r="BK205" s="558"/>
      <c r="BL205" s="558"/>
      <c r="BM205" s="558"/>
      <c r="BN205" s="558"/>
      <c r="BO205" s="558"/>
      <c r="BP205" s="558"/>
      <c r="BQ205" s="558">
        <v>0.99035600000000001</v>
      </c>
      <c r="BR205" s="558"/>
      <c r="BS205" s="558"/>
      <c r="BT205" s="558"/>
      <c r="BU205" s="558"/>
      <c r="BV205" s="558"/>
      <c r="BW205" s="552">
        <f t="shared" si="65"/>
        <v>-4.764400000000002E-2</v>
      </c>
      <c r="BX205" s="553">
        <f t="shared" si="66"/>
        <v>-4.5899807321772679E-2</v>
      </c>
      <c r="BY205" s="552">
        <f t="shared" si="67"/>
        <v>0</v>
      </c>
      <c r="BZ205" s="553">
        <f t="shared" si="68"/>
        <v>0</v>
      </c>
      <c r="CA205" s="530" t="s">
        <v>1001</v>
      </c>
    </row>
    <row r="206" spans="1:79" ht="31.5">
      <c r="A206" s="525" t="s">
        <v>734</v>
      </c>
      <c r="B206" s="526" t="s">
        <v>518</v>
      </c>
      <c r="C206" s="527" t="s">
        <v>8</v>
      </c>
      <c r="D206" s="525" t="s">
        <v>879</v>
      </c>
      <c r="E206" s="552">
        <f t="shared" si="79"/>
        <v>0</v>
      </c>
      <c r="F206" s="552">
        <f t="shared" si="79"/>
        <v>5.7591000000000001</v>
      </c>
      <c r="G206" s="552">
        <f t="shared" si="79"/>
        <v>0</v>
      </c>
      <c r="H206" s="552">
        <f t="shared" si="78"/>
        <v>0</v>
      </c>
      <c r="I206" s="552">
        <f t="shared" si="78"/>
        <v>0</v>
      </c>
      <c r="J206" s="552">
        <f t="shared" si="78"/>
        <v>0</v>
      </c>
      <c r="K206" s="552">
        <f t="shared" si="78"/>
        <v>0</v>
      </c>
      <c r="L206" s="558"/>
      <c r="M206" s="558">
        <v>0</v>
      </c>
      <c r="N206" s="558"/>
      <c r="O206" s="558"/>
      <c r="P206" s="558"/>
      <c r="Q206" s="558"/>
      <c r="R206" s="558"/>
      <c r="S206" s="558"/>
      <c r="T206" s="558">
        <v>0</v>
      </c>
      <c r="U206" s="558"/>
      <c r="V206" s="558"/>
      <c r="W206" s="558"/>
      <c r="X206" s="558"/>
      <c r="Y206" s="558"/>
      <c r="Z206" s="558"/>
      <c r="AA206" s="558">
        <v>0</v>
      </c>
      <c r="AB206" s="558"/>
      <c r="AC206" s="558"/>
      <c r="AD206" s="558"/>
      <c r="AE206" s="558"/>
      <c r="AF206" s="558"/>
      <c r="AG206" s="558"/>
      <c r="AH206" s="558">
        <v>5.7591000000000001</v>
      </c>
      <c r="AI206" s="558"/>
      <c r="AJ206" s="558"/>
      <c r="AK206" s="558"/>
      <c r="AL206" s="558"/>
      <c r="AM206" s="558"/>
      <c r="AN206" s="552">
        <f t="shared" si="64"/>
        <v>0</v>
      </c>
      <c r="AO206" s="552">
        <v>3.5468039999999998</v>
      </c>
      <c r="AP206" s="552">
        <f t="shared" si="80"/>
        <v>0</v>
      </c>
      <c r="AQ206" s="552">
        <f t="shared" si="80"/>
        <v>0</v>
      </c>
      <c r="AR206" s="552">
        <f t="shared" si="80"/>
        <v>0</v>
      </c>
      <c r="AS206" s="552">
        <f t="shared" si="80"/>
        <v>0</v>
      </c>
      <c r="AT206" s="552">
        <f t="shared" si="80"/>
        <v>0</v>
      </c>
      <c r="AU206" s="558"/>
      <c r="AV206" s="558">
        <v>0</v>
      </c>
      <c r="AW206" s="558"/>
      <c r="AX206" s="558"/>
      <c r="AY206" s="558"/>
      <c r="AZ206" s="558"/>
      <c r="BA206" s="558"/>
      <c r="BB206" s="558"/>
      <c r="BC206" s="558">
        <v>0</v>
      </c>
      <c r="BD206" s="558"/>
      <c r="BE206" s="558"/>
      <c r="BF206" s="558"/>
      <c r="BG206" s="558"/>
      <c r="BH206" s="558"/>
      <c r="BI206" s="558"/>
      <c r="BJ206" s="558">
        <v>0</v>
      </c>
      <c r="BK206" s="558"/>
      <c r="BL206" s="558"/>
      <c r="BM206" s="558"/>
      <c r="BN206" s="558"/>
      <c r="BO206" s="558"/>
      <c r="BP206" s="558"/>
      <c r="BQ206" s="558">
        <v>3.5468039999999998</v>
      </c>
      <c r="BR206" s="558"/>
      <c r="BS206" s="558"/>
      <c r="BT206" s="558"/>
      <c r="BU206" s="558"/>
      <c r="BV206" s="558"/>
      <c r="BW206" s="552">
        <f t="shared" si="65"/>
        <v>-2.2122960000000003</v>
      </c>
      <c r="BX206" s="553">
        <f t="shared" si="66"/>
        <v>-0.3841391884148565</v>
      </c>
      <c r="BY206" s="552">
        <f t="shared" si="67"/>
        <v>0</v>
      </c>
      <c r="BZ206" s="553">
        <f t="shared" si="68"/>
        <v>0</v>
      </c>
      <c r="CA206" s="530" t="s">
        <v>455</v>
      </c>
    </row>
    <row r="207" spans="1:79" ht="31.5">
      <c r="A207" s="525" t="s">
        <v>734</v>
      </c>
      <c r="B207" s="526" t="s">
        <v>519</v>
      </c>
      <c r="C207" s="527" t="s">
        <v>625</v>
      </c>
      <c r="D207" s="525" t="s">
        <v>880</v>
      </c>
      <c r="E207" s="552">
        <f t="shared" si="79"/>
        <v>0</v>
      </c>
      <c r="F207" s="552">
        <f t="shared" si="79"/>
        <v>12.295726694915256</v>
      </c>
      <c r="G207" s="552">
        <f t="shared" si="79"/>
        <v>0</v>
      </c>
      <c r="H207" s="552">
        <f t="shared" si="78"/>
        <v>0</v>
      </c>
      <c r="I207" s="552">
        <f t="shared" si="78"/>
        <v>0</v>
      </c>
      <c r="J207" s="552">
        <f t="shared" si="78"/>
        <v>0</v>
      </c>
      <c r="K207" s="552">
        <f t="shared" si="78"/>
        <v>0</v>
      </c>
      <c r="L207" s="558"/>
      <c r="M207" s="558">
        <v>0</v>
      </c>
      <c r="N207" s="558"/>
      <c r="O207" s="558"/>
      <c r="P207" s="558"/>
      <c r="Q207" s="558"/>
      <c r="R207" s="558"/>
      <c r="S207" s="558"/>
      <c r="T207" s="558">
        <v>0</v>
      </c>
      <c r="U207" s="558"/>
      <c r="V207" s="558"/>
      <c r="W207" s="558"/>
      <c r="X207" s="558"/>
      <c r="Y207" s="558"/>
      <c r="Z207" s="558"/>
      <c r="AA207" s="558">
        <v>0</v>
      </c>
      <c r="AB207" s="558"/>
      <c r="AC207" s="558"/>
      <c r="AD207" s="558"/>
      <c r="AE207" s="558"/>
      <c r="AF207" s="558"/>
      <c r="AG207" s="558"/>
      <c r="AH207" s="558">
        <v>12.295726694915256</v>
      </c>
      <c r="AI207" s="558"/>
      <c r="AJ207" s="558"/>
      <c r="AK207" s="558"/>
      <c r="AL207" s="558"/>
      <c r="AM207" s="558"/>
      <c r="AN207" s="552">
        <f t="shared" si="64"/>
        <v>0</v>
      </c>
      <c r="AO207" s="552">
        <f t="shared" si="63"/>
        <v>20.672985219999997</v>
      </c>
      <c r="AP207" s="552">
        <f t="shared" si="80"/>
        <v>0</v>
      </c>
      <c r="AQ207" s="552">
        <f t="shared" si="80"/>
        <v>0</v>
      </c>
      <c r="AR207" s="552">
        <f t="shared" si="80"/>
        <v>0</v>
      </c>
      <c r="AS207" s="552">
        <f t="shared" si="80"/>
        <v>0</v>
      </c>
      <c r="AT207" s="552">
        <f t="shared" si="80"/>
        <v>0</v>
      </c>
      <c r="AU207" s="558"/>
      <c r="AV207" s="558">
        <v>0</v>
      </c>
      <c r="AW207" s="558"/>
      <c r="AX207" s="558"/>
      <c r="AY207" s="558"/>
      <c r="AZ207" s="558"/>
      <c r="BA207" s="558"/>
      <c r="BB207" s="558"/>
      <c r="BC207" s="558">
        <v>0</v>
      </c>
      <c r="BD207" s="558"/>
      <c r="BE207" s="558"/>
      <c r="BF207" s="558"/>
      <c r="BG207" s="558"/>
      <c r="BH207" s="558"/>
      <c r="BI207" s="558"/>
      <c r="BJ207" s="558">
        <v>20.672985219999997</v>
      </c>
      <c r="BK207" s="558"/>
      <c r="BL207" s="558"/>
      <c r="BM207" s="558"/>
      <c r="BN207" s="558"/>
      <c r="BO207" s="558"/>
      <c r="BP207" s="558"/>
      <c r="BQ207" s="558">
        <v>0</v>
      </c>
      <c r="BR207" s="558"/>
      <c r="BS207" s="558"/>
      <c r="BT207" s="558"/>
      <c r="BU207" s="558"/>
      <c r="BV207" s="558"/>
      <c r="BW207" s="552">
        <f t="shared" si="65"/>
        <v>8.3772585250847413</v>
      </c>
      <c r="BX207" s="553">
        <f t="shared" si="66"/>
        <v>0.68131463336356135</v>
      </c>
      <c r="BY207" s="552">
        <f t="shared" si="67"/>
        <v>0</v>
      </c>
      <c r="BZ207" s="553">
        <f t="shared" si="68"/>
        <v>0</v>
      </c>
      <c r="CA207" s="530" t="s">
        <v>1001</v>
      </c>
    </row>
    <row r="208" spans="1:79" ht="31.5">
      <c r="A208" s="525" t="s">
        <v>734</v>
      </c>
      <c r="B208" s="526" t="s">
        <v>520</v>
      </c>
      <c r="C208" s="527" t="s">
        <v>8</v>
      </c>
      <c r="D208" s="525" t="s">
        <v>881</v>
      </c>
      <c r="E208" s="552">
        <f t="shared" si="79"/>
        <v>0</v>
      </c>
      <c r="F208" s="552">
        <f t="shared" si="79"/>
        <v>7.9949571186440673</v>
      </c>
      <c r="G208" s="552">
        <f t="shared" si="79"/>
        <v>0</v>
      </c>
      <c r="H208" s="552">
        <f t="shared" si="78"/>
        <v>0</v>
      </c>
      <c r="I208" s="552">
        <f t="shared" si="78"/>
        <v>0</v>
      </c>
      <c r="J208" s="552">
        <f t="shared" si="78"/>
        <v>0</v>
      </c>
      <c r="K208" s="552">
        <f t="shared" si="78"/>
        <v>0</v>
      </c>
      <c r="L208" s="558"/>
      <c r="M208" s="558">
        <v>0</v>
      </c>
      <c r="N208" s="558"/>
      <c r="O208" s="558"/>
      <c r="P208" s="558"/>
      <c r="Q208" s="558"/>
      <c r="R208" s="558"/>
      <c r="S208" s="558"/>
      <c r="T208" s="558">
        <v>0</v>
      </c>
      <c r="U208" s="558"/>
      <c r="V208" s="558"/>
      <c r="W208" s="558"/>
      <c r="X208" s="558"/>
      <c r="Y208" s="558"/>
      <c r="Z208" s="558"/>
      <c r="AA208" s="558">
        <v>0</v>
      </c>
      <c r="AB208" s="558"/>
      <c r="AC208" s="558"/>
      <c r="AD208" s="558"/>
      <c r="AE208" s="558"/>
      <c r="AF208" s="558"/>
      <c r="AG208" s="558"/>
      <c r="AH208" s="558">
        <v>7.9949571186440673</v>
      </c>
      <c r="AI208" s="558"/>
      <c r="AJ208" s="558"/>
      <c r="AK208" s="558"/>
      <c r="AL208" s="558"/>
      <c r="AM208" s="558"/>
      <c r="AN208" s="552">
        <f t="shared" si="64"/>
        <v>0</v>
      </c>
      <c r="AO208" s="552">
        <f t="shared" si="63"/>
        <v>7.8076319999999999</v>
      </c>
      <c r="AP208" s="552">
        <f t="shared" si="80"/>
        <v>0</v>
      </c>
      <c r="AQ208" s="552">
        <f t="shared" si="80"/>
        <v>0</v>
      </c>
      <c r="AR208" s="552">
        <f t="shared" si="80"/>
        <v>0</v>
      </c>
      <c r="AS208" s="552">
        <f t="shared" si="80"/>
        <v>0</v>
      </c>
      <c r="AT208" s="552">
        <f t="shared" si="80"/>
        <v>0</v>
      </c>
      <c r="AU208" s="558"/>
      <c r="AV208" s="558">
        <v>0</v>
      </c>
      <c r="AW208" s="558"/>
      <c r="AX208" s="558"/>
      <c r="AY208" s="558"/>
      <c r="AZ208" s="558"/>
      <c r="BA208" s="558"/>
      <c r="BB208" s="558"/>
      <c r="BC208" s="558">
        <v>0</v>
      </c>
      <c r="BD208" s="558"/>
      <c r="BE208" s="558"/>
      <c r="BF208" s="558"/>
      <c r="BG208" s="558"/>
      <c r="BH208" s="558"/>
      <c r="BI208" s="558"/>
      <c r="BJ208" s="558">
        <v>7.8076319999999999</v>
      </c>
      <c r="BK208" s="558"/>
      <c r="BL208" s="558"/>
      <c r="BM208" s="558"/>
      <c r="BN208" s="558"/>
      <c r="BO208" s="558"/>
      <c r="BP208" s="558"/>
      <c r="BQ208" s="558">
        <v>0</v>
      </c>
      <c r="BR208" s="558"/>
      <c r="BS208" s="558"/>
      <c r="BT208" s="558"/>
      <c r="BU208" s="558"/>
      <c r="BV208" s="558"/>
      <c r="BW208" s="552">
        <f t="shared" si="65"/>
        <v>-0.18732511864406742</v>
      </c>
      <c r="BX208" s="553">
        <f t="shared" si="66"/>
        <v>-2.3430409427366294E-2</v>
      </c>
      <c r="BY208" s="552">
        <f t="shared" si="67"/>
        <v>0</v>
      </c>
      <c r="BZ208" s="553">
        <f t="shared" si="68"/>
        <v>0</v>
      </c>
      <c r="CA208" s="530" t="s">
        <v>455</v>
      </c>
    </row>
    <row r="209" spans="1:79" ht="31.5">
      <c r="A209" s="525" t="s">
        <v>734</v>
      </c>
      <c r="B209" s="526" t="s">
        <v>521</v>
      </c>
      <c r="C209" s="527" t="s">
        <v>8</v>
      </c>
      <c r="D209" s="525" t="s">
        <v>882</v>
      </c>
      <c r="E209" s="552">
        <f t="shared" si="79"/>
        <v>0</v>
      </c>
      <c r="F209" s="552">
        <f t="shared" si="79"/>
        <v>3.0372881355932204</v>
      </c>
      <c r="G209" s="552">
        <f t="shared" si="79"/>
        <v>0</v>
      </c>
      <c r="H209" s="552">
        <f t="shared" si="78"/>
        <v>0</v>
      </c>
      <c r="I209" s="552">
        <f t="shared" si="78"/>
        <v>0</v>
      </c>
      <c r="J209" s="552">
        <f t="shared" si="78"/>
        <v>0</v>
      </c>
      <c r="K209" s="552">
        <f t="shared" si="78"/>
        <v>0</v>
      </c>
      <c r="L209" s="558"/>
      <c r="M209" s="558">
        <v>0</v>
      </c>
      <c r="N209" s="558"/>
      <c r="O209" s="558"/>
      <c r="P209" s="558"/>
      <c r="Q209" s="558"/>
      <c r="R209" s="558"/>
      <c r="S209" s="558"/>
      <c r="T209" s="558">
        <v>0</v>
      </c>
      <c r="U209" s="558"/>
      <c r="V209" s="558"/>
      <c r="W209" s="558"/>
      <c r="X209" s="558"/>
      <c r="Y209" s="558"/>
      <c r="Z209" s="558"/>
      <c r="AA209" s="558">
        <v>0</v>
      </c>
      <c r="AB209" s="558"/>
      <c r="AC209" s="558"/>
      <c r="AD209" s="558"/>
      <c r="AE209" s="558"/>
      <c r="AF209" s="558"/>
      <c r="AG209" s="558"/>
      <c r="AH209" s="558">
        <v>3.0372881355932204</v>
      </c>
      <c r="AI209" s="558"/>
      <c r="AJ209" s="558"/>
      <c r="AK209" s="558"/>
      <c r="AL209" s="558"/>
      <c r="AM209" s="558"/>
      <c r="AN209" s="552">
        <f t="shared" si="64"/>
        <v>0</v>
      </c>
      <c r="AO209" s="552">
        <f t="shared" si="63"/>
        <v>4.4796610000000001</v>
      </c>
      <c r="AP209" s="552">
        <f t="shared" si="80"/>
        <v>0</v>
      </c>
      <c r="AQ209" s="552">
        <f t="shared" si="80"/>
        <v>0</v>
      </c>
      <c r="AR209" s="552">
        <f t="shared" si="80"/>
        <v>0</v>
      </c>
      <c r="AS209" s="552">
        <f t="shared" si="80"/>
        <v>0</v>
      </c>
      <c r="AT209" s="552">
        <f t="shared" si="80"/>
        <v>0</v>
      </c>
      <c r="AU209" s="558"/>
      <c r="AV209" s="558">
        <v>0</v>
      </c>
      <c r="AW209" s="558"/>
      <c r="AX209" s="558"/>
      <c r="AY209" s="558"/>
      <c r="AZ209" s="558"/>
      <c r="BA209" s="558"/>
      <c r="BB209" s="558"/>
      <c r="BC209" s="558">
        <v>0</v>
      </c>
      <c r="BD209" s="558"/>
      <c r="BE209" s="558"/>
      <c r="BF209" s="558"/>
      <c r="BG209" s="558"/>
      <c r="BH209" s="558"/>
      <c r="BI209" s="558"/>
      <c r="BJ209" s="558">
        <v>4.4796610000000001</v>
      </c>
      <c r="BK209" s="558"/>
      <c r="BL209" s="558"/>
      <c r="BM209" s="558"/>
      <c r="BN209" s="558"/>
      <c r="BO209" s="558"/>
      <c r="BP209" s="558"/>
      <c r="BQ209" s="558">
        <v>0</v>
      </c>
      <c r="BR209" s="558"/>
      <c r="BS209" s="558"/>
      <c r="BT209" s="558"/>
      <c r="BU209" s="558"/>
      <c r="BV209" s="558"/>
      <c r="BW209" s="552">
        <f t="shared" si="65"/>
        <v>1.4423728644067797</v>
      </c>
      <c r="BX209" s="553">
        <f t="shared" si="66"/>
        <v>0.47488838727678573</v>
      </c>
      <c r="BY209" s="552">
        <f t="shared" si="67"/>
        <v>0</v>
      </c>
      <c r="BZ209" s="553">
        <f t="shared" si="68"/>
        <v>0</v>
      </c>
      <c r="CA209" s="530" t="s">
        <v>1009</v>
      </c>
    </row>
    <row r="210" spans="1:79" ht="31.5">
      <c r="A210" s="525" t="s">
        <v>734</v>
      </c>
      <c r="B210" s="526" t="s">
        <v>522</v>
      </c>
      <c r="C210" s="527" t="s">
        <v>8</v>
      </c>
      <c r="D210" s="525" t="s">
        <v>883</v>
      </c>
      <c r="E210" s="552">
        <f t="shared" si="79"/>
        <v>0</v>
      </c>
      <c r="F210" s="552">
        <f t="shared" si="79"/>
        <v>0.93220338983050854</v>
      </c>
      <c r="G210" s="552">
        <f t="shared" si="79"/>
        <v>0</v>
      </c>
      <c r="H210" s="552">
        <f t="shared" si="78"/>
        <v>0</v>
      </c>
      <c r="I210" s="552">
        <f t="shared" si="78"/>
        <v>0</v>
      </c>
      <c r="J210" s="552">
        <f t="shared" si="78"/>
        <v>0</v>
      </c>
      <c r="K210" s="552">
        <f t="shared" si="78"/>
        <v>0</v>
      </c>
      <c r="L210" s="558"/>
      <c r="M210" s="558">
        <v>0</v>
      </c>
      <c r="N210" s="558"/>
      <c r="O210" s="558"/>
      <c r="P210" s="558"/>
      <c r="Q210" s="558"/>
      <c r="R210" s="558"/>
      <c r="S210" s="558"/>
      <c r="T210" s="558">
        <v>0</v>
      </c>
      <c r="U210" s="558"/>
      <c r="V210" s="558"/>
      <c r="W210" s="558"/>
      <c r="X210" s="558"/>
      <c r="Y210" s="558"/>
      <c r="Z210" s="558"/>
      <c r="AA210" s="558">
        <v>0</v>
      </c>
      <c r="AB210" s="558"/>
      <c r="AC210" s="558"/>
      <c r="AD210" s="558"/>
      <c r="AE210" s="558"/>
      <c r="AF210" s="558"/>
      <c r="AG210" s="558"/>
      <c r="AH210" s="558">
        <v>0.93220338983050854</v>
      </c>
      <c r="AI210" s="558"/>
      <c r="AJ210" s="558"/>
      <c r="AK210" s="558"/>
      <c r="AL210" s="558"/>
      <c r="AM210" s="558"/>
      <c r="AN210" s="552">
        <f t="shared" si="64"/>
        <v>0</v>
      </c>
      <c r="AO210" s="552">
        <f t="shared" si="63"/>
        <v>0.45762700000000001</v>
      </c>
      <c r="AP210" s="552">
        <f t="shared" si="80"/>
        <v>0</v>
      </c>
      <c r="AQ210" s="552">
        <f t="shared" si="80"/>
        <v>0</v>
      </c>
      <c r="AR210" s="552">
        <f t="shared" si="80"/>
        <v>0</v>
      </c>
      <c r="AS210" s="552">
        <f t="shared" si="80"/>
        <v>0</v>
      </c>
      <c r="AT210" s="552">
        <f t="shared" si="80"/>
        <v>0</v>
      </c>
      <c r="AU210" s="558"/>
      <c r="AV210" s="558">
        <v>0</v>
      </c>
      <c r="AW210" s="558"/>
      <c r="AX210" s="558"/>
      <c r="AY210" s="558"/>
      <c r="AZ210" s="558"/>
      <c r="BA210" s="558"/>
      <c r="BB210" s="558"/>
      <c r="BC210" s="558">
        <v>0</v>
      </c>
      <c r="BD210" s="558"/>
      <c r="BE210" s="558"/>
      <c r="BF210" s="558"/>
      <c r="BG210" s="558"/>
      <c r="BH210" s="558"/>
      <c r="BI210" s="558"/>
      <c r="BJ210" s="558">
        <v>0.45762700000000001</v>
      </c>
      <c r="BK210" s="558"/>
      <c r="BL210" s="558"/>
      <c r="BM210" s="558"/>
      <c r="BN210" s="558"/>
      <c r="BO210" s="558"/>
      <c r="BP210" s="558"/>
      <c r="BQ210" s="558">
        <v>0</v>
      </c>
      <c r="BR210" s="558"/>
      <c r="BS210" s="558"/>
      <c r="BT210" s="558"/>
      <c r="BU210" s="558"/>
      <c r="BV210" s="558"/>
      <c r="BW210" s="552">
        <f t="shared" si="65"/>
        <v>-0.47457638983050854</v>
      </c>
      <c r="BX210" s="553">
        <f t="shared" si="66"/>
        <v>-0.5090910363636364</v>
      </c>
      <c r="BY210" s="552">
        <f t="shared" si="67"/>
        <v>0</v>
      </c>
      <c r="BZ210" s="553">
        <f t="shared" si="68"/>
        <v>0</v>
      </c>
      <c r="CA210" s="530" t="s">
        <v>455</v>
      </c>
    </row>
    <row r="211" spans="1:79" ht="31.5">
      <c r="A211" s="525" t="s">
        <v>734</v>
      </c>
      <c r="B211" s="526" t="s">
        <v>527</v>
      </c>
      <c r="C211" s="527" t="s">
        <v>8</v>
      </c>
      <c r="D211" s="525" t="s">
        <v>884</v>
      </c>
      <c r="E211" s="552">
        <f t="shared" si="79"/>
        <v>0</v>
      </c>
      <c r="F211" s="552">
        <f t="shared" si="79"/>
        <v>10.161016949152543</v>
      </c>
      <c r="G211" s="552">
        <f t="shared" si="79"/>
        <v>0</v>
      </c>
      <c r="H211" s="552">
        <f t="shared" si="78"/>
        <v>0</v>
      </c>
      <c r="I211" s="552">
        <f t="shared" si="78"/>
        <v>0</v>
      </c>
      <c r="J211" s="552">
        <f t="shared" si="78"/>
        <v>0</v>
      </c>
      <c r="K211" s="552">
        <f t="shared" si="78"/>
        <v>0</v>
      </c>
      <c r="L211" s="558"/>
      <c r="M211" s="558">
        <v>0</v>
      </c>
      <c r="N211" s="558"/>
      <c r="O211" s="558"/>
      <c r="P211" s="558"/>
      <c r="Q211" s="558"/>
      <c r="R211" s="558"/>
      <c r="S211" s="558"/>
      <c r="T211" s="558">
        <v>0</v>
      </c>
      <c r="U211" s="558"/>
      <c r="V211" s="558"/>
      <c r="W211" s="558"/>
      <c r="X211" s="558"/>
      <c r="Y211" s="558"/>
      <c r="Z211" s="558"/>
      <c r="AA211" s="558">
        <v>0</v>
      </c>
      <c r="AB211" s="558"/>
      <c r="AC211" s="558"/>
      <c r="AD211" s="558"/>
      <c r="AE211" s="558"/>
      <c r="AF211" s="558"/>
      <c r="AG211" s="558"/>
      <c r="AH211" s="558">
        <v>10.161016949152543</v>
      </c>
      <c r="AI211" s="558"/>
      <c r="AJ211" s="558"/>
      <c r="AK211" s="558"/>
      <c r="AL211" s="558"/>
      <c r="AM211" s="558"/>
      <c r="AN211" s="552">
        <f t="shared" si="64"/>
        <v>0</v>
      </c>
      <c r="AO211" s="552">
        <f t="shared" si="63"/>
        <v>10.216940000000001</v>
      </c>
      <c r="AP211" s="552">
        <f t="shared" si="80"/>
        <v>0</v>
      </c>
      <c r="AQ211" s="552">
        <f t="shared" si="80"/>
        <v>0</v>
      </c>
      <c r="AR211" s="552">
        <f t="shared" si="80"/>
        <v>0</v>
      </c>
      <c r="AS211" s="552">
        <f t="shared" si="80"/>
        <v>0</v>
      </c>
      <c r="AT211" s="552">
        <f t="shared" si="80"/>
        <v>0</v>
      </c>
      <c r="AU211" s="558"/>
      <c r="AV211" s="558">
        <v>0</v>
      </c>
      <c r="AW211" s="558"/>
      <c r="AX211" s="558"/>
      <c r="AY211" s="558"/>
      <c r="AZ211" s="558"/>
      <c r="BA211" s="558"/>
      <c r="BB211" s="558"/>
      <c r="BC211" s="558">
        <v>0</v>
      </c>
      <c r="BD211" s="558"/>
      <c r="BE211" s="558"/>
      <c r="BF211" s="558"/>
      <c r="BG211" s="558"/>
      <c r="BH211" s="558"/>
      <c r="BI211" s="558"/>
      <c r="BJ211" s="558">
        <v>0</v>
      </c>
      <c r="BK211" s="558"/>
      <c r="BL211" s="558"/>
      <c r="BM211" s="558"/>
      <c r="BN211" s="558"/>
      <c r="BO211" s="558"/>
      <c r="BP211" s="558"/>
      <c r="BQ211" s="558">
        <v>10.216940000000001</v>
      </c>
      <c r="BR211" s="558"/>
      <c r="BS211" s="558"/>
      <c r="BT211" s="558"/>
      <c r="BU211" s="558"/>
      <c r="BV211" s="558"/>
      <c r="BW211" s="552">
        <f t="shared" si="65"/>
        <v>5.5923050847457745E-2</v>
      </c>
      <c r="BX211" s="553">
        <f t="shared" si="66"/>
        <v>5.5036864053377155E-3</v>
      </c>
      <c r="BY211" s="552">
        <f t="shared" si="67"/>
        <v>0</v>
      </c>
      <c r="BZ211" s="553">
        <f t="shared" si="68"/>
        <v>0</v>
      </c>
      <c r="CA211" s="530" t="s">
        <v>1001</v>
      </c>
    </row>
    <row r="212" spans="1:79" ht="31.5">
      <c r="A212" s="525" t="s">
        <v>734</v>
      </c>
      <c r="B212" s="526" t="s">
        <v>528</v>
      </c>
      <c r="C212" s="527" t="s">
        <v>8</v>
      </c>
      <c r="D212" s="525" t="s">
        <v>885</v>
      </c>
      <c r="E212" s="552">
        <f t="shared" si="79"/>
        <v>0</v>
      </c>
      <c r="F212" s="552">
        <f t="shared" si="79"/>
        <v>11.525423728813559</v>
      </c>
      <c r="G212" s="552">
        <f t="shared" si="79"/>
        <v>0</v>
      </c>
      <c r="H212" s="552">
        <f t="shared" si="78"/>
        <v>0</v>
      </c>
      <c r="I212" s="552">
        <f t="shared" si="78"/>
        <v>0</v>
      </c>
      <c r="J212" s="552">
        <f t="shared" si="78"/>
        <v>0</v>
      </c>
      <c r="K212" s="552">
        <f t="shared" si="78"/>
        <v>0</v>
      </c>
      <c r="L212" s="558"/>
      <c r="M212" s="558">
        <v>0</v>
      </c>
      <c r="N212" s="558"/>
      <c r="O212" s="558"/>
      <c r="P212" s="558"/>
      <c r="Q212" s="558"/>
      <c r="R212" s="558"/>
      <c r="S212" s="558"/>
      <c r="T212" s="558">
        <v>0</v>
      </c>
      <c r="U212" s="558"/>
      <c r="V212" s="558"/>
      <c r="W212" s="558"/>
      <c r="X212" s="558"/>
      <c r="Y212" s="558"/>
      <c r="Z212" s="558"/>
      <c r="AA212" s="558">
        <v>0</v>
      </c>
      <c r="AB212" s="558"/>
      <c r="AC212" s="558"/>
      <c r="AD212" s="558"/>
      <c r="AE212" s="558"/>
      <c r="AF212" s="558"/>
      <c r="AG212" s="558"/>
      <c r="AH212" s="558">
        <v>11.525423728813559</v>
      </c>
      <c r="AI212" s="558"/>
      <c r="AJ212" s="558"/>
      <c r="AK212" s="558"/>
      <c r="AL212" s="558"/>
      <c r="AM212" s="558"/>
      <c r="AN212" s="552">
        <f t="shared" si="64"/>
        <v>0</v>
      </c>
      <c r="AO212" s="552">
        <f t="shared" si="63"/>
        <v>11.367796</v>
      </c>
      <c r="AP212" s="552">
        <f t="shared" si="80"/>
        <v>0</v>
      </c>
      <c r="AQ212" s="552">
        <f t="shared" si="80"/>
        <v>0</v>
      </c>
      <c r="AR212" s="552">
        <f t="shared" si="80"/>
        <v>0</v>
      </c>
      <c r="AS212" s="552">
        <f t="shared" si="80"/>
        <v>0</v>
      </c>
      <c r="AT212" s="552">
        <f t="shared" si="80"/>
        <v>0</v>
      </c>
      <c r="AU212" s="558"/>
      <c r="AV212" s="558">
        <v>0</v>
      </c>
      <c r="AW212" s="558"/>
      <c r="AX212" s="558"/>
      <c r="AY212" s="558"/>
      <c r="AZ212" s="558"/>
      <c r="BA212" s="558"/>
      <c r="BB212" s="558"/>
      <c r="BC212" s="558">
        <v>0</v>
      </c>
      <c r="BD212" s="558"/>
      <c r="BE212" s="558"/>
      <c r="BF212" s="558"/>
      <c r="BG212" s="558"/>
      <c r="BH212" s="558"/>
      <c r="BI212" s="558"/>
      <c r="BJ212" s="558">
        <v>0</v>
      </c>
      <c r="BK212" s="558"/>
      <c r="BL212" s="558"/>
      <c r="BM212" s="558"/>
      <c r="BN212" s="558"/>
      <c r="BO212" s="558"/>
      <c r="BP212" s="558"/>
      <c r="BQ212" s="558">
        <v>11.367796</v>
      </c>
      <c r="BR212" s="558"/>
      <c r="BS212" s="558"/>
      <c r="BT212" s="558"/>
      <c r="BU212" s="558"/>
      <c r="BV212" s="558"/>
      <c r="BW212" s="552">
        <f t="shared" si="65"/>
        <v>-0.15762772881355858</v>
      </c>
      <c r="BX212" s="553">
        <f t="shared" si="66"/>
        <v>-1.3676523529411733E-2</v>
      </c>
      <c r="BY212" s="552">
        <f t="shared" si="67"/>
        <v>0</v>
      </c>
      <c r="BZ212" s="553">
        <f t="shared" si="68"/>
        <v>0</v>
      </c>
      <c r="CA212" s="530" t="s">
        <v>455</v>
      </c>
    </row>
    <row r="213" spans="1:79" ht="47.25">
      <c r="A213" s="525" t="s">
        <v>734</v>
      </c>
      <c r="B213" s="526" t="s">
        <v>529</v>
      </c>
      <c r="C213" s="527" t="s">
        <v>8</v>
      </c>
      <c r="D213" s="525" t="s">
        <v>886</v>
      </c>
      <c r="E213" s="552">
        <f t="shared" si="79"/>
        <v>0</v>
      </c>
      <c r="F213" s="552">
        <f t="shared" si="79"/>
        <v>7.0677966101694913</v>
      </c>
      <c r="G213" s="552">
        <f t="shared" si="79"/>
        <v>0</v>
      </c>
      <c r="H213" s="552">
        <f t="shared" si="78"/>
        <v>0</v>
      </c>
      <c r="I213" s="552">
        <f t="shared" si="78"/>
        <v>0</v>
      </c>
      <c r="J213" s="552">
        <f t="shared" si="78"/>
        <v>0</v>
      </c>
      <c r="K213" s="552">
        <f t="shared" si="78"/>
        <v>0</v>
      </c>
      <c r="L213" s="558"/>
      <c r="M213" s="558">
        <v>0</v>
      </c>
      <c r="N213" s="558"/>
      <c r="O213" s="558"/>
      <c r="P213" s="558"/>
      <c r="Q213" s="558"/>
      <c r="R213" s="558"/>
      <c r="S213" s="558"/>
      <c r="T213" s="558">
        <v>0</v>
      </c>
      <c r="U213" s="558"/>
      <c r="V213" s="558"/>
      <c r="W213" s="558"/>
      <c r="X213" s="558"/>
      <c r="Y213" s="558"/>
      <c r="Z213" s="558"/>
      <c r="AA213" s="558">
        <v>0</v>
      </c>
      <c r="AB213" s="558"/>
      <c r="AC213" s="558"/>
      <c r="AD213" s="558"/>
      <c r="AE213" s="558"/>
      <c r="AF213" s="558"/>
      <c r="AG213" s="558"/>
      <c r="AH213" s="558">
        <v>7.0677966101694913</v>
      </c>
      <c r="AI213" s="558"/>
      <c r="AJ213" s="558"/>
      <c r="AK213" s="558"/>
      <c r="AL213" s="558"/>
      <c r="AM213" s="558"/>
      <c r="AN213" s="552">
        <f t="shared" si="64"/>
        <v>0</v>
      </c>
      <c r="AO213" s="552">
        <f t="shared" si="63"/>
        <v>7.3677983100000004</v>
      </c>
      <c r="AP213" s="552">
        <f t="shared" si="80"/>
        <v>0</v>
      </c>
      <c r="AQ213" s="552">
        <f t="shared" si="80"/>
        <v>0</v>
      </c>
      <c r="AR213" s="552">
        <f t="shared" si="80"/>
        <v>0</v>
      </c>
      <c r="AS213" s="552">
        <f t="shared" si="80"/>
        <v>0</v>
      </c>
      <c r="AT213" s="552">
        <f t="shared" si="80"/>
        <v>0</v>
      </c>
      <c r="AU213" s="558"/>
      <c r="AV213" s="558">
        <v>0</v>
      </c>
      <c r="AW213" s="558"/>
      <c r="AX213" s="558"/>
      <c r="AY213" s="558"/>
      <c r="AZ213" s="558"/>
      <c r="BA213" s="558"/>
      <c r="BB213" s="558"/>
      <c r="BC213" s="558">
        <v>0</v>
      </c>
      <c r="BD213" s="558"/>
      <c r="BE213" s="558"/>
      <c r="BF213" s="558"/>
      <c r="BG213" s="558"/>
      <c r="BH213" s="558"/>
      <c r="BI213" s="558"/>
      <c r="BJ213" s="558">
        <v>0</v>
      </c>
      <c r="BK213" s="558"/>
      <c r="BL213" s="558"/>
      <c r="BM213" s="558"/>
      <c r="BN213" s="558"/>
      <c r="BO213" s="558"/>
      <c r="BP213" s="558"/>
      <c r="BQ213" s="558">
        <v>7.3677983100000004</v>
      </c>
      <c r="BR213" s="558"/>
      <c r="BS213" s="558"/>
      <c r="BT213" s="558"/>
      <c r="BU213" s="558"/>
      <c r="BV213" s="558"/>
      <c r="BW213" s="552">
        <f t="shared" si="65"/>
        <v>0.30000169983050906</v>
      </c>
      <c r="BX213" s="553">
        <f t="shared" si="66"/>
        <v>4.2446283669064888E-2</v>
      </c>
      <c r="BY213" s="552">
        <f t="shared" si="67"/>
        <v>0</v>
      </c>
      <c r="BZ213" s="553">
        <f t="shared" si="68"/>
        <v>0</v>
      </c>
      <c r="CA213" s="530" t="s">
        <v>1002</v>
      </c>
    </row>
    <row r="214" spans="1:79" ht="31.5">
      <c r="A214" s="525" t="s">
        <v>734</v>
      </c>
      <c r="B214" s="526" t="s">
        <v>530</v>
      </c>
      <c r="C214" s="527" t="s">
        <v>8</v>
      </c>
      <c r="D214" s="525" t="s">
        <v>887</v>
      </c>
      <c r="E214" s="552">
        <f t="shared" si="79"/>
        <v>0</v>
      </c>
      <c r="F214" s="552">
        <f t="shared" si="79"/>
        <v>9.2372881355932215</v>
      </c>
      <c r="G214" s="552">
        <f t="shared" si="79"/>
        <v>0</v>
      </c>
      <c r="H214" s="552">
        <f t="shared" si="78"/>
        <v>0</v>
      </c>
      <c r="I214" s="552">
        <f t="shared" si="78"/>
        <v>0</v>
      </c>
      <c r="J214" s="552">
        <f t="shared" si="78"/>
        <v>0</v>
      </c>
      <c r="K214" s="552">
        <f t="shared" si="78"/>
        <v>0</v>
      </c>
      <c r="L214" s="558"/>
      <c r="M214" s="558">
        <v>0</v>
      </c>
      <c r="N214" s="558"/>
      <c r="O214" s="558"/>
      <c r="P214" s="558"/>
      <c r="Q214" s="558"/>
      <c r="R214" s="558"/>
      <c r="S214" s="558"/>
      <c r="T214" s="558">
        <v>0</v>
      </c>
      <c r="U214" s="558"/>
      <c r="V214" s="558"/>
      <c r="W214" s="558"/>
      <c r="X214" s="558"/>
      <c r="Y214" s="558"/>
      <c r="Z214" s="558"/>
      <c r="AA214" s="558">
        <v>0</v>
      </c>
      <c r="AB214" s="558"/>
      <c r="AC214" s="558"/>
      <c r="AD214" s="558"/>
      <c r="AE214" s="558"/>
      <c r="AF214" s="558"/>
      <c r="AG214" s="558"/>
      <c r="AH214" s="558">
        <v>9.2372881355932215</v>
      </c>
      <c r="AI214" s="558"/>
      <c r="AJ214" s="558"/>
      <c r="AK214" s="558"/>
      <c r="AL214" s="558"/>
      <c r="AM214" s="558"/>
      <c r="AN214" s="552">
        <f t="shared" si="64"/>
        <v>0</v>
      </c>
      <c r="AO214" s="552">
        <f t="shared" ref="AO214:AO277" si="81">(AV214+BC214+BJ214+BQ214)</f>
        <v>9.8966150800000001</v>
      </c>
      <c r="AP214" s="552">
        <f t="shared" si="80"/>
        <v>0</v>
      </c>
      <c r="AQ214" s="552">
        <f t="shared" si="80"/>
        <v>0</v>
      </c>
      <c r="AR214" s="552">
        <f t="shared" si="80"/>
        <v>0</v>
      </c>
      <c r="AS214" s="552">
        <f t="shared" si="80"/>
        <v>0</v>
      </c>
      <c r="AT214" s="552">
        <f t="shared" si="80"/>
        <v>0</v>
      </c>
      <c r="AU214" s="558"/>
      <c r="AV214" s="558">
        <v>0</v>
      </c>
      <c r="AW214" s="558"/>
      <c r="AX214" s="558"/>
      <c r="AY214" s="558"/>
      <c r="AZ214" s="558"/>
      <c r="BA214" s="558"/>
      <c r="BB214" s="558"/>
      <c r="BC214" s="558">
        <v>0</v>
      </c>
      <c r="BD214" s="558"/>
      <c r="BE214" s="558"/>
      <c r="BF214" s="558"/>
      <c r="BG214" s="558"/>
      <c r="BH214" s="558"/>
      <c r="BI214" s="558"/>
      <c r="BJ214" s="558">
        <v>0</v>
      </c>
      <c r="BK214" s="558"/>
      <c r="BL214" s="558"/>
      <c r="BM214" s="558"/>
      <c r="BN214" s="558"/>
      <c r="BO214" s="558"/>
      <c r="BP214" s="558"/>
      <c r="BQ214" s="558">
        <v>9.8966150800000001</v>
      </c>
      <c r="BR214" s="558"/>
      <c r="BS214" s="558"/>
      <c r="BT214" s="558"/>
      <c r="BU214" s="558"/>
      <c r="BV214" s="558"/>
      <c r="BW214" s="552">
        <f t="shared" si="65"/>
        <v>0.65932694440677864</v>
      </c>
      <c r="BX214" s="553">
        <f t="shared" si="66"/>
        <v>7.1376678385320913E-2</v>
      </c>
      <c r="BY214" s="552">
        <f t="shared" si="67"/>
        <v>0</v>
      </c>
      <c r="BZ214" s="553">
        <f t="shared" si="68"/>
        <v>0</v>
      </c>
      <c r="CA214" s="530" t="s">
        <v>1002</v>
      </c>
    </row>
    <row r="215" spans="1:79" ht="31.5">
      <c r="A215" s="525" t="s">
        <v>734</v>
      </c>
      <c r="B215" s="526" t="s">
        <v>531</v>
      </c>
      <c r="C215" s="527" t="s">
        <v>8</v>
      </c>
      <c r="D215" s="525" t="s">
        <v>888</v>
      </c>
      <c r="E215" s="552">
        <f t="shared" si="79"/>
        <v>0</v>
      </c>
      <c r="F215" s="552">
        <f t="shared" si="79"/>
        <v>10.923728813559324</v>
      </c>
      <c r="G215" s="552">
        <f t="shared" si="79"/>
        <v>0</v>
      </c>
      <c r="H215" s="552">
        <f t="shared" si="78"/>
        <v>0</v>
      </c>
      <c r="I215" s="552">
        <f t="shared" si="78"/>
        <v>0</v>
      </c>
      <c r="J215" s="552">
        <f t="shared" si="78"/>
        <v>0</v>
      </c>
      <c r="K215" s="552">
        <f t="shared" si="78"/>
        <v>0</v>
      </c>
      <c r="L215" s="558"/>
      <c r="M215" s="558">
        <v>0</v>
      </c>
      <c r="N215" s="558"/>
      <c r="O215" s="558"/>
      <c r="P215" s="558"/>
      <c r="Q215" s="558"/>
      <c r="R215" s="558"/>
      <c r="S215" s="558"/>
      <c r="T215" s="558">
        <v>0</v>
      </c>
      <c r="U215" s="558"/>
      <c r="V215" s="558"/>
      <c r="W215" s="558"/>
      <c r="X215" s="558"/>
      <c r="Y215" s="558"/>
      <c r="Z215" s="558"/>
      <c r="AA215" s="558">
        <v>0</v>
      </c>
      <c r="AB215" s="558"/>
      <c r="AC215" s="558"/>
      <c r="AD215" s="558"/>
      <c r="AE215" s="558"/>
      <c r="AF215" s="558"/>
      <c r="AG215" s="558"/>
      <c r="AH215" s="558">
        <v>10.923728813559324</v>
      </c>
      <c r="AI215" s="558"/>
      <c r="AJ215" s="558"/>
      <c r="AK215" s="558"/>
      <c r="AL215" s="558"/>
      <c r="AM215" s="558"/>
      <c r="AN215" s="552">
        <f t="shared" ref="AN215:AN278" si="82">AU215+BB215+BI215+BP215</f>
        <v>0</v>
      </c>
      <c r="AO215" s="552">
        <f t="shared" si="81"/>
        <v>10.727112369999999</v>
      </c>
      <c r="AP215" s="552">
        <f t="shared" si="80"/>
        <v>0</v>
      </c>
      <c r="AQ215" s="552">
        <f t="shared" si="80"/>
        <v>0</v>
      </c>
      <c r="AR215" s="552">
        <f t="shared" si="80"/>
        <v>0</v>
      </c>
      <c r="AS215" s="552">
        <f t="shared" si="80"/>
        <v>0</v>
      </c>
      <c r="AT215" s="552">
        <f t="shared" si="80"/>
        <v>0</v>
      </c>
      <c r="AU215" s="558"/>
      <c r="AV215" s="558">
        <v>0</v>
      </c>
      <c r="AW215" s="558"/>
      <c r="AX215" s="558"/>
      <c r="AY215" s="558"/>
      <c r="AZ215" s="558"/>
      <c r="BA215" s="558"/>
      <c r="BB215" s="558"/>
      <c r="BC215" s="558">
        <v>0</v>
      </c>
      <c r="BD215" s="558"/>
      <c r="BE215" s="558"/>
      <c r="BF215" s="558"/>
      <c r="BG215" s="558"/>
      <c r="BH215" s="558"/>
      <c r="BI215" s="558"/>
      <c r="BJ215" s="558">
        <v>0</v>
      </c>
      <c r="BK215" s="558"/>
      <c r="BL215" s="558"/>
      <c r="BM215" s="558"/>
      <c r="BN215" s="558"/>
      <c r="BO215" s="558"/>
      <c r="BP215" s="558"/>
      <c r="BQ215" s="558">
        <v>10.727112369999999</v>
      </c>
      <c r="BR215" s="558"/>
      <c r="BS215" s="558"/>
      <c r="BT215" s="558"/>
      <c r="BU215" s="558"/>
      <c r="BV215" s="558"/>
      <c r="BW215" s="552">
        <f t="shared" ref="BW215:BW278" si="83">AO215-F215</f>
        <v>-0.19661644355932495</v>
      </c>
      <c r="BX215" s="553">
        <f t="shared" ref="BX215:BX278" si="84">IFERROR((AO215/SUM(F215))-1,0)</f>
        <v>-1.7999022761831185E-2</v>
      </c>
      <c r="BY215" s="552">
        <f t="shared" ref="BY215:BY278" si="85">AN215-E215</f>
        <v>0</v>
      </c>
      <c r="BZ215" s="553">
        <f t="shared" ref="BZ215:BZ278" si="86">IFERROR((AN215/SUM(E215))-1,0)</f>
        <v>0</v>
      </c>
      <c r="CA215" s="530" t="s">
        <v>455</v>
      </c>
    </row>
    <row r="216" spans="1:79" ht="31.5">
      <c r="A216" s="525" t="s">
        <v>734</v>
      </c>
      <c r="B216" s="526" t="s">
        <v>532</v>
      </c>
      <c r="C216" s="527" t="s">
        <v>8</v>
      </c>
      <c r="D216" s="525" t="s">
        <v>889</v>
      </c>
      <c r="E216" s="552">
        <f t="shared" si="79"/>
        <v>0</v>
      </c>
      <c r="F216" s="552">
        <f t="shared" si="79"/>
        <v>11.567796610169491</v>
      </c>
      <c r="G216" s="552">
        <f t="shared" si="79"/>
        <v>0</v>
      </c>
      <c r="H216" s="552">
        <f t="shared" si="78"/>
        <v>0</v>
      </c>
      <c r="I216" s="552">
        <f t="shared" si="78"/>
        <v>0</v>
      </c>
      <c r="J216" s="552">
        <f t="shared" si="78"/>
        <v>0</v>
      </c>
      <c r="K216" s="552">
        <f t="shared" si="78"/>
        <v>0</v>
      </c>
      <c r="L216" s="558"/>
      <c r="M216" s="558">
        <v>0</v>
      </c>
      <c r="N216" s="558"/>
      <c r="O216" s="558"/>
      <c r="P216" s="558"/>
      <c r="Q216" s="558"/>
      <c r="R216" s="558"/>
      <c r="S216" s="558"/>
      <c r="T216" s="558">
        <v>0</v>
      </c>
      <c r="U216" s="558"/>
      <c r="V216" s="558"/>
      <c r="W216" s="558"/>
      <c r="X216" s="558"/>
      <c r="Y216" s="558"/>
      <c r="Z216" s="558"/>
      <c r="AA216" s="558">
        <v>0</v>
      </c>
      <c r="AB216" s="558"/>
      <c r="AC216" s="558"/>
      <c r="AD216" s="558"/>
      <c r="AE216" s="558"/>
      <c r="AF216" s="558"/>
      <c r="AG216" s="558"/>
      <c r="AH216" s="558">
        <v>11.567796610169491</v>
      </c>
      <c r="AI216" s="558"/>
      <c r="AJ216" s="558"/>
      <c r="AK216" s="558"/>
      <c r="AL216" s="558"/>
      <c r="AM216" s="558"/>
      <c r="AN216" s="552">
        <f t="shared" si="82"/>
        <v>0</v>
      </c>
      <c r="AO216" s="552">
        <f t="shared" si="81"/>
        <v>10.464416</v>
      </c>
      <c r="AP216" s="552">
        <f t="shared" si="80"/>
        <v>0</v>
      </c>
      <c r="AQ216" s="552">
        <f t="shared" si="80"/>
        <v>0</v>
      </c>
      <c r="AR216" s="552">
        <f t="shared" si="80"/>
        <v>0</v>
      </c>
      <c r="AS216" s="552">
        <f t="shared" si="80"/>
        <v>0</v>
      </c>
      <c r="AT216" s="552">
        <f t="shared" si="80"/>
        <v>0</v>
      </c>
      <c r="AU216" s="558"/>
      <c r="AV216" s="558">
        <v>0</v>
      </c>
      <c r="AW216" s="558"/>
      <c r="AX216" s="558"/>
      <c r="AY216" s="558"/>
      <c r="AZ216" s="558"/>
      <c r="BA216" s="558"/>
      <c r="BB216" s="558"/>
      <c r="BC216" s="558">
        <v>0</v>
      </c>
      <c r="BD216" s="558"/>
      <c r="BE216" s="558"/>
      <c r="BF216" s="558"/>
      <c r="BG216" s="558"/>
      <c r="BH216" s="558"/>
      <c r="BI216" s="558"/>
      <c r="BJ216" s="558">
        <v>0</v>
      </c>
      <c r="BK216" s="558"/>
      <c r="BL216" s="558"/>
      <c r="BM216" s="558"/>
      <c r="BN216" s="558"/>
      <c r="BO216" s="558"/>
      <c r="BP216" s="558"/>
      <c r="BQ216" s="558">
        <v>10.464416</v>
      </c>
      <c r="BR216" s="558"/>
      <c r="BS216" s="558"/>
      <c r="BT216" s="558"/>
      <c r="BU216" s="558"/>
      <c r="BV216" s="558"/>
      <c r="BW216" s="552">
        <f t="shared" si="83"/>
        <v>-1.1033806101694914</v>
      </c>
      <c r="BX216" s="553">
        <f t="shared" si="84"/>
        <v>-9.5383818315018298E-2</v>
      </c>
      <c r="BY216" s="552">
        <f t="shared" si="85"/>
        <v>0</v>
      </c>
      <c r="BZ216" s="553">
        <f t="shared" si="86"/>
        <v>0</v>
      </c>
      <c r="CA216" s="530" t="s">
        <v>455</v>
      </c>
    </row>
    <row r="217" spans="1:79" ht="31.5">
      <c r="A217" s="525" t="s">
        <v>734</v>
      </c>
      <c r="B217" s="526" t="s">
        <v>534</v>
      </c>
      <c r="C217" s="527" t="s">
        <v>629</v>
      </c>
      <c r="D217" s="525" t="s">
        <v>890</v>
      </c>
      <c r="E217" s="552">
        <f t="shared" si="79"/>
        <v>0</v>
      </c>
      <c r="F217" s="552">
        <f t="shared" si="79"/>
        <v>5.0847457627118651</v>
      </c>
      <c r="G217" s="552">
        <f t="shared" si="79"/>
        <v>0</v>
      </c>
      <c r="H217" s="552">
        <f t="shared" si="78"/>
        <v>0</v>
      </c>
      <c r="I217" s="552">
        <f t="shared" si="78"/>
        <v>0</v>
      </c>
      <c r="J217" s="552">
        <f t="shared" si="78"/>
        <v>0</v>
      </c>
      <c r="K217" s="552">
        <f t="shared" si="78"/>
        <v>0</v>
      </c>
      <c r="L217" s="558"/>
      <c r="M217" s="558">
        <v>0</v>
      </c>
      <c r="N217" s="558"/>
      <c r="O217" s="558"/>
      <c r="P217" s="558"/>
      <c r="Q217" s="558"/>
      <c r="R217" s="558"/>
      <c r="S217" s="558"/>
      <c r="T217" s="558">
        <v>0</v>
      </c>
      <c r="U217" s="558"/>
      <c r="V217" s="558"/>
      <c r="W217" s="558"/>
      <c r="X217" s="558"/>
      <c r="Y217" s="558"/>
      <c r="Z217" s="558"/>
      <c r="AA217" s="558">
        <v>0</v>
      </c>
      <c r="AB217" s="558"/>
      <c r="AC217" s="558"/>
      <c r="AD217" s="558"/>
      <c r="AE217" s="558"/>
      <c r="AF217" s="558"/>
      <c r="AG217" s="558"/>
      <c r="AH217" s="558">
        <v>5.0847457627118651</v>
      </c>
      <c r="AI217" s="558"/>
      <c r="AJ217" s="558"/>
      <c r="AK217" s="558"/>
      <c r="AL217" s="558"/>
      <c r="AM217" s="558"/>
      <c r="AN217" s="552">
        <f t="shared" si="82"/>
        <v>0</v>
      </c>
      <c r="AO217" s="552">
        <f t="shared" si="81"/>
        <v>14.249499999999999</v>
      </c>
      <c r="AP217" s="552">
        <f t="shared" si="80"/>
        <v>0</v>
      </c>
      <c r="AQ217" s="552">
        <f t="shared" si="80"/>
        <v>0</v>
      </c>
      <c r="AR217" s="552">
        <f t="shared" si="80"/>
        <v>0</v>
      </c>
      <c r="AS217" s="552">
        <f t="shared" si="80"/>
        <v>0</v>
      </c>
      <c r="AT217" s="552">
        <f t="shared" si="80"/>
        <v>0</v>
      </c>
      <c r="AU217" s="558"/>
      <c r="AV217" s="558">
        <v>0</v>
      </c>
      <c r="AW217" s="558"/>
      <c r="AX217" s="558"/>
      <c r="AY217" s="558"/>
      <c r="AZ217" s="558"/>
      <c r="BA217" s="558"/>
      <c r="BB217" s="558"/>
      <c r="BC217" s="558">
        <v>0</v>
      </c>
      <c r="BD217" s="558"/>
      <c r="BE217" s="558"/>
      <c r="BF217" s="558"/>
      <c r="BG217" s="558"/>
      <c r="BH217" s="558"/>
      <c r="BI217" s="558"/>
      <c r="BJ217" s="558">
        <v>0</v>
      </c>
      <c r="BK217" s="558"/>
      <c r="BL217" s="558"/>
      <c r="BM217" s="558"/>
      <c r="BN217" s="558"/>
      <c r="BO217" s="558"/>
      <c r="BP217" s="558"/>
      <c r="BQ217" s="558">
        <v>14.249499999999999</v>
      </c>
      <c r="BR217" s="558"/>
      <c r="BS217" s="558"/>
      <c r="BT217" s="558"/>
      <c r="BU217" s="558"/>
      <c r="BV217" s="558"/>
      <c r="BW217" s="552">
        <f t="shared" si="83"/>
        <v>9.1647542372881343</v>
      </c>
      <c r="BX217" s="553">
        <f t="shared" si="84"/>
        <v>1.802401666666666</v>
      </c>
      <c r="BY217" s="552">
        <f t="shared" si="85"/>
        <v>0</v>
      </c>
      <c r="BZ217" s="553">
        <f t="shared" si="86"/>
        <v>0</v>
      </c>
      <c r="CA217" s="530" t="s">
        <v>1009</v>
      </c>
    </row>
    <row r="218" spans="1:79" ht="31.5">
      <c r="A218" s="525" t="s">
        <v>734</v>
      </c>
      <c r="B218" s="526" t="s">
        <v>535</v>
      </c>
      <c r="C218" s="527" t="s">
        <v>8</v>
      </c>
      <c r="D218" s="525" t="s">
        <v>891</v>
      </c>
      <c r="E218" s="552">
        <f t="shared" si="79"/>
        <v>0</v>
      </c>
      <c r="F218" s="552">
        <f t="shared" si="79"/>
        <v>1.6186440677966103</v>
      </c>
      <c r="G218" s="552">
        <f t="shared" si="79"/>
        <v>0</v>
      </c>
      <c r="H218" s="552">
        <f t="shared" si="78"/>
        <v>0</v>
      </c>
      <c r="I218" s="552">
        <f t="shared" si="78"/>
        <v>0</v>
      </c>
      <c r="J218" s="552">
        <f t="shared" si="78"/>
        <v>0</v>
      </c>
      <c r="K218" s="552">
        <f t="shared" si="78"/>
        <v>0</v>
      </c>
      <c r="L218" s="558"/>
      <c r="M218" s="558">
        <v>0</v>
      </c>
      <c r="N218" s="558"/>
      <c r="O218" s="558"/>
      <c r="P218" s="558"/>
      <c r="Q218" s="558"/>
      <c r="R218" s="558"/>
      <c r="S218" s="558"/>
      <c r="T218" s="558">
        <v>0</v>
      </c>
      <c r="U218" s="558"/>
      <c r="V218" s="558"/>
      <c r="W218" s="558"/>
      <c r="X218" s="558"/>
      <c r="Y218" s="558"/>
      <c r="Z218" s="558"/>
      <c r="AA218" s="558">
        <v>0</v>
      </c>
      <c r="AB218" s="558"/>
      <c r="AC218" s="558"/>
      <c r="AD218" s="558"/>
      <c r="AE218" s="558"/>
      <c r="AF218" s="558"/>
      <c r="AG218" s="558"/>
      <c r="AH218" s="558">
        <v>1.6186440677966103</v>
      </c>
      <c r="AI218" s="558"/>
      <c r="AJ218" s="558"/>
      <c r="AK218" s="558"/>
      <c r="AL218" s="558"/>
      <c r="AM218" s="558"/>
      <c r="AN218" s="552">
        <f t="shared" si="82"/>
        <v>0</v>
      </c>
      <c r="AO218" s="552">
        <f t="shared" si="81"/>
        <v>1.8976500000000001</v>
      </c>
      <c r="AP218" s="552">
        <f t="shared" si="80"/>
        <v>0</v>
      </c>
      <c r="AQ218" s="552">
        <f t="shared" si="80"/>
        <v>0</v>
      </c>
      <c r="AR218" s="552">
        <f t="shared" si="80"/>
        <v>0</v>
      </c>
      <c r="AS218" s="552">
        <f t="shared" si="80"/>
        <v>0</v>
      </c>
      <c r="AT218" s="552">
        <f t="shared" si="80"/>
        <v>0</v>
      </c>
      <c r="AU218" s="558"/>
      <c r="AV218" s="558">
        <v>0</v>
      </c>
      <c r="AW218" s="558"/>
      <c r="AX218" s="558"/>
      <c r="AY218" s="558"/>
      <c r="AZ218" s="558"/>
      <c r="BA218" s="558"/>
      <c r="BB218" s="558"/>
      <c r="BC218" s="558">
        <v>0</v>
      </c>
      <c r="BD218" s="558"/>
      <c r="BE218" s="558"/>
      <c r="BF218" s="558"/>
      <c r="BG218" s="558"/>
      <c r="BH218" s="558"/>
      <c r="BI218" s="558"/>
      <c r="BJ218" s="558">
        <v>0</v>
      </c>
      <c r="BK218" s="558"/>
      <c r="BL218" s="558"/>
      <c r="BM218" s="558"/>
      <c r="BN218" s="558"/>
      <c r="BO218" s="558"/>
      <c r="BP218" s="558"/>
      <c r="BQ218" s="558">
        <v>1.8976500000000001</v>
      </c>
      <c r="BR218" s="558"/>
      <c r="BS218" s="558"/>
      <c r="BT218" s="558"/>
      <c r="BU218" s="558"/>
      <c r="BV218" s="558"/>
      <c r="BW218" s="552">
        <f t="shared" si="83"/>
        <v>0.27900593220338976</v>
      </c>
      <c r="BX218" s="553">
        <f t="shared" si="84"/>
        <v>0.17237015706806269</v>
      </c>
      <c r="BY218" s="552">
        <f t="shared" si="85"/>
        <v>0</v>
      </c>
      <c r="BZ218" s="553">
        <f t="shared" si="86"/>
        <v>0</v>
      </c>
      <c r="CA218" s="530" t="s">
        <v>945</v>
      </c>
    </row>
    <row r="219" spans="1:79" ht="31.5">
      <c r="A219" s="525" t="s">
        <v>734</v>
      </c>
      <c r="B219" s="526" t="s">
        <v>536</v>
      </c>
      <c r="C219" s="527" t="s">
        <v>0</v>
      </c>
      <c r="D219" s="525" t="s">
        <v>892</v>
      </c>
      <c r="E219" s="552">
        <f t="shared" si="79"/>
        <v>0</v>
      </c>
      <c r="F219" s="552">
        <f t="shared" si="79"/>
        <v>2.5423728813559325</v>
      </c>
      <c r="G219" s="552">
        <f t="shared" si="79"/>
        <v>0</v>
      </c>
      <c r="H219" s="552">
        <f t="shared" si="78"/>
        <v>0</v>
      </c>
      <c r="I219" s="552">
        <f t="shared" si="78"/>
        <v>0</v>
      </c>
      <c r="J219" s="552">
        <f t="shared" si="78"/>
        <v>0</v>
      </c>
      <c r="K219" s="552">
        <f t="shared" si="78"/>
        <v>0</v>
      </c>
      <c r="L219" s="558"/>
      <c r="M219" s="558">
        <v>0</v>
      </c>
      <c r="N219" s="558"/>
      <c r="O219" s="558"/>
      <c r="P219" s="558"/>
      <c r="Q219" s="558"/>
      <c r="R219" s="558"/>
      <c r="S219" s="558"/>
      <c r="T219" s="558">
        <v>0</v>
      </c>
      <c r="U219" s="558"/>
      <c r="V219" s="558"/>
      <c r="W219" s="558"/>
      <c r="X219" s="558"/>
      <c r="Y219" s="558"/>
      <c r="Z219" s="558"/>
      <c r="AA219" s="558">
        <v>2.5423728813559325</v>
      </c>
      <c r="AB219" s="558"/>
      <c r="AC219" s="558"/>
      <c r="AD219" s="558"/>
      <c r="AE219" s="558"/>
      <c r="AF219" s="558"/>
      <c r="AG219" s="558"/>
      <c r="AH219" s="558">
        <v>0</v>
      </c>
      <c r="AI219" s="558"/>
      <c r="AJ219" s="558"/>
      <c r="AK219" s="558"/>
      <c r="AL219" s="558"/>
      <c r="AM219" s="558"/>
      <c r="AN219" s="552">
        <f t="shared" si="82"/>
        <v>0</v>
      </c>
      <c r="AO219" s="552">
        <f t="shared" si="81"/>
        <v>1.8781635700000001</v>
      </c>
      <c r="AP219" s="552">
        <f t="shared" si="80"/>
        <v>0</v>
      </c>
      <c r="AQ219" s="552">
        <f t="shared" si="80"/>
        <v>0</v>
      </c>
      <c r="AR219" s="552">
        <f t="shared" si="80"/>
        <v>0</v>
      </c>
      <c r="AS219" s="552">
        <f t="shared" si="80"/>
        <v>0</v>
      </c>
      <c r="AT219" s="552">
        <f t="shared" si="80"/>
        <v>0</v>
      </c>
      <c r="AU219" s="558"/>
      <c r="AV219" s="558">
        <v>0</v>
      </c>
      <c r="AW219" s="558"/>
      <c r="AX219" s="558"/>
      <c r="AY219" s="558"/>
      <c r="AZ219" s="558"/>
      <c r="BA219" s="558"/>
      <c r="BB219" s="558"/>
      <c r="BC219" s="558">
        <v>0</v>
      </c>
      <c r="BD219" s="558"/>
      <c r="BE219" s="558"/>
      <c r="BF219" s="558"/>
      <c r="BG219" s="558"/>
      <c r="BH219" s="558"/>
      <c r="BI219" s="558"/>
      <c r="BJ219" s="558">
        <v>1.8781635700000001</v>
      </c>
      <c r="BK219" s="558"/>
      <c r="BL219" s="558"/>
      <c r="BM219" s="558"/>
      <c r="BN219" s="558"/>
      <c r="BO219" s="558"/>
      <c r="BP219" s="558"/>
      <c r="BQ219" s="558">
        <v>0</v>
      </c>
      <c r="BR219" s="558"/>
      <c r="BS219" s="558"/>
      <c r="BT219" s="558"/>
      <c r="BU219" s="558"/>
      <c r="BV219" s="558"/>
      <c r="BW219" s="552">
        <f t="shared" si="83"/>
        <v>-0.66420931135593242</v>
      </c>
      <c r="BX219" s="553">
        <f t="shared" si="84"/>
        <v>-0.26125566246666676</v>
      </c>
      <c r="BY219" s="552">
        <f t="shared" si="85"/>
        <v>0</v>
      </c>
      <c r="BZ219" s="553">
        <f t="shared" si="86"/>
        <v>0</v>
      </c>
      <c r="CA219" s="530" t="s">
        <v>455</v>
      </c>
    </row>
    <row r="220" spans="1:79" ht="31.5">
      <c r="A220" s="525" t="s">
        <v>734</v>
      </c>
      <c r="B220" s="526" t="s">
        <v>537</v>
      </c>
      <c r="C220" s="527" t="s">
        <v>551</v>
      </c>
      <c r="D220" s="525" t="s">
        <v>893</v>
      </c>
      <c r="E220" s="552">
        <f t="shared" si="79"/>
        <v>0</v>
      </c>
      <c r="F220" s="552">
        <f t="shared" si="79"/>
        <v>0.84745762711864414</v>
      </c>
      <c r="G220" s="552">
        <f t="shared" si="79"/>
        <v>0</v>
      </c>
      <c r="H220" s="552">
        <f t="shared" si="78"/>
        <v>0</v>
      </c>
      <c r="I220" s="552">
        <f t="shared" si="78"/>
        <v>0</v>
      </c>
      <c r="J220" s="552">
        <f t="shared" si="78"/>
        <v>0</v>
      </c>
      <c r="K220" s="552">
        <f t="shared" si="78"/>
        <v>0</v>
      </c>
      <c r="L220" s="558"/>
      <c r="M220" s="558">
        <v>0</v>
      </c>
      <c r="N220" s="558"/>
      <c r="O220" s="558"/>
      <c r="P220" s="558"/>
      <c r="Q220" s="558"/>
      <c r="R220" s="558"/>
      <c r="S220" s="558"/>
      <c r="T220" s="558">
        <v>0</v>
      </c>
      <c r="U220" s="558"/>
      <c r="V220" s="558"/>
      <c r="W220" s="558"/>
      <c r="X220" s="558"/>
      <c r="Y220" s="558"/>
      <c r="Z220" s="558"/>
      <c r="AA220" s="558">
        <v>0.84745762711864414</v>
      </c>
      <c r="AB220" s="558"/>
      <c r="AC220" s="558"/>
      <c r="AD220" s="558"/>
      <c r="AE220" s="558"/>
      <c r="AF220" s="558"/>
      <c r="AG220" s="558"/>
      <c r="AH220" s="558">
        <v>0</v>
      </c>
      <c r="AI220" s="558"/>
      <c r="AJ220" s="558"/>
      <c r="AK220" s="558"/>
      <c r="AL220" s="558"/>
      <c r="AM220" s="558"/>
      <c r="AN220" s="552">
        <f t="shared" si="82"/>
        <v>0</v>
      </c>
      <c r="AO220" s="552">
        <f t="shared" si="81"/>
        <v>0.39867000000000002</v>
      </c>
      <c r="AP220" s="552">
        <f t="shared" si="80"/>
        <v>0</v>
      </c>
      <c r="AQ220" s="552">
        <f t="shared" si="80"/>
        <v>0</v>
      </c>
      <c r="AR220" s="552">
        <f t="shared" si="80"/>
        <v>0</v>
      </c>
      <c r="AS220" s="552">
        <f t="shared" si="80"/>
        <v>0</v>
      </c>
      <c r="AT220" s="552">
        <f t="shared" si="80"/>
        <v>0</v>
      </c>
      <c r="AU220" s="558"/>
      <c r="AV220" s="558">
        <v>0</v>
      </c>
      <c r="AW220" s="558"/>
      <c r="AX220" s="558"/>
      <c r="AY220" s="558"/>
      <c r="AZ220" s="558"/>
      <c r="BA220" s="558"/>
      <c r="BB220" s="558"/>
      <c r="BC220" s="558">
        <v>0</v>
      </c>
      <c r="BD220" s="558"/>
      <c r="BE220" s="558"/>
      <c r="BF220" s="558"/>
      <c r="BG220" s="558"/>
      <c r="BH220" s="558"/>
      <c r="BI220" s="558"/>
      <c r="BJ220" s="558">
        <v>0.39867000000000002</v>
      </c>
      <c r="BK220" s="558"/>
      <c r="BL220" s="558"/>
      <c r="BM220" s="558"/>
      <c r="BN220" s="558"/>
      <c r="BO220" s="558"/>
      <c r="BP220" s="558"/>
      <c r="BQ220" s="558">
        <v>0</v>
      </c>
      <c r="BR220" s="558"/>
      <c r="BS220" s="558"/>
      <c r="BT220" s="558"/>
      <c r="BU220" s="558"/>
      <c r="BV220" s="558"/>
      <c r="BW220" s="552">
        <f t="shared" si="83"/>
        <v>-0.44878762711864412</v>
      </c>
      <c r="BX220" s="553">
        <f t="shared" si="84"/>
        <v>-0.52956939999999997</v>
      </c>
      <c r="BY220" s="552">
        <f t="shared" si="85"/>
        <v>0</v>
      </c>
      <c r="BZ220" s="553">
        <f t="shared" si="86"/>
        <v>0</v>
      </c>
      <c r="CA220" s="530" t="s">
        <v>455</v>
      </c>
    </row>
    <row r="221" spans="1:79" ht="31.5">
      <c r="A221" s="525" t="s">
        <v>734</v>
      </c>
      <c r="B221" s="526" t="s">
        <v>538</v>
      </c>
      <c r="C221" s="527" t="s">
        <v>2</v>
      </c>
      <c r="D221" s="525" t="s">
        <v>894</v>
      </c>
      <c r="E221" s="552">
        <f t="shared" si="79"/>
        <v>0</v>
      </c>
      <c r="F221" s="552">
        <f t="shared" si="79"/>
        <v>0.76271186440677963</v>
      </c>
      <c r="G221" s="552">
        <f t="shared" si="79"/>
        <v>0</v>
      </c>
      <c r="H221" s="552">
        <f t="shared" si="78"/>
        <v>0</v>
      </c>
      <c r="I221" s="552">
        <f t="shared" si="78"/>
        <v>0</v>
      </c>
      <c r="J221" s="552">
        <f t="shared" si="78"/>
        <v>0</v>
      </c>
      <c r="K221" s="552">
        <f t="shared" si="78"/>
        <v>0</v>
      </c>
      <c r="L221" s="558"/>
      <c r="M221" s="558">
        <v>0</v>
      </c>
      <c r="N221" s="558"/>
      <c r="O221" s="558"/>
      <c r="P221" s="558"/>
      <c r="Q221" s="558"/>
      <c r="R221" s="558"/>
      <c r="S221" s="558"/>
      <c r="T221" s="558">
        <v>0</v>
      </c>
      <c r="U221" s="558"/>
      <c r="V221" s="558"/>
      <c r="W221" s="558"/>
      <c r="X221" s="558"/>
      <c r="Y221" s="558"/>
      <c r="Z221" s="558"/>
      <c r="AA221" s="558">
        <v>0.76271186440677963</v>
      </c>
      <c r="AB221" s="558"/>
      <c r="AC221" s="558"/>
      <c r="AD221" s="558"/>
      <c r="AE221" s="558"/>
      <c r="AF221" s="558"/>
      <c r="AG221" s="558"/>
      <c r="AH221" s="558">
        <v>0</v>
      </c>
      <c r="AI221" s="558"/>
      <c r="AJ221" s="558"/>
      <c r="AK221" s="558"/>
      <c r="AL221" s="558"/>
      <c r="AM221" s="558"/>
      <c r="AN221" s="552">
        <f t="shared" si="82"/>
        <v>0</v>
      </c>
      <c r="AO221" s="552">
        <f t="shared" si="81"/>
        <v>1.0778799999999999</v>
      </c>
      <c r="AP221" s="552">
        <f t="shared" si="80"/>
        <v>0</v>
      </c>
      <c r="AQ221" s="552">
        <f t="shared" si="80"/>
        <v>0</v>
      </c>
      <c r="AR221" s="552">
        <f t="shared" si="80"/>
        <v>0</v>
      </c>
      <c r="AS221" s="552">
        <f t="shared" si="80"/>
        <v>0</v>
      </c>
      <c r="AT221" s="552">
        <f t="shared" si="80"/>
        <v>0</v>
      </c>
      <c r="AU221" s="558"/>
      <c r="AV221" s="558">
        <v>0</v>
      </c>
      <c r="AW221" s="558"/>
      <c r="AX221" s="558"/>
      <c r="AY221" s="558"/>
      <c r="AZ221" s="558"/>
      <c r="BA221" s="558"/>
      <c r="BB221" s="558"/>
      <c r="BC221" s="558">
        <v>0</v>
      </c>
      <c r="BD221" s="558"/>
      <c r="BE221" s="558"/>
      <c r="BF221" s="558"/>
      <c r="BG221" s="558"/>
      <c r="BH221" s="558"/>
      <c r="BI221" s="558"/>
      <c r="BJ221" s="558">
        <v>1.0778799999999999</v>
      </c>
      <c r="BK221" s="558"/>
      <c r="BL221" s="558"/>
      <c r="BM221" s="558"/>
      <c r="BN221" s="558"/>
      <c r="BO221" s="558"/>
      <c r="BP221" s="558"/>
      <c r="BQ221" s="558">
        <v>0</v>
      </c>
      <c r="BR221" s="558"/>
      <c r="BS221" s="558"/>
      <c r="BT221" s="558"/>
      <c r="BU221" s="558"/>
      <c r="BV221" s="558"/>
      <c r="BW221" s="552">
        <f t="shared" si="83"/>
        <v>0.31516813559322032</v>
      </c>
      <c r="BX221" s="553">
        <f t="shared" si="84"/>
        <v>0.4132204444444445</v>
      </c>
      <c r="BY221" s="552">
        <f t="shared" si="85"/>
        <v>0</v>
      </c>
      <c r="BZ221" s="553">
        <f t="shared" si="86"/>
        <v>0</v>
      </c>
      <c r="CA221" s="530" t="s">
        <v>1003</v>
      </c>
    </row>
    <row r="222" spans="1:79" ht="31.5">
      <c r="A222" s="525" t="s">
        <v>734</v>
      </c>
      <c r="B222" s="526" t="s">
        <v>539</v>
      </c>
      <c r="C222" s="527" t="s">
        <v>8</v>
      </c>
      <c r="D222" s="525" t="s">
        <v>895</v>
      </c>
      <c r="E222" s="552">
        <f t="shared" si="79"/>
        <v>0</v>
      </c>
      <c r="F222" s="552">
        <f t="shared" si="79"/>
        <v>3.3898305084745766</v>
      </c>
      <c r="G222" s="552">
        <f t="shared" si="79"/>
        <v>0</v>
      </c>
      <c r="H222" s="552">
        <f t="shared" si="78"/>
        <v>0</v>
      </c>
      <c r="I222" s="552">
        <f t="shared" si="78"/>
        <v>0</v>
      </c>
      <c r="J222" s="552">
        <f t="shared" si="78"/>
        <v>0</v>
      </c>
      <c r="K222" s="552">
        <f t="shared" si="78"/>
        <v>0</v>
      </c>
      <c r="L222" s="558"/>
      <c r="M222" s="558">
        <v>0</v>
      </c>
      <c r="N222" s="558"/>
      <c r="O222" s="558"/>
      <c r="P222" s="558"/>
      <c r="Q222" s="558"/>
      <c r="R222" s="558"/>
      <c r="S222" s="558"/>
      <c r="T222" s="558">
        <v>0</v>
      </c>
      <c r="U222" s="558"/>
      <c r="V222" s="558"/>
      <c r="W222" s="558"/>
      <c r="X222" s="558"/>
      <c r="Y222" s="558"/>
      <c r="Z222" s="558"/>
      <c r="AA222" s="558">
        <v>3.3898305084745766</v>
      </c>
      <c r="AB222" s="558"/>
      <c r="AC222" s="558"/>
      <c r="AD222" s="558"/>
      <c r="AE222" s="558"/>
      <c r="AF222" s="558"/>
      <c r="AG222" s="558"/>
      <c r="AH222" s="558">
        <v>0</v>
      </c>
      <c r="AI222" s="558"/>
      <c r="AJ222" s="558"/>
      <c r="AK222" s="558"/>
      <c r="AL222" s="558"/>
      <c r="AM222" s="558"/>
      <c r="AN222" s="552">
        <f t="shared" si="82"/>
        <v>0</v>
      </c>
      <c r="AO222" s="552">
        <f t="shared" si="81"/>
        <v>2.2977559999999997</v>
      </c>
      <c r="AP222" s="552">
        <f t="shared" si="80"/>
        <v>0</v>
      </c>
      <c r="AQ222" s="552">
        <f t="shared" si="80"/>
        <v>0</v>
      </c>
      <c r="AR222" s="552">
        <f t="shared" si="80"/>
        <v>0</v>
      </c>
      <c r="AS222" s="552">
        <f t="shared" si="80"/>
        <v>0</v>
      </c>
      <c r="AT222" s="552">
        <f t="shared" si="80"/>
        <v>0</v>
      </c>
      <c r="AU222" s="558"/>
      <c r="AV222" s="558">
        <v>0</v>
      </c>
      <c r="AW222" s="558"/>
      <c r="AX222" s="558"/>
      <c r="AY222" s="558"/>
      <c r="AZ222" s="558"/>
      <c r="BA222" s="558"/>
      <c r="BB222" s="558"/>
      <c r="BC222" s="558">
        <v>0</v>
      </c>
      <c r="BD222" s="558"/>
      <c r="BE222" s="558"/>
      <c r="BF222" s="558"/>
      <c r="BG222" s="558"/>
      <c r="BH222" s="558"/>
      <c r="BI222" s="558"/>
      <c r="BJ222" s="558">
        <v>2.2977559999999997</v>
      </c>
      <c r="BK222" s="558"/>
      <c r="BL222" s="558"/>
      <c r="BM222" s="558"/>
      <c r="BN222" s="558"/>
      <c r="BO222" s="558"/>
      <c r="BP222" s="558"/>
      <c r="BQ222" s="558">
        <v>0</v>
      </c>
      <c r="BR222" s="558"/>
      <c r="BS222" s="558"/>
      <c r="BT222" s="558"/>
      <c r="BU222" s="558"/>
      <c r="BV222" s="558"/>
      <c r="BW222" s="552">
        <f t="shared" si="83"/>
        <v>-1.0920745084745769</v>
      </c>
      <c r="BX222" s="553">
        <f t="shared" si="84"/>
        <v>-0.32216198000000018</v>
      </c>
      <c r="BY222" s="552">
        <f t="shared" si="85"/>
        <v>0</v>
      </c>
      <c r="BZ222" s="553">
        <f t="shared" si="86"/>
        <v>0</v>
      </c>
      <c r="CA222" s="530" t="s">
        <v>945</v>
      </c>
    </row>
    <row r="223" spans="1:79" ht="31.5">
      <c r="A223" s="525" t="s">
        <v>734</v>
      </c>
      <c r="B223" s="526" t="s">
        <v>540</v>
      </c>
      <c r="C223" s="527" t="s">
        <v>8</v>
      </c>
      <c r="D223" s="525" t="s">
        <v>601</v>
      </c>
      <c r="E223" s="552">
        <f t="shared" si="79"/>
        <v>0</v>
      </c>
      <c r="F223" s="552">
        <f t="shared" si="79"/>
        <v>3.7711864406779663</v>
      </c>
      <c r="G223" s="552">
        <f t="shared" si="79"/>
        <v>0</v>
      </c>
      <c r="H223" s="552">
        <f t="shared" si="78"/>
        <v>0</v>
      </c>
      <c r="I223" s="552">
        <f t="shared" si="78"/>
        <v>0</v>
      </c>
      <c r="J223" s="552">
        <f t="shared" si="78"/>
        <v>0</v>
      </c>
      <c r="K223" s="552">
        <f t="shared" si="78"/>
        <v>0</v>
      </c>
      <c r="L223" s="558"/>
      <c r="M223" s="558">
        <v>0</v>
      </c>
      <c r="N223" s="558"/>
      <c r="O223" s="558"/>
      <c r="P223" s="558"/>
      <c r="Q223" s="558"/>
      <c r="R223" s="558"/>
      <c r="S223" s="558"/>
      <c r="T223" s="558">
        <v>0</v>
      </c>
      <c r="U223" s="558"/>
      <c r="V223" s="558"/>
      <c r="W223" s="558"/>
      <c r="X223" s="558"/>
      <c r="Y223" s="558"/>
      <c r="Z223" s="558"/>
      <c r="AA223" s="558">
        <v>3.7711864406779663</v>
      </c>
      <c r="AB223" s="558"/>
      <c r="AC223" s="558"/>
      <c r="AD223" s="558"/>
      <c r="AE223" s="558"/>
      <c r="AF223" s="558"/>
      <c r="AG223" s="558"/>
      <c r="AH223" s="558">
        <v>0</v>
      </c>
      <c r="AI223" s="558"/>
      <c r="AJ223" s="558"/>
      <c r="AK223" s="558"/>
      <c r="AL223" s="558"/>
      <c r="AM223" s="558"/>
      <c r="AN223" s="552">
        <f t="shared" si="82"/>
        <v>0</v>
      </c>
      <c r="AO223" s="552">
        <f t="shared" si="81"/>
        <v>4.3749589999999996</v>
      </c>
      <c r="AP223" s="552">
        <f t="shared" si="80"/>
        <v>0</v>
      </c>
      <c r="AQ223" s="552">
        <f t="shared" si="80"/>
        <v>0</v>
      </c>
      <c r="AR223" s="552">
        <f t="shared" si="80"/>
        <v>0</v>
      </c>
      <c r="AS223" s="552">
        <f t="shared" si="80"/>
        <v>0</v>
      </c>
      <c r="AT223" s="552">
        <f t="shared" si="80"/>
        <v>0</v>
      </c>
      <c r="AU223" s="558"/>
      <c r="AV223" s="558">
        <v>0</v>
      </c>
      <c r="AW223" s="558"/>
      <c r="AX223" s="558"/>
      <c r="AY223" s="558"/>
      <c r="AZ223" s="558"/>
      <c r="BA223" s="558"/>
      <c r="BB223" s="558"/>
      <c r="BC223" s="558">
        <v>0</v>
      </c>
      <c r="BD223" s="558"/>
      <c r="BE223" s="558"/>
      <c r="BF223" s="558"/>
      <c r="BG223" s="558"/>
      <c r="BH223" s="558"/>
      <c r="BI223" s="558"/>
      <c r="BJ223" s="558">
        <v>0</v>
      </c>
      <c r="BK223" s="558"/>
      <c r="BL223" s="558"/>
      <c r="BM223" s="558"/>
      <c r="BN223" s="558"/>
      <c r="BO223" s="558"/>
      <c r="BP223" s="558"/>
      <c r="BQ223" s="558">
        <v>4.3749589999999996</v>
      </c>
      <c r="BR223" s="558"/>
      <c r="BS223" s="558"/>
      <c r="BT223" s="558"/>
      <c r="BU223" s="558"/>
      <c r="BV223" s="558"/>
      <c r="BW223" s="552">
        <f t="shared" si="83"/>
        <v>0.60377255932203333</v>
      </c>
      <c r="BX223" s="553">
        <f t="shared" si="84"/>
        <v>0.16010148764044918</v>
      </c>
      <c r="BY223" s="552">
        <f t="shared" si="85"/>
        <v>0</v>
      </c>
      <c r="BZ223" s="553">
        <f t="shared" si="86"/>
        <v>0</v>
      </c>
      <c r="CA223" s="530" t="s">
        <v>1010</v>
      </c>
    </row>
    <row r="224" spans="1:79" ht="31.5">
      <c r="A224" s="525" t="s">
        <v>734</v>
      </c>
      <c r="B224" s="526" t="s">
        <v>541</v>
      </c>
      <c r="C224" s="527" t="s">
        <v>624</v>
      </c>
      <c r="D224" s="525" t="s">
        <v>896</v>
      </c>
      <c r="E224" s="552">
        <f t="shared" si="79"/>
        <v>0</v>
      </c>
      <c r="F224" s="552">
        <f t="shared" si="79"/>
        <v>3.0333305084745765</v>
      </c>
      <c r="G224" s="552">
        <f t="shared" si="79"/>
        <v>0</v>
      </c>
      <c r="H224" s="552">
        <f t="shared" si="78"/>
        <v>0</v>
      </c>
      <c r="I224" s="552">
        <f t="shared" si="78"/>
        <v>0</v>
      </c>
      <c r="J224" s="552">
        <f t="shared" si="78"/>
        <v>0</v>
      </c>
      <c r="K224" s="552">
        <f t="shared" si="78"/>
        <v>0</v>
      </c>
      <c r="L224" s="558"/>
      <c r="M224" s="558">
        <v>0</v>
      </c>
      <c r="N224" s="558">
        <v>0</v>
      </c>
      <c r="O224" s="558"/>
      <c r="P224" s="558">
        <v>0</v>
      </c>
      <c r="Q224" s="558"/>
      <c r="R224" s="558"/>
      <c r="S224" s="558"/>
      <c r="T224" s="558">
        <v>0</v>
      </c>
      <c r="U224" s="558">
        <v>0</v>
      </c>
      <c r="V224" s="558"/>
      <c r="W224" s="558">
        <v>0</v>
      </c>
      <c r="X224" s="558"/>
      <c r="Y224" s="558"/>
      <c r="Z224" s="558"/>
      <c r="AA224" s="558">
        <v>0</v>
      </c>
      <c r="AB224" s="558">
        <v>0</v>
      </c>
      <c r="AC224" s="558"/>
      <c r="AD224" s="558">
        <v>0</v>
      </c>
      <c r="AE224" s="558"/>
      <c r="AF224" s="558"/>
      <c r="AG224" s="558"/>
      <c r="AH224" s="558">
        <v>3.0333305084745765</v>
      </c>
      <c r="AI224" s="558">
        <v>0</v>
      </c>
      <c r="AJ224" s="558"/>
      <c r="AK224" s="558">
        <v>0</v>
      </c>
      <c r="AL224" s="558"/>
      <c r="AM224" s="558"/>
      <c r="AN224" s="552">
        <f t="shared" si="82"/>
        <v>0</v>
      </c>
      <c r="AO224" s="552">
        <v>5.2087856200000004</v>
      </c>
      <c r="AP224" s="552">
        <f t="shared" si="80"/>
        <v>0</v>
      </c>
      <c r="AQ224" s="552">
        <f t="shared" si="80"/>
        <v>0</v>
      </c>
      <c r="AR224" s="552">
        <f t="shared" si="80"/>
        <v>0</v>
      </c>
      <c r="AS224" s="552">
        <f t="shared" si="80"/>
        <v>0</v>
      </c>
      <c r="AT224" s="552">
        <f t="shared" si="80"/>
        <v>0</v>
      </c>
      <c r="AU224" s="558"/>
      <c r="AV224" s="558">
        <v>0.55495662000000001</v>
      </c>
      <c r="AW224" s="558">
        <v>0</v>
      </c>
      <c r="AX224" s="558"/>
      <c r="AY224" s="558">
        <v>0</v>
      </c>
      <c r="AZ224" s="558"/>
      <c r="BA224" s="558"/>
      <c r="BB224" s="558"/>
      <c r="BC224" s="558">
        <v>0.70101000000000002</v>
      </c>
      <c r="BD224" s="558">
        <v>0</v>
      </c>
      <c r="BE224" s="558"/>
      <c r="BF224" s="558">
        <v>0</v>
      </c>
      <c r="BG224" s="558"/>
      <c r="BH224" s="558"/>
      <c r="BI224" s="558"/>
      <c r="BJ224" s="558">
        <v>0</v>
      </c>
      <c r="BK224" s="558">
        <v>0</v>
      </c>
      <c r="BL224" s="558"/>
      <c r="BM224" s="558">
        <v>0</v>
      </c>
      <c r="BN224" s="558"/>
      <c r="BO224" s="558"/>
      <c r="BP224" s="558"/>
      <c r="BQ224" s="558">
        <v>3.9528189999999999</v>
      </c>
      <c r="BR224" s="558">
        <v>0</v>
      </c>
      <c r="BS224" s="558"/>
      <c r="BT224" s="558">
        <v>0</v>
      </c>
      <c r="BU224" s="558"/>
      <c r="BV224" s="558"/>
      <c r="BW224" s="552">
        <f t="shared" si="83"/>
        <v>2.1754551115254239</v>
      </c>
      <c r="BX224" s="553">
        <f t="shared" si="84"/>
        <v>0.71718367169274688</v>
      </c>
      <c r="BY224" s="552">
        <f t="shared" si="85"/>
        <v>0</v>
      </c>
      <c r="BZ224" s="553">
        <f t="shared" si="86"/>
        <v>0</v>
      </c>
      <c r="CA224" s="530"/>
    </row>
    <row r="225" spans="1:79" ht="31.5">
      <c r="A225" s="566" t="s">
        <v>734</v>
      </c>
      <c r="B225" s="526" t="s">
        <v>1016</v>
      </c>
      <c r="C225" s="527" t="s">
        <v>1048</v>
      </c>
      <c r="D225" s="525"/>
      <c r="E225" s="552">
        <f t="shared" si="79"/>
        <v>0</v>
      </c>
      <c r="F225" s="552">
        <f t="shared" si="79"/>
        <v>0</v>
      </c>
      <c r="G225" s="552">
        <f t="shared" si="79"/>
        <v>0</v>
      </c>
      <c r="H225" s="552">
        <f t="shared" si="78"/>
        <v>0</v>
      </c>
      <c r="I225" s="552">
        <f t="shared" si="78"/>
        <v>0</v>
      </c>
      <c r="J225" s="552">
        <f t="shared" si="78"/>
        <v>0</v>
      </c>
      <c r="K225" s="552">
        <f t="shared" si="78"/>
        <v>0</v>
      </c>
      <c r="L225" s="558"/>
      <c r="M225" s="558">
        <v>0</v>
      </c>
      <c r="N225" s="558">
        <v>0</v>
      </c>
      <c r="O225" s="558"/>
      <c r="P225" s="558">
        <v>0</v>
      </c>
      <c r="Q225" s="558"/>
      <c r="R225" s="558"/>
      <c r="S225" s="558"/>
      <c r="T225" s="558">
        <v>0</v>
      </c>
      <c r="U225" s="558">
        <v>0</v>
      </c>
      <c r="V225" s="558"/>
      <c r="W225" s="558">
        <v>0</v>
      </c>
      <c r="X225" s="558"/>
      <c r="Y225" s="558"/>
      <c r="Z225" s="558"/>
      <c r="AA225" s="558">
        <v>0</v>
      </c>
      <c r="AB225" s="558">
        <v>0</v>
      </c>
      <c r="AC225" s="558"/>
      <c r="AD225" s="558">
        <v>0</v>
      </c>
      <c r="AE225" s="558"/>
      <c r="AF225" s="558"/>
      <c r="AG225" s="558"/>
      <c r="AH225" s="558">
        <v>0</v>
      </c>
      <c r="AI225" s="558">
        <v>0</v>
      </c>
      <c r="AJ225" s="558"/>
      <c r="AK225" s="558">
        <v>0</v>
      </c>
      <c r="AL225" s="558"/>
      <c r="AM225" s="558"/>
      <c r="AN225" s="552">
        <f t="shared" si="82"/>
        <v>0</v>
      </c>
      <c r="AO225" s="552">
        <f t="shared" si="81"/>
        <v>10.168739689999999</v>
      </c>
      <c r="AP225" s="552">
        <f t="shared" si="80"/>
        <v>0</v>
      </c>
      <c r="AQ225" s="552">
        <f t="shared" si="80"/>
        <v>0</v>
      </c>
      <c r="AR225" s="552">
        <f t="shared" si="80"/>
        <v>0</v>
      </c>
      <c r="AS225" s="552">
        <f t="shared" si="80"/>
        <v>0</v>
      </c>
      <c r="AT225" s="552">
        <f t="shared" si="80"/>
        <v>0</v>
      </c>
      <c r="AU225" s="558"/>
      <c r="AV225" s="558">
        <v>6.1786440000000002</v>
      </c>
      <c r="AW225" s="558">
        <v>0</v>
      </c>
      <c r="AX225" s="558"/>
      <c r="AY225" s="558">
        <v>0</v>
      </c>
      <c r="AZ225" s="558"/>
      <c r="BA225" s="558"/>
      <c r="BB225" s="558"/>
      <c r="BC225" s="558">
        <v>1.0370124199999999</v>
      </c>
      <c r="BD225" s="558">
        <v>0</v>
      </c>
      <c r="BE225" s="558"/>
      <c r="BF225" s="558">
        <v>0</v>
      </c>
      <c r="BG225" s="558"/>
      <c r="BH225" s="558"/>
      <c r="BI225" s="558"/>
      <c r="BJ225" s="558">
        <v>0.93041999999999991</v>
      </c>
      <c r="BK225" s="558">
        <v>0</v>
      </c>
      <c r="BL225" s="558"/>
      <c r="BM225" s="558">
        <v>0</v>
      </c>
      <c r="BN225" s="558"/>
      <c r="BO225" s="558"/>
      <c r="BP225" s="558"/>
      <c r="BQ225" s="558">
        <v>2.0226632699999998</v>
      </c>
      <c r="BR225" s="558">
        <v>0</v>
      </c>
      <c r="BS225" s="558"/>
      <c r="BT225" s="558">
        <v>0</v>
      </c>
      <c r="BU225" s="558"/>
      <c r="BV225" s="558"/>
      <c r="BW225" s="552">
        <f t="shared" si="83"/>
        <v>10.168739689999999</v>
      </c>
      <c r="BX225" s="553">
        <f t="shared" si="84"/>
        <v>0</v>
      </c>
      <c r="BY225" s="552">
        <f t="shared" si="85"/>
        <v>0</v>
      </c>
      <c r="BZ225" s="553">
        <f t="shared" si="86"/>
        <v>0</v>
      </c>
      <c r="CA225" s="530"/>
    </row>
    <row r="226" spans="1:79" ht="47.25">
      <c r="A226" s="525" t="s">
        <v>734</v>
      </c>
      <c r="B226" s="526" t="s">
        <v>542</v>
      </c>
      <c r="C226" s="527" t="s">
        <v>8</v>
      </c>
      <c r="D226" s="525" t="s">
        <v>897</v>
      </c>
      <c r="E226" s="552">
        <f t="shared" si="79"/>
        <v>0</v>
      </c>
      <c r="F226" s="552">
        <f t="shared" si="79"/>
        <v>6.5169491525423737</v>
      </c>
      <c r="G226" s="552">
        <f t="shared" si="79"/>
        <v>0</v>
      </c>
      <c r="H226" s="552">
        <f t="shared" si="78"/>
        <v>0</v>
      </c>
      <c r="I226" s="552">
        <f t="shared" si="78"/>
        <v>0</v>
      </c>
      <c r="J226" s="552">
        <f t="shared" si="78"/>
        <v>0</v>
      </c>
      <c r="K226" s="552">
        <f t="shared" si="78"/>
        <v>0</v>
      </c>
      <c r="L226" s="558"/>
      <c r="M226" s="558">
        <v>0</v>
      </c>
      <c r="N226" s="558"/>
      <c r="O226" s="558"/>
      <c r="P226" s="558"/>
      <c r="Q226" s="558"/>
      <c r="R226" s="558"/>
      <c r="S226" s="558"/>
      <c r="T226" s="558">
        <v>0</v>
      </c>
      <c r="U226" s="558"/>
      <c r="V226" s="558"/>
      <c r="W226" s="558"/>
      <c r="X226" s="558"/>
      <c r="Y226" s="558"/>
      <c r="Z226" s="558"/>
      <c r="AA226" s="558">
        <v>6.5169491525423737</v>
      </c>
      <c r="AB226" s="558"/>
      <c r="AC226" s="558"/>
      <c r="AD226" s="558"/>
      <c r="AE226" s="558"/>
      <c r="AF226" s="558"/>
      <c r="AG226" s="558"/>
      <c r="AH226" s="558">
        <v>0</v>
      </c>
      <c r="AI226" s="558"/>
      <c r="AJ226" s="558"/>
      <c r="AK226" s="558"/>
      <c r="AL226" s="558"/>
      <c r="AM226" s="558"/>
      <c r="AN226" s="552">
        <f t="shared" si="82"/>
        <v>0</v>
      </c>
      <c r="AO226" s="552">
        <v>6.4370130000000003</v>
      </c>
      <c r="AP226" s="552">
        <f t="shared" si="80"/>
        <v>0</v>
      </c>
      <c r="AQ226" s="552">
        <f t="shared" si="80"/>
        <v>0</v>
      </c>
      <c r="AR226" s="552">
        <f t="shared" si="80"/>
        <v>0</v>
      </c>
      <c r="AS226" s="552">
        <f t="shared" si="80"/>
        <v>0</v>
      </c>
      <c r="AT226" s="552">
        <f t="shared" si="80"/>
        <v>0</v>
      </c>
      <c r="AU226" s="558"/>
      <c r="AV226" s="558">
        <v>0</v>
      </c>
      <c r="AW226" s="558"/>
      <c r="AX226" s="558"/>
      <c r="AY226" s="558"/>
      <c r="AZ226" s="558"/>
      <c r="BA226" s="558"/>
      <c r="BB226" s="558"/>
      <c r="BC226" s="558">
        <v>0</v>
      </c>
      <c r="BD226" s="558"/>
      <c r="BE226" s="558"/>
      <c r="BF226" s="558"/>
      <c r="BG226" s="558"/>
      <c r="BH226" s="558"/>
      <c r="BI226" s="558"/>
      <c r="BJ226" s="558">
        <v>0</v>
      </c>
      <c r="BK226" s="558"/>
      <c r="BL226" s="558"/>
      <c r="BM226" s="558"/>
      <c r="BN226" s="558"/>
      <c r="BO226" s="558"/>
      <c r="BP226" s="558"/>
      <c r="BQ226" s="558">
        <v>6.4370130000000003</v>
      </c>
      <c r="BR226" s="558"/>
      <c r="BS226" s="558"/>
      <c r="BT226" s="558"/>
      <c r="BU226" s="558"/>
      <c r="BV226" s="558"/>
      <c r="BW226" s="552">
        <f t="shared" si="83"/>
        <v>-7.9936152542373407E-2</v>
      </c>
      <c r="BX226" s="553">
        <f t="shared" si="84"/>
        <v>-1.2265885565669765E-2</v>
      </c>
      <c r="BY226" s="552">
        <f t="shared" si="85"/>
        <v>0</v>
      </c>
      <c r="BZ226" s="553">
        <f t="shared" si="86"/>
        <v>0</v>
      </c>
      <c r="CA226" s="530" t="s">
        <v>199</v>
      </c>
    </row>
    <row r="227" spans="1:79" ht="31.5">
      <c r="A227" s="525" t="s">
        <v>734</v>
      </c>
      <c r="B227" s="526" t="s">
        <v>543</v>
      </c>
      <c r="C227" s="527" t="s">
        <v>8</v>
      </c>
      <c r="D227" s="525" t="s">
        <v>898</v>
      </c>
      <c r="E227" s="552">
        <f t="shared" si="79"/>
        <v>0</v>
      </c>
      <c r="F227" s="552">
        <f t="shared" si="79"/>
        <v>6.3559322033898304</v>
      </c>
      <c r="G227" s="552">
        <f t="shared" si="79"/>
        <v>0</v>
      </c>
      <c r="H227" s="552">
        <f t="shared" si="78"/>
        <v>0</v>
      </c>
      <c r="I227" s="552">
        <f t="shared" si="78"/>
        <v>0</v>
      </c>
      <c r="J227" s="552">
        <f t="shared" si="78"/>
        <v>0</v>
      </c>
      <c r="K227" s="552">
        <f t="shared" si="78"/>
        <v>0</v>
      </c>
      <c r="L227" s="558"/>
      <c r="M227" s="558">
        <v>0</v>
      </c>
      <c r="N227" s="558"/>
      <c r="O227" s="558"/>
      <c r="P227" s="558"/>
      <c r="Q227" s="558"/>
      <c r="R227" s="558"/>
      <c r="S227" s="558"/>
      <c r="T227" s="558">
        <v>0</v>
      </c>
      <c r="U227" s="558"/>
      <c r="V227" s="558"/>
      <c r="W227" s="558"/>
      <c r="X227" s="558"/>
      <c r="Y227" s="558"/>
      <c r="Z227" s="558"/>
      <c r="AA227" s="558">
        <v>0</v>
      </c>
      <c r="AB227" s="558"/>
      <c r="AC227" s="558"/>
      <c r="AD227" s="558"/>
      <c r="AE227" s="558"/>
      <c r="AF227" s="558"/>
      <c r="AG227" s="558"/>
      <c r="AH227" s="558">
        <v>6.3559322033898304</v>
      </c>
      <c r="AI227" s="558"/>
      <c r="AJ227" s="558"/>
      <c r="AK227" s="558"/>
      <c r="AL227" s="558"/>
      <c r="AM227" s="558"/>
      <c r="AN227" s="552">
        <f t="shared" si="82"/>
        <v>0</v>
      </c>
      <c r="AO227" s="552">
        <f t="shared" si="81"/>
        <v>6.7559360999999996</v>
      </c>
      <c r="AP227" s="552">
        <f t="shared" si="80"/>
        <v>0</v>
      </c>
      <c r="AQ227" s="552">
        <f t="shared" si="80"/>
        <v>0</v>
      </c>
      <c r="AR227" s="552">
        <f t="shared" si="80"/>
        <v>0</v>
      </c>
      <c r="AS227" s="552">
        <f t="shared" si="80"/>
        <v>0</v>
      </c>
      <c r="AT227" s="552">
        <f t="shared" si="80"/>
        <v>0</v>
      </c>
      <c r="AU227" s="558"/>
      <c r="AV227" s="558">
        <v>0</v>
      </c>
      <c r="AW227" s="558"/>
      <c r="AX227" s="558"/>
      <c r="AY227" s="558"/>
      <c r="AZ227" s="558"/>
      <c r="BA227" s="558"/>
      <c r="BB227" s="558"/>
      <c r="BC227" s="558">
        <v>0</v>
      </c>
      <c r="BD227" s="558"/>
      <c r="BE227" s="558"/>
      <c r="BF227" s="558"/>
      <c r="BG227" s="558"/>
      <c r="BH227" s="558"/>
      <c r="BI227" s="558"/>
      <c r="BJ227" s="558">
        <v>0</v>
      </c>
      <c r="BK227" s="558"/>
      <c r="BL227" s="558"/>
      <c r="BM227" s="558"/>
      <c r="BN227" s="558"/>
      <c r="BO227" s="558"/>
      <c r="BP227" s="558"/>
      <c r="BQ227" s="558">
        <v>6.7559360999999996</v>
      </c>
      <c r="BR227" s="558"/>
      <c r="BS227" s="558"/>
      <c r="BT227" s="558"/>
      <c r="BU227" s="558"/>
      <c r="BV227" s="558"/>
      <c r="BW227" s="552">
        <f t="shared" si="83"/>
        <v>0.40000389661016911</v>
      </c>
      <c r="BX227" s="553">
        <f t="shared" si="84"/>
        <v>6.2933946399999829E-2</v>
      </c>
      <c r="BY227" s="552">
        <f t="shared" si="85"/>
        <v>0</v>
      </c>
      <c r="BZ227" s="553">
        <f t="shared" si="86"/>
        <v>0</v>
      </c>
      <c r="CA227" s="530" t="s">
        <v>945</v>
      </c>
    </row>
    <row r="228" spans="1:79" ht="31.5">
      <c r="A228" s="525" t="s">
        <v>734</v>
      </c>
      <c r="B228" s="526" t="s">
        <v>544</v>
      </c>
      <c r="C228" s="527" t="s">
        <v>626</v>
      </c>
      <c r="D228" s="525" t="s">
        <v>899</v>
      </c>
      <c r="E228" s="552">
        <f t="shared" si="79"/>
        <v>0</v>
      </c>
      <c r="F228" s="552">
        <f t="shared" si="79"/>
        <v>1.7796610169491527</v>
      </c>
      <c r="G228" s="552">
        <f t="shared" si="79"/>
        <v>0</v>
      </c>
      <c r="H228" s="552">
        <f t="shared" si="78"/>
        <v>0</v>
      </c>
      <c r="I228" s="552">
        <f t="shared" si="78"/>
        <v>0</v>
      </c>
      <c r="J228" s="552">
        <f t="shared" si="78"/>
        <v>0</v>
      </c>
      <c r="K228" s="552">
        <f t="shared" si="78"/>
        <v>0</v>
      </c>
      <c r="L228" s="558"/>
      <c r="M228" s="558">
        <v>0</v>
      </c>
      <c r="N228" s="558"/>
      <c r="O228" s="558"/>
      <c r="P228" s="558"/>
      <c r="Q228" s="558"/>
      <c r="R228" s="558"/>
      <c r="S228" s="558"/>
      <c r="T228" s="558">
        <v>0</v>
      </c>
      <c r="U228" s="558"/>
      <c r="V228" s="558"/>
      <c r="W228" s="558"/>
      <c r="X228" s="558"/>
      <c r="Y228" s="558"/>
      <c r="Z228" s="558"/>
      <c r="AA228" s="558">
        <v>0</v>
      </c>
      <c r="AB228" s="558"/>
      <c r="AC228" s="558"/>
      <c r="AD228" s="558"/>
      <c r="AE228" s="558"/>
      <c r="AF228" s="558"/>
      <c r="AG228" s="558"/>
      <c r="AH228" s="558">
        <v>1.7796610169491527</v>
      </c>
      <c r="AI228" s="558"/>
      <c r="AJ228" s="558"/>
      <c r="AK228" s="558"/>
      <c r="AL228" s="558"/>
      <c r="AM228" s="558"/>
      <c r="AN228" s="552">
        <f t="shared" si="82"/>
        <v>0</v>
      </c>
      <c r="AO228" s="552">
        <f t="shared" si="81"/>
        <v>2.1118609999999998</v>
      </c>
      <c r="AP228" s="552">
        <f t="shared" si="80"/>
        <v>0</v>
      </c>
      <c r="AQ228" s="552">
        <f t="shared" si="80"/>
        <v>0</v>
      </c>
      <c r="AR228" s="552">
        <f t="shared" si="80"/>
        <v>0</v>
      </c>
      <c r="AS228" s="552">
        <f t="shared" si="80"/>
        <v>0</v>
      </c>
      <c r="AT228" s="552">
        <f t="shared" si="80"/>
        <v>0</v>
      </c>
      <c r="AU228" s="558"/>
      <c r="AV228" s="558">
        <v>0</v>
      </c>
      <c r="AW228" s="558"/>
      <c r="AX228" s="558"/>
      <c r="AY228" s="558"/>
      <c r="AZ228" s="558"/>
      <c r="BA228" s="558"/>
      <c r="BB228" s="558"/>
      <c r="BC228" s="558">
        <v>0</v>
      </c>
      <c r="BD228" s="558"/>
      <c r="BE228" s="558"/>
      <c r="BF228" s="558"/>
      <c r="BG228" s="558"/>
      <c r="BH228" s="558"/>
      <c r="BI228" s="558"/>
      <c r="BJ228" s="558">
        <v>0</v>
      </c>
      <c r="BK228" s="558"/>
      <c r="BL228" s="558"/>
      <c r="BM228" s="558"/>
      <c r="BN228" s="558"/>
      <c r="BO228" s="558"/>
      <c r="BP228" s="558"/>
      <c r="BQ228" s="558">
        <v>2.1118609999999998</v>
      </c>
      <c r="BR228" s="558"/>
      <c r="BS228" s="558"/>
      <c r="BT228" s="558"/>
      <c r="BU228" s="558"/>
      <c r="BV228" s="558"/>
      <c r="BW228" s="552">
        <f t="shared" si="83"/>
        <v>0.33219998305084708</v>
      </c>
      <c r="BX228" s="553">
        <f t="shared" si="84"/>
        <v>0.18666475238095215</v>
      </c>
      <c r="BY228" s="552">
        <f t="shared" si="85"/>
        <v>0</v>
      </c>
      <c r="BZ228" s="553">
        <f t="shared" si="86"/>
        <v>0</v>
      </c>
      <c r="CA228" s="530" t="s">
        <v>945</v>
      </c>
    </row>
    <row r="229" spans="1:79" ht="31.5">
      <c r="A229" s="525" t="s">
        <v>734</v>
      </c>
      <c r="B229" s="526" t="s">
        <v>545</v>
      </c>
      <c r="C229" s="527" t="s">
        <v>8</v>
      </c>
      <c r="D229" s="525"/>
      <c r="E229" s="552">
        <f t="shared" si="79"/>
        <v>0</v>
      </c>
      <c r="F229" s="552">
        <f t="shared" si="79"/>
        <v>14.345737036609535</v>
      </c>
      <c r="G229" s="552">
        <f t="shared" si="79"/>
        <v>0</v>
      </c>
      <c r="H229" s="552">
        <f t="shared" si="78"/>
        <v>0</v>
      </c>
      <c r="I229" s="552">
        <f t="shared" si="78"/>
        <v>0</v>
      </c>
      <c r="J229" s="552">
        <f t="shared" si="78"/>
        <v>0</v>
      </c>
      <c r="K229" s="552">
        <f t="shared" si="78"/>
        <v>0</v>
      </c>
      <c r="L229" s="558"/>
      <c r="M229" s="558">
        <v>0</v>
      </c>
      <c r="N229" s="558"/>
      <c r="O229" s="558"/>
      <c r="P229" s="558"/>
      <c r="Q229" s="558"/>
      <c r="R229" s="558"/>
      <c r="S229" s="558"/>
      <c r="T229" s="558">
        <v>0</v>
      </c>
      <c r="U229" s="558"/>
      <c r="V229" s="558"/>
      <c r="W229" s="558"/>
      <c r="X229" s="558"/>
      <c r="Y229" s="558"/>
      <c r="Z229" s="558"/>
      <c r="AA229" s="558">
        <v>0</v>
      </c>
      <c r="AB229" s="558"/>
      <c r="AC229" s="558"/>
      <c r="AD229" s="558"/>
      <c r="AE229" s="558"/>
      <c r="AF229" s="558"/>
      <c r="AG229" s="558"/>
      <c r="AH229" s="558">
        <v>14.345737036609535</v>
      </c>
      <c r="AI229" s="558"/>
      <c r="AJ229" s="558"/>
      <c r="AK229" s="558"/>
      <c r="AL229" s="558"/>
      <c r="AM229" s="558"/>
      <c r="AN229" s="552">
        <f t="shared" si="82"/>
        <v>0</v>
      </c>
      <c r="AO229" s="552">
        <f t="shared" si="81"/>
        <v>14.325548320000003</v>
      </c>
      <c r="AP229" s="552">
        <f t="shared" si="80"/>
        <v>0</v>
      </c>
      <c r="AQ229" s="552">
        <f t="shared" si="80"/>
        <v>0</v>
      </c>
      <c r="AR229" s="552">
        <f t="shared" si="80"/>
        <v>0</v>
      </c>
      <c r="AS229" s="552">
        <f t="shared" si="80"/>
        <v>0</v>
      </c>
      <c r="AT229" s="552">
        <f t="shared" si="80"/>
        <v>0</v>
      </c>
      <c r="AU229" s="558"/>
      <c r="AV229" s="558">
        <v>0</v>
      </c>
      <c r="AW229" s="558"/>
      <c r="AX229" s="558"/>
      <c r="AY229" s="558"/>
      <c r="AZ229" s="558"/>
      <c r="BA229" s="558"/>
      <c r="BB229" s="558"/>
      <c r="BC229" s="558">
        <v>0</v>
      </c>
      <c r="BD229" s="558"/>
      <c r="BE229" s="558"/>
      <c r="BF229" s="558"/>
      <c r="BG229" s="558"/>
      <c r="BH229" s="558"/>
      <c r="BI229" s="558"/>
      <c r="BJ229" s="558">
        <v>0</v>
      </c>
      <c r="BK229" s="558"/>
      <c r="BL229" s="558"/>
      <c r="BM229" s="558"/>
      <c r="BN229" s="558"/>
      <c r="BO229" s="558"/>
      <c r="BP229" s="558"/>
      <c r="BQ229" s="558">
        <v>14.325548320000003</v>
      </c>
      <c r="BR229" s="558"/>
      <c r="BS229" s="558"/>
      <c r="BT229" s="558"/>
      <c r="BU229" s="558"/>
      <c r="BV229" s="558"/>
      <c r="BW229" s="552">
        <f t="shared" si="83"/>
        <v>-2.0188716609531809E-2</v>
      </c>
      <c r="BX229" s="553">
        <f t="shared" si="84"/>
        <v>-1.4072972729118893E-3</v>
      </c>
      <c r="BY229" s="552">
        <f t="shared" si="85"/>
        <v>0</v>
      </c>
      <c r="BZ229" s="553">
        <f t="shared" si="86"/>
        <v>0</v>
      </c>
      <c r="CA229" s="530" t="s">
        <v>448</v>
      </c>
    </row>
    <row r="230" spans="1:79" ht="47.25">
      <c r="A230" s="525" t="s">
        <v>734</v>
      </c>
      <c r="B230" s="526" t="s">
        <v>546</v>
      </c>
      <c r="C230" s="527" t="s">
        <v>8</v>
      </c>
      <c r="D230" s="525"/>
      <c r="E230" s="552">
        <f t="shared" si="79"/>
        <v>0</v>
      </c>
      <c r="F230" s="552">
        <f t="shared" si="79"/>
        <v>12.595376259999998</v>
      </c>
      <c r="G230" s="552">
        <f t="shared" si="79"/>
        <v>0</v>
      </c>
      <c r="H230" s="552">
        <f t="shared" si="78"/>
        <v>0</v>
      </c>
      <c r="I230" s="552">
        <f t="shared" si="78"/>
        <v>0</v>
      </c>
      <c r="J230" s="552">
        <f t="shared" si="78"/>
        <v>0</v>
      </c>
      <c r="K230" s="552">
        <f t="shared" si="78"/>
        <v>0</v>
      </c>
      <c r="L230" s="558"/>
      <c r="M230" s="558">
        <v>0</v>
      </c>
      <c r="N230" s="558"/>
      <c r="O230" s="558"/>
      <c r="P230" s="558"/>
      <c r="Q230" s="558"/>
      <c r="R230" s="558"/>
      <c r="S230" s="558"/>
      <c r="T230" s="558">
        <v>0</v>
      </c>
      <c r="U230" s="558"/>
      <c r="V230" s="558"/>
      <c r="W230" s="558"/>
      <c r="X230" s="558"/>
      <c r="Y230" s="558"/>
      <c r="Z230" s="558"/>
      <c r="AA230" s="558">
        <v>0</v>
      </c>
      <c r="AB230" s="558"/>
      <c r="AC230" s="558"/>
      <c r="AD230" s="558"/>
      <c r="AE230" s="558"/>
      <c r="AF230" s="558"/>
      <c r="AG230" s="558"/>
      <c r="AH230" s="558">
        <v>12.595376259999998</v>
      </c>
      <c r="AI230" s="558"/>
      <c r="AJ230" s="558"/>
      <c r="AK230" s="558"/>
      <c r="AL230" s="558"/>
      <c r="AM230" s="558"/>
      <c r="AN230" s="552">
        <f t="shared" si="82"/>
        <v>0</v>
      </c>
      <c r="AO230" s="552">
        <f t="shared" si="81"/>
        <v>12.59535198</v>
      </c>
      <c r="AP230" s="552">
        <f t="shared" si="80"/>
        <v>0</v>
      </c>
      <c r="AQ230" s="552">
        <f t="shared" si="80"/>
        <v>0</v>
      </c>
      <c r="AR230" s="552">
        <f t="shared" si="80"/>
        <v>0</v>
      </c>
      <c r="AS230" s="552">
        <f t="shared" si="80"/>
        <v>0</v>
      </c>
      <c r="AT230" s="552">
        <f t="shared" si="80"/>
        <v>0</v>
      </c>
      <c r="AU230" s="558"/>
      <c r="AV230" s="558">
        <v>0</v>
      </c>
      <c r="AW230" s="558"/>
      <c r="AX230" s="558"/>
      <c r="AY230" s="558"/>
      <c r="AZ230" s="558"/>
      <c r="BA230" s="558"/>
      <c r="BB230" s="558"/>
      <c r="BC230" s="558">
        <v>0</v>
      </c>
      <c r="BD230" s="558"/>
      <c r="BE230" s="558"/>
      <c r="BF230" s="558"/>
      <c r="BG230" s="558"/>
      <c r="BH230" s="558"/>
      <c r="BI230" s="558"/>
      <c r="BJ230" s="558">
        <v>0</v>
      </c>
      <c r="BK230" s="558"/>
      <c r="BL230" s="558"/>
      <c r="BM230" s="558"/>
      <c r="BN230" s="558"/>
      <c r="BO230" s="558"/>
      <c r="BP230" s="558"/>
      <c r="BQ230" s="558">
        <v>12.59535198</v>
      </c>
      <c r="BR230" s="558"/>
      <c r="BS230" s="558"/>
      <c r="BT230" s="558"/>
      <c r="BU230" s="558"/>
      <c r="BV230" s="558"/>
      <c r="BW230" s="552">
        <f t="shared" si="83"/>
        <v>-2.4279999998100266E-5</v>
      </c>
      <c r="BX230" s="553">
        <f t="shared" si="84"/>
        <v>-1.9276915192989463E-6</v>
      </c>
      <c r="BY230" s="552">
        <f t="shared" si="85"/>
        <v>0</v>
      </c>
      <c r="BZ230" s="553">
        <f t="shared" si="86"/>
        <v>0</v>
      </c>
      <c r="CA230" s="530" t="s">
        <v>187</v>
      </c>
    </row>
    <row r="231" spans="1:79" ht="47.25">
      <c r="A231" s="525" t="s">
        <v>734</v>
      </c>
      <c r="B231" s="526" t="s">
        <v>547</v>
      </c>
      <c r="C231" s="527" t="s">
        <v>8</v>
      </c>
      <c r="D231" s="525"/>
      <c r="E231" s="552">
        <f t="shared" si="79"/>
        <v>0</v>
      </c>
      <c r="F231" s="552">
        <f t="shared" si="79"/>
        <v>23.8907545</v>
      </c>
      <c r="G231" s="552">
        <f t="shared" si="79"/>
        <v>0</v>
      </c>
      <c r="H231" s="552">
        <f t="shared" si="78"/>
        <v>0</v>
      </c>
      <c r="I231" s="552">
        <f t="shared" si="78"/>
        <v>0</v>
      </c>
      <c r="J231" s="552">
        <f t="shared" si="78"/>
        <v>0</v>
      </c>
      <c r="K231" s="552">
        <f t="shared" si="78"/>
        <v>0</v>
      </c>
      <c r="L231" s="558"/>
      <c r="M231" s="558">
        <v>0</v>
      </c>
      <c r="N231" s="558"/>
      <c r="O231" s="558"/>
      <c r="P231" s="558"/>
      <c r="Q231" s="558"/>
      <c r="R231" s="558"/>
      <c r="S231" s="558"/>
      <c r="T231" s="558">
        <v>0</v>
      </c>
      <c r="U231" s="558"/>
      <c r="V231" s="558"/>
      <c r="W231" s="558"/>
      <c r="X231" s="558"/>
      <c r="Y231" s="558"/>
      <c r="Z231" s="558"/>
      <c r="AA231" s="558">
        <v>0</v>
      </c>
      <c r="AB231" s="558"/>
      <c r="AC231" s="558"/>
      <c r="AD231" s="558"/>
      <c r="AE231" s="558"/>
      <c r="AF231" s="558"/>
      <c r="AG231" s="558"/>
      <c r="AH231" s="558">
        <v>23.8907545</v>
      </c>
      <c r="AI231" s="558"/>
      <c r="AJ231" s="558"/>
      <c r="AK231" s="558"/>
      <c r="AL231" s="558"/>
      <c r="AM231" s="558"/>
      <c r="AN231" s="552">
        <f t="shared" si="82"/>
        <v>0</v>
      </c>
      <c r="AO231" s="552">
        <f t="shared" si="81"/>
        <v>23.890817250000001</v>
      </c>
      <c r="AP231" s="552">
        <f t="shared" si="80"/>
        <v>0</v>
      </c>
      <c r="AQ231" s="552">
        <f t="shared" si="80"/>
        <v>0</v>
      </c>
      <c r="AR231" s="552">
        <f t="shared" si="80"/>
        <v>0</v>
      </c>
      <c r="AS231" s="552">
        <f t="shared" si="80"/>
        <v>0</v>
      </c>
      <c r="AT231" s="552">
        <f t="shared" si="80"/>
        <v>0</v>
      </c>
      <c r="AU231" s="558"/>
      <c r="AV231" s="558">
        <v>0</v>
      </c>
      <c r="AW231" s="558"/>
      <c r="AX231" s="558"/>
      <c r="AY231" s="558"/>
      <c r="AZ231" s="558"/>
      <c r="BA231" s="558"/>
      <c r="BB231" s="558"/>
      <c r="BC231" s="558">
        <v>0</v>
      </c>
      <c r="BD231" s="558"/>
      <c r="BE231" s="558"/>
      <c r="BF231" s="558"/>
      <c r="BG231" s="558"/>
      <c r="BH231" s="558"/>
      <c r="BI231" s="558"/>
      <c r="BJ231" s="558">
        <v>0</v>
      </c>
      <c r="BK231" s="558"/>
      <c r="BL231" s="558"/>
      <c r="BM231" s="558"/>
      <c r="BN231" s="558"/>
      <c r="BO231" s="558"/>
      <c r="BP231" s="558"/>
      <c r="BQ231" s="558">
        <v>23.890817250000001</v>
      </c>
      <c r="BR231" s="558"/>
      <c r="BS231" s="558"/>
      <c r="BT231" s="558"/>
      <c r="BU231" s="558"/>
      <c r="BV231" s="558"/>
      <c r="BW231" s="552">
        <f t="shared" si="83"/>
        <v>6.2750000001443595E-5</v>
      </c>
      <c r="BX231" s="553">
        <f t="shared" si="84"/>
        <v>2.6265390655755283E-6</v>
      </c>
      <c r="BY231" s="552">
        <f t="shared" si="85"/>
        <v>0</v>
      </c>
      <c r="BZ231" s="553">
        <f t="shared" si="86"/>
        <v>0</v>
      </c>
      <c r="CA231" s="530" t="s">
        <v>187</v>
      </c>
    </row>
    <row r="232" spans="1:79" ht="47.25">
      <c r="A232" s="525" t="s">
        <v>734</v>
      </c>
      <c r="B232" s="526" t="s">
        <v>182</v>
      </c>
      <c r="C232" s="527" t="s">
        <v>1</v>
      </c>
      <c r="D232" s="560" t="s">
        <v>357</v>
      </c>
      <c r="E232" s="552">
        <f t="shared" si="79"/>
        <v>0</v>
      </c>
      <c r="F232" s="552">
        <f t="shared" si="79"/>
        <v>4.0931377900000001</v>
      </c>
      <c r="G232" s="552">
        <f t="shared" si="79"/>
        <v>0</v>
      </c>
      <c r="H232" s="552">
        <f t="shared" si="78"/>
        <v>0</v>
      </c>
      <c r="I232" s="552">
        <f t="shared" si="78"/>
        <v>0</v>
      </c>
      <c r="J232" s="552">
        <f t="shared" si="78"/>
        <v>0</v>
      </c>
      <c r="K232" s="552">
        <f t="shared" si="78"/>
        <v>0</v>
      </c>
      <c r="L232" s="558"/>
      <c r="M232" s="558">
        <v>4.0931377900000001</v>
      </c>
      <c r="N232" s="558"/>
      <c r="O232" s="558"/>
      <c r="P232" s="558"/>
      <c r="Q232" s="558"/>
      <c r="R232" s="558"/>
      <c r="S232" s="558"/>
      <c r="T232" s="558">
        <v>0</v>
      </c>
      <c r="U232" s="558"/>
      <c r="V232" s="558"/>
      <c r="W232" s="558"/>
      <c r="X232" s="558"/>
      <c r="Y232" s="558"/>
      <c r="Z232" s="558"/>
      <c r="AA232" s="558">
        <v>0</v>
      </c>
      <c r="AB232" s="558"/>
      <c r="AC232" s="558"/>
      <c r="AD232" s="558"/>
      <c r="AE232" s="558"/>
      <c r="AF232" s="558"/>
      <c r="AG232" s="558"/>
      <c r="AH232" s="558">
        <v>0</v>
      </c>
      <c r="AI232" s="558"/>
      <c r="AJ232" s="558"/>
      <c r="AK232" s="558"/>
      <c r="AL232" s="558"/>
      <c r="AM232" s="558"/>
      <c r="AN232" s="552">
        <f t="shared" si="82"/>
        <v>0</v>
      </c>
      <c r="AO232" s="552">
        <f t="shared" si="81"/>
        <v>4.0931377900000001</v>
      </c>
      <c r="AP232" s="552">
        <f t="shared" si="80"/>
        <v>0</v>
      </c>
      <c r="AQ232" s="552">
        <f t="shared" si="80"/>
        <v>0</v>
      </c>
      <c r="AR232" s="552">
        <f t="shared" si="80"/>
        <v>0</v>
      </c>
      <c r="AS232" s="552">
        <f t="shared" si="80"/>
        <v>0</v>
      </c>
      <c r="AT232" s="552">
        <f t="shared" si="80"/>
        <v>0</v>
      </c>
      <c r="AU232" s="558"/>
      <c r="AV232" s="558">
        <v>4.0931377900000001</v>
      </c>
      <c r="AW232" s="558"/>
      <c r="AX232" s="558"/>
      <c r="AY232" s="558"/>
      <c r="AZ232" s="558"/>
      <c r="BA232" s="558"/>
      <c r="BB232" s="558"/>
      <c r="BC232" s="558">
        <v>0</v>
      </c>
      <c r="BD232" s="558"/>
      <c r="BE232" s="558"/>
      <c r="BF232" s="558"/>
      <c r="BG232" s="558"/>
      <c r="BH232" s="558"/>
      <c r="BI232" s="558"/>
      <c r="BJ232" s="558">
        <v>0</v>
      </c>
      <c r="BK232" s="558"/>
      <c r="BL232" s="558"/>
      <c r="BM232" s="558"/>
      <c r="BN232" s="558"/>
      <c r="BO232" s="558"/>
      <c r="BP232" s="558"/>
      <c r="BQ232" s="558">
        <v>0</v>
      </c>
      <c r="BR232" s="558"/>
      <c r="BS232" s="558"/>
      <c r="BT232" s="558"/>
      <c r="BU232" s="558"/>
      <c r="BV232" s="558"/>
      <c r="BW232" s="552">
        <f t="shared" si="83"/>
        <v>0</v>
      </c>
      <c r="BX232" s="553">
        <f t="shared" si="84"/>
        <v>0</v>
      </c>
      <c r="BY232" s="552">
        <f t="shared" si="85"/>
        <v>0</v>
      </c>
      <c r="BZ232" s="553">
        <f t="shared" si="86"/>
        <v>0</v>
      </c>
      <c r="CA232" s="530" t="s">
        <v>187</v>
      </c>
    </row>
    <row r="233" spans="1:79">
      <c r="A233" s="525" t="s">
        <v>734</v>
      </c>
      <c r="B233" s="526" t="s">
        <v>523</v>
      </c>
      <c r="C233" s="125" t="s">
        <v>8</v>
      </c>
      <c r="D233" s="525" t="s">
        <v>273</v>
      </c>
      <c r="E233" s="552">
        <f t="shared" si="79"/>
        <v>0</v>
      </c>
      <c r="F233" s="552">
        <f t="shared" si="79"/>
        <v>4.2372881355932206</v>
      </c>
      <c r="G233" s="552">
        <f t="shared" si="79"/>
        <v>0</v>
      </c>
      <c r="H233" s="552">
        <f t="shared" si="78"/>
        <v>0</v>
      </c>
      <c r="I233" s="552">
        <f t="shared" si="78"/>
        <v>0</v>
      </c>
      <c r="J233" s="552">
        <f t="shared" si="78"/>
        <v>0</v>
      </c>
      <c r="K233" s="552">
        <f t="shared" si="78"/>
        <v>0</v>
      </c>
      <c r="L233" s="558"/>
      <c r="M233" s="558">
        <v>0</v>
      </c>
      <c r="N233" s="558"/>
      <c r="O233" s="558"/>
      <c r="P233" s="558"/>
      <c r="Q233" s="558"/>
      <c r="R233" s="558"/>
      <c r="S233" s="558"/>
      <c r="T233" s="558">
        <v>0</v>
      </c>
      <c r="U233" s="558"/>
      <c r="V233" s="558"/>
      <c r="W233" s="558"/>
      <c r="X233" s="558"/>
      <c r="Y233" s="558"/>
      <c r="Z233" s="558"/>
      <c r="AA233" s="558">
        <v>0</v>
      </c>
      <c r="AB233" s="558"/>
      <c r="AC233" s="558"/>
      <c r="AD233" s="558"/>
      <c r="AE233" s="558"/>
      <c r="AF233" s="558"/>
      <c r="AG233" s="558"/>
      <c r="AH233" s="558">
        <v>4.2372881355932206</v>
      </c>
      <c r="AI233" s="558"/>
      <c r="AJ233" s="558"/>
      <c r="AK233" s="558"/>
      <c r="AL233" s="558"/>
      <c r="AM233" s="558"/>
      <c r="AN233" s="552">
        <f t="shared" si="82"/>
        <v>0</v>
      </c>
      <c r="AO233" s="552">
        <f t="shared" si="81"/>
        <v>3.3957630000000001</v>
      </c>
      <c r="AP233" s="552">
        <f t="shared" si="80"/>
        <v>0</v>
      </c>
      <c r="AQ233" s="552">
        <f t="shared" si="80"/>
        <v>0</v>
      </c>
      <c r="AR233" s="552">
        <f t="shared" si="80"/>
        <v>0</v>
      </c>
      <c r="AS233" s="552">
        <f t="shared" si="80"/>
        <v>0</v>
      </c>
      <c r="AT233" s="552">
        <f t="shared" si="80"/>
        <v>0</v>
      </c>
      <c r="AU233" s="558"/>
      <c r="AV233" s="558">
        <v>0</v>
      </c>
      <c r="AW233" s="558"/>
      <c r="AX233" s="558"/>
      <c r="AY233" s="558"/>
      <c r="AZ233" s="558"/>
      <c r="BA233" s="558"/>
      <c r="BB233" s="558"/>
      <c r="BC233" s="558">
        <v>0</v>
      </c>
      <c r="BD233" s="558"/>
      <c r="BE233" s="558"/>
      <c r="BF233" s="558"/>
      <c r="BG233" s="558"/>
      <c r="BH233" s="558"/>
      <c r="BI233" s="558"/>
      <c r="BJ233" s="558">
        <v>0</v>
      </c>
      <c r="BK233" s="558"/>
      <c r="BL233" s="558"/>
      <c r="BM233" s="558"/>
      <c r="BN233" s="558"/>
      <c r="BO233" s="558"/>
      <c r="BP233" s="558"/>
      <c r="BQ233" s="558">
        <v>3.3957630000000001</v>
      </c>
      <c r="BR233" s="558"/>
      <c r="BS233" s="558"/>
      <c r="BT233" s="558"/>
      <c r="BU233" s="558"/>
      <c r="BV233" s="558"/>
      <c r="BW233" s="552">
        <f t="shared" si="83"/>
        <v>-0.84152513559322051</v>
      </c>
      <c r="BX233" s="553">
        <f t="shared" si="84"/>
        <v>-0.19859993200000003</v>
      </c>
      <c r="BY233" s="552">
        <f t="shared" si="85"/>
        <v>0</v>
      </c>
      <c r="BZ233" s="553">
        <f t="shared" si="86"/>
        <v>0</v>
      </c>
      <c r="CA233" s="530" t="s">
        <v>455</v>
      </c>
    </row>
    <row r="234" spans="1:79" ht="31.5">
      <c r="A234" s="525" t="s">
        <v>734</v>
      </c>
      <c r="B234" s="526" t="s">
        <v>123</v>
      </c>
      <c r="C234" s="125" t="s">
        <v>4</v>
      </c>
      <c r="D234" s="525" t="s">
        <v>358</v>
      </c>
      <c r="E234" s="552">
        <f t="shared" si="79"/>
        <v>0</v>
      </c>
      <c r="F234" s="552">
        <f t="shared" si="79"/>
        <v>1.3380909901873328</v>
      </c>
      <c r="G234" s="552">
        <f t="shared" si="79"/>
        <v>0</v>
      </c>
      <c r="H234" s="552">
        <f t="shared" si="78"/>
        <v>0</v>
      </c>
      <c r="I234" s="552">
        <f t="shared" si="78"/>
        <v>0</v>
      </c>
      <c r="J234" s="552">
        <f t="shared" si="78"/>
        <v>0</v>
      </c>
      <c r="K234" s="552">
        <f t="shared" si="78"/>
        <v>0</v>
      </c>
      <c r="L234" s="558"/>
      <c r="M234" s="558">
        <v>0</v>
      </c>
      <c r="N234" s="558"/>
      <c r="O234" s="558"/>
      <c r="P234" s="558"/>
      <c r="Q234" s="558"/>
      <c r="R234" s="558"/>
      <c r="S234" s="558"/>
      <c r="T234" s="558">
        <v>0</v>
      </c>
      <c r="U234" s="558"/>
      <c r="V234" s="558"/>
      <c r="W234" s="558"/>
      <c r="X234" s="558"/>
      <c r="Y234" s="558"/>
      <c r="Z234" s="558"/>
      <c r="AA234" s="558">
        <v>1.3380909901873328</v>
      </c>
      <c r="AB234" s="558"/>
      <c r="AC234" s="558"/>
      <c r="AD234" s="558"/>
      <c r="AE234" s="558"/>
      <c r="AF234" s="558"/>
      <c r="AG234" s="558"/>
      <c r="AH234" s="558">
        <v>0</v>
      </c>
      <c r="AI234" s="558"/>
      <c r="AJ234" s="558"/>
      <c r="AK234" s="558"/>
      <c r="AL234" s="558"/>
      <c r="AM234" s="558"/>
      <c r="AN234" s="552">
        <f t="shared" si="82"/>
        <v>0</v>
      </c>
      <c r="AO234" s="552">
        <f t="shared" si="81"/>
        <v>1.2835799999999999</v>
      </c>
      <c r="AP234" s="552">
        <f t="shared" si="80"/>
        <v>0</v>
      </c>
      <c r="AQ234" s="552">
        <f t="shared" si="80"/>
        <v>0</v>
      </c>
      <c r="AR234" s="552">
        <f t="shared" si="80"/>
        <v>0</v>
      </c>
      <c r="AS234" s="552">
        <f t="shared" si="80"/>
        <v>0</v>
      </c>
      <c r="AT234" s="552">
        <f t="shared" si="80"/>
        <v>0</v>
      </c>
      <c r="AU234" s="558"/>
      <c r="AV234" s="558">
        <v>0</v>
      </c>
      <c r="AW234" s="558"/>
      <c r="AX234" s="558"/>
      <c r="AY234" s="558"/>
      <c r="AZ234" s="558"/>
      <c r="BA234" s="558"/>
      <c r="BB234" s="558"/>
      <c r="BC234" s="558">
        <v>1.2835799999999999</v>
      </c>
      <c r="BD234" s="558"/>
      <c r="BE234" s="558"/>
      <c r="BF234" s="558"/>
      <c r="BG234" s="558"/>
      <c r="BH234" s="558"/>
      <c r="BI234" s="558"/>
      <c r="BJ234" s="558">
        <v>0</v>
      </c>
      <c r="BK234" s="558"/>
      <c r="BL234" s="558"/>
      <c r="BM234" s="558"/>
      <c r="BN234" s="558"/>
      <c r="BO234" s="558"/>
      <c r="BP234" s="558"/>
      <c r="BQ234" s="558">
        <v>0</v>
      </c>
      <c r="BR234" s="558"/>
      <c r="BS234" s="558"/>
      <c r="BT234" s="558"/>
      <c r="BU234" s="558"/>
      <c r="BV234" s="558"/>
      <c r="BW234" s="552">
        <f t="shared" si="83"/>
        <v>-5.4510990187332853E-2</v>
      </c>
      <c r="BX234" s="553">
        <f t="shared" si="84"/>
        <v>-4.0737880000000115E-2</v>
      </c>
      <c r="BY234" s="552">
        <f t="shared" si="85"/>
        <v>0</v>
      </c>
      <c r="BZ234" s="553">
        <f t="shared" si="86"/>
        <v>0</v>
      </c>
      <c r="CA234" s="530" t="s">
        <v>455</v>
      </c>
    </row>
    <row r="235" spans="1:79" ht="31.5">
      <c r="A235" s="525" t="s">
        <v>734</v>
      </c>
      <c r="B235" s="526" t="s">
        <v>124</v>
      </c>
      <c r="C235" s="125" t="s">
        <v>4</v>
      </c>
      <c r="D235" s="525" t="s">
        <v>359</v>
      </c>
      <c r="E235" s="552">
        <f t="shared" si="79"/>
        <v>0</v>
      </c>
      <c r="F235" s="552">
        <f t="shared" si="79"/>
        <v>0.44603033006244425</v>
      </c>
      <c r="G235" s="552">
        <f t="shared" si="79"/>
        <v>0</v>
      </c>
      <c r="H235" s="552">
        <f t="shared" si="78"/>
        <v>0</v>
      </c>
      <c r="I235" s="552">
        <f t="shared" si="78"/>
        <v>0</v>
      </c>
      <c r="J235" s="552">
        <f t="shared" si="78"/>
        <v>0</v>
      </c>
      <c r="K235" s="552">
        <f t="shared" si="78"/>
        <v>0</v>
      </c>
      <c r="L235" s="558"/>
      <c r="M235" s="558">
        <v>0</v>
      </c>
      <c r="N235" s="558"/>
      <c r="O235" s="558"/>
      <c r="P235" s="558"/>
      <c r="Q235" s="558"/>
      <c r="R235" s="558"/>
      <c r="S235" s="558"/>
      <c r="T235" s="558">
        <v>0</v>
      </c>
      <c r="U235" s="558"/>
      <c r="V235" s="558"/>
      <c r="W235" s="558"/>
      <c r="X235" s="558"/>
      <c r="Y235" s="558"/>
      <c r="Z235" s="558"/>
      <c r="AA235" s="558">
        <v>0.44603033006244425</v>
      </c>
      <c r="AB235" s="558"/>
      <c r="AC235" s="558"/>
      <c r="AD235" s="558"/>
      <c r="AE235" s="558"/>
      <c r="AF235" s="558"/>
      <c r="AG235" s="558"/>
      <c r="AH235" s="558">
        <v>0</v>
      </c>
      <c r="AI235" s="558"/>
      <c r="AJ235" s="558"/>
      <c r="AK235" s="558"/>
      <c r="AL235" s="558"/>
      <c r="AM235" s="558"/>
      <c r="AN235" s="552">
        <f t="shared" si="82"/>
        <v>0</v>
      </c>
      <c r="AO235" s="552">
        <f t="shared" si="81"/>
        <v>0.42786000000000002</v>
      </c>
      <c r="AP235" s="552">
        <f t="shared" si="80"/>
        <v>0</v>
      </c>
      <c r="AQ235" s="552">
        <f t="shared" si="80"/>
        <v>0</v>
      </c>
      <c r="AR235" s="552">
        <f t="shared" si="80"/>
        <v>0</v>
      </c>
      <c r="AS235" s="552">
        <f t="shared" si="80"/>
        <v>0</v>
      </c>
      <c r="AT235" s="552">
        <f t="shared" si="80"/>
        <v>0</v>
      </c>
      <c r="AU235" s="558"/>
      <c r="AV235" s="558">
        <v>0</v>
      </c>
      <c r="AW235" s="558"/>
      <c r="AX235" s="558"/>
      <c r="AY235" s="558"/>
      <c r="AZ235" s="558"/>
      <c r="BA235" s="558"/>
      <c r="BB235" s="558"/>
      <c r="BC235" s="558">
        <v>0.42786000000000002</v>
      </c>
      <c r="BD235" s="558"/>
      <c r="BE235" s="558"/>
      <c r="BF235" s="558"/>
      <c r="BG235" s="558"/>
      <c r="BH235" s="558"/>
      <c r="BI235" s="558"/>
      <c r="BJ235" s="558">
        <v>0</v>
      </c>
      <c r="BK235" s="558"/>
      <c r="BL235" s="558"/>
      <c r="BM235" s="558"/>
      <c r="BN235" s="558"/>
      <c r="BO235" s="558"/>
      <c r="BP235" s="558"/>
      <c r="BQ235" s="558">
        <v>0</v>
      </c>
      <c r="BR235" s="558"/>
      <c r="BS235" s="558"/>
      <c r="BT235" s="558"/>
      <c r="BU235" s="558"/>
      <c r="BV235" s="558"/>
      <c r="BW235" s="552">
        <f t="shared" si="83"/>
        <v>-1.8170330062444229E-2</v>
      </c>
      <c r="BX235" s="553">
        <f t="shared" si="84"/>
        <v>-4.0737880000000004E-2</v>
      </c>
      <c r="BY235" s="552">
        <f t="shared" si="85"/>
        <v>0</v>
      </c>
      <c r="BZ235" s="553">
        <f t="shared" si="86"/>
        <v>0</v>
      </c>
      <c r="CA235" s="530" t="s">
        <v>455</v>
      </c>
    </row>
    <row r="236" spans="1:79" ht="31.5">
      <c r="A236" s="525" t="s">
        <v>734</v>
      </c>
      <c r="B236" s="526" t="s">
        <v>125</v>
      </c>
      <c r="C236" s="125" t="s">
        <v>4</v>
      </c>
      <c r="D236" s="525" t="s">
        <v>360</v>
      </c>
      <c r="E236" s="552">
        <f t="shared" si="79"/>
        <v>0</v>
      </c>
      <c r="F236" s="552">
        <f t="shared" si="79"/>
        <v>0.89206066012488849</v>
      </c>
      <c r="G236" s="552">
        <f t="shared" si="79"/>
        <v>0</v>
      </c>
      <c r="H236" s="552">
        <f t="shared" si="79"/>
        <v>0</v>
      </c>
      <c r="I236" s="552">
        <f t="shared" si="79"/>
        <v>0</v>
      </c>
      <c r="J236" s="552">
        <f t="shared" si="79"/>
        <v>0</v>
      </c>
      <c r="K236" s="552">
        <f t="shared" si="79"/>
        <v>0</v>
      </c>
      <c r="L236" s="558"/>
      <c r="M236" s="558">
        <v>0</v>
      </c>
      <c r="N236" s="558"/>
      <c r="O236" s="558"/>
      <c r="P236" s="558"/>
      <c r="Q236" s="558"/>
      <c r="R236" s="558"/>
      <c r="S236" s="558"/>
      <c r="T236" s="558">
        <v>0</v>
      </c>
      <c r="U236" s="558"/>
      <c r="V236" s="558"/>
      <c r="W236" s="558"/>
      <c r="X236" s="558"/>
      <c r="Y236" s="558"/>
      <c r="Z236" s="558"/>
      <c r="AA236" s="558">
        <v>0.89206066012488849</v>
      </c>
      <c r="AB236" s="558"/>
      <c r="AC236" s="558"/>
      <c r="AD236" s="558"/>
      <c r="AE236" s="558"/>
      <c r="AF236" s="558"/>
      <c r="AG236" s="558"/>
      <c r="AH236" s="558">
        <v>0</v>
      </c>
      <c r="AI236" s="558"/>
      <c r="AJ236" s="558"/>
      <c r="AK236" s="558"/>
      <c r="AL236" s="558"/>
      <c r="AM236" s="558"/>
      <c r="AN236" s="552">
        <f t="shared" si="82"/>
        <v>0</v>
      </c>
      <c r="AO236" s="552">
        <f t="shared" si="81"/>
        <v>0.88639999999999997</v>
      </c>
      <c r="AP236" s="552">
        <f t="shared" si="80"/>
        <v>0</v>
      </c>
      <c r="AQ236" s="552">
        <f t="shared" si="80"/>
        <v>0</v>
      </c>
      <c r="AR236" s="552">
        <f t="shared" si="80"/>
        <v>0</v>
      </c>
      <c r="AS236" s="552">
        <f t="shared" si="80"/>
        <v>0</v>
      </c>
      <c r="AT236" s="552">
        <f t="shared" si="80"/>
        <v>0</v>
      </c>
      <c r="AU236" s="558"/>
      <c r="AV236" s="558">
        <v>0</v>
      </c>
      <c r="AW236" s="558"/>
      <c r="AX236" s="558"/>
      <c r="AY236" s="558"/>
      <c r="AZ236" s="558"/>
      <c r="BA236" s="558"/>
      <c r="BB236" s="558"/>
      <c r="BC236" s="558">
        <v>0.88639999999999997</v>
      </c>
      <c r="BD236" s="558"/>
      <c r="BE236" s="558"/>
      <c r="BF236" s="558"/>
      <c r="BG236" s="558"/>
      <c r="BH236" s="558"/>
      <c r="BI236" s="558"/>
      <c r="BJ236" s="558">
        <v>0</v>
      </c>
      <c r="BK236" s="558"/>
      <c r="BL236" s="558"/>
      <c r="BM236" s="558"/>
      <c r="BN236" s="558"/>
      <c r="BO236" s="558"/>
      <c r="BP236" s="558"/>
      <c r="BQ236" s="558">
        <v>0</v>
      </c>
      <c r="BR236" s="558"/>
      <c r="BS236" s="558"/>
      <c r="BT236" s="558"/>
      <c r="BU236" s="558"/>
      <c r="BV236" s="558"/>
      <c r="BW236" s="552">
        <f t="shared" si="83"/>
        <v>-5.660660124888528E-3</v>
      </c>
      <c r="BX236" s="553">
        <f t="shared" si="84"/>
        <v>-6.3456000000000623E-3</v>
      </c>
      <c r="BY236" s="552">
        <f t="shared" si="85"/>
        <v>0</v>
      </c>
      <c r="BZ236" s="553">
        <f t="shared" si="86"/>
        <v>0</v>
      </c>
      <c r="CA236" s="530" t="s">
        <v>455</v>
      </c>
    </row>
    <row r="237" spans="1:79" ht="31.5">
      <c r="A237" s="525" t="s">
        <v>734</v>
      </c>
      <c r="B237" s="526" t="s">
        <v>126</v>
      </c>
      <c r="C237" s="125" t="s">
        <v>39</v>
      </c>
      <c r="D237" s="525" t="s">
        <v>361</v>
      </c>
      <c r="E237" s="552">
        <f t="shared" ref="E237:K275" si="87">L237+S237+Z237+AG237</f>
        <v>0</v>
      </c>
      <c r="F237" s="552">
        <f t="shared" si="87"/>
        <v>0.89206066012488849</v>
      </c>
      <c r="G237" s="552">
        <f t="shared" si="87"/>
        <v>0</v>
      </c>
      <c r="H237" s="552">
        <f t="shared" si="87"/>
        <v>0</v>
      </c>
      <c r="I237" s="552">
        <f t="shared" si="87"/>
        <v>0</v>
      </c>
      <c r="J237" s="552">
        <f t="shared" si="87"/>
        <v>0</v>
      </c>
      <c r="K237" s="552">
        <f t="shared" si="87"/>
        <v>0</v>
      </c>
      <c r="L237" s="558"/>
      <c r="M237" s="558">
        <v>0</v>
      </c>
      <c r="N237" s="558"/>
      <c r="O237" s="558"/>
      <c r="P237" s="558"/>
      <c r="Q237" s="558"/>
      <c r="R237" s="558"/>
      <c r="S237" s="558"/>
      <c r="T237" s="558">
        <v>0</v>
      </c>
      <c r="U237" s="558"/>
      <c r="V237" s="558"/>
      <c r="W237" s="558"/>
      <c r="X237" s="558"/>
      <c r="Y237" s="558"/>
      <c r="Z237" s="558"/>
      <c r="AA237" s="558">
        <v>0.89206066012488849</v>
      </c>
      <c r="AB237" s="558"/>
      <c r="AC237" s="558"/>
      <c r="AD237" s="558"/>
      <c r="AE237" s="558"/>
      <c r="AF237" s="558"/>
      <c r="AG237" s="558"/>
      <c r="AH237" s="558">
        <v>0</v>
      </c>
      <c r="AI237" s="558"/>
      <c r="AJ237" s="558"/>
      <c r="AK237" s="558"/>
      <c r="AL237" s="558"/>
      <c r="AM237" s="558"/>
      <c r="AN237" s="552">
        <f t="shared" si="82"/>
        <v>0</v>
      </c>
      <c r="AO237" s="552">
        <f t="shared" si="81"/>
        <v>0.87105999999999995</v>
      </c>
      <c r="AP237" s="552">
        <f t="shared" si="80"/>
        <v>0</v>
      </c>
      <c r="AQ237" s="552">
        <f t="shared" si="80"/>
        <v>0</v>
      </c>
      <c r="AR237" s="552">
        <f t="shared" si="80"/>
        <v>0</v>
      </c>
      <c r="AS237" s="552">
        <f t="shared" si="80"/>
        <v>0</v>
      </c>
      <c r="AT237" s="552">
        <f t="shared" si="80"/>
        <v>0</v>
      </c>
      <c r="AU237" s="558"/>
      <c r="AV237" s="558">
        <v>0</v>
      </c>
      <c r="AW237" s="558"/>
      <c r="AX237" s="558"/>
      <c r="AY237" s="558"/>
      <c r="AZ237" s="558"/>
      <c r="BA237" s="558"/>
      <c r="BB237" s="558"/>
      <c r="BC237" s="558">
        <v>0.87105999999999995</v>
      </c>
      <c r="BD237" s="558"/>
      <c r="BE237" s="558"/>
      <c r="BF237" s="558"/>
      <c r="BG237" s="558"/>
      <c r="BH237" s="558"/>
      <c r="BI237" s="558"/>
      <c r="BJ237" s="558">
        <v>0</v>
      </c>
      <c r="BK237" s="558"/>
      <c r="BL237" s="558"/>
      <c r="BM237" s="558"/>
      <c r="BN237" s="558"/>
      <c r="BO237" s="558"/>
      <c r="BP237" s="558"/>
      <c r="BQ237" s="558">
        <v>0</v>
      </c>
      <c r="BR237" s="558"/>
      <c r="BS237" s="558"/>
      <c r="BT237" s="558"/>
      <c r="BU237" s="558"/>
      <c r="BV237" s="558"/>
      <c r="BW237" s="552">
        <f t="shared" si="83"/>
        <v>-2.1000660124888548E-2</v>
      </c>
      <c r="BX237" s="553">
        <f t="shared" si="84"/>
        <v>-2.3541740000000089E-2</v>
      </c>
      <c r="BY237" s="552">
        <f t="shared" si="85"/>
        <v>0</v>
      </c>
      <c r="BZ237" s="553">
        <f t="shared" si="86"/>
        <v>0</v>
      </c>
      <c r="CA237" s="530" t="s">
        <v>455</v>
      </c>
    </row>
    <row r="238" spans="1:79" ht="31.5">
      <c r="A238" s="525" t="s">
        <v>734</v>
      </c>
      <c r="B238" s="526" t="s">
        <v>127</v>
      </c>
      <c r="C238" s="125" t="s">
        <v>1</v>
      </c>
      <c r="D238" s="525" t="s">
        <v>362</v>
      </c>
      <c r="E238" s="552">
        <f t="shared" si="87"/>
        <v>0</v>
      </c>
      <c r="F238" s="552">
        <f t="shared" si="87"/>
        <v>1.3380909901873328</v>
      </c>
      <c r="G238" s="552">
        <f t="shared" si="87"/>
        <v>0</v>
      </c>
      <c r="H238" s="552">
        <f t="shared" si="87"/>
        <v>0</v>
      </c>
      <c r="I238" s="552">
        <f t="shared" si="87"/>
        <v>0</v>
      </c>
      <c r="J238" s="552">
        <f t="shared" si="87"/>
        <v>0</v>
      </c>
      <c r="K238" s="552">
        <f t="shared" si="87"/>
        <v>0</v>
      </c>
      <c r="L238" s="558"/>
      <c r="M238" s="558">
        <v>0</v>
      </c>
      <c r="N238" s="558"/>
      <c r="O238" s="558"/>
      <c r="P238" s="558"/>
      <c r="Q238" s="558"/>
      <c r="R238" s="558"/>
      <c r="S238" s="558"/>
      <c r="T238" s="558">
        <v>0</v>
      </c>
      <c r="U238" s="558"/>
      <c r="V238" s="558"/>
      <c r="W238" s="558"/>
      <c r="X238" s="558"/>
      <c r="Y238" s="558"/>
      <c r="Z238" s="558"/>
      <c r="AA238" s="558">
        <v>1.3380909901873328</v>
      </c>
      <c r="AB238" s="558"/>
      <c r="AC238" s="558"/>
      <c r="AD238" s="558"/>
      <c r="AE238" s="558"/>
      <c r="AF238" s="558"/>
      <c r="AG238" s="558"/>
      <c r="AH238" s="558">
        <v>0</v>
      </c>
      <c r="AI238" s="558"/>
      <c r="AJ238" s="558"/>
      <c r="AK238" s="558"/>
      <c r="AL238" s="558"/>
      <c r="AM238" s="558"/>
      <c r="AN238" s="552">
        <f t="shared" si="82"/>
        <v>0</v>
      </c>
      <c r="AO238" s="552">
        <f t="shared" si="81"/>
        <v>1.2835799999999999</v>
      </c>
      <c r="AP238" s="552">
        <f t="shared" si="80"/>
        <v>0</v>
      </c>
      <c r="AQ238" s="552">
        <f t="shared" si="80"/>
        <v>0</v>
      </c>
      <c r="AR238" s="552">
        <f t="shared" si="80"/>
        <v>0</v>
      </c>
      <c r="AS238" s="552">
        <f t="shared" si="80"/>
        <v>0</v>
      </c>
      <c r="AT238" s="552">
        <f t="shared" si="80"/>
        <v>0</v>
      </c>
      <c r="AU238" s="558"/>
      <c r="AV238" s="558">
        <v>0</v>
      </c>
      <c r="AW238" s="558"/>
      <c r="AX238" s="558"/>
      <c r="AY238" s="558"/>
      <c r="AZ238" s="558"/>
      <c r="BA238" s="558"/>
      <c r="BB238" s="558"/>
      <c r="BC238" s="558">
        <v>1.2835799999999999</v>
      </c>
      <c r="BD238" s="558"/>
      <c r="BE238" s="558"/>
      <c r="BF238" s="558"/>
      <c r="BG238" s="558"/>
      <c r="BH238" s="558"/>
      <c r="BI238" s="558"/>
      <c r="BJ238" s="558">
        <v>0</v>
      </c>
      <c r="BK238" s="558"/>
      <c r="BL238" s="558"/>
      <c r="BM238" s="558"/>
      <c r="BN238" s="558"/>
      <c r="BO238" s="558"/>
      <c r="BP238" s="558"/>
      <c r="BQ238" s="558">
        <v>0</v>
      </c>
      <c r="BR238" s="558"/>
      <c r="BS238" s="558"/>
      <c r="BT238" s="558"/>
      <c r="BU238" s="558"/>
      <c r="BV238" s="558"/>
      <c r="BW238" s="552">
        <f t="shared" si="83"/>
        <v>-5.4510990187332853E-2</v>
      </c>
      <c r="BX238" s="553">
        <f t="shared" si="84"/>
        <v>-4.0737880000000115E-2</v>
      </c>
      <c r="BY238" s="552">
        <f t="shared" si="85"/>
        <v>0</v>
      </c>
      <c r="BZ238" s="553">
        <f t="shared" si="86"/>
        <v>0</v>
      </c>
      <c r="CA238" s="530" t="s">
        <v>455</v>
      </c>
    </row>
    <row r="239" spans="1:79" ht="31.5">
      <c r="A239" s="525" t="s">
        <v>734</v>
      </c>
      <c r="B239" s="526" t="s">
        <v>128</v>
      </c>
      <c r="C239" s="125" t="s">
        <v>1</v>
      </c>
      <c r="D239" s="525" t="s">
        <v>363</v>
      </c>
      <c r="E239" s="552">
        <f t="shared" si="87"/>
        <v>0</v>
      </c>
      <c r="F239" s="552">
        <f t="shared" si="87"/>
        <v>0.89206066012488849</v>
      </c>
      <c r="G239" s="552">
        <f t="shared" si="87"/>
        <v>0</v>
      </c>
      <c r="H239" s="552">
        <f t="shared" si="87"/>
        <v>0</v>
      </c>
      <c r="I239" s="552">
        <f t="shared" si="87"/>
        <v>0</v>
      </c>
      <c r="J239" s="552">
        <f t="shared" si="87"/>
        <v>0</v>
      </c>
      <c r="K239" s="552">
        <f t="shared" si="87"/>
        <v>0</v>
      </c>
      <c r="L239" s="558"/>
      <c r="M239" s="558">
        <v>0</v>
      </c>
      <c r="N239" s="558"/>
      <c r="O239" s="558"/>
      <c r="P239" s="558"/>
      <c r="Q239" s="558"/>
      <c r="R239" s="558"/>
      <c r="S239" s="558"/>
      <c r="T239" s="558">
        <v>0</v>
      </c>
      <c r="U239" s="558"/>
      <c r="V239" s="558"/>
      <c r="W239" s="558"/>
      <c r="X239" s="558"/>
      <c r="Y239" s="558"/>
      <c r="Z239" s="558"/>
      <c r="AA239" s="558">
        <v>0.89206066012488849</v>
      </c>
      <c r="AB239" s="558"/>
      <c r="AC239" s="558"/>
      <c r="AD239" s="558"/>
      <c r="AE239" s="558"/>
      <c r="AF239" s="558"/>
      <c r="AG239" s="558"/>
      <c r="AH239" s="558">
        <v>0</v>
      </c>
      <c r="AI239" s="558"/>
      <c r="AJ239" s="558"/>
      <c r="AK239" s="558"/>
      <c r="AL239" s="558"/>
      <c r="AM239" s="558"/>
      <c r="AN239" s="552">
        <f t="shared" si="82"/>
        <v>0</v>
      </c>
      <c r="AO239" s="552">
        <f t="shared" si="81"/>
        <v>0.85572000000000004</v>
      </c>
      <c r="AP239" s="552">
        <f t="shared" si="80"/>
        <v>0</v>
      </c>
      <c r="AQ239" s="552">
        <f t="shared" si="80"/>
        <v>0</v>
      </c>
      <c r="AR239" s="552">
        <f t="shared" si="80"/>
        <v>0</v>
      </c>
      <c r="AS239" s="552">
        <f t="shared" si="80"/>
        <v>0</v>
      </c>
      <c r="AT239" s="552">
        <f t="shared" si="80"/>
        <v>0</v>
      </c>
      <c r="AU239" s="558"/>
      <c r="AV239" s="558">
        <v>0</v>
      </c>
      <c r="AW239" s="558"/>
      <c r="AX239" s="558"/>
      <c r="AY239" s="558"/>
      <c r="AZ239" s="558"/>
      <c r="BA239" s="558"/>
      <c r="BB239" s="558"/>
      <c r="BC239" s="558">
        <v>0.85572000000000004</v>
      </c>
      <c r="BD239" s="558"/>
      <c r="BE239" s="558"/>
      <c r="BF239" s="558"/>
      <c r="BG239" s="558"/>
      <c r="BH239" s="558"/>
      <c r="BI239" s="558"/>
      <c r="BJ239" s="558">
        <v>0</v>
      </c>
      <c r="BK239" s="558"/>
      <c r="BL239" s="558"/>
      <c r="BM239" s="558"/>
      <c r="BN239" s="558"/>
      <c r="BO239" s="558"/>
      <c r="BP239" s="558"/>
      <c r="BQ239" s="558">
        <v>0</v>
      </c>
      <c r="BR239" s="558"/>
      <c r="BS239" s="558"/>
      <c r="BT239" s="558"/>
      <c r="BU239" s="558"/>
      <c r="BV239" s="558"/>
      <c r="BW239" s="552">
        <f t="shared" si="83"/>
        <v>-3.6340660124888458E-2</v>
      </c>
      <c r="BX239" s="553">
        <f t="shared" si="84"/>
        <v>-4.0737880000000004E-2</v>
      </c>
      <c r="BY239" s="552">
        <f t="shared" si="85"/>
        <v>0</v>
      </c>
      <c r="BZ239" s="553">
        <f t="shared" si="86"/>
        <v>0</v>
      </c>
      <c r="CA239" s="530" t="s">
        <v>455</v>
      </c>
    </row>
    <row r="240" spans="1:79" ht="31.5">
      <c r="A240" s="525" t="s">
        <v>734</v>
      </c>
      <c r="B240" s="526" t="s">
        <v>129</v>
      </c>
      <c r="C240" s="125" t="s">
        <v>1</v>
      </c>
      <c r="D240" s="525" t="s">
        <v>364</v>
      </c>
      <c r="E240" s="552">
        <f t="shared" si="87"/>
        <v>0</v>
      </c>
      <c r="F240" s="552">
        <f t="shared" si="87"/>
        <v>0.89206066012488849</v>
      </c>
      <c r="G240" s="552">
        <f t="shared" si="87"/>
        <v>0</v>
      </c>
      <c r="H240" s="552">
        <f t="shared" si="87"/>
        <v>0</v>
      </c>
      <c r="I240" s="552">
        <f t="shared" si="87"/>
        <v>0</v>
      </c>
      <c r="J240" s="552">
        <f t="shared" si="87"/>
        <v>0</v>
      </c>
      <c r="K240" s="552">
        <f t="shared" si="87"/>
        <v>0</v>
      </c>
      <c r="L240" s="558"/>
      <c r="M240" s="558">
        <v>0</v>
      </c>
      <c r="N240" s="558"/>
      <c r="O240" s="558"/>
      <c r="P240" s="558"/>
      <c r="Q240" s="558"/>
      <c r="R240" s="558"/>
      <c r="S240" s="558"/>
      <c r="T240" s="558">
        <v>0</v>
      </c>
      <c r="U240" s="558"/>
      <c r="V240" s="558"/>
      <c r="W240" s="558"/>
      <c r="X240" s="558"/>
      <c r="Y240" s="558"/>
      <c r="Z240" s="558"/>
      <c r="AA240" s="558">
        <v>0.89206066012488849</v>
      </c>
      <c r="AB240" s="558"/>
      <c r="AC240" s="558"/>
      <c r="AD240" s="558"/>
      <c r="AE240" s="558"/>
      <c r="AF240" s="558"/>
      <c r="AG240" s="558"/>
      <c r="AH240" s="558">
        <v>0</v>
      </c>
      <c r="AI240" s="558"/>
      <c r="AJ240" s="558"/>
      <c r="AK240" s="558"/>
      <c r="AL240" s="558"/>
      <c r="AM240" s="558"/>
      <c r="AN240" s="552">
        <f t="shared" si="82"/>
        <v>0</v>
      </c>
      <c r="AO240" s="552">
        <f t="shared" si="81"/>
        <v>0.88639999999999997</v>
      </c>
      <c r="AP240" s="552">
        <f t="shared" si="80"/>
        <v>0</v>
      </c>
      <c r="AQ240" s="552">
        <f t="shared" si="80"/>
        <v>0</v>
      </c>
      <c r="AR240" s="552">
        <f t="shared" si="80"/>
        <v>0</v>
      </c>
      <c r="AS240" s="552">
        <f t="shared" si="80"/>
        <v>0</v>
      </c>
      <c r="AT240" s="552">
        <f t="shared" si="80"/>
        <v>0</v>
      </c>
      <c r="AU240" s="558"/>
      <c r="AV240" s="558">
        <v>0</v>
      </c>
      <c r="AW240" s="558"/>
      <c r="AX240" s="558"/>
      <c r="AY240" s="558"/>
      <c r="AZ240" s="558"/>
      <c r="BA240" s="558"/>
      <c r="BB240" s="558"/>
      <c r="BC240" s="558">
        <v>0.88639999999999997</v>
      </c>
      <c r="BD240" s="558"/>
      <c r="BE240" s="558"/>
      <c r="BF240" s="558"/>
      <c r="BG240" s="558"/>
      <c r="BH240" s="558"/>
      <c r="BI240" s="558"/>
      <c r="BJ240" s="558">
        <v>0</v>
      </c>
      <c r="BK240" s="558"/>
      <c r="BL240" s="558"/>
      <c r="BM240" s="558"/>
      <c r="BN240" s="558"/>
      <c r="BO240" s="558"/>
      <c r="BP240" s="558"/>
      <c r="BQ240" s="558">
        <v>0</v>
      </c>
      <c r="BR240" s="558"/>
      <c r="BS240" s="558"/>
      <c r="BT240" s="558"/>
      <c r="BU240" s="558"/>
      <c r="BV240" s="558"/>
      <c r="BW240" s="552">
        <f t="shared" si="83"/>
        <v>-5.660660124888528E-3</v>
      </c>
      <c r="BX240" s="553">
        <f t="shared" si="84"/>
        <v>-6.3456000000000623E-3</v>
      </c>
      <c r="BY240" s="552">
        <f t="shared" si="85"/>
        <v>0</v>
      </c>
      <c r="BZ240" s="553">
        <f t="shared" si="86"/>
        <v>0</v>
      </c>
      <c r="CA240" s="530" t="s">
        <v>455</v>
      </c>
    </row>
    <row r="241" spans="1:79" ht="31.5">
      <c r="A241" s="525" t="s">
        <v>734</v>
      </c>
      <c r="B241" s="526" t="s">
        <v>130</v>
      </c>
      <c r="C241" s="125" t="s">
        <v>1</v>
      </c>
      <c r="D241" s="525" t="s">
        <v>365</v>
      </c>
      <c r="E241" s="552">
        <f t="shared" si="87"/>
        <v>0</v>
      </c>
      <c r="F241" s="552">
        <f t="shared" si="87"/>
        <v>0.89206066012488849</v>
      </c>
      <c r="G241" s="552">
        <f t="shared" si="87"/>
        <v>0</v>
      </c>
      <c r="H241" s="552">
        <f t="shared" si="87"/>
        <v>0</v>
      </c>
      <c r="I241" s="552">
        <f t="shared" si="87"/>
        <v>0</v>
      </c>
      <c r="J241" s="552">
        <f t="shared" si="87"/>
        <v>0</v>
      </c>
      <c r="K241" s="552">
        <f t="shared" si="87"/>
        <v>0</v>
      </c>
      <c r="L241" s="558"/>
      <c r="M241" s="558">
        <v>0</v>
      </c>
      <c r="N241" s="558"/>
      <c r="O241" s="558"/>
      <c r="P241" s="558"/>
      <c r="Q241" s="558"/>
      <c r="R241" s="558"/>
      <c r="S241" s="558"/>
      <c r="T241" s="558">
        <v>0</v>
      </c>
      <c r="U241" s="558"/>
      <c r="V241" s="558"/>
      <c r="W241" s="558"/>
      <c r="X241" s="558"/>
      <c r="Y241" s="558"/>
      <c r="Z241" s="558"/>
      <c r="AA241" s="558">
        <v>0.89206066012488849</v>
      </c>
      <c r="AB241" s="558"/>
      <c r="AC241" s="558"/>
      <c r="AD241" s="558"/>
      <c r="AE241" s="558"/>
      <c r="AF241" s="558"/>
      <c r="AG241" s="558"/>
      <c r="AH241" s="558">
        <v>0</v>
      </c>
      <c r="AI241" s="558"/>
      <c r="AJ241" s="558"/>
      <c r="AK241" s="558"/>
      <c r="AL241" s="558"/>
      <c r="AM241" s="558"/>
      <c r="AN241" s="552">
        <f t="shared" si="82"/>
        <v>0</v>
      </c>
      <c r="AO241" s="552">
        <f t="shared" si="81"/>
        <v>0.88639999999999997</v>
      </c>
      <c r="AP241" s="552">
        <f t="shared" si="80"/>
        <v>0</v>
      </c>
      <c r="AQ241" s="552">
        <f t="shared" si="80"/>
        <v>0</v>
      </c>
      <c r="AR241" s="552">
        <f t="shared" si="80"/>
        <v>0</v>
      </c>
      <c r="AS241" s="552">
        <f t="shared" si="80"/>
        <v>0</v>
      </c>
      <c r="AT241" s="552">
        <f t="shared" si="80"/>
        <v>0</v>
      </c>
      <c r="AU241" s="558"/>
      <c r="AV241" s="558">
        <v>0</v>
      </c>
      <c r="AW241" s="558"/>
      <c r="AX241" s="558"/>
      <c r="AY241" s="558"/>
      <c r="AZ241" s="558"/>
      <c r="BA241" s="558"/>
      <c r="BB241" s="558"/>
      <c r="BC241" s="558">
        <v>0.88639999999999997</v>
      </c>
      <c r="BD241" s="558"/>
      <c r="BE241" s="558"/>
      <c r="BF241" s="558"/>
      <c r="BG241" s="558"/>
      <c r="BH241" s="558"/>
      <c r="BI241" s="558"/>
      <c r="BJ241" s="558">
        <v>0</v>
      </c>
      <c r="BK241" s="558"/>
      <c r="BL241" s="558"/>
      <c r="BM241" s="558"/>
      <c r="BN241" s="558"/>
      <c r="BO241" s="558"/>
      <c r="BP241" s="558"/>
      <c r="BQ241" s="558">
        <v>0</v>
      </c>
      <c r="BR241" s="558"/>
      <c r="BS241" s="558"/>
      <c r="BT241" s="558"/>
      <c r="BU241" s="558"/>
      <c r="BV241" s="558"/>
      <c r="BW241" s="552">
        <f t="shared" si="83"/>
        <v>-5.660660124888528E-3</v>
      </c>
      <c r="BX241" s="553">
        <f t="shared" si="84"/>
        <v>-6.3456000000000623E-3</v>
      </c>
      <c r="BY241" s="552">
        <f t="shared" si="85"/>
        <v>0</v>
      </c>
      <c r="BZ241" s="553">
        <f t="shared" si="86"/>
        <v>0</v>
      </c>
      <c r="CA241" s="530" t="s">
        <v>455</v>
      </c>
    </row>
    <row r="242" spans="1:79" ht="47.25">
      <c r="A242" s="525" t="s">
        <v>734</v>
      </c>
      <c r="B242" s="568" t="s">
        <v>524</v>
      </c>
      <c r="C242" s="125" t="s">
        <v>5</v>
      </c>
      <c r="D242" s="560" t="s">
        <v>366</v>
      </c>
      <c r="E242" s="552">
        <f t="shared" si="87"/>
        <v>0</v>
      </c>
      <c r="F242" s="552">
        <f t="shared" si="87"/>
        <v>0.22372881355932206</v>
      </c>
      <c r="G242" s="552">
        <f t="shared" si="87"/>
        <v>0</v>
      </c>
      <c r="H242" s="552">
        <f t="shared" si="87"/>
        <v>0</v>
      </c>
      <c r="I242" s="552">
        <f t="shared" si="87"/>
        <v>0</v>
      </c>
      <c r="J242" s="552">
        <f t="shared" si="87"/>
        <v>0</v>
      </c>
      <c r="K242" s="552">
        <f t="shared" si="87"/>
        <v>0</v>
      </c>
      <c r="L242" s="558"/>
      <c r="M242" s="558">
        <v>0</v>
      </c>
      <c r="N242" s="558"/>
      <c r="O242" s="558"/>
      <c r="P242" s="558"/>
      <c r="Q242" s="558"/>
      <c r="R242" s="558"/>
      <c r="S242" s="558"/>
      <c r="T242" s="558">
        <v>0.22372881355932206</v>
      </c>
      <c r="U242" s="558"/>
      <c r="V242" s="558"/>
      <c r="W242" s="558"/>
      <c r="X242" s="558"/>
      <c r="Y242" s="558"/>
      <c r="Z242" s="558"/>
      <c r="AA242" s="558">
        <v>0</v>
      </c>
      <c r="AB242" s="558"/>
      <c r="AC242" s="558"/>
      <c r="AD242" s="558"/>
      <c r="AE242" s="558"/>
      <c r="AF242" s="558"/>
      <c r="AG242" s="558"/>
      <c r="AH242" s="558">
        <v>0</v>
      </c>
      <c r="AI242" s="558"/>
      <c r="AJ242" s="558"/>
      <c r="AK242" s="558"/>
      <c r="AL242" s="558"/>
      <c r="AM242" s="558"/>
      <c r="AN242" s="552">
        <f t="shared" si="82"/>
        <v>0</v>
      </c>
      <c r="AO242" s="552">
        <f t="shared" si="81"/>
        <v>0.21186441000003833</v>
      </c>
      <c r="AP242" s="552">
        <f t="shared" ref="AP242:AT294" si="88">AW242+BD242+BK242+BR242</f>
        <v>0</v>
      </c>
      <c r="AQ242" s="552">
        <f t="shared" si="88"/>
        <v>0</v>
      </c>
      <c r="AR242" s="552">
        <f t="shared" si="88"/>
        <v>0</v>
      </c>
      <c r="AS242" s="552">
        <f t="shared" si="88"/>
        <v>0</v>
      </c>
      <c r="AT242" s="552">
        <f t="shared" si="88"/>
        <v>0</v>
      </c>
      <c r="AU242" s="558"/>
      <c r="AV242" s="558">
        <v>0</v>
      </c>
      <c r="AW242" s="558"/>
      <c r="AX242" s="558"/>
      <c r="AY242" s="558"/>
      <c r="AZ242" s="558"/>
      <c r="BA242" s="558"/>
      <c r="BB242" s="558"/>
      <c r="BC242" s="558">
        <v>0.21186441000003833</v>
      </c>
      <c r="BD242" s="558"/>
      <c r="BE242" s="558"/>
      <c r="BF242" s="558"/>
      <c r="BG242" s="558"/>
      <c r="BH242" s="558"/>
      <c r="BI242" s="558"/>
      <c r="BJ242" s="558">
        <v>0</v>
      </c>
      <c r="BK242" s="558"/>
      <c r="BL242" s="558"/>
      <c r="BM242" s="558"/>
      <c r="BN242" s="558"/>
      <c r="BO242" s="558"/>
      <c r="BP242" s="558"/>
      <c r="BQ242" s="558">
        <v>0</v>
      </c>
      <c r="BR242" s="558"/>
      <c r="BS242" s="558"/>
      <c r="BT242" s="558"/>
      <c r="BU242" s="558"/>
      <c r="BV242" s="558"/>
      <c r="BW242" s="552">
        <f t="shared" si="83"/>
        <v>-1.1864403559283726E-2</v>
      </c>
      <c r="BX242" s="553">
        <f t="shared" si="84"/>
        <v>-5.3030288636192413E-2</v>
      </c>
      <c r="BY242" s="552">
        <f t="shared" si="85"/>
        <v>0</v>
      </c>
      <c r="BZ242" s="553">
        <f t="shared" si="86"/>
        <v>0</v>
      </c>
      <c r="CA242" s="530" t="s">
        <v>455</v>
      </c>
    </row>
    <row r="243" spans="1:79" ht="31.5">
      <c r="A243" s="525" t="s">
        <v>734</v>
      </c>
      <c r="B243" s="526" t="s">
        <v>533</v>
      </c>
      <c r="C243" s="125" t="s">
        <v>8</v>
      </c>
      <c r="D243" s="525" t="s">
        <v>274</v>
      </c>
      <c r="E243" s="552">
        <f t="shared" si="87"/>
        <v>0</v>
      </c>
      <c r="F243" s="552">
        <f t="shared" si="87"/>
        <v>4.2372881355936061</v>
      </c>
      <c r="G243" s="552">
        <f t="shared" si="87"/>
        <v>0</v>
      </c>
      <c r="H243" s="552">
        <f t="shared" si="87"/>
        <v>0</v>
      </c>
      <c r="I243" s="552">
        <f t="shared" si="87"/>
        <v>0</v>
      </c>
      <c r="J243" s="552">
        <f t="shared" si="87"/>
        <v>0</v>
      </c>
      <c r="K243" s="552">
        <f t="shared" si="87"/>
        <v>0</v>
      </c>
      <c r="L243" s="558"/>
      <c r="M243" s="558">
        <v>0</v>
      </c>
      <c r="N243" s="558"/>
      <c r="O243" s="558"/>
      <c r="P243" s="558"/>
      <c r="Q243" s="558"/>
      <c r="R243" s="558"/>
      <c r="S243" s="558"/>
      <c r="T243" s="558">
        <v>0</v>
      </c>
      <c r="U243" s="558"/>
      <c r="V243" s="558"/>
      <c r="W243" s="558"/>
      <c r="X243" s="558"/>
      <c r="Y243" s="558"/>
      <c r="Z243" s="558"/>
      <c r="AA243" s="558">
        <v>4.2372881355936061</v>
      </c>
      <c r="AB243" s="558"/>
      <c r="AC243" s="558"/>
      <c r="AD243" s="558"/>
      <c r="AE243" s="558"/>
      <c r="AF243" s="558"/>
      <c r="AG243" s="558"/>
      <c r="AH243" s="558">
        <v>0</v>
      </c>
      <c r="AI243" s="558"/>
      <c r="AJ243" s="558"/>
      <c r="AK243" s="558"/>
      <c r="AL243" s="558"/>
      <c r="AM243" s="558"/>
      <c r="AN243" s="552">
        <f t="shared" si="82"/>
        <v>0</v>
      </c>
      <c r="AO243" s="552">
        <f t="shared" si="81"/>
        <v>4.2217799999999999</v>
      </c>
      <c r="AP243" s="552">
        <f t="shared" si="88"/>
        <v>0</v>
      </c>
      <c r="AQ243" s="552">
        <f t="shared" si="88"/>
        <v>0</v>
      </c>
      <c r="AR243" s="552">
        <f t="shared" si="88"/>
        <v>0</v>
      </c>
      <c r="AS243" s="552">
        <f t="shared" si="88"/>
        <v>0</v>
      </c>
      <c r="AT243" s="552">
        <f t="shared" si="88"/>
        <v>0</v>
      </c>
      <c r="AU243" s="558"/>
      <c r="AV243" s="558">
        <v>0</v>
      </c>
      <c r="AW243" s="558"/>
      <c r="AX243" s="558"/>
      <c r="AY243" s="558"/>
      <c r="AZ243" s="558"/>
      <c r="BA243" s="558"/>
      <c r="BB243" s="558"/>
      <c r="BC243" s="558">
        <v>0</v>
      </c>
      <c r="BD243" s="558"/>
      <c r="BE243" s="558"/>
      <c r="BF243" s="558"/>
      <c r="BG243" s="558"/>
      <c r="BH243" s="558"/>
      <c r="BI243" s="558"/>
      <c r="BJ243" s="558">
        <v>4.2217799999999999</v>
      </c>
      <c r="BK243" s="558"/>
      <c r="BL243" s="558"/>
      <c r="BM243" s="558"/>
      <c r="BN243" s="558"/>
      <c r="BO243" s="558"/>
      <c r="BP243" s="558"/>
      <c r="BQ243" s="558">
        <v>0</v>
      </c>
      <c r="BR243" s="558"/>
      <c r="BS243" s="558"/>
      <c r="BT243" s="558"/>
      <c r="BU243" s="558"/>
      <c r="BV243" s="558"/>
      <c r="BW243" s="552">
        <f t="shared" si="83"/>
        <v>-1.5508135593606198E-2</v>
      </c>
      <c r="BX243" s="553">
        <f t="shared" si="84"/>
        <v>-3.6599200000907439E-3</v>
      </c>
      <c r="BY243" s="552">
        <f t="shared" si="85"/>
        <v>0</v>
      </c>
      <c r="BZ243" s="553">
        <f t="shared" si="86"/>
        <v>0</v>
      </c>
      <c r="CA243" s="530" t="s">
        <v>455</v>
      </c>
    </row>
    <row r="244" spans="1:79" ht="31.5">
      <c r="A244" s="525" t="s">
        <v>734</v>
      </c>
      <c r="B244" s="526" t="s">
        <v>417</v>
      </c>
      <c r="C244" s="125" t="s">
        <v>628</v>
      </c>
      <c r="D244" s="525" t="s">
        <v>601</v>
      </c>
      <c r="E244" s="552">
        <f t="shared" si="87"/>
        <v>0</v>
      </c>
      <c r="F244" s="552">
        <f t="shared" si="87"/>
        <v>5.7217755169492763</v>
      </c>
      <c r="G244" s="552">
        <f t="shared" si="87"/>
        <v>0</v>
      </c>
      <c r="H244" s="552">
        <f t="shared" si="87"/>
        <v>0</v>
      </c>
      <c r="I244" s="552">
        <f t="shared" si="87"/>
        <v>0</v>
      </c>
      <c r="J244" s="552">
        <f t="shared" si="87"/>
        <v>0</v>
      </c>
      <c r="K244" s="552">
        <f t="shared" si="87"/>
        <v>0</v>
      </c>
      <c r="L244" s="558"/>
      <c r="M244" s="558">
        <v>0</v>
      </c>
      <c r="N244" s="558"/>
      <c r="O244" s="558"/>
      <c r="P244" s="558"/>
      <c r="Q244" s="558"/>
      <c r="R244" s="558"/>
      <c r="S244" s="558"/>
      <c r="T244" s="558">
        <v>0</v>
      </c>
      <c r="U244" s="558"/>
      <c r="V244" s="558"/>
      <c r="W244" s="558"/>
      <c r="X244" s="558"/>
      <c r="Y244" s="558"/>
      <c r="Z244" s="558"/>
      <c r="AA244" s="558">
        <v>5.7217755169492763</v>
      </c>
      <c r="AB244" s="558"/>
      <c r="AC244" s="558"/>
      <c r="AD244" s="558"/>
      <c r="AE244" s="558"/>
      <c r="AF244" s="558"/>
      <c r="AG244" s="558"/>
      <c r="AH244" s="558">
        <v>0</v>
      </c>
      <c r="AI244" s="558"/>
      <c r="AJ244" s="558"/>
      <c r="AK244" s="558"/>
      <c r="AL244" s="558"/>
      <c r="AM244" s="558"/>
      <c r="AN244" s="552">
        <f t="shared" si="82"/>
        <v>0</v>
      </c>
      <c r="AO244" s="552">
        <f t="shared" si="81"/>
        <v>5.2320381899999999</v>
      </c>
      <c r="AP244" s="552">
        <f t="shared" si="88"/>
        <v>0</v>
      </c>
      <c r="AQ244" s="552">
        <f t="shared" si="88"/>
        <v>0</v>
      </c>
      <c r="AR244" s="552">
        <f t="shared" si="88"/>
        <v>0</v>
      </c>
      <c r="AS244" s="552">
        <f t="shared" si="88"/>
        <v>0</v>
      </c>
      <c r="AT244" s="552">
        <f t="shared" si="88"/>
        <v>0</v>
      </c>
      <c r="AU244" s="558"/>
      <c r="AV244" s="558">
        <v>0.22438</v>
      </c>
      <c r="AW244" s="558"/>
      <c r="AX244" s="558"/>
      <c r="AY244" s="558"/>
      <c r="AZ244" s="558"/>
      <c r="BA244" s="558"/>
      <c r="BB244" s="558"/>
      <c r="BC244" s="558">
        <v>0</v>
      </c>
      <c r="BD244" s="558"/>
      <c r="BE244" s="558"/>
      <c r="BF244" s="558"/>
      <c r="BG244" s="558"/>
      <c r="BH244" s="558"/>
      <c r="BI244" s="558"/>
      <c r="BJ244" s="558">
        <v>1.667797</v>
      </c>
      <c r="BK244" s="558"/>
      <c r="BL244" s="558"/>
      <c r="BM244" s="558"/>
      <c r="BN244" s="558"/>
      <c r="BO244" s="558"/>
      <c r="BP244" s="558"/>
      <c r="BQ244" s="558">
        <v>3.3398611900000001</v>
      </c>
      <c r="BR244" s="558"/>
      <c r="BS244" s="558"/>
      <c r="BT244" s="558"/>
      <c r="BU244" s="558"/>
      <c r="BV244" s="558"/>
      <c r="BW244" s="552">
        <f t="shared" si="83"/>
        <v>-0.48973732694927641</v>
      </c>
      <c r="BX244" s="553">
        <f t="shared" si="84"/>
        <v>-8.5591845660242472E-2</v>
      </c>
      <c r="BY244" s="552">
        <f t="shared" si="85"/>
        <v>0</v>
      </c>
      <c r="BZ244" s="553">
        <f t="shared" si="86"/>
        <v>0</v>
      </c>
      <c r="CA244" s="530" t="s">
        <v>455</v>
      </c>
    </row>
    <row r="245" spans="1:79" ht="47.25">
      <c r="A245" s="525" t="s">
        <v>734</v>
      </c>
      <c r="B245" s="526" t="s">
        <v>525</v>
      </c>
      <c r="C245" s="125" t="s">
        <v>8</v>
      </c>
      <c r="D245" s="525" t="s">
        <v>275</v>
      </c>
      <c r="E245" s="552">
        <f t="shared" si="87"/>
        <v>0</v>
      </c>
      <c r="F245" s="552">
        <f t="shared" si="87"/>
        <v>36.889830508474574</v>
      </c>
      <c r="G245" s="552">
        <f t="shared" si="87"/>
        <v>0</v>
      </c>
      <c r="H245" s="552">
        <f t="shared" si="87"/>
        <v>0</v>
      </c>
      <c r="I245" s="552">
        <f t="shared" si="87"/>
        <v>0</v>
      </c>
      <c r="J245" s="552">
        <f t="shared" si="87"/>
        <v>0</v>
      </c>
      <c r="K245" s="552">
        <f t="shared" si="87"/>
        <v>0</v>
      </c>
      <c r="L245" s="558"/>
      <c r="M245" s="558">
        <v>0</v>
      </c>
      <c r="N245" s="558"/>
      <c r="O245" s="558"/>
      <c r="P245" s="558"/>
      <c r="Q245" s="558"/>
      <c r="R245" s="558"/>
      <c r="S245" s="558"/>
      <c r="T245" s="558">
        <v>6.148305084745763</v>
      </c>
      <c r="U245" s="558"/>
      <c r="V245" s="558"/>
      <c r="W245" s="558"/>
      <c r="X245" s="558"/>
      <c r="Y245" s="558"/>
      <c r="Z245" s="558"/>
      <c r="AA245" s="558">
        <v>6.148305084745763</v>
      </c>
      <c r="AB245" s="558"/>
      <c r="AC245" s="558"/>
      <c r="AD245" s="558"/>
      <c r="AE245" s="558"/>
      <c r="AF245" s="558"/>
      <c r="AG245" s="558"/>
      <c r="AH245" s="558">
        <v>24.593220338983052</v>
      </c>
      <c r="AI245" s="558"/>
      <c r="AJ245" s="558"/>
      <c r="AK245" s="558"/>
      <c r="AL245" s="558"/>
      <c r="AM245" s="558"/>
      <c r="AN245" s="552">
        <f t="shared" si="82"/>
        <v>0</v>
      </c>
      <c r="AO245" s="552">
        <f t="shared" si="81"/>
        <v>37.404239830000002</v>
      </c>
      <c r="AP245" s="552">
        <f t="shared" si="88"/>
        <v>0</v>
      </c>
      <c r="AQ245" s="552">
        <f t="shared" si="88"/>
        <v>0</v>
      </c>
      <c r="AR245" s="552">
        <f t="shared" si="88"/>
        <v>0</v>
      </c>
      <c r="AS245" s="552">
        <f t="shared" si="88"/>
        <v>0</v>
      </c>
      <c r="AT245" s="552">
        <f t="shared" si="88"/>
        <v>0</v>
      </c>
      <c r="AU245" s="558"/>
      <c r="AV245" s="558">
        <v>0</v>
      </c>
      <c r="AW245" s="558"/>
      <c r="AX245" s="558"/>
      <c r="AY245" s="558"/>
      <c r="AZ245" s="558"/>
      <c r="BA245" s="558"/>
      <c r="BB245" s="558"/>
      <c r="BC245" s="558">
        <v>0</v>
      </c>
      <c r="BD245" s="558"/>
      <c r="BE245" s="558"/>
      <c r="BF245" s="558"/>
      <c r="BG245" s="558"/>
      <c r="BH245" s="558"/>
      <c r="BI245" s="558"/>
      <c r="BJ245" s="558">
        <v>0</v>
      </c>
      <c r="BK245" s="558"/>
      <c r="BL245" s="558"/>
      <c r="BM245" s="558"/>
      <c r="BN245" s="558"/>
      <c r="BO245" s="558"/>
      <c r="BP245" s="558"/>
      <c r="BQ245" s="558">
        <v>37.404239830000002</v>
      </c>
      <c r="BR245" s="558"/>
      <c r="BS245" s="558"/>
      <c r="BT245" s="558"/>
      <c r="BU245" s="558"/>
      <c r="BV245" s="558"/>
      <c r="BW245" s="552">
        <f t="shared" si="83"/>
        <v>0.51440932152542729</v>
      </c>
      <c r="BX245" s="553">
        <f t="shared" si="84"/>
        <v>1.3944475060877703E-2</v>
      </c>
      <c r="BY245" s="552">
        <f t="shared" si="85"/>
        <v>0</v>
      </c>
      <c r="BZ245" s="553">
        <f t="shared" si="86"/>
        <v>0</v>
      </c>
      <c r="CA245" s="530" t="s">
        <v>945</v>
      </c>
    </row>
    <row r="246" spans="1:79" ht="47.25">
      <c r="A246" s="525" t="s">
        <v>734</v>
      </c>
      <c r="B246" s="526" t="s">
        <v>526</v>
      </c>
      <c r="C246" s="125" t="s">
        <v>8</v>
      </c>
      <c r="D246" s="525" t="s">
        <v>276</v>
      </c>
      <c r="E246" s="552">
        <f t="shared" si="87"/>
        <v>0</v>
      </c>
      <c r="F246" s="552">
        <f t="shared" si="87"/>
        <v>4.6525423728813564</v>
      </c>
      <c r="G246" s="552">
        <f t="shared" si="87"/>
        <v>0</v>
      </c>
      <c r="H246" s="552">
        <f t="shared" si="87"/>
        <v>0</v>
      </c>
      <c r="I246" s="552">
        <f t="shared" si="87"/>
        <v>0</v>
      </c>
      <c r="J246" s="552">
        <f t="shared" si="87"/>
        <v>0</v>
      </c>
      <c r="K246" s="552">
        <f t="shared" si="87"/>
        <v>0</v>
      </c>
      <c r="L246" s="558"/>
      <c r="M246" s="558">
        <v>0</v>
      </c>
      <c r="N246" s="558"/>
      <c r="O246" s="558"/>
      <c r="P246" s="558"/>
      <c r="Q246" s="558"/>
      <c r="R246" s="558"/>
      <c r="S246" s="558"/>
      <c r="T246" s="558">
        <v>0</v>
      </c>
      <c r="U246" s="558"/>
      <c r="V246" s="558"/>
      <c r="W246" s="558"/>
      <c r="X246" s="558"/>
      <c r="Y246" s="558"/>
      <c r="Z246" s="558"/>
      <c r="AA246" s="558">
        <v>4.6525423728813564</v>
      </c>
      <c r="AB246" s="558"/>
      <c r="AC246" s="558"/>
      <c r="AD246" s="558"/>
      <c r="AE246" s="558"/>
      <c r="AF246" s="558"/>
      <c r="AG246" s="558"/>
      <c r="AH246" s="558">
        <v>0</v>
      </c>
      <c r="AI246" s="558"/>
      <c r="AJ246" s="558"/>
      <c r="AK246" s="558"/>
      <c r="AL246" s="558"/>
      <c r="AM246" s="558"/>
      <c r="AN246" s="552">
        <f t="shared" si="82"/>
        <v>0</v>
      </c>
      <c r="AO246" s="552">
        <f t="shared" si="81"/>
        <v>4.6898299999999997</v>
      </c>
      <c r="AP246" s="552">
        <f t="shared" si="88"/>
        <v>0</v>
      </c>
      <c r="AQ246" s="552">
        <f t="shared" si="88"/>
        <v>0</v>
      </c>
      <c r="AR246" s="552">
        <f t="shared" si="88"/>
        <v>0</v>
      </c>
      <c r="AS246" s="552">
        <f t="shared" si="88"/>
        <v>0</v>
      </c>
      <c r="AT246" s="552">
        <f t="shared" si="88"/>
        <v>0</v>
      </c>
      <c r="AU246" s="558"/>
      <c r="AV246" s="558">
        <v>0</v>
      </c>
      <c r="AW246" s="558"/>
      <c r="AX246" s="558"/>
      <c r="AY246" s="558"/>
      <c r="AZ246" s="558"/>
      <c r="BA246" s="558"/>
      <c r="BB246" s="558"/>
      <c r="BC246" s="558">
        <v>0</v>
      </c>
      <c r="BD246" s="558"/>
      <c r="BE246" s="558"/>
      <c r="BF246" s="558"/>
      <c r="BG246" s="558"/>
      <c r="BH246" s="558"/>
      <c r="BI246" s="558"/>
      <c r="BJ246" s="558">
        <v>0</v>
      </c>
      <c r="BK246" s="558"/>
      <c r="BL246" s="558"/>
      <c r="BM246" s="558"/>
      <c r="BN246" s="558"/>
      <c r="BO246" s="558"/>
      <c r="BP246" s="558"/>
      <c r="BQ246" s="558">
        <v>4.6898299999999997</v>
      </c>
      <c r="BR246" s="558"/>
      <c r="BS246" s="558"/>
      <c r="BT246" s="558"/>
      <c r="BU246" s="558"/>
      <c r="BV246" s="558"/>
      <c r="BW246" s="552">
        <f t="shared" si="83"/>
        <v>3.7287627118643307E-2</v>
      </c>
      <c r="BX246" s="553">
        <f t="shared" si="84"/>
        <v>8.0144626593805501E-3</v>
      </c>
      <c r="BY246" s="552">
        <f t="shared" si="85"/>
        <v>0</v>
      </c>
      <c r="BZ246" s="553">
        <f t="shared" si="86"/>
        <v>0</v>
      </c>
      <c r="CA246" s="530" t="s">
        <v>945</v>
      </c>
    </row>
    <row r="247" spans="1:79" ht="63">
      <c r="A247" s="525" t="s">
        <v>734</v>
      </c>
      <c r="B247" s="569" t="s">
        <v>232</v>
      </c>
      <c r="C247" s="125" t="s">
        <v>8</v>
      </c>
      <c r="D247" s="525" t="s">
        <v>367</v>
      </c>
      <c r="E247" s="552">
        <f t="shared" si="87"/>
        <v>7.7</v>
      </c>
      <c r="F247" s="552">
        <f t="shared" si="87"/>
        <v>0</v>
      </c>
      <c r="G247" s="552">
        <f t="shared" si="87"/>
        <v>0</v>
      </c>
      <c r="H247" s="552">
        <f t="shared" si="87"/>
        <v>0</v>
      </c>
      <c r="I247" s="552">
        <f t="shared" si="87"/>
        <v>0</v>
      </c>
      <c r="J247" s="552">
        <f t="shared" si="87"/>
        <v>0</v>
      </c>
      <c r="K247" s="552">
        <f t="shared" si="87"/>
        <v>0</v>
      </c>
      <c r="L247" s="558"/>
      <c r="M247" s="558">
        <v>0</v>
      </c>
      <c r="N247" s="558"/>
      <c r="O247" s="558"/>
      <c r="P247" s="558"/>
      <c r="Q247" s="558"/>
      <c r="R247" s="558"/>
      <c r="S247" s="558">
        <v>7.7</v>
      </c>
      <c r="T247" s="558"/>
      <c r="U247" s="558"/>
      <c r="V247" s="558"/>
      <c r="W247" s="558"/>
      <c r="X247" s="558"/>
      <c r="Y247" s="558"/>
      <c r="Z247" s="558">
        <v>0</v>
      </c>
      <c r="AA247" s="558"/>
      <c r="AB247" s="558"/>
      <c r="AC247" s="558"/>
      <c r="AD247" s="558"/>
      <c r="AE247" s="558"/>
      <c r="AF247" s="558"/>
      <c r="AG247" s="558"/>
      <c r="AH247" s="558">
        <v>0</v>
      </c>
      <c r="AI247" s="558"/>
      <c r="AJ247" s="558"/>
      <c r="AK247" s="558"/>
      <c r="AL247" s="558"/>
      <c r="AM247" s="558"/>
      <c r="AN247" s="552">
        <f t="shared" si="82"/>
        <v>7.7</v>
      </c>
      <c r="AO247" s="552">
        <f t="shared" si="81"/>
        <v>0</v>
      </c>
      <c r="AP247" s="552">
        <f t="shared" si="88"/>
        <v>0</v>
      </c>
      <c r="AQ247" s="552">
        <f t="shared" si="88"/>
        <v>0</v>
      </c>
      <c r="AR247" s="552">
        <f t="shared" si="88"/>
        <v>0</v>
      </c>
      <c r="AS247" s="552">
        <f t="shared" si="88"/>
        <v>0</v>
      </c>
      <c r="AT247" s="552">
        <f t="shared" si="88"/>
        <v>0</v>
      </c>
      <c r="AU247" s="558"/>
      <c r="AV247" s="558">
        <v>0</v>
      </c>
      <c r="AW247" s="558"/>
      <c r="AX247" s="558"/>
      <c r="AY247" s="558"/>
      <c r="AZ247" s="558"/>
      <c r="BA247" s="558"/>
      <c r="BB247" s="558">
        <v>7.7</v>
      </c>
      <c r="BC247" s="558"/>
      <c r="BD247" s="558"/>
      <c r="BE247" s="558"/>
      <c r="BF247" s="558"/>
      <c r="BG247" s="558"/>
      <c r="BH247" s="558"/>
      <c r="BI247" s="558"/>
      <c r="BJ247" s="558">
        <v>0</v>
      </c>
      <c r="BK247" s="558"/>
      <c r="BL247" s="558"/>
      <c r="BM247" s="558"/>
      <c r="BN247" s="558"/>
      <c r="BO247" s="558"/>
      <c r="BP247" s="558">
        <v>0</v>
      </c>
      <c r="BQ247" s="558">
        <v>0</v>
      </c>
      <c r="BR247" s="558"/>
      <c r="BS247" s="558"/>
      <c r="BT247" s="558"/>
      <c r="BU247" s="558"/>
      <c r="BV247" s="558"/>
      <c r="BW247" s="552">
        <f t="shared" si="83"/>
        <v>0</v>
      </c>
      <c r="BX247" s="553">
        <f t="shared" si="84"/>
        <v>0</v>
      </c>
      <c r="BY247" s="552">
        <f t="shared" si="85"/>
        <v>0</v>
      </c>
      <c r="BZ247" s="553">
        <f t="shared" si="86"/>
        <v>0</v>
      </c>
      <c r="CA247" s="530" t="s">
        <v>946</v>
      </c>
    </row>
    <row r="248" spans="1:79" ht="78.75">
      <c r="A248" s="525" t="s">
        <v>734</v>
      </c>
      <c r="B248" s="526" t="s">
        <v>492</v>
      </c>
      <c r="C248" s="125" t="s">
        <v>8</v>
      </c>
      <c r="D248" s="525" t="s">
        <v>900</v>
      </c>
      <c r="E248" s="552">
        <f t="shared" si="87"/>
        <v>11.44</v>
      </c>
      <c r="F248" s="552">
        <f t="shared" si="87"/>
        <v>0</v>
      </c>
      <c r="G248" s="552">
        <f t="shared" si="87"/>
        <v>0</v>
      </c>
      <c r="H248" s="552">
        <f t="shared" si="87"/>
        <v>0</v>
      </c>
      <c r="I248" s="552">
        <f t="shared" si="87"/>
        <v>0</v>
      </c>
      <c r="J248" s="552">
        <f t="shared" si="87"/>
        <v>0</v>
      </c>
      <c r="K248" s="552">
        <f t="shared" si="87"/>
        <v>0</v>
      </c>
      <c r="L248" s="558"/>
      <c r="M248" s="558">
        <v>0</v>
      </c>
      <c r="N248" s="558"/>
      <c r="O248" s="558"/>
      <c r="P248" s="558"/>
      <c r="Q248" s="558"/>
      <c r="R248" s="558"/>
      <c r="S248" s="558">
        <v>0</v>
      </c>
      <c r="T248" s="558"/>
      <c r="U248" s="558"/>
      <c r="V248" s="558"/>
      <c r="W248" s="558"/>
      <c r="X248" s="558"/>
      <c r="Y248" s="558"/>
      <c r="Z248" s="558">
        <v>11.44</v>
      </c>
      <c r="AA248" s="558"/>
      <c r="AB248" s="558"/>
      <c r="AC248" s="558"/>
      <c r="AD248" s="558"/>
      <c r="AE248" s="558"/>
      <c r="AF248" s="558"/>
      <c r="AG248" s="558"/>
      <c r="AH248" s="558">
        <v>0</v>
      </c>
      <c r="AI248" s="558"/>
      <c r="AJ248" s="558"/>
      <c r="AK248" s="558"/>
      <c r="AL248" s="558"/>
      <c r="AM248" s="558"/>
      <c r="AN248" s="552">
        <f t="shared" si="82"/>
        <v>10.676952</v>
      </c>
      <c r="AO248" s="552">
        <f t="shared" si="81"/>
        <v>0</v>
      </c>
      <c r="AP248" s="552">
        <f t="shared" si="88"/>
        <v>0</v>
      </c>
      <c r="AQ248" s="552">
        <f t="shared" si="88"/>
        <v>0</v>
      </c>
      <c r="AR248" s="552">
        <f t="shared" si="88"/>
        <v>0</v>
      </c>
      <c r="AS248" s="552">
        <f t="shared" si="88"/>
        <v>0</v>
      </c>
      <c r="AT248" s="552">
        <f t="shared" si="88"/>
        <v>0</v>
      </c>
      <c r="AU248" s="558"/>
      <c r="AV248" s="558">
        <v>0</v>
      </c>
      <c r="AW248" s="558"/>
      <c r="AX248" s="558"/>
      <c r="AY248" s="558"/>
      <c r="AZ248" s="558"/>
      <c r="BA248" s="558"/>
      <c r="BB248" s="558">
        <v>0</v>
      </c>
      <c r="BC248" s="558">
        <v>0</v>
      </c>
      <c r="BD248" s="558"/>
      <c r="BE248" s="558"/>
      <c r="BF248" s="558"/>
      <c r="BG248" s="558"/>
      <c r="BH248" s="558"/>
      <c r="BI248" s="558"/>
      <c r="BJ248" s="558">
        <v>0</v>
      </c>
      <c r="BK248" s="558"/>
      <c r="BL248" s="558"/>
      <c r="BM248" s="558"/>
      <c r="BN248" s="558"/>
      <c r="BO248" s="558"/>
      <c r="BP248" s="558">
        <v>10.676952</v>
      </c>
      <c r="BQ248" s="558"/>
      <c r="BR248" s="558"/>
      <c r="BS248" s="558"/>
      <c r="BT248" s="558"/>
      <c r="BU248" s="558"/>
      <c r="BV248" s="558"/>
      <c r="BW248" s="552">
        <f t="shared" si="83"/>
        <v>0</v>
      </c>
      <c r="BX248" s="553">
        <f t="shared" si="84"/>
        <v>0</v>
      </c>
      <c r="BY248" s="552">
        <f t="shared" si="85"/>
        <v>-0.7630479999999995</v>
      </c>
      <c r="BZ248" s="553">
        <f t="shared" si="86"/>
        <v>-6.6699999999999982E-2</v>
      </c>
      <c r="CA248" s="530" t="s">
        <v>946</v>
      </c>
    </row>
    <row r="249" spans="1:79" ht="47.25">
      <c r="A249" s="525" t="s">
        <v>734</v>
      </c>
      <c r="B249" s="570" t="s">
        <v>396</v>
      </c>
      <c r="C249" s="125" t="s">
        <v>7</v>
      </c>
      <c r="D249" s="525" t="s">
        <v>24</v>
      </c>
      <c r="E249" s="552">
        <f t="shared" si="87"/>
        <v>0</v>
      </c>
      <c r="F249" s="552">
        <f t="shared" si="87"/>
        <v>0</v>
      </c>
      <c r="G249" s="552">
        <f t="shared" si="87"/>
        <v>0</v>
      </c>
      <c r="H249" s="552">
        <f t="shared" si="87"/>
        <v>0</v>
      </c>
      <c r="I249" s="552">
        <f t="shared" si="87"/>
        <v>0</v>
      </c>
      <c r="J249" s="552">
        <f t="shared" si="87"/>
        <v>0</v>
      </c>
      <c r="K249" s="552">
        <f t="shared" si="87"/>
        <v>0</v>
      </c>
      <c r="L249" s="558"/>
      <c r="M249" s="558">
        <v>0</v>
      </c>
      <c r="N249" s="558"/>
      <c r="O249" s="558"/>
      <c r="P249" s="558"/>
      <c r="Q249" s="558"/>
      <c r="R249" s="558"/>
      <c r="S249" s="558"/>
      <c r="T249" s="558">
        <v>0</v>
      </c>
      <c r="U249" s="558"/>
      <c r="V249" s="558"/>
      <c r="W249" s="558"/>
      <c r="X249" s="558"/>
      <c r="Y249" s="558"/>
      <c r="Z249" s="558"/>
      <c r="AA249" s="558">
        <v>0</v>
      </c>
      <c r="AB249" s="558"/>
      <c r="AC249" s="558"/>
      <c r="AD249" s="558"/>
      <c r="AE249" s="558"/>
      <c r="AF249" s="558"/>
      <c r="AG249" s="558"/>
      <c r="AH249" s="558">
        <v>0</v>
      </c>
      <c r="AI249" s="558"/>
      <c r="AJ249" s="558"/>
      <c r="AK249" s="558"/>
      <c r="AL249" s="558"/>
      <c r="AM249" s="558"/>
      <c r="AN249" s="552">
        <f t="shared" si="82"/>
        <v>0</v>
      </c>
      <c r="AO249" s="552">
        <f t="shared" si="81"/>
        <v>0.16328000000000001</v>
      </c>
      <c r="AP249" s="552">
        <f t="shared" si="88"/>
        <v>0</v>
      </c>
      <c r="AQ249" s="552">
        <f t="shared" si="88"/>
        <v>0</v>
      </c>
      <c r="AR249" s="552">
        <f t="shared" si="88"/>
        <v>0</v>
      </c>
      <c r="AS249" s="552">
        <f t="shared" si="88"/>
        <v>0</v>
      </c>
      <c r="AT249" s="552">
        <f t="shared" si="88"/>
        <v>0</v>
      </c>
      <c r="AU249" s="558"/>
      <c r="AV249" s="558">
        <v>0</v>
      </c>
      <c r="AW249" s="558"/>
      <c r="AX249" s="558"/>
      <c r="AY249" s="558"/>
      <c r="AZ249" s="558"/>
      <c r="BA249" s="558"/>
      <c r="BB249" s="558"/>
      <c r="BC249" s="558">
        <v>0</v>
      </c>
      <c r="BD249" s="558"/>
      <c r="BE249" s="558"/>
      <c r="BF249" s="558"/>
      <c r="BG249" s="558"/>
      <c r="BH249" s="558"/>
      <c r="BI249" s="558"/>
      <c r="BJ249" s="558">
        <v>0</v>
      </c>
      <c r="BK249" s="558"/>
      <c r="BL249" s="558"/>
      <c r="BM249" s="558"/>
      <c r="BN249" s="558"/>
      <c r="BO249" s="558"/>
      <c r="BP249" s="558"/>
      <c r="BQ249" s="558">
        <v>0.16328000000000001</v>
      </c>
      <c r="BR249" s="558"/>
      <c r="BS249" s="558"/>
      <c r="BT249" s="558"/>
      <c r="BU249" s="558"/>
      <c r="BV249" s="558"/>
      <c r="BW249" s="552">
        <f t="shared" si="83"/>
        <v>0.16328000000000001</v>
      </c>
      <c r="BX249" s="553">
        <f t="shared" si="84"/>
        <v>0</v>
      </c>
      <c r="BY249" s="552">
        <f t="shared" si="85"/>
        <v>0</v>
      </c>
      <c r="BZ249" s="553">
        <f t="shared" si="86"/>
        <v>0</v>
      </c>
      <c r="CA249" s="530" t="s">
        <v>1004</v>
      </c>
    </row>
    <row r="250" spans="1:79" ht="47.25">
      <c r="A250" s="525" t="s">
        <v>734</v>
      </c>
      <c r="B250" s="526" t="s">
        <v>183</v>
      </c>
      <c r="C250" s="125" t="s">
        <v>1</v>
      </c>
      <c r="D250" s="525" t="s">
        <v>184</v>
      </c>
      <c r="E250" s="552">
        <f t="shared" si="87"/>
        <v>0</v>
      </c>
      <c r="F250" s="552">
        <f t="shared" si="87"/>
        <v>0</v>
      </c>
      <c r="G250" s="552">
        <f t="shared" si="87"/>
        <v>0</v>
      </c>
      <c r="H250" s="552">
        <f t="shared" si="87"/>
        <v>0</v>
      </c>
      <c r="I250" s="552">
        <f t="shared" si="87"/>
        <v>0</v>
      </c>
      <c r="J250" s="552">
        <f t="shared" si="87"/>
        <v>0</v>
      </c>
      <c r="K250" s="552">
        <f t="shared" si="87"/>
        <v>0</v>
      </c>
      <c r="L250" s="558"/>
      <c r="M250" s="558">
        <v>0</v>
      </c>
      <c r="N250" s="558"/>
      <c r="O250" s="558"/>
      <c r="P250" s="558"/>
      <c r="Q250" s="558"/>
      <c r="R250" s="558"/>
      <c r="S250" s="558"/>
      <c r="T250" s="558">
        <v>0</v>
      </c>
      <c r="U250" s="558"/>
      <c r="V250" s="558"/>
      <c r="W250" s="558"/>
      <c r="X250" s="558"/>
      <c r="Y250" s="558"/>
      <c r="Z250" s="558"/>
      <c r="AA250" s="558">
        <v>0</v>
      </c>
      <c r="AB250" s="558"/>
      <c r="AC250" s="558"/>
      <c r="AD250" s="558"/>
      <c r="AE250" s="558"/>
      <c r="AF250" s="558"/>
      <c r="AG250" s="558"/>
      <c r="AH250" s="558">
        <v>0</v>
      </c>
      <c r="AI250" s="558"/>
      <c r="AJ250" s="558"/>
      <c r="AK250" s="558"/>
      <c r="AL250" s="558"/>
      <c r="AM250" s="558"/>
      <c r="AN250" s="552">
        <f t="shared" si="82"/>
        <v>0</v>
      </c>
      <c r="AO250" s="552">
        <f t="shared" si="81"/>
        <v>12.604136420000001</v>
      </c>
      <c r="AP250" s="552">
        <f t="shared" si="88"/>
        <v>0</v>
      </c>
      <c r="AQ250" s="552">
        <f t="shared" si="88"/>
        <v>0</v>
      </c>
      <c r="AR250" s="552">
        <f t="shared" si="88"/>
        <v>0.71599999999999997</v>
      </c>
      <c r="AS250" s="552">
        <f t="shared" si="88"/>
        <v>0</v>
      </c>
      <c r="AT250" s="552">
        <f t="shared" si="88"/>
        <v>0</v>
      </c>
      <c r="AU250" s="558"/>
      <c r="AV250" s="558">
        <v>0</v>
      </c>
      <c r="AW250" s="558"/>
      <c r="AX250" s="558"/>
      <c r="AY250" s="558"/>
      <c r="AZ250" s="558"/>
      <c r="BA250" s="558"/>
      <c r="BB250" s="558"/>
      <c r="BC250" s="558">
        <v>0</v>
      </c>
      <c r="BD250" s="558"/>
      <c r="BE250" s="558"/>
      <c r="BF250" s="558"/>
      <c r="BG250" s="558"/>
      <c r="BH250" s="558"/>
      <c r="BI250" s="558"/>
      <c r="BJ250" s="558">
        <v>0</v>
      </c>
      <c r="BK250" s="558"/>
      <c r="BL250" s="558"/>
      <c r="BM250" s="558"/>
      <c r="BN250" s="558"/>
      <c r="BO250" s="558"/>
      <c r="BP250" s="558"/>
      <c r="BQ250" s="558">
        <v>12.604136420000001</v>
      </c>
      <c r="BR250" s="558"/>
      <c r="BS250" s="558"/>
      <c r="BT250" s="558">
        <v>0.71599999999999997</v>
      </c>
      <c r="BU250" s="558"/>
      <c r="BV250" s="558"/>
      <c r="BW250" s="552">
        <f t="shared" si="83"/>
        <v>12.604136420000001</v>
      </c>
      <c r="BX250" s="553">
        <f t="shared" si="84"/>
        <v>0</v>
      </c>
      <c r="BY250" s="552">
        <f t="shared" si="85"/>
        <v>0</v>
      </c>
      <c r="BZ250" s="553">
        <f t="shared" si="86"/>
        <v>0</v>
      </c>
      <c r="CA250" s="530" t="s">
        <v>962</v>
      </c>
    </row>
    <row r="251" spans="1:79" ht="78.75">
      <c r="A251" s="525" t="s">
        <v>734</v>
      </c>
      <c r="B251" s="526" t="s">
        <v>185</v>
      </c>
      <c r="C251" s="125" t="s">
        <v>1</v>
      </c>
      <c r="D251" s="525" t="s">
        <v>242</v>
      </c>
      <c r="E251" s="552">
        <f t="shared" si="87"/>
        <v>0</v>
      </c>
      <c r="F251" s="552">
        <f t="shared" si="87"/>
        <v>0</v>
      </c>
      <c r="G251" s="552">
        <f t="shared" si="87"/>
        <v>0</v>
      </c>
      <c r="H251" s="552">
        <f t="shared" si="87"/>
        <v>0</v>
      </c>
      <c r="I251" s="552">
        <f t="shared" si="87"/>
        <v>0</v>
      </c>
      <c r="J251" s="552">
        <f t="shared" si="87"/>
        <v>0</v>
      </c>
      <c r="K251" s="552">
        <f t="shared" si="87"/>
        <v>0</v>
      </c>
      <c r="L251" s="558"/>
      <c r="M251" s="558">
        <v>0</v>
      </c>
      <c r="N251" s="558"/>
      <c r="O251" s="558"/>
      <c r="P251" s="558"/>
      <c r="Q251" s="558"/>
      <c r="R251" s="558"/>
      <c r="S251" s="558"/>
      <c r="T251" s="558">
        <v>0</v>
      </c>
      <c r="U251" s="558"/>
      <c r="V251" s="558"/>
      <c r="W251" s="558"/>
      <c r="X251" s="558"/>
      <c r="Y251" s="558"/>
      <c r="Z251" s="558"/>
      <c r="AA251" s="558">
        <v>0</v>
      </c>
      <c r="AB251" s="558"/>
      <c r="AC251" s="558"/>
      <c r="AD251" s="558"/>
      <c r="AE251" s="558"/>
      <c r="AF251" s="558"/>
      <c r="AG251" s="558"/>
      <c r="AH251" s="558">
        <v>0</v>
      </c>
      <c r="AI251" s="558"/>
      <c r="AJ251" s="558"/>
      <c r="AK251" s="558"/>
      <c r="AL251" s="558"/>
      <c r="AM251" s="558"/>
      <c r="AN251" s="552">
        <f t="shared" si="82"/>
        <v>0</v>
      </c>
      <c r="AO251" s="552">
        <f t="shared" si="81"/>
        <v>6.7982874500000001</v>
      </c>
      <c r="AP251" s="552">
        <f t="shared" si="88"/>
        <v>0</v>
      </c>
      <c r="AQ251" s="552">
        <f t="shared" si="88"/>
        <v>0</v>
      </c>
      <c r="AR251" s="552">
        <f t="shared" si="88"/>
        <v>0</v>
      </c>
      <c r="AS251" s="552">
        <f t="shared" si="88"/>
        <v>0</v>
      </c>
      <c r="AT251" s="552">
        <f t="shared" si="88"/>
        <v>0</v>
      </c>
      <c r="AU251" s="558"/>
      <c r="AV251" s="558">
        <v>0</v>
      </c>
      <c r="AW251" s="558"/>
      <c r="AX251" s="558"/>
      <c r="AY251" s="558"/>
      <c r="AZ251" s="558"/>
      <c r="BA251" s="558"/>
      <c r="BB251" s="558"/>
      <c r="BC251" s="558">
        <v>0</v>
      </c>
      <c r="BD251" s="558"/>
      <c r="BE251" s="558"/>
      <c r="BF251" s="558"/>
      <c r="BG251" s="558"/>
      <c r="BH251" s="558"/>
      <c r="BI251" s="558"/>
      <c r="BJ251" s="558">
        <v>6.7982874500000001</v>
      </c>
      <c r="BK251" s="558"/>
      <c r="BL251" s="558"/>
      <c r="BM251" s="558"/>
      <c r="BN251" s="558"/>
      <c r="BO251" s="558"/>
      <c r="BP251" s="558"/>
      <c r="BQ251" s="558">
        <v>0</v>
      </c>
      <c r="BR251" s="558"/>
      <c r="BS251" s="558"/>
      <c r="BT251" s="558"/>
      <c r="BU251" s="558"/>
      <c r="BV251" s="558"/>
      <c r="BW251" s="552">
        <f t="shared" si="83"/>
        <v>6.7982874500000001</v>
      </c>
      <c r="BX251" s="553">
        <f t="shared" si="84"/>
        <v>0</v>
      </c>
      <c r="BY251" s="552">
        <f t="shared" si="85"/>
        <v>0</v>
      </c>
      <c r="BZ251" s="553">
        <f t="shared" si="86"/>
        <v>0</v>
      </c>
      <c r="CA251" s="530" t="s">
        <v>963</v>
      </c>
    </row>
    <row r="252" spans="1:79" ht="94.5">
      <c r="A252" s="525" t="s">
        <v>734</v>
      </c>
      <c r="B252" s="569" t="s">
        <v>403</v>
      </c>
      <c r="C252" s="125" t="s">
        <v>4</v>
      </c>
      <c r="D252" s="525">
        <v>1501960</v>
      </c>
      <c r="E252" s="552">
        <f t="shared" si="87"/>
        <v>0</v>
      </c>
      <c r="F252" s="552">
        <f t="shared" si="87"/>
        <v>0</v>
      </c>
      <c r="G252" s="552">
        <f t="shared" si="87"/>
        <v>0</v>
      </c>
      <c r="H252" s="552">
        <f t="shared" si="87"/>
        <v>0</v>
      </c>
      <c r="I252" s="552">
        <f t="shared" si="87"/>
        <v>0</v>
      </c>
      <c r="J252" s="552">
        <f t="shared" si="87"/>
        <v>0</v>
      </c>
      <c r="K252" s="552">
        <f t="shared" si="87"/>
        <v>0</v>
      </c>
      <c r="L252" s="558"/>
      <c r="M252" s="558">
        <v>0</v>
      </c>
      <c r="N252" s="558"/>
      <c r="O252" s="558"/>
      <c r="P252" s="558"/>
      <c r="Q252" s="558"/>
      <c r="R252" s="558"/>
      <c r="S252" s="558"/>
      <c r="T252" s="558">
        <v>0</v>
      </c>
      <c r="U252" s="558"/>
      <c r="V252" s="558"/>
      <c r="W252" s="558"/>
      <c r="X252" s="558"/>
      <c r="Y252" s="558"/>
      <c r="Z252" s="558"/>
      <c r="AA252" s="558">
        <v>0</v>
      </c>
      <c r="AB252" s="558"/>
      <c r="AC252" s="558"/>
      <c r="AD252" s="558"/>
      <c r="AE252" s="558"/>
      <c r="AF252" s="558"/>
      <c r="AG252" s="558"/>
      <c r="AH252" s="558">
        <v>0</v>
      </c>
      <c r="AI252" s="558"/>
      <c r="AJ252" s="558"/>
      <c r="AK252" s="558"/>
      <c r="AL252" s="558"/>
      <c r="AM252" s="558"/>
      <c r="AN252" s="552">
        <f t="shared" si="82"/>
        <v>0</v>
      </c>
      <c r="AO252" s="552">
        <f t="shared" si="81"/>
        <v>4.9828684399999998</v>
      </c>
      <c r="AP252" s="552">
        <f t="shared" si="88"/>
        <v>0.1</v>
      </c>
      <c r="AQ252" s="552">
        <f t="shared" si="88"/>
        <v>0</v>
      </c>
      <c r="AR252" s="552">
        <f t="shared" si="88"/>
        <v>2.3210000000000002</v>
      </c>
      <c r="AS252" s="552">
        <f t="shared" si="88"/>
        <v>0</v>
      </c>
      <c r="AT252" s="552">
        <f t="shared" si="88"/>
        <v>0</v>
      </c>
      <c r="AU252" s="558"/>
      <c r="AV252" s="558">
        <v>0</v>
      </c>
      <c r="AW252" s="558"/>
      <c r="AX252" s="558"/>
      <c r="AY252" s="558"/>
      <c r="AZ252" s="558"/>
      <c r="BA252" s="558"/>
      <c r="BB252" s="558"/>
      <c r="BC252" s="558">
        <v>0</v>
      </c>
      <c r="BD252" s="558"/>
      <c r="BE252" s="558"/>
      <c r="BF252" s="558"/>
      <c r="BG252" s="558"/>
      <c r="BH252" s="558"/>
      <c r="BI252" s="558"/>
      <c r="BJ252" s="558">
        <v>0</v>
      </c>
      <c r="BK252" s="558"/>
      <c r="BL252" s="558"/>
      <c r="BM252" s="558"/>
      <c r="BN252" s="558"/>
      <c r="BO252" s="558"/>
      <c r="BP252" s="558"/>
      <c r="BQ252" s="558">
        <v>4.9828684399999998</v>
      </c>
      <c r="BR252" s="558">
        <v>0.1</v>
      </c>
      <c r="BS252" s="558"/>
      <c r="BT252" s="558">
        <v>2.3210000000000002</v>
      </c>
      <c r="BU252" s="558"/>
      <c r="BV252" s="558"/>
      <c r="BW252" s="552">
        <f t="shared" si="83"/>
        <v>4.9828684399999998</v>
      </c>
      <c r="BX252" s="553">
        <f t="shared" si="84"/>
        <v>0</v>
      </c>
      <c r="BY252" s="552">
        <f t="shared" si="85"/>
        <v>0</v>
      </c>
      <c r="BZ252" s="553">
        <f t="shared" si="86"/>
        <v>0</v>
      </c>
      <c r="CA252" s="530" t="s">
        <v>1012</v>
      </c>
    </row>
    <row r="253" spans="1:79" ht="141.75">
      <c r="A253" s="525" t="s">
        <v>734</v>
      </c>
      <c r="B253" s="526" t="s">
        <v>239</v>
      </c>
      <c r="C253" s="125" t="s">
        <v>8</v>
      </c>
      <c r="D253" s="525">
        <v>1502657</v>
      </c>
      <c r="E253" s="552">
        <f t="shared" si="87"/>
        <v>0</v>
      </c>
      <c r="F253" s="552">
        <f t="shared" si="87"/>
        <v>0</v>
      </c>
      <c r="G253" s="552">
        <f t="shared" si="87"/>
        <v>0</v>
      </c>
      <c r="H253" s="552">
        <f t="shared" si="87"/>
        <v>0</v>
      </c>
      <c r="I253" s="552">
        <f t="shared" si="87"/>
        <v>0</v>
      </c>
      <c r="J253" s="552">
        <f t="shared" si="87"/>
        <v>0</v>
      </c>
      <c r="K253" s="552">
        <f t="shared" si="87"/>
        <v>0</v>
      </c>
      <c r="L253" s="558"/>
      <c r="M253" s="558">
        <v>0</v>
      </c>
      <c r="N253" s="558"/>
      <c r="O253" s="558"/>
      <c r="P253" s="558"/>
      <c r="Q253" s="558"/>
      <c r="R253" s="558"/>
      <c r="S253" s="558"/>
      <c r="T253" s="558">
        <v>0</v>
      </c>
      <c r="U253" s="558"/>
      <c r="V253" s="558"/>
      <c r="W253" s="558"/>
      <c r="X253" s="558"/>
      <c r="Y253" s="558"/>
      <c r="Z253" s="558"/>
      <c r="AA253" s="558">
        <v>0</v>
      </c>
      <c r="AB253" s="558"/>
      <c r="AC253" s="558"/>
      <c r="AD253" s="558"/>
      <c r="AE253" s="558"/>
      <c r="AF253" s="558"/>
      <c r="AG253" s="558"/>
      <c r="AH253" s="558">
        <v>0</v>
      </c>
      <c r="AI253" s="558"/>
      <c r="AJ253" s="558"/>
      <c r="AK253" s="558"/>
      <c r="AL253" s="558"/>
      <c r="AM253" s="558"/>
      <c r="AN253" s="552">
        <f t="shared" si="82"/>
        <v>0</v>
      </c>
      <c r="AO253" s="552">
        <f t="shared" si="81"/>
        <v>0.83625300000000002</v>
      </c>
      <c r="AP253" s="552">
        <f t="shared" si="88"/>
        <v>0</v>
      </c>
      <c r="AQ253" s="552">
        <f t="shared" si="88"/>
        <v>0</v>
      </c>
      <c r="AR253" s="552">
        <f t="shared" si="88"/>
        <v>0</v>
      </c>
      <c r="AS253" s="552">
        <f t="shared" si="88"/>
        <v>0</v>
      </c>
      <c r="AT253" s="552">
        <f t="shared" si="88"/>
        <v>0</v>
      </c>
      <c r="AU253" s="558"/>
      <c r="AV253" s="558">
        <v>0</v>
      </c>
      <c r="AW253" s="558"/>
      <c r="AX253" s="558"/>
      <c r="AY253" s="558"/>
      <c r="AZ253" s="558"/>
      <c r="BA253" s="558"/>
      <c r="BB253" s="558"/>
      <c r="BC253" s="558">
        <v>0</v>
      </c>
      <c r="BD253" s="558"/>
      <c r="BE253" s="558"/>
      <c r="BF253" s="558"/>
      <c r="BG253" s="558"/>
      <c r="BH253" s="558"/>
      <c r="BI253" s="558"/>
      <c r="BJ253" s="558">
        <v>0.83625300000000002</v>
      </c>
      <c r="BK253" s="558"/>
      <c r="BL253" s="558"/>
      <c r="BM253" s="558"/>
      <c r="BN253" s="558"/>
      <c r="BO253" s="558"/>
      <c r="BP253" s="558"/>
      <c r="BQ253" s="558">
        <v>0</v>
      </c>
      <c r="BR253" s="558"/>
      <c r="BS253" s="558"/>
      <c r="BT253" s="558"/>
      <c r="BU253" s="558"/>
      <c r="BV253" s="558"/>
      <c r="BW253" s="552">
        <f t="shared" si="83"/>
        <v>0.83625300000000002</v>
      </c>
      <c r="BX253" s="553">
        <f t="shared" si="84"/>
        <v>0</v>
      </c>
      <c r="BY253" s="552">
        <f t="shared" si="85"/>
        <v>0</v>
      </c>
      <c r="BZ253" s="553">
        <f t="shared" si="86"/>
        <v>0</v>
      </c>
      <c r="CA253" s="530" t="s">
        <v>1015</v>
      </c>
    </row>
    <row r="254" spans="1:79">
      <c r="A254" s="571">
        <v>2</v>
      </c>
      <c r="B254" s="551" t="s">
        <v>602</v>
      </c>
      <c r="C254" s="548"/>
      <c r="D254" s="548"/>
      <c r="E254" s="552">
        <f t="shared" si="87"/>
        <v>0</v>
      </c>
      <c r="F254" s="552">
        <f t="shared" si="87"/>
        <v>737.79559808253794</v>
      </c>
      <c r="G254" s="552">
        <f t="shared" si="87"/>
        <v>55.306225800205894</v>
      </c>
      <c r="H254" s="552">
        <f t="shared" si="87"/>
        <v>0</v>
      </c>
      <c r="I254" s="552">
        <f t="shared" si="87"/>
        <v>52.437292514160603</v>
      </c>
      <c r="J254" s="552">
        <f t="shared" si="87"/>
        <v>0</v>
      </c>
      <c r="K254" s="552">
        <f t="shared" si="87"/>
        <v>0</v>
      </c>
      <c r="L254" s="552">
        <f>L255+L279+L299+L304+L305+L306</f>
        <v>0</v>
      </c>
      <c r="M254" s="552">
        <f t="shared" ref="M254:BV254" si="89">M255+M279+M299+M304+M305+M306</f>
        <v>2.3600000000000003</v>
      </c>
      <c r="N254" s="552">
        <f t="shared" si="89"/>
        <v>0.67999999999999994</v>
      </c>
      <c r="O254" s="552">
        <f t="shared" si="89"/>
        <v>0</v>
      </c>
      <c r="P254" s="552">
        <f t="shared" si="89"/>
        <v>2.3570000000000002</v>
      </c>
      <c r="Q254" s="552">
        <f t="shared" si="89"/>
        <v>0</v>
      </c>
      <c r="R254" s="552">
        <f t="shared" si="89"/>
        <v>0</v>
      </c>
      <c r="S254" s="552">
        <f t="shared" si="89"/>
        <v>0</v>
      </c>
      <c r="T254" s="552">
        <f t="shared" si="89"/>
        <v>540.86160933338772</v>
      </c>
      <c r="U254" s="552">
        <f t="shared" si="89"/>
        <v>34.632659743562122</v>
      </c>
      <c r="V254" s="552">
        <f t="shared" si="89"/>
        <v>0</v>
      </c>
      <c r="W254" s="552">
        <f t="shared" si="89"/>
        <v>21.284528603250394</v>
      </c>
      <c r="X254" s="552">
        <f t="shared" si="89"/>
        <v>0</v>
      </c>
      <c r="Y254" s="552">
        <f t="shared" si="89"/>
        <v>0</v>
      </c>
      <c r="Z254" s="552">
        <f t="shared" si="89"/>
        <v>0</v>
      </c>
      <c r="AA254" s="552">
        <f t="shared" si="89"/>
        <v>22.974539202712062</v>
      </c>
      <c r="AB254" s="552">
        <f t="shared" si="89"/>
        <v>3.3899999999999997</v>
      </c>
      <c r="AC254" s="552">
        <f t="shared" si="89"/>
        <v>0</v>
      </c>
      <c r="AD254" s="552">
        <f t="shared" si="89"/>
        <v>13.4</v>
      </c>
      <c r="AE254" s="552">
        <f t="shared" si="89"/>
        <v>0</v>
      </c>
      <c r="AF254" s="552">
        <f t="shared" si="89"/>
        <v>0</v>
      </c>
      <c r="AG254" s="552">
        <f t="shared" si="89"/>
        <v>0</v>
      </c>
      <c r="AH254" s="552">
        <f t="shared" si="89"/>
        <v>171.59944954643811</v>
      </c>
      <c r="AI254" s="552">
        <f t="shared" si="89"/>
        <v>16.603566056643768</v>
      </c>
      <c r="AJ254" s="552">
        <f t="shared" si="89"/>
        <v>0</v>
      </c>
      <c r="AK254" s="552">
        <f t="shared" si="89"/>
        <v>15.395763910910212</v>
      </c>
      <c r="AL254" s="552">
        <f t="shared" si="89"/>
        <v>0</v>
      </c>
      <c r="AM254" s="552">
        <f t="shared" si="89"/>
        <v>0</v>
      </c>
      <c r="AN254" s="552">
        <f t="shared" si="82"/>
        <v>0</v>
      </c>
      <c r="AO254" s="552">
        <f t="shared" si="81"/>
        <v>790.15068099999985</v>
      </c>
      <c r="AP254" s="552">
        <f t="shared" si="88"/>
        <v>74.77</v>
      </c>
      <c r="AQ254" s="552">
        <f t="shared" si="88"/>
        <v>0</v>
      </c>
      <c r="AR254" s="552">
        <f t="shared" si="88"/>
        <v>116.7830000000001</v>
      </c>
      <c r="AS254" s="552">
        <f t="shared" si="88"/>
        <v>0</v>
      </c>
      <c r="AT254" s="552">
        <f t="shared" si="88"/>
        <v>0</v>
      </c>
      <c r="AU254" s="552">
        <f t="shared" si="89"/>
        <v>0</v>
      </c>
      <c r="AV254" s="552">
        <f t="shared" si="89"/>
        <v>2.5980799999999995</v>
      </c>
      <c r="AW254" s="552">
        <f t="shared" si="89"/>
        <v>0.63</v>
      </c>
      <c r="AX254" s="552">
        <f t="shared" si="89"/>
        <v>0</v>
      </c>
      <c r="AY254" s="552">
        <f t="shared" si="89"/>
        <v>3.6560000000000001</v>
      </c>
      <c r="AZ254" s="552">
        <f t="shared" si="89"/>
        <v>0</v>
      </c>
      <c r="BA254" s="552">
        <f t="shared" si="89"/>
        <v>0</v>
      </c>
      <c r="BB254" s="552">
        <f t="shared" si="89"/>
        <v>0</v>
      </c>
      <c r="BC254" s="552">
        <f t="shared" si="89"/>
        <v>495.19142299999993</v>
      </c>
      <c r="BD254" s="552">
        <f t="shared" si="89"/>
        <v>34.659999999999997</v>
      </c>
      <c r="BE254" s="552">
        <f t="shared" si="89"/>
        <v>0</v>
      </c>
      <c r="BF254" s="552">
        <f t="shared" si="89"/>
        <v>15.308999999999999</v>
      </c>
      <c r="BG254" s="552">
        <f t="shared" si="89"/>
        <v>0</v>
      </c>
      <c r="BH254" s="552">
        <f t="shared" si="89"/>
        <v>0</v>
      </c>
      <c r="BI254" s="552">
        <f t="shared" si="89"/>
        <v>0</v>
      </c>
      <c r="BJ254" s="552">
        <f t="shared" si="89"/>
        <v>54.17398</v>
      </c>
      <c r="BK254" s="552">
        <f t="shared" si="89"/>
        <v>8.3640000000000008</v>
      </c>
      <c r="BL254" s="552">
        <f t="shared" si="89"/>
        <v>0</v>
      </c>
      <c r="BM254" s="552">
        <f t="shared" si="89"/>
        <v>32.529000000000096</v>
      </c>
      <c r="BN254" s="552">
        <f t="shared" si="89"/>
        <v>0</v>
      </c>
      <c r="BO254" s="552">
        <f t="shared" si="89"/>
        <v>0</v>
      </c>
      <c r="BP254" s="552">
        <f t="shared" si="89"/>
        <v>0</v>
      </c>
      <c r="BQ254" s="552">
        <f t="shared" si="89"/>
        <v>238.18719800000002</v>
      </c>
      <c r="BR254" s="552">
        <f t="shared" si="89"/>
        <v>31.116</v>
      </c>
      <c r="BS254" s="552">
        <f t="shared" si="89"/>
        <v>0</v>
      </c>
      <c r="BT254" s="552">
        <f t="shared" si="89"/>
        <v>65.289000000000001</v>
      </c>
      <c r="BU254" s="552">
        <f t="shared" si="89"/>
        <v>0</v>
      </c>
      <c r="BV254" s="552">
        <f t="shared" si="89"/>
        <v>0</v>
      </c>
      <c r="BW254" s="552">
        <f t="shared" si="83"/>
        <v>52.355082917461914</v>
      </c>
      <c r="BX254" s="553">
        <f t="shared" si="84"/>
        <v>7.0961500791720589E-2</v>
      </c>
      <c r="BY254" s="552">
        <f t="shared" si="85"/>
        <v>0</v>
      </c>
      <c r="BZ254" s="553">
        <f t="shared" si="86"/>
        <v>0</v>
      </c>
      <c r="CA254" s="549"/>
    </row>
    <row r="255" spans="1:79">
      <c r="A255" s="572" t="s">
        <v>736</v>
      </c>
      <c r="B255" s="551" t="s">
        <v>651</v>
      </c>
      <c r="C255" s="548"/>
      <c r="D255" s="548"/>
      <c r="E255" s="552">
        <f t="shared" si="87"/>
        <v>0</v>
      </c>
      <c r="F255" s="552">
        <f t="shared" si="87"/>
        <v>97.775309440000186</v>
      </c>
      <c r="G255" s="552">
        <f t="shared" si="87"/>
        <v>10.706225800205916</v>
      </c>
      <c r="H255" s="552">
        <f t="shared" si="87"/>
        <v>0</v>
      </c>
      <c r="I255" s="552">
        <f t="shared" si="87"/>
        <v>50.867292514160603</v>
      </c>
      <c r="J255" s="552">
        <f t="shared" si="87"/>
        <v>0</v>
      </c>
      <c r="K255" s="552">
        <f t="shared" si="87"/>
        <v>0</v>
      </c>
      <c r="L255" s="552">
        <f>L256+L264+L267+L276</f>
        <v>0</v>
      </c>
      <c r="M255" s="552">
        <f t="shared" ref="M255:BV255" si="90">M256+M264+M267+M276</f>
        <v>2.3600000000000003</v>
      </c>
      <c r="N255" s="552">
        <f t="shared" si="90"/>
        <v>0.67999999999999994</v>
      </c>
      <c r="O255" s="552">
        <f t="shared" si="90"/>
        <v>0</v>
      </c>
      <c r="P255" s="552">
        <f t="shared" si="90"/>
        <v>2.3570000000000002</v>
      </c>
      <c r="Q255" s="552">
        <f t="shared" si="90"/>
        <v>0</v>
      </c>
      <c r="R255" s="552">
        <f t="shared" si="90"/>
        <v>0</v>
      </c>
      <c r="S255" s="552">
        <f t="shared" si="90"/>
        <v>0</v>
      </c>
      <c r="T255" s="552">
        <f t="shared" si="90"/>
        <v>40.153050847457628</v>
      </c>
      <c r="U255" s="552">
        <f t="shared" si="90"/>
        <v>2.632659743562149</v>
      </c>
      <c r="V255" s="552">
        <f t="shared" si="90"/>
        <v>0</v>
      </c>
      <c r="W255" s="552">
        <f t="shared" si="90"/>
        <v>19.714528603250393</v>
      </c>
      <c r="X255" s="552">
        <f t="shared" si="90"/>
        <v>0</v>
      </c>
      <c r="Y255" s="552">
        <f t="shared" si="90"/>
        <v>0</v>
      </c>
      <c r="Z255" s="552">
        <f t="shared" si="90"/>
        <v>0</v>
      </c>
      <c r="AA255" s="552">
        <f t="shared" si="90"/>
        <v>22.974539202712062</v>
      </c>
      <c r="AB255" s="552">
        <f t="shared" si="90"/>
        <v>3.3899999999999997</v>
      </c>
      <c r="AC255" s="552">
        <f t="shared" si="90"/>
        <v>0</v>
      </c>
      <c r="AD255" s="552">
        <f t="shared" si="90"/>
        <v>13.4</v>
      </c>
      <c r="AE255" s="552">
        <f t="shared" si="90"/>
        <v>0</v>
      </c>
      <c r="AF255" s="552">
        <f t="shared" si="90"/>
        <v>0</v>
      </c>
      <c r="AG255" s="552">
        <f t="shared" si="90"/>
        <v>0</v>
      </c>
      <c r="AH255" s="552">
        <f t="shared" si="90"/>
        <v>32.287719389830499</v>
      </c>
      <c r="AI255" s="552">
        <f t="shared" si="90"/>
        <v>4.0035660566437672</v>
      </c>
      <c r="AJ255" s="552">
        <f t="shared" si="90"/>
        <v>0</v>
      </c>
      <c r="AK255" s="552">
        <f t="shared" si="90"/>
        <v>15.395763910910212</v>
      </c>
      <c r="AL255" s="552">
        <f t="shared" si="90"/>
        <v>0</v>
      </c>
      <c r="AM255" s="552">
        <f t="shared" si="90"/>
        <v>0</v>
      </c>
      <c r="AN255" s="552">
        <f t="shared" si="82"/>
        <v>0</v>
      </c>
      <c r="AO255" s="552">
        <f t="shared" si="81"/>
        <v>215.32384000000002</v>
      </c>
      <c r="AP255" s="552">
        <f t="shared" si="88"/>
        <v>30.169999999999998</v>
      </c>
      <c r="AQ255" s="552">
        <f t="shared" si="88"/>
        <v>0</v>
      </c>
      <c r="AR255" s="552">
        <f t="shared" si="88"/>
        <v>115.60300000000009</v>
      </c>
      <c r="AS255" s="552">
        <f t="shared" si="88"/>
        <v>0</v>
      </c>
      <c r="AT255" s="552">
        <f t="shared" si="88"/>
        <v>0</v>
      </c>
      <c r="AU255" s="552">
        <f t="shared" si="90"/>
        <v>0</v>
      </c>
      <c r="AV255" s="552">
        <f t="shared" si="90"/>
        <v>2.5980799999999995</v>
      </c>
      <c r="AW255" s="552">
        <f t="shared" si="90"/>
        <v>0.63</v>
      </c>
      <c r="AX255" s="552">
        <f t="shared" si="90"/>
        <v>0</v>
      </c>
      <c r="AY255" s="552">
        <f t="shared" si="90"/>
        <v>3.6560000000000001</v>
      </c>
      <c r="AZ255" s="552">
        <f t="shared" si="90"/>
        <v>0</v>
      </c>
      <c r="BA255" s="552">
        <f t="shared" si="90"/>
        <v>0</v>
      </c>
      <c r="BB255" s="552">
        <f t="shared" si="90"/>
        <v>0</v>
      </c>
      <c r="BC255" s="552">
        <f t="shared" si="90"/>
        <v>29.010113</v>
      </c>
      <c r="BD255" s="552">
        <f t="shared" si="90"/>
        <v>2.66</v>
      </c>
      <c r="BE255" s="552">
        <f t="shared" si="90"/>
        <v>0</v>
      </c>
      <c r="BF255" s="552">
        <f t="shared" si="90"/>
        <v>14.129</v>
      </c>
      <c r="BG255" s="552">
        <f t="shared" si="90"/>
        <v>0</v>
      </c>
      <c r="BH255" s="552">
        <f t="shared" si="90"/>
        <v>0</v>
      </c>
      <c r="BI255" s="552">
        <f t="shared" si="90"/>
        <v>0</v>
      </c>
      <c r="BJ255" s="552">
        <f t="shared" si="90"/>
        <v>54.17398</v>
      </c>
      <c r="BK255" s="552">
        <f t="shared" si="90"/>
        <v>8.3640000000000008</v>
      </c>
      <c r="BL255" s="552">
        <f t="shared" si="90"/>
        <v>0</v>
      </c>
      <c r="BM255" s="552">
        <f t="shared" si="90"/>
        <v>32.529000000000096</v>
      </c>
      <c r="BN255" s="552">
        <f t="shared" si="90"/>
        <v>0</v>
      </c>
      <c r="BO255" s="552">
        <f t="shared" si="90"/>
        <v>0</v>
      </c>
      <c r="BP255" s="552">
        <f t="shared" si="90"/>
        <v>0</v>
      </c>
      <c r="BQ255" s="552">
        <f t="shared" si="90"/>
        <v>129.54166700000002</v>
      </c>
      <c r="BR255" s="552">
        <f t="shared" si="90"/>
        <v>18.515999999999998</v>
      </c>
      <c r="BS255" s="552">
        <f t="shared" si="90"/>
        <v>0</v>
      </c>
      <c r="BT255" s="552">
        <f t="shared" si="90"/>
        <v>65.289000000000001</v>
      </c>
      <c r="BU255" s="552">
        <f t="shared" si="90"/>
        <v>0</v>
      </c>
      <c r="BV255" s="552">
        <f t="shared" si="90"/>
        <v>0</v>
      </c>
      <c r="BW255" s="552">
        <f t="shared" si="83"/>
        <v>117.54853055999983</v>
      </c>
      <c r="BX255" s="553">
        <f t="shared" si="84"/>
        <v>1.202231230289621</v>
      </c>
      <c r="BY255" s="552">
        <f t="shared" si="85"/>
        <v>0</v>
      </c>
      <c r="BZ255" s="553">
        <f t="shared" si="86"/>
        <v>0</v>
      </c>
      <c r="CA255" s="549"/>
    </row>
    <row r="256" spans="1:79" ht="31.5">
      <c r="A256" s="573" t="s">
        <v>737</v>
      </c>
      <c r="B256" s="555" t="s">
        <v>653</v>
      </c>
      <c r="C256" s="548"/>
      <c r="D256" s="548"/>
      <c r="E256" s="552">
        <f t="shared" si="87"/>
        <v>0</v>
      </c>
      <c r="F256" s="552">
        <f t="shared" si="87"/>
        <v>97.775309440000186</v>
      </c>
      <c r="G256" s="552">
        <f t="shared" si="87"/>
        <v>10.706225800205916</v>
      </c>
      <c r="H256" s="552">
        <f t="shared" si="87"/>
        <v>0</v>
      </c>
      <c r="I256" s="552">
        <f t="shared" si="87"/>
        <v>50.867292514160603</v>
      </c>
      <c r="J256" s="552">
        <f t="shared" si="87"/>
        <v>0</v>
      </c>
      <c r="K256" s="552">
        <f t="shared" si="87"/>
        <v>0</v>
      </c>
      <c r="L256" s="552">
        <f>L257+L258+L259+L260+L261</f>
        <v>0</v>
      </c>
      <c r="M256" s="552">
        <f t="shared" ref="M256:BV256" si="91">M257+M258+M259+M260+M261</f>
        <v>2.3600000000000003</v>
      </c>
      <c r="N256" s="552">
        <f t="shared" si="91"/>
        <v>0.67999999999999994</v>
      </c>
      <c r="O256" s="552">
        <f t="shared" si="91"/>
        <v>0</v>
      </c>
      <c r="P256" s="552">
        <f t="shared" si="91"/>
        <v>2.3570000000000002</v>
      </c>
      <c r="Q256" s="552">
        <f t="shared" si="91"/>
        <v>0</v>
      </c>
      <c r="R256" s="552">
        <f t="shared" si="91"/>
        <v>0</v>
      </c>
      <c r="S256" s="552">
        <f t="shared" si="91"/>
        <v>0</v>
      </c>
      <c r="T256" s="552">
        <f t="shared" si="91"/>
        <v>40.153050847457628</v>
      </c>
      <c r="U256" s="552">
        <f t="shared" si="91"/>
        <v>2.632659743562149</v>
      </c>
      <c r="V256" s="552">
        <f t="shared" si="91"/>
        <v>0</v>
      </c>
      <c r="W256" s="552">
        <f t="shared" si="91"/>
        <v>19.714528603250393</v>
      </c>
      <c r="X256" s="552">
        <f t="shared" si="91"/>
        <v>0</v>
      </c>
      <c r="Y256" s="552">
        <f t="shared" si="91"/>
        <v>0</v>
      </c>
      <c r="Z256" s="552">
        <f t="shared" si="91"/>
        <v>0</v>
      </c>
      <c r="AA256" s="552">
        <f t="shared" si="91"/>
        <v>22.974539202712062</v>
      </c>
      <c r="AB256" s="552">
        <f t="shared" si="91"/>
        <v>3.3899999999999997</v>
      </c>
      <c r="AC256" s="552">
        <f t="shared" si="91"/>
        <v>0</v>
      </c>
      <c r="AD256" s="552">
        <f t="shared" si="91"/>
        <v>13.4</v>
      </c>
      <c r="AE256" s="552">
        <f t="shared" si="91"/>
        <v>0</v>
      </c>
      <c r="AF256" s="552">
        <f t="shared" si="91"/>
        <v>0</v>
      </c>
      <c r="AG256" s="552">
        <f t="shared" si="91"/>
        <v>0</v>
      </c>
      <c r="AH256" s="552">
        <f t="shared" si="91"/>
        <v>32.287719389830499</v>
      </c>
      <c r="AI256" s="552">
        <f t="shared" si="91"/>
        <v>4.0035660566437672</v>
      </c>
      <c r="AJ256" s="552">
        <f t="shared" si="91"/>
        <v>0</v>
      </c>
      <c r="AK256" s="552">
        <f t="shared" si="91"/>
        <v>15.395763910910212</v>
      </c>
      <c r="AL256" s="552">
        <f t="shared" si="91"/>
        <v>0</v>
      </c>
      <c r="AM256" s="552">
        <f t="shared" si="91"/>
        <v>0</v>
      </c>
      <c r="AN256" s="552">
        <f t="shared" si="82"/>
        <v>0</v>
      </c>
      <c r="AO256" s="552">
        <f t="shared" si="81"/>
        <v>215.32384000000002</v>
      </c>
      <c r="AP256" s="552">
        <f t="shared" si="88"/>
        <v>30.169999999999998</v>
      </c>
      <c r="AQ256" s="552">
        <f t="shared" si="88"/>
        <v>0</v>
      </c>
      <c r="AR256" s="552">
        <f t="shared" si="88"/>
        <v>115.60300000000009</v>
      </c>
      <c r="AS256" s="552">
        <f t="shared" si="88"/>
        <v>0</v>
      </c>
      <c r="AT256" s="552">
        <f t="shared" si="88"/>
        <v>0</v>
      </c>
      <c r="AU256" s="552">
        <f t="shared" si="91"/>
        <v>0</v>
      </c>
      <c r="AV256" s="552">
        <f t="shared" si="91"/>
        <v>2.5980799999999995</v>
      </c>
      <c r="AW256" s="552">
        <f t="shared" si="91"/>
        <v>0.63</v>
      </c>
      <c r="AX256" s="552">
        <f t="shared" si="91"/>
        <v>0</v>
      </c>
      <c r="AY256" s="552">
        <f t="shared" si="91"/>
        <v>3.6560000000000001</v>
      </c>
      <c r="AZ256" s="552">
        <f t="shared" si="91"/>
        <v>0</v>
      </c>
      <c r="BA256" s="552">
        <f t="shared" si="91"/>
        <v>0</v>
      </c>
      <c r="BB256" s="552">
        <f t="shared" si="91"/>
        <v>0</v>
      </c>
      <c r="BC256" s="552">
        <f t="shared" si="91"/>
        <v>29.010113</v>
      </c>
      <c r="BD256" s="552">
        <f t="shared" si="91"/>
        <v>2.66</v>
      </c>
      <c r="BE256" s="552">
        <f t="shared" si="91"/>
        <v>0</v>
      </c>
      <c r="BF256" s="552">
        <f t="shared" si="91"/>
        <v>14.129</v>
      </c>
      <c r="BG256" s="552">
        <f t="shared" si="91"/>
        <v>0</v>
      </c>
      <c r="BH256" s="552">
        <f t="shared" si="91"/>
        <v>0</v>
      </c>
      <c r="BI256" s="552">
        <f t="shared" si="91"/>
        <v>0</v>
      </c>
      <c r="BJ256" s="552">
        <f t="shared" si="91"/>
        <v>54.17398</v>
      </c>
      <c r="BK256" s="552">
        <f t="shared" si="91"/>
        <v>8.3640000000000008</v>
      </c>
      <c r="BL256" s="552">
        <f t="shared" si="91"/>
        <v>0</v>
      </c>
      <c r="BM256" s="552">
        <f t="shared" si="91"/>
        <v>32.529000000000096</v>
      </c>
      <c r="BN256" s="552">
        <f t="shared" si="91"/>
        <v>0</v>
      </c>
      <c r="BO256" s="552">
        <f t="shared" si="91"/>
        <v>0</v>
      </c>
      <c r="BP256" s="552">
        <f t="shared" si="91"/>
        <v>0</v>
      </c>
      <c r="BQ256" s="552">
        <f t="shared" si="91"/>
        <v>129.54166700000002</v>
      </c>
      <c r="BR256" s="552">
        <f t="shared" si="91"/>
        <v>18.515999999999998</v>
      </c>
      <c r="BS256" s="552">
        <f t="shared" si="91"/>
        <v>0</v>
      </c>
      <c r="BT256" s="552">
        <f t="shared" si="91"/>
        <v>65.289000000000001</v>
      </c>
      <c r="BU256" s="552">
        <f t="shared" si="91"/>
        <v>0</v>
      </c>
      <c r="BV256" s="552">
        <f t="shared" si="91"/>
        <v>0</v>
      </c>
      <c r="BW256" s="552">
        <f t="shared" si="83"/>
        <v>117.54853055999983</v>
      </c>
      <c r="BX256" s="553">
        <f t="shared" si="84"/>
        <v>1.202231230289621</v>
      </c>
      <c r="BY256" s="552">
        <f t="shared" si="85"/>
        <v>0</v>
      </c>
      <c r="BZ256" s="553">
        <f t="shared" si="86"/>
        <v>0</v>
      </c>
      <c r="CA256" s="549"/>
    </row>
    <row r="257" spans="1:79" ht="63">
      <c r="A257" s="572" t="s">
        <v>675</v>
      </c>
      <c r="B257" s="551" t="s">
        <v>655</v>
      </c>
      <c r="C257" s="563" t="s">
        <v>8</v>
      </c>
      <c r="D257" s="574" t="s">
        <v>584</v>
      </c>
      <c r="E257" s="552">
        <f t="shared" si="87"/>
        <v>0</v>
      </c>
      <c r="F257" s="552">
        <f t="shared" si="87"/>
        <v>36.493417587200071</v>
      </c>
      <c r="G257" s="552">
        <f t="shared" si="87"/>
        <v>3.9733658040782482</v>
      </c>
      <c r="H257" s="552">
        <f t="shared" si="87"/>
        <v>0</v>
      </c>
      <c r="I257" s="552">
        <f t="shared" si="87"/>
        <v>19.215571155381031</v>
      </c>
      <c r="J257" s="552">
        <f t="shared" si="87"/>
        <v>0</v>
      </c>
      <c r="K257" s="552">
        <f t="shared" si="87"/>
        <v>0</v>
      </c>
      <c r="L257" s="575">
        <v>0</v>
      </c>
      <c r="M257" s="575">
        <v>0.87780000000000002</v>
      </c>
      <c r="N257" s="575">
        <v>0.2394</v>
      </c>
      <c r="O257" s="575"/>
      <c r="P257" s="575">
        <v>0.89566000000000012</v>
      </c>
      <c r="Q257" s="575"/>
      <c r="R257" s="575"/>
      <c r="S257" s="575">
        <v>0</v>
      </c>
      <c r="T257" s="575">
        <v>14.916159322033899</v>
      </c>
      <c r="U257" s="575">
        <v>0.95076001731408555</v>
      </c>
      <c r="V257" s="575"/>
      <c r="W257" s="575">
        <v>7.4291111553810305</v>
      </c>
      <c r="X257" s="575"/>
      <c r="Y257" s="575"/>
      <c r="Z257" s="575">
        <v>0</v>
      </c>
      <c r="AA257" s="575">
        <v>8.6961248970305842</v>
      </c>
      <c r="AB257" s="575">
        <v>1.2882</v>
      </c>
      <c r="AC257" s="575"/>
      <c r="AD257" s="575">
        <v>5.0920000000000005</v>
      </c>
      <c r="AE257" s="575"/>
      <c r="AF257" s="575"/>
      <c r="AG257" s="575">
        <v>0</v>
      </c>
      <c r="AH257" s="575">
        <v>12.003333368135589</v>
      </c>
      <c r="AI257" s="575">
        <v>1.4950057867641626</v>
      </c>
      <c r="AJ257" s="575"/>
      <c r="AK257" s="575">
        <v>5.7988</v>
      </c>
      <c r="AL257" s="575"/>
      <c r="AM257" s="575"/>
      <c r="AN257" s="552">
        <f t="shared" si="82"/>
        <v>0</v>
      </c>
      <c r="AO257" s="552">
        <f t="shared" si="81"/>
        <v>130.54836</v>
      </c>
      <c r="AP257" s="552">
        <f t="shared" si="88"/>
        <v>26.409999999999997</v>
      </c>
      <c r="AQ257" s="552">
        <f t="shared" si="88"/>
        <v>0</v>
      </c>
      <c r="AR257" s="552">
        <f t="shared" si="88"/>
        <v>78.408000000000101</v>
      </c>
      <c r="AS257" s="552">
        <f t="shared" si="88"/>
        <v>0</v>
      </c>
      <c r="AT257" s="552">
        <f t="shared" si="88"/>
        <v>0</v>
      </c>
      <c r="AU257" s="575">
        <v>0</v>
      </c>
      <c r="AV257" s="575">
        <v>1.59019</v>
      </c>
      <c r="AW257" s="575">
        <v>0.63</v>
      </c>
      <c r="AX257" s="575"/>
      <c r="AY257" s="575">
        <v>2.2240000000000002</v>
      </c>
      <c r="AZ257" s="575"/>
      <c r="BA257" s="575"/>
      <c r="BB257" s="575">
        <v>0</v>
      </c>
      <c r="BC257" s="575">
        <v>7.9168100000000008</v>
      </c>
      <c r="BD257" s="575">
        <v>1.35</v>
      </c>
      <c r="BE257" s="575"/>
      <c r="BF257" s="575">
        <v>6.0659999999999998</v>
      </c>
      <c r="BG257" s="575"/>
      <c r="BH257" s="575"/>
      <c r="BI257" s="575">
        <v>0</v>
      </c>
      <c r="BJ257" s="575">
        <v>34.51914</v>
      </c>
      <c r="BK257" s="575">
        <v>7.71</v>
      </c>
      <c r="BL257" s="575"/>
      <c r="BM257" s="575">
        <v>20.907000000000096</v>
      </c>
      <c r="BN257" s="575"/>
      <c r="BO257" s="575"/>
      <c r="BP257" s="575">
        <v>0</v>
      </c>
      <c r="BQ257" s="575">
        <v>86.522220000000004</v>
      </c>
      <c r="BR257" s="575">
        <v>16.72</v>
      </c>
      <c r="BS257" s="575"/>
      <c r="BT257" s="575">
        <v>49.210999999999999</v>
      </c>
      <c r="BU257" s="575"/>
      <c r="BV257" s="575"/>
      <c r="BW257" s="552">
        <f t="shared" si="83"/>
        <v>94.054942412799932</v>
      </c>
      <c r="BX257" s="553">
        <f t="shared" si="84"/>
        <v>2.5773125300763651</v>
      </c>
      <c r="BY257" s="552">
        <f t="shared" si="85"/>
        <v>0</v>
      </c>
      <c r="BZ257" s="553">
        <f t="shared" si="86"/>
        <v>0</v>
      </c>
      <c r="CA257" s="530" t="s">
        <v>1051</v>
      </c>
    </row>
    <row r="258" spans="1:79" ht="63">
      <c r="A258" s="572" t="s">
        <v>675</v>
      </c>
      <c r="B258" s="551" t="s">
        <v>656</v>
      </c>
      <c r="C258" s="563" t="s">
        <v>8</v>
      </c>
      <c r="D258" s="574" t="s">
        <v>585</v>
      </c>
      <c r="E258" s="552">
        <f t="shared" si="87"/>
        <v>0</v>
      </c>
      <c r="F258" s="552">
        <f t="shared" si="87"/>
        <v>59.54189185280012</v>
      </c>
      <c r="G258" s="552">
        <f t="shared" si="87"/>
        <v>6.4828599961276687</v>
      </c>
      <c r="H258" s="552">
        <f t="shared" si="87"/>
        <v>0</v>
      </c>
      <c r="I258" s="552">
        <f t="shared" si="87"/>
        <v>31.351721358779578</v>
      </c>
      <c r="J258" s="552">
        <f t="shared" si="87"/>
        <v>0</v>
      </c>
      <c r="K258" s="552">
        <f t="shared" si="87"/>
        <v>0</v>
      </c>
      <c r="L258" s="575">
        <v>0</v>
      </c>
      <c r="M258" s="575">
        <v>1.4321999999999999</v>
      </c>
      <c r="N258" s="575">
        <v>0.3906</v>
      </c>
      <c r="O258" s="575"/>
      <c r="P258" s="575">
        <v>1.4613400000000001</v>
      </c>
      <c r="Q258" s="575"/>
      <c r="R258" s="575"/>
      <c r="S258" s="575">
        <v>0</v>
      </c>
      <c r="T258" s="575">
        <v>24.336891525423731</v>
      </c>
      <c r="U258" s="575">
        <v>1.5512400282492975</v>
      </c>
      <c r="V258" s="575"/>
      <c r="W258" s="575">
        <v>12.121181358779577</v>
      </c>
      <c r="X258" s="575"/>
      <c r="Y258" s="575"/>
      <c r="Z258" s="575">
        <v>0</v>
      </c>
      <c r="AA258" s="575">
        <v>14.188414305681478</v>
      </c>
      <c r="AB258" s="575">
        <v>2.1017999999999999</v>
      </c>
      <c r="AC258" s="575"/>
      <c r="AD258" s="575">
        <v>8.3079999999999998</v>
      </c>
      <c r="AE258" s="575"/>
      <c r="AF258" s="575"/>
      <c r="AG258" s="575">
        <v>0</v>
      </c>
      <c r="AH258" s="575">
        <v>19.584386021694907</v>
      </c>
      <c r="AI258" s="575">
        <v>2.4392199678783708</v>
      </c>
      <c r="AJ258" s="575"/>
      <c r="AK258" s="575">
        <v>9.4611999999999998</v>
      </c>
      <c r="AL258" s="575"/>
      <c r="AM258" s="575"/>
      <c r="AN258" s="552">
        <f t="shared" si="82"/>
        <v>0</v>
      </c>
      <c r="AO258" s="552">
        <f t="shared" si="81"/>
        <v>68.366659999999996</v>
      </c>
      <c r="AP258" s="552">
        <f t="shared" si="88"/>
        <v>3.76</v>
      </c>
      <c r="AQ258" s="552">
        <f t="shared" si="88"/>
        <v>0</v>
      </c>
      <c r="AR258" s="552">
        <f t="shared" si="88"/>
        <v>32.370999999999995</v>
      </c>
      <c r="AS258" s="552">
        <f t="shared" si="88"/>
        <v>0</v>
      </c>
      <c r="AT258" s="552">
        <f t="shared" si="88"/>
        <v>0</v>
      </c>
      <c r="AU258" s="575">
        <v>0</v>
      </c>
      <c r="AV258" s="575">
        <v>0.72151999999999994</v>
      </c>
      <c r="AW258" s="575">
        <v>0</v>
      </c>
      <c r="AX258" s="575"/>
      <c r="AY258" s="575">
        <v>0.92800000000000005</v>
      </c>
      <c r="AZ258" s="575"/>
      <c r="BA258" s="575"/>
      <c r="BB258" s="575">
        <v>0</v>
      </c>
      <c r="BC258" s="575">
        <v>6.2492730000000005</v>
      </c>
      <c r="BD258" s="575">
        <v>1.31</v>
      </c>
      <c r="BE258" s="575"/>
      <c r="BF258" s="575">
        <v>3.7429999999999999</v>
      </c>
      <c r="BG258" s="575"/>
      <c r="BH258" s="575"/>
      <c r="BI258" s="575">
        <v>0</v>
      </c>
      <c r="BJ258" s="575">
        <v>18.37642</v>
      </c>
      <c r="BK258" s="575">
        <v>0.65400000000000003</v>
      </c>
      <c r="BL258" s="575"/>
      <c r="BM258" s="575">
        <v>11.622</v>
      </c>
      <c r="BN258" s="575"/>
      <c r="BO258" s="575"/>
      <c r="BP258" s="575">
        <v>0</v>
      </c>
      <c r="BQ258" s="575">
        <v>43.019447</v>
      </c>
      <c r="BR258" s="575">
        <v>1.796</v>
      </c>
      <c r="BS258" s="575"/>
      <c r="BT258" s="575">
        <v>16.077999999999999</v>
      </c>
      <c r="BU258" s="575"/>
      <c r="BV258" s="575"/>
      <c r="BW258" s="552">
        <f t="shared" si="83"/>
        <v>8.824768147199876</v>
      </c>
      <c r="BX258" s="553">
        <f t="shared" si="84"/>
        <v>0.14821108084735579</v>
      </c>
      <c r="BY258" s="552">
        <f t="shared" si="85"/>
        <v>0</v>
      </c>
      <c r="BZ258" s="553">
        <f t="shared" si="86"/>
        <v>0</v>
      </c>
      <c r="CA258" s="530" t="s">
        <v>1051</v>
      </c>
    </row>
    <row r="259" spans="1:79" ht="47.25">
      <c r="A259" s="572" t="s">
        <v>676</v>
      </c>
      <c r="B259" s="551" t="s">
        <v>738</v>
      </c>
      <c r="C259" s="473" t="s">
        <v>8</v>
      </c>
      <c r="D259" s="574" t="s">
        <v>581</v>
      </c>
      <c r="E259" s="552">
        <f t="shared" si="87"/>
        <v>0</v>
      </c>
      <c r="F259" s="552">
        <f t="shared" si="87"/>
        <v>0.435</v>
      </c>
      <c r="G259" s="552">
        <f t="shared" si="87"/>
        <v>6.25E-2</v>
      </c>
      <c r="H259" s="552">
        <f t="shared" si="87"/>
        <v>0</v>
      </c>
      <c r="I259" s="552">
        <f t="shared" si="87"/>
        <v>7.4999999999999983E-2</v>
      </c>
      <c r="J259" s="552">
        <f t="shared" si="87"/>
        <v>0</v>
      </c>
      <c r="K259" s="552">
        <f t="shared" si="87"/>
        <v>0</v>
      </c>
      <c r="L259" s="575">
        <v>0</v>
      </c>
      <c r="M259" s="575">
        <v>1.2500000000000001E-2</v>
      </c>
      <c r="N259" s="575">
        <v>1.2500000000000001E-2</v>
      </c>
      <c r="O259" s="575"/>
      <c r="P259" s="575">
        <v>0</v>
      </c>
      <c r="Q259" s="575"/>
      <c r="R259" s="575"/>
      <c r="S259" s="575">
        <v>0</v>
      </c>
      <c r="T259" s="575">
        <v>0.22500000000000001</v>
      </c>
      <c r="U259" s="575">
        <v>3.2664924499691536E-2</v>
      </c>
      <c r="V259" s="575"/>
      <c r="W259" s="575">
        <v>4.105902227244685E-2</v>
      </c>
      <c r="X259" s="575"/>
      <c r="Y259" s="575"/>
      <c r="Z259" s="575">
        <v>0</v>
      </c>
      <c r="AA259" s="575">
        <v>2.2499999999999999E-2</v>
      </c>
      <c r="AB259" s="575">
        <v>0</v>
      </c>
      <c r="AC259" s="575"/>
      <c r="AD259" s="575">
        <v>0</v>
      </c>
      <c r="AE259" s="575"/>
      <c r="AF259" s="575"/>
      <c r="AG259" s="575">
        <v>0</v>
      </c>
      <c r="AH259" s="575">
        <v>0.17499999999999999</v>
      </c>
      <c r="AI259" s="575">
        <v>1.7335075500308467E-2</v>
      </c>
      <c r="AJ259" s="575"/>
      <c r="AK259" s="575">
        <v>3.3940977727553133E-2</v>
      </c>
      <c r="AL259" s="575"/>
      <c r="AM259" s="575"/>
      <c r="AN259" s="552">
        <f t="shared" si="82"/>
        <v>0</v>
      </c>
      <c r="AO259" s="552">
        <v>0</v>
      </c>
      <c r="AP259" s="552">
        <f t="shared" si="88"/>
        <v>0</v>
      </c>
      <c r="AQ259" s="552">
        <f t="shared" si="88"/>
        <v>0</v>
      </c>
      <c r="AR259" s="552">
        <f t="shared" si="88"/>
        <v>0</v>
      </c>
      <c r="AS259" s="552">
        <f t="shared" si="88"/>
        <v>0</v>
      </c>
      <c r="AT259" s="552">
        <f t="shared" si="88"/>
        <v>0</v>
      </c>
      <c r="AU259" s="575">
        <v>0</v>
      </c>
      <c r="AV259" s="575">
        <v>0</v>
      </c>
      <c r="AW259" s="575"/>
      <c r="AX259" s="575"/>
      <c r="AY259" s="575"/>
      <c r="AZ259" s="575"/>
      <c r="BA259" s="575"/>
      <c r="BB259" s="575">
        <v>0</v>
      </c>
      <c r="BC259" s="575">
        <v>0</v>
      </c>
      <c r="BD259" s="575"/>
      <c r="BE259" s="575"/>
      <c r="BF259" s="575"/>
      <c r="BG259" s="575"/>
      <c r="BH259" s="575"/>
      <c r="BI259" s="575">
        <v>0</v>
      </c>
      <c r="BJ259" s="575">
        <v>0</v>
      </c>
      <c r="BK259" s="575"/>
      <c r="BL259" s="575"/>
      <c r="BM259" s="575"/>
      <c r="BN259" s="575"/>
      <c r="BO259" s="575"/>
      <c r="BP259" s="575">
        <v>0</v>
      </c>
      <c r="BQ259" s="575">
        <v>0</v>
      </c>
      <c r="BR259" s="575"/>
      <c r="BS259" s="575"/>
      <c r="BT259" s="575"/>
      <c r="BU259" s="575"/>
      <c r="BV259" s="575"/>
      <c r="BW259" s="552">
        <f t="shared" si="83"/>
        <v>-0.435</v>
      </c>
      <c r="BX259" s="553">
        <f t="shared" si="84"/>
        <v>-1</v>
      </c>
      <c r="BY259" s="552">
        <f t="shared" si="85"/>
        <v>0</v>
      </c>
      <c r="BZ259" s="553">
        <f t="shared" si="86"/>
        <v>0</v>
      </c>
      <c r="CA259" s="530" t="s">
        <v>1205</v>
      </c>
    </row>
    <row r="260" spans="1:79" ht="47.25">
      <c r="A260" s="572" t="s">
        <v>676</v>
      </c>
      <c r="B260" s="551" t="s">
        <v>659</v>
      </c>
      <c r="C260" s="473" t="s">
        <v>8</v>
      </c>
      <c r="D260" s="574" t="s">
        <v>582</v>
      </c>
      <c r="E260" s="552">
        <f t="shared" si="87"/>
        <v>0</v>
      </c>
      <c r="F260" s="552">
        <f t="shared" si="87"/>
        <v>1.3049999999999999</v>
      </c>
      <c r="G260" s="552">
        <f t="shared" si="87"/>
        <v>0.18750000000000003</v>
      </c>
      <c r="H260" s="552">
        <f t="shared" si="87"/>
        <v>0</v>
      </c>
      <c r="I260" s="552">
        <f t="shared" si="87"/>
        <v>0.22499999999999995</v>
      </c>
      <c r="J260" s="552">
        <f t="shared" si="87"/>
        <v>0</v>
      </c>
      <c r="K260" s="552">
        <f t="shared" si="87"/>
        <v>0</v>
      </c>
      <c r="L260" s="575">
        <v>0</v>
      </c>
      <c r="M260" s="575">
        <v>3.7500000000000006E-2</v>
      </c>
      <c r="N260" s="575">
        <v>3.7500000000000006E-2</v>
      </c>
      <c r="O260" s="575"/>
      <c r="P260" s="575">
        <v>0</v>
      </c>
      <c r="Q260" s="575"/>
      <c r="R260" s="575"/>
      <c r="S260" s="575">
        <v>0</v>
      </c>
      <c r="T260" s="575">
        <v>0.67500000000000004</v>
      </c>
      <c r="U260" s="575">
        <v>9.7994773499074608E-2</v>
      </c>
      <c r="V260" s="575"/>
      <c r="W260" s="575">
        <v>0.12317706681734056</v>
      </c>
      <c r="X260" s="575"/>
      <c r="Y260" s="575"/>
      <c r="Z260" s="575">
        <v>0</v>
      </c>
      <c r="AA260" s="575">
        <v>6.7500000000000004E-2</v>
      </c>
      <c r="AB260" s="575">
        <v>0</v>
      </c>
      <c r="AC260" s="575"/>
      <c r="AD260" s="575">
        <v>0</v>
      </c>
      <c r="AE260" s="575"/>
      <c r="AF260" s="575"/>
      <c r="AG260" s="575">
        <v>0</v>
      </c>
      <c r="AH260" s="575">
        <v>0.52499999999999991</v>
      </c>
      <c r="AI260" s="575">
        <v>5.20052265009254E-2</v>
      </c>
      <c r="AJ260" s="575"/>
      <c r="AK260" s="575">
        <v>0.10182293318265939</v>
      </c>
      <c r="AL260" s="575"/>
      <c r="AM260" s="575"/>
      <c r="AN260" s="552">
        <f t="shared" si="82"/>
        <v>0</v>
      </c>
      <c r="AO260" s="552">
        <v>2.2279400000000003</v>
      </c>
      <c r="AP260" s="552">
        <f t="shared" si="88"/>
        <v>0</v>
      </c>
      <c r="AQ260" s="552">
        <f t="shared" si="88"/>
        <v>0</v>
      </c>
      <c r="AR260" s="552">
        <f t="shared" si="88"/>
        <v>0</v>
      </c>
      <c r="AS260" s="552">
        <f t="shared" si="88"/>
        <v>0</v>
      </c>
      <c r="AT260" s="552">
        <f t="shared" si="88"/>
        <v>0</v>
      </c>
      <c r="AU260" s="575">
        <v>0</v>
      </c>
      <c r="AV260" s="575">
        <v>0</v>
      </c>
      <c r="AW260" s="575"/>
      <c r="AX260" s="575"/>
      <c r="AY260" s="575"/>
      <c r="AZ260" s="575"/>
      <c r="BA260" s="575"/>
      <c r="BB260" s="575">
        <v>0</v>
      </c>
      <c r="BC260" s="575">
        <v>0.94952000000000003</v>
      </c>
      <c r="BD260" s="575"/>
      <c r="BE260" s="575"/>
      <c r="BF260" s="575"/>
      <c r="BG260" s="575"/>
      <c r="BH260" s="575"/>
      <c r="BI260" s="575">
        <v>0</v>
      </c>
      <c r="BJ260" s="575">
        <v>1.2784200000000001</v>
      </c>
      <c r="BK260" s="575"/>
      <c r="BL260" s="575"/>
      <c r="BM260" s="575"/>
      <c r="BN260" s="575"/>
      <c r="BO260" s="575"/>
      <c r="BP260" s="575">
        <v>0</v>
      </c>
      <c r="BQ260" s="575">
        <v>0</v>
      </c>
      <c r="BR260" s="575"/>
      <c r="BS260" s="575"/>
      <c r="BT260" s="575"/>
      <c r="BU260" s="575"/>
      <c r="BV260" s="575"/>
      <c r="BW260" s="552">
        <f t="shared" si="83"/>
        <v>0.92294000000000032</v>
      </c>
      <c r="BX260" s="553">
        <f t="shared" si="84"/>
        <v>0.70723371647509614</v>
      </c>
      <c r="BY260" s="552">
        <f t="shared" si="85"/>
        <v>0</v>
      </c>
      <c r="BZ260" s="553">
        <f t="shared" si="86"/>
        <v>0</v>
      </c>
      <c r="CA260" s="530" t="s">
        <v>188</v>
      </c>
    </row>
    <row r="261" spans="1:79" ht="31.5">
      <c r="A261" s="572" t="s">
        <v>739</v>
      </c>
      <c r="B261" s="551" t="s">
        <v>661</v>
      </c>
      <c r="C261" s="548"/>
      <c r="D261" s="548"/>
      <c r="E261" s="552">
        <f t="shared" si="87"/>
        <v>0</v>
      </c>
      <c r="F261" s="552">
        <f t="shared" si="87"/>
        <v>0</v>
      </c>
      <c r="G261" s="552">
        <f t="shared" si="87"/>
        <v>0</v>
      </c>
      <c r="H261" s="552">
        <f t="shared" si="87"/>
        <v>0</v>
      </c>
      <c r="I261" s="552">
        <f t="shared" si="87"/>
        <v>0</v>
      </c>
      <c r="J261" s="552">
        <f t="shared" si="87"/>
        <v>0</v>
      </c>
      <c r="K261" s="552">
        <f t="shared" si="87"/>
        <v>0</v>
      </c>
      <c r="L261" s="552">
        <f>L262+L263</f>
        <v>0</v>
      </c>
      <c r="M261" s="552">
        <f t="shared" ref="M261:BV261" si="92">M262+M263</f>
        <v>0</v>
      </c>
      <c r="N261" s="552">
        <f t="shared" si="92"/>
        <v>0</v>
      </c>
      <c r="O261" s="552">
        <f t="shared" si="92"/>
        <v>0</v>
      </c>
      <c r="P261" s="552">
        <f t="shared" si="92"/>
        <v>0</v>
      </c>
      <c r="Q261" s="552">
        <f t="shared" si="92"/>
        <v>0</v>
      </c>
      <c r="R261" s="552">
        <f t="shared" si="92"/>
        <v>0</v>
      </c>
      <c r="S261" s="552">
        <f t="shared" si="92"/>
        <v>0</v>
      </c>
      <c r="T261" s="552">
        <f t="shared" si="92"/>
        <v>0</v>
      </c>
      <c r="U261" s="552">
        <f t="shared" si="92"/>
        <v>0</v>
      </c>
      <c r="V261" s="552">
        <f t="shared" si="92"/>
        <v>0</v>
      </c>
      <c r="W261" s="552">
        <f t="shared" si="92"/>
        <v>0</v>
      </c>
      <c r="X261" s="552">
        <f t="shared" si="92"/>
        <v>0</v>
      </c>
      <c r="Y261" s="552">
        <f t="shared" si="92"/>
        <v>0</v>
      </c>
      <c r="Z261" s="552">
        <f t="shared" si="92"/>
        <v>0</v>
      </c>
      <c r="AA261" s="552">
        <f t="shared" si="92"/>
        <v>0</v>
      </c>
      <c r="AB261" s="552">
        <f t="shared" si="92"/>
        <v>0</v>
      </c>
      <c r="AC261" s="552">
        <f t="shared" si="92"/>
        <v>0</v>
      </c>
      <c r="AD261" s="552">
        <f t="shared" si="92"/>
        <v>0</v>
      </c>
      <c r="AE261" s="552">
        <f t="shared" si="92"/>
        <v>0</v>
      </c>
      <c r="AF261" s="552">
        <f t="shared" si="92"/>
        <v>0</v>
      </c>
      <c r="AG261" s="552">
        <f t="shared" si="92"/>
        <v>0</v>
      </c>
      <c r="AH261" s="552">
        <f t="shared" si="92"/>
        <v>0</v>
      </c>
      <c r="AI261" s="552">
        <f t="shared" si="92"/>
        <v>0</v>
      </c>
      <c r="AJ261" s="552">
        <f t="shared" si="92"/>
        <v>0</v>
      </c>
      <c r="AK261" s="552">
        <f t="shared" si="92"/>
        <v>0</v>
      </c>
      <c r="AL261" s="552">
        <f t="shared" si="92"/>
        <v>0</v>
      </c>
      <c r="AM261" s="552">
        <f t="shared" si="92"/>
        <v>0</v>
      </c>
      <c r="AN261" s="552">
        <f t="shared" si="82"/>
        <v>0</v>
      </c>
      <c r="AO261" s="552">
        <f t="shared" si="81"/>
        <v>14.18088</v>
      </c>
      <c r="AP261" s="552">
        <f t="shared" si="88"/>
        <v>0</v>
      </c>
      <c r="AQ261" s="552">
        <f t="shared" si="88"/>
        <v>0</v>
      </c>
      <c r="AR261" s="552">
        <f t="shared" si="88"/>
        <v>4.8239999999999998</v>
      </c>
      <c r="AS261" s="552">
        <f t="shared" si="88"/>
        <v>0</v>
      </c>
      <c r="AT261" s="552">
        <f t="shared" si="88"/>
        <v>0</v>
      </c>
      <c r="AU261" s="552">
        <f t="shared" si="92"/>
        <v>0</v>
      </c>
      <c r="AV261" s="552">
        <f t="shared" si="92"/>
        <v>0.28637000000000001</v>
      </c>
      <c r="AW261" s="552">
        <f t="shared" si="92"/>
        <v>0</v>
      </c>
      <c r="AX261" s="552">
        <f t="shared" si="92"/>
        <v>0</v>
      </c>
      <c r="AY261" s="552">
        <f t="shared" si="92"/>
        <v>0.504</v>
      </c>
      <c r="AZ261" s="552">
        <f t="shared" si="92"/>
        <v>0</v>
      </c>
      <c r="BA261" s="552">
        <f t="shared" si="92"/>
        <v>0</v>
      </c>
      <c r="BB261" s="552">
        <f t="shared" si="92"/>
        <v>0</v>
      </c>
      <c r="BC261" s="552">
        <f t="shared" si="92"/>
        <v>13.89451</v>
      </c>
      <c r="BD261" s="552">
        <f t="shared" si="92"/>
        <v>0</v>
      </c>
      <c r="BE261" s="552">
        <f t="shared" si="92"/>
        <v>0</v>
      </c>
      <c r="BF261" s="552">
        <f t="shared" si="92"/>
        <v>4.32</v>
      </c>
      <c r="BG261" s="552">
        <f t="shared" si="92"/>
        <v>0</v>
      </c>
      <c r="BH261" s="552">
        <f t="shared" si="92"/>
        <v>0</v>
      </c>
      <c r="BI261" s="552">
        <f t="shared" si="92"/>
        <v>0</v>
      </c>
      <c r="BJ261" s="552">
        <f t="shared" si="92"/>
        <v>0</v>
      </c>
      <c r="BK261" s="552">
        <f t="shared" si="92"/>
        <v>0</v>
      </c>
      <c r="BL261" s="552">
        <f t="shared" si="92"/>
        <v>0</v>
      </c>
      <c r="BM261" s="552">
        <f t="shared" si="92"/>
        <v>0</v>
      </c>
      <c r="BN261" s="552">
        <f t="shared" si="92"/>
        <v>0</v>
      </c>
      <c r="BO261" s="552">
        <f t="shared" si="92"/>
        <v>0</v>
      </c>
      <c r="BP261" s="552">
        <f t="shared" si="92"/>
        <v>0</v>
      </c>
      <c r="BQ261" s="552">
        <f t="shared" si="92"/>
        <v>0</v>
      </c>
      <c r="BR261" s="552">
        <f t="shared" si="92"/>
        <v>0</v>
      </c>
      <c r="BS261" s="552">
        <f t="shared" si="92"/>
        <v>0</v>
      </c>
      <c r="BT261" s="552">
        <f t="shared" si="92"/>
        <v>0</v>
      </c>
      <c r="BU261" s="552">
        <f t="shared" si="92"/>
        <v>0</v>
      </c>
      <c r="BV261" s="552">
        <f t="shared" si="92"/>
        <v>0</v>
      </c>
      <c r="BW261" s="552">
        <f t="shared" si="83"/>
        <v>14.18088</v>
      </c>
      <c r="BX261" s="553">
        <f t="shared" si="84"/>
        <v>0</v>
      </c>
      <c r="BY261" s="552">
        <f t="shared" si="85"/>
        <v>0</v>
      </c>
      <c r="BZ261" s="553">
        <f t="shared" si="86"/>
        <v>0</v>
      </c>
      <c r="CA261" s="549"/>
    </row>
    <row r="262" spans="1:79" ht="94.5">
      <c r="A262" s="525" t="s">
        <v>739</v>
      </c>
      <c r="B262" s="526" t="s">
        <v>201</v>
      </c>
      <c r="C262" s="125" t="s">
        <v>3</v>
      </c>
      <c r="D262" s="525">
        <v>1401494</v>
      </c>
      <c r="E262" s="558">
        <v>0</v>
      </c>
      <c r="F262" s="558">
        <v>0</v>
      </c>
      <c r="G262" s="558">
        <v>0</v>
      </c>
      <c r="H262" s="558">
        <v>0</v>
      </c>
      <c r="I262" s="558">
        <v>0</v>
      </c>
      <c r="J262" s="558">
        <v>0</v>
      </c>
      <c r="K262" s="558">
        <v>0</v>
      </c>
      <c r="L262" s="558"/>
      <c r="M262" s="558">
        <v>0</v>
      </c>
      <c r="N262" s="558"/>
      <c r="O262" s="558"/>
      <c r="P262" s="558"/>
      <c r="Q262" s="558"/>
      <c r="R262" s="558"/>
      <c r="S262" s="558"/>
      <c r="T262" s="558">
        <v>0</v>
      </c>
      <c r="U262" s="558"/>
      <c r="V262" s="558"/>
      <c r="W262" s="558"/>
      <c r="X262" s="558"/>
      <c r="Y262" s="558"/>
      <c r="Z262" s="558"/>
      <c r="AA262" s="558">
        <v>0</v>
      </c>
      <c r="AB262" s="558"/>
      <c r="AC262" s="558"/>
      <c r="AD262" s="558"/>
      <c r="AE262" s="558"/>
      <c r="AF262" s="558"/>
      <c r="AG262" s="558"/>
      <c r="AH262" s="558">
        <v>0</v>
      </c>
      <c r="AI262" s="558"/>
      <c r="AJ262" s="558"/>
      <c r="AK262" s="558"/>
      <c r="AL262" s="558"/>
      <c r="AM262" s="558"/>
      <c r="AN262" s="558">
        <v>0</v>
      </c>
      <c r="AO262" s="558">
        <v>13.89451</v>
      </c>
      <c r="AP262" s="558">
        <v>0</v>
      </c>
      <c r="AQ262" s="558">
        <v>0</v>
      </c>
      <c r="AR262" s="558">
        <v>4.32</v>
      </c>
      <c r="AS262" s="558">
        <v>0</v>
      </c>
      <c r="AT262" s="558">
        <v>0</v>
      </c>
      <c r="AU262" s="558"/>
      <c r="AV262" s="558">
        <v>0</v>
      </c>
      <c r="AW262" s="558"/>
      <c r="AX262" s="558"/>
      <c r="AY262" s="558"/>
      <c r="AZ262" s="558"/>
      <c r="BA262" s="558"/>
      <c r="BB262" s="558"/>
      <c r="BC262" s="558">
        <v>13.89451</v>
      </c>
      <c r="BD262" s="558"/>
      <c r="BE262" s="558"/>
      <c r="BF262" s="558">
        <v>4.32</v>
      </c>
      <c r="BG262" s="558"/>
      <c r="BH262" s="558"/>
      <c r="BI262" s="558"/>
      <c r="BJ262" s="558">
        <v>0</v>
      </c>
      <c r="BK262" s="558"/>
      <c r="BL262" s="558"/>
      <c r="BM262" s="558"/>
      <c r="BN262" s="558"/>
      <c r="BO262" s="558"/>
      <c r="BP262" s="558"/>
      <c r="BQ262" s="558">
        <v>0</v>
      </c>
      <c r="BR262" s="558"/>
      <c r="BS262" s="558"/>
      <c r="BT262" s="558"/>
      <c r="BU262" s="558"/>
      <c r="BV262" s="558"/>
      <c r="BW262" s="552">
        <f t="shared" si="83"/>
        <v>13.89451</v>
      </c>
      <c r="BX262" s="553">
        <f t="shared" si="84"/>
        <v>0</v>
      </c>
      <c r="BY262" s="552">
        <f t="shared" si="85"/>
        <v>0</v>
      </c>
      <c r="BZ262" s="553">
        <f t="shared" si="86"/>
        <v>0</v>
      </c>
      <c r="CA262" s="530" t="s">
        <v>1005</v>
      </c>
    </row>
    <row r="263" spans="1:79" ht="78.75">
      <c r="A263" s="525" t="s">
        <v>739</v>
      </c>
      <c r="B263" s="526" t="s">
        <v>151</v>
      </c>
      <c r="C263" s="125" t="s">
        <v>4</v>
      </c>
      <c r="D263" s="525">
        <v>1400452</v>
      </c>
      <c r="E263" s="558">
        <v>0</v>
      </c>
      <c r="F263" s="558">
        <v>0</v>
      </c>
      <c r="G263" s="558">
        <v>0</v>
      </c>
      <c r="H263" s="558">
        <v>0</v>
      </c>
      <c r="I263" s="558">
        <v>0</v>
      </c>
      <c r="J263" s="558">
        <v>0</v>
      </c>
      <c r="K263" s="558">
        <v>0</v>
      </c>
      <c r="L263" s="558"/>
      <c r="M263" s="558">
        <v>0</v>
      </c>
      <c r="N263" s="558"/>
      <c r="O263" s="558"/>
      <c r="P263" s="558"/>
      <c r="Q263" s="558"/>
      <c r="R263" s="558"/>
      <c r="S263" s="558"/>
      <c r="T263" s="558">
        <v>0</v>
      </c>
      <c r="U263" s="558"/>
      <c r="V263" s="558"/>
      <c r="W263" s="558"/>
      <c r="X263" s="558"/>
      <c r="Y263" s="558"/>
      <c r="Z263" s="558"/>
      <c r="AA263" s="558">
        <v>0</v>
      </c>
      <c r="AB263" s="558"/>
      <c r="AC263" s="558"/>
      <c r="AD263" s="558"/>
      <c r="AE263" s="558"/>
      <c r="AF263" s="558"/>
      <c r="AG263" s="558"/>
      <c r="AH263" s="558">
        <v>0</v>
      </c>
      <c r="AI263" s="558"/>
      <c r="AJ263" s="558"/>
      <c r="AK263" s="558"/>
      <c r="AL263" s="558"/>
      <c r="AM263" s="558"/>
      <c r="AN263" s="558">
        <v>0</v>
      </c>
      <c r="AO263" s="558">
        <v>0.28637000000000001</v>
      </c>
      <c r="AP263" s="558">
        <v>0</v>
      </c>
      <c r="AQ263" s="558">
        <v>0</v>
      </c>
      <c r="AR263" s="558">
        <v>0.504</v>
      </c>
      <c r="AS263" s="558">
        <v>0</v>
      </c>
      <c r="AT263" s="558">
        <v>0</v>
      </c>
      <c r="AU263" s="558"/>
      <c r="AV263" s="558">
        <v>0.28637000000000001</v>
      </c>
      <c r="AW263" s="558"/>
      <c r="AX263" s="558"/>
      <c r="AY263" s="558">
        <v>0.504</v>
      </c>
      <c r="AZ263" s="558"/>
      <c r="BA263" s="558"/>
      <c r="BB263" s="558"/>
      <c r="BC263" s="558">
        <v>0</v>
      </c>
      <c r="BD263" s="558"/>
      <c r="BE263" s="558"/>
      <c r="BF263" s="558"/>
      <c r="BG263" s="558"/>
      <c r="BH263" s="558"/>
      <c r="BI263" s="558"/>
      <c r="BJ263" s="558">
        <v>0</v>
      </c>
      <c r="BK263" s="558"/>
      <c r="BL263" s="558"/>
      <c r="BM263" s="558">
        <v>0</v>
      </c>
      <c r="BN263" s="558"/>
      <c r="BO263" s="558"/>
      <c r="BP263" s="558"/>
      <c r="BQ263" s="558">
        <v>0</v>
      </c>
      <c r="BR263" s="558"/>
      <c r="BS263" s="558"/>
      <c r="BT263" s="558"/>
      <c r="BU263" s="558"/>
      <c r="BV263" s="558"/>
      <c r="BW263" s="552">
        <f t="shared" si="83"/>
        <v>0.28637000000000001</v>
      </c>
      <c r="BX263" s="553">
        <f t="shared" si="84"/>
        <v>0</v>
      </c>
      <c r="BY263" s="552">
        <f t="shared" si="85"/>
        <v>0</v>
      </c>
      <c r="BZ263" s="553">
        <f t="shared" si="86"/>
        <v>0</v>
      </c>
      <c r="CA263" s="530" t="s">
        <v>187</v>
      </c>
    </row>
    <row r="264" spans="1:79" ht="31.5">
      <c r="A264" s="573" t="s">
        <v>740</v>
      </c>
      <c r="B264" s="555" t="s">
        <v>663</v>
      </c>
      <c r="C264" s="548"/>
      <c r="D264" s="548"/>
      <c r="E264" s="552">
        <f t="shared" si="87"/>
        <v>0</v>
      </c>
      <c r="F264" s="552">
        <f t="shared" si="87"/>
        <v>0</v>
      </c>
      <c r="G264" s="552">
        <f t="shared" si="87"/>
        <v>0</v>
      </c>
      <c r="H264" s="552">
        <f t="shared" si="87"/>
        <v>0</v>
      </c>
      <c r="I264" s="552">
        <f t="shared" si="87"/>
        <v>0</v>
      </c>
      <c r="J264" s="552">
        <f t="shared" si="87"/>
        <v>0</v>
      </c>
      <c r="K264" s="552">
        <f t="shared" si="87"/>
        <v>0</v>
      </c>
      <c r="L264" s="552"/>
      <c r="M264" s="552"/>
      <c r="N264" s="552"/>
      <c r="O264" s="552"/>
      <c r="P264" s="552"/>
      <c r="Q264" s="552"/>
      <c r="R264" s="552"/>
      <c r="S264" s="552"/>
      <c r="T264" s="552"/>
      <c r="U264" s="552"/>
      <c r="V264" s="552"/>
      <c r="W264" s="552"/>
      <c r="X264" s="552"/>
      <c r="Y264" s="552"/>
      <c r="Z264" s="552"/>
      <c r="AA264" s="552"/>
      <c r="AB264" s="552"/>
      <c r="AC264" s="552"/>
      <c r="AD264" s="552"/>
      <c r="AE264" s="552"/>
      <c r="AF264" s="552"/>
      <c r="AG264" s="552"/>
      <c r="AH264" s="552"/>
      <c r="AI264" s="552"/>
      <c r="AJ264" s="552"/>
      <c r="AK264" s="552"/>
      <c r="AL264" s="552"/>
      <c r="AM264" s="552"/>
      <c r="AN264" s="552">
        <f t="shared" si="82"/>
        <v>0</v>
      </c>
      <c r="AO264" s="552">
        <f t="shared" si="81"/>
        <v>0</v>
      </c>
      <c r="AP264" s="552">
        <f t="shared" si="88"/>
        <v>0</v>
      </c>
      <c r="AQ264" s="552">
        <f t="shared" si="88"/>
        <v>0</v>
      </c>
      <c r="AR264" s="552">
        <f t="shared" si="88"/>
        <v>0</v>
      </c>
      <c r="AS264" s="552">
        <f t="shared" si="88"/>
        <v>0</v>
      </c>
      <c r="AT264" s="552">
        <f t="shared" si="88"/>
        <v>0</v>
      </c>
      <c r="AU264" s="552"/>
      <c r="AV264" s="552"/>
      <c r="AW264" s="552"/>
      <c r="AX264" s="552"/>
      <c r="AY264" s="552"/>
      <c r="AZ264" s="552"/>
      <c r="BA264" s="552"/>
      <c r="BB264" s="552"/>
      <c r="BC264" s="552"/>
      <c r="BD264" s="552"/>
      <c r="BE264" s="552"/>
      <c r="BF264" s="552"/>
      <c r="BG264" s="552"/>
      <c r="BH264" s="552"/>
      <c r="BI264" s="552"/>
      <c r="BJ264" s="552"/>
      <c r="BK264" s="552"/>
      <c r="BL264" s="552"/>
      <c r="BM264" s="552"/>
      <c r="BN264" s="552"/>
      <c r="BO264" s="552"/>
      <c r="BP264" s="552"/>
      <c r="BQ264" s="552"/>
      <c r="BR264" s="552"/>
      <c r="BS264" s="552"/>
      <c r="BT264" s="552"/>
      <c r="BU264" s="552"/>
      <c r="BV264" s="552"/>
      <c r="BW264" s="552">
        <f t="shared" si="83"/>
        <v>0</v>
      </c>
      <c r="BX264" s="553">
        <f t="shared" si="84"/>
        <v>0</v>
      </c>
      <c r="BY264" s="552">
        <f t="shared" si="85"/>
        <v>0</v>
      </c>
      <c r="BZ264" s="553">
        <f t="shared" si="86"/>
        <v>0</v>
      </c>
      <c r="CA264" s="549"/>
    </row>
    <row r="265" spans="1:79" ht="47.25">
      <c r="A265" s="572" t="s">
        <v>741</v>
      </c>
      <c r="B265" s="551" t="s">
        <v>665</v>
      </c>
      <c r="C265" s="548"/>
      <c r="D265" s="548"/>
      <c r="E265" s="552">
        <f t="shared" si="87"/>
        <v>0</v>
      </c>
      <c r="F265" s="552">
        <f t="shared" si="87"/>
        <v>0</v>
      </c>
      <c r="G265" s="552">
        <f t="shared" si="87"/>
        <v>0</v>
      </c>
      <c r="H265" s="552">
        <f t="shared" si="87"/>
        <v>0</v>
      </c>
      <c r="I265" s="552">
        <f t="shared" si="87"/>
        <v>0</v>
      </c>
      <c r="J265" s="552">
        <f t="shared" si="87"/>
        <v>0</v>
      </c>
      <c r="K265" s="552">
        <f t="shared" si="87"/>
        <v>0</v>
      </c>
      <c r="L265" s="552"/>
      <c r="M265" s="552"/>
      <c r="N265" s="552"/>
      <c r="O265" s="552"/>
      <c r="P265" s="552"/>
      <c r="Q265" s="552"/>
      <c r="R265" s="552"/>
      <c r="S265" s="552"/>
      <c r="T265" s="552"/>
      <c r="U265" s="552"/>
      <c r="V265" s="552"/>
      <c r="W265" s="552"/>
      <c r="X265" s="552"/>
      <c r="Y265" s="552"/>
      <c r="Z265" s="552"/>
      <c r="AA265" s="552"/>
      <c r="AB265" s="552"/>
      <c r="AC265" s="552"/>
      <c r="AD265" s="552"/>
      <c r="AE265" s="552"/>
      <c r="AF265" s="552"/>
      <c r="AG265" s="552"/>
      <c r="AH265" s="552"/>
      <c r="AI265" s="552"/>
      <c r="AJ265" s="552"/>
      <c r="AK265" s="552"/>
      <c r="AL265" s="552"/>
      <c r="AM265" s="552"/>
      <c r="AN265" s="552">
        <f t="shared" si="82"/>
        <v>0</v>
      </c>
      <c r="AO265" s="552">
        <f t="shared" si="81"/>
        <v>0</v>
      </c>
      <c r="AP265" s="552">
        <f t="shared" si="88"/>
        <v>0</v>
      </c>
      <c r="AQ265" s="552">
        <f t="shared" si="88"/>
        <v>0</v>
      </c>
      <c r="AR265" s="552">
        <f t="shared" si="88"/>
        <v>0</v>
      </c>
      <c r="AS265" s="552">
        <f t="shared" si="88"/>
        <v>0</v>
      </c>
      <c r="AT265" s="552">
        <f t="shared" si="88"/>
        <v>0</v>
      </c>
      <c r="AU265" s="552"/>
      <c r="AV265" s="552"/>
      <c r="AW265" s="552"/>
      <c r="AX265" s="552"/>
      <c r="AY265" s="552"/>
      <c r="AZ265" s="552"/>
      <c r="BA265" s="552"/>
      <c r="BB265" s="552"/>
      <c r="BC265" s="552"/>
      <c r="BD265" s="552"/>
      <c r="BE265" s="552"/>
      <c r="BF265" s="552"/>
      <c r="BG265" s="552"/>
      <c r="BH265" s="552"/>
      <c r="BI265" s="552"/>
      <c r="BJ265" s="552"/>
      <c r="BK265" s="552"/>
      <c r="BL265" s="552"/>
      <c r="BM265" s="552"/>
      <c r="BN265" s="552"/>
      <c r="BO265" s="552"/>
      <c r="BP265" s="552"/>
      <c r="BQ265" s="552"/>
      <c r="BR265" s="552"/>
      <c r="BS265" s="552"/>
      <c r="BT265" s="552"/>
      <c r="BU265" s="552"/>
      <c r="BV265" s="552"/>
      <c r="BW265" s="552">
        <f t="shared" si="83"/>
        <v>0</v>
      </c>
      <c r="BX265" s="553">
        <f t="shared" si="84"/>
        <v>0</v>
      </c>
      <c r="BY265" s="552">
        <f t="shared" si="85"/>
        <v>0</v>
      </c>
      <c r="BZ265" s="553">
        <f t="shared" si="86"/>
        <v>0</v>
      </c>
      <c r="CA265" s="549"/>
    </row>
    <row r="266" spans="1:79" ht="31.5">
      <c r="A266" s="572" t="s">
        <v>742</v>
      </c>
      <c r="B266" s="551" t="s">
        <v>667</v>
      </c>
      <c r="C266" s="548"/>
      <c r="D266" s="548"/>
      <c r="E266" s="552">
        <f t="shared" si="87"/>
        <v>0</v>
      </c>
      <c r="F266" s="552">
        <f t="shared" si="87"/>
        <v>0</v>
      </c>
      <c r="G266" s="552">
        <f t="shared" si="87"/>
        <v>0</v>
      </c>
      <c r="H266" s="552">
        <f t="shared" si="87"/>
        <v>0</v>
      </c>
      <c r="I266" s="552">
        <f t="shared" si="87"/>
        <v>0</v>
      </c>
      <c r="J266" s="552">
        <f t="shared" si="87"/>
        <v>0</v>
      </c>
      <c r="K266" s="552">
        <f t="shared" si="87"/>
        <v>0</v>
      </c>
      <c r="L266" s="552"/>
      <c r="M266" s="552"/>
      <c r="N266" s="552"/>
      <c r="O266" s="552"/>
      <c r="P266" s="552"/>
      <c r="Q266" s="552"/>
      <c r="R266" s="552"/>
      <c r="S266" s="552"/>
      <c r="T266" s="552"/>
      <c r="U266" s="552"/>
      <c r="V266" s="552"/>
      <c r="W266" s="552"/>
      <c r="X266" s="552"/>
      <c r="Y266" s="552"/>
      <c r="Z266" s="552"/>
      <c r="AA266" s="552"/>
      <c r="AB266" s="552"/>
      <c r="AC266" s="552"/>
      <c r="AD266" s="552"/>
      <c r="AE266" s="552"/>
      <c r="AF266" s="552"/>
      <c r="AG266" s="552"/>
      <c r="AH266" s="552"/>
      <c r="AI266" s="552"/>
      <c r="AJ266" s="552"/>
      <c r="AK266" s="552"/>
      <c r="AL266" s="552"/>
      <c r="AM266" s="552"/>
      <c r="AN266" s="552">
        <f t="shared" si="82"/>
        <v>0</v>
      </c>
      <c r="AO266" s="552">
        <f t="shared" si="81"/>
        <v>0</v>
      </c>
      <c r="AP266" s="552">
        <f t="shared" si="88"/>
        <v>0</v>
      </c>
      <c r="AQ266" s="552">
        <f t="shared" si="88"/>
        <v>0</v>
      </c>
      <c r="AR266" s="552">
        <f t="shared" si="88"/>
        <v>0</v>
      </c>
      <c r="AS266" s="552">
        <f t="shared" si="88"/>
        <v>0</v>
      </c>
      <c r="AT266" s="552">
        <f t="shared" si="88"/>
        <v>0</v>
      </c>
      <c r="AU266" s="552"/>
      <c r="AV266" s="552"/>
      <c r="AW266" s="552"/>
      <c r="AX266" s="552"/>
      <c r="AY266" s="552"/>
      <c r="AZ266" s="552"/>
      <c r="BA266" s="552"/>
      <c r="BB266" s="552"/>
      <c r="BC266" s="552"/>
      <c r="BD266" s="552"/>
      <c r="BE266" s="552"/>
      <c r="BF266" s="552"/>
      <c r="BG266" s="552"/>
      <c r="BH266" s="552"/>
      <c r="BI266" s="552"/>
      <c r="BJ266" s="552"/>
      <c r="BK266" s="552"/>
      <c r="BL266" s="552"/>
      <c r="BM266" s="552"/>
      <c r="BN266" s="552"/>
      <c r="BO266" s="552"/>
      <c r="BP266" s="552"/>
      <c r="BQ266" s="552"/>
      <c r="BR266" s="552"/>
      <c r="BS266" s="552"/>
      <c r="BT266" s="552"/>
      <c r="BU266" s="552"/>
      <c r="BV266" s="552"/>
      <c r="BW266" s="552">
        <f t="shared" si="83"/>
        <v>0</v>
      </c>
      <c r="BX266" s="553">
        <f t="shared" si="84"/>
        <v>0</v>
      </c>
      <c r="BY266" s="552">
        <f t="shared" si="85"/>
        <v>0</v>
      </c>
      <c r="BZ266" s="553">
        <f t="shared" si="86"/>
        <v>0</v>
      </c>
      <c r="CA266" s="549"/>
    </row>
    <row r="267" spans="1:79" ht="31.5">
      <c r="A267" s="573" t="s">
        <v>743</v>
      </c>
      <c r="B267" s="555" t="s">
        <v>669</v>
      </c>
      <c r="C267" s="548"/>
      <c r="D267" s="548"/>
      <c r="E267" s="552">
        <f t="shared" si="87"/>
        <v>0</v>
      </c>
      <c r="F267" s="552">
        <f t="shared" si="87"/>
        <v>0</v>
      </c>
      <c r="G267" s="552">
        <f t="shared" si="87"/>
        <v>0</v>
      </c>
      <c r="H267" s="552">
        <f t="shared" si="87"/>
        <v>0</v>
      </c>
      <c r="I267" s="552">
        <f t="shared" si="87"/>
        <v>0</v>
      </c>
      <c r="J267" s="552">
        <f t="shared" si="87"/>
        <v>0</v>
      </c>
      <c r="K267" s="552">
        <f t="shared" si="87"/>
        <v>0</v>
      </c>
      <c r="L267" s="552"/>
      <c r="M267" s="552"/>
      <c r="N267" s="552"/>
      <c r="O267" s="552"/>
      <c r="P267" s="552"/>
      <c r="Q267" s="552"/>
      <c r="R267" s="552"/>
      <c r="S267" s="552"/>
      <c r="T267" s="552"/>
      <c r="U267" s="552"/>
      <c r="V267" s="552"/>
      <c r="W267" s="552"/>
      <c r="X267" s="552"/>
      <c r="Y267" s="552"/>
      <c r="Z267" s="552"/>
      <c r="AA267" s="552"/>
      <c r="AB267" s="552"/>
      <c r="AC267" s="552"/>
      <c r="AD267" s="552"/>
      <c r="AE267" s="552"/>
      <c r="AF267" s="552"/>
      <c r="AG267" s="552"/>
      <c r="AH267" s="552"/>
      <c r="AI267" s="552"/>
      <c r="AJ267" s="552"/>
      <c r="AK267" s="552"/>
      <c r="AL267" s="552"/>
      <c r="AM267" s="552"/>
      <c r="AN267" s="552">
        <f t="shared" si="82"/>
        <v>0</v>
      </c>
      <c r="AO267" s="552">
        <f t="shared" si="81"/>
        <v>0</v>
      </c>
      <c r="AP267" s="552">
        <f t="shared" si="88"/>
        <v>0</v>
      </c>
      <c r="AQ267" s="552">
        <f t="shared" si="88"/>
        <v>0</v>
      </c>
      <c r="AR267" s="552">
        <f t="shared" si="88"/>
        <v>0</v>
      </c>
      <c r="AS267" s="552">
        <f t="shared" si="88"/>
        <v>0</v>
      </c>
      <c r="AT267" s="552">
        <f t="shared" si="88"/>
        <v>0</v>
      </c>
      <c r="AU267" s="552"/>
      <c r="AV267" s="552"/>
      <c r="AW267" s="552"/>
      <c r="AX267" s="552"/>
      <c r="AY267" s="552"/>
      <c r="AZ267" s="552"/>
      <c r="BA267" s="552"/>
      <c r="BB267" s="552"/>
      <c r="BC267" s="552"/>
      <c r="BD267" s="552"/>
      <c r="BE267" s="552"/>
      <c r="BF267" s="552"/>
      <c r="BG267" s="552"/>
      <c r="BH267" s="552"/>
      <c r="BI267" s="552"/>
      <c r="BJ267" s="552"/>
      <c r="BK267" s="552"/>
      <c r="BL267" s="552"/>
      <c r="BM267" s="552"/>
      <c r="BN267" s="552"/>
      <c r="BO267" s="552"/>
      <c r="BP267" s="552"/>
      <c r="BQ267" s="552"/>
      <c r="BR267" s="552"/>
      <c r="BS267" s="552"/>
      <c r="BT267" s="552"/>
      <c r="BU267" s="552"/>
      <c r="BV267" s="552"/>
      <c r="BW267" s="552">
        <f t="shared" si="83"/>
        <v>0</v>
      </c>
      <c r="BX267" s="553">
        <f t="shared" si="84"/>
        <v>0</v>
      </c>
      <c r="BY267" s="552">
        <f t="shared" si="85"/>
        <v>0</v>
      </c>
      <c r="BZ267" s="553">
        <f t="shared" si="86"/>
        <v>0</v>
      </c>
      <c r="CA267" s="549"/>
    </row>
    <row r="268" spans="1:79" ht="31.5">
      <c r="A268" s="572" t="s">
        <v>744</v>
      </c>
      <c r="B268" s="551" t="s">
        <v>671</v>
      </c>
      <c r="C268" s="548"/>
      <c r="D268" s="548"/>
      <c r="E268" s="552">
        <f t="shared" si="87"/>
        <v>0</v>
      </c>
      <c r="F268" s="552">
        <f t="shared" si="87"/>
        <v>0</v>
      </c>
      <c r="G268" s="552">
        <f t="shared" si="87"/>
        <v>0</v>
      </c>
      <c r="H268" s="552">
        <f t="shared" si="87"/>
        <v>0</v>
      </c>
      <c r="I268" s="552">
        <f t="shared" si="87"/>
        <v>0</v>
      </c>
      <c r="J268" s="552">
        <f t="shared" si="87"/>
        <v>0</v>
      </c>
      <c r="K268" s="552">
        <f t="shared" si="87"/>
        <v>0</v>
      </c>
      <c r="L268" s="552"/>
      <c r="M268" s="552"/>
      <c r="N268" s="552"/>
      <c r="O268" s="552"/>
      <c r="P268" s="552"/>
      <c r="Q268" s="552"/>
      <c r="R268" s="552"/>
      <c r="S268" s="552"/>
      <c r="T268" s="552"/>
      <c r="U268" s="552"/>
      <c r="V268" s="552"/>
      <c r="W268" s="552"/>
      <c r="X268" s="552"/>
      <c r="Y268" s="552"/>
      <c r="Z268" s="552"/>
      <c r="AA268" s="552"/>
      <c r="AB268" s="552"/>
      <c r="AC268" s="552"/>
      <c r="AD268" s="552"/>
      <c r="AE268" s="552"/>
      <c r="AF268" s="552"/>
      <c r="AG268" s="552"/>
      <c r="AH268" s="552"/>
      <c r="AI268" s="552"/>
      <c r="AJ268" s="552"/>
      <c r="AK268" s="552"/>
      <c r="AL268" s="552"/>
      <c r="AM268" s="552"/>
      <c r="AN268" s="552">
        <f t="shared" si="82"/>
        <v>0</v>
      </c>
      <c r="AO268" s="552">
        <f t="shared" si="81"/>
        <v>0</v>
      </c>
      <c r="AP268" s="552">
        <f t="shared" si="88"/>
        <v>0</v>
      </c>
      <c r="AQ268" s="552">
        <f t="shared" si="88"/>
        <v>0</v>
      </c>
      <c r="AR268" s="552">
        <f t="shared" si="88"/>
        <v>0</v>
      </c>
      <c r="AS268" s="552">
        <f t="shared" si="88"/>
        <v>0</v>
      </c>
      <c r="AT268" s="552">
        <f t="shared" si="88"/>
        <v>0</v>
      </c>
      <c r="AU268" s="552"/>
      <c r="AV268" s="552"/>
      <c r="AW268" s="552"/>
      <c r="AX268" s="552"/>
      <c r="AY268" s="552"/>
      <c r="AZ268" s="552"/>
      <c r="BA268" s="552"/>
      <c r="BB268" s="552"/>
      <c r="BC268" s="552"/>
      <c r="BD268" s="552"/>
      <c r="BE268" s="552"/>
      <c r="BF268" s="552"/>
      <c r="BG268" s="552"/>
      <c r="BH268" s="552"/>
      <c r="BI268" s="552"/>
      <c r="BJ268" s="552"/>
      <c r="BK268" s="552"/>
      <c r="BL268" s="552"/>
      <c r="BM268" s="552"/>
      <c r="BN268" s="552"/>
      <c r="BO268" s="552"/>
      <c r="BP268" s="552"/>
      <c r="BQ268" s="552"/>
      <c r="BR268" s="552"/>
      <c r="BS268" s="552"/>
      <c r="BT268" s="552"/>
      <c r="BU268" s="552"/>
      <c r="BV268" s="552"/>
      <c r="BW268" s="552">
        <f t="shared" si="83"/>
        <v>0</v>
      </c>
      <c r="BX268" s="553">
        <f t="shared" si="84"/>
        <v>0</v>
      </c>
      <c r="BY268" s="552">
        <f t="shared" si="85"/>
        <v>0</v>
      </c>
      <c r="BZ268" s="553">
        <f t="shared" si="86"/>
        <v>0</v>
      </c>
      <c r="CA268" s="549"/>
    </row>
    <row r="269" spans="1:79" ht="78.75">
      <c r="A269" s="572" t="s">
        <v>744</v>
      </c>
      <c r="B269" s="551" t="s">
        <v>672</v>
      </c>
      <c r="C269" s="548"/>
      <c r="D269" s="548"/>
      <c r="E269" s="552">
        <f t="shared" si="87"/>
        <v>0</v>
      </c>
      <c r="F269" s="552">
        <f t="shared" si="87"/>
        <v>0</v>
      </c>
      <c r="G269" s="552">
        <f t="shared" si="87"/>
        <v>0</v>
      </c>
      <c r="H269" s="552">
        <f t="shared" si="87"/>
        <v>0</v>
      </c>
      <c r="I269" s="552">
        <f t="shared" si="87"/>
        <v>0</v>
      </c>
      <c r="J269" s="552">
        <f t="shared" si="87"/>
        <v>0</v>
      </c>
      <c r="K269" s="552">
        <f t="shared" si="87"/>
        <v>0</v>
      </c>
      <c r="L269" s="552"/>
      <c r="M269" s="552"/>
      <c r="N269" s="552"/>
      <c r="O269" s="552"/>
      <c r="P269" s="552"/>
      <c r="Q269" s="552"/>
      <c r="R269" s="552"/>
      <c r="S269" s="552"/>
      <c r="T269" s="552"/>
      <c r="U269" s="552"/>
      <c r="V269" s="552"/>
      <c r="W269" s="552"/>
      <c r="X269" s="552"/>
      <c r="Y269" s="552"/>
      <c r="Z269" s="552"/>
      <c r="AA269" s="552"/>
      <c r="AB269" s="552"/>
      <c r="AC269" s="552"/>
      <c r="AD269" s="552"/>
      <c r="AE269" s="552"/>
      <c r="AF269" s="552"/>
      <c r="AG269" s="552"/>
      <c r="AH269" s="552"/>
      <c r="AI269" s="552"/>
      <c r="AJ269" s="552"/>
      <c r="AK269" s="552"/>
      <c r="AL269" s="552"/>
      <c r="AM269" s="552"/>
      <c r="AN269" s="552">
        <f t="shared" si="82"/>
        <v>0</v>
      </c>
      <c r="AO269" s="552">
        <f t="shared" si="81"/>
        <v>0</v>
      </c>
      <c r="AP269" s="552">
        <f t="shared" si="88"/>
        <v>0</v>
      </c>
      <c r="AQ269" s="552">
        <f t="shared" si="88"/>
        <v>0</v>
      </c>
      <c r="AR269" s="552">
        <f t="shared" si="88"/>
        <v>0</v>
      </c>
      <c r="AS269" s="552">
        <f t="shared" si="88"/>
        <v>0</v>
      </c>
      <c r="AT269" s="552">
        <f t="shared" si="88"/>
        <v>0</v>
      </c>
      <c r="AU269" s="552"/>
      <c r="AV269" s="552"/>
      <c r="AW269" s="552"/>
      <c r="AX269" s="552"/>
      <c r="AY269" s="552"/>
      <c r="AZ269" s="552"/>
      <c r="BA269" s="552"/>
      <c r="BB269" s="552"/>
      <c r="BC269" s="552"/>
      <c r="BD269" s="552"/>
      <c r="BE269" s="552"/>
      <c r="BF269" s="552"/>
      <c r="BG269" s="552"/>
      <c r="BH269" s="552"/>
      <c r="BI269" s="552"/>
      <c r="BJ269" s="552"/>
      <c r="BK269" s="552"/>
      <c r="BL269" s="552"/>
      <c r="BM269" s="552"/>
      <c r="BN269" s="552"/>
      <c r="BO269" s="552"/>
      <c r="BP269" s="552"/>
      <c r="BQ269" s="552"/>
      <c r="BR269" s="552"/>
      <c r="BS269" s="552"/>
      <c r="BT269" s="552"/>
      <c r="BU269" s="552"/>
      <c r="BV269" s="552"/>
      <c r="BW269" s="552">
        <f t="shared" si="83"/>
        <v>0</v>
      </c>
      <c r="BX269" s="553">
        <f t="shared" si="84"/>
        <v>0</v>
      </c>
      <c r="BY269" s="552">
        <f t="shared" si="85"/>
        <v>0</v>
      </c>
      <c r="BZ269" s="553">
        <f t="shared" si="86"/>
        <v>0</v>
      </c>
      <c r="CA269" s="549"/>
    </row>
    <row r="270" spans="1:79" ht="63">
      <c r="A270" s="572" t="s">
        <v>744</v>
      </c>
      <c r="B270" s="551" t="s">
        <v>673</v>
      </c>
      <c r="C270" s="548"/>
      <c r="D270" s="548"/>
      <c r="E270" s="552">
        <f t="shared" si="87"/>
        <v>0</v>
      </c>
      <c r="F270" s="552">
        <f t="shared" si="87"/>
        <v>0</v>
      </c>
      <c r="G270" s="552">
        <f t="shared" si="87"/>
        <v>0</v>
      </c>
      <c r="H270" s="552">
        <f t="shared" si="87"/>
        <v>0</v>
      </c>
      <c r="I270" s="552">
        <f t="shared" si="87"/>
        <v>0</v>
      </c>
      <c r="J270" s="552">
        <f t="shared" si="87"/>
        <v>0</v>
      </c>
      <c r="K270" s="552">
        <f t="shared" si="87"/>
        <v>0</v>
      </c>
      <c r="L270" s="552"/>
      <c r="M270" s="552"/>
      <c r="N270" s="552"/>
      <c r="O270" s="552"/>
      <c r="P270" s="552"/>
      <c r="Q270" s="552"/>
      <c r="R270" s="552"/>
      <c r="S270" s="552"/>
      <c r="T270" s="552"/>
      <c r="U270" s="552"/>
      <c r="V270" s="552"/>
      <c r="W270" s="552"/>
      <c r="X270" s="552"/>
      <c r="Y270" s="552"/>
      <c r="Z270" s="552"/>
      <c r="AA270" s="552"/>
      <c r="AB270" s="552"/>
      <c r="AC270" s="552"/>
      <c r="AD270" s="552"/>
      <c r="AE270" s="552"/>
      <c r="AF270" s="552"/>
      <c r="AG270" s="552"/>
      <c r="AH270" s="552"/>
      <c r="AI270" s="552"/>
      <c r="AJ270" s="552"/>
      <c r="AK270" s="552"/>
      <c r="AL270" s="552"/>
      <c r="AM270" s="552"/>
      <c r="AN270" s="552">
        <f t="shared" si="82"/>
        <v>0</v>
      </c>
      <c r="AO270" s="552">
        <f t="shared" si="81"/>
        <v>0</v>
      </c>
      <c r="AP270" s="552">
        <f t="shared" si="88"/>
        <v>0</v>
      </c>
      <c r="AQ270" s="552">
        <f t="shared" si="88"/>
        <v>0</v>
      </c>
      <c r="AR270" s="552">
        <f t="shared" si="88"/>
        <v>0</v>
      </c>
      <c r="AS270" s="552">
        <f t="shared" si="88"/>
        <v>0</v>
      </c>
      <c r="AT270" s="552">
        <f t="shared" si="88"/>
        <v>0</v>
      </c>
      <c r="AU270" s="552"/>
      <c r="AV270" s="552"/>
      <c r="AW270" s="552"/>
      <c r="AX270" s="552"/>
      <c r="AY270" s="552"/>
      <c r="AZ270" s="552"/>
      <c r="BA270" s="552"/>
      <c r="BB270" s="552"/>
      <c r="BC270" s="552"/>
      <c r="BD270" s="552"/>
      <c r="BE270" s="552"/>
      <c r="BF270" s="552"/>
      <c r="BG270" s="552"/>
      <c r="BH270" s="552"/>
      <c r="BI270" s="552"/>
      <c r="BJ270" s="552"/>
      <c r="BK270" s="552"/>
      <c r="BL270" s="552"/>
      <c r="BM270" s="552"/>
      <c r="BN270" s="552"/>
      <c r="BO270" s="552"/>
      <c r="BP270" s="552"/>
      <c r="BQ270" s="552"/>
      <c r="BR270" s="552"/>
      <c r="BS270" s="552"/>
      <c r="BT270" s="552"/>
      <c r="BU270" s="552"/>
      <c r="BV270" s="552"/>
      <c r="BW270" s="552">
        <f t="shared" si="83"/>
        <v>0</v>
      </c>
      <c r="BX270" s="553">
        <f t="shared" si="84"/>
        <v>0</v>
      </c>
      <c r="BY270" s="552">
        <f t="shared" si="85"/>
        <v>0</v>
      </c>
      <c r="BZ270" s="553">
        <f t="shared" si="86"/>
        <v>0</v>
      </c>
      <c r="CA270" s="549"/>
    </row>
    <row r="271" spans="1:79" ht="63">
      <c r="A271" s="572" t="s">
        <v>744</v>
      </c>
      <c r="B271" s="551" t="s">
        <v>674</v>
      </c>
      <c r="C271" s="548"/>
      <c r="D271" s="548"/>
      <c r="E271" s="552">
        <f t="shared" si="87"/>
        <v>0</v>
      </c>
      <c r="F271" s="552">
        <f t="shared" si="87"/>
        <v>0</v>
      </c>
      <c r="G271" s="552">
        <f t="shared" si="87"/>
        <v>0</v>
      </c>
      <c r="H271" s="552">
        <f t="shared" si="87"/>
        <v>0</v>
      </c>
      <c r="I271" s="552">
        <f t="shared" si="87"/>
        <v>0</v>
      </c>
      <c r="J271" s="552">
        <f t="shared" si="87"/>
        <v>0</v>
      </c>
      <c r="K271" s="552">
        <f t="shared" si="87"/>
        <v>0</v>
      </c>
      <c r="L271" s="552"/>
      <c r="M271" s="552"/>
      <c r="N271" s="552"/>
      <c r="O271" s="552"/>
      <c r="P271" s="552"/>
      <c r="Q271" s="552"/>
      <c r="R271" s="552"/>
      <c r="S271" s="552"/>
      <c r="T271" s="552"/>
      <c r="U271" s="552"/>
      <c r="V271" s="552"/>
      <c r="W271" s="552"/>
      <c r="X271" s="552"/>
      <c r="Y271" s="552"/>
      <c r="Z271" s="552"/>
      <c r="AA271" s="552"/>
      <c r="AB271" s="552"/>
      <c r="AC271" s="552"/>
      <c r="AD271" s="552"/>
      <c r="AE271" s="552"/>
      <c r="AF271" s="552"/>
      <c r="AG271" s="552"/>
      <c r="AH271" s="552"/>
      <c r="AI271" s="552"/>
      <c r="AJ271" s="552"/>
      <c r="AK271" s="552"/>
      <c r="AL271" s="552"/>
      <c r="AM271" s="552"/>
      <c r="AN271" s="552">
        <f t="shared" si="82"/>
        <v>0</v>
      </c>
      <c r="AO271" s="552">
        <f t="shared" si="81"/>
        <v>0</v>
      </c>
      <c r="AP271" s="552">
        <f t="shared" si="88"/>
        <v>0</v>
      </c>
      <c r="AQ271" s="552">
        <f t="shared" si="88"/>
        <v>0</v>
      </c>
      <c r="AR271" s="552">
        <f t="shared" si="88"/>
        <v>0</v>
      </c>
      <c r="AS271" s="552">
        <f t="shared" si="88"/>
        <v>0</v>
      </c>
      <c r="AT271" s="552">
        <f t="shared" si="88"/>
        <v>0</v>
      </c>
      <c r="AU271" s="552"/>
      <c r="AV271" s="552"/>
      <c r="AW271" s="552"/>
      <c r="AX271" s="552"/>
      <c r="AY271" s="552"/>
      <c r="AZ271" s="552"/>
      <c r="BA271" s="552"/>
      <c r="BB271" s="552"/>
      <c r="BC271" s="552"/>
      <c r="BD271" s="552"/>
      <c r="BE271" s="552"/>
      <c r="BF271" s="552"/>
      <c r="BG271" s="552"/>
      <c r="BH271" s="552"/>
      <c r="BI271" s="552"/>
      <c r="BJ271" s="552"/>
      <c r="BK271" s="552"/>
      <c r="BL271" s="552"/>
      <c r="BM271" s="552"/>
      <c r="BN271" s="552"/>
      <c r="BO271" s="552"/>
      <c r="BP271" s="552"/>
      <c r="BQ271" s="552"/>
      <c r="BR271" s="552"/>
      <c r="BS271" s="552"/>
      <c r="BT271" s="552"/>
      <c r="BU271" s="552"/>
      <c r="BV271" s="552"/>
      <c r="BW271" s="552">
        <f t="shared" si="83"/>
        <v>0</v>
      </c>
      <c r="BX271" s="553">
        <f t="shared" si="84"/>
        <v>0</v>
      </c>
      <c r="BY271" s="552">
        <f t="shared" si="85"/>
        <v>0</v>
      </c>
      <c r="BZ271" s="553">
        <f t="shared" si="86"/>
        <v>0</v>
      </c>
      <c r="CA271" s="549"/>
    </row>
    <row r="272" spans="1:79" ht="31.5">
      <c r="A272" s="572" t="s">
        <v>745</v>
      </c>
      <c r="B272" s="551" t="s">
        <v>671</v>
      </c>
      <c r="C272" s="548"/>
      <c r="D272" s="548"/>
      <c r="E272" s="552">
        <f t="shared" si="87"/>
        <v>0</v>
      </c>
      <c r="F272" s="552">
        <f t="shared" si="87"/>
        <v>0</v>
      </c>
      <c r="G272" s="552">
        <f t="shared" si="87"/>
        <v>0</v>
      </c>
      <c r="H272" s="552">
        <f t="shared" si="87"/>
        <v>0</v>
      </c>
      <c r="I272" s="552">
        <f t="shared" si="87"/>
        <v>0</v>
      </c>
      <c r="J272" s="552">
        <f t="shared" si="87"/>
        <v>0</v>
      </c>
      <c r="K272" s="552">
        <f t="shared" si="87"/>
        <v>0</v>
      </c>
      <c r="L272" s="552"/>
      <c r="M272" s="552"/>
      <c r="N272" s="552"/>
      <c r="O272" s="552"/>
      <c r="P272" s="552"/>
      <c r="Q272" s="552"/>
      <c r="R272" s="552"/>
      <c r="S272" s="552"/>
      <c r="T272" s="552"/>
      <c r="U272" s="552"/>
      <c r="V272" s="552"/>
      <c r="W272" s="552"/>
      <c r="X272" s="552"/>
      <c r="Y272" s="552"/>
      <c r="Z272" s="552"/>
      <c r="AA272" s="552"/>
      <c r="AB272" s="552"/>
      <c r="AC272" s="552"/>
      <c r="AD272" s="552"/>
      <c r="AE272" s="552"/>
      <c r="AF272" s="552"/>
      <c r="AG272" s="552"/>
      <c r="AH272" s="552"/>
      <c r="AI272" s="552"/>
      <c r="AJ272" s="552"/>
      <c r="AK272" s="552"/>
      <c r="AL272" s="552"/>
      <c r="AM272" s="552"/>
      <c r="AN272" s="552">
        <f t="shared" si="82"/>
        <v>0</v>
      </c>
      <c r="AO272" s="552">
        <f t="shared" si="81"/>
        <v>0</v>
      </c>
      <c r="AP272" s="552">
        <f t="shared" si="88"/>
        <v>0</v>
      </c>
      <c r="AQ272" s="552">
        <f t="shared" si="88"/>
        <v>0</v>
      </c>
      <c r="AR272" s="552">
        <f t="shared" si="88"/>
        <v>0</v>
      </c>
      <c r="AS272" s="552">
        <f t="shared" si="88"/>
        <v>0</v>
      </c>
      <c r="AT272" s="552">
        <f t="shared" si="88"/>
        <v>0</v>
      </c>
      <c r="AU272" s="552"/>
      <c r="AV272" s="552"/>
      <c r="AW272" s="552"/>
      <c r="AX272" s="552"/>
      <c r="AY272" s="552"/>
      <c r="AZ272" s="552"/>
      <c r="BA272" s="552"/>
      <c r="BB272" s="552"/>
      <c r="BC272" s="552"/>
      <c r="BD272" s="552"/>
      <c r="BE272" s="552"/>
      <c r="BF272" s="552"/>
      <c r="BG272" s="552"/>
      <c r="BH272" s="552"/>
      <c r="BI272" s="552"/>
      <c r="BJ272" s="552"/>
      <c r="BK272" s="552"/>
      <c r="BL272" s="552"/>
      <c r="BM272" s="552"/>
      <c r="BN272" s="552"/>
      <c r="BO272" s="552"/>
      <c r="BP272" s="552"/>
      <c r="BQ272" s="552"/>
      <c r="BR272" s="552"/>
      <c r="BS272" s="552"/>
      <c r="BT272" s="552"/>
      <c r="BU272" s="552"/>
      <c r="BV272" s="552"/>
      <c r="BW272" s="552">
        <f t="shared" si="83"/>
        <v>0</v>
      </c>
      <c r="BX272" s="553">
        <f t="shared" si="84"/>
        <v>0</v>
      </c>
      <c r="BY272" s="552">
        <f t="shared" si="85"/>
        <v>0</v>
      </c>
      <c r="BZ272" s="553">
        <f t="shared" si="86"/>
        <v>0</v>
      </c>
      <c r="CA272" s="549"/>
    </row>
    <row r="273" spans="1:79" ht="78.75">
      <c r="A273" s="572" t="s">
        <v>745</v>
      </c>
      <c r="B273" s="551" t="s">
        <v>672</v>
      </c>
      <c r="C273" s="548"/>
      <c r="D273" s="548"/>
      <c r="E273" s="552">
        <f t="shared" si="87"/>
        <v>0</v>
      </c>
      <c r="F273" s="552">
        <f t="shared" si="87"/>
        <v>0</v>
      </c>
      <c r="G273" s="552">
        <f t="shared" si="87"/>
        <v>0</v>
      </c>
      <c r="H273" s="552">
        <f t="shared" si="87"/>
        <v>0</v>
      </c>
      <c r="I273" s="552">
        <f t="shared" si="87"/>
        <v>0</v>
      </c>
      <c r="J273" s="552">
        <f t="shared" si="87"/>
        <v>0</v>
      </c>
      <c r="K273" s="552">
        <f t="shared" si="87"/>
        <v>0</v>
      </c>
      <c r="L273" s="552"/>
      <c r="M273" s="552"/>
      <c r="N273" s="552"/>
      <c r="O273" s="552"/>
      <c r="P273" s="552"/>
      <c r="Q273" s="552"/>
      <c r="R273" s="552"/>
      <c r="S273" s="552"/>
      <c r="T273" s="552"/>
      <c r="U273" s="552"/>
      <c r="V273" s="552"/>
      <c r="W273" s="552"/>
      <c r="X273" s="552"/>
      <c r="Y273" s="552"/>
      <c r="Z273" s="552"/>
      <c r="AA273" s="552"/>
      <c r="AB273" s="552"/>
      <c r="AC273" s="552"/>
      <c r="AD273" s="552"/>
      <c r="AE273" s="552"/>
      <c r="AF273" s="552"/>
      <c r="AG273" s="552"/>
      <c r="AH273" s="552"/>
      <c r="AI273" s="552"/>
      <c r="AJ273" s="552"/>
      <c r="AK273" s="552"/>
      <c r="AL273" s="552"/>
      <c r="AM273" s="552"/>
      <c r="AN273" s="552">
        <f t="shared" si="82"/>
        <v>0</v>
      </c>
      <c r="AO273" s="552">
        <f t="shared" si="81"/>
        <v>0</v>
      </c>
      <c r="AP273" s="552">
        <f t="shared" si="88"/>
        <v>0</v>
      </c>
      <c r="AQ273" s="552">
        <f t="shared" si="88"/>
        <v>0</v>
      </c>
      <c r="AR273" s="552">
        <f t="shared" si="88"/>
        <v>0</v>
      </c>
      <c r="AS273" s="552">
        <f t="shared" si="88"/>
        <v>0</v>
      </c>
      <c r="AT273" s="552">
        <f t="shared" si="88"/>
        <v>0</v>
      </c>
      <c r="AU273" s="552"/>
      <c r="AV273" s="552"/>
      <c r="AW273" s="552"/>
      <c r="AX273" s="552"/>
      <c r="AY273" s="552"/>
      <c r="AZ273" s="552"/>
      <c r="BA273" s="552"/>
      <c r="BB273" s="552"/>
      <c r="BC273" s="552"/>
      <c r="BD273" s="552"/>
      <c r="BE273" s="552"/>
      <c r="BF273" s="552"/>
      <c r="BG273" s="552"/>
      <c r="BH273" s="552"/>
      <c r="BI273" s="552"/>
      <c r="BJ273" s="552"/>
      <c r="BK273" s="552"/>
      <c r="BL273" s="552"/>
      <c r="BM273" s="552"/>
      <c r="BN273" s="552"/>
      <c r="BO273" s="552"/>
      <c r="BP273" s="552"/>
      <c r="BQ273" s="552"/>
      <c r="BR273" s="552"/>
      <c r="BS273" s="552"/>
      <c r="BT273" s="552"/>
      <c r="BU273" s="552"/>
      <c r="BV273" s="552"/>
      <c r="BW273" s="552">
        <f t="shared" si="83"/>
        <v>0</v>
      </c>
      <c r="BX273" s="553">
        <f t="shared" si="84"/>
        <v>0</v>
      </c>
      <c r="BY273" s="552">
        <f t="shared" si="85"/>
        <v>0</v>
      </c>
      <c r="BZ273" s="553">
        <f t="shared" si="86"/>
        <v>0</v>
      </c>
      <c r="CA273" s="549"/>
    </row>
    <row r="274" spans="1:79" ht="63">
      <c r="A274" s="572" t="s">
        <v>745</v>
      </c>
      <c r="B274" s="551" t="s">
        <v>673</v>
      </c>
      <c r="C274" s="548"/>
      <c r="D274" s="548"/>
      <c r="E274" s="552">
        <f t="shared" si="87"/>
        <v>0</v>
      </c>
      <c r="F274" s="552">
        <f t="shared" si="87"/>
        <v>0</v>
      </c>
      <c r="G274" s="552">
        <f t="shared" si="87"/>
        <v>0</v>
      </c>
      <c r="H274" s="552">
        <f t="shared" si="87"/>
        <v>0</v>
      </c>
      <c r="I274" s="552">
        <f t="shared" si="87"/>
        <v>0</v>
      </c>
      <c r="J274" s="552">
        <f t="shared" si="87"/>
        <v>0</v>
      </c>
      <c r="K274" s="552">
        <f t="shared" si="87"/>
        <v>0</v>
      </c>
      <c r="L274" s="552"/>
      <c r="M274" s="552"/>
      <c r="N274" s="552"/>
      <c r="O274" s="552"/>
      <c r="P274" s="552"/>
      <c r="Q274" s="552"/>
      <c r="R274" s="552"/>
      <c r="S274" s="552"/>
      <c r="T274" s="552"/>
      <c r="U274" s="552"/>
      <c r="V274" s="552"/>
      <c r="W274" s="552"/>
      <c r="X274" s="552"/>
      <c r="Y274" s="552"/>
      <c r="Z274" s="552"/>
      <c r="AA274" s="552"/>
      <c r="AB274" s="552"/>
      <c r="AC274" s="552"/>
      <c r="AD274" s="552"/>
      <c r="AE274" s="552"/>
      <c r="AF274" s="552"/>
      <c r="AG274" s="552"/>
      <c r="AH274" s="552"/>
      <c r="AI274" s="552"/>
      <c r="AJ274" s="552"/>
      <c r="AK274" s="552"/>
      <c r="AL274" s="552"/>
      <c r="AM274" s="552"/>
      <c r="AN274" s="552">
        <f t="shared" si="82"/>
        <v>0</v>
      </c>
      <c r="AO274" s="552">
        <f t="shared" si="81"/>
        <v>0</v>
      </c>
      <c r="AP274" s="552">
        <f t="shared" si="88"/>
        <v>0</v>
      </c>
      <c r="AQ274" s="552">
        <f t="shared" si="88"/>
        <v>0</v>
      </c>
      <c r="AR274" s="552">
        <f t="shared" si="88"/>
        <v>0</v>
      </c>
      <c r="AS274" s="552">
        <f t="shared" si="88"/>
        <v>0</v>
      </c>
      <c r="AT274" s="552">
        <f t="shared" si="88"/>
        <v>0</v>
      </c>
      <c r="AU274" s="552"/>
      <c r="AV274" s="552"/>
      <c r="AW274" s="552"/>
      <c r="AX274" s="552"/>
      <c r="AY274" s="552"/>
      <c r="AZ274" s="552"/>
      <c r="BA274" s="552"/>
      <c r="BB274" s="552"/>
      <c r="BC274" s="552"/>
      <c r="BD274" s="552"/>
      <c r="BE274" s="552"/>
      <c r="BF274" s="552"/>
      <c r="BG274" s="552"/>
      <c r="BH274" s="552"/>
      <c r="BI274" s="552"/>
      <c r="BJ274" s="552"/>
      <c r="BK274" s="552"/>
      <c r="BL274" s="552"/>
      <c r="BM274" s="552"/>
      <c r="BN274" s="552"/>
      <c r="BO274" s="552"/>
      <c r="BP274" s="552"/>
      <c r="BQ274" s="552"/>
      <c r="BR274" s="552"/>
      <c r="BS274" s="552"/>
      <c r="BT274" s="552"/>
      <c r="BU274" s="552"/>
      <c r="BV274" s="552"/>
      <c r="BW274" s="552">
        <f t="shared" si="83"/>
        <v>0</v>
      </c>
      <c r="BX274" s="553">
        <f t="shared" si="84"/>
        <v>0</v>
      </c>
      <c r="BY274" s="552">
        <f t="shared" si="85"/>
        <v>0</v>
      </c>
      <c r="BZ274" s="553">
        <f t="shared" si="86"/>
        <v>0</v>
      </c>
      <c r="CA274" s="549"/>
    </row>
    <row r="275" spans="1:79" ht="78.75">
      <c r="A275" s="572" t="s">
        <v>745</v>
      </c>
      <c r="B275" s="551" t="s">
        <v>678</v>
      </c>
      <c r="C275" s="548"/>
      <c r="D275" s="548"/>
      <c r="E275" s="552">
        <f t="shared" si="87"/>
        <v>0</v>
      </c>
      <c r="F275" s="552">
        <f t="shared" si="87"/>
        <v>0</v>
      </c>
      <c r="G275" s="552">
        <f t="shared" si="87"/>
        <v>0</v>
      </c>
      <c r="H275" s="552">
        <f t="shared" ref="H275:K311" si="93">O275+V275+AC275+AJ275</f>
        <v>0</v>
      </c>
      <c r="I275" s="552">
        <f t="shared" si="93"/>
        <v>0</v>
      </c>
      <c r="J275" s="552">
        <f t="shared" si="93"/>
        <v>0</v>
      </c>
      <c r="K275" s="552">
        <f t="shared" si="93"/>
        <v>0</v>
      </c>
      <c r="L275" s="552"/>
      <c r="M275" s="552"/>
      <c r="N275" s="552"/>
      <c r="O275" s="552"/>
      <c r="P275" s="552"/>
      <c r="Q275" s="552"/>
      <c r="R275" s="552"/>
      <c r="S275" s="552"/>
      <c r="T275" s="552"/>
      <c r="U275" s="552"/>
      <c r="V275" s="552"/>
      <c r="W275" s="552"/>
      <c r="X275" s="552"/>
      <c r="Y275" s="552"/>
      <c r="Z275" s="552"/>
      <c r="AA275" s="552"/>
      <c r="AB275" s="552"/>
      <c r="AC275" s="552"/>
      <c r="AD275" s="552"/>
      <c r="AE275" s="552"/>
      <c r="AF275" s="552"/>
      <c r="AG275" s="552"/>
      <c r="AH275" s="552"/>
      <c r="AI275" s="552"/>
      <c r="AJ275" s="552"/>
      <c r="AK275" s="552"/>
      <c r="AL275" s="552"/>
      <c r="AM275" s="552"/>
      <c r="AN275" s="552">
        <f t="shared" si="82"/>
        <v>0</v>
      </c>
      <c r="AO275" s="552">
        <f t="shared" si="81"/>
        <v>0</v>
      </c>
      <c r="AP275" s="552">
        <f t="shared" si="88"/>
        <v>0</v>
      </c>
      <c r="AQ275" s="552">
        <f t="shared" si="88"/>
        <v>0</v>
      </c>
      <c r="AR275" s="552">
        <f t="shared" si="88"/>
        <v>0</v>
      </c>
      <c r="AS275" s="552">
        <f t="shared" si="88"/>
        <v>0</v>
      </c>
      <c r="AT275" s="552">
        <f t="shared" si="88"/>
        <v>0</v>
      </c>
      <c r="AU275" s="552"/>
      <c r="AV275" s="552"/>
      <c r="AW275" s="552"/>
      <c r="AX275" s="552"/>
      <c r="AY275" s="552"/>
      <c r="AZ275" s="552"/>
      <c r="BA275" s="552"/>
      <c r="BB275" s="552"/>
      <c r="BC275" s="552"/>
      <c r="BD275" s="552"/>
      <c r="BE275" s="552"/>
      <c r="BF275" s="552"/>
      <c r="BG275" s="552"/>
      <c r="BH275" s="552"/>
      <c r="BI275" s="552"/>
      <c r="BJ275" s="552"/>
      <c r="BK275" s="552"/>
      <c r="BL275" s="552"/>
      <c r="BM275" s="552"/>
      <c r="BN275" s="552"/>
      <c r="BO275" s="552"/>
      <c r="BP275" s="552"/>
      <c r="BQ275" s="552"/>
      <c r="BR275" s="552"/>
      <c r="BS275" s="552"/>
      <c r="BT275" s="552"/>
      <c r="BU275" s="552"/>
      <c r="BV275" s="552"/>
      <c r="BW275" s="552">
        <f t="shared" si="83"/>
        <v>0</v>
      </c>
      <c r="BX275" s="553">
        <f t="shared" si="84"/>
        <v>0</v>
      </c>
      <c r="BY275" s="552">
        <f t="shared" si="85"/>
        <v>0</v>
      </c>
      <c r="BZ275" s="553">
        <f t="shared" si="86"/>
        <v>0</v>
      </c>
      <c r="CA275" s="549"/>
    </row>
    <row r="276" spans="1:79" ht="63">
      <c r="A276" s="573" t="s">
        <v>746</v>
      </c>
      <c r="B276" s="555" t="s">
        <v>680</v>
      </c>
      <c r="C276" s="548"/>
      <c r="D276" s="548"/>
      <c r="E276" s="552">
        <f t="shared" ref="E276:G311" si="94">L276+S276+Z276+AG276</f>
        <v>0</v>
      </c>
      <c r="F276" s="552">
        <f t="shared" si="94"/>
        <v>0</v>
      </c>
      <c r="G276" s="552">
        <f t="shared" si="94"/>
        <v>0</v>
      </c>
      <c r="H276" s="552">
        <f t="shared" si="93"/>
        <v>0</v>
      </c>
      <c r="I276" s="552">
        <f t="shared" si="93"/>
        <v>0</v>
      </c>
      <c r="J276" s="552">
        <f t="shared" si="93"/>
        <v>0</v>
      </c>
      <c r="K276" s="552">
        <f t="shared" si="93"/>
        <v>0</v>
      </c>
      <c r="L276" s="552"/>
      <c r="M276" s="552"/>
      <c r="N276" s="552"/>
      <c r="O276" s="552"/>
      <c r="P276" s="552"/>
      <c r="Q276" s="552"/>
      <c r="R276" s="552"/>
      <c r="S276" s="552"/>
      <c r="T276" s="552"/>
      <c r="U276" s="552"/>
      <c r="V276" s="552"/>
      <c r="W276" s="552"/>
      <c r="X276" s="552"/>
      <c r="Y276" s="552"/>
      <c r="Z276" s="552"/>
      <c r="AA276" s="552"/>
      <c r="AB276" s="552"/>
      <c r="AC276" s="552"/>
      <c r="AD276" s="552"/>
      <c r="AE276" s="552"/>
      <c r="AF276" s="552"/>
      <c r="AG276" s="552"/>
      <c r="AH276" s="552"/>
      <c r="AI276" s="552"/>
      <c r="AJ276" s="552"/>
      <c r="AK276" s="552"/>
      <c r="AL276" s="552"/>
      <c r="AM276" s="552"/>
      <c r="AN276" s="552">
        <f t="shared" si="82"/>
        <v>0</v>
      </c>
      <c r="AO276" s="552">
        <f t="shared" si="81"/>
        <v>0</v>
      </c>
      <c r="AP276" s="552">
        <f t="shared" si="88"/>
        <v>0</v>
      </c>
      <c r="AQ276" s="552">
        <f t="shared" si="88"/>
        <v>0</v>
      </c>
      <c r="AR276" s="552">
        <f t="shared" si="88"/>
        <v>0</v>
      </c>
      <c r="AS276" s="552">
        <f t="shared" si="88"/>
        <v>0</v>
      </c>
      <c r="AT276" s="552">
        <f t="shared" si="88"/>
        <v>0</v>
      </c>
      <c r="AU276" s="552"/>
      <c r="AV276" s="552"/>
      <c r="AW276" s="552"/>
      <c r="AX276" s="552"/>
      <c r="AY276" s="552"/>
      <c r="AZ276" s="552"/>
      <c r="BA276" s="552"/>
      <c r="BB276" s="552"/>
      <c r="BC276" s="552"/>
      <c r="BD276" s="552"/>
      <c r="BE276" s="552"/>
      <c r="BF276" s="552"/>
      <c r="BG276" s="552"/>
      <c r="BH276" s="552"/>
      <c r="BI276" s="552"/>
      <c r="BJ276" s="552"/>
      <c r="BK276" s="552"/>
      <c r="BL276" s="552"/>
      <c r="BM276" s="552"/>
      <c r="BN276" s="552"/>
      <c r="BO276" s="552"/>
      <c r="BP276" s="552"/>
      <c r="BQ276" s="552"/>
      <c r="BR276" s="552"/>
      <c r="BS276" s="552"/>
      <c r="BT276" s="552"/>
      <c r="BU276" s="552"/>
      <c r="BV276" s="552"/>
      <c r="BW276" s="552">
        <f t="shared" si="83"/>
        <v>0</v>
      </c>
      <c r="BX276" s="553">
        <f t="shared" si="84"/>
        <v>0</v>
      </c>
      <c r="BY276" s="552">
        <f t="shared" si="85"/>
        <v>0</v>
      </c>
      <c r="BZ276" s="553">
        <f t="shared" si="86"/>
        <v>0</v>
      </c>
      <c r="CA276" s="549"/>
    </row>
    <row r="277" spans="1:79" ht="47.25">
      <c r="A277" s="572" t="s">
        <v>747</v>
      </c>
      <c r="B277" s="551" t="s">
        <v>682</v>
      </c>
      <c r="C277" s="548"/>
      <c r="D277" s="548"/>
      <c r="E277" s="552">
        <f t="shared" si="94"/>
        <v>0</v>
      </c>
      <c r="F277" s="552">
        <f t="shared" si="94"/>
        <v>0</v>
      </c>
      <c r="G277" s="552">
        <f t="shared" si="94"/>
        <v>0</v>
      </c>
      <c r="H277" s="552">
        <f t="shared" si="93"/>
        <v>0</v>
      </c>
      <c r="I277" s="552">
        <f t="shared" si="93"/>
        <v>0</v>
      </c>
      <c r="J277" s="552">
        <f t="shared" si="93"/>
        <v>0</v>
      </c>
      <c r="K277" s="552">
        <f t="shared" si="93"/>
        <v>0</v>
      </c>
      <c r="L277" s="552"/>
      <c r="M277" s="552"/>
      <c r="N277" s="552"/>
      <c r="O277" s="552"/>
      <c r="P277" s="552"/>
      <c r="Q277" s="552"/>
      <c r="R277" s="552"/>
      <c r="S277" s="552"/>
      <c r="T277" s="552"/>
      <c r="U277" s="552"/>
      <c r="V277" s="552"/>
      <c r="W277" s="552"/>
      <c r="X277" s="552"/>
      <c r="Y277" s="552"/>
      <c r="Z277" s="552"/>
      <c r="AA277" s="552"/>
      <c r="AB277" s="552"/>
      <c r="AC277" s="552"/>
      <c r="AD277" s="552"/>
      <c r="AE277" s="552"/>
      <c r="AF277" s="552"/>
      <c r="AG277" s="552"/>
      <c r="AH277" s="552"/>
      <c r="AI277" s="552"/>
      <c r="AJ277" s="552"/>
      <c r="AK277" s="552"/>
      <c r="AL277" s="552"/>
      <c r="AM277" s="552"/>
      <c r="AN277" s="552">
        <f t="shared" si="82"/>
        <v>0</v>
      </c>
      <c r="AO277" s="552">
        <f t="shared" si="81"/>
        <v>0</v>
      </c>
      <c r="AP277" s="552">
        <f t="shared" si="88"/>
        <v>0</v>
      </c>
      <c r="AQ277" s="552">
        <f t="shared" si="88"/>
        <v>0</v>
      </c>
      <c r="AR277" s="552">
        <f t="shared" si="88"/>
        <v>0</v>
      </c>
      <c r="AS277" s="552">
        <f t="shared" si="88"/>
        <v>0</v>
      </c>
      <c r="AT277" s="552">
        <f t="shared" si="88"/>
        <v>0</v>
      </c>
      <c r="AU277" s="552"/>
      <c r="AV277" s="552"/>
      <c r="AW277" s="552"/>
      <c r="AX277" s="552"/>
      <c r="AY277" s="552"/>
      <c r="AZ277" s="552"/>
      <c r="BA277" s="552"/>
      <c r="BB277" s="552"/>
      <c r="BC277" s="552"/>
      <c r="BD277" s="552"/>
      <c r="BE277" s="552"/>
      <c r="BF277" s="552"/>
      <c r="BG277" s="552"/>
      <c r="BH277" s="552"/>
      <c r="BI277" s="552"/>
      <c r="BJ277" s="552"/>
      <c r="BK277" s="552"/>
      <c r="BL277" s="552"/>
      <c r="BM277" s="552"/>
      <c r="BN277" s="552"/>
      <c r="BO277" s="552"/>
      <c r="BP277" s="552"/>
      <c r="BQ277" s="552"/>
      <c r="BR277" s="552"/>
      <c r="BS277" s="552"/>
      <c r="BT277" s="552"/>
      <c r="BU277" s="552"/>
      <c r="BV277" s="552"/>
      <c r="BW277" s="552">
        <f t="shared" si="83"/>
        <v>0</v>
      </c>
      <c r="BX277" s="553">
        <f t="shared" si="84"/>
        <v>0</v>
      </c>
      <c r="BY277" s="552">
        <f t="shared" si="85"/>
        <v>0</v>
      </c>
      <c r="BZ277" s="553">
        <f t="shared" si="86"/>
        <v>0</v>
      </c>
      <c r="CA277" s="549"/>
    </row>
    <row r="278" spans="1:79" ht="63">
      <c r="A278" s="572" t="s">
        <v>748</v>
      </c>
      <c r="B278" s="551" t="s">
        <v>684</v>
      </c>
      <c r="C278" s="548"/>
      <c r="D278" s="548"/>
      <c r="E278" s="552">
        <f t="shared" si="94"/>
        <v>0</v>
      </c>
      <c r="F278" s="552">
        <f t="shared" si="94"/>
        <v>0</v>
      </c>
      <c r="G278" s="552">
        <f t="shared" si="94"/>
        <v>0</v>
      </c>
      <c r="H278" s="552">
        <f t="shared" si="93"/>
        <v>0</v>
      </c>
      <c r="I278" s="552">
        <f t="shared" si="93"/>
        <v>0</v>
      </c>
      <c r="J278" s="552">
        <f t="shared" si="93"/>
        <v>0</v>
      </c>
      <c r="K278" s="552">
        <f t="shared" si="93"/>
        <v>0</v>
      </c>
      <c r="L278" s="552"/>
      <c r="M278" s="552"/>
      <c r="N278" s="552"/>
      <c r="O278" s="552"/>
      <c r="P278" s="552"/>
      <c r="Q278" s="552"/>
      <c r="R278" s="552"/>
      <c r="S278" s="552"/>
      <c r="T278" s="552"/>
      <c r="U278" s="552"/>
      <c r="V278" s="552"/>
      <c r="W278" s="552"/>
      <c r="X278" s="552"/>
      <c r="Y278" s="552"/>
      <c r="Z278" s="552"/>
      <c r="AA278" s="552"/>
      <c r="AB278" s="552"/>
      <c r="AC278" s="552"/>
      <c r="AD278" s="552"/>
      <c r="AE278" s="552"/>
      <c r="AF278" s="552"/>
      <c r="AG278" s="552"/>
      <c r="AH278" s="552"/>
      <c r="AI278" s="552"/>
      <c r="AJ278" s="552"/>
      <c r="AK278" s="552"/>
      <c r="AL278" s="552"/>
      <c r="AM278" s="552"/>
      <c r="AN278" s="552">
        <f t="shared" si="82"/>
        <v>0</v>
      </c>
      <c r="AO278" s="552">
        <f t="shared" ref="AO278:AO311" si="95">(AV278+BC278+BJ278+BQ278)</f>
        <v>0</v>
      </c>
      <c r="AP278" s="552">
        <f t="shared" si="88"/>
        <v>0</v>
      </c>
      <c r="AQ278" s="552">
        <f t="shared" si="88"/>
        <v>0</v>
      </c>
      <c r="AR278" s="552">
        <f t="shared" si="88"/>
        <v>0</v>
      </c>
      <c r="AS278" s="552">
        <f t="shared" si="88"/>
        <v>0</v>
      </c>
      <c r="AT278" s="552">
        <f t="shared" si="88"/>
        <v>0</v>
      </c>
      <c r="AU278" s="552"/>
      <c r="AV278" s="552"/>
      <c r="AW278" s="552"/>
      <c r="AX278" s="552"/>
      <c r="AY278" s="552"/>
      <c r="AZ278" s="552"/>
      <c r="BA278" s="552"/>
      <c r="BB278" s="552"/>
      <c r="BC278" s="552"/>
      <c r="BD278" s="552"/>
      <c r="BE278" s="552"/>
      <c r="BF278" s="552"/>
      <c r="BG278" s="552"/>
      <c r="BH278" s="552"/>
      <c r="BI278" s="552"/>
      <c r="BJ278" s="552"/>
      <c r="BK278" s="552"/>
      <c r="BL278" s="552"/>
      <c r="BM278" s="552"/>
      <c r="BN278" s="552"/>
      <c r="BO278" s="552"/>
      <c r="BP278" s="552"/>
      <c r="BQ278" s="552"/>
      <c r="BR278" s="552"/>
      <c r="BS278" s="552"/>
      <c r="BT278" s="552"/>
      <c r="BU278" s="552"/>
      <c r="BV278" s="552"/>
      <c r="BW278" s="552">
        <f t="shared" si="83"/>
        <v>0</v>
      </c>
      <c r="BX278" s="553">
        <f t="shared" si="84"/>
        <v>0</v>
      </c>
      <c r="BY278" s="552">
        <f t="shared" si="85"/>
        <v>0</v>
      </c>
      <c r="BZ278" s="553">
        <f t="shared" si="86"/>
        <v>0</v>
      </c>
      <c r="CA278" s="549"/>
    </row>
    <row r="279" spans="1:79" ht="31.5">
      <c r="A279" s="572" t="s">
        <v>749</v>
      </c>
      <c r="B279" s="551" t="s">
        <v>686</v>
      </c>
      <c r="C279" s="548"/>
      <c r="D279" s="548"/>
      <c r="E279" s="552">
        <f t="shared" si="94"/>
        <v>0</v>
      </c>
      <c r="F279" s="552">
        <f t="shared" si="94"/>
        <v>23.395179309149981</v>
      </c>
      <c r="G279" s="552">
        <f t="shared" si="94"/>
        <v>12.6</v>
      </c>
      <c r="H279" s="552">
        <f t="shared" si="93"/>
        <v>0</v>
      </c>
      <c r="I279" s="552">
        <f t="shared" si="93"/>
        <v>0</v>
      </c>
      <c r="J279" s="552">
        <f t="shared" si="93"/>
        <v>0</v>
      </c>
      <c r="K279" s="552">
        <f t="shared" si="93"/>
        <v>0</v>
      </c>
      <c r="L279" s="552">
        <f>L280+L284+L287+L296</f>
        <v>0</v>
      </c>
      <c r="M279" s="552">
        <f t="shared" ref="M279:BV279" si="96">M280+M284+M287+M296</f>
        <v>0</v>
      </c>
      <c r="N279" s="552">
        <f t="shared" si="96"/>
        <v>0</v>
      </c>
      <c r="O279" s="552">
        <f t="shared" si="96"/>
        <v>0</v>
      </c>
      <c r="P279" s="552">
        <f t="shared" si="96"/>
        <v>0</v>
      </c>
      <c r="Q279" s="552">
        <f t="shared" si="96"/>
        <v>0</v>
      </c>
      <c r="R279" s="552">
        <f t="shared" si="96"/>
        <v>0</v>
      </c>
      <c r="S279" s="552">
        <f t="shared" si="96"/>
        <v>0</v>
      </c>
      <c r="T279" s="552">
        <f t="shared" si="96"/>
        <v>0</v>
      </c>
      <c r="U279" s="552">
        <f t="shared" si="96"/>
        <v>0</v>
      </c>
      <c r="V279" s="552">
        <f t="shared" si="96"/>
        <v>0</v>
      </c>
      <c r="W279" s="552">
        <f t="shared" si="96"/>
        <v>0</v>
      </c>
      <c r="X279" s="552">
        <f t="shared" si="96"/>
        <v>0</v>
      </c>
      <c r="Y279" s="552">
        <f t="shared" si="96"/>
        <v>0</v>
      </c>
      <c r="Z279" s="552">
        <f t="shared" si="96"/>
        <v>0</v>
      </c>
      <c r="AA279" s="552">
        <f t="shared" si="96"/>
        <v>0</v>
      </c>
      <c r="AB279" s="552">
        <f t="shared" si="96"/>
        <v>0</v>
      </c>
      <c r="AC279" s="552">
        <f t="shared" si="96"/>
        <v>0</v>
      </c>
      <c r="AD279" s="552">
        <f t="shared" si="96"/>
        <v>0</v>
      </c>
      <c r="AE279" s="552">
        <f t="shared" si="96"/>
        <v>0</v>
      </c>
      <c r="AF279" s="552">
        <f t="shared" si="96"/>
        <v>0</v>
      </c>
      <c r="AG279" s="552">
        <f t="shared" si="96"/>
        <v>0</v>
      </c>
      <c r="AH279" s="552">
        <f t="shared" si="96"/>
        <v>23.395179309149981</v>
      </c>
      <c r="AI279" s="552">
        <f t="shared" si="96"/>
        <v>12.6</v>
      </c>
      <c r="AJ279" s="552">
        <f t="shared" si="96"/>
        <v>0</v>
      </c>
      <c r="AK279" s="552">
        <f t="shared" si="96"/>
        <v>0</v>
      </c>
      <c r="AL279" s="552">
        <f t="shared" si="96"/>
        <v>0</v>
      </c>
      <c r="AM279" s="552">
        <f t="shared" si="96"/>
        <v>0</v>
      </c>
      <c r="AN279" s="552">
        <f t="shared" ref="AN279:AN311" si="97">AU279+BB279+BI279+BP279</f>
        <v>0</v>
      </c>
      <c r="AO279" s="552">
        <f t="shared" si="95"/>
        <v>23.745419999999999</v>
      </c>
      <c r="AP279" s="552">
        <f t="shared" si="88"/>
        <v>12.6</v>
      </c>
      <c r="AQ279" s="552">
        <f t="shared" si="88"/>
        <v>0</v>
      </c>
      <c r="AR279" s="552">
        <f t="shared" si="88"/>
        <v>0</v>
      </c>
      <c r="AS279" s="552">
        <f t="shared" si="88"/>
        <v>0</v>
      </c>
      <c r="AT279" s="552">
        <f t="shared" si="88"/>
        <v>0</v>
      </c>
      <c r="AU279" s="552">
        <f t="shared" si="96"/>
        <v>0</v>
      </c>
      <c r="AV279" s="552">
        <f t="shared" si="96"/>
        <v>0</v>
      </c>
      <c r="AW279" s="552">
        <f t="shared" si="96"/>
        <v>0</v>
      </c>
      <c r="AX279" s="552">
        <f t="shared" si="96"/>
        <v>0</v>
      </c>
      <c r="AY279" s="552">
        <f t="shared" si="96"/>
        <v>0</v>
      </c>
      <c r="AZ279" s="552">
        <f t="shared" si="96"/>
        <v>0</v>
      </c>
      <c r="BA279" s="552">
        <f t="shared" si="96"/>
        <v>0</v>
      </c>
      <c r="BB279" s="552">
        <f t="shared" si="96"/>
        <v>0</v>
      </c>
      <c r="BC279" s="552">
        <f t="shared" si="96"/>
        <v>0</v>
      </c>
      <c r="BD279" s="552">
        <f t="shared" si="96"/>
        <v>0</v>
      </c>
      <c r="BE279" s="552">
        <f t="shared" si="96"/>
        <v>0</v>
      </c>
      <c r="BF279" s="552">
        <f t="shared" si="96"/>
        <v>0</v>
      </c>
      <c r="BG279" s="552">
        <f t="shared" si="96"/>
        <v>0</v>
      </c>
      <c r="BH279" s="552">
        <f t="shared" si="96"/>
        <v>0</v>
      </c>
      <c r="BI279" s="552">
        <f t="shared" si="96"/>
        <v>0</v>
      </c>
      <c r="BJ279" s="552">
        <f t="shared" si="96"/>
        <v>0</v>
      </c>
      <c r="BK279" s="552">
        <f t="shared" si="96"/>
        <v>0</v>
      </c>
      <c r="BL279" s="552">
        <f t="shared" si="96"/>
        <v>0</v>
      </c>
      <c r="BM279" s="552">
        <f t="shared" si="96"/>
        <v>0</v>
      </c>
      <c r="BN279" s="552">
        <f t="shared" si="96"/>
        <v>0</v>
      </c>
      <c r="BO279" s="552">
        <f t="shared" si="96"/>
        <v>0</v>
      </c>
      <c r="BP279" s="552">
        <f t="shared" si="96"/>
        <v>0</v>
      </c>
      <c r="BQ279" s="552">
        <f t="shared" si="96"/>
        <v>23.745419999999999</v>
      </c>
      <c r="BR279" s="552">
        <f t="shared" si="96"/>
        <v>12.6</v>
      </c>
      <c r="BS279" s="552">
        <f t="shared" si="96"/>
        <v>0</v>
      </c>
      <c r="BT279" s="552">
        <f t="shared" si="96"/>
        <v>0</v>
      </c>
      <c r="BU279" s="552">
        <f t="shared" si="96"/>
        <v>0</v>
      </c>
      <c r="BV279" s="552">
        <f t="shared" si="96"/>
        <v>0</v>
      </c>
      <c r="BW279" s="552">
        <f t="shared" ref="BW279:BW311" si="98">AO279-F279</f>
        <v>0.35024069085001841</v>
      </c>
      <c r="BX279" s="553">
        <f t="shared" ref="BX279:BX311" si="99">IFERROR((AO279/SUM(F279))-1,0)</f>
        <v>1.497063502791951E-2</v>
      </c>
      <c r="BY279" s="552">
        <f t="shared" ref="BY279:BY311" si="100">AN279-E279</f>
        <v>0</v>
      </c>
      <c r="BZ279" s="553">
        <f t="shared" ref="BZ279:BZ311" si="101">IFERROR((AN279/SUM(E279))-1,0)</f>
        <v>0</v>
      </c>
      <c r="CA279" s="549"/>
    </row>
    <row r="280" spans="1:79" ht="47.25">
      <c r="A280" s="573" t="s">
        <v>750</v>
      </c>
      <c r="B280" s="555" t="s">
        <v>688</v>
      </c>
      <c r="C280" s="548"/>
      <c r="D280" s="548"/>
      <c r="E280" s="552">
        <f t="shared" si="94"/>
        <v>0</v>
      </c>
      <c r="F280" s="552">
        <f t="shared" si="94"/>
        <v>17.542372881355931</v>
      </c>
      <c r="G280" s="552">
        <f t="shared" si="94"/>
        <v>12.6</v>
      </c>
      <c r="H280" s="552">
        <f t="shared" si="93"/>
        <v>0</v>
      </c>
      <c r="I280" s="552">
        <f t="shared" si="93"/>
        <v>0</v>
      </c>
      <c r="J280" s="552">
        <f t="shared" si="93"/>
        <v>0</v>
      </c>
      <c r="K280" s="552">
        <f t="shared" si="93"/>
        <v>0</v>
      </c>
      <c r="L280" s="552">
        <f>L281+L283</f>
        <v>0</v>
      </c>
      <c r="M280" s="552">
        <f t="shared" ref="M280:BV280" si="102">M281+M283</f>
        <v>0</v>
      </c>
      <c r="N280" s="552">
        <f t="shared" si="102"/>
        <v>0</v>
      </c>
      <c r="O280" s="552">
        <f t="shared" si="102"/>
        <v>0</v>
      </c>
      <c r="P280" s="552">
        <f t="shared" si="102"/>
        <v>0</v>
      </c>
      <c r="Q280" s="552">
        <f t="shared" si="102"/>
        <v>0</v>
      </c>
      <c r="R280" s="552">
        <f t="shared" si="102"/>
        <v>0</v>
      </c>
      <c r="S280" s="552">
        <f t="shared" si="102"/>
        <v>0</v>
      </c>
      <c r="T280" s="552">
        <f t="shared" si="102"/>
        <v>0</v>
      </c>
      <c r="U280" s="552">
        <f t="shared" si="102"/>
        <v>0</v>
      </c>
      <c r="V280" s="552">
        <f t="shared" si="102"/>
        <v>0</v>
      </c>
      <c r="W280" s="552">
        <f t="shared" si="102"/>
        <v>0</v>
      </c>
      <c r="X280" s="552">
        <f t="shared" si="102"/>
        <v>0</v>
      </c>
      <c r="Y280" s="552">
        <f t="shared" si="102"/>
        <v>0</v>
      </c>
      <c r="Z280" s="552">
        <f t="shared" si="102"/>
        <v>0</v>
      </c>
      <c r="AA280" s="552">
        <f t="shared" si="102"/>
        <v>0</v>
      </c>
      <c r="AB280" s="552">
        <f t="shared" si="102"/>
        <v>0</v>
      </c>
      <c r="AC280" s="552">
        <f t="shared" si="102"/>
        <v>0</v>
      </c>
      <c r="AD280" s="552">
        <f t="shared" si="102"/>
        <v>0</v>
      </c>
      <c r="AE280" s="552">
        <f t="shared" si="102"/>
        <v>0</v>
      </c>
      <c r="AF280" s="552">
        <f t="shared" si="102"/>
        <v>0</v>
      </c>
      <c r="AG280" s="552">
        <f t="shared" si="102"/>
        <v>0</v>
      </c>
      <c r="AH280" s="552">
        <f t="shared" si="102"/>
        <v>17.542372881355931</v>
      </c>
      <c r="AI280" s="552">
        <f t="shared" si="102"/>
        <v>12.6</v>
      </c>
      <c r="AJ280" s="552">
        <f t="shared" si="102"/>
        <v>0</v>
      </c>
      <c r="AK280" s="552">
        <f t="shared" si="102"/>
        <v>0</v>
      </c>
      <c r="AL280" s="552">
        <f t="shared" si="102"/>
        <v>0</v>
      </c>
      <c r="AM280" s="552">
        <f t="shared" si="102"/>
        <v>0</v>
      </c>
      <c r="AN280" s="552">
        <f t="shared" si="97"/>
        <v>0</v>
      </c>
      <c r="AO280" s="552">
        <f t="shared" si="95"/>
        <v>17.756129999999999</v>
      </c>
      <c r="AP280" s="552">
        <f t="shared" si="88"/>
        <v>12.6</v>
      </c>
      <c r="AQ280" s="552">
        <f t="shared" si="88"/>
        <v>0</v>
      </c>
      <c r="AR280" s="552">
        <f t="shared" si="88"/>
        <v>0</v>
      </c>
      <c r="AS280" s="552">
        <f t="shared" si="88"/>
        <v>0</v>
      </c>
      <c r="AT280" s="552">
        <f t="shared" si="88"/>
        <v>0</v>
      </c>
      <c r="AU280" s="552">
        <f t="shared" si="102"/>
        <v>0</v>
      </c>
      <c r="AV280" s="552">
        <f t="shared" si="102"/>
        <v>0</v>
      </c>
      <c r="AW280" s="552">
        <f t="shared" si="102"/>
        <v>0</v>
      </c>
      <c r="AX280" s="552">
        <f t="shared" si="102"/>
        <v>0</v>
      </c>
      <c r="AY280" s="552">
        <f t="shared" si="102"/>
        <v>0</v>
      </c>
      <c r="AZ280" s="552">
        <f t="shared" si="102"/>
        <v>0</v>
      </c>
      <c r="BA280" s="552">
        <f t="shared" si="102"/>
        <v>0</v>
      </c>
      <c r="BB280" s="552">
        <f t="shared" si="102"/>
        <v>0</v>
      </c>
      <c r="BC280" s="552">
        <f t="shared" si="102"/>
        <v>0</v>
      </c>
      <c r="BD280" s="552">
        <f t="shared" si="102"/>
        <v>0</v>
      </c>
      <c r="BE280" s="552">
        <f t="shared" si="102"/>
        <v>0</v>
      </c>
      <c r="BF280" s="552">
        <f t="shared" si="102"/>
        <v>0</v>
      </c>
      <c r="BG280" s="552">
        <f t="shared" si="102"/>
        <v>0</v>
      </c>
      <c r="BH280" s="552">
        <f t="shared" si="102"/>
        <v>0</v>
      </c>
      <c r="BI280" s="552">
        <f t="shared" si="102"/>
        <v>0</v>
      </c>
      <c r="BJ280" s="552">
        <f t="shared" si="102"/>
        <v>0</v>
      </c>
      <c r="BK280" s="552">
        <f t="shared" si="102"/>
        <v>0</v>
      </c>
      <c r="BL280" s="552">
        <f t="shared" si="102"/>
        <v>0</v>
      </c>
      <c r="BM280" s="552">
        <f t="shared" si="102"/>
        <v>0</v>
      </c>
      <c r="BN280" s="552">
        <f t="shared" si="102"/>
        <v>0</v>
      </c>
      <c r="BO280" s="552">
        <f t="shared" si="102"/>
        <v>0</v>
      </c>
      <c r="BP280" s="552">
        <f t="shared" si="102"/>
        <v>0</v>
      </c>
      <c r="BQ280" s="552">
        <f t="shared" si="102"/>
        <v>17.756129999999999</v>
      </c>
      <c r="BR280" s="552">
        <f t="shared" si="102"/>
        <v>12.6</v>
      </c>
      <c r="BS280" s="552">
        <f t="shared" si="102"/>
        <v>0</v>
      </c>
      <c r="BT280" s="552">
        <f t="shared" si="102"/>
        <v>0</v>
      </c>
      <c r="BU280" s="552">
        <f t="shared" si="102"/>
        <v>0</v>
      </c>
      <c r="BV280" s="552">
        <f t="shared" si="102"/>
        <v>0</v>
      </c>
      <c r="BW280" s="552">
        <f t="shared" si="98"/>
        <v>0.2137571186440681</v>
      </c>
      <c r="BX280" s="553">
        <f t="shared" si="99"/>
        <v>1.2185188405797076E-2</v>
      </c>
      <c r="BY280" s="552">
        <f t="shared" si="100"/>
        <v>0</v>
      </c>
      <c r="BZ280" s="553">
        <f t="shared" si="101"/>
        <v>0</v>
      </c>
      <c r="CA280" s="549"/>
    </row>
    <row r="281" spans="1:79" ht="31.5">
      <c r="A281" s="572" t="s">
        <v>751</v>
      </c>
      <c r="B281" s="551" t="s">
        <v>690</v>
      </c>
      <c r="C281" s="548"/>
      <c r="D281" s="548"/>
      <c r="E281" s="552">
        <f t="shared" si="94"/>
        <v>0</v>
      </c>
      <c r="F281" s="552">
        <f t="shared" si="94"/>
        <v>17.542372881355931</v>
      </c>
      <c r="G281" s="552">
        <f t="shared" si="94"/>
        <v>12.6</v>
      </c>
      <c r="H281" s="552">
        <f t="shared" si="93"/>
        <v>0</v>
      </c>
      <c r="I281" s="552">
        <f t="shared" si="93"/>
        <v>0</v>
      </c>
      <c r="J281" s="552">
        <f t="shared" si="93"/>
        <v>0</v>
      </c>
      <c r="K281" s="552">
        <f t="shared" si="93"/>
        <v>0</v>
      </c>
      <c r="L281" s="552">
        <f>L282</f>
        <v>0</v>
      </c>
      <c r="M281" s="552">
        <f t="shared" ref="M281:BV281" si="103">M282</f>
        <v>0</v>
      </c>
      <c r="N281" s="552">
        <f t="shared" si="103"/>
        <v>0</v>
      </c>
      <c r="O281" s="552">
        <f t="shared" si="103"/>
        <v>0</v>
      </c>
      <c r="P281" s="552">
        <f t="shared" si="103"/>
        <v>0</v>
      </c>
      <c r="Q281" s="552">
        <f t="shared" si="103"/>
        <v>0</v>
      </c>
      <c r="R281" s="552">
        <f t="shared" si="103"/>
        <v>0</v>
      </c>
      <c r="S281" s="552">
        <f t="shared" si="103"/>
        <v>0</v>
      </c>
      <c r="T281" s="552">
        <f t="shared" si="103"/>
        <v>0</v>
      </c>
      <c r="U281" s="552">
        <f t="shared" si="103"/>
        <v>0</v>
      </c>
      <c r="V281" s="552">
        <f t="shared" si="103"/>
        <v>0</v>
      </c>
      <c r="W281" s="552">
        <f t="shared" si="103"/>
        <v>0</v>
      </c>
      <c r="X281" s="552">
        <f t="shared" si="103"/>
        <v>0</v>
      </c>
      <c r="Y281" s="552">
        <f t="shared" si="103"/>
        <v>0</v>
      </c>
      <c r="Z281" s="552">
        <f t="shared" si="103"/>
        <v>0</v>
      </c>
      <c r="AA281" s="552">
        <f t="shared" si="103"/>
        <v>0</v>
      </c>
      <c r="AB281" s="552">
        <f t="shared" si="103"/>
        <v>0</v>
      </c>
      <c r="AC281" s="552">
        <f t="shared" si="103"/>
        <v>0</v>
      </c>
      <c r="AD281" s="552">
        <f t="shared" si="103"/>
        <v>0</v>
      </c>
      <c r="AE281" s="552">
        <f t="shared" si="103"/>
        <v>0</v>
      </c>
      <c r="AF281" s="552">
        <f t="shared" si="103"/>
        <v>0</v>
      </c>
      <c r="AG281" s="552">
        <f t="shared" si="103"/>
        <v>0</v>
      </c>
      <c r="AH281" s="552">
        <f t="shared" si="103"/>
        <v>17.542372881355931</v>
      </c>
      <c r="AI281" s="552">
        <f t="shared" si="103"/>
        <v>12.6</v>
      </c>
      <c r="AJ281" s="552">
        <f t="shared" si="103"/>
        <v>0</v>
      </c>
      <c r="AK281" s="552">
        <f t="shared" si="103"/>
        <v>0</v>
      </c>
      <c r="AL281" s="552">
        <f t="shared" si="103"/>
        <v>0</v>
      </c>
      <c r="AM281" s="552">
        <f t="shared" si="103"/>
        <v>0</v>
      </c>
      <c r="AN281" s="552">
        <f t="shared" si="97"/>
        <v>0</v>
      </c>
      <c r="AO281" s="552">
        <f t="shared" si="95"/>
        <v>17.756129999999999</v>
      </c>
      <c r="AP281" s="552">
        <f t="shared" si="88"/>
        <v>12.6</v>
      </c>
      <c r="AQ281" s="552">
        <f t="shared" si="88"/>
        <v>0</v>
      </c>
      <c r="AR281" s="552">
        <f t="shared" si="88"/>
        <v>0</v>
      </c>
      <c r="AS281" s="552">
        <f t="shared" si="88"/>
        <v>0</v>
      </c>
      <c r="AT281" s="552">
        <f t="shared" si="88"/>
        <v>0</v>
      </c>
      <c r="AU281" s="552">
        <f t="shared" si="103"/>
        <v>0</v>
      </c>
      <c r="AV281" s="552">
        <f t="shared" si="103"/>
        <v>0</v>
      </c>
      <c r="AW281" s="552">
        <f t="shared" si="103"/>
        <v>0</v>
      </c>
      <c r="AX281" s="552">
        <f t="shared" si="103"/>
        <v>0</v>
      </c>
      <c r="AY281" s="552">
        <f t="shared" si="103"/>
        <v>0</v>
      </c>
      <c r="AZ281" s="552">
        <f t="shared" si="103"/>
        <v>0</v>
      </c>
      <c r="BA281" s="552">
        <f t="shared" si="103"/>
        <v>0</v>
      </c>
      <c r="BB281" s="552">
        <f t="shared" si="103"/>
        <v>0</v>
      </c>
      <c r="BC281" s="552">
        <f t="shared" si="103"/>
        <v>0</v>
      </c>
      <c r="BD281" s="552">
        <f t="shared" si="103"/>
        <v>0</v>
      </c>
      <c r="BE281" s="552">
        <f t="shared" si="103"/>
        <v>0</v>
      </c>
      <c r="BF281" s="552">
        <f t="shared" si="103"/>
        <v>0</v>
      </c>
      <c r="BG281" s="552">
        <f t="shared" si="103"/>
        <v>0</v>
      </c>
      <c r="BH281" s="552">
        <f t="shared" si="103"/>
        <v>0</v>
      </c>
      <c r="BI281" s="552">
        <f t="shared" si="103"/>
        <v>0</v>
      </c>
      <c r="BJ281" s="552">
        <f t="shared" si="103"/>
        <v>0</v>
      </c>
      <c r="BK281" s="552">
        <f t="shared" si="103"/>
        <v>0</v>
      </c>
      <c r="BL281" s="552">
        <f t="shared" si="103"/>
        <v>0</v>
      </c>
      <c r="BM281" s="552">
        <f t="shared" si="103"/>
        <v>0</v>
      </c>
      <c r="BN281" s="552">
        <f t="shared" si="103"/>
        <v>0</v>
      </c>
      <c r="BO281" s="552">
        <f t="shared" si="103"/>
        <v>0</v>
      </c>
      <c r="BP281" s="552">
        <f t="shared" si="103"/>
        <v>0</v>
      </c>
      <c r="BQ281" s="552">
        <f t="shared" si="103"/>
        <v>17.756129999999999</v>
      </c>
      <c r="BR281" s="552">
        <f t="shared" si="103"/>
        <v>12.6</v>
      </c>
      <c r="BS281" s="552">
        <f t="shared" si="103"/>
        <v>0</v>
      </c>
      <c r="BT281" s="552">
        <f t="shared" si="103"/>
        <v>0</v>
      </c>
      <c r="BU281" s="552">
        <f t="shared" si="103"/>
        <v>0</v>
      </c>
      <c r="BV281" s="552">
        <f t="shared" si="103"/>
        <v>0</v>
      </c>
      <c r="BW281" s="552">
        <f t="shared" si="98"/>
        <v>0.2137571186440681</v>
      </c>
      <c r="BX281" s="553">
        <f t="shared" si="99"/>
        <v>1.2185188405797076E-2</v>
      </c>
      <c r="BY281" s="552">
        <f t="shared" si="100"/>
        <v>0</v>
      </c>
      <c r="BZ281" s="553">
        <f t="shared" si="101"/>
        <v>0</v>
      </c>
      <c r="CA281" s="549"/>
    </row>
    <row r="282" spans="1:79" ht="59.25" customHeight="1">
      <c r="A282" s="576" t="s">
        <v>751</v>
      </c>
      <c r="B282" s="526" t="s">
        <v>59</v>
      </c>
      <c r="C282" s="525" t="s">
        <v>3</v>
      </c>
      <c r="D282" s="574" t="s">
        <v>256</v>
      </c>
      <c r="E282" s="552">
        <f t="shared" si="94"/>
        <v>0</v>
      </c>
      <c r="F282" s="552">
        <f t="shared" si="94"/>
        <v>17.542372881355931</v>
      </c>
      <c r="G282" s="552">
        <f t="shared" si="94"/>
        <v>12.6</v>
      </c>
      <c r="H282" s="552">
        <f t="shared" si="93"/>
        <v>0</v>
      </c>
      <c r="I282" s="552">
        <f t="shared" si="93"/>
        <v>0</v>
      </c>
      <c r="J282" s="552">
        <f t="shared" si="93"/>
        <v>0</v>
      </c>
      <c r="K282" s="552">
        <f t="shared" si="93"/>
        <v>0</v>
      </c>
      <c r="L282" s="575">
        <v>0</v>
      </c>
      <c r="M282" s="575">
        <v>0</v>
      </c>
      <c r="N282" s="575"/>
      <c r="O282" s="575"/>
      <c r="P282" s="575"/>
      <c r="Q282" s="575"/>
      <c r="R282" s="575"/>
      <c r="S282" s="575">
        <v>0</v>
      </c>
      <c r="T282" s="575">
        <v>0</v>
      </c>
      <c r="U282" s="575"/>
      <c r="V282" s="575"/>
      <c r="W282" s="575"/>
      <c r="X282" s="575"/>
      <c r="Y282" s="575"/>
      <c r="Z282" s="575">
        <v>0</v>
      </c>
      <c r="AA282" s="575">
        <v>0</v>
      </c>
      <c r="AB282" s="575"/>
      <c r="AC282" s="575"/>
      <c r="AD282" s="575"/>
      <c r="AE282" s="575"/>
      <c r="AF282" s="575"/>
      <c r="AG282" s="575">
        <v>0</v>
      </c>
      <c r="AH282" s="575">
        <v>17.542372881355931</v>
      </c>
      <c r="AI282" s="575">
        <v>12.6</v>
      </c>
      <c r="AJ282" s="575"/>
      <c r="AK282" s="575"/>
      <c r="AL282" s="575"/>
      <c r="AM282" s="575"/>
      <c r="AN282" s="552">
        <f t="shared" si="97"/>
        <v>0</v>
      </c>
      <c r="AO282" s="552">
        <f t="shared" si="95"/>
        <v>17.756129999999999</v>
      </c>
      <c r="AP282" s="552">
        <f t="shared" si="88"/>
        <v>12.6</v>
      </c>
      <c r="AQ282" s="552">
        <f t="shared" si="88"/>
        <v>0</v>
      </c>
      <c r="AR282" s="552">
        <f t="shared" si="88"/>
        <v>0</v>
      </c>
      <c r="AS282" s="552">
        <f t="shared" si="88"/>
        <v>0</v>
      </c>
      <c r="AT282" s="552">
        <f t="shared" si="88"/>
        <v>0</v>
      </c>
      <c r="AU282" s="575">
        <v>0</v>
      </c>
      <c r="AV282" s="575">
        <v>0</v>
      </c>
      <c r="AW282" s="575"/>
      <c r="AX282" s="575"/>
      <c r="AY282" s="575"/>
      <c r="AZ282" s="575"/>
      <c r="BA282" s="575"/>
      <c r="BB282" s="575">
        <v>0</v>
      </c>
      <c r="BC282" s="575">
        <v>0</v>
      </c>
      <c r="BD282" s="575"/>
      <c r="BE282" s="575"/>
      <c r="BF282" s="575"/>
      <c r="BG282" s="575"/>
      <c r="BH282" s="575"/>
      <c r="BI282" s="575">
        <v>0</v>
      </c>
      <c r="BJ282" s="575">
        <v>0</v>
      </c>
      <c r="BK282" s="575"/>
      <c r="BL282" s="575"/>
      <c r="BM282" s="575"/>
      <c r="BN282" s="575"/>
      <c r="BO282" s="575"/>
      <c r="BP282" s="575">
        <v>0</v>
      </c>
      <c r="BQ282" s="575">
        <v>17.756129999999999</v>
      </c>
      <c r="BR282" s="575">
        <v>12.6</v>
      </c>
      <c r="BS282" s="575"/>
      <c r="BT282" s="575"/>
      <c r="BU282" s="575"/>
      <c r="BV282" s="575"/>
      <c r="BW282" s="552">
        <f t="shared" si="98"/>
        <v>0.2137571186440681</v>
      </c>
      <c r="BX282" s="553">
        <f t="shared" si="99"/>
        <v>1.2185188405797076E-2</v>
      </c>
      <c r="BY282" s="552">
        <f t="shared" si="100"/>
        <v>0</v>
      </c>
      <c r="BZ282" s="553">
        <f t="shared" si="101"/>
        <v>0</v>
      </c>
      <c r="CA282" s="530" t="s">
        <v>931</v>
      </c>
    </row>
    <row r="283" spans="1:79" ht="47.25">
      <c r="A283" s="572" t="s">
        <v>752</v>
      </c>
      <c r="B283" s="551" t="s">
        <v>697</v>
      </c>
      <c r="C283" s="548"/>
      <c r="D283" s="548"/>
      <c r="E283" s="552">
        <f t="shared" si="94"/>
        <v>0</v>
      </c>
      <c r="F283" s="552">
        <f t="shared" si="94"/>
        <v>0</v>
      </c>
      <c r="G283" s="552">
        <f t="shared" si="94"/>
        <v>0</v>
      </c>
      <c r="H283" s="552">
        <f t="shared" si="93"/>
        <v>0</v>
      </c>
      <c r="I283" s="552">
        <f t="shared" si="93"/>
        <v>0</v>
      </c>
      <c r="J283" s="552">
        <f t="shared" si="93"/>
        <v>0</v>
      </c>
      <c r="K283" s="552">
        <f t="shared" si="93"/>
        <v>0</v>
      </c>
      <c r="L283" s="552"/>
      <c r="M283" s="552"/>
      <c r="N283" s="552"/>
      <c r="O283" s="552"/>
      <c r="P283" s="552"/>
      <c r="Q283" s="552"/>
      <c r="R283" s="552"/>
      <c r="S283" s="552"/>
      <c r="T283" s="552"/>
      <c r="U283" s="552"/>
      <c r="V283" s="552"/>
      <c r="W283" s="552"/>
      <c r="X283" s="552"/>
      <c r="Y283" s="552"/>
      <c r="Z283" s="552"/>
      <c r="AA283" s="552"/>
      <c r="AB283" s="552"/>
      <c r="AC283" s="552"/>
      <c r="AD283" s="552"/>
      <c r="AE283" s="552"/>
      <c r="AF283" s="552"/>
      <c r="AG283" s="552"/>
      <c r="AH283" s="552"/>
      <c r="AI283" s="552"/>
      <c r="AJ283" s="552"/>
      <c r="AK283" s="552"/>
      <c r="AL283" s="552"/>
      <c r="AM283" s="552"/>
      <c r="AN283" s="552">
        <f t="shared" si="97"/>
        <v>0</v>
      </c>
      <c r="AO283" s="552">
        <f t="shared" si="95"/>
        <v>0</v>
      </c>
      <c r="AP283" s="552">
        <f t="shared" si="88"/>
        <v>0</v>
      </c>
      <c r="AQ283" s="552">
        <f t="shared" si="88"/>
        <v>0</v>
      </c>
      <c r="AR283" s="552">
        <f t="shared" si="88"/>
        <v>0</v>
      </c>
      <c r="AS283" s="552">
        <f t="shared" si="88"/>
        <v>0</v>
      </c>
      <c r="AT283" s="552">
        <f t="shared" si="88"/>
        <v>0</v>
      </c>
      <c r="AU283" s="552"/>
      <c r="AV283" s="552"/>
      <c r="AW283" s="552"/>
      <c r="AX283" s="552"/>
      <c r="AY283" s="552"/>
      <c r="AZ283" s="552"/>
      <c r="BA283" s="552"/>
      <c r="BB283" s="552"/>
      <c r="BC283" s="552"/>
      <c r="BD283" s="552"/>
      <c r="BE283" s="552"/>
      <c r="BF283" s="552"/>
      <c r="BG283" s="552"/>
      <c r="BH283" s="552"/>
      <c r="BI283" s="552"/>
      <c r="BJ283" s="552"/>
      <c r="BK283" s="552"/>
      <c r="BL283" s="552"/>
      <c r="BM283" s="552"/>
      <c r="BN283" s="552"/>
      <c r="BO283" s="552"/>
      <c r="BP283" s="552"/>
      <c r="BQ283" s="552"/>
      <c r="BR283" s="552"/>
      <c r="BS283" s="552"/>
      <c r="BT283" s="552"/>
      <c r="BU283" s="552"/>
      <c r="BV283" s="552"/>
      <c r="BW283" s="552">
        <f t="shared" si="98"/>
        <v>0</v>
      </c>
      <c r="BX283" s="553">
        <f t="shared" si="99"/>
        <v>0</v>
      </c>
      <c r="BY283" s="552">
        <f t="shared" si="100"/>
        <v>0</v>
      </c>
      <c r="BZ283" s="553">
        <f t="shared" si="101"/>
        <v>0</v>
      </c>
      <c r="CA283" s="549"/>
    </row>
    <row r="284" spans="1:79" ht="47.25">
      <c r="A284" s="573" t="s">
        <v>753</v>
      </c>
      <c r="B284" s="555" t="s">
        <v>693</v>
      </c>
      <c r="C284" s="548"/>
      <c r="D284" s="548"/>
      <c r="E284" s="552">
        <f t="shared" si="94"/>
        <v>0</v>
      </c>
      <c r="F284" s="552">
        <f t="shared" si="94"/>
        <v>5.8528064277940519</v>
      </c>
      <c r="G284" s="552">
        <f t="shared" si="94"/>
        <v>0</v>
      </c>
      <c r="H284" s="552">
        <f t="shared" si="93"/>
        <v>0</v>
      </c>
      <c r="I284" s="552">
        <f t="shared" si="93"/>
        <v>0</v>
      </c>
      <c r="J284" s="552">
        <f t="shared" si="93"/>
        <v>0</v>
      </c>
      <c r="K284" s="552">
        <f t="shared" si="93"/>
        <v>0</v>
      </c>
      <c r="L284" s="552">
        <f>L285</f>
        <v>0</v>
      </c>
      <c r="M284" s="552">
        <f t="shared" ref="M284:BV285" si="104">M285</f>
        <v>0</v>
      </c>
      <c r="N284" s="552">
        <f t="shared" si="104"/>
        <v>0</v>
      </c>
      <c r="O284" s="552">
        <f t="shared" si="104"/>
        <v>0</v>
      </c>
      <c r="P284" s="552">
        <f t="shared" si="104"/>
        <v>0</v>
      </c>
      <c r="Q284" s="552">
        <f t="shared" si="104"/>
        <v>0</v>
      </c>
      <c r="R284" s="552">
        <f t="shared" si="104"/>
        <v>0</v>
      </c>
      <c r="S284" s="552">
        <f t="shared" si="104"/>
        <v>0</v>
      </c>
      <c r="T284" s="552">
        <f t="shared" si="104"/>
        <v>0</v>
      </c>
      <c r="U284" s="552">
        <f t="shared" si="104"/>
        <v>0</v>
      </c>
      <c r="V284" s="552">
        <f t="shared" si="104"/>
        <v>0</v>
      </c>
      <c r="W284" s="552">
        <f t="shared" si="104"/>
        <v>0</v>
      </c>
      <c r="X284" s="552">
        <f t="shared" si="104"/>
        <v>0</v>
      </c>
      <c r="Y284" s="552">
        <f t="shared" si="104"/>
        <v>0</v>
      </c>
      <c r="Z284" s="552">
        <f t="shared" si="104"/>
        <v>0</v>
      </c>
      <c r="AA284" s="552">
        <f t="shared" si="104"/>
        <v>0</v>
      </c>
      <c r="AB284" s="552">
        <f t="shared" si="104"/>
        <v>0</v>
      </c>
      <c r="AC284" s="552">
        <f t="shared" si="104"/>
        <v>0</v>
      </c>
      <c r="AD284" s="552">
        <f t="shared" si="104"/>
        <v>0</v>
      </c>
      <c r="AE284" s="552">
        <f t="shared" si="104"/>
        <v>0</v>
      </c>
      <c r="AF284" s="552">
        <f t="shared" si="104"/>
        <v>0</v>
      </c>
      <c r="AG284" s="552">
        <f t="shared" si="104"/>
        <v>0</v>
      </c>
      <c r="AH284" s="552">
        <f t="shared" si="104"/>
        <v>5.8528064277940519</v>
      </c>
      <c r="AI284" s="552">
        <f t="shared" si="104"/>
        <v>0</v>
      </c>
      <c r="AJ284" s="552">
        <f t="shared" si="104"/>
        <v>0</v>
      </c>
      <c r="AK284" s="552">
        <f t="shared" si="104"/>
        <v>0</v>
      </c>
      <c r="AL284" s="552">
        <f t="shared" si="104"/>
        <v>0</v>
      </c>
      <c r="AM284" s="552">
        <f t="shared" si="104"/>
        <v>0</v>
      </c>
      <c r="AN284" s="552">
        <f t="shared" si="97"/>
        <v>0</v>
      </c>
      <c r="AO284" s="552">
        <f t="shared" si="95"/>
        <v>5.9892900000000004</v>
      </c>
      <c r="AP284" s="552">
        <f t="shared" si="88"/>
        <v>0</v>
      </c>
      <c r="AQ284" s="552">
        <f t="shared" si="88"/>
        <v>0</v>
      </c>
      <c r="AR284" s="552">
        <f t="shared" si="88"/>
        <v>0</v>
      </c>
      <c r="AS284" s="552">
        <f t="shared" si="88"/>
        <v>0</v>
      </c>
      <c r="AT284" s="552">
        <f t="shared" si="88"/>
        <v>0</v>
      </c>
      <c r="AU284" s="552">
        <f t="shared" si="104"/>
        <v>0</v>
      </c>
      <c r="AV284" s="552">
        <f t="shared" si="104"/>
        <v>0</v>
      </c>
      <c r="AW284" s="552">
        <f t="shared" si="104"/>
        <v>0</v>
      </c>
      <c r="AX284" s="552">
        <f t="shared" si="104"/>
        <v>0</v>
      </c>
      <c r="AY284" s="552">
        <f t="shared" si="104"/>
        <v>0</v>
      </c>
      <c r="AZ284" s="552">
        <f t="shared" si="104"/>
        <v>0</v>
      </c>
      <c r="BA284" s="552">
        <f t="shared" si="104"/>
        <v>0</v>
      </c>
      <c r="BB284" s="552">
        <f t="shared" si="104"/>
        <v>0</v>
      </c>
      <c r="BC284" s="552">
        <f t="shared" si="104"/>
        <v>0</v>
      </c>
      <c r="BD284" s="552">
        <f t="shared" si="104"/>
        <v>0</v>
      </c>
      <c r="BE284" s="552">
        <f t="shared" si="104"/>
        <v>0</v>
      </c>
      <c r="BF284" s="552">
        <f t="shared" si="104"/>
        <v>0</v>
      </c>
      <c r="BG284" s="552">
        <f t="shared" si="104"/>
        <v>0</v>
      </c>
      <c r="BH284" s="552">
        <f t="shared" si="104"/>
        <v>0</v>
      </c>
      <c r="BI284" s="552">
        <f t="shared" si="104"/>
        <v>0</v>
      </c>
      <c r="BJ284" s="552">
        <f t="shared" si="104"/>
        <v>0</v>
      </c>
      <c r="BK284" s="552">
        <f t="shared" si="104"/>
        <v>0</v>
      </c>
      <c r="BL284" s="552">
        <f t="shared" si="104"/>
        <v>0</v>
      </c>
      <c r="BM284" s="552">
        <f t="shared" si="104"/>
        <v>0</v>
      </c>
      <c r="BN284" s="552">
        <f t="shared" si="104"/>
        <v>0</v>
      </c>
      <c r="BO284" s="552">
        <f t="shared" si="104"/>
        <v>0</v>
      </c>
      <c r="BP284" s="552">
        <f t="shared" si="104"/>
        <v>0</v>
      </c>
      <c r="BQ284" s="552">
        <f t="shared" si="104"/>
        <v>5.9892900000000004</v>
      </c>
      <c r="BR284" s="552">
        <f t="shared" si="104"/>
        <v>0</v>
      </c>
      <c r="BS284" s="552">
        <f t="shared" si="104"/>
        <v>0</v>
      </c>
      <c r="BT284" s="552">
        <f t="shared" si="104"/>
        <v>0</v>
      </c>
      <c r="BU284" s="552">
        <f t="shared" si="104"/>
        <v>0</v>
      </c>
      <c r="BV284" s="552">
        <f t="shared" si="104"/>
        <v>0</v>
      </c>
      <c r="BW284" s="552">
        <f t="shared" si="98"/>
        <v>0.13648357220594853</v>
      </c>
      <c r="BX284" s="553">
        <f t="shared" si="99"/>
        <v>2.3319338148244606E-2</v>
      </c>
      <c r="BY284" s="552">
        <f t="shared" si="100"/>
        <v>0</v>
      </c>
      <c r="BZ284" s="553">
        <f t="shared" si="101"/>
        <v>0</v>
      </c>
      <c r="CA284" s="549"/>
    </row>
    <row r="285" spans="1:79">
      <c r="A285" s="572" t="s">
        <v>754</v>
      </c>
      <c r="B285" s="551" t="s">
        <v>695</v>
      </c>
      <c r="C285" s="548"/>
      <c r="D285" s="548"/>
      <c r="E285" s="552">
        <f t="shared" si="94"/>
        <v>0</v>
      </c>
      <c r="F285" s="552">
        <f t="shared" si="94"/>
        <v>5.8528064277940519</v>
      </c>
      <c r="G285" s="552">
        <f t="shared" si="94"/>
        <v>0</v>
      </c>
      <c r="H285" s="552">
        <f t="shared" si="93"/>
        <v>0</v>
      </c>
      <c r="I285" s="552">
        <f t="shared" si="93"/>
        <v>0</v>
      </c>
      <c r="J285" s="552">
        <f t="shared" si="93"/>
        <v>0</v>
      </c>
      <c r="K285" s="552">
        <f t="shared" si="93"/>
        <v>0</v>
      </c>
      <c r="L285" s="552">
        <f>L286</f>
        <v>0</v>
      </c>
      <c r="M285" s="552">
        <f t="shared" si="104"/>
        <v>0</v>
      </c>
      <c r="N285" s="552">
        <f t="shared" si="104"/>
        <v>0</v>
      </c>
      <c r="O285" s="552">
        <f t="shared" si="104"/>
        <v>0</v>
      </c>
      <c r="P285" s="552">
        <f t="shared" si="104"/>
        <v>0</v>
      </c>
      <c r="Q285" s="552">
        <f t="shared" si="104"/>
        <v>0</v>
      </c>
      <c r="R285" s="552">
        <f t="shared" si="104"/>
        <v>0</v>
      </c>
      <c r="S285" s="552">
        <f t="shared" si="104"/>
        <v>0</v>
      </c>
      <c r="T285" s="552">
        <f t="shared" si="104"/>
        <v>0</v>
      </c>
      <c r="U285" s="552">
        <f t="shared" si="104"/>
        <v>0</v>
      </c>
      <c r="V285" s="552">
        <f t="shared" si="104"/>
        <v>0</v>
      </c>
      <c r="W285" s="552">
        <f t="shared" si="104"/>
        <v>0</v>
      </c>
      <c r="X285" s="552">
        <f t="shared" si="104"/>
        <v>0</v>
      </c>
      <c r="Y285" s="552">
        <f t="shared" si="104"/>
        <v>0</v>
      </c>
      <c r="Z285" s="552">
        <f t="shared" si="104"/>
        <v>0</v>
      </c>
      <c r="AA285" s="552">
        <f t="shared" si="104"/>
        <v>0</v>
      </c>
      <c r="AB285" s="552">
        <f t="shared" si="104"/>
        <v>0</v>
      </c>
      <c r="AC285" s="552">
        <f t="shared" si="104"/>
        <v>0</v>
      </c>
      <c r="AD285" s="552">
        <f t="shared" si="104"/>
        <v>0</v>
      </c>
      <c r="AE285" s="552">
        <f t="shared" si="104"/>
        <v>0</v>
      </c>
      <c r="AF285" s="552">
        <f t="shared" si="104"/>
        <v>0</v>
      </c>
      <c r="AG285" s="552">
        <f t="shared" si="104"/>
        <v>0</v>
      </c>
      <c r="AH285" s="552">
        <f t="shared" si="104"/>
        <v>5.8528064277940519</v>
      </c>
      <c r="AI285" s="552">
        <f t="shared" si="104"/>
        <v>0</v>
      </c>
      <c r="AJ285" s="552">
        <f t="shared" si="104"/>
        <v>0</v>
      </c>
      <c r="AK285" s="552">
        <f t="shared" si="104"/>
        <v>0</v>
      </c>
      <c r="AL285" s="552">
        <f t="shared" si="104"/>
        <v>0</v>
      </c>
      <c r="AM285" s="552">
        <f t="shared" si="104"/>
        <v>0</v>
      </c>
      <c r="AN285" s="552">
        <f t="shared" si="97"/>
        <v>0</v>
      </c>
      <c r="AO285" s="552">
        <f t="shared" si="95"/>
        <v>5.9892900000000004</v>
      </c>
      <c r="AP285" s="552">
        <f t="shared" si="88"/>
        <v>0</v>
      </c>
      <c r="AQ285" s="552">
        <f t="shared" si="88"/>
        <v>0</v>
      </c>
      <c r="AR285" s="552">
        <f t="shared" si="88"/>
        <v>0</v>
      </c>
      <c r="AS285" s="552">
        <f t="shared" si="88"/>
        <v>0</v>
      </c>
      <c r="AT285" s="552">
        <f t="shared" si="88"/>
        <v>0</v>
      </c>
      <c r="AU285" s="552">
        <f t="shared" si="104"/>
        <v>0</v>
      </c>
      <c r="AV285" s="552">
        <f t="shared" si="104"/>
        <v>0</v>
      </c>
      <c r="AW285" s="552">
        <f t="shared" si="104"/>
        <v>0</v>
      </c>
      <c r="AX285" s="552">
        <f t="shared" si="104"/>
        <v>0</v>
      </c>
      <c r="AY285" s="552">
        <f t="shared" si="104"/>
        <v>0</v>
      </c>
      <c r="AZ285" s="552">
        <f t="shared" si="104"/>
        <v>0</v>
      </c>
      <c r="BA285" s="552">
        <f t="shared" si="104"/>
        <v>0</v>
      </c>
      <c r="BB285" s="552">
        <f t="shared" si="104"/>
        <v>0</v>
      </c>
      <c r="BC285" s="552">
        <f t="shared" si="104"/>
        <v>0</v>
      </c>
      <c r="BD285" s="552">
        <f t="shared" si="104"/>
        <v>0</v>
      </c>
      <c r="BE285" s="552">
        <f t="shared" si="104"/>
        <v>0</v>
      </c>
      <c r="BF285" s="552">
        <f t="shared" si="104"/>
        <v>0</v>
      </c>
      <c r="BG285" s="552">
        <f t="shared" si="104"/>
        <v>0</v>
      </c>
      <c r="BH285" s="552">
        <f t="shared" si="104"/>
        <v>0</v>
      </c>
      <c r="BI285" s="552">
        <f t="shared" si="104"/>
        <v>0</v>
      </c>
      <c r="BJ285" s="552">
        <f t="shared" si="104"/>
        <v>0</v>
      </c>
      <c r="BK285" s="552">
        <f t="shared" si="104"/>
        <v>0</v>
      </c>
      <c r="BL285" s="552">
        <f t="shared" si="104"/>
        <v>0</v>
      </c>
      <c r="BM285" s="552">
        <f t="shared" si="104"/>
        <v>0</v>
      </c>
      <c r="BN285" s="552">
        <f t="shared" si="104"/>
        <v>0</v>
      </c>
      <c r="BO285" s="552">
        <f t="shared" si="104"/>
        <v>0</v>
      </c>
      <c r="BP285" s="552">
        <f t="shared" si="104"/>
        <v>0</v>
      </c>
      <c r="BQ285" s="552">
        <f t="shared" si="104"/>
        <v>5.9892900000000004</v>
      </c>
      <c r="BR285" s="552">
        <f t="shared" si="104"/>
        <v>0</v>
      </c>
      <c r="BS285" s="552">
        <f t="shared" si="104"/>
        <v>0</v>
      </c>
      <c r="BT285" s="552">
        <f t="shared" si="104"/>
        <v>0</v>
      </c>
      <c r="BU285" s="552">
        <f t="shared" si="104"/>
        <v>0</v>
      </c>
      <c r="BV285" s="552">
        <f t="shared" si="104"/>
        <v>0</v>
      </c>
      <c r="BW285" s="552">
        <f t="shared" si="98"/>
        <v>0.13648357220594853</v>
      </c>
      <c r="BX285" s="553">
        <f t="shared" si="99"/>
        <v>2.3319338148244606E-2</v>
      </c>
      <c r="BY285" s="552">
        <f t="shared" si="100"/>
        <v>0</v>
      </c>
      <c r="BZ285" s="553">
        <f t="shared" si="101"/>
        <v>0</v>
      </c>
      <c r="CA285" s="549"/>
    </row>
    <row r="286" spans="1:79" ht="31.5">
      <c r="A286" s="576" t="s">
        <v>754</v>
      </c>
      <c r="B286" s="526" t="s">
        <v>156</v>
      </c>
      <c r="C286" s="525" t="s">
        <v>3</v>
      </c>
      <c r="D286" s="574" t="s">
        <v>254</v>
      </c>
      <c r="E286" s="552">
        <f t="shared" si="94"/>
        <v>0</v>
      </c>
      <c r="F286" s="552">
        <f t="shared" si="94"/>
        <v>5.8528064277940519</v>
      </c>
      <c r="G286" s="552">
        <f t="shared" si="94"/>
        <v>0</v>
      </c>
      <c r="H286" s="552">
        <f t="shared" si="93"/>
        <v>0</v>
      </c>
      <c r="I286" s="552">
        <f t="shared" si="93"/>
        <v>0</v>
      </c>
      <c r="J286" s="552">
        <f t="shared" si="93"/>
        <v>0</v>
      </c>
      <c r="K286" s="552">
        <f t="shared" si="93"/>
        <v>0</v>
      </c>
      <c r="L286" s="575">
        <v>0</v>
      </c>
      <c r="M286" s="575">
        <v>0</v>
      </c>
      <c r="N286" s="575"/>
      <c r="O286" s="575"/>
      <c r="P286" s="575"/>
      <c r="Q286" s="575"/>
      <c r="R286" s="575"/>
      <c r="S286" s="575">
        <v>0</v>
      </c>
      <c r="T286" s="575">
        <v>0</v>
      </c>
      <c r="U286" s="575"/>
      <c r="V286" s="575"/>
      <c r="W286" s="575"/>
      <c r="X286" s="575"/>
      <c r="Y286" s="575"/>
      <c r="Z286" s="575">
        <v>0</v>
      </c>
      <c r="AA286" s="575">
        <v>0</v>
      </c>
      <c r="AB286" s="575"/>
      <c r="AC286" s="575"/>
      <c r="AD286" s="575"/>
      <c r="AE286" s="575"/>
      <c r="AF286" s="575"/>
      <c r="AG286" s="575">
        <v>0</v>
      </c>
      <c r="AH286" s="575">
        <v>5.8528064277940519</v>
      </c>
      <c r="AI286" s="575"/>
      <c r="AJ286" s="575"/>
      <c r="AK286" s="575"/>
      <c r="AL286" s="575"/>
      <c r="AM286" s="575"/>
      <c r="AN286" s="552">
        <f t="shared" si="97"/>
        <v>0</v>
      </c>
      <c r="AO286" s="552">
        <f t="shared" si="95"/>
        <v>5.9892900000000004</v>
      </c>
      <c r="AP286" s="552">
        <f t="shared" si="88"/>
        <v>0</v>
      </c>
      <c r="AQ286" s="552">
        <f t="shared" si="88"/>
        <v>0</v>
      </c>
      <c r="AR286" s="552">
        <f t="shared" si="88"/>
        <v>0</v>
      </c>
      <c r="AS286" s="552">
        <f t="shared" si="88"/>
        <v>0</v>
      </c>
      <c r="AT286" s="552">
        <f t="shared" si="88"/>
        <v>0</v>
      </c>
      <c r="AU286" s="575">
        <v>0</v>
      </c>
      <c r="AV286" s="575">
        <v>0</v>
      </c>
      <c r="AW286" s="575"/>
      <c r="AX286" s="575"/>
      <c r="AY286" s="575"/>
      <c r="AZ286" s="575"/>
      <c r="BA286" s="575"/>
      <c r="BB286" s="575">
        <v>0</v>
      </c>
      <c r="BC286" s="575">
        <v>0</v>
      </c>
      <c r="BD286" s="575"/>
      <c r="BE286" s="575"/>
      <c r="BF286" s="575"/>
      <c r="BG286" s="575"/>
      <c r="BH286" s="575"/>
      <c r="BI286" s="575">
        <v>0</v>
      </c>
      <c r="BJ286" s="575">
        <v>0</v>
      </c>
      <c r="BK286" s="575"/>
      <c r="BL286" s="575"/>
      <c r="BM286" s="575"/>
      <c r="BN286" s="575"/>
      <c r="BO286" s="575"/>
      <c r="BP286" s="575">
        <v>0</v>
      </c>
      <c r="BQ286" s="575">
        <v>5.9892900000000004</v>
      </c>
      <c r="BR286" s="575"/>
      <c r="BS286" s="575"/>
      <c r="BT286" s="575"/>
      <c r="BU286" s="575"/>
      <c r="BV286" s="575"/>
      <c r="BW286" s="552">
        <f t="shared" si="98"/>
        <v>0.13648357220594853</v>
      </c>
      <c r="BX286" s="553">
        <f t="shared" si="99"/>
        <v>2.3319338148244606E-2</v>
      </c>
      <c r="BY286" s="552">
        <f t="shared" si="100"/>
        <v>0</v>
      </c>
      <c r="BZ286" s="553">
        <f t="shared" si="101"/>
        <v>0</v>
      </c>
      <c r="CA286" s="530" t="s">
        <v>934</v>
      </c>
    </row>
    <row r="287" spans="1:79" ht="31.5">
      <c r="A287" s="573" t="s">
        <v>755</v>
      </c>
      <c r="B287" s="555" t="s">
        <v>701</v>
      </c>
      <c r="C287" s="548"/>
      <c r="D287" s="548"/>
      <c r="E287" s="552">
        <f t="shared" si="94"/>
        <v>0</v>
      </c>
      <c r="F287" s="552">
        <f t="shared" si="94"/>
        <v>0</v>
      </c>
      <c r="G287" s="552">
        <f t="shared" si="94"/>
        <v>0</v>
      </c>
      <c r="H287" s="552">
        <f t="shared" si="93"/>
        <v>0</v>
      </c>
      <c r="I287" s="552">
        <f t="shared" si="93"/>
        <v>0</v>
      </c>
      <c r="J287" s="552">
        <f t="shared" si="93"/>
        <v>0</v>
      </c>
      <c r="K287" s="552">
        <f t="shared" si="93"/>
        <v>0</v>
      </c>
      <c r="L287" s="552"/>
      <c r="M287" s="552"/>
      <c r="N287" s="552"/>
      <c r="O287" s="552"/>
      <c r="P287" s="552"/>
      <c r="Q287" s="552"/>
      <c r="R287" s="552"/>
      <c r="S287" s="552"/>
      <c r="T287" s="552"/>
      <c r="U287" s="552"/>
      <c r="V287" s="552"/>
      <c r="W287" s="552"/>
      <c r="X287" s="552"/>
      <c r="Y287" s="552"/>
      <c r="Z287" s="552"/>
      <c r="AA287" s="552"/>
      <c r="AB287" s="552"/>
      <c r="AC287" s="552"/>
      <c r="AD287" s="552"/>
      <c r="AE287" s="552"/>
      <c r="AF287" s="552"/>
      <c r="AG287" s="552"/>
      <c r="AH287" s="552"/>
      <c r="AI287" s="552"/>
      <c r="AJ287" s="552"/>
      <c r="AK287" s="552"/>
      <c r="AL287" s="552"/>
      <c r="AM287" s="552"/>
      <c r="AN287" s="552">
        <f t="shared" si="97"/>
        <v>0</v>
      </c>
      <c r="AO287" s="552">
        <f t="shared" si="95"/>
        <v>0</v>
      </c>
      <c r="AP287" s="552">
        <f t="shared" si="88"/>
        <v>0</v>
      </c>
      <c r="AQ287" s="552">
        <f t="shared" si="88"/>
        <v>0</v>
      </c>
      <c r="AR287" s="552">
        <f t="shared" si="88"/>
        <v>0</v>
      </c>
      <c r="AS287" s="552">
        <f t="shared" si="88"/>
        <v>0</v>
      </c>
      <c r="AT287" s="552">
        <f t="shared" si="88"/>
        <v>0</v>
      </c>
      <c r="AU287" s="552"/>
      <c r="AV287" s="552"/>
      <c r="AW287" s="552"/>
      <c r="AX287" s="552"/>
      <c r="AY287" s="552"/>
      <c r="AZ287" s="552"/>
      <c r="BA287" s="552"/>
      <c r="BB287" s="552"/>
      <c r="BC287" s="552"/>
      <c r="BD287" s="552"/>
      <c r="BE287" s="552"/>
      <c r="BF287" s="552"/>
      <c r="BG287" s="552"/>
      <c r="BH287" s="552"/>
      <c r="BI287" s="552"/>
      <c r="BJ287" s="552"/>
      <c r="BK287" s="552"/>
      <c r="BL287" s="552"/>
      <c r="BM287" s="552"/>
      <c r="BN287" s="552"/>
      <c r="BO287" s="552"/>
      <c r="BP287" s="552"/>
      <c r="BQ287" s="552"/>
      <c r="BR287" s="552"/>
      <c r="BS287" s="552"/>
      <c r="BT287" s="552"/>
      <c r="BU287" s="552"/>
      <c r="BV287" s="552"/>
      <c r="BW287" s="552">
        <f t="shared" si="98"/>
        <v>0</v>
      </c>
      <c r="BX287" s="553">
        <f t="shared" si="99"/>
        <v>0</v>
      </c>
      <c r="BY287" s="552">
        <f t="shared" si="100"/>
        <v>0</v>
      </c>
      <c r="BZ287" s="553">
        <f t="shared" si="101"/>
        <v>0</v>
      </c>
      <c r="CA287" s="549"/>
    </row>
    <row r="288" spans="1:79" ht="31.5">
      <c r="A288" s="572" t="s">
        <v>756</v>
      </c>
      <c r="B288" s="551" t="s">
        <v>703</v>
      </c>
      <c r="C288" s="548"/>
      <c r="D288" s="548"/>
      <c r="E288" s="552">
        <f t="shared" si="94"/>
        <v>0</v>
      </c>
      <c r="F288" s="552">
        <f t="shared" si="94"/>
        <v>0</v>
      </c>
      <c r="G288" s="552">
        <f t="shared" si="94"/>
        <v>0</v>
      </c>
      <c r="H288" s="552">
        <f t="shared" si="93"/>
        <v>0</v>
      </c>
      <c r="I288" s="552">
        <f t="shared" si="93"/>
        <v>0</v>
      </c>
      <c r="J288" s="552">
        <f t="shared" si="93"/>
        <v>0</v>
      </c>
      <c r="K288" s="552">
        <f t="shared" si="93"/>
        <v>0</v>
      </c>
      <c r="L288" s="552"/>
      <c r="M288" s="552"/>
      <c r="N288" s="552"/>
      <c r="O288" s="552"/>
      <c r="P288" s="552"/>
      <c r="Q288" s="552"/>
      <c r="R288" s="552"/>
      <c r="S288" s="552"/>
      <c r="T288" s="552"/>
      <c r="U288" s="552"/>
      <c r="V288" s="552"/>
      <c r="W288" s="552"/>
      <c r="X288" s="552"/>
      <c r="Y288" s="552"/>
      <c r="Z288" s="552"/>
      <c r="AA288" s="552"/>
      <c r="AB288" s="552"/>
      <c r="AC288" s="552"/>
      <c r="AD288" s="552"/>
      <c r="AE288" s="552"/>
      <c r="AF288" s="552"/>
      <c r="AG288" s="552"/>
      <c r="AH288" s="552"/>
      <c r="AI288" s="552"/>
      <c r="AJ288" s="552"/>
      <c r="AK288" s="552"/>
      <c r="AL288" s="552"/>
      <c r="AM288" s="552"/>
      <c r="AN288" s="552">
        <f t="shared" si="97"/>
        <v>0</v>
      </c>
      <c r="AO288" s="552">
        <f t="shared" si="95"/>
        <v>0</v>
      </c>
      <c r="AP288" s="552">
        <f t="shared" si="88"/>
        <v>0</v>
      </c>
      <c r="AQ288" s="552">
        <f t="shared" si="88"/>
        <v>0</v>
      </c>
      <c r="AR288" s="552">
        <f t="shared" si="88"/>
        <v>0</v>
      </c>
      <c r="AS288" s="552">
        <f t="shared" si="88"/>
        <v>0</v>
      </c>
      <c r="AT288" s="552">
        <f t="shared" si="88"/>
        <v>0</v>
      </c>
      <c r="AU288" s="552"/>
      <c r="AV288" s="552"/>
      <c r="AW288" s="552"/>
      <c r="AX288" s="552"/>
      <c r="AY288" s="552"/>
      <c r="AZ288" s="552"/>
      <c r="BA288" s="552"/>
      <c r="BB288" s="552"/>
      <c r="BC288" s="552"/>
      <c r="BD288" s="552"/>
      <c r="BE288" s="552"/>
      <c r="BF288" s="552"/>
      <c r="BG288" s="552"/>
      <c r="BH288" s="552"/>
      <c r="BI288" s="552"/>
      <c r="BJ288" s="552"/>
      <c r="BK288" s="552"/>
      <c r="BL288" s="552"/>
      <c r="BM288" s="552"/>
      <c r="BN288" s="552"/>
      <c r="BO288" s="552"/>
      <c r="BP288" s="552"/>
      <c r="BQ288" s="552"/>
      <c r="BR288" s="552"/>
      <c r="BS288" s="552"/>
      <c r="BT288" s="552"/>
      <c r="BU288" s="552"/>
      <c r="BV288" s="552"/>
      <c r="BW288" s="552">
        <f t="shared" si="98"/>
        <v>0</v>
      </c>
      <c r="BX288" s="553">
        <f t="shared" si="99"/>
        <v>0</v>
      </c>
      <c r="BY288" s="552">
        <f t="shared" si="100"/>
        <v>0</v>
      </c>
      <c r="BZ288" s="553">
        <f t="shared" si="101"/>
        <v>0</v>
      </c>
      <c r="CA288" s="549"/>
    </row>
    <row r="289" spans="1:79" ht="31.5">
      <c r="A289" s="572" t="s">
        <v>757</v>
      </c>
      <c r="B289" s="551" t="s">
        <v>705</v>
      </c>
      <c r="C289" s="548"/>
      <c r="D289" s="548"/>
      <c r="E289" s="552">
        <f t="shared" si="94"/>
        <v>0</v>
      </c>
      <c r="F289" s="552">
        <f t="shared" si="94"/>
        <v>0</v>
      </c>
      <c r="G289" s="552">
        <f t="shared" si="94"/>
        <v>0</v>
      </c>
      <c r="H289" s="552">
        <f t="shared" si="93"/>
        <v>0</v>
      </c>
      <c r="I289" s="552">
        <f t="shared" si="93"/>
        <v>0</v>
      </c>
      <c r="J289" s="552">
        <f t="shared" si="93"/>
        <v>0</v>
      </c>
      <c r="K289" s="552">
        <f t="shared" si="93"/>
        <v>0</v>
      </c>
      <c r="L289" s="552"/>
      <c r="M289" s="552"/>
      <c r="N289" s="552"/>
      <c r="O289" s="552"/>
      <c r="P289" s="552"/>
      <c r="Q289" s="552"/>
      <c r="R289" s="552"/>
      <c r="S289" s="552"/>
      <c r="T289" s="552"/>
      <c r="U289" s="552"/>
      <c r="V289" s="552"/>
      <c r="W289" s="552"/>
      <c r="X289" s="552"/>
      <c r="Y289" s="552"/>
      <c r="Z289" s="552"/>
      <c r="AA289" s="552"/>
      <c r="AB289" s="552"/>
      <c r="AC289" s="552"/>
      <c r="AD289" s="552"/>
      <c r="AE289" s="552"/>
      <c r="AF289" s="552"/>
      <c r="AG289" s="552"/>
      <c r="AH289" s="552"/>
      <c r="AI289" s="552"/>
      <c r="AJ289" s="552"/>
      <c r="AK289" s="552"/>
      <c r="AL289" s="552"/>
      <c r="AM289" s="552"/>
      <c r="AN289" s="552">
        <f t="shared" si="97"/>
        <v>0</v>
      </c>
      <c r="AO289" s="552">
        <f t="shared" si="95"/>
        <v>0</v>
      </c>
      <c r="AP289" s="552">
        <f t="shared" si="88"/>
        <v>0</v>
      </c>
      <c r="AQ289" s="552">
        <f t="shared" si="88"/>
        <v>0</v>
      </c>
      <c r="AR289" s="552">
        <f t="shared" si="88"/>
        <v>0</v>
      </c>
      <c r="AS289" s="552">
        <f t="shared" si="88"/>
        <v>0</v>
      </c>
      <c r="AT289" s="552">
        <f t="shared" si="88"/>
        <v>0</v>
      </c>
      <c r="AU289" s="552"/>
      <c r="AV289" s="552"/>
      <c r="AW289" s="552"/>
      <c r="AX289" s="552"/>
      <c r="AY289" s="552"/>
      <c r="AZ289" s="552"/>
      <c r="BA289" s="552"/>
      <c r="BB289" s="552"/>
      <c r="BC289" s="552"/>
      <c r="BD289" s="552"/>
      <c r="BE289" s="552"/>
      <c r="BF289" s="552"/>
      <c r="BG289" s="552"/>
      <c r="BH289" s="552"/>
      <c r="BI289" s="552"/>
      <c r="BJ289" s="552"/>
      <c r="BK289" s="552"/>
      <c r="BL289" s="552"/>
      <c r="BM289" s="552"/>
      <c r="BN289" s="552"/>
      <c r="BO289" s="552"/>
      <c r="BP289" s="552"/>
      <c r="BQ289" s="552"/>
      <c r="BR289" s="552"/>
      <c r="BS289" s="552"/>
      <c r="BT289" s="552"/>
      <c r="BU289" s="552"/>
      <c r="BV289" s="552"/>
      <c r="BW289" s="552">
        <f t="shared" si="98"/>
        <v>0</v>
      </c>
      <c r="BX289" s="553">
        <f t="shared" si="99"/>
        <v>0</v>
      </c>
      <c r="BY289" s="552">
        <f t="shared" si="100"/>
        <v>0</v>
      </c>
      <c r="BZ289" s="553">
        <f t="shared" si="101"/>
        <v>0</v>
      </c>
      <c r="CA289" s="549"/>
    </row>
    <row r="290" spans="1:79" ht="31.5">
      <c r="A290" s="572" t="s">
        <v>758</v>
      </c>
      <c r="B290" s="551" t="s">
        <v>707</v>
      </c>
      <c r="C290" s="548"/>
      <c r="D290" s="548"/>
      <c r="E290" s="552">
        <f t="shared" si="94"/>
        <v>0</v>
      </c>
      <c r="F290" s="552">
        <f t="shared" si="94"/>
        <v>0</v>
      </c>
      <c r="G290" s="552">
        <f t="shared" si="94"/>
        <v>0</v>
      </c>
      <c r="H290" s="552">
        <f t="shared" si="93"/>
        <v>0</v>
      </c>
      <c r="I290" s="552">
        <f t="shared" si="93"/>
        <v>0</v>
      </c>
      <c r="J290" s="552">
        <f t="shared" si="93"/>
        <v>0</v>
      </c>
      <c r="K290" s="552">
        <f t="shared" si="93"/>
        <v>0</v>
      </c>
      <c r="L290" s="552"/>
      <c r="M290" s="552"/>
      <c r="N290" s="552"/>
      <c r="O290" s="552"/>
      <c r="P290" s="552"/>
      <c r="Q290" s="552"/>
      <c r="R290" s="552"/>
      <c r="S290" s="552"/>
      <c r="T290" s="552"/>
      <c r="U290" s="552"/>
      <c r="V290" s="552"/>
      <c r="W290" s="552"/>
      <c r="X290" s="552"/>
      <c r="Y290" s="552"/>
      <c r="Z290" s="552"/>
      <c r="AA290" s="552"/>
      <c r="AB290" s="552"/>
      <c r="AC290" s="552"/>
      <c r="AD290" s="552"/>
      <c r="AE290" s="552"/>
      <c r="AF290" s="552"/>
      <c r="AG290" s="552"/>
      <c r="AH290" s="552"/>
      <c r="AI290" s="552"/>
      <c r="AJ290" s="552"/>
      <c r="AK290" s="552"/>
      <c r="AL290" s="552"/>
      <c r="AM290" s="552"/>
      <c r="AN290" s="552">
        <f t="shared" si="97"/>
        <v>0</v>
      </c>
      <c r="AO290" s="552">
        <f t="shared" si="95"/>
        <v>0</v>
      </c>
      <c r="AP290" s="552">
        <f t="shared" si="88"/>
        <v>0</v>
      </c>
      <c r="AQ290" s="552">
        <f t="shared" si="88"/>
        <v>0</v>
      </c>
      <c r="AR290" s="552">
        <f t="shared" si="88"/>
        <v>0</v>
      </c>
      <c r="AS290" s="552">
        <f t="shared" si="88"/>
        <v>0</v>
      </c>
      <c r="AT290" s="552">
        <f t="shared" si="88"/>
        <v>0</v>
      </c>
      <c r="AU290" s="552"/>
      <c r="AV290" s="552"/>
      <c r="AW290" s="552"/>
      <c r="AX290" s="552"/>
      <c r="AY290" s="552"/>
      <c r="AZ290" s="552"/>
      <c r="BA290" s="552"/>
      <c r="BB290" s="552"/>
      <c r="BC290" s="552"/>
      <c r="BD290" s="552"/>
      <c r="BE290" s="552"/>
      <c r="BF290" s="552"/>
      <c r="BG290" s="552"/>
      <c r="BH290" s="552"/>
      <c r="BI290" s="552"/>
      <c r="BJ290" s="552"/>
      <c r="BK290" s="552"/>
      <c r="BL290" s="552"/>
      <c r="BM290" s="552"/>
      <c r="BN290" s="552"/>
      <c r="BO290" s="552"/>
      <c r="BP290" s="552"/>
      <c r="BQ290" s="552"/>
      <c r="BR290" s="552"/>
      <c r="BS290" s="552"/>
      <c r="BT290" s="552"/>
      <c r="BU290" s="552"/>
      <c r="BV290" s="552"/>
      <c r="BW290" s="552">
        <f t="shared" si="98"/>
        <v>0</v>
      </c>
      <c r="BX290" s="553">
        <f t="shared" si="99"/>
        <v>0</v>
      </c>
      <c r="BY290" s="552">
        <f t="shared" si="100"/>
        <v>0</v>
      </c>
      <c r="BZ290" s="553">
        <f t="shared" si="101"/>
        <v>0</v>
      </c>
      <c r="CA290" s="549"/>
    </row>
    <row r="291" spans="1:79" ht="31.5">
      <c r="A291" s="572" t="s">
        <v>759</v>
      </c>
      <c r="B291" s="551" t="s">
        <v>709</v>
      </c>
      <c r="C291" s="548"/>
      <c r="D291" s="548"/>
      <c r="E291" s="552">
        <f t="shared" si="94"/>
        <v>0</v>
      </c>
      <c r="F291" s="552">
        <f t="shared" si="94"/>
        <v>0</v>
      </c>
      <c r="G291" s="552">
        <f t="shared" si="94"/>
        <v>0</v>
      </c>
      <c r="H291" s="552">
        <f t="shared" si="93"/>
        <v>0</v>
      </c>
      <c r="I291" s="552">
        <f t="shared" si="93"/>
        <v>0</v>
      </c>
      <c r="J291" s="552">
        <f t="shared" si="93"/>
        <v>0</v>
      </c>
      <c r="K291" s="552">
        <f t="shared" si="93"/>
        <v>0</v>
      </c>
      <c r="L291" s="552"/>
      <c r="M291" s="552"/>
      <c r="N291" s="552"/>
      <c r="O291" s="552"/>
      <c r="P291" s="552"/>
      <c r="Q291" s="552"/>
      <c r="R291" s="552"/>
      <c r="S291" s="552"/>
      <c r="T291" s="552"/>
      <c r="U291" s="552"/>
      <c r="V291" s="552"/>
      <c r="W291" s="552"/>
      <c r="X291" s="552"/>
      <c r="Y291" s="552"/>
      <c r="Z291" s="552"/>
      <c r="AA291" s="552"/>
      <c r="AB291" s="552"/>
      <c r="AC291" s="552"/>
      <c r="AD291" s="552"/>
      <c r="AE291" s="552"/>
      <c r="AF291" s="552"/>
      <c r="AG291" s="552"/>
      <c r="AH291" s="552"/>
      <c r="AI291" s="552"/>
      <c r="AJ291" s="552"/>
      <c r="AK291" s="552"/>
      <c r="AL291" s="552"/>
      <c r="AM291" s="552"/>
      <c r="AN291" s="552">
        <f t="shared" si="97"/>
        <v>0</v>
      </c>
      <c r="AO291" s="552">
        <f t="shared" si="95"/>
        <v>0</v>
      </c>
      <c r="AP291" s="552">
        <f t="shared" si="88"/>
        <v>0</v>
      </c>
      <c r="AQ291" s="552">
        <f t="shared" si="88"/>
        <v>0</v>
      </c>
      <c r="AR291" s="552">
        <f t="shared" si="88"/>
        <v>0</v>
      </c>
      <c r="AS291" s="552">
        <f t="shared" si="88"/>
        <v>0</v>
      </c>
      <c r="AT291" s="552">
        <f t="shared" si="88"/>
        <v>0</v>
      </c>
      <c r="AU291" s="552"/>
      <c r="AV291" s="552"/>
      <c r="AW291" s="552"/>
      <c r="AX291" s="552"/>
      <c r="AY291" s="552"/>
      <c r="AZ291" s="552"/>
      <c r="BA291" s="552"/>
      <c r="BB291" s="552"/>
      <c r="BC291" s="552"/>
      <c r="BD291" s="552"/>
      <c r="BE291" s="552"/>
      <c r="BF291" s="552"/>
      <c r="BG291" s="552"/>
      <c r="BH291" s="552"/>
      <c r="BI291" s="552"/>
      <c r="BJ291" s="552"/>
      <c r="BK291" s="552"/>
      <c r="BL291" s="552"/>
      <c r="BM291" s="552"/>
      <c r="BN291" s="552"/>
      <c r="BO291" s="552"/>
      <c r="BP291" s="552"/>
      <c r="BQ291" s="552"/>
      <c r="BR291" s="552"/>
      <c r="BS291" s="552"/>
      <c r="BT291" s="552"/>
      <c r="BU291" s="552"/>
      <c r="BV291" s="552"/>
      <c r="BW291" s="552">
        <f t="shared" si="98"/>
        <v>0</v>
      </c>
      <c r="BX291" s="553">
        <f t="shared" si="99"/>
        <v>0</v>
      </c>
      <c r="BY291" s="552">
        <f t="shared" si="100"/>
        <v>0</v>
      </c>
      <c r="BZ291" s="553">
        <f t="shared" si="101"/>
        <v>0</v>
      </c>
      <c r="CA291" s="549"/>
    </row>
    <row r="292" spans="1:79" ht="47.25">
      <c r="A292" s="572" t="s">
        <v>760</v>
      </c>
      <c r="B292" s="551" t="s">
        <v>711</v>
      </c>
      <c r="C292" s="548"/>
      <c r="D292" s="548"/>
      <c r="E292" s="552">
        <f t="shared" si="94"/>
        <v>0</v>
      </c>
      <c r="F292" s="552">
        <f t="shared" si="94"/>
        <v>0</v>
      </c>
      <c r="G292" s="552">
        <f t="shared" si="94"/>
        <v>0</v>
      </c>
      <c r="H292" s="552">
        <f t="shared" si="93"/>
        <v>0</v>
      </c>
      <c r="I292" s="552">
        <f t="shared" si="93"/>
        <v>0</v>
      </c>
      <c r="J292" s="552">
        <f t="shared" si="93"/>
        <v>0</v>
      </c>
      <c r="K292" s="552">
        <f t="shared" si="93"/>
        <v>0</v>
      </c>
      <c r="L292" s="552"/>
      <c r="M292" s="552"/>
      <c r="N292" s="552"/>
      <c r="O292" s="552"/>
      <c r="P292" s="552"/>
      <c r="Q292" s="552"/>
      <c r="R292" s="552"/>
      <c r="S292" s="552"/>
      <c r="T292" s="552"/>
      <c r="U292" s="552"/>
      <c r="V292" s="552"/>
      <c r="W292" s="552"/>
      <c r="X292" s="552"/>
      <c r="Y292" s="552"/>
      <c r="Z292" s="552"/>
      <c r="AA292" s="552"/>
      <c r="AB292" s="552"/>
      <c r="AC292" s="552"/>
      <c r="AD292" s="552"/>
      <c r="AE292" s="552"/>
      <c r="AF292" s="552"/>
      <c r="AG292" s="552"/>
      <c r="AH292" s="552"/>
      <c r="AI292" s="552"/>
      <c r="AJ292" s="552"/>
      <c r="AK292" s="552"/>
      <c r="AL292" s="552"/>
      <c r="AM292" s="552"/>
      <c r="AN292" s="552">
        <f t="shared" si="97"/>
        <v>0</v>
      </c>
      <c r="AO292" s="552">
        <f t="shared" si="95"/>
        <v>0</v>
      </c>
      <c r="AP292" s="552">
        <f t="shared" si="88"/>
        <v>0</v>
      </c>
      <c r="AQ292" s="552">
        <f t="shared" si="88"/>
        <v>0</v>
      </c>
      <c r="AR292" s="552">
        <f t="shared" si="88"/>
        <v>0</v>
      </c>
      <c r="AS292" s="552">
        <f t="shared" si="88"/>
        <v>0</v>
      </c>
      <c r="AT292" s="552">
        <f t="shared" si="88"/>
        <v>0</v>
      </c>
      <c r="AU292" s="552"/>
      <c r="AV292" s="552"/>
      <c r="AW292" s="552"/>
      <c r="AX292" s="552"/>
      <c r="AY292" s="552"/>
      <c r="AZ292" s="552"/>
      <c r="BA292" s="552"/>
      <c r="BB292" s="552"/>
      <c r="BC292" s="552"/>
      <c r="BD292" s="552"/>
      <c r="BE292" s="552"/>
      <c r="BF292" s="552"/>
      <c r="BG292" s="552"/>
      <c r="BH292" s="552"/>
      <c r="BI292" s="552"/>
      <c r="BJ292" s="552"/>
      <c r="BK292" s="552"/>
      <c r="BL292" s="552"/>
      <c r="BM292" s="552"/>
      <c r="BN292" s="552"/>
      <c r="BO292" s="552"/>
      <c r="BP292" s="552"/>
      <c r="BQ292" s="552"/>
      <c r="BR292" s="552"/>
      <c r="BS292" s="552"/>
      <c r="BT292" s="552"/>
      <c r="BU292" s="552"/>
      <c r="BV292" s="552"/>
      <c r="BW292" s="552">
        <f t="shared" si="98"/>
        <v>0</v>
      </c>
      <c r="BX292" s="553">
        <f t="shared" si="99"/>
        <v>0</v>
      </c>
      <c r="BY292" s="552">
        <f t="shared" si="100"/>
        <v>0</v>
      </c>
      <c r="BZ292" s="553">
        <f t="shared" si="101"/>
        <v>0</v>
      </c>
      <c r="CA292" s="549"/>
    </row>
    <row r="293" spans="1:79" ht="31.5">
      <c r="A293" s="572" t="s">
        <v>761</v>
      </c>
      <c r="B293" s="551" t="s">
        <v>713</v>
      </c>
      <c r="C293" s="548"/>
      <c r="D293" s="548"/>
      <c r="E293" s="552">
        <f t="shared" si="94"/>
        <v>0</v>
      </c>
      <c r="F293" s="552">
        <f t="shared" si="94"/>
        <v>0</v>
      </c>
      <c r="G293" s="552">
        <f t="shared" si="94"/>
        <v>0</v>
      </c>
      <c r="H293" s="552">
        <f t="shared" si="93"/>
        <v>0</v>
      </c>
      <c r="I293" s="552">
        <f t="shared" si="93"/>
        <v>0</v>
      </c>
      <c r="J293" s="552">
        <f t="shared" si="93"/>
        <v>0</v>
      </c>
      <c r="K293" s="552">
        <f t="shared" si="93"/>
        <v>0</v>
      </c>
      <c r="L293" s="552"/>
      <c r="M293" s="552"/>
      <c r="N293" s="552"/>
      <c r="O293" s="552"/>
      <c r="P293" s="552"/>
      <c r="Q293" s="552"/>
      <c r="R293" s="552"/>
      <c r="S293" s="552"/>
      <c r="T293" s="552"/>
      <c r="U293" s="552"/>
      <c r="V293" s="552"/>
      <c r="W293" s="552"/>
      <c r="X293" s="552"/>
      <c r="Y293" s="552"/>
      <c r="Z293" s="552"/>
      <c r="AA293" s="552"/>
      <c r="AB293" s="552"/>
      <c r="AC293" s="552"/>
      <c r="AD293" s="552"/>
      <c r="AE293" s="552"/>
      <c r="AF293" s="552"/>
      <c r="AG293" s="552"/>
      <c r="AH293" s="552"/>
      <c r="AI293" s="552"/>
      <c r="AJ293" s="552"/>
      <c r="AK293" s="552"/>
      <c r="AL293" s="552"/>
      <c r="AM293" s="552"/>
      <c r="AN293" s="552">
        <f t="shared" si="97"/>
        <v>0</v>
      </c>
      <c r="AO293" s="552">
        <f t="shared" si="95"/>
        <v>0</v>
      </c>
      <c r="AP293" s="552">
        <f t="shared" si="88"/>
        <v>0</v>
      </c>
      <c r="AQ293" s="552">
        <f t="shared" si="88"/>
        <v>0</v>
      </c>
      <c r="AR293" s="552">
        <f t="shared" si="88"/>
        <v>0</v>
      </c>
      <c r="AS293" s="552">
        <f t="shared" si="88"/>
        <v>0</v>
      </c>
      <c r="AT293" s="552">
        <f t="shared" si="88"/>
        <v>0</v>
      </c>
      <c r="AU293" s="552"/>
      <c r="AV293" s="552"/>
      <c r="AW293" s="552"/>
      <c r="AX293" s="552"/>
      <c r="AY293" s="552"/>
      <c r="AZ293" s="552"/>
      <c r="BA293" s="552"/>
      <c r="BB293" s="552"/>
      <c r="BC293" s="552"/>
      <c r="BD293" s="552"/>
      <c r="BE293" s="552"/>
      <c r="BF293" s="552"/>
      <c r="BG293" s="552"/>
      <c r="BH293" s="552"/>
      <c r="BI293" s="552"/>
      <c r="BJ293" s="552"/>
      <c r="BK293" s="552"/>
      <c r="BL293" s="552"/>
      <c r="BM293" s="552"/>
      <c r="BN293" s="552"/>
      <c r="BO293" s="552"/>
      <c r="BP293" s="552"/>
      <c r="BQ293" s="552"/>
      <c r="BR293" s="552"/>
      <c r="BS293" s="552"/>
      <c r="BT293" s="552"/>
      <c r="BU293" s="552"/>
      <c r="BV293" s="552"/>
      <c r="BW293" s="552">
        <f t="shared" si="98"/>
        <v>0</v>
      </c>
      <c r="BX293" s="553">
        <f t="shared" si="99"/>
        <v>0</v>
      </c>
      <c r="BY293" s="552">
        <f t="shared" si="100"/>
        <v>0</v>
      </c>
      <c r="BZ293" s="553">
        <f t="shared" si="101"/>
        <v>0</v>
      </c>
      <c r="CA293" s="549"/>
    </row>
    <row r="294" spans="1:79" ht="31.5">
      <c r="A294" s="572" t="s">
        <v>762</v>
      </c>
      <c r="B294" s="551" t="s">
        <v>715</v>
      </c>
      <c r="C294" s="548"/>
      <c r="D294" s="548"/>
      <c r="E294" s="552">
        <f t="shared" si="94"/>
        <v>0</v>
      </c>
      <c r="F294" s="552">
        <f t="shared" si="94"/>
        <v>0</v>
      </c>
      <c r="G294" s="552">
        <f t="shared" si="94"/>
        <v>0</v>
      </c>
      <c r="H294" s="552">
        <f t="shared" si="93"/>
        <v>0</v>
      </c>
      <c r="I294" s="552">
        <f t="shared" si="93"/>
        <v>0</v>
      </c>
      <c r="J294" s="552">
        <f t="shared" si="93"/>
        <v>0</v>
      </c>
      <c r="K294" s="552">
        <f t="shared" si="93"/>
        <v>0</v>
      </c>
      <c r="L294" s="552"/>
      <c r="M294" s="552"/>
      <c r="N294" s="552"/>
      <c r="O294" s="552"/>
      <c r="P294" s="552"/>
      <c r="Q294" s="552"/>
      <c r="R294" s="552"/>
      <c r="S294" s="552"/>
      <c r="T294" s="552"/>
      <c r="U294" s="552"/>
      <c r="V294" s="552"/>
      <c r="W294" s="552"/>
      <c r="X294" s="552"/>
      <c r="Y294" s="552"/>
      <c r="Z294" s="552"/>
      <c r="AA294" s="552"/>
      <c r="AB294" s="552"/>
      <c r="AC294" s="552"/>
      <c r="AD294" s="552"/>
      <c r="AE294" s="552"/>
      <c r="AF294" s="552"/>
      <c r="AG294" s="552"/>
      <c r="AH294" s="552"/>
      <c r="AI294" s="552"/>
      <c r="AJ294" s="552"/>
      <c r="AK294" s="552"/>
      <c r="AL294" s="552"/>
      <c r="AM294" s="552"/>
      <c r="AN294" s="552">
        <f t="shared" si="97"/>
        <v>0</v>
      </c>
      <c r="AO294" s="552">
        <f t="shared" si="95"/>
        <v>0</v>
      </c>
      <c r="AP294" s="552">
        <f t="shared" si="88"/>
        <v>0</v>
      </c>
      <c r="AQ294" s="552">
        <f t="shared" si="88"/>
        <v>0</v>
      </c>
      <c r="AR294" s="552">
        <f t="shared" si="88"/>
        <v>0</v>
      </c>
      <c r="AS294" s="552">
        <f t="shared" si="88"/>
        <v>0</v>
      </c>
      <c r="AT294" s="552">
        <f t="shared" si="88"/>
        <v>0</v>
      </c>
      <c r="AU294" s="552"/>
      <c r="AV294" s="552"/>
      <c r="AW294" s="552"/>
      <c r="AX294" s="552"/>
      <c r="AY294" s="552"/>
      <c r="AZ294" s="552"/>
      <c r="BA294" s="552"/>
      <c r="BB294" s="552"/>
      <c r="BC294" s="552"/>
      <c r="BD294" s="552"/>
      <c r="BE294" s="552"/>
      <c r="BF294" s="552"/>
      <c r="BG294" s="552"/>
      <c r="BH294" s="552"/>
      <c r="BI294" s="552"/>
      <c r="BJ294" s="552"/>
      <c r="BK294" s="552"/>
      <c r="BL294" s="552"/>
      <c r="BM294" s="552"/>
      <c r="BN294" s="552"/>
      <c r="BO294" s="552"/>
      <c r="BP294" s="552"/>
      <c r="BQ294" s="552"/>
      <c r="BR294" s="552"/>
      <c r="BS294" s="552"/>
      <c r="BT294" s="552"/>
      <c r="BU294" s="552"/>
      <c r="BV294" s="552"/>
      <c r="BW294" s="552">
        <f t="shared" si="98"/>
        <v>0</v>
      </c>
      <c r="BX294" s="553">
        <f t="shared" si="99"/>
        <v>0</v>
      </c>
      <c r="BY294" s="552">
        <f t="shared" si="100"/>
        <v>0</v>
      </c>
      <c r="BZ294" s="553">
        <f t="shared" si="101"/>
        <v>0</v>
      </c>
      <c r="CA294" s="549"/>
    </row>
    <row r="295" spans="1:79" ht="47.25">
      <c r="A295" s="572" t="s">
        <v>763</v>
      </c>
      <c r="B295" s="551" t="s">
        <v>717</v>
      </c>
      <c r="C295" s="548"/>
      <c r="D295" s="548"/>
      <c r="E295" s="552">
        <f t="shared" si="94"/>
        <v>0</v>
      </c>
      <c r="F295" s="552">
        <f t="shared" si="94"/>
        <v>0</v>
      </c>
      <c r="G295" s="552">
        <f t="shared" si="94"/>
        <v>0</v>
      </c>
      <c r="H295" s="552">
        <f t="shared" si="93"/>
        <v>0</v>
      </c>
      <c r="I295" s="552">
        <f t="shared" si="93"/>
        <v>0</v>
      </c>
      <c r="J295" s="552">
        <f t="shared" si="93"/>
        <v>0</v>
      </c>
      <c r="K295" s="552">
        <f t="shared" si="93"/>
        <v>0</v>
      </c>
      <c r="L295" s="552"/>
      <c r="M295" s="552"/>
      <c r="N295" s="552"/>
      <c r="O295" s="552"/>
      <c r="P295" s="552"/>
      <c r="Q295" s="552"/>
      <c r="R295" s="552"/>
      <c r="S295" s="552"/>
      <c r="T295" s="552"/>
      <c r="U295" s="552"/>
      <c r="V295" s="552"/>
      <c r="W295" s="552"/>
      <c r="X295" s="552"/>
      <c r="Y295" s="552"/>
      <c r="Z295" s="552"/>
      <c r="AA295" s="552"/>
      <c r="AB295" s="552"/>
      <c r="AC295" s="552"/>
      <c r="AD295" s="552"/>
      <c r="AE295" s="552"/>
      <c r="AF295" s="552"/>
      <c r="AG295" s="552"/>
      <c r="AH295" s="552"/>
      <c r="AI295" s="552"/>
      <c r="AJ295" s="552"/>
      <c r="AK295" s="552"/>
      <c r="AL295" s="552"/>
      <c r="AM295" s="552"/>
      <c r="AN295" s="552">
        <f t="shared" si="97"/>
        <v>0</v>
      </c>
      <c r="AO295" s="552">
        <f t="shared" si="95"/>
        <v>0</v>
      </c>
      <c r="AP295" s="552">
        <f t="shared" ref="AP295:AT311" si="105">AW295+BD295+BK295+BR295</f>
        <v>0</v>
      </c>
      <c r="AQ295" s="552">
        <f t="shared" si="105"/>
        <v>0</v>
      </c>
      <c r="AR295" s="552">
        <f t="shared" si="105"/>
        <v>0</v>
      </c>
      <c r="AS295" s="552">
        <f t="shared" si="105"/>
        <v>0</v>
      </c>
      <c r="AT295" s="552">
        <f t="shared" si="105"/>
        <v>0</v>
      </c>
      <c r="AU295" s="552"/>
      <c r="AV295" s="552"/>
      <c r="AW295" s="552"/>
      <c r="AX295" s="552"/>
      <c r="AY295" s="552"/>
      <c r="AZ295" s="552"/>
      <c r="BA295" s="552"/>
      <c r="BB295" s="552"/>
      <c r="BC295" s="552"/>
      <c r="BD295" s="552"/>
      <c r="BE295" s="552"/>
      <c r="BF295" s="552"/>
      <c r="BG295" s="552"/>
      <c r="BH295" s="552"/>
      <c r="BI295" s="552"/>
      <c r="BJ295" s="552"/>
      <c r="BK295" s="552"/>
      <c r="BL295" s="552"/>
      <c r="BM295" s="552"/>
      <c r="BN295" s="552"/>
      <c r="BO295" s="552"/>
      <c r="BP295" s="552"/>
      <c r="BQ295" s="552"/>
      <c r="BR295" s="552"/>
      <c r="BS295" s="552"/>
      <c r="BT295" s="552"/>
      <c r="BU295" s="552"/>
      <c r="BV295" s="552"/>
      <c r="BW295" s="552">
        <f t="shared" si="98"/>
        <v>0</v>
      </c>
      <c r="BX295" s="553">
        <f t="shared" si="99"/>
        <v>0</v>
      </c>
      <c r="BY295" s="552">
        <f t="shared" si="100"/>
        <v>0</v>
      </c>
      <c r="BZ295" s="553">
        <f t="shared" si="101"/>
        <v>0</v>
      </c>
      <c r="CA295" s="549"/>
    </row>
    <row r="296" spans="1:79" ht="47.25">
      <c r="A296" s="573" t="s">
        <v>764</v>
      </c>
      <c r="B296" s="555" t="s">
        <v>719</v>
      </c>
      <c r="C296" s="548"/>
      <c r="D296" s="548"/>
      <c r="E296" s="552">
        <f t="shared" si="94"/>
        <v>0</v>
      </c>
      <c r="F296" s="552">
        <f t="shared" si="94"/>
        <v>0</v>
      </c>
      <c r="G296" s="552">
        <f t="shared" si="94"/>
        <v>0</v>
      </c>
      <c r="H296" s="552">
        <f t="shared" si="93"/>
        <v>0</v>
      </c>
      <c r="I296" s="552">
        <f t="shared" si="93"/>
        <v>0</v>
      </c>
      <c r="J296" s="552">
        <f t="shared" si="93"/>
        <v>0</v>
      </c>
      <c r="K296" s="552">
        <f t="shared" si="93"/>
        <v>0</v>
      </c>
      <c r="L296" s="552"/>
      <c r="M296" s="552"/>
      <c r="N296" s="552"/>
      <c r="O296" s="552"/>
      <c r="P296" s="552"/>
      <c r="Q296" s="552"/>
      <c r="R296" s="552"/>
      <c r="S296" s="552"/>
      <c r="T296" s="552"/>
      <c r="U296" s="552"/>
      <c r="V296" s="552"/>
      <c r="W296" s="552"/>
      <c r="X296" s="552"/>
      <c r="Y296" s="552"/>
      <c r="Z296" s="552"/>
      <c r="AA296" s="552"/>
      <c r="AB296" s="552"/>
      <c r="AC296" s="552"/>
      <c r="AD296" s="552"/>
      <c r="AE296" s="552"/>
      <c r="AF296" s="552"/>
      <c r="AG296" s="552"/>
      <c r="AH296" s="552"/>
      <c r="AI296" s="552"/>
      <c r="AJ296" s="552"/>
      <c r="AK296" s="552"/>
      <c r="AL296" s="552"/>
      <c r="AM296" s="552"/>
      <c r="AN296" s="552">
        <f t="shared" si="97"/>
        <v>0</v>
      </c>
      <c r="AO296" s="552">
        <f t="shared" si="95"/>
        <v>0</v>
      </c>
      <c r="AP296" s="552">
        <f t="shared" si="105"/>
        <v>0</v>
      </c>
      <c r="AQ296" s="552">
        <f t="shared" si="105"/>
        <v>0</v>
      </c>
      <c r="AR296" s="552">
        <f t="shared" si="105"/>
        <v>0</v>
      </c>
      <c r="AS296" s="552">
        <f t="shared" si="105"/>
        <v>0</v>
      </c>
      <c r="AT296" s="552">
        <f t="shared" si="105"/>
        <v>0</v>
      </c>
      <c r="AU296" s="552"/>
      <c r="AV296" s="552"/>
      <c r="AW296" s="552"/>
      <c r="AX296" s="552"/>
      <c r="AY296" s="552"/>
      <c r="AZ296" s="552"/>
      <c r="BA296" s="552"/>
      <c r="BB296" s="552"/>
      <c r="BC296" s="552"/>
      <c r="BD296" s="552"/>
      <c r="BE296" s="552"/>
      <c r="BF296" s="552"/>
      <c r="BG296" s="552"/>
      <c r="BH296" s="552"/>
      <c r="BI296" s="552"/>
      <c r="BJ296" s="552"/>
      <c r="BK296" s="552"/>
      <c r="BL296" s="552"/>
      <c r="BM296" s="552"/>
      <c r="BN296" s="552"/>
      <c r="BO296" s="552"/>
      <c r="BP296" s="552"/>
      <c r="BQ296" s="552"/>
      <c r="BR296" s="552"/>
      <c r="BS296" s="552"/>
      <c r="BT296" s="552"/>
      <c r="BU296" s="552"/>
      <c r="BV296" s="552"/>
      <c r="BW296" s="552">
        <f t="shared" si="98"/>
        <v>0</v>
      </c>
      <c r="BX296" s="553">
        <f t="shared" si="99"/>
        <v>0</v>
      </c>
      <c r="BY296" s="552">
        <f t="shared" si="100"/>
        <v>0</v>
      </c>
      <c r="BZ296" s="553">
        <f t="shared" si="101"/>
        <v>0</v>
      </c>
      <c r="CA296" s="549"/>
    </row>
    <row r="297" spans="1:79" ht="31.5">
      <c r="A297" s="572" t="s">
        <v>765</v>
      </c>
      <c r="B297" s="551" t="s">
        <v>721</v>
      </c>
      <c r="C297" s="548"/>
      <c r="D297" s="548"/>
      <c r="E297" s="552">
        <f t="shared" si="94"/>
        <v>0</v>
      </c>
      <c r="F297" s="552">
        <f t="shared" si="94"/>
        <v>0</v>
      </c>
      <c r="G297" s="552">
        <f t="shared" si="94"/>
        <v>0</v>
      </c>
      <c r="H297" s="552">
        <f t="shared" si="93"/>
        <v>0</v>
      </c>
      <c r="I297" s="552">
        <f t="shared" si="93"/>
        <v>0</v>
      </c>
      <c r="J297" s="552">
        <f t="shared" si="93"/>
        <v>0</v>
      </c>
      <c r="K297" s="552">
        <f t="shared" si="93"/>
        <v>0</v>
      </c>
      <c r="L297" s="552"/>
      <c r="M297" s="552"/>
      <c r="N297" s="552"/>
      <c r="O297" s="552"/>
      <c r="P297" s="552"/>
      <c r="Q297" s="552"/>
      <c r="R297" s="552"/>
      <c r="S297" s="552"/>
      <c r="T297" s="552"/>
      <c r="U297" s="552"/>
      <c r="V297" s="552"/>
      <c r="W297" s="552"/>
      <c r="X297" s="552"/>
      <c r="Y297" s="552"/>
      <c r="Z297" s="552"/>
      <c r="AA297" s="552"/>
      <c r="AB297" s="552"/>
      <c r="AC297" s="552"/>
      <c r="AD297" s="552"/>
      <c r="AE297" s="552"/>
      <c r="AF297" s="552"/>
      <c r="AG297" s="552"/>
      <c r="AH297" s="552"/>
      <c r="AI297" s="552"/>
      <c r="AJ297" s="552"/>
      <c r="AK297" s="552"/>
      <c r="AL297" s="552"/>
      <c r="AM297" s="552"/>
      <c r="AN297" s="552">
        <f t="shared" si="97"/>
        <v>0</v>
      </c>
      <c r="AO297" s="552">
        <f t="shared" si="95"/>
        <v>0</v>
      </c>
      <c r="AP297" s="552">
        <f t="shared" si="105"/>
        <v>0</v>
      </c>
      <c r="AQ297" s="552">
        <f t="shared" si="105"/>
        <v>0</v>
      </c>
      <c r="AR297" s="552">
        <f t="shared" si="105"/>
        <v>0</v>
      </c>
      <c r="AS297" s="552">
        <f t="shared" si="105"/>
        <v>0</v>
      </c>
      <c r="AT297" s="552">
        <f t="shared" si="105"/>
        <v>0</v>
      </c>
      <c r="AU297" s="552"/>
      <c r="AV297" s="552"/>
      <c r="AW297" s="552"/>
      <c r="AX297" s="552"/>
      <c r="AY297" s="552"/>
      <c r="AZ297" s="552"/>
      <c r="BA297" s="552"/>
      <c r="BB297" s="552"/>
      <c r="BC297" s="552"/>
      <c r="BD297" s="552"/>
      <c r="BE297" s="552"/>
      <c r="BF297" s="552"/>
      <c r="BG297" s="552"/>
      <c r="BH297" s="552"/>
      <c r="BI297" s="552"/>
      <c r="BJ297" s="552"/>
      <c r="BK297" s="552"/>
      <c r="BL297" s="552"/>
      <c r="BM297" s="552"/>
      <c r="BN297" s="552"/>
      <c r="BO297" s="552"/>
      <c r="BP297" s="552"/>
      <c r="BQ297" s="552"/>
      <c r="BR297" s="552"/>
      <c r="BS297" s="552"/>
      <c r="BT297" s="552"/>
      <c r="BU297" s="552"/>
      <c r="BV297" s="552"/>
      <c r="BW297" s="552">
        <f t="shared" si="98"/>
        <v>0</v>
      </c>
      <c r="BX297" s="553">
        <f t="shared" si="99"/>
        <v>0</v>
      </c>
      <c r="BY297" s="552">
        <f t="shared" si="100"/>
        <v>0</v>
      </c>
      <c r="BZ297" s="553">
        <f t="shared" si="101"/>
        <v>0</v>
      </c>
      <c r="CA297" s="549"/>
    </row>
    <row r="298" spans="1:79" ht="31.5">
      <c r="A298" s="572" t="s">
        <v>766</v>
      </c>
      <c r="B298" s="551" t="s">
        <v>723</v>
      </c>
      <c r="C298" s="548"/>
      <c r="D298" s="548"/>
      <c r="E298" s="552">
        <f t="shared" si="94"/>
        <v>0</v>
      </c>
      <c r="F298" s="552">
        <f t="shared" si="94"/>
        <v>0</v>
      </c>
      <c r="G298" s="552">
        <f t="shared" si="94"/>
        <v>0</v>
      </c>
      <c r="H298" s="552">
        <f t="shared" si="93"/>
        <v>0</v>
      </c>
      <c r="I298" s="552">
        <f t="shared" si="93"/>
        <v>0</v>
      </c>
      <c r="J298" s="552">
        <f t="shared" si="93"/>
        <v>0</v>
      </c>
      <c r="K298" s="552">
        <f t="shared" si="93"/>
        <v>0</v>
      </c>
      <c r="L298" s="552"/>
      <c r="M298" s="552"/>
      <c r="N298" s="552"/>
      <c r="O298" s="552"/>
      <c r="P298" s="552"/>
      <c r="Q298" s="552"/>
      <c r="R298" s="552"/>
      <c r="S298" s="552"/>
      <c r="T298" s="552"/>
      <c r="U298" s="552"/>
      <c r="V298" s="552"/>
      <c r="W298" s="552"/>
      <c r="X298" s="552"/>
      <c r="Y298" s="552"/>
      <c r="Z298" s="552"/>
      <c r="AA298" s="552"/>
      <c r="AB298" s="552"/>
      <c r="AC298" s="552"/>
      <c r="AD298" s="552"/>
      <c r="AE298" s="552"/>
      <c r="AF298" s="552"/>
      <c r="AG298" s="552"/>
      <c r="AH298" s="552"/>
      <c r="AI298" s="552"/>
      <c r="AJ298" s="552"/>
      <c r="AK298" s="552"/>
      <c r="AL298" s="552"/>
      <c r="AM298" s="552"/>
      <c r="AN298" s="552">
        <f t="shared" si="97"/>
        <v>0</v>
      </c>
      <c r="AO298" s="552">
        <f t="shared" si="95"/>
        <v>0</v>
      </c>
      <c r="AP298" s="552">
        <f t="shared" si="105"/>
        <v>0</v>
      </c>
      <c r="AQ298" s="552">
        <f t="shared" si="105"/>
        <v>0</v>
      </c>
      <c r="AR298" s="552">
        <f t="shared" si="105"/>
        <v>0</v>
      </c>
      <c r="AS298" s="552">
        <f t="shared" si="105"/>
        <v>0</v>
      </c>
      <c r="AT298" s="552">
        <f t="shared" si="105"/>
        <v>0</v>
      </c>
      <c r="AU298" s="552"/>
      <c r="AV298" s="552"/>
      <c r="AW298" s="552"/>
      <c r="AX298" s="552"/>
      <c r="AY298" s="552"/>
      <c r="AZ298" s="552"/>
      <c r="BA298" s="552"/>
      <c r="BB298" s="552"/>
      <c r="BC298" s="552"/>
      <c r="BD298" s="552"/>
      <c r="BE298" s="552"/>
      <c r="BF298" s="552"/>
      <c r="BG298" s="552"/>
      <c r="BH298" s="552"/>
      <c r="BI298" s="552"/>
      <c r="BJ298" s="552"/>
      <c r="BK298" s="552"/>
      <c r="BL298" s="552"/>
      <c r="BM298" s="552"/>
      <c r="BN298" s="552"/>
      <c r="BO298" s="552"/>
      <c r="BP298" s="552"/>
      <c r="BQ298" s="552"/>
      <c r="BR298" s="552"/>
      <c r="BS298" s="552"/>
      <c r="BT298" s="552"/>
      <c r="BU298" s="552"/>
      <c r="BV298" s="552"/>
      <c r="BW298" s="552">
        <f t="shared" si="98"/>
        <v>0</v>
      </c>
      <c r="BX298" s="553">
        <f t="shared" si="99"/>
        <v>0</v>
      </c>
      <c r="BY298" s="552">
        <f t="shared" si="100"/>
        <v>0</v>
      </c>
      <c r="BZ298" s="553">
        <f t="shared" si="101"/>
        <v>0</v>
      </c>
      <c r="CA298" s="549"/>
    </row>
    <row r="299" spans="1:79" ht="47.25">
      <c r="A299" s="572" t="s">
        <v>767</v>
      </c>
      <c r="B299" s="551" t="s">
        <v>725</v>
      </c>
      <c r="C299" s="548"/>
      <c r="D299" s="548"/>
      <c r="E299" s="552">
        <f t="shared" si="94"/>
        <v>0</v>
      </c>
      <c r="F299" s="552">
        <f t="shared" si="94"/>
        <v>616.62510933338763</v>
      </c>
      <c r="G299" s="552">
        <f t="shared" si="94"/>
        <v>31.999999999999972</v>
      </c>
      <c r="H299" s="552">
        <f t="shared" si="93"/>
        <v>0</v>
      </c>
      <c r="I299" s="552">
        <f t="shared" si="93"/>
        <v>1.57</v>
      </c>
      <c r="J299" s="552">
        <f t="shared" si="93"/>
        <v>0</v>
      </c>
      <c r="K299" s="552">
        <f t="shared" si="93"/>
        <v>0</v>
      </c>
      <c r="L299" s="552">
        <f>L300+L301</f>
        <v>0</v>
      </c>
      <c r="M299" s="552">
        <f t="shared" ref="M299:BV299" si="106">M300+M301</f>
        <v>0</v>
      </c>
      <c r="N299" s="552">
        <f t="shared" si="106"/>
        <v>0</v>
      </c>
      <c r="O299" s="552">
        <f t="shared" si="106"/>
        <v>0</v>
      </c>
      <c r="P299" s="552">
        <f t="shared" si="106"/>
        <v>0</v>
      </c>
      <c r="Q299" s="552">
        <f t="shared" si="106"/>
        <v>0</v>
      </c>
      <c r="R299" s="552">
        <f t="shared" si="106"/>
        <v>0</v>
      </c>
      <c r="S299" s="552">
        <f t="shared" si="106"/>
        <v>0</v>
      </c>
      <c r="T299" s="552">
        <f t="shared" si="106"/>
        <v>500.70855848593004</v>
      </c>
      <c r="U299" s="552">
        <f t="shared" si="106"/>
        <v>31.999999999999972</v>
      </c>
      <c r="V299" s="552">
        <f t="shared" si="106"/>
        <v>0</v>
      </c>
      <c r="W299" s="552">
        <f t="shared" si="106"/>
        <v>1.57</v>
      </c>
      <c r="X299" s="552">
        <f t="shared" si="106"/>
        <v>0</v>
      </c>
      <c r="Y299" s="552">
        <f t="shared" si="106"/>
        <v>0</v>
      </c>
      <c r="Z299" s="552">
        <f t="shared" si="106"/>
        <v>0</v>
      </c>
      <c r="AA299" s="552">
        <f t="shared" si="106"/>
        <v>0</v>
      </c>
      <c r="AB299" s="552">
        <f t="shared" si="106"/>
        <v>0</v>
      </c>
      <c r="AC299" s="552">
        <f t="shared" si="106"/>
        <v>0</v>
      </c>
      <c r="AD299" s="552">
        <f t="shared" si="106"/>
        <v>0</v>
      </c>
      <c r="AE299" s="552">
        <f t="shared" si="106"/>
        <v>0</v>
      </c>
      <c r="AF299" s="552">
        <f t="shared" si="106"/>
        <v>0</v>
      </c>
      <c r="AG299" s="552">
        <f t="shared" si="106"/>
        <v>0</v>
      </c>
      <c r="AH299" s="552">
        <f t="shared" si="106"/>
        <v>115.91655084745764</v>
      </c>
      <c r="AI299" s="552">
        <f t="shared" si="106"/>
        <v>0</v>
      </c>
      <c r="AJ299" s="552">
        <f t="shared" si="106"/>
        <v>0</v>
      </c>
      <c r="AK299" s="552">
        <f t="shared" si="106"/>
        <v>0</v>
      </c>
      <c r="AL299" s="552">
        <f t="shared" si="106"/>
        <v>0</v>
      </c>
      <c r="AM299" s="552">
        <f t="shared" si="106"/>
        <v>0</v>
      </c>
      <c r="AN299" s="552">
        <f t="shared" si="97"/>
        <v>0</v>
      </c>
      <c r="AO299" s="552">
        <f t="shared" si="95"/>
        <v>549.83642099999997</v>
      </c>
      <c r="AP299" s="552">
        <f t="shared" si="105"/>
        <v>32</v>
      </c>
      <c r="AQ299" s="552">
        <f t="shared" si="105"/>
        <v>0</v>
      </c>
      <c r="AR299" s="552">
        <f t="shared" si="105"/>
        <v>1.18</v>
      </c>
      <c r="AS299" s="552">
        <f t="shared" si="105"/>
        <v>0</v>
      </c>
      <c r="AT299" s="552">
        <f t="shared" si="105"/>
        <v>0</v>
      </c>
      <c r="AU299" s="552">
        <f t="shared" si="106"/>
        <v>0</v>
      </c>
      <c r="AV299" s="552">
        <f t="shared" si="106"/>
        <v>0</v>
      </c>
      <c r="AW299" s="552">
        <f t="shared" si="106"/>
        <v>0</v>
      </c>
      <c r="AX299" s="552">
        <f t="shared" si="106"/>
        <v>0</v>
      </c>
      <c r="AY299" s="552">
        <f t="shared" si="106"/>
        <v>0</v>
      </c>
      <c r="AZ299" s="552">
        <f t="shared" si="106"/>
        <v>0</v>
      </c>
      <c r="BA299" s="552">
        <f t="shared" si="106"/>
        <v>0</v>
      </c>
      <c r="BB299" s="552">
        <f t="shared" si="106"/>
        <v>0</v>
      </c>
      <c r="BC299" s="552">
        <f t="shared" si="106"/>
        <v>464.93630999999993</v>
      </c>
      <c r="BD299" s="552">
        <f t="shared" si="106"/>
        <v>32</v>
      </c>
      <c r="BE299" s="552">
        <f t="shared" si="106"/>
        <v>0</v>
      </c>
      <c r="BF299" s="552">
        <f t="shared" si="106"/>
        <v>1.18</v>
      </c>
      <c r="BG299" s="552">
        <f t="shared" si="106"/>
        <v>0</v>
      </c>
      <c r="BH299" s="552">
        <f t="shared" si="106"/>
        <v>0</v>
      </c>
      <c r="BI299" s="552">
        <f t="shared" si="106"/>
        <v>0</v>
      </c>
      <c r="BJ299" s="552">
        <f t="shared" si="106"/>
        <v>0</v>
      </c>
      <c r="BK299" s="552">
        <f t="shared" si="106"/>
        <v>0</v>
      </c>
      <c r="BL299" s="552">
        <f t="shared" si="106"/>
        <v>0</v>
      </c>
      <c r="BM299" s="552">
        <f t="shared" si="106"/>
        <v>0</v>
      </c>
      <c r="BN299" s="552">
        <f t="shared" si="106"/>
        <v>0</v>
      </c>
      <c r="BO299" s="552">
        <f t="shared" si="106"/>
        <v>0</v>
      </c>
      <c r="BP299" s="552">
        <f t="shared" si="106"/>
        <v>0</v>
      </c>
      <c r="BQ299" s="552">
        <f t="shared" si="106"/>
        <v>84.900110999999995</v>
      </c>
      <c r="BR299" s="552">
        <f t="shared" si="106"/>
        <v>0</v>
      </c>
      <c r="BS299" s="552">
        <f t="shared" si="106"/>
        <v>0</v>
      </c>
      <c r="BT299" s="552">
        <f t="shared" si="106"/>
        <v>0</v>
      </c>
      <c r="BU299" s="552">
        <f t="shared" si="106"/>
        <v>0</v>
      </c>
      <c r="BV299" s="552">
        <f t="shared" si="106"/>
        <v>0</v>
      </c>
      <c r="BW299" s="552">
        <f t="shared" si="98"/>
        <v>-66.788688333387654</v>
      </c>
      <c r="BX299" s="553">
        <f t="shared" si="99"/>
        <v>-0.10831328034239573</v>
      </c>
      <c r="BY299" s="552">
        <f t="shared" si="100"/>
        <v>0</v>
      </c>
      <c r="BZ299" s="553">
        <f t="shared" si="101"/>
        <v>0</v>
      </c>
      <c r="CA299" s="549"/>
    </row>
    <row r="300" spans="1:79" ht="47.25">
      <c r="A300" s="572" t="s">
        <v>768</v>
      </c>
      <c r="B300" s="551" t="s">
        <v>727</v>
      </c>
      <c r="C300" s="548"/>
      <c r="D300" s="548"/>
      <c r="E300" s="552">
        <f t="shared" si="94"/>
        <v>0</v>
      </c>
      <c r="F300" s="552">
        <f t="shared" si="94"/>
        <v>0</v>
      </c>
      <c r="G300" s="552">
        <f t="shared" si="94"/>
        <v>0</v>
      </c>
      <c r="H300" s="552">
        <f t="shared" si="93"/>
        <v>0</v>
      </c>
      <c r="I300" s="552">
        <f t="shared" si="93"/>
        <v>0</v>
      </c>
      <c r="J300" s="552">
        <f t="shared" si="93"/>
        <v>0</v>
      </c>
      <c r="K300" s="552">
        <f t="shared" si="93"/>
        <v>0</v>
      </c>
      <c r="L300" s="552"/>
      <c r="M300" s="552"/>
      <c r="N300" s="552"/>
      <c r="O300" s="552"/>
      <c r="P300" s="552"/>
      <c r="Q300" s="552"/>
      <c r="R300" s="552"/>
      <c r="S300" s="552"/>
      <c r="T300" s="552"/>
      <c r="U300" s="552"/>
      <c r="V300" s="552"/>
      <c r="W300" s="552"/>
      <c r="X300" s="552"/>
      <c r="Y300" s="552"/>
      <c r="Z300" s="552"/>
      <c r="AA300" s="552"/>
      <c r="AB300" s="552"/>
      <c r="AC300" s="552"/>
      <c r="AD300" s="552"/>
      <c r="AE300" s="552"/>
      <c r="AF300" s="552"/>
      <c r="AG300" s="552"/>
      <c r="AH300" s="552"/>
      <c r="AI300" s="552"/>
      <c r="AJ300" s="552"/>
      <c r="AK300" s="552"/>
      <c r="AL300" s="552"/>
      <c r="AM300" s="552"/>
      <c r="AN300" s="552">
        <f t="shared" si="97"/>
        <v>0</v>
      </c>
      <c r="AO300" s="552">
        <f t="shared" si="95"/>
        <v>0</v>
      </c>
      <c r="AP300" s="552">
        <f t="shared" si="105"/>
        <v>0</v>
      </c>
      <c r="AQ300" s="552">
        <f t="shared" si="105"/>
        <v>0</v>
      </c>
      <c r="AR300" s="552">
        <f t="shared" si="105"/>
        <v>0</v>
      </c>
      <c r="AS300" s="552">
        <f t="shared" si="105"/>
        <v>0</v>
      </c>
      <c r="AT300" s="552">
        <f t="shared" si="105"/>
        <v>0</v>
      </c>
      <c r="AU300" s="552"/>
      <c r="AV300" s="552"/>
      <c r="AW300" s="552"/>
      <c r="AX300" s="552"/>
      <c r="AY300" s="552"/>
      <c r="AZ300" s="552"/>
      <c r="BA300" s="552"/>
      <c r="BB300" s="552"/>
      <c r="BC300" s="552"/>
      <c r="BD300" s="552"/>
      <c r="BE300" s="552"/>
      <c r="BF300" s="552"/>
      <c r="BG300" s="552"/>
      <c r="BH300" s="552"/>
      <c r="BI300" s="552"/>
      <c r="BJ300" s="552"/>
      <c r="BK300" s="552"/>
      <c r="BL300" s="552"/>
      <c r="BM300" s="552"/>
      <c r="BN300" s="552"/>
      <c r="BO300" s="552"/>
      <c r="BP300" s="552"/>
      <c r="BQ300" s="552"/>
      <c r="BR300" s="552"/>
      <c r="BS300" s="552"/>
      <c r="BT300" s="552"/>
      <c r="BU300" s="552"/>
      <c r="BV300" s="552"/>
      <c r="BW300" s="552">
        <f t="shared" si="98"/>
        <v>0</v>
      </c>
      <c r="BX300" s="553">
        <f t="shared" si="99"/>
        <v>0</v>
      </c>
      <c r="BY300" s="552">
        <f t="shared" si="100"/>
        <v>0</v>
      </c>
      <c r="BZ300" s="553">
        <f t="shared" si="101"/>
        <v>0</v>
      </c>
      <c r="CA300" s="549"/>
    </row>
    <row r="301" spans="1:79" ht="47.25">
      <c r="A301" s="572" t="s">
        <v>769</v>
      </c>
      <c r="B301" s="551" t="s">
        <v>729</v>
      </c>
      <c r="C301" s="548"/>
      <c r="D301" s="548"/>
      <c r="E301" s="552">
        <f t="shared" si="94"/>
        <v>0</v>
      </c>
      <c r="F301" s="552">
        <f t="shared" si="94"/>
        <v>616.62510933338763</v>
      </c>
      <c r="G301" s="552">
        <f t="shared" si="94"/>
        <v>31.999999999999972</v>
      </c>
      <c r="H301" s="552">
        <f t="shared" si="93"/>
        <v>0</v>
      </c>
      <c r="I301" s="552">
        <f t="shared" si="93"/>
        <v>1.57</v>
      </c>
      <c r="J301" s="552">
        <f t="shared" si="93"/>
        <v>0</v>
      </c>
      <c r="K301" s="552">
        <f t="shared" si="93"/>
        <v>0</v>
      </c>
      <c r="L301" s="552">
        <f>L302+L303</f>
        <v>0</v>
      </c>
      <c r="M301" s="552">
        <f t="shared" ref="M301:BV301" si="107">M302+M303</f>
        <v>0</v>
      </c>
      <c r="N301" s="552">
        <f t="shared" si="107"/>
        <v>0</v>
      </c>
      <c r="O301" s="552">
        <f t="shared" si="107"/>
        <v>0</v>
      </c>
      <c r="P301" s="552">
        <f t="shared" si="107"/>
        <v>0</v>
      </c>
      <c r="Q301" s="552">
        <f t="shared" si="107"/>
        <v>0</v>
      </c>
      <c r="R301" s="552">
        <f t="shared" si="107"/>
        <v>0</v>
      </c>
      <c r="S301" s="552">
        <f t="shared" si="107"/>
        <v>0</v>
      </c>
      <c r="T301" s="552">
        <f t="shared" si="107"/>
        <v>500.70855848593004</v>
      </c>
      <c r="U301" s="552">
        <f t="shared" si="107"/>
        <v>31.999999999999972</v>
      </c>
      <c r="V301" s="552">
        <f t="shared" si="107"/>
        <v>0</v>
      </c>
      <c r="W301" s="552">
        <f t="shared" si="107"/>
        <v>1.57</v>
      </c>
      <c r="X301" s="552">
        <f t="shared" si="107"/>
        <v>0</v>
      </c>
      <c r="Y301" s="552">
        <f t="shared" si="107"/>
        <v>0</v>
      </c>
      <c r="Z301" s="552">
        <f t="shared" si="107"/>
        <v>0</v>
      </c>
      <c r="AA301" s="552">
        <f t="shared" si="107"/>
        <v>0</v>
      </c>
      <c r="AB301" s="552">
        <f t="shared" si="107"/>
        <v>0</v>
      </c>
      <c r="AC301" s="552">
        <f t="shared" si="107"/>
        <v>0</v>
      </c>
      <c r="AD301" s="552">
        <f t="shared" si="107"/>
        <v>0</v>
      </c>
      <c r="AE301" s="552">
        <f t="shared" si="107"/>
        <v>0</v>
      </c>
      <c r="AF301" s="552">
        <f t="shared" si="107"/>
        <v>0</v>
      </c>
      <c r="AG301" s="552">
        <f t="shared" si="107"/>
        <v>0</v>
      </c>
      <c r="AH301" s="552">
        <f t="shared" si="107"/>
        <v>115.91655084745764</v>
      </c>
      <c r="AI301" s="552">
        <f t="shared" si="107"/>
        <v>0</v>
      </c>
      <c r="AJ301" s="552">
        <f t="shared" si="107"/>
        <v>0</v>
      </c>
      <c r="AK301" s="552">
        <f t="shared" si="107"/>
        <v>0</v>
      </c>
      <c r="AL301" s="552">
        <f t="shared" si="107"/>
        <v>0</v>
      </c>
      <c r="AM301" s="552">
        <f t="shared" si="107"/>
        <v>0</v>
      </c>
      <c r="AN301" s="552">
        <f t="shared" si="97"/>
        <v>0</v>
      </c>
      <c r="AO301" s="552">
        <f t="shared" si="95"/>
        <v>549.83642099999997</v>
      </c>
      <c r="AP301" s="552">
        <f t="shared" si="105"/>
        <v>32</v>
      </c>
      <c r="AQ301" s="552">
        <f t="shared" si="105"/>
        <v>0</v>
      </c>
      <c r="AR301" s="552">
        <f t="shared" si="105"/>
        <v>1.18</v>
      </c>
      <c r="AS301" s="552">
        <f t="shared" si="105"/>
        <v>0</v>
      </c>
      <c r="AT301" s="552">
        <f t="shared" si="105"/>
        <v>0</v>
      </c>
      <c r="AU301" s="552">
        <f t="shared" si="107"/>
        <v>0</v>
      </c>
      <c r="AV301" s="552">
        <f t="shared" si="107"/>
        <v>0</v>
      </c>
      <c r="AW301" s="552">
        <f t="shared" si="107"/>
        <v>0</v>
      </c>
      <c r="AX301" s="552">
        <f t="shared" si="107"/>
        <v>0</v>
      </c>
      <c r="AY301" s="552">
        <f t="shared" si="107"/>
        <v>0</v>
      </c>
      <c r="AZ301" s="552">
        <f t="shared" si="107"/>
        <v>0</v>
      </c>
      <c r="BA301" s="552">
        <f t="shared" si="107"/>
        <v>0</v>
      </c>
      <c r="BB301" s="552">
        <f t="shared" si="107"/>
        <v>0</v>
      </c>
      <c r="BC301" s="552">
        <f t="shared" si="107"/>
        <v>464.93630999999993</v>
      </c>
      <c r="BD301" s="552">
        <f t="shared" si="107"/>
        <v>32</v>
      </c>
      <c r="BE301" s="552">
        <f t="shared" si="107"/>
        <v>0</v>
      </c>
      <c r="BF301" s="552">
        <f t="shared" si="107"/>
        <v>1.18</v>
      </c>
      <c r="BG301" s="552">
        <f t="shared" si="107"/>
        <v>0</v>
      </c>
      <c r="BH301" s="552">
        <f t="shared" si="107"/>
        <v>0</v>
      </c>
      <c r="BI301" s="552">
        <f t="shared" si="107"/>
        <v>0</v>
      </c>
      <c r="BJ301" s="552">
        <f t="shared" si="107"/>
        <v>0</v>
      </c>
      <c r="BK301" s="552">
        <f t="shared" si="107"/>
        <v>0</v>
      </c>
      <c r="BL301" s="552">
        <f t="shared" si="107"/>
        <v>0</v>
      </c>
      <c r="BM301" s="552">
        <f t="shared" si="107"/>
        <v>0</v>
      </c>
      <c r="BN301" s="552">
        <f t="shared" si="107"/>
        <v>0</v>
      </c>
      <c r="BO301" s="552">
        <f t="shared" si="107"/>
        <v>0</v>
      </c>
      <c r="BP301" s="552">
        <f t="shared" si="107"/>
        <v>0</v>
      </c>
      <c r="BQ301" s="552">
        <f t="shared" si="107"/>
        <v>84.900110999999995</v>
      </c>
      <c r="BR301" s="552">
        <f t="shared" si="107"/>
        <v>0</v>
      </c>
      <c r="BS301" s="552">
        <f t="shared" si="107"/>
        <v>0</v>
      </c>
      <c r="BT301" s="552">
        <f t="shared" si="107"/>
        <v>0</v>
      </c>
      <c r="BU301" s="552">
        <f t="shared" si="107"/>
        <v>0</v>
      </c>
      <c r="BV301" s="552">
        <f t="shared" si="107"/>
        <v>0</v>
      </c>
      <c r="BW301" s="552">
        <f t="shared" si="98"/>
        <v>-66.788688333387654</v>
      </c>
      <c r="BX301" s="553">
        <f t="shared" si="99"/>
        <v>-0.10831328034239573</v>
      </c>
      <c r="BY301" s="552">
        <f t="shared" si="100"/>
        <v>0</v>
      </c>
      <c r="BZ301" s="553">
        <f t="shared" si="101"/>
        <v>0</v>
      </c>
      <c r="CA301" s="549"/>
    </row>
    <row r="302" spans="1:79" ht="47.25">
      <c r="A302" s="576" t="s">
        <v>769</v>
      </c>
      <c r="B302" s="526" t="s">
        <v>36</v>
      </c>
      <c r="C302" s="525" t="s">
        <v>4</v>
      </c>
      <c r="D302" s="574" t="s">
        <v>287</v>
      </c>
      <c r="E302" s="552">
        <f t="shared" si="94"/>
        <v>0</v>
      </c>
      <c r="F302" s="552">
        <f t="shared" si="94"/>
        <v>500.70855848593004</v>
      </c>
      <c r="G302" s="552">
        <f t="shared" si="94"/>
        <v>31.999999999999972</v>
      </c>
      <c r="H302" s="552">
        <f t="shared" si="93"/>
        <v>0</v>
      </c>
      <c r="I302" s="552">
        <f t="shared" si="93"/>
        <v>1.57</v>
      </c>
      <c r="J302" s="552">
        <f t="shared" si="93"/>
        <v>0</v>
      </c>
      <c r="K302" s="552">
        <f t="shared" si="93"/>
        <v>0</v>
      </c>
      <c r="L302" s="575">
        <v>0</v>
      </c>
      <c r="M302" s="575">
        <v>0</v>
      </c>
      <c r="N302" s="575"/>
      <c r="O302" s="575"/>
      <c r="P302" s="575"/>
      <c r="Q302" s="575"/>
      <c r="R302" s="575"/>
      <c r="S302" s="575">
        <v>0</v>
      </c>
      <c r="T302" s="575">
        <v>500.70855848593004</v>
      </c>
      <c r="U302" s="575">
        <v>31.999999999999972</v>
      </c>
      <c r="V302" s="575"/>
      <c r="W302" s="575">
        <v>1.57</v>
      </c>
      <c r="X302" s="575"/>
      <c r="Y302" s="575"/>
      <c r="Z302" s="575">
        <v>0</v>
      </c>
      <c r="AA302" s="575">
        <v>0</v>
      </c>
      <c r="AB302" s="575"/>
      <c r="AC302" s="575"/>
      <c r="AD302" s="575"/>
      <c r="AE302" s="575"/>
      <c r="AF302" s="575"/>
      <c r="AG302" s="575">
        <v>0</v>
      </c>
      <c r="AH302" s="575">
        <v>0</v>
      </c>
      <c r="AI302" s="575"/>
      <c r="AJ302" s="575"/>
      <c r="AK302" s="575"/>
      <c r="AL302" s="575"/>
      <c r="AM302" s="575"/>
      <c r="AN302" s="552">
        <f t="shared" si="97"/>
        <v>0</v>
      </c>
      <c r="AO302" s="552">
        <f t="shared" si="95"/>
        <v>464.93630999999993</v>
      </c>
      <c r="AP302" s="552">
        <f t="shared" si="105"/>
        <v>32</v>
      </c>
      <c r="AQ302" s="552">
        <f t="shared" si="105"/>
        <v>0</v>
      </c>
      <c r="AR302" s="552">
        <f t="shared" si="105"/>
        <v>1.18</v>
      </c>
      <c r="AS302" s="552">
        <f t="shared" si="105"/>
        <v>0</v>
      </c>
      <c r="AT302" s="552">
        <f t="shared" si="105"/>
        <v>0</v>
      </c>
      <c r="AU302" s="575">
        <v>0</v>
      </c>
      <c r="AV302" s="575">
        <v>0</v>
      </c>
      <c r="AW302" s="575"/>
      <c r="AX302" s="575"/>
      <c r="AY302" s="575"/>
      <c r="AZ302" s="575"/>
      <c r="BA302" s="575"/>
      <c r="BB302" s="575">
        <v>0</v>
      </c>
      <c r="BC302" s="575">
        <v>464.93630999999993</v>
      </c>
      <c r="BD302" s="575">
        <v>32</v>
      </c>
      <c r="BE302" s="575"/>
      <c r="BF302" s="575">
        <v>1.18</v>
      </c>
      <c r="BG302" s="575"/>
      <c r="BH302" s="575"/>
      <c r="BI302" s="575">
        <v>0</v>
      </c>
      <c r="BJ302" s="575">
        <v>0</v>
      </c>
      <c r="BK302" s="575"/>
      <c r="BL302" s="575"/>
      <c r="BM302" s="575"/>
      <c r="BN302" s="575"/>
      <c r="BO302" s="575"/>
      <c r="BP302" s="575">
        <v>0</v>
      </c>
      <c r="BQ302" s="575">
        <v>0</v>
      </c>
      <c r="BR302" s="575"/>
      <c r="BS302" s="575"/>
      <c r="BT302" s="575"/>
      <c r="BU302" s="575"/>
      <c r="BV302" s="575"/>
      <c r="BW302" s="552">
        <f t="shared" si="98"/>
        <v>-35.772248485930106</v>
      </c>
      <c r="BX302" s="553">
        <f t="shared" si="99"/>
        <v>-7.1443253524765327E-2</v>
      </c>
      <c r="BY302" s="552">
        <f t="shared" si="100"/>
        <v>0</v>
      </c>
      <c r="BZ302" s="553">
        <f t="shared" si="101"/>
        <v>0</v>
      </c>
      <c r="CA302" s="530" t="s">
        <v>455</v>
      </c>
    </row>
    <row r="303" spans="1:79" ht="63">
      <c r="A303" s="576" t="s">
        <v>769</v>
      </c>
      <c r="B303" s="526" t="s">
        <v>212</v>
      </c>
      <c r="C303" s="525" t="s">
        <v>4</v>
      </c>
      <c r="D303" s="574" t="s">
        <v>286</v>
      </c>
      <c r="E303" s="552">
        <f t="shared" si="94"/>
        <v>0</v>
      </c>
      <c r="F303" s="552">
        <f t="shared" si="94"/>
        <v>115.91655084745764</v>
      </c>
      <c r="G303" s="552">
        <f t="shared" si="94"/>
        <v>0</v>
      </c>
      <c r="H303" s="552">
        <f t="shared" si="93"/>
        <v>0</v>
      </c>
      <c r="I303" s="552">
        <f t="shared" si="93"/>
        <v>0</v>
      </c>
      <c r="J303" s="552">
        <f t="shared" si="93"/>
        <v>0</v>
      </c>
      <c r="K303" s="552">
        <f t="shared" si="93"/>
        <v>0</v>
      </c>
      <c r="L303" s="575">
        <v>0</v>
      </c>
      <c r="M303" s="575">
        <v>0</v>
      </c>
      <c r="N303" s="575"/>
      <c r="O303" s="575"/>
      <c r="P303" s="575"/>
      <c r="Q303" s="575"/>
      <c r="R303" s="575"/>
      <c r="S303" s="575">
        <v>0</v>
      </c>
      <c r="T303" s="575">
        <v>0</v>
      </c>
      <c r="U303" s="575"/>
      <c r="V303" s="575"/>
      <c r="W303" s="575"/>
      <c r="X303" s="575"/>
      <c r="Y303" s="575"/>
      <c r="Z303" s="575">
        <v>0</v>
      </c>
      <c r="AA303" s="575">
        <v>0</v>
      </c>
      <c r="AB303" s="575"/>
      <c r="AC303" s="575"/>
      <c r="AD303" s="575"/>
      <c r="AE303" s="575"/>
      <c r="AF303" s="575"/>
      <c r="AG303" s="575">
        <v>0</v>
      </c>
      <c r="AH303" s="575">
        <v>115.91655084745764</v>
      </c>
      <c r="AI303" s="575"/>
      <c r="AJ303" s="575"/>
      <c r="AK303" s="575"/>
      <c r="AL303" s="575"/>
      <c r="AM303" s="575"/>
      <c r="AN303" s="552">
        <f t="shared" si="97"/>
        <v>0</v>
      </c>
      <c r="AO303" s="552">
        <f t="shared" si="95"/>
        <v>84.900110999999995</v>
      </c>
      <c r="AP303" s="552">
        <f t="shared" si="105"/>
        <v>0</v>
      </c>
      <c r="AQ303" s="552">
        <f t="shared" si="105"/>
        <v>0</v>
      </c>
      <c r="AR303" s="552">
        <f t="shared" si="105"/>
        <v>0</v>
      </c>
      <c r="AS303" s="552">
        <f t="shared" si="105"/>
        <v>0</v>
      </c>
      <c r="AT303" s="552">
        <f t="shared" si="105"/>
        <v>0</v>
      </c>
      <c r="AU303" s="575">
        <v>0</v>
      </c>
      <c r="AV303" s="575">
        <v>0</v>
      </c>
      <c r="AW303" s="575"/>
      <c r="AX303" s="575"/>
      <c r="AY303" s="575"/>
      <c r="AZ303" s="575"/>
      <c r="BA303" s="575"/>
      <c r="BB303" s="575">
        <v>0</v>
      </c>
      <c r="BC303" s="575">
        <v>0</v>
      </c>
      <c r="BD303" s="575"/>
      <c r="BE303" s="575"/>
      <c r="BF303" s="575"/>
      <c r="BG303" s="575"/>
      <c r="BH303" s="575"/>
      <c r="BI303" s="575">
        <v>0</v>
      </c>
      <c r="BJ303" s="575">
        <v>0</v>
      </c>
      <c r="BK303" s="575"/>
      <c r="BL303" s="575"/>
      <c r="BM303" s="575"/>
      <c r="BN303" s="575"/>
      <c r="BO303" s="575"/>
      <c r="BP303" s="575">
        <v>0</v>
      </c>
      <c r="BQ303" s="575">
        <v>84.900110999999995</v>
      </c>
      <c r="BR303" s="575"/>
      <c r="BS303" s="575"/>
      <c r="BT303" s="575"/>
      <c r="BU303" s="575"/>
      <c r="BV303" s="575"/>
      <c r="BW303" s="552">
        <f t="shared" si="98"/>
        <v>-31.016439847457647</v>
      </c>
      <c r="BX303" s="553">
        <f t="shared" si="99"/>
        <v>-0.26757559313746537</v>
      </c>
      <c r="BY303" s="552">
        <f t="shared" si="100"/>
        <v>0</v>
      </c>
      <c r="BZ303" s="553">
        <f t="shared" si="101"/>
        <v>0</v>
      </c>
      <c r="CA303" s="530" t="s">
        <v>452</v>
      </c>
    </row>
    <row r="304" spans="1:79" ht="31.5">
      <c r="A304" s="572" t="s">
        <v>770</v>
      </c>
      <c r="B304" s="551" t="s">
        <v>731</v>
      </c>
      <c r="C304" s="548"/>
      <c r="D304" s="548"/>
      <c r="E304" s="552">
        <f t="shared" si="94"/>
        <v>0</v>
      </c>
      <c r="F304" s="552">
        <f t="shared" si="94"/>
        <v>0</v>
      </c>
      <c r="G304" s="552">
        <f t="shared" si="94"/>
        <v>0</v>
      </c>
      <c r="H304" s="552">
        <f t="shared" si="93"/>
        <v>0</v>
      </c>
      <c r="I304" s="552">
        <f t="shared" si="93"/>
        <v>0</v>
      </c>
      <c r="J304" s="552">
        <f t="shared" si="93"/>
        <v>0</v>
      </c>
      <c r="K304" s="552">
        <f t="shared" si="93"/>
        <v>0</v>
      </c>
      <c r="L304" s="552"/>
      <c r="M304" s="552"/>
      <c r="N304" s="552"/>
      <c r="O304" s="552"/>
      <c r="P304" s="552"/>
      <c r="Q304" s="552"/>
      <c r="R304" s="552"/>
      <c r="S304" s="552"/>
      <c r="T304" s="552"/>
      <c r="U304" s="552"/>
      <c r="V304" s="552"/>
      <c r="W304" s="552"/>
      <c r="X304" s="552"/>
      <c r="Y304" s="552"/>
      <c r="Z304" s="552"/>
      <c r="AA304" s="552"/>
      <c r="AB304" s="552"/>
      <c r="AC304" s="552"/>
      <c r="AD304" s="552"/>
      <c r="AE304" s="552"/>
      <c r="AF304" s="552"/>
      <c r="AG304" s="552"/>
      <c r="AH304" s="552"/>
      <c r="AI304" s="552"/>
      <c r="AJ304" s="552"/>
      <c r="AK304" s="552"/>
      <c r="AL304" s="552"/>
      <c r="AM304" s="552"/>
      <c r="AN304" s="552">
        <f t="shared" si="97"/>
        <v>0</v>
      </c>
      <c r="AO304" s="552">
        <f t="shared" si="95"/>
        <v>0</v>
      </c>
      <c r="AP304" s="552">
        <f t="shared" si="105"/>
        <v>0</v>
      </c>
      <c r="AQ304" s="552">
        <f t="shared" si="105"/>
        <v>0</v>
      </c>
      <c r="AR304" s="552">
        <f t="shared" si="105"/>
        <v>0</v>
      </c>
      <c r="AS304" s="552">
        <f t="shared" si="105"/>
        <v>0</v>
      </c>
      <c r="AT304" s="552">
        <f t="shared" si="105"/>
        <v>0</v>
      </c>
      <c r="AU304" s="552"/>
      <c r="AV304" s="552"/>
      <c r="AW304" s="552"/>
      <c r="AX304" s="552"/>
      <c r="AY304" s="552"/>
      <c r="AZ304" s="552"/>
      <c r="BA304" s="552"/>
      <c r="BB304" s="552"/>
      <c r="BC304" s="552"/>
      <c r="BD304" s="552"/>
      <c r="BE304" s="552"/>
      <c r="BF304" s="552"/>
      <c r="BG304" s="552"/>
      <c r="BH304" s="552"/>
      <c r="BI304" s="552"/>
      <c r="BJ304" s="552"/>
      <c r="BK304" s="552"/>
      <c r="BL304" s="552"/>
      <c r="BM304" s="552"/>
      <c r="BN304" s="552"/>
      <c r="BO304" s="552"/>
      <c r="BP304" s="552"/>
      <c r="BQ304" s="552"/>
      <c r="BR304" s="552"/>
      <c r="BS304" s="552"/>
      <c r="BT304" s="552"/>
      <c r="BU304" s="552"/>
      <c r="BV304" s="552"/>
      <c r="BW304" s="552">
        <f t="shared" si="98"/>
        <v>0</v>
      </c>
      <c r="BX304" s="553">
        <f t="shared" si="99"/>
        <v>0</v>
      </c>
      <c r="BY304" s="552">
        <f t="shared" si="100"/>
        <v>0</v>
      </c>
      <c r="BZ304" s="553">
        <f t="shared" si="101"/>
        <v>0</v>
      </c>
      <c r="CA304" s="549"/>
    </row>
    <row r="305" spans="1:79" ht="31.5">
      <c r="A305" s="572" t="s">
        <v>771</v>
      </c>
      <c r="B305" s="551" t="s">
        <v>733</v>
      </c>
      <c r="C305" s="548"/>
      <c r="D305" s="548"/>
      <c r="E305" s="552">
        <f t="shared" si="94"/>
        <v>0</v>
      </c>
      <c r="F305" s="552">
        <f t="shared" si="94"/>
        <v>0</v>
      </c>
      <c r="G305" s="552">
        <f t="shared" si="94"/>
        <v>0</v>
      </c>
      <c r="H305" s="552">
        <f t="shared" si="93"/>
        <v>0</v>
      </c>
      <c r="I305" s="552">
        <f t="shared" si="93"/>
        <v>0</v>
      </c>
      <c r="J305" s="552">
        <f t="shared" si="93"/>
        <v>0</v>
      </c>
      <c r="K305" s="552">
        <f t="shared" si="93"/>
        <v>0</v>
      </c>
      <c r="L305" s="552"/>
      <c r="M305" s="552"/>
      <c r="N305" s="552"/>
      <c r="O305" s="552"/>
      <c r="P305" s="552"/>
      <c r="Q305" s="552"/>
      <c r="R305" s="552"/>
      <c r="S305" s="552"/>
      <c r="T305" s="552"/>
      <c r="U305" s="552"/>
      <c r="V305" s="552"/>
      <c r="W305" s="552"/>
      <c r="X305" s="552"/>
      <c r="Y305" s="552"/>
      <c r="Z305" s="552"/>
      <c r="AA305" s="552"/>
      <c r="AB305" s="552"/>
      <c r="AC305" s="552"/>
      <c r="AD305" s="552"/>
      <c r="AE305" s="552"/>
      <c r="AF305" s="552"/>
      <c r="AG305" s="552"/>
      <c r="AH305" s="552"/>
      <c r="AI305" s="552"/>
      <c r="AJ305" s="552"/>
      <c r="AK305" s="552"/>
      <c r="AL305" s="552"/>
      <c r="AM305" s="552"/>
      <c r="AN305" s="552">
        <f t="shared" si="97"/>
        <v>0</v>
      </c>
      <c r="AO305" s="552">
        <f t="shared" si="95"/>
        <v>0</v>
      </c>
      <c r="AP305" s="552">
        <f t="shared" si="105"/>
        <v>0</v>
      </c>
      <c r="AQ305" s="552">
        <f t="shared" si="105"/>
        <v>0</v>
      </c>
      <c r="AR305" s="552">
        <f t="shared" si="105"/>
        <v>0</v>
      </c>
      <c r="AS305" s="552">
        <f t="shared" si="105"/>
        <v>0</v>
      </c>
      <c r="AT305" s="552">
        <f t="shared" si="105"/>
        <v>0</v>
      </c>
      <c r="AU305" s="552"/>
      <c r="AV305" s="552"/>
      <c r="AW305" s="552"/>
      <c r="AX305" s="552"/>
      <c r="AY305" s="552"/>
      <c r="AZ305" s="552"/>
      <c r="BA305" s="552"/>
      <c r="BB305" s="552"/>
      <c r="BC305" s="552"/>
      <c r="BD305" s="552"/>
      <c r="BE305" s="552"/>
      <c r="BF305" s="552"/>
      <c r="BG305" s="552"/>
      <c r="BH305" s="552"/>
      <c r="BI305" s="552"/>
      <c r="BJ305" s="552"/>
      <c r="BK305" s="552"/>
      <c r="BL305" s="552"/>
      <c r="BM305" s="552"/>
      <c r="BN305" s="552"/>
      <c r="BO305" s="552"/>
      <c r="BP305" s="552"/>
      <c r="BQ305" s="552"/>
      <c r="BR305" s="552"/>
      <c r="BS305" s="552"/>
      <c r="BT305" s="552"/>
      <c r="BU305" s="552"/>
      <c r="BV305" s="552"/>
      <c r="BW305" s="552">
        <f t="shared" si="98"/>
        <v>0</v>
      </c>
      <c r="BX305" s="553">
        <f t="shared" si="99"/>
        <v>0</v>
      </c>
      <c r="BY305" s="552">
        <f t="shared" si="100"/>
        <v>0</v>
      </c>
      <c r="BZ305" s="553">
        <f t="shared" si="101"/>
        <v>0</v>
      </c>
      <c r="CA305" s="549"/>
    </row>
    <row r="306" spans="1:79">
      <c r="A306" s="572" t="s">
        <v>772</v>
      </c>
      <c r="B306" s="551" t="s">
        <v>735</v>
      </c>
      <c r="C306" s="548"/>
      <c r="D306" s="548"/>
      <c r="E306" s="552">
        <f t="shared" si="94"/>
        <v>0</v>
      </c>
      <c r="F306" s="552">
        <f t="shared" si="94"/>
        <v>0</v>
      </c>
      <c r="G306" s="552">
        <f t="shared" si="94"/>
        <v>0</v>
      </c>
      <c r="H306" s="552">
        <f t="shared" si="93"/>
        <v>0</v>
      </c>
      <c r="I306" s="552">
        <f t="shared" si="93"/>
        <v>0</v>
      </c>
      <c r="J306" s="552">
        <f t="shared" si="93"/>
        <v>0</v>
      </c>
      <c r="K306" s="552">
        <f t="shared" si="93"/>
        <v>0</v>
      </c>
      <c r="L306" s="552">
        <f>L307+L308+L309+L310+L311</f>
        <v>0</v>
      </c>
      <c r="M306" s="552">
        <f t="shared" ref="M306:BV306" si="108">M307+M308+M309+M310+M311</f>
        <v>0</v>
      </c>
      <c r="N306" s="552">
        <f t="shared" si="108"/>
        <v>0</v>
      </c>
      <c r="O306" s="552">
        <f t="shared" si="108"/>
        <v>0</v>
      </c>
      <c r="P306" s="552">
        <f t="shared" si="108"/>
        <v>0</v>
      </c>
      <c r="Q306" s="552">
        <f t="shared" si="108"/>
        <v>0</v>
      </c>
      <c r="R306" s="552">
        <f t="shared" si="108"/>
        <v>0</v>
      </c>
      <c r="S306" s="552">
        <f t="shared" si="108"/>
        <v>0</v>
      </c>
      <c r="T306" s="552">
        <f t="shared" si="108"/>
        <v>0</v>
      </c>
      <c r="U306" s="552">
        <f t="shared" si="108"/>
        <v>0</v>
      </c>
      <c r="V306" s="552">
        <f t="shared" si="108"/>
        <v>0</v>
      </c>
      <c r="W306" s="552">
        <f t="shared" si="108"/>
        <v>0</v>
      </c>
      <c r="X306" s="552">
        <f t="shared" si="108"/>
        <v>0</v>
      </c>
      <c r="Y306" s="552">
        <f t="shared" si="108"/>
        <v>0</v>
      </c>
      <c r="Z306" s="552">
        <f t="shared" si="108"/>
        <v>0</v>
      </c>
      <c r="AA306" s="552">
        <f t="shared" si="108"/>
        <v>0</v>
      </c>
      <c r="AB306" s="552">
        <f t="shared" si="108"/>
        <v>0</v>
      </c>
      <c r="AC306" s="552">
        <f t="shared" si="108"/>
        <v>0</v>
      </c>
      <c r="AD306" s="552">
        <f t="shared" si="108"/>
        <v>0</v>
      </c>
      <c r="AE306" s="552">
        <f t="shared" si="108"/>
        <v>0</v>
      </c>
      <c r="AF306" s="552">
        <f t="shared" si="108"/>
        <v>0</v>
      </c>
      <c r="AG306" s="552">
        <f t="shared" si="108"/>
        <v>0</v>
      </c>
      <c r="AH306" s="552">
        <f t="shared" si="108"/>
        <v>0</v>
      </c>
      <c r="AI306" s="552">
        <f t="shared" si="108"/>
        <v>0</v>
      </c>
      <c r="AJ306" s="552">
        <f t="shared" si="108"/>
        <v>0</v>
      </c>
      <c r="AK306" s="552">
        <f t="shared" si="108"/>
        <v>0</v>
      </c>
      <c r="AL306" s="552">
        <f t="shared" si="108"/>
        <v>0</v>
      </c>
      <c r="AM306" s="552">
        <f t="shared" si="108"/>
        <v>0</v>
      </c>
      <c r="AN306" s="552">
        <f t="shared" si="97"/>
        <v>0</v>
      </c>
      <c r="AO306" s="552">
        <f t="shared" si="95"/>
        <v>1.2450000000000001</v>
      </c>
      <c r="AP306" s="552">
        <f t="shared" si="105"/>
        <v>0</v>
      </c>
      <c r="AQ306" s="552">
        <f t="shared" si="105"/>
        <v>0</v>
      </c>
      <c r="AR306" s="552">
        <f t="shared" si="105"/>
        <v>0</v>
      </c>
      <c r="AS306" s="552">
        <f t="shared" si="105"/>
        <v>0</v>
      </c>
      <c r="AT306" s="552">
        <f t="shared" si="105"/>
        <v>0</v>
      </c>
      <c r="AU306" s="552">
        <f t="shared" si="108"/>
        <v>0</v>
      </c>
      <c r="AV306" s="552">
        <f t="shared" si="108"/>
        <v>0</v>
      </c>
      <c r="AW306" s="552">
        <f t="shared" si="108"/>
        <v>0</v>
      </c>
      <c r="AX306" s="552">
        <f t="shared" si="108"/>
        <v>0</v>
      </c>
      <c r="AY306" s="552">
        <f t="shared" si="108"/>
        <v>0</v>
      </c>
      <c r="AZ306" s="552">
        <f t="shared" si="108"/>
        <v>0</v>
      </c>
      <c r="BA306" s="552">
        <f t="shared" si="108"/>
        <v>0</v>
      </c>
      <c r="BB306" s="552">
        <f t="shared" si="108"/>
        <v>0</v>
      </c>
      <c r="BC306" s="552">
        <f t="shared" si="108"/>
        <v>1.2450000000000001</v>
      </c>
      <c r="BD306" s="552">
        <f t="shared" si="108"/>
        <v>0</v>
      </c>
      <c r="BE306" s="552">
        <f t="shared" si="108"/>
        <v>0</v>
      </c>
      <c r="BF306" s="552">
        <f t="shared" si="108"/>
        <v>0</v>
      </c>
      <c r="BG306" s="552">
        <f t="shared" si="108"/>
        <v>0</v>
      </c>
      <c r="BH306" s="552">
        <f t="shared" si="108"/>
        <v>0</v>
      </c>
      <c r="BI306" s="552">
        <f t="shared" si="108"/>
        <v>0</v>
      </c>
      <c r="BJ306" s="552">
        <f t="shared" si="108"/>
        <v>0</v>
      </c>
      <c r="BK306" s="552">
        <f t="shared" si="108"/>
        <v>0</v>
      </c>
      <c r="BL306" s="552">
        <f t="shared" si="108"/>
        <v>0</v>
      </c>
      <c r="BM306" s="552">
        <f t="shared" si="108"/>
        <v>0</v>
      </c>
      <c r="BN306" s="552">
        <f t="shared" si="108"/>
        <v>0</v>
      </c>
      <c r="BO306" s="552">
        <f t="shared" si="108"/>
        <v>0</v>
      </c>
      <c r="BP306" s="552">
        <f t="shared" si="108"/>
        <v>0</v>
      </c>
      <c r="BQ306" s="552">
        <f t="shared" si="108"/>
        <v>0</v>
      </c>
      <c r="BR306" s="552">
        <f t="shared" si="108"/>
        <v>0</v>
      </c>
      <c r="BS306" s="552">
        <f t="shared" si="108"/>
        <v>0</v>
      </c>
      <c r="BT306" s="552">
        <f t="shared" si="108"/>
        <v>0</v>
      </c>
      <c r="BU306" s="552">
        <f t="shared" si="108"/>
        <v>0</v>
      </c>
      <c r="BV306" s="552">
        <f t="shared" si="108"/>
        <v>0</v>
      </c>
      <c r="BW306" s="552">
        <f t="shared" si="98"/>
        <v>1.2450000000000001</v>
      </c>
      <c r="BX306" s="553">
        <f t="shared" si="99"/>
        <v>0</v>
      </c>
      <c r="BY306" s="552">
        <f t="shared" si="100"/>
        <v>0</v>
      </c>
      <c r="BZ306" s="553">
        <f t="shared" si="101"/>
        <v>0</v>
      </c>
      <c r="CA306" s="549"/>
    </row>
    <row r="307" spans="1:79" ht="78.75">
      <c r="A307" s="576" t="s">
        <v>772</v>
      </c>
      <c r="B307" s="526" t="s">
        <v>202</v>
      </c>
      <c r="C307" s="525" t="s">
        <v>3</v>
      </c>
      <c r="D307" s="574" t="s">
        <v>24</v>
      </c>
      <c r="E307" s="552">
        <f t="shared" si="94"/>
        <v>0</v>
      </c>
      <c r="F307" s="552">
        <f t="shared" si="94"/>
        <v>0</v>
      </c>
      <c r="G307" s="552">
        <f t="shared" si="94"/>
        <v>0</v>
      </c>
      <c r="H307" s="552">
        <f t="shared" si="93"/>
        <v>0</v>
      </c>
      <c r="I307" s="552">
        <f t="shared" si="93"/>
        <v>0</v>
      </c>
      <c r="J307" s="552">
        <f t="shared" si="93"/>
        <v>0</v>
      </c>
      <c r="K307" s="552">
        <f t="shared" si="93"/>
        <v>0</v>
      </c>
      <c r="L307" s="575">
        <v>0</v>
      </c>
      <c r="M307" s="575">
        <v>0</v>
      </c>
      <c r="N307" s="575"/>
      <c r="O307" s="575"/>
      <c r="P307" s="575"/>
      <c r="Q307" s="575"/>
      <c r="R307" s="575"/>
      <c r="S307" s="575">
        <v>0</v>
      </c>
      <c r="T307" s="575">
        <v>0</v>
      </c>
      <c r="U307" s="575"/>
      <c r="V307" s="575"/>
      <c r="W307" s="575"/>
      <c r="X307" s="575"/>
      <c r="Y307" s="575"/>
      <c r="Z307" s="575">
        <v>0</v>
      </c>
      <c r="AA307" s="575">
        <v>0</v>
      </c>
      <c r="AB307" s="575"/>
      <c r="AC307" s="575"/>
      <c r="AD307" s="575"/>
      <c r="AE307" s="575"/>
      <c r="AF307" s="575"/>
      <c r="AG307" s="575">
        <v>0</v>
      </c>
      <c r="AH307" s="575">
        <v>0</v>
      </c>
      <c r="AI307" s="575"/>
      <c r="AJ307" s="575"/>
      <c r="AK307" s="575"/>
      <c r="AL307" s="575"/>
      <c r="AM307" s="575"/>
      <c r="AN307" s="552">
        <f t="shared" si="97"/>
        <v>0</v>
      </c>
      <c r="AO307" s="552">
        <f t="shared" si="95"/>
        <v>0.24052999999999999</v>
      </c>
      <c r="AP307" s="552">
        <f t="shared" si="105"/>
        <v>0</v>
      </c>
      <c r="AQ307" s="552">
        <f t="shared" si="105"/>
        <v>0</v>
      </c>
      <c r="AR307" s="552">
        <f t="shared" si="105"/>
        <v>0</v>
      </c>
      <c r="AS307" s="552">
        <f t="shared" si="105"/>
        <v>0</v>
      </c>
      <c r="AT307" s="552">
        <f t="shared" si="105"/>
        <v>0</v>
      </c>
      <c r="AU307" s="575">
        <v>0</v>
      </c>
      <c r="AV307" s="575">
        <v>0</v>
      </c>
      <c r="AW307" s="575"/>
      <c r="AX307" s="575"/>
      <c r="AY307" s="575"/>
      <c r="AZ307" s="575"/>
      <c r="BA307" s="575"/>
      <c r="BB307" s="575">
        <v>0</v>
      </c>
      <c r="BC307" s="575">
        <v>0.24052999999999999</v>
      </c>
      <c r="BD307" s="575"/>
      <c r="BE307" s="575"/>
      <c r="BF307" s="575"/>
      <c r="BG307" s="575"/>
      <c r="BH307" s="575"/>
      <c r="BI307" s="575">
        <v>0</v>
      </c>
      <c r="BJ307" s="575">
        <v>0</v>
      </c>
      <c r="BK307" s="575"/>
      <c r="BL307" s="575"/>
      <c r="BM307" s="575"/>
      <c r="BN307" s="575"/>
      <c r="BO307" s="575"/>
      <c r="BP307" s="575">
        <v>0</v>
      </c>
      <c r="BQ307" s="575">
        <v>0</v>
      </c>
      <c r="BR307" s="575"/>
      <c r="BS307" s="575"/>
      <c r="BT307" s="575"/>
      <c r="BU307" s="575"/>
      <c r="BV307" s="575"/>
      <c r="BW307" s="552">
        <f t="shared" si="98"/>
        <v>0.24052999999999999</v>
      </c>
      <c r="BX307" s="553">
        <f t="shared" si="99"/>
        <v>0</v>
      </c>
      <c r="BY307" s="552">
        <f t="shared" si="100"/>
        <v>0</v>
      </c>
      <c r="BZ307" s="553">
        <f t="shared" si="101"/>
        <v>0</v>
      </c>
      <c r="CA307" s="530" t="s">
        <v>1207</v>
      </c>
    </row>
    <row r="308" spans="1:79" ht="78.75">
      <c r="A308" s="576" t="s">
        <v>772</v>
      </c>
      <c r="B308" s="526" t="s">
        <v>203</v>
      </c>
      <c r="C308" s="525" t="s">
        <v>3</v>
      </c>
      <c r="D308" s="574" t="s">
        <v>24</v>
      </c>
      <c r="E308" s="552">
        <f t="shared" si="94"/>
        <v>0</v>
      </c>
      <c r="F308" s="552">
        <f t="shared" si="94"/>
        <v>0</v>
      </c>
      <c r="G308" s="552">
        <f t="shared" si="94"/>
        <v>0</v>
      </c>
      <c r="H308" s="552">
        <f t="shared" si="93"/>
        <v>0</v>
      </c>
      <c r="I308" s="552">
        <f t="shared" si="93"/>
        <v>0</v>
      </c>
      <c r="J308" s="552">
        <f t="shared" si="93"/>
        <v>0</v>
      </c>
      <c r="K308" s="552">
        <f t="shared" si="93"/>
        <v>0</v>
      </c>
      <c r="L308" s="575">
        <v>0</v>
      </c>
      <c r="M308" s="575">
        <v>0</v>
      </c>
      <c r="N308" s="575"/>
      <c r="O308" s="575"/>
      <c r="P308" s="575"/>
      <c r="Q308" s="575"/>
      <c r="R308" s="575"/>
      <c r="S308" s="575">
        <v>0</v>
      </c>
      <c r="T308" s="575">
        <v>0</v>
      </c>
      <c r="U308" s="575"/>
      <c r="V308" s="575"/>
      <c r="W308" s="575"/>
      <c r="X308" s="575"/>
      <c r="Y308" s="575"/>
      <c r="Z308" s="575">
        <v>0</v>
      </c>
      <c r="AA308" s="575">
        <v>0</v>
      </c>
      <c r="AB308" s="575"/>
      <c r="AC308" s="575"/>
      <c r="AD308" s="575"/>
      <c r="AE308" s="575"/>
      <c r="AF308" s="575"/>
      <c r="AG308" s="575">
        <v>0</v>
      </c>
      <c r="AH308" s="575">
        <v>0</v>
      </c>
      <c r="AI308" s="575"/>
      <c r="AJ308" s="575"/>
      <c r="AK308" s="575"/>
      <c r="AL308" s="575"/>
      <c r="AM308" s="575"/>
      <c r="AN308" s="552">
        <f t="shared" si="97"/>
        <v>0</v>
      </c>
      <c r="AO308" s="552">
        <f t="shared" si="95"/>
        <v>0.40676000000000001</v>
      </c>
      <c r="AP308" s="552">
        <f t="shared" si="105"/>
        <v>0</v>
      </c>
      <c r="AQ308" s="552">
        <f t="shared" si="105"/>
        <v>0</v>
      </c>
      <c r="AR308" s="552">
        <f t="shared" si="105"/>
        <v>0</v>
      </c>
      <c r="AS308" s="552">
        <f t="shared" si="105"/>
        <v>0</v>
      </c>
      <c r="AT308" s="552">
        <f t="shared" si="105"/>
        <v>0</v>
      </c>
      <c r="AU308" s="575">
        <v>0</v>
      </c>
      <c r="AV308" s="575">
        <v>0</v>
      </c>
      <c r="AW308" s="575"/>
      <c r="AX308" s="575"/>
      <c r="AY308" s="575"/>
      <c r="AZ308" s="575"/>
      <c r="BA308" s="575"/>
      <c r="BB308" s="575">
        <v>0</v>
      </c>
      <c r="BC308" s="575">
        <v>0.40676000000000001</v>
      </c>
      <c r="BD308" s="575"/>
      <c r="BE308" s="575"/>
      <c r="BF308" s="575"/>
      <c r="BG308" s="575"/>
      <c r="BH308" s="575"/>
      <c r="BI308" s="575">
        <v>0</v>
      </c>
      <c r="BJ308" s="575">
        <v>0</v>
      </c>
      <c r="BK308" s="575"/>
      <c r="BL308" s="575"/>
      <c r="BM308" s="575"/>
      <c r="BN308" s="575"/>
      <c r="BO308" s="575"/>
      <c r="BP308" s="575">
        <v>0</v>
      </c>
      <c r="BQ308" s="575">
        <v>0</v>
      </c>
      <c r="BR308" s="575"/>
      <c r="BS308" s="575"/>
      <c r="BT308" s="575"/>
      <c r="BU308" s="575"/>
      <c r="BV308" s="575"/>
      <c r="BW308" s="552">
        <f t="shared" si="98"/>
        <v>0.40676000000000001</v>
      </c>
      <c r="BX308" s="553">
        <f t="shared" si="99"/>
        <v>0</v>
      </c>
      <c r="BY308" s="552">
        <f t="shared" si="100"/>
        <v>0</v>
      </c>
      <c r="BZ308" s="553">
        <f t="shared" si="101"/>
        <v>0</v>
      </c>
      <c r="CA308" s="530" t="s">
        <v>1207</v>
      </c>
    </row>
    <row r="309" spans="1:79" ht="78.75">
      <c r="A309" s="576" t="s">
        <v>772</v>
      </c>
      <c r="B309" s="526" t="s">
        <v>204</v>
      </c>
      <c r="C309" s="525" t="s">
        <v>3</v>
      </c>
      <c r="D309" s="574" t="s">
        <v>24</v>
      </c>
      <c r="E309" s="552">
        <f t="shared" si="94"/>
        <v>0</v>
      </c>
      <c r="F309" s="552">
        <f t="shared" si="94"/>
        <v>0</v>
      </c>
      <c r="G309" s="552">
        <f t="shared" si="94"/>
        <v>0</v>
      </c>
      <c r="H309" s="552">
        <f t="shared" si="93"/>
        <v>0</v>
      </c>
      <c r="I309" s="552">
        <f t="shared" si="93"/>
        <v>0</v>
      </c>
      <c r="J309" s="552">
        <f t="shared" si="93"/>
        <v>0</v>
      </c>
      <c r="K309" s="552">
        <f t="shared" si="93"/>
        <v>0</v>
      </c>
      <c r="L309" s="575">
        <v>0</v>
      </c>
      <c r="M309" s="575">
        <v>0</v>
      </c>
      <c r="N309" s="575"/>
      <c r="O309" s="575"/>
      <c r="P309" s="575"/>
      <c r="Q309" s="575"/>
      <c r="R309" s="575"/>
      <c r="S309" s="575">
        <v>0</v>
      </c>
      <c r="T309" s="575">
        <v>0</v>
      </c>
      <c r="U309" s="575"/>
      <c r="V309" s="575"/>
      <c r="W309" s="575"/>
      <c r="X309" s="575"/>
      <c r="Y309" s="575"/>
      <c r="Z309" s="575">
        <v>0</v>
      </c>
      <c r="AA309" s="575">
        <v>0</v>
      </c>
      <c r="AB309" s="575"/>
      <c r="AC309" s="575"/>
      <c r="AD309" s="575"/>
      <c r="AE309" s="575"/>
      <c r="AF309" s="575"/>
      <c r="AG309" s="575">
        <v>0</v>
      </c>
      <c r="AH309" s="575">
        <v>0</v>
      </c>
      <c r="AI309" s="575"/>
      <c r="AJ309" s="575"/>
      <c r="AK309" s="575"/>
      <c r="AL309" s="575"/>
      <c r="AM309" s="575"/>
      <c r="AN309" s="552">
        <f t="shared" si="97"/>
        <v>0</v>
      </c>
      <c r="AO309" s="552">
        <f t="shared" si="95"/>
        <v>0.26430999999999999</v>
      </c>
      <c r="AP309" s="552">
        <f t="shared" si="105"/>
        <v>0</v>
      </c>
      <c r="AQ309" s="552">
        <f t="shared" si="105"/>
        <v>0</v>
      </c>
      <c r="AR309" s="552">
        <f t="shared" si="105"/>
        <v>0</v>
      </c>
      <c r="AS309" s="552">
        <f t="shared" si="105"/>
        <v>0</v>
      </c>
      <c r="AT309" s="552">
        <f t="shared" si="105"/>
        <v>0</v>
      </c>
      <c r="AU309" s="575">
        <v>0</v>
      </c>
      <c r="AV309" s="575">
        <v>0</v>
      </c>
      <c r="AW309" s="575"/>
      <c r="AX309" s="575"/>
      <c r="AY309" s="575"/>
      <c r="AZ309" s="575"/>
      <c r="BA309" s="575"/>
      <c r="BB309" s="575">
        <v>0</v>
      </c>
      <c r="BC309" s="575">
        <v>0.26430999999999999</v>
      </c>
      <c r="BD309" s="575"/>
      <c r="BE309" s="575"/>
      <c r="BF309" s="575"/>
      <c r="BG309" s="575"/>
      <c r="BH309" s="575"/>
      <c r="BI309" s="575">
        <v>0</v>
      </c>
      <c r="BJ309" s="575">
        <v>0</v>
      </c>
      <c r="BK309" s="575"/>
      <c r="BL309" s="575"/>
      <c r="BM309" s="575"/>
      <c r="BN309" s="575"/>
      <c r="BO309" s="575"/>
      <c r="BP309" s="575">
        <v>0</v>
      </c>
      <c r="BQ309" s="575">
        <v>0</v>
      </c>
      <c r="BR309" s="575"/>
      <c r="BS309" s="575"/>
      <c r="BT309" s="575"/>
      <c r="BU309" s="575"/>
      <c r="BV309" s="575"/>
      <c r="BW309" s="552">
        <f t="shared" si="98"/>
        <v>0.26430999999999999</v>
      </c>
      <c r="BX309" s="553">
        <f t="shared" si="99"/>
        <v>0</v>
      </c>
      <c r="BY309" s="552">
        <f t="shared" si="100"/>
        <v>0</v>
      </c>
      <c r="BZ309" s="553">
        <f t="shared" si="101"/>
        <v>0</v>
      </c>
      <c r="CA309" s="530" t="s">
        <v>1207</v>
      </c>
    </row>
    <row r="310" spans="1:79" ht="78.75">
      <c r="A310" s="576" t="s">
        <v>772</v>
      </c>
      <c r="B310" s="526" t="s">
        <v>205</v>
      </c>
      <c r="C310" s="525" t="s">
        <v>3</v>
      </c>
      <c r="D310" s="574" t="s">
        <v>24</v>
      </c>
      <c r="E310" s="552">
        <f t="shared" si="94"/>
        <v>0</v>
      </c>
      <c r="F310" s="552">
        <f t="shared" si="94"/>
        <v>0</v>
      </c>
      <c r="G310" s="552">
        <f t="shared" si="94"/>
        <v>0</v>
      </c>
      <c r="H310" s="552">
        <f t="shared" si="93"/>
        <v>0</v>
      </c>
      <c r="I310" s="552">
        <f t="shared" si="93"/>
        <v>0</v>
      </c>
      <c r="J310" s="552">
        <f t="shared" si="93"/>
        <v>0</v>
      </c>
      <c r="K310" s="552">
        <f t="shared" si="93"/>
        <v>0</v>
      </c>
      <c r="L310" s="575">
        <v>0</v>
      </c>
      <c r="M310" s="575">
        <v>0</v>
      </c>
      <c r="N310" s="575"/>
      <c r="O310" s="575"/>
      <c r="P310" s="575"/>
      <c r="Q310" s="575"/>
      <c r="R310" s="575"/>
      <c r="S310" s="575">
        <v>0</v>
      </c>
      <c r="T310" s="575">
        <v>0</v>
      </c>
      <c r="U310" s="575"/>
      <c r="V310" s="575"/>
      <c r="W310" s="575"/>
      <c r="X310" s="575"/>
      <c r="Y310" s="575"/>
      <c r="Z310" s="575">
        <v>0</v>
      </c>
      <c r="AA310" s="575">
        <v>0</v>
      </c>
      <c r="AB310" s="575"/>
      <c r="AC310" s="575"/>
      <c r="AD310" s="575"/>
      <c r="AE310" s="575"/>
      <c r="AF310" s="575"/>
      <c r="AG310" s="575">
        <v>0</v>
      </c>
      <c r="AH310" s="575">
        <v>0</v>
      </c>
      <c r="AI310" s="575"/>
      <c r="AJ310" s="575"/>
      <c r="AK310" s="575"/>
      <c r="AL310" s="575"/>
      <c r="AM310" s="575"/>
      <c r="AN310" s="552">
        <f t="shared" si="97"/>
        <v>0</v>
      </c>
      <c r="AO310" s="552">
        <f t="shared" si="95"/>
        <v>0.15677000000000002</v>
      </c>
      <c r="AP310" s="552">
        <f t="shared" si="105"/>
        <v>0</v>
      </c>
      <c r="AQ310" s="552">
        <f t="shared" si="105"/>
        <v>0</v>
      </c>
      <c r="AR310" s="552">
        <f t="shared" si="105"/>
        <v>0</v>
      </c>
      <c r="AS310" s="552">
        <f t="shared" si="105"/>
        <v>0</v>
      </c>
      <c r="AT310" s="552">
        <f t="shared" si="105"/>
        <v>0</v>
      </c>
      <c r="AU310" s="575">
        <v>0</v>
      </c>
      <c r="AV310" s="575">
        <v>0</v>
      </c>
      <c r="AW310" s="575"/>
      <c r="AX310" s="575"/>
      <c r="AY310" s="575"/>
      <c r="AZ310" s="575"/>
      <c r="BA310" s="575"/>
      <c r="BB310" s="575">
        <v>0</v>
      </c>
      <c r="BC310" s="575">
        <v>0.15677000000000002</v>
      </c>
      <c r="BD310" s="575"/>
      <c r="BE310" s="575"/>
      <c r="BF310" s="575"/>
      <c r="BG310" s="575"/>
      <c r="BH310" s="575"/>
      <c r="BI310" s="575">
        <v>0</v>
      </c>
      <c r="BJ310" s="575">
        <v>0</v>
      </c>
      <c r="BK310" s="575"/>
      <c r="BL310" s="575"/>
      <c r="BM310" s="575"/>
      <c r="BN310" s="575"/>
      <c r="BO310" s="575"/>
      <c r="BP310" s="575">
        <v>0</v>
      </c>
      <c r="BQ310" s="575">
        <v>0</v>
      </c>
      <c r="BR310" s="575"/>
      <c r="BS310" s="575"/>
      <c r="BT310" s="575"/>
      <c r="BU310" s="575"/>
      <c r="BV310" s="575"/>
      <c r="BW310" s="552">
        <f t="shared" si="98"/>
        <v>0.15677000000000002</v>
      </c>
      <c r="BX310" s="553">
        <f t="shared" si="99"/>
        <v>0</v>
      </c>
      <c r="BY310" s="552">
        <f t="shared" si="100"/>
        <v>0</v>
      </c>
      <c r="BZ310" s="553">
        <f t="shared" si="101"/>
        <v>0</v>
      </c>
      <c r="CA310" s="530" t="s">
        <v>1207</v>
      </c>
    </row>
    <row r="311" spans="1:79" ht="78.75">
      <c r="A311" s="576" t="s">
        <v>772</v>
      </c>
      <c r="B311" s="526" t="s">
        <v>206</v>
      </c>
      <c r="C311" s="525" t="s">
        <v>3</v>
      </c>
      <c r="D311" s="574" t="s">
        <v>24</v>
      </c>
      <c r="E311" s="552">
        <f t="shared" si="94"/>
        <v>0</v>
      </c>
      <c r="F311" s="552">
        <f t="shared" si="94"/>
        <v>0</v>
      </c>
      <c r="G311" s="552">
        <f t="shared" si="94"/>
        <v>0</v>
      </c>
      <c r="H311" s="552">
        <f t="shared" si="93"/>
        <v>0</v>
      </c>
      <c r="I311" s="552">
        <f t="shared" si="93"/>
        <v>0</v>
      </c>
      <c r="J311" s="552">
        <f t="shared" si="93"/>
        <v>0</v>
      </c>
      <c r="K311" s="552">
        <f t="shared" si="93"/>
        <v>0</v>
      </c>
      <c r="L311" s="575">
        <v>0</v>
      </c>
      <c r="M311" s="575">
        <v>0</v>
      </c>
      <c r="N311" s="575"/>
      <c r="O311" s="575"/>
      <c r="P311" s="575"/>
      <c r="Q311" s="575"/>
      <c r="R311" s="575"/>
      <c r="S311" s="575">
        <v>0</v>
      </c>
      <c r="T311" s="575">
        <v>0</v>
      </c>
      <c r="U311" s="575"/>
      <c r="V311" s="575"/>
      <c r="W311" s="575"/>
      <c r="X311" s="575"/>
      <c r="Y311" s="575"/>
      <c r="Z311" s="575">
        <v>0</v>
      </c>
      <c r="AA311" s="575">
        <v>0</v>
      </c>
      <c r="AB311" s="575"/>
      <c r="AC311" s="575"/>
      <c r="AD311" s="575"/>
      <c r="AE311" s="575"/>
      <c r="AF311" s="575"/>
      <c r="AG311" s="575">
        <v>0</v>
      </c>
      <c r="AH311" s="575">
        <v>0</v>
      </c>
      <c r="AI311" s="575"/>
      <c r="AJ311" s="575"/>
      <c r="AK311" s="575"/>
      <c r="AL311" s="575"/>
      <c r="AM311" s="575"/>
      <c r="AN311" s="552">
        <f t="shared" si="97"/>
        <v>0</v>
      </c>
      <c r="AO311" s="552">
        <f t="shared" si="95"/>
        <v>0.17663000000000001</v>
      </c>
      <c r="AP311" s="552">
        <f t="shared" si="105"/>
        <v>0</v>
      </c>
      <c r="AQ311" s="552">
        <f t="shared" si="105"/>
        <v>0</v>
      </c>
      <c r="AR311" s="552">
        <f t="shared" si="105"/>
        <v>0</v>
      </c>
      <c r="AS311" s="552">
        <f t="shared" si="105"/>
        <v>0</v>
      </c>
      <c r="AT311" s="552">
        <f t="shared" si="105"/>
        <v>0</v>
      </c>
      <c r="AU311" s="575">
        <v>0</v>
      </c>
      <c r="AV311" s="575">
        <v>0</v>
      </c>
      <c r="AW311" s="575"/>
      <c r="AX311" s="575"/>
      <c r="AY311" s="575"/>
      <c r="AZ311" s="575"/>
      <c r="BA311" s="575"/>
      <c r="BB311" s="575">
        <v>0</v>
      </c>
      <c r="BC311" s="575">
        <v>0.17663000000000001</v>
      </c>
      <c r="BD311" s="575"/>
      <c r="BE311" s="575"/>
      <c r="BF311" s="575"/>
      <c r="BG311" s="575"/>
      <c r="BH311" s="575"/>
      <c r="BI311" s="575">
        <v>0</v>
      </c>
      <c r="BJ311" s="575">
        <v>0</v>
      </c>
      <c r="BK311" s="575"/>
      <c r="BL311" s="575"/>
      <c r="BM311" s="575"/>
      <c r="BN311" s="575"/>
      <c r="BO311" s="575"/>
      <c r="BP311" s="575">
        <v>0</v>
      </c>
      <c r="BQ311" s="575">
        <v>0</v>
      </c>
      <c r="BR311" s="575"/>
      <c r="BS311" s="575"/>
      <c r="BT311" s="575"/>
      <c r="BU311" s="575"/>
      <c r="BV311" s="575"/>
      <c r="BW311" s="552">
        <f t="shared" si="98"/>
        <v>0.17663000000000001</v>
      </c>
      <c r="BX311" s="553">
        <f t="shared" si="99"/>
        <v>0</v>
      </c>
      <c r="BY311" s="552">
        <f t="shared" si="100"/>
        <v>0</v>
      </c>
      <c r="BZ311" s="553">
        <f t="shared" si="101"/>
        <v>0</v>
      </c>
      <c r="CA311" s="530" t="s">
        <v>1207</v>
      </c>
    </row>
    <row r="321" spans="2:79">
      <c r="B321" s="503"/>
      <c r="D321" s="503"/>
      <c r="CA321" s="503"/>
    </row>
    <row r="322" spans="2:79">
      <c r="B322" s="503"/>
      <c r="D322" s="503"/>
      <c r="CA322" s="503"/>
    </row>
    <row r="323" spans="2:79">
      <c r="B323" s="503"/>
      <c r="D323" s="503"/>
      <c r="CA323" s="503"/>
    </row>
    <row r="324" spans="2:79">
      <c r="B324" s="503"/>
      <c r="D324" s="503"/>
      <c r="CA324" s="503"/>
    </row>
    <row r="325" spans="2:79">
      <c r="B325" s="503"/>
      <c r="D325" s="503"/>
      <c r="CA325" s="503"/>
    </row>
    <row r="326" spans="2:79">
      <c r="B326" s="503"/>
      <c r="D326" s="503"/>
      <c r="CA326" s="503"/>
    </row>
    <row r="327" spans="2:79">
      <c r="B327" s="503"/>
      <c r="D327" s="503"/>
      <c r="CA327" s="503"/>
    </row>
    <row r="328" spans="2:79">
      <c r="B328" s="503"/>
      <c r="D328" s="503"/>
      <c r="CA328" s="503"/>
    </row>
    <row r="329" spans="2:79">
      <c r="B329" s="503"/>
      <c r="D329" s="503"/>
      <c r="CA329" s="503"/>
    </row>
    <row r="330" spans="2:79">
      <c r="B330" s="503"/>
      <c r="D330" s="503"/>
      <c r="CA330" s="503"/>
    </row>
  </sheetData>
  <autoFilter ref="A21:CA311"/>
  <mergeCells count="39">
    <mergeCell ref="A12:AM12"/>
    <mergeCell ref="A4:AM4"/>
    <mergeCell ref="A6:AM6"/>
    <mergeCell ref="A7:AM7"/>
    <mergeCell ref="A9:AM9"/>
    <mergeCell ref="A10:AM10"/>
    <mergeCell ref="A13:AM13"/>
    <mergeCell ref="A15:AM15"/>
    <mergeCell ref="A16:A20"/>
    <mergeCell ref="B16:C20"/>
    <mergeCell ref="D16:D20"/>
    <mergeCell ref="E16:AM16"/>
    <mergeCell ref="AN16:BZ16"/>
    <mergeCell ref="CA16:CA20"/>
    <mergeCell ref="E17:AM17"/>
    <mergeCell ref="AN17:BV17"/>
    <mergeCell ref="BW17:BZ18"/>
    <mergeCell ref="E18:K18"/>
    <mergeCell ref="L18:R18"/>
    <mergeCell ref="S18:Y18"/>
    <mergeCell ref="Z18:AF18"/>
    <mergeCell ref="AG18:AM18"/>
    <mergeCell ref="F19:K19"/>
    <mergeCell ref="M19:R19"/>
    <mergeCell ref="T19:Y19"/>
    <mergeCell ref="AA19:AF19"/>
    <mergeCell ref="AH19:AM19"/>
    <mergeCell ref="AN18:AT18"/>
    <mergeCell ref="AU18:BA18"/>
    <mergeCell ref="BB18:BH18"/>
    <mergeCell ref="BI18:BO18"/>
    <mergeCell ref="BP18:BV18"/>
    <mergeCell ref="BY19:BZ19"/>
    <mergeCell ref="BW19:BX19"/>
    <mergeCell ref="AO19:AT19"/>
    <mergeCell ref="AV19:BA19"/>
    <mergeCell ref="BC19:BH19"/>
    <mergeCell ref="BJ19:BO19"/>
    <mergeCell ref="BQ19:BV19"/>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216"/>
  <sheetViews>
    <sheetView zoomScale="55" zoomScaleNormal="55" workbookViewId="0">
      <pane xSplit="3" ySplit="20" topLeftCell="AI21" activePane="bottomRight" state="frozen"/>
      <selection pane="topRight" activeCell="D1" sqref="D1"/>
      <selection pane="bottomLeft" activeCell="A21" sqref="A21"/>
      <selection pane="bottomRight" activeCell="D21" sqref="D21"/>
    </sheetView>
  </sheetViews>
  <sheetFormatPr defaultRowHeight="15.75"/>
  <cols>
    <col min="1" max="1" width="9.140625" style="27"/>
    <col min="2" max="2" width="60" style="27" customWidth="1"/>
    <col min="3" max="3" width="28.85546875" style="27" customWidth="1"/>
    <col min="4" max="7" width="9.5703125" style="27" customWidth="1"/>
    <col min="8" max="8" width="18.42578125" style="27" customWidth="1"/>
    <col min="9" max="12" width="16" style="27" bestFit="1" customWidth="1"/>
    <col min="13" max="13" width="12.5703125" style="27" bestFit="1" customWidth="1"/>
    <col min="14" max="17" width="16" style="27" bestFit="1" customWidth="1"/>
    <col min="18" max="18" width="12.5703125" style="27" bestFit="1" customWidth="1"/>
    <col min="19" max="19" width="16.28515625" style="27" bestFit="1" customWidth="1"/>
    <col min="20" max="20" width="16" style="27" bestFit="1" customWidth="1"/>
    <col min="21" max="21" width="16.28515625" style="27" bestFit="1" customWidth="1"/>
    <col min="22" max="22" width="16" style="27" bestFit="1" customWidth="1"/>
    <col min="23" max="23" width="12.5703125" style="27" bestFit="1" customWidth="1"/>
    <col min="24" max="24" width="16.28515625" style="27" bestFit="1" customWidth="1"/>
    <col min="25" max="25" width="16" style="27" bestFit="1" customWidth="1"/>
    <col min="26" max="26" width="16.28515625" style="27" bestFit="1" customWidth="1"/>
    <col min="27" max="27" width="9.28515625" style="27" customWidth="1"/>
    <col min="28" max="28" width="17.5703125" style="27" customWidth="1"/>
    <col min="29" max="32" width="16" style="27" bestFit="1" customWidth="1"/>
    <col min="33" max="33" width="18" style="27" customWidth="1"/>
    <col min="34" max="37" width="16" style="27" bestFit="1" customWidth="1"/>
    <col min="38" max="38" width="12.5703125" style="27" bestFit="1" customWidth="1"/>
    <col min="39" max="42" width="16" style="27" bestFit="1" customWidth="1"/>
    <col min="43" max="43" width="12.5703125" style="27" bestFit="1" customWidth="1"/>
    <col min="44" max="47" width="16" style="27" bestFit="1" customWidth="1"/>
    <col min="48" max="48" width="12.5703125" style="27" bestFit="1" customWidth="1"/>
    <col min="49" max="52" width="16" style="27" bestFit="1" customWidth="1"/>
    <col min="53" max="53" width="12.5703125" style="27" bestFit="1" customWidth="1"/>
    <col min="54" max="54" width="29.85546875" style="27" customWidth="1"/>
    <col min="55" max="55" width="10.5703125" style="27" bestFit="1" customWidth="1"/>
    <col min="56" max="16384" width="9.140625" style="27"/>
  </cols>
  <sheetData>
    <row r="1" spans="1:57" ht="18.75">
      <c r="D1" s="39"/>
      <c r="E1" s="39"/>
      <c r="F1" s="39"/>
      <c r="G1" s="39"/>
      <c r="H1" s="39"/>
      <c r="I1" s="39"/>
      <c r="J1" s="39"/>
      <c r="K1" s="39"/>
      <c r="L1" s="39"/>
      <c r="M1" s="39"/>
      <c r="N1" s="39"/>
      <c r="O1" s="39"/>
      <c r="P1" s="39"/>
      <c r="Q1" s="39"/>
      <c r="R1" s="39"/>
      <c r="AB1" s="40" t="s">
        <v>801</v>
      </c>
      <c r="BD1" s="41"/>
    </row>
    <row r="2" spans="1:57" ht="18.75">
      <c r="D2" s="39"/>
      <c r="E2" s="39"/>
      <c r="F2" s="39"/>
      <c r="G2" s="39"/>
      <c r="H2" s="39"/>
      <c r="I2" s="39"/>
      <c r="J2" s="39"/>
      <c r="K2" s="39"/>
      <c r="L2" s="39"/>
      <c r="M2" s="39"/>
      <c r="N2" s="39"/>
      <c r="O2" s="39"/>
      <c r="P2" s="39"/>
      <c r="Q2" s="39"/>
      <c r="R2" s="39"/>
      <c r="AB2" s="41" t="s">
        <v>799</v>
      </c>
      <c r="BD2" s="41"/>
    </row>
    <row r="3" spans="1:57" ht="18.75">
      <c r="D3" s="39"/>
      <c r="E3" s="39"/>
      <c r="F3" s="39"/>
      <c r="G3" s="39"/>
      <c r="H3" s="39"/>
      <c r="I3" s="39"/>
      <c r="J3" s="39"/>
      <c r="K3" s="39"/>
      <c r="L3" s="39"/>
      <c r="M3" s="39"/>
      <c r="N3" s="39"/>
      <c r="O3" s="39"/>
      <c r="P3" s="39"/>
      <c r="Q3" s="39"/>
      <c r="R3" s="39"/>
      <c r="AB3" s="41" t="s">
        <v>800</v>
      </c>
      <c r="BD3" s="41"/>
    </row>
    <row r="4" spans="1:57" ht="18.75">
      <c r="A4" s="663" t="s">
        <v>785</v>
      </c>
      <c r="B4" s="663"/>
      <c r="C4" s="663"/>
      <c r="D4" s="663"/>
      <c r="E4" s="663"/>
      <c r="F4" s="663"/>
      <c r="G4" s="663"/>
      <c r="H4" s="663"/>
      <c r="I4" s="663"/>
      <c r="J4" s="663"/>
      <c r="K4" s="663"/>
      <c r="L4" s="663"/>
      <c r="M4" s="663"/>
      <c r="N4" s="663"/>
      <c r="O4" s="663"/>
      <c r="P4" s="663"/>
      <c r="Q4" s="663"/>
      <c r="R4" s="663"/>
      <c r="S4" s="663"/>
      <c r="T4" s="663"/>
      <c r="U4" s="663"/>
      <c r="V4" s="663"/>
      <c r="W4" s="663"/>
      <c r="X4" s="663"/>
      <c r="Y4" s="663"/>
      <c r="Z4" s="663"/>
      <c r="AA4" s="663"/>
      <c r="AB4" s="663"/>
      <c r="BD4" s="41"/>
    </row>
    <row r="5" spans="1:57" ht="18.75">
      <c r="A5" s="42"/>
      <c r="B5" s="42"/>
      <c r="C5" s="42"/>
      <c r="D5" s="39"/>
      <c r="E5" s="39"/>
      <c r="F5" s="39"/>
      <c r="G5" s="39"/>
      <c r="H5" s="39"/>
      <c r="I5" s="39"/>
      <c r="J5" s="39"/>
      <c r="K5" s="39"/>
      <c r="L5" s="39"/>
      <c r="M5" s="39"/>
      <c r="N5" s="39"/>
      <c r="O5" s="39"/>
      <c r="P5" s="39"/>
      <c r="Q5" s="39"/>
      <c r="R5" s="39"/>
      <c r="S5" s="42"/>
      <c r="T5" s="42"/>
      <c r="U5" s="42"/>
      <c r="V5" s="42"/>
      <c r="W5" s="42"/>
      <c r="X5" s="42"/>
      <c r="Y5" s="42"/>
      <c r="Z5" s="42"/>
      <c r="AA5" s="42"/>
      <c r="AB5" s="42"/>
      <c r="BD5" s="41"/>
    </row>
    <row r="6" spans="1:57" ht="18.75">
      <c r="A6" s="663" t="s">
        <v>802</v>
      </c>
      <c r="B6" s="663"/>
      <c r="C6" s="663"/>
      <c r="D6" s="663"/>
      <c r="E6" s="663"/>
      <c r="F6" s="663"/>
      <c r="G6" s="663"/>
      <c r="H6" s="663"/>
      <c r="I6" s="663"/>
      <c r="J6" s="663"/>
      <c r="K6" s="663"/>
      <c r="L6" s="663"/>
      <c r="M6" s="663"/>
      <c r="N6" s="663"/>
      <c r="O6" s="663"/>
      <c r="P6" s="663"/>
      <c r="Q6" s="663"/>
      <c r="R6" s="663"/>
      <c r="S6" s="663"/>
      <c r="T6" s="663"/>
      <c r="U6" s="663"/>
      <c r="V6" s="663"/>
      <c r="W6" s="663"/>
      <c r="X6" s="663"/>
      <c r="Y6" s="663"/>
      <c r="Z6" s="663"/>
      <c r="AA6" s="663"/>
      <c r="AB6" s="663"/>
      <c r="BD6" s="41"/>
    </row>
    <row r="7" spans="1:57">
      <c r="A7" s="652" t="s">
        <v>778</v>
      </c>
      <c r="B7" s="652"/>
      <c r="C7" s="652"/>
      <c r="D7" s="652"/>
      <c r="E7" s="652"/>
      <c r="F7" s="652"/>
      <c r="G7" s="652"/>
      <c r="H7" s="652"/>
      <c r="I7" s="652"/>
      <c r="J7" s="652"/>
      <c r="K7" s="652"/>
      <c r="L7" s="652"/>
      <c r="M7" s="652"/>
      <c r="N7" s="652"/>
      <c r="O7" s="652"/>
      <c r="P7" s="652"/>
      <c r="Q7" s="652"/>
      <c r="R7" s="652"/>
      <c r="S7" s="652"/>
      <c r="T7" s="652"/>
      <c r="U7" s="652"/>
      <c r="V7" s="652"/>
      <c r="W7" s="652"/>
      <c r="X7" s="652"/>
      <c r="Y7" s="652"/>
      <c r="Z7" s="652"/>
      <c r="AA7" s="652"/>
      <c r="AB7" s="652"/>
    </row>
    <row r="8" spans="1:57" ht="16.5">
      <c r="D8" s="39"/>
      <c r="E8" s="39"/>
      <c r="F8" s="39"/>
      <c r="G8" s="39"/>
      <c r="H8" s="39"/>
      <c r="I8" s="39"/>
      <c r="J8" s="39"/>
      <c r="K8" s="39"/>
      <c r="L8" s="39"/>
      <c r="M8" s="39"/>
      <c r="N8" s="39"/>
      <c r="O8" s="39"/>
      <c r="P8" s="39"/>
      <c r="Q8" s="39"/>
      <c r="R8" s="39"/>
    </row>
    <row r="9" spans="1:57" ht="16.5">
      <c r="A9" s="663" t="s">
        <v>803</v>
      </c>
      <c r="B9" s="663"/>
      <c r="C9" s="663"/>
      <c r="D9" s="663"/>
      <c r="E9" s="663"/>
      <c r="F9" s="663"/>
      <c r="G9" s="663"/>
      <c r="H9" s="663"/>
      <c r="I9" s="663"/>
      <c r="J9" s="663"/>
      <c r="K9" s="663"/>
      <c r="L9" s="663"/>
      <c r="M9" s="663"/>
      <c r="N9" s="663"/>
      <c r="O9" s="663"/>
      <c r="P9" s="663"/>
      <c r="Q9" s="663"/>
      <c r="R9" s="663"/>
      <c r="S9" s="663"/>
      <c r="T9" s="663"/>
      <c r="U9" s="663"/>
      <c r="V9" s="663"/>
      <c r="W9" s="663"/>
      <c r="X9" s="663"/>
      <c r="Y9" s="663"/>
      <c r="Z9" s="663"/>
      <c r="AA9" s="663"/>
      <c r="AB9" s="663"/>
      <c r="BD9" s="43"/>
    </row>
    <row r="10" spans="1:57" ht="18.75">
      <c r="A10" s="652" t="s">
        <v>779</v>
      </c>
      <c r="B10" s="652"/>
      <c r="C10" s="652"/>
      <c r="D10" s="652"/>
      <c r="E10" s="652"/>
      <c r="F10" s="652"/>
      <c r="G10" s="652"/>
      <c r="H10" s="652"/>
      <c r="I10" s="652"/>
      <c r="J10" s="652"/>
      <c r="K10" s="652"/>
      <c r="L10" s="652"/>
      <c r="M10" s="652"/>
      <c r="N10" s="652"/>
      <c r="O10" s="652"/>
      <c r="P10" s="652"/>
      <c r="Q10" s="652"/>
      <c r="R10" s="652"/>
      <c r="S10" s="652"/>
      <c r="T10" s="652"/>
      <c r="U10" s="652"/>
      <c r="V10" s="652"/>
      <c r="W10" s="652"/>
      <c r="X10" s="652"/>
      <c r="Y10" s="652"/>
      <c r="Z10" s="652"/>
      <c r="AA10" s="652"/>
      <c r="AB10" s="652"/>
      <c r="BD10" s="41"/>
    </row>
    <row r="11" spans="1:57" ht="18.75">
      <c r="D11" s="39"/>
      <c r="E11" s="39"/>
      <c r="F11" s="39"/>
      <c r="G11" s="39"/>
      <c r="H11" s="39"/>
      <c r="I11" s="39"/>
      <c r="J11" s="39"/>
      <c r="K11" s="39"/>
      <c r="L11" s="39"/>
      <c r="M11" s="39"/>
      <c r="N11" s="39"/>
      <c r="O11" s="39"/>
      <c r="P11" s="39"/>
      <c r="Q11" s="39"/>
      <c r="R11" s="39"/>
      <c r="BD11" s="44"/>
    </row>
    <row r="12" spans="1:57" ht="18.75">
      <c r="A12" s="663" t="s">
        <v>804</v>
      </c>
      <c r="B12" s="663"/>
      <c r="C12" s="663"/>
      <c r="D12" s="663"/>
      <c r="E12" s="663"/>
      <c r="F12" s="663"/>
      <c r="G12" s="663"/>
      <c r="H12" s="663"/>
      <c r="I12" s="663"/>
      <c r="J12" s="663"/>
      <c r="K12" s="663"/>
      <c r="L12" s="663"/>
      <c r="M12" s="663"/>
      <c r="N12" s="663"/>
      <c r="O12" s="663"/>
      <c r="P12" s="663"/>
      <c r="Q12" s="663"/>
      <c r="R12" s="663"/>
      <c r="S12" s="663"/>
      <c r="T12" s="663"/>
      <c r="U12" s="663"/>
      <c r="V12" s="663"/>
      <c r="W12" s="663"/>
      <c r="X12" s="663"/>
      <c r="Y12" s="663"/>
      <c r="Z12" s="663"/>
      <c r="AA12" s="663"/>
      <c r="AB12" s="663"/>
      <c r="BD12" s="41"/>
    </row>
    <row r="13" spans="1:57" ht="18.75">
      <c r="A13" s="652" t="s">
        <v>784</v>
      </c>
      <c r="B13" s="652"/>
      <c r="C13" s="652"/>
      <c r="D13" s="652"/>
      <c r="E13" s="652"/>
      <c r="F13" s="652"/>
      <c r="G13" s="652"/>
      <c r="H13" s="652"/>
      <c r="I13" s="652"/>
      <c r="J13" s="652"/>
      <c r="K13" s="652"/>
      <c r="L13" s="652"/>
      <c r="M13" s="652"/>
      <c r="N13" s="652"/>
      <c r="O13" s="652"/>
      <c r="P13" s="652"/>
      <c r="Q13" s="652"/>
      <c r="R13" s="652"/>
      <c r="S13" s="652"/>
      <c r="T13" s="652"/>
      <c r="U13" s="652"/>
      <c r="V13" s="652"/>
      <c r="W13" s="652"/>
      <c r="X13" s="652"/>
      <c r="Y13" s="652"/>
      <c r="Z13" s="652"/>
      <c r="AA13" s="652"/>
      <c r="AB13" s="652"/>
      <c r="BD13" s="41"/>
    </row>
    <row r="14" spans="1:57" ht="16.5">
      <c r="D14" s="39"/>
      <c r="E14" s="39"/>
      <c r="F14" s="39"/>
      <c r="G14" s="39"/>
      <c r="H14" s="39"/>
      <c r="I14" s="39"/>
      <c r="J14" s="39"/>
      <c r="K14" s="39"/>
      <c r="L14" s="39"/>
      <c r="M14" s="39"/>
      <c r="N14" s="39"/>
      <c r="O14" s="39"/>
      <c r="P14" s="39"/>
      <c r="Q14" s="39"/>
      <c r="R14" s="39"/>
    </row>
    <row r="15" spans="1:57" ht="16.5">
      <c r="A15" s="653" t="s">
        <v>805</v>
      </c>
      <c r="B15" s="653"/>
      <c r="C15" s="653"/>
      <c r="D15" s="653"/>
      <c r="E15" s="653"/>
      <c r="F15" s="653"/>
      <c r="G15" s="653"/>
      <c r="H15" s="653"/>
      <c r="I15" s="653"/>
      <c r="J15" s="653"/>
      <c r="K15" s="653"/>
      <c r="L15" s="653"/>
      <c r="M15" s="653"/>
      <c r="N15" s="653"/>
      <c r="O15" s="653"/>
      <c r="P15" s="653"/>
      <c r="Q15" s="653"/>
      <c r="R15" s="653"/>
      <c r="S15" s="653"/>
      <c r="T15" s="653"/>
      <c r="U15" s="653"/>
      <c r="V15" s="653"/>
      <c r="W15" s="653"/>
      <c r="X15" s="653"/>
      <c r="Y15" s="653"/>
      <c r="Z15" s="653"/>
      <c r="AA15" s="653"/>
      <c r="AB15" s="653"/>
      <c r="AC15" s="45"/>
      <c r="AD15" s="45"/>
      <c r="AE15" s="45"/>
      <c r="AF15" s="45"/>
      <c r="AG15" s="45"/>
      <c r="AH15" s="45"/>
      <c r="AI15" s="45"/>
      <c r="AJ15" s="45"/>
      <c r="AK15" s="45"/>
      <c r="AL15" s="45"/>
    </row>
    <row r="16" spans="1:57" s="42" customFormat="1">
      <c r="A16" s="654" t="s">
        <v>806</v>
      </c>
      <c r="B16" s="657" t="s">
        <v>807</v>
      </c>
      <c r="C16" s="657" t="s">
        <v>808</v>
      </c>
      <c r="D16" s="732">
        <v>2016</v>
      </c>
      <c r="E16" s="733"/>
      <c r="F16" s="733"/>
      <c r="G16" s="733"/>
      <c r="H16" s="733"/>
      <c r="I16" s="733"/>
      <c r="J16" s="733"/>
      <c r="K16" s="733"/>
      <c r="L16" s="733"/>
      <c r="M16" s="733"/>
      <c r="N16" s="733"/>
      <c r="O16" s="733"/>
      <c r="P16" s="733"/>
      <c r="Q16" s="733"/>
      <c r="R16" s="733"/>
      <c r="S16" s="733"/>
      <c r="T16" s="733"/>
      <c r="U16" s="733"/>
      <c r="V16" s="733"/>
      <c r="W16" s="733"/>
      <c r="X16" s="733"/>
      <c r="Y16" s="733"/>
      <c r="Z16" s="733"/>
      <c r="AA16" s="733"/>
      <c r="AB16" s="733"/>
      <c r="AC16" s="733"/>
      <c r="AD16" s="733"/>
      <c r="AE16" s="733"/>
      <c r="AF16" s="733"/>
      <c r="AG16" s="733"/>
      <c r="AH16" s="733"/>
      <c r="AI16" s="733"/>
      <c r="AJ16" s="733"/>
      <c r="AK16" s="733"/>
      <c r="AL16" s="733"/>
      <c r="AM16" s="733"/>
      <c r="AN16" s="733"/>
      <c r="AO16" s="733"/>
      <c r="AP16" s="733"/>
      <c r="AQ16" s="733"/>
      <c r="AR16" s="733"/>
      <c r="AS16" s="733"/>
      <c r="AT16" s="733"/>
      <c r="AU16" s="733"/>
      <c r="AV16" s="733"/>
      <c r="AW16" s="733"/>
      <c r="AX16" s="733"/>
      <c r="AY16" s="733"/>
      <c r="AZ16" s="733"/>
      <c r="BA16" s="733"/>
      <c r="BB16" s="734"/>
      <c r="BC16" s="46"/>
      <c r="BD16" s="46"/>
      <c r="BE16" s="46"/>
    </row>
    <row r="17" spans="1:60" s="42" customFormat="1">
      <c r="A17" s="655"/>
      <c r="B17" s="658"/>
      <c r="C17" s="658"/>
      <c r="D17" s="732" t="s">
        <v>782</v>
      </c>
      <c r="E17" s="733"/>
      <c r="F17" s="733"/>
      <c r="G17" s="733"/>
      <c r="H17" s="733"/>
      <c r="I17" s="733"/>
      <c r="J17" s="733"/>
      <c r="K17" s="733"/>
      <c r="L17" s="733"/>
      <c r="M17" s="733"/>
      <c r="N17" s="733"/>
      <c r="O17" s="733"/>
      <c r="P17" s="733"/>
      <c r="Q17" s="733"/>
      <c r="R17" s="733"/>
      <c r="S17" s="733"/>
      <c r="T17" s="733"/>
      <c r="U17" s="733"/>
      <c r="V17" s="733"/>
      <c r="W17" s="733"/>
      <c r="X17" s="733"/>
      <c r="Y17" s="733"/>
      <c r="Z17" s="733"/>
      <c r="AA17" s="733"/>
      <c r="AB17" s="734"/>
      <c r="AC17" s="732" t="s">
        <v>809</v>
      </c>
      <c r="AD17" s="733"/>
      <c r="AE17" s="733"/>
      <c r="AF17" s="733"/>
      <c r="AG17" s="733"/>
      <c r="AH17" s="733"/>
      <c r="AI17" s="733"/>
      <c r="AJ17" s="733"/>
      <c r="AK17" s="733"/>
      <c r="AL17" s="733"/>
      <c r="AM17" s="733"/>
      <c r="AN17" s="733"/>
      <c r="AO17" s="733"/>
      <c r="AP17" s="733"/>
      <c r="AQ17" s="733"/>
      <c r="AR17" s="733"/>
      <c r="AS17" s="733"/>
      <c r="AT17" s="733"/>
      <c r="AU17" s="733"/>
      <c r="AV17" s="733"/>
      <c r="AW17" s="733"/>
      <c r="AX17" s="733"/>
      <c r="AY17" s="733"/>
      <c r="AZ17" s="733"/>
      <c r="BA17" s="734"/>
      <c r="BB17" s="657" t="s">
        <v>810</v>
      </c>
      <c r="BC17" s="46"/>
      <c r="BD17" s="46"/>
      <c r="BE17" s="46"/>
    </row>
    <row r="18" spans="1:60" s="42" customFormat="1">
      <c r="A18" s="655"/>
      <c r="B18" s="658"/>
      <c r="C18" s="658"/>
      <c r="D18" s="735" t="s">
        <v>811</v>
      </c>
      <c r="E18" s="736"/>
      <c r="F18" s="736"/>
      <c r="G18" s="736"/>
      <c r="H18" s="737"/>
      <c r="I18" s="735" t="s">
        <v>812</v>
      </c>
      <c r="J18" s="736"/>
      <c r="K18" s="736"/>
      <c r="L18" s="736"/>
      <c r="M18" s="737"/>
      <c r="N18" s="735" t="s">
        <v>813</v>
      </c>
      <c r="O18" s="736"/>
      <c r="P18" s="736"/>
      <c r="Q18" s="736"/>
      <c r="R18" s="737"/>
      <c r="S18" s="735" t="s">
        <v>814</v>
      </c>
      <c r="T18" s="736"/>
      <c r="U18" s="736"/>
      <c r="V18" s="736"/>
      <c r="W18" s="737"/>
      <c r="X18" s="732" t="s">
        <v>815</v>
      </c>
      <c r="Y18" s="733"/>
      <c r="Z18" s="733"/>
      <c r="AA18" s="733"/>
      <c r="AB18" s="734"/>
      <c r="AC18" s="735" t="s">
        <v>811</v>
      </c>
      <c r="AD18" s="736"/>
      <c r="AE18" s="736"/>
      <c r="AF18" s="736"/>
      <c r="AG18" s="737"/>
      <c r="AH18" s="735" t="s">
        <v>812</v>
      </c>
      <c r="AI18" s="736"/>
      <c r="AJ18" s="736"/>
      <c r="AK18" s="736"/>
      <c r="AL18" s="737"/>
      <c r="AM18" s="735" t="s">
        <v>813</v>
      </c>
      <c r="AN18" s="736"/>
      <c r="AO18" s="736"/>
      <c r="AP18" s="736"/>
      <c r="AQ18" s="737"/>
      <c r="AR18" s="735" t="s">
        <v>814</v>
      </c>
      <c r="AS18" s="736"/>
      <c r="AT18" s="736"/>
      <c r="AU18" s="736"/>
      <c r="AV18" s="737"/>
      <c r="AW18" s="732" t="s">
        <v>815</v>
      </c>
      <c r="AX18" s="733"/>
      <c r="AY18" s="733"/>
      <c r="AZ18" s="733"/>
      <c r="BA18" s="734"/>
      <c r="BB18" s="658"/>
      <c r="BC18" s="46"/>
      <c r="BD18" s="46"/>
      <c r="BE18" s="46"/>
    </row>
    <row r="19" spans="1:60" s="42" customFormat="1" ht="30">
      <c r="A19" s="656"/>
      <c r="B19" s="659"/>
      <c r="C19" s="659"/>
      <c r="D19" s="47" t="s">
        <v>816</v>
      </c>
      <c r="E19" s="47" t="s">
        <v>817</v>
      </c>
      <c r="F19" s="47" t="s">
        <v>818</v>
      </c>
      <c r="G19" s="47" t="s">
        <v>819</v>
      </c>
      <c r="H19" s="47" t="s">
        <v>820</v>
      </c>
      <c r="I19" s="47" t="s">
        <v>816</v>
      </c>
      <c r="J19" s="47" t="s">
        <v>817</v>
      </c>
      <c r="K19" s="47" t="s">
        <v>818</v>
      </c>
      <c r="L19" s="47" t="s">
        <v>819</v>
      </c>
      <c r="M19" s="47" t="s">
        <v>820</v>
      </c>
      <c r="N19" s="47" t="s">
        <v>816</v>
      </c>
      <c r="O19" s="47" t="s">
        <v>817</v>
      </c>
      <c r="P19" s="47" t="s">
        <v>818</v>
      </c>
      <c r="Q19" s="47" t="s">
        <v>819</v>
      </c>
      <c r="R19" s="47" t="s">
        <v>820</v>
      </c>
      <c r="S19" s="47" t="s">
        <v>816</v>
      </c>
      <c r="T19" s="47" t="s">
        <v>817</v>
      </c>
      <c r="U19" s="47" t="s">
        <v>818</v>
      </c>
      <c r="V19" s="47" t="s">
        <v>819</v>
      </c>
      <c r="W19" s="47" t="s">
        <v>820</v>
      </c>
      <c r="X19" s="47" t="s">
        <v>816</v>
      </c>
      <c r="Y19" s="47" t="s">
        <v>817</v>
      </c>
      <c r="Z19" s="47" t="s">
        <v>818</v>
      </c>
      <c r="AA19" s="47" t="s">
        <v>819</v>
      </c>
      <c r="AB19" s="47" t="s">
        <v>820</v>
      </c>
      <c r="AC19" s="47" t="s">
        <v>816</v>
      </c>
      <c r="AD19" s="47" t="s">
        <v>817</v>
      </c>
      <c r="AE19" s="47" t="s">
        <v>818</v>
      </c>
      <c r="AF19" s="47" t="s">
        <v>819</v>
      </c>
      <c r="AG19" s="47" t="s">
        <v>820</v>
      </c>
      <c r="AH19" s="47" t="s">
        <v>816</v>
      </c>
      <c r="AI19" s="47" t="s">
        <v>817</v>
      </c>
      <c r="AJ19" s="47" t="s">
        <v>818</v>
      </c>
      <c r="AK19" s="47" t="s">
        <v>819</v>
      </c>
      <c r="AL19" s="47" t="s">
        <v>820</v>
      </c>
      <c r="AM19" s="47" t="s">
        <v>816</v>
      </c>
      <c r="AN19" s="47" t="s">
        <v>817</v>
      </c>
      <c r="AO19" s="47" t="s">
        <v>818</v>
      </c>
      <c r="AP19" s="47" t="s">
        <v>819</v>
      </c>
      <c r="AQ19" s="47" t="s">
        <v>820</v>
      </c>
      <c r="AR19" s="47" t="s">
        <v>816</v>
      </c>
      <c r="AS19" s="47" t="s">
        <v>817</v>
      </c>
      <c r="AT19" s="47" t="s">
        <v>818</v>
      </c>
      <c r="AU19" s="47" t="s">
        <v>819</v>
      </c>
      <c r="AV19" s="47" t="s">
        <v>820</v>
      </c>
      <c r="AW19" s="47" t="s">
        <v>816</v>
      </c>
      <c r="AX19" s="47" t="s">
        <v>817</v>
      </c>
      <c r="AY19" s="47" t="s">
        <v>818</v>
      </c>
      <c r="AZ19" s="47" t="s">
        <v>819</v>
      </c>
      <c r="BA19" s="47" t="s">
        <v>820</v>
      </c>
      <c r="BB19" s="659"/>
      <c r="BC19" s="46"/>
      <c r="BD19" s="46"/>
      <c r="BE19" s="46"/>
    </row>
    <row r="20" spans="1:60" s="42" customFormat="1">
      <c r="A20" s="48">
        <v>1</v>
      </c>
      <c r="B20" s="48">
        <v>2</v>
      </c>
      <c r="C20" s="48">
        <v>3</v>
      </c>
      <c r="D20" s="48">
        <v>4</v>
      </c>
      <c r="E20" s="48">
        <v>5</v>
      </c>
      <c r="F20" s="48">
        <v>6</v>
      </c>
      <c r="G20" s="48">
        <v>7</v>
      </c>
      <c r="H20" s="48">
        <v>8</v>
      </c>
      <c r="I20" s="48">
        <v>9</v>
      </c>
      <c r="J20" s="48">
        <v>10</v>
      </c>
      <c r="K20" s="48">
        <v>11</v>
      </c>
      <c r="L20" s="48">
        <v>12</v>
      </c>
      <c r="M20" s="48">
        <v>13</v>
      </c>
      <c r="N20" s="48">
        <v>14</v>
      </c>
      <c r="O20" s="48">
        <v>15</v>
      </c>
      <c r="P20" s="48">
        <v>16</v>
      </c>
      <c r="Q20" s="48">
        <v>17</v>
      </c>
      <c r="R20" s="48">
        <v>18</v>
      </c>
      <c r="S20" s="48">
        <v>19</v>
      </c>
      <c r="T20" s="48">
        <v>20</v>
      </c>
      <c r="U20" s="48">
        <v>21</v>
      </c>
      <c r="V20" s="48">
        <v>22</v>
      </c>
      <c r="W20" s="48">
        <v>23</v>
      </c>
      <c r="X20" s="48">
        <v>24</v>
      </c>
      <c r="Y20" s="48">
        <v>25</v>
      </c>
      <c r="Z20" s="48">
        <v>26</v>
      </c>
      <c r="AA20" s="48">
        <v>27</v>
      </c>
      <c r="AB20" s="48">
        <v>28</v>
      </c>
      <c r="AC20" s="48">
        <v>29</v>
      </c>
      <c r="AD20" s="48">
        <v>30</v>
      </c>
      <c r="AE20" s="48">
        <v>31</v>
      </c>
      <c r="AF20" s="48">
        <v>32</v>
      </c>
      <c r="AG20" s="48">
        <v>33</v>
      </c>
      <c r="AH20" s="48">
        <v>34</v>
      </c>
      <c r="AI20" s="48">
        <v>35</v>
      </c>
      <c r="AJ20" s="48">
        <v>36</v>
      </c>
      <c r="AK20" s="48">
        <v>37</v>
      </c>
      <c r="AL20" s="48">
        <v>38</v>
      </c>
      <c r="AM20" s="48">
        <v>39</v>
      </c>
      <c r="AN20" s="48">
        <v>40</v>
      </c>
      <c r="AO20" s="48">
        <v>41</v>
      </c>
      <c r="AP20" s="48">
        <v>42</v>
      </c>
      <c r="AQ20" s="48">
        <v>43</v>
      </c>
      <c r="AR20" s="48">
        <v>44</v>
      </c>
      <c r="AS20" s="48">
        <v>45</v>
      </c>
      <c r="AT20" s="48">
        <v>46</v>
      </c>
      <c r="AU20" s="48">
        <v>47</v>
      </c>
      <c r="AV20" s="48">
        <v>48</v>
      </c>
      <c r="AW20" s="48">
        <v>49</v>
      </c>
      <c r="AX20" s="48">
        <v>50</v>
      </c>
      <c r="AY20" s="48">
        <v>51</v>
      </c>
      <c r="AZ20" s="48">
        <v>52</v>
      </c>
      <c r="BA20" s="48">
        <v>53</v>
      </c>
      <c r="BB20" s="48">
        <v>54</v>
      </c>
      <c r="BC20" s="50"/>
      <c r="BD20" s="50"/>
      <c r="BE20" s="51"/>
    </row>
    <row r="21" spans="1:60" s="56" customFormat="1">
      <c r="A21" s="67" t="s">
        <v>643</v>
      </c>
      <c r="B21" s="68" t="s">
        <v>636</v>
      </c>
      <c r="C21" s="67" t="s">
        <v>821</v>
      </c>
      <c r="D21" s="67">
        <v>215.0362258002059</v>
      </c>
      <c r="E21" s="67">
        <v>3.36</v>
      </c>
      <c r="F21" s="67">
        <v>918.42879251416082</v>
      </c>
      <c r="G21" s="67">
        <v>0</v>
      </c>
      <c r="H21" s="67" t="s">
        <v>822</v>
      </c>
      <c r="I21" s="52">
        <f>I22+I23+I24+I25++I26</f>
        <v>17.507000000000001</v>
      </c>
      <c r="J21" s="52">
        <f>J22+J23+J24+J25++J26</f>
        <v>0</v>
      </c>
      <c r="K21" s="52">
        <f>K22+K23+K24+K25++K26</f>
        <v>131.59200000000004</v>
      </c>
      <c r="L21" s="52">
        <f>L22+L23+L24+L25++L26</f>
        <v>0</v>
      </c>
      <c r="M21" s="52"/>
      <c r="N21" s="52">
        <f>N22+N23+N24+N25++N26</f>
        <v>90.60499999999999</v>
      </c>
      <c r="O21" s="52">
        <f>O22+O23+O24+O25++O26</f>
        <v>3.36</v>
      </c>
      <c r="P21" s="53">
        <f>P22+P23+P24+P25++P26</f>
        <v>174.38399995534527</v>
      </c>
      <c r="Q21" s="52">
        <f>Q22+Q23+Q24+Q25++Q26</f>
        <v>0</v>
      </c>
      <c r="R21" s="52"/>
      <c r="S21" s="52">
        <f>S22+S23+S24+S25++S26</f>
        <v>25.1580581694929</v>
      </c>
      <c r="T21" s="52">
        <f>T22+T23+T24+T25++T26</f>
        <v>0</v>
      </c>
      <c r="U21" s="52">
        <f>U22+U23+U24+U25++U26</f>
        <v>188.82883764031655</v>
      </c>
      <c r="V21" s="52">
        <f>V22+V23+V24+V25++V26</f>
        <v>0</v>
      </c>
      <c r="W21" s="52"/>
      <c r="X21" s="53">
        <f>X22+X23+X24+X25++X26</f>
        <v>81.766167630713028</v>
      </c>
      <c r="Y21" s="53">
        <f>Y22+Y23+Y24+Y25++Y26</f>
        <v>0</v>
      </c>
      <c r="Z21" s="53">
        <f>Z22+Z23+Z24+Z25++Z26</f>
        <v>423.62377476926514</v>
      </c>
      <c r="AA21" s="52">
        <f>AA22+AA23+AA24+AA25++AA26</f>
        <v>0</v>
      </c>
      <c r="AB21" s="52"/>
      <c r="AC21" s="52">
        <f t="shared" ref="AC21:AF36" si="0">AH21+AM21+AR21+AW21</f>
        <v>277.72700000000003</v>
      </c>
      <c r="AD21" s="52">
        <f t="shared" si="0"/>
        <v>0</v>
      </c>
      <c r="AE21" s="52">
        <f>AJ21+AO21+AT21+AY21</f>
        <v>1149.8610000000001</v>
      </c>
      <c r="AF21" s="52">
        <f t="shared" ref="AF21:AG34" si="1">AK21+AP21+AU21+AZ21</f>
        <v>0</v>
      </c>
      <c r="AG21" s="53"/>
      <c r="AH21" s="52">
        <f>AH22+AH23+AH24+AH25++AH26</f>
        <v>17.507000000000001</v>
      </c>
      <c r="AI21" s="52">
        <f>AI22+AI23+AI24+AI25++AI26</f>
        <v>0</v>
      </c>
      <c r="AJ21" s="52">
        <f>AJ22+AJ23+AJ24+AJ25++AJ26-0.504</f>
        <v>131.59199999999998</v>
      </c>
      <c r="AK21" s="52">
        <f>AK22+AK23+AK24+AK25++AK26</f>
        <v>0</v>
      </c>
      <c r="AL21" s="52"/>
      <c r="AM21" s="52">
        <f>AM22+AM23+AM24+AM25++AM26</f>
        <v>90.605000000000004</v>
      </c>
      <c r="AN21" s="52">
        <f>AN22+AN23+AN24+AN25++AN26</f>
        <v>0</v>
      </c>
      <c r="AO21" s="52">
        <f>AO22+AO23+AO24+AO25++AO26-4.32</f>
        <v>174.37600000000003</v>
      </c>
      <c r="AP21" s="52">
        <f>AP22+AP23+AP24+AP25++AP26</f>
        <v>0</v>
      </c>
      <c r="AQ21" s="52"/>
      <c r="AR21" s="52">
        <f>AR22+AR23+AR24+AR25++AR26</f>
        <v>52.156000000000006</v>
      </c>
      <c r="AS21" s="52">
        <f>AS22+AS23+AS24+AS25++AS26</f>
        <v>0</v>
      </c>
      <c r="AT21" s="52">
        <f>AT22+AT24+AT25++AT26+0.317</f>
        <v>267.95400000000001</v>
      </c>
      <c r="AU21" s="52">
        <f>AU22+AU23+AU24+AU25++AU26</f>
        <v>0</v>
      </c>
      <c r="AV21" s="52"/>
      <c r="AW21" s="52">
        <f>AW22+AW23+AW24+AW25++AW26</f>
        <v>117.45900000000002</v>
      </c>
      <c r="AX21" s="52">
        <f>AX22+AX23+AX24+AX25++AX26</f>
        <v>0</v>
      </c>
      <c r="AY21" s="52">
        <f>AY22+AY23+AY24+AY25++AY26</f>
        <v>575.93900000000008</v>
      </c>
      <c r="AZ21" s="52">
        <f>AZ22+AZ23+AZ24+AZ25++AZ26</f>
        <v>0</v>
      </c>
      <c r="BA21" s="53"/>
      <c r="BB21" s="54"/>
      <c r="BC21" s="131"/>
      <c r="BD21" s="55"/>
    </row>
    <row r="22" spans="1:60" s="56" customFormat="1">
      <c r="A22" s="67" t="s">
        <v>644</v>
      </c>
      <c r="B22" s="68" t="s">
        <v>637</v>
      </c>
      <c r="C22" s="67" t="s">
        <v>821</v>
      </c>
      <c r="D22" s="67">
        <v>115.5362258002059</v>
      </c>
      <c r="E22" s="67">
        <v>0</v>
      </c>
      <c r="F22" s="67">
        <v>870.60079251416073</v>
      </c>
      <c r="G22" s="67">
        <v>0</v>
      </c>
      <c r="H22" s="67" t="s">
        <v>822</v>
      </c>
      <c r="I22" s="52">
        <f>I28+I163</f>
        <v>17.507000000000001</v>
      </c>
      <c r="J22" s="52">
        <f>J28+J163</f>
        <v>0</v>
      </c>
      <c r="K22" s="52">
        <f>K28+K163</f>
        <v>131.59200000000004</v>
      </c>
      <c r="L22" s="52">
        <f>L28+L163</f>
        <v>0</v>
      </c>
      <c r="M22" s="52"/>
      <c r="N22" s="52">
        <f>N28+N163</f>
        <v>34.954999999999998</v>
      </c>
      <c r="O22" s="52">
        <f>O28+O163</f>
        <v>0</v>
      </c>
      <c r="P22" s="52">
        <f>P28+P163</f>
        <v>162.49799995534528</v>
      </c>
      <c r="Q22" s="52">
        <f>Q28+Q163</f>
        <v>0</v>
      </c>
      <c r="R22" s="52"/>
      <c r="S22" s="52">
        <f>S28+S163</f>
        <v>25.1580581694929</v>
      </c>
      <c r="T22" s="52">
        <f>T28+T163</f>
        <v>0</v>
      </c>
      <c r="U22" s="52">
        <f>U28+U163</f>
        <v>188.82883764031655</v>
      </c>
      <c r="V22" s="52">
        <f>V28+V163</f>
        <v>0</v>
      </c>
      <c r="W22" s="52"/>
      <c r="X22" s="52">
        <f>X28+X163</f>
        <v>37.916167630713034</v>
      </c>
      <c r="Y22" s="52">
        <f>Y28+Y163</f>
        <v>0</v>
      </c>
      <c r="Z22" s="52">
        <f>Z28+Z163</f>
        <v>387.68177476926513</v>
      </c>
      <c r="AA22" s="52">
        <f>AA28+AA163</f>
        <v>0</v>
      </c>
      <c r="AB22" s="52"/>
      <c r="AC22" s="52">
        <f t="shared" si="0"/>
        <v>211.43700000000001</v>
      </c>
      <c r="AD22" s="52">
        <f t="shared" si="0"/>
        <v>0</v>
      </c>
      <c r="AE22" s="52">
        <f t="shared" si="0"/>
        <v>1126.0350000000001</v>
      </c>
      <c r="AF22" s="52">
        <f t="shared" si="1"/>
        <v>0</v>
      </c>
      <c r="AG22" s="53"/>
      <c r="AH22" s="52">
        <f>AH28+AH163</f>
        <v>17.507000000000001</v>
      </c>
      <c r="AI22" s="52">
        <f>AI28+AI163</f>
        <v>0</v>
      </c>
      <c r="AJ22" s="52">
        <f>AJ28+AJ163+0.504</f>
        <v>131.59199999999998</v>
      </c>
      <c r="AK22" s="52">
        <f>AK28+AK163</f>
        <v>0</v>
      </c>
      <c r="AL22" s="52"/>
      <c r="AM22" s="52">
        <f>AM28+AM163</f>
        <v>37.015000000000001</v>
      </c>
      <c r="AN22" s="52">
        <f>AN28+AN163</f>
        <v>0</v>
      </c>
      <c r="AO22" s="52">
        <f>AO28+AO163+4.32</f>
        <v>166.00000000000003</v>
      </c>
      <c r="AP22" s="52">
        <f>AP28+AP163</f>
        <v>0</v>
      </c>
      <c r="AQ22" s="52"/>
      <c r="AR22" s="52">
        <f>AR28+AR163</f>
        <v>52.156000000000006</v>
      </c>
      <c r="AS22" s="52">
        <f>AS28+AS163</f>
        <v>0</v>
      </c>
      <c r="AT22" s="52">
        <f>AT28+AT163</f>
        <v>267.637</v>
      </c>
      <c r="AU22" s="52">
        <f>AU28+AU163</f>
        <v>0</v>
      </c>
      <c r="AV22" s="52"/>
      <c r="AW22" s="52">
        <f>AW28+AW163</f>
        <v>104.75900000000001</v>
      </c>
      <c r="AX22" s="52">
        <f>AX28+AX163</f>
        <v>0</v>
      </c>
      <c r="AY22" s="52">
        <f>AY28+AY163</f>
        <v>560.80600000000004</v>
      </c>
      <c r="AZ22" s="52">
        <f>AZ28+AZ163</f>
        <v>0</v>
      </c>
      <c r="BA22" s="53"/>
      <c r="BB22" s="54"/>
      <c r="BC22" s="131"/>
      <c r="BD22" s="55"/>
    </row>
    <row r="23" spans="1:60" s="56" customFormat="1" ht="31.5">
      <c r="A23" s="67" t="s">
        <v>645</v>
      </c>
      <c r="B23" s="68" t="s">
        <v>638</v>
      </c>
      <c r="C23" s="67" t="s">
        <v>821</v>
      </c>
      <c r="D23" s="67">
        <v>61.25</v>
      </c>
      <c r="E23" s="67">
        <v>3.36</v>
      </c>
      <c r="F23" s="67">
        <v>41.547999999999988</v>
      </c>
      <c r="G23" s="67">
        <v>0</v>
      </c>
      <c r="H23" s="67" t="s">
        <v>822</v>
      </c>
      <c r="I23" s="52">
        <f>I75+I185</f>
        <v>0</v>
      </c>
      <c r="J23" s="52">
        <f>J75+J185</f>
        <v>0</v>
      </c>
      <c r="K23" s="52">
        <f>K75+K185</f>
        <v>0</v>
      </c>
      <c r="L23" s="52">
        <f>L75+L185</f>
        <v>0</v>
      </c>
      <c r="M23" s="52"/>
      <c r="N23" s="52">
        <f>N75+N185</f>
        <v>23.65</v>
      </c>
      <c r="O23" s="52">
        <f>O75+O185</f>
        <v>3.36</v>
      </c>
      <c r="P23" s="52">
        <f>P75+P185</f>
        <v>10.315999999999999</v>
      </c>
      <c r="Q23" s="52">
        <f>Q75+Q185</f>
        <v>0</v>
      </c>
      <c r="R23" s="52"/>
      <c r="S23" s="52">
        <f>S75+S185</f>
        <v>0</v>
      </c>
      <c r="T23" s="52">
        <f>T75+T185</f>
        <v>0</v>
      </c>
      <c r="U23" s="52">
        <f>U75+U185</f>
        <v>0</v>
      </c>
      <c r="V23" s="52">
        <f>V75+V185</f>
        <v>0</v>
      </c>
      <c r="W23" s="52"/>
      <c r="X23" s="52">
        <f>X75+X185</f>
        <v>37.6</v>
      </c>
      <c r="Y23" s="52">
        <f>Y75+Y185</f>
        <v>0</v>
      </c>
      <c r="Z23" s="52">
        <f>Z75+Z185</f>
        <v>31.232000000000006</v>
      </c>
      <c r="AA23" s="52">
        <f>AA75+AA185</f>
        <v>0</v>
      </c>
      <c r="AB23" s="52"/>
      <c r="AC23" s="52">
        <f t="shared" si="0"/>
        <v>34.29</v>
      </c>
      <c r="AD23" s="52">
        <f t="shared" si="0"/>
        <v>0</v>
      </c>
      <c r="AE23" s="52">
        <f t="shared" si="0"/>
        <v>22.646000000000001</v>
      </c>
      <c r="AF23" s="52">
        <f t="shared" si="1"/>
        <v>0</v>
      </c>
      <c r="AG23" s="53"/>
      <c r="AH23" s="52">
        <f>AH75+AH185</f>
        <v>0</v>
      </c>
      <c r="AI23" s="52">
        <f>AI75+AI185</f>
        <v>0</v>
      </c>
      <c r="AJ23" s="52">
        <f>AJ75+AJ185</f>
        <v>0</v>
      </c>
      <c r="AK23" s="52">
        <f>AK75+AK185</f>
        <v>0</v>
      </c>
      <c r="AL23" s="52"/>
      <c r="AM23" s="52">
        <f>AM75+AM185</f>
        <v>21.59</v>
      </c>
      <c r="AN23" s="52">
        <f>AN75+AN185</f>
        <v>0</v>
      </c>
      <c r="AO23" s="52">
        <f>AO75+AO185</f>
        <v>7.1959999999999997</v>
      </c>
      <c r="AP23" s="52">
        <f>AP75+AP185</f>
        <v>0</v>
      </c>
      <c r="AQ23" s="52"/>
      <c r="AR23" s="52">
        <f>AR75+AR185</f>
        <v>0</v>
      </c>
      <c r="AS23" s="52">
        <f>AS75+AS185</f>
        <v>0</v>
      </c>
      <c r="AT23" s="52">
        <f>AT75+AT185</f>
        <v>0.317</v>
      </c>
      <c r="AU23" s="52">
        <f>AU75+AU185</f>
        <v>0</v>
      </c>
      <c r="AV23" s="52"/>
      <c r="AW23" s="52">
        <f>AW75+AW185</f>
        <v>12.7</v>
      </c>
      <c r="AX23" s="52">
        <f>AX75+AX185</f>
        <v>0</v>
      </c>
      <c r="AY23" s="52">
        <f>AY75+AY185</f>
        <v>15.132999999999999</v>
      </c>
      <c r="AZ23" s="52">
        <f>AZ75+AZ185</f>
        <v>0</v>
      </c>
      <c r="BA23" s="53"/>
      <c r="BB23" s="54"/>
      <c r="BC23" s="131"/>
      <c r="BD23" s="55"/>
    </row>
    <row r="24" spans="1:60" s="56" customFormat="1" ht="47.25">
      <c r="A24" s="67" t="s">
        <v>646</v>
      </c>
      <c r="B24" s="68" t="s">
        <v>639</v>
      </c>
      <c r="C24" s="67" t="s">
        <v>821</v>
      </c>
      <c r="D24" s="67">
        <v>32</v>
      </c>
      <c r="E24" s="67">
        <v>0</v>
      </c>
      <c r="F24" s="67">
        <v>1.57</v>
      </c>
      <c r="G24" s="67">
        <v>0</v>
      </c>
      <c r="H24" s="67" t="s">
        <v>822</v>
      </c>
      <c r="I24" s="52">
        <f>I154+I205</f>
        <v>0</v>
      </c>
      <c r="J24" s="52">
        <f>J154+J205</f>
        <v>0</v>
      </c>
      <c r="K24" s="52">
        <f>K154+K205</f>
        <v>0</v>
      </c>
      <c r="L24" s="52">
        <f>L154+L205</f>
        <v>0</v>
      </c>
      <c r="M24" s="52"/>
      <c r="N24" s="52">
        <f>N154+N205</f>
        <v>32</v>
      </c>
      <c r="O24" s="52">
        <f>O154+O205</f>
        <v>0</v>
      </c>
      <c r="P24" s="52">
        <f>P154+P205</f>
        <v>1.57</v>
      </c>
      <c r="Q24" s="52">
        <f>Q154+Q205</f>
        <v>0</v>
      </c>
      <c r="R24" s="52"/>
      <c r="S24" s="52">
        <f>S154+S205</f>
        <v>0</v>
      </c>
      <c r="T24" s="52">
        <f>T154+T205</f>
        <v>0</v>
      </c>
      <c r="U24" s="52">
        <f>U154+U205</f>
        <v>0</v>
      </c>
      <c r="V24" s="52">
        <f>V154+V205</f>
        <v>0</v>
      </c>
      <c r="W24" s="52"/>
      <c r="X24" s="52">
        <f>X154+X205</f>
        <v>0</v>
      </c>
      <c r="Y24" s="52">
        <f>Y154+Y205</f>
        <v>0</v>
      </c>
      <c r="Z24" s="52">
        <f>Z154+Z205</f>
        <v>0</v>
      </c>
      <c r="AA24" s="52">
        <f>AA154+AA205</f>
        <v>0</v>
      </c>
      <c r="AB24" s="52"/>
      <c r="AC24" s="52">
        <f t="shared" si="0"/>
        <v>32</v>
      </c>
      <c r="AD24" s="52">
        <f t="shared" si="0"/>
        <v>0</v>
      </c>
      <c r="AE24" s="52">
        <f t="shared" si="0"/>
        <v>1.18</v>
      </c>
      <c r="AF24" s="52">
        <f t="shared" si="1"/>
        <v>0</v>
      </c>
      <c r="AG24" s="53"/>
      <c r="AH24" s="52">
        <f>AH154+AH205</f>
        <v>0</v>
      </c>
      <c r="AI24" s="52">
        <f>AI154+AI205</f>
        <v>0</v>
      </c>
      <c r="AJ24" s="52">
        <f>AJ154+AJ205</f>
        <v>0</v>
      </c>
      <c r="AK24" s="52">
        <f>AK154+AK205</f>
        <v>0</v>
      </c>
      <c r="AL24" s="52"/>
      <c r="AM24" s="52">
        <f>AM154+AM205</f>
        <v>32</v>
      </c>
      <c r="AN24" s="52">
        <f>AN154+AN205</f>
        <v>0</v>
      </c>
      <c r="AO24" s="52">
        <f>AO154+AO205</f>
        <v>1.18</v>
      </c>
      <c r="AP24" s="52">
        <f>AP154+AP205</f>
        <v>0</v>
      </c>
      <c r="AQ24" s="52"/>
      <c r="AR24" s="52">
        <f>AR154+AR205</f>
        <v>0</v>
      </c>
      <c r="AS24" s="52">
        <f>AS154+AS205</f>
        <v>0</v>
      </c>
      <c r="AT24" s="52">
        <f>AT154+AT205</f>
        <v>0</v>
      </c>
      <c r="AU24" s="52">
        <f>AU154+AU205</f>
        <v>0</v>
      </c>
      <c r="AV24" s="52"/>
      <c r="AW24" s="52">
        <f>AW154+AW205</f>
        <v>0</v>
      </c>
      <c r="AX24" s="52">
        <f>AX154+AX205</f>
        <v>0</v>
      </c>
      <c r="AY24" s="52">
        <f>AY154+AY205</f>
        <v>0</v>
      </c>
      <c r="AZ24" s="52">
        <f>AZ154+AZ205</f>
        <v>0</v>
      </c>
      <c r="BA24" s="53"/>
      <c r="BB24" s="54"/>
      <c r="BC24" s="131"/>
      <c r="BD24" s="55"/>
    </row>
    <row r="25" spans="1:60" s="56" customFormat="1" ht="31.5">
      <c r="A25" s="67" t="s">
        <v>647</v>
      </c>
      <c r="B25" s="68" t="s">
        <v>640</v>
      </c>
      <c r="C25" s="67" t="s">
        <v>821</v>
      </c>
      <c r="D25" s="67">
        <v>0</v>
      </c>
      <c r="E25" s="67">
        <v>0</v>
      </c>
      <c r="F25" s="67">
        <v>0</v>
      </c>
      <c r="G25" s="67">
        <v>0</v>
      </c>
      <c r="H25" s="67" t="s">
        <v>822</v>
      </c>
      <c r="I25" s="52">
        <f>I157+I210</f>
        <v>0</v>
      </c>
      <c r="J25" s="52">
        <f>J157+J210</f>
        <v>0</v>
      </c>
      <c r="K25" s="52">
        <f>K157+K210</f>
        <v>0</v>
      </c>
      <c r="L25" s="52">
        <f>L157+L210</f>
        <v>0</v>
      </c>
      <c r="M25" s="52"/>
      <c r="N25" s="52">
        <f>N157+N210</f>
        <v>0</v>
      </c>
      <c r="O25" s="52">
        <f>O157+O210</f>
        <v>0</v>
      </c>
      <c r="P25" s="52">
        <f>P157+P210</f>
        <v>0</v>
      </c>
      <c r="Q25" s="52">
        <f>Q157+Q210</f>
        <v>0</v>
      </c>
      <c r="R25" s="52"/>
      <c r="S25" s="52">
        <f>S157+S210</f>
        <v>0</v>
      </c>
      <c r="T25" s="52">
        <f>T157+T210</f>
        <v>0</v>
      </c>
      <c r="U25" s="52">
        <f>U157+U210</f>
        <v>0</v>
      </c>
      <c r="V25" s="52">
        <f>V157+V210</f>
        <v>0</v>
      </c>
      <c r="W25" s="52"/>
      <c r="X25" s="52">
        <f>X157+X210</f>
        <v>0</v>
      </c>
      <c r="Y25" s="52">
        <f>Y157+Y210</f>
        <v>0</v>
      </c>
      <c r="Z25" s="52">
        <f>Z157+Z210</f>
        <v>0</v>
      </c>
      <c r="AA25" s="52">
        <f>AA157+AA210</f>
        <v>0</v>
      </c>
      <c r="AB25" s="52"/>
      <c r="AC25" s="52">
        <f t="shared" si="0"/>
        <v>0</v>
      </c>
      <c r="AD25" s="52">
        <f t="shared" si="0"/>
        <v>0</v>
      </c>
      <c r="AE25" s="52">
        <f t="shared" si="0"/>
        <v>4.8239999999999998</v>
      </c>
      <c r="AF25" s="52">
        <f t="shared" si="1"/>
        <v>0</v>
      </c>
      <c r="AG25" s="53"/>
      <c r="AH25" s="52">
        <f>AH157+AH210</f>
        <v>0</v>
      </c>
      <c r="AI25" s="52">
        <f>AI157+AI210</f>
        <v>0</v>
      </c>
      <c r="AJ25" s="52">
        <f>AJ157+AJ210</f>
        <v>0.504</v>
      </c>
      <c r="AK25" s="52">
        <f>AK157+AK210</f>
        <v>0</v>
      </c>
      <c r="AL25" s="52"/>
      <c r="AM25" s="52">
        <f>AM157+AM210</f>
        <v>0</v>
      </c>
      <c r="AN25" s="52">
        <f>AN157+AN210</f>
        <v>0</v>
      </c>
      <c r="AO25" s="52">
        <f>AO157+AO210</f>
        <v>4.32</v>
      </c>
      <c r="AP25" s="52">
        <f>AP157+AP210</f>
        <v>0</v>
      </c>
      <c r="AQ25" s="52"/>
      <c r="AR25" s="52">
        <f>AR157+AR210</f>
        <v>0</v>
      </c>
      <c r="AS25" s="52">
        <f>AS157+AS210</f>
        <v>0</v>
      </c>
      <c r="AT25" s="52">
        <f>AT157+AT210</f>
        <v>0</v>
      </c>
      <c r="AU25" s="52">
        <f>AU157+AU210</f>
        <v>0</v>
      </c>
      <c r="AV25" s="52"/>
      <c r="AW25" s="52">
        <f>AW157+AW210</f>
        <v>0</v>
      </c>
      <c r="AX25" s="52">
        <f>AX157+AX210</f>
        <v>0</v>
      </c>
      <c r="AY25" s="52">
        <f>AY157+AY210</f>
        <v>0</v>
      </c>
      <c r="AZ25" s="52">
        <f>AZ157+AZ210</f>
        <v>0</v>
      </c>
      <c r="BA25" s="53"/>
      <c r="BB25" s="54"/>
      <c r="BC25" s="131"/>
      <c r="BD25" s="55"/>
    </row>
    <row r="26" spans="1:60" s="56" customFormat="1">
      <c r="A26" s="67" t="s">
        <v>649</v>
      </c>
      <c r="B26" s="68" t="s">
        <v>642</v>
      </c>
      <c r="C26" s="67" t="s">
        <v>821</v>
      </c>
      <c r="D26" s="67">
        <v>6.25</v>
      </c>
      <c r="E26" s="67">
        <v>0</v>
      </c>
      <c r="F26" s="67">
        <v>4.71</v>
      </c>
      <c r="G26" s="67">
        <v>0</v>
      </c>
      <c r="H26" s="67" t="s">
        <v>822</v>
      </c>
      <c r="I26" s="52">
        <f>I160+I214</f>
        <v>0</v>
      </c>
      <c r="J26" s="52">
        <f>J160+J214</f>
        <v>0</v>
      </c>
      <c r="K26" s="52">
        <f>K160+K214</f>
        <v>0</v>
      </c>
      <c r="L26" s="52">
        <f>L160+L214</f>
        <v>0</v>
      </c>
      <c r="M26" s="52"/>
      <c r="N26" s="52">
        <f>N160+N214</f>
        <v>0</v>
      </c>
      <c r="O26" s="52">
        <f>O160+O214</f>
        <v>0</v>
      </c>
      <c r="P26" s="52">
        <f>P160+P214</f>
        <v>0</v>
      </c>
      <c r="Q26" s="52">
        <f>Q160+Q214</f>
        <v>0</v>
      </c>
      <c r="R26" s="52"/>
      <c r="S26" s="52">
        <f>S160+S214</f>
        <v>0</v>
      </c>
      <c r="T26" s="52">
        <f>T160+T214</f>
        <v>0</v>
      </c>
      <c r="U26" s="52">
        <f>U160+U214</f>
        <v>0</v>
      </c>
      <c r="V26" s="52">
        <f>V160+V214</f>
        <v>0</v>
      </c>
      <c r="W26" s="52"/>
      <c r="X26" s="52">
        <f>X160+X214</f>
        <v>6.25</v>
      </c>
      <c r="Y26" s="52">
        <f>Y160+Y214</f>
        <v>0</v>
      </c>
      <c r="Z26" s="52">
        <f>Z160+Z214</f>
        <v>4.71</v>
      </c>
      <c r="AA26" s="52">
        <f>AA160+AA214</f>
        <v>0</v>
      </c>
      <c r="AB26" s="52"/>
      <c r="AC26" s="52">
        <f t="shared" si="0"/>
        <v>0</v>
      </c>
      <c r="AD26" s="52">
        <f t="shared" si="0"/>
        <v>0</v>
      </c>
      <c r="AE26" s="52">
        <f t="shared" si="0"/>
        <v>0</v>
      </c>
      <c r="AF26" s="52">
        <f t="shared" si="1"/>
        <v>0</v>
      </c>
      <c r="AG26" s="53"/>
      <c r="AH26" s="52">
        <f>AH160+AH214</f>
        <v>0</v>
      </c>
      <c r="AI26" s="52">
        <f>AI160+AI214</f>
        <v>0</v>
      </c>
      <c r="AJ26" s="52">
        <f>AJ160+AJ214</f>
        <v>0</v>
      </c>
      <c r="AK26" s="52">
        <f>AK160+AK214</f>
        <v>0</v>
      </c>
      <c r="AL26" s="52"/>
      <c r="AM26" s="52">
        <f>AM160+AM214</f>
        <v>0</v>
      </c>
      <c r="AN26" s="52">
        <f>AN160+AN214</f>
        <v>0</v>
      </c>
      <c r="AO26" s="52">
        <f>AO160+AO214</f>
        <v>0</v>
      </c>
      <c r="AP26" s="52">
        <f>AP160+AP214</f>
        <v>0</v>
      </c>
      <c r="AQ26" s="52"/>
      <c r="AR26" s="52">
        <f>AR160+AR214</f>
        <v>0</v>
      </c>
      <c r="AS26" s="52">
        <f>AS160+AS214</f>
        <v>0</v>
      </c>
      <c r="AT26" s="52">
        <f>AT160+AT214</f>
        <v>0</v>
      </c>
      <c r="AU26" s="52">
        <f>AU160+AU214</f>
        <v>0</v>
      </c>
      <c r="AV26" s="52"/>
      <c r="AW26" s="52">
        <f>AW160+AW214</f>
        <v>0</v>
      </c>
      <c r="AX26" s="52">
        <f>AX160+AX214</f>
        <v>0</v>
      </c>
      <c r="AY26" s="52">
        <f>AY160+AY214</f>
        <v>0</v>
      </c>
      <c r="AZ26" s="52">
        <f>AZ160+AZ214</f>
        <v>0</v>
      </c>
      <c r="BA26" s="53"/>
      <c r="BB26" s="54"/>
      <c r="BC26" s="131"/>
      <c r="BD26" s="55"/>
    </row>
    <row r="27" spans="1:60" s="56" customFormat="1">
      <c r="A27" s="67" t="s">
        <v>121</v>
      </c>
      <c r="B27" s="68" t="s">
        <v>603</v>
      </c>
      <c r="C27" s="69" t="s">
        <v>821</v>
      </c>
      <c r="D27" s="69">
        <v>159.72999999999999</v>
      </c>
      <c r="E27" s="69">
        <v>3.36</v>
      </c>
      <c r="F27" s="69">
        <v>865.9915000000002</v>
      </c>
      <c r="G27" s="69">
        <v>0</v>
      </c>
      <c r="H27" s="69" t="s">
        <v>822</v>
      </c>
      <c r="I27" s="52">
        <f>I28+I75+I154+I157+I159+I160</f>
        <v>16.827000000000002</v>
      </c>
      <c r="J27" s="52">
        <f>J28+J75+J154+J157+J159+J160</f>
        <v>0</v>
      </c>
      <c r="K27" s="52">
        <f>K28+K75+K154+K157+K159+K160</f>
        <v>129.23500000000004</v>
      </c>
      <c r="L27" s="52">
        <f>L28+L75+L154+L157+L159+L160</f>
        <v>0</v>
      </c>
      <c r="M27" s="52"/>
      <c r="N27" s="52">
        <f>N28+N75+N154+N157+N159+N160</f>
        <v>55.972340256437846</v>
      </c>
      <c r="O27" s="52">
        <f>O28+O75+O154+O157+O159+O160</f>
        <v>3.36</v>
      </c>
      <c r="P27" s="52">
        <f>P28+P75+P154+P157+P159+P160</f>
        <v>153.09947135209489</v>
      </c>
      <c r="Q27" s="52">
        <f>Q28+Q75+Q154+Q157+Q159+Q160</f>
        <v>0</v>
      </c>
      <c r="R27" s="52"/>
      <c r="S27" s="52">
        <f>S28+S75+S154+S157+S159+S160</f>
        <v>21.7680581694929</v>
      </c>
      <c r="T27" s="52">
        <f>T28+T75+T154+T157+T159+T160</f>
        <v>0</v>
      </c>
      <c r="U27" s="52">
        <f>U28+U75+U154+U157+U159+U160</f>
        <v>175.42883764031654</v>
      </c>
      <c r="V27" s="52">
        <f>V28+V75+V154+V157+V159+V160</f>
        <v>0</v>
      </c>
      <c r="W27" s="52"/>
      <c r="X27" s="52">
        <f>X28+X75+X154+X157+X159+X160</f>
        <v>65.162601574069271</v>
      </c>
      <c r="Y27" s="52">
        <f>Y28+Y75+Y154+Y157+Y159+Y160</f>
        <v>0</v>
      </c>
      <c r="Z27" s="52">
        <f>Z28+Z75+Z154+Z157+Z159+Z160</f>
        <v>408.22801085835493</v>
      </c>
      <c r="AA27" s="52">
        <f>AA28+AA75+AA154+AA157+AA159+AA160</f>
        <v>0</v>
      </c>
      <c r="AB27" s="52"/>
      <c r="AC27" s="52">
        <f t="shared" si="0"/>
        <v>202.95699999999999</v>
      </c>
      <c r="AD27" s="52">
        <f t="shared" si="0"/>
        <v>0</v>
      </c>
      <c r="AE27" s="52">
        <f t="shared" si="0"/>
        <v>1033.078</v>
      </c>
      <c r="AF27" s="52">
        <f t="shared" si="1"/>
        <v>0</v>
      </c>
      <c r="AG27" s="53"/>
      <c r="AH27" s="52">
        <f>AH28+AH75+AH154+AH157+AH159+AH160</f>
        <v>16.877000000000002</v>
      </c>
      <c r="AI27" s="52">
        <f>AI28+AI75+AI154+AI157+AI159+AI160</f>
        <v>0</v>
      </c>
      <c r="AJ27" s="52">
        <f>AJ28+AJ75+AJ154+AJ157+AJ159+AJ160</f>
        <v>127.93600000000001</v>
      </c>
      <c r="AK27" s="52">
        <f>AK28+AK75+AK154+AK157+AK159+AK160</f>
        <v>0</v>
      </c>
      <c r="AL27" s="52"/>
      <c r="AM27" s="52">
        <f>AM28+AM75+AM154+AM157+AM159+AM160</f>
        <v>55.945000000000007</v>
      </c>
      <c r="AN27" s="52">
        <f>AN28+AN75+AN154+AN157+AN159+AN160</f>
        <v>0</v>
      </c>
      <c r="AO27" s="52">
        <f>AO28+AO75+AO154+AO157+AO159+AO160</f>
        <v>159.06700000000004</v>
      </c>
      <c r="AP27" s="52">
        <f>AP28+AP75+AP154+AP157+AP159+AP160</f>
        <v>0</v>
      </c>
      <c r="AQ27" s="52"/>
      <c r="AR27" s="52">
        <f>AR28+AR75+AR154+AR157+AR159+AR160</f>
        <v>43.792000000000002</v>
      </c>
      <c r="AS27" s="52">
        <f>AS28+AS75+AS154+AS157+AS159+AS160</f>
        <v>0</v>
      </c>
      <c r="AT27" s="52">
        <f>AT28+AT75+AT154+AT157+AT159+AT160</f>
        <v>235.42500000000001</v>
      </c>
      <c r="AU27" s="52">
        <f>AU28+AU75+AU154+AU157+AU159+AU160</f>
        <v>0</v>
      </c>
      <c r="AV27" s="52"/>
      <c r="AW27" s="52">
        <f>AW28+AW75+AW154+AW157+AW159+AW160</f>
        <v>86.343000000000004</v>
      </c>
      <c r="AX27" s="52">
        <f>AX28+AX75+AX154+AX157+AX159+AX160</f>
        <v>0</v>
      </c>
      <c r="AY27" s="52">
        <f>AY28+AY75+AY154+AY157+AY159+AY160</f>
        <v>510.65</v>
      </c>
      <c r="AZ27" s="52">
        <f>AZ28+AZ75+AZ154+AZ157+AZ159+AZ160</f>
        <v>0</v>
      </c>
      <c r="BA27" s="53"/>
      <c r="BB27" s="54"/>
      <c r="BC27" s="131"/>
      <c r="BD27" s="55"/>
    </row>
    <row r="28" spans="1:60" s="56" customFormat="1">
      <c r="A28" s="67" t="s">
        <v>650</v>
      </c>
      <c r="B28" s="68" t="s">
        <v>651</v>
      </c>
      <c r="C28" s="69" t="s">
        <v>821</v>
      </c>
      <c r="D28" s="69">
        <v>104.82999999999998</v>
      </c>
      <c r="E28" s="69">
        <v>0</v>
      </c>
      <c r="F28" s="69">
        <v>819.73350000000016</v>
      </c>
      <c r="G28" s="69">
        <v>0</v>
      </c>
      <c r="H28" s="69" t="s">
        <v>822</v>
      </c>
      <c r="I28" s="52">
        <f>I29+I55+I58+I72</f>
        <v>16.827000000000002</v>
      </c>
      <c r="J28" s="52">
        <f>J29+J55+J58+J72</f>
        <v>0</v>
      </c>
      <c r="K28" s="52">
        <f>K29+K55+K58+K72</f>
        <v>129.23500000000004</v>
      </c>
      <c r="L28" s="52">
        <f>L29+L55+L58+L72</f>
        <v>0</v>
      </c>
      <c r="M28" s="52"/>
      <c r="N28" s="52">
        <f>N29+N55+N58+N72</f>
        <v>32.322340256437847</v>
      </c>
      <c r="O28" s="52">
        <f>O29+O55+O58+O72</f>
        <v>0</v>
      </c>
      <c r="P28" s="52">
        <f>P29+P55+P58+P72</f>
        <v>142.78347135209489</v>
      </c>
      <c r="Q28" s="52">
        <f>Q29+Q55+Q58+Q72</f>
        <v>0</v>
      </c>
      <c r="R28" s="52"/>
      <c r="S28" s="52">
        <f>S29+S55+S58+S72</f>
        <v>21.7680581694929</v>
      </c>
      <c r="T28" s="52">
        <f>T29+T55+T58+T72</f>
        <v>0</v>
      </c>
      <c r="U28" s="52">
        <f>U29+U55+U58+U72</f>
        <v>175.42883764031654</v>
      </c>
      <c r="V28" s="52">
        <f>V29+V55+V58+V72</f>
        <v>0</v>
      </c>
      <c r="W28" s="52"/>
      <c r="X28" s="52">
        <f>X29+X55+X58+X72</f>
        <v>33.912601574069264</v>
      </c>
      <c r="Y28" s="52">
        <f>Y29+Y55+Y58+Y72</f>
        <v>0</v>
      </c>
      <c r="Z28" s="52">
        <f>Z29+Z55+Z58+Z72</f>
        <v>372.28601085835493</v>
      </c>
      <c r="AA28" s="52">
        <f>AA29+AA55+AA58+AA72</f>
        <v>0</v>
      </c>
      <c r="AB28" s="52"/>
      <c r="AC28" s="52">
        <f t="shared" si="0"/>
        <v>181.267</v>
      </c>
      <c r="AD28" s="52">
        <f t="shared" si="0"/>
        <v>0</v>
      </c>
      <c r="AE28" s="52">
        <f t="shared" si="0"/>
        <v>1010.432</v>
      </c>
      <c r="AF28" s="52">
        <f t="shared" si="1"/>
        <v>0</v>
      </c>
      <c r="AG28" s="53"/>
      <c r="AH28" s="52">
        <f>AH29+AH55+AH58+AH72</f>
        <v>16.877000000000002</v>
      </c>
      <c r="AI28" s="52">
        <f>AI29+AI55+AI58+AI72</f>
        <v>0</v>
      </c>
      <c r="AJ28" s="52">
        <f>AJ29+AJ55+AJ58+AJ72</f>
        <v>127.93600000000001</v>
      </c>
      <c r="AK28" s="52">
        <f>AK29+AK55+AK58+AK72</f>
        <v>0</v>
      </c>
      <c r="AL28" s="52"/>
      <c r="AM28" s="52">
        <f>AM29+AM55+AM58+AM72</f>
        <v>34.355000000000004</v>
      </c>
      <c r="AN28" s="52">
        <f>AN29+AN55+AN58+AN72</f>
        <v>0</v>
      </c>
      <c r="AO28" s="52">
        <f>AO29+AO55+AO58+AO72</f>
        <v>151.87100000000004</v>
      </c>
      <c r="AP28" s="52">
        <f>AP29+AP55+AP58+AP72</f>
        <v>0</v>
      </c>
      <c r="AQ28" s="52"/>
      <c r="AR28" s="52">
        <f>AR29+AR55+AR58+AR72</f>
        <v>43.792000000000002</v>
      </c>
      <c r="AS28" s="52">
        <f>AS29+AS55+AS58+AS72</f>
        <v>0</v>
      </c>
      <c r="AT28" s="52">
        <f>AT29+AT55+AT58+AT72</f>
        <v>235.108</v>
      </c>
      <c r="AU28" s="52">
        <f>AU29+AU55+AU58+AU72</f>
        <v>0</v>
      </c>
      <c r="AV28" s="52"/>
      <c r="AW28" s="52">
        <f>AW29+AW55+AW58+AW72</f>
        <v>86.243000000000009</v>
      </c>
      <c r="AX28" s="52">
        <f>AX29+AX55+AX58+AX72</f>
        <v>0</v>
      </c>
      <c r="AY28" s="52">
        <f>AY29+AY55+AY58+AY72</f>
        <v>495.517</v>
      </c>
      <c r="AZ28" s="52">
        <f>AZ29+AZ55+AZ58+AZ72</f>
        <v>0</v>
      </c>
      <c r="BA28" s="53"/>
      <c r="BB28" s="54"/>
      <c r="BC28" s="131"/>
      <c r="BD28" s="55"/>
    </row>
    <row r="29" spans="1:60" s="56" customFormat="1" ht="31.5">
      <c r="A29" s="70" t="s">
        <v>652</v>
      </c>
      <c r="B29" s="71" t="s">
        <v>653</v>
      </c>
      <c r="C29" s="72" t="s">
        <v>821</v>
      </c>
      <c r="D29" s="72">
        <v>104.82999999999998</v>
      </c>
      <c r="E29" s="72">
        <v>0</v>
      </c>
      <c r="F29" s="72">
        <v>818.10250000000019</v>
      </c>
      <c r="G29" s="72">
        <v>0</v>
      </c>
      <c r="H29" s="72" t="s">
        <v>822</v>
      </c>
      <c r="I29" s="52">
        <f>I30+I31+I32+I33+I34</f>
        <v>16.827000000000002</v>
      </c>
      <c r="J29" s="52">
        <f t="shared" ref="J29:L29" si="2">J30+J31+J32+J33+J34</f>
        <v>0</v>
      </c>
      <c r="K29" s="52">
        <f t="shared" si="2"/>
        <v>129.23500000000004</v>
      </c>
      <c r="L29" s="52">
        <f t="shared" si="2"/>
        <v>0</v>
      </c>
      <c r="M29" s="52"/>
      <c r="N29" s="52">
        <f t="shared" ref="N29:Q29" si="3">N30+N31+N32+N33+N34</f>
        <v>32.322340256437847</v>
      </c>
      <c r="O29" s="52">
        <f t="shared" si="3"/>
        <v>0</v>
      </c>
      <c r="P29" s="52">
        <f t="shared" si="3"/>
        <v>142.78347135209489</v>
      </c>
      <c r="Q29" s="52">
        <f t="shared" si="3"/>
        <v>0</v>
      </c>
      <c r="R29" s="52"/>
      <c r="S29" s="52">
        <f t="shared" ref="S29:V29" si="4">S30+S31+S32+S33+S34</f>
        <v>21.7680581694929</v>
      </c>
      <c r="T29" s="52">
        <f t="shared" si="4"/>
        <v>0</v>
      </c>
      <c r="U29" s="52">
        <f t="shared" si="4"/>
        <v>175.42883764031654</v>
      </c>
      <c r="V29" s="52">
        <f t="shared" si="4"/>
        <v>0</v>
      </c>
      <c r="W29" s="52"/>
      <c r="X29" s="52">
        <f t="shared" ref="X29:AA29" si="5">X30+X31+X32+X33+X34</f>
        <v>33.912601574069264</v>
      </c>
      <c r="Y29" s="52">
        <f t="shared" si="5"/>
        <v>0</v>
      </c>
      <c r="Z29" s="52">
        <f t="shared" si="5"/>
        <v>370.65501085835496</v>
      </c>
      <c r="AA29" s="52">
        <f t="shared" si="5"/>
        <v>0</v>
      </c>
      <c r="AB29" s="52"/>
      <c r="AC29" s="52">
        <f t="shared" si="0"/>
        <v>181.267</v>
      </c>
      <c r="AD29" s="52">
        <f t="shared" si="0"/>
        <v>0</v>
      </c>
      <c r="AE29" s="52">
        <f t="shared" si="0"/>
        <v>1009.337</v>
      </c>
      <c r="AF29" s="52">
        <f t="shared" si="1"/>
        <v>0</v>
      </c>
      <c r="AG29" s="53"/>
      <c r="AH29" s="52">
        <f t="shared" ref="AH29:AK29" si="6">AH30+AH31+AH32+AH33+AH34</f>
        <v>16.877000000000002</v>
      </c>
      <c r="AI29" s="52">
        <f t="shared" si="6"/>
        <v>0</v>
      </c>
      <c r="AJ29" s="52">
        <f t="shared" si="6"/>
        <v>127.93600000000001</v>
      </c>
      <c r="AK29" s="52">
        <f t="shared" si="6"/>
        <v>0</v>
      </c>
      <c r="AL29" s="52"/>
      <c r="AM29" s="52">
        <f t="shared" ref="AM29:AP29" si="7">AM30+AM31+AM32+AM33+AM34</f>
        <v>34.355000000000004</v>
      </c>
      <c r="AN29" s="52">
        <f t="shared" si="7"/>
        <v>0</v>
      </c>
      <c r="AO29" s="52">
        <f t="shared" si="7"/>
        <v>151.39900000000003</v>
      </c>
      <c r="AP29" s="52">
        <f t="shared" si="7"/>
        <v>0</v>
      </c>
      <c r="AQ29" s="52"/>
      <c r="AR29" s="52">
        <f t="shared" ref="AR29:AU29" si="8">AR30+AR31+AR32+AR33+AR34</f>
        <v>43.792000000000002</v>
      </c>
      <c r="AS29" s="52">
        <f t="shared" si="8"/>
        <v>0</v>
      </c>
      <c r="AT29" s="52">
        <f t="shared" si="8"/>
        <v>235.108</v>
      </c>
      <c r="AU29" s="52">
        <f t="shared" si="8"/>
        <v>0</v>
      </c>
      <c r="AV29" s="52"/>
      <c r="AW29" s="52">
        <f t="shared" ref="AW29:AZ29" si="9">AW30+AW31+AW32+AW33+AW34</f>
        <v>86.243000000000009</v>
      </c>
      <c r="AX29" s="52">
        <f t="shared" si="9"/>
        <v>0</v>
      </c>
      <c r="AY29" s="52">
        <f t="shared" si="9"/>
        <v>494.89400000000001</v>
      </c>
      <c r="AZ29" s="52">
        <f t="shared" si="9"/>
        <v>0</v>
      </c>
      <c r="BA29" s="53"/>
      <c r="BB29" s="54"/>
      <c r="BC29" s="131"/>
      <c r="BD29" s="55"/>
    </row>
    <row r="30" spans="1:60" s="56" customFormat="1" ht="47.25">
      <c r="A30" s="67" t="s">
        <v>654</v>
      </c>
      <c r="B30" s="68" t="s">
        <v>655</v>
      </c>
      <c r="C30" s="65" t="s">
        <v>821</v>
      </c>
      <c r="D30" s="52">
        <v>44.89019410126604</v>
      </c>
      <c r="E30" s="52">
        <v>0</v>
      </c>
      <c r="F30" s="52">
        <v>363.25817802977195</v>
      </c>
      <c r="G30" s="52">
        <v>0</v>
      </c>
      <c r="H30" s="52">
        <v>0</v>
      </c>
      <c r="I30" s="57">
        <v>7.1808525407413581</v>
      </c>
      <c r="J30" s="52"/>
      <c r="K30" s="57">
        <v>59.877734136192828</v>
      </c>
      <c r="L30" s="52"/>
      <c r="M30" s="52"/>
      <c r="N30" s="57">
        <v>13.743588557947765</v>
      </c>
      <c r="O30" s="52"/>
      <c r="P30" s="57">
        <v>64.126929609555262</v>
      </c>
      <c r="Q30" s="52"/>
      <c r="R30" s="52"/>
      <c r="S30" s="57">
        <v>9.703227393902786</v>
      </c>
      <c r="T30" s="52"/>
      <c r="U30" s="57">
        <v>78.308000000000007</v>
      </c>
      <c r="V30" s="52"/>
      <c r="W30" s="52"/>
      <c r="X30" s="57">
        <v>14.262525608674135</v>
      </c>
      <c r="Y30" s="52"/>
      <c r="Z30" s="57">
        <v>160.94553772801547</v>
      </c>
      <c r="AA30" s="52"/>
      <c r="AB30" s="52"/>
      <c r="AC30" s="57">
        <f t="shared" si="0"/>
        <v>107.34899999999999</v>
      </c>
      <c r="AD30" s="57">
        <f t="shared" si="0"/>
        <v>0</v>
      </c>
      <c r="AE30" s="57">
        <f t="shared" si="0"/>
        <v>591.6099999999999</v>
      </c>
      <c r="AF30" s="57">
        <f t="shared" si="1"/>
        <v>0</v>
      </c>
      <c r="AG30" s="58">
        <f t="shared" si="1"/>
        <v>0</v>
      </c>
      <c r="AH30" s="57">
        <v>9.2460000000000004</v>
      </c>
      <c r="AI30" s="57"/>
      <c r="AJ30" s="57">
        <v>64.378</v>
      </c>
      <c r="AK30" s="57"/>
      <c r="AL30" s="57"/>
      <c r="AM30" s="57">
        <v>19.643000000000001</v>
      </c>
      <c r="AN30" s="57"/>
      <c r="AO30" s="57">
        <v>83.734999999999999</v>
      </c>
      <c r="AP30" s="57"/>
      <c r="AQ30" s="57"/>
      <c r="AR30" s="57">
        <v>28.437999999999999</v>
      </c>
      <c r="AS30" s="57"/>
      <c r="AT30" s="57">
        <v>152.95500000000001</v>
      </c>
      <c r="AU30" s="52"/>
      <c r="AV30" s="52"/>
      <c r="AW30" s="52">
        <v>50.021999999999998</v>
      </c>
      <c r="AX30" s="52"/>
      <c r="AY30" s="52">
        <v>290.54199999999997</v>
      </c>
      <c r="AZ30" s="52"/>
      <c r="BA30" s="53"/>
      <c r="BB30" s="54"/>
      <c r="BC30" s="131"/>
      <c r="BD30" s="59"/>
      <c r="BE30" s="59"/>
      <c r="BF30" s="59"/>
      <c r="BG30" s="59"/>
      <c r="BH30" s="59"/>
    </row>
    <row r="31" spans="1:60" s="56" customFormat="1" ht="47.25">
      <c r="A31" s="67" t="s">
        <v>654</v>
      </c>
      <c r="B31" s="68" t="s">
        <v>656</v>
      </c>
      <c r="C31" s="65" t="s">
        <v>821</v>
      </c>
      <c r="D31" s="52">
        <v>51.799805898733965</v>
      </c>
      <c r="E31" s="52">
        <v>0</v>
      </c>
      <c r="F31" s="52">
        <v>419.6218219702281</v>
      </c>
      <c r="G31" s="52">
        <v>0</v>
      </c>
      <c r="H31" s="52">
        <v>0</v>
      </c>
      <c r="I31" s="57">
        <v>8.2861474592586433</v>
      </c>
      <c r="J31" s="52"/>
      <c r="K31" s="57">
        <v>69.094265863807195</v>
      </c>
      <c r="L31" s="52"/>
      <c r="M31" s="52"/>
      <c r="N31" s="57">
        <v>15.859036342052196</v>
      </c>
      <c r="O31" s="52"/>
      <c r="P31" s="57">
        <v>74.447537995007053</v>
      </c>
      <c r="Q31" s="52"/>
      <c r="R31" s="52"/>
      <c r="S31" s="57">
        <v>11.196772606097218</v>
      </c>
      <c r="T31" s="52"/>
      <c r="U31" s="57">
        <v>90.361337640316549</v>
      </c>
      <c r="V31" s="52"/>
      <c r="W31" s="52"/>
      <c r="X31" s="57">
        <v>16.457849491325909</v>
      </c>
      <c r="Y31" s="52"/>
      <c r="Z31" s="57">
        <v>185.71868047109729</v>
      </c>
      <c r="AA31" s="52"/>
      <c r="AB31" s="52"/>
      <c r="AC31" s="57">
        <f t="shared" si="0"/>
        <v>60.072000000000003</v>
      </c>
      <c r="AD31" s="57">
        <f t="shared" si="0"/>
        <v>0</v>
      </c>
      <c r="AE31" s="57">
        <f t="shared" si="0"/>
        <v>367.05700000000002</v>
      </c>
      <c r="AF31" s="57">
        <f t="shared" si="1"/>
        <v>0</v>
      </c>
      <c r="AG31" s="58">
        <f t="shared" si="1"/>
        <v>0</v>
      </c>
      <c r="AH31" s="57">
        <v>5.8209999999999997</v>
      </c>
      <c r="AI31" s="57"/>
      <c r="AJ31" s="57">
        <v>61.485999999999997</v>
      </c>
      <c r="AK31" s="57"/>
      <c r="AL31" s="57"/>
      <c r="AM31" s="57">
        <v>11.367000000000001</v>
      </c>
      <c r="AN31" s="57"/>
      <c r="AO31" s="57">
        <v>62.368000000000002</v>
      </c>
      <c r="AP31" s="57"/>
      <c r="AQ31" s="57"/>
      <c r="AR31" s="57">
        <v>14.361000000000001</v>
      </c>
      <c r="AS31" s="57"/>
      <c r="AT31" s="57">
        <v>77.028999999999996</v>
      </c>
      <c r="AU31" s="52"/>
      <c r="AV31" s="52"/>
      <c r="AW31" s="52">
        <v>28.523</v>
      </c>
      <c r="AX31" s="52"/>
      <c r="AY31" s="52">
        <v>166.17400000000001</v>
      </c>
      <c r="AZ31" s="52"/>
      <c r="BA31" s="53"/>
      <c r="BB31" s="54"/>
      <c r="BC31" s="131"/>
      <c r="BD31" s="59"/>
      <c r="BE31" s="59"/>
      <c r="BF31" s="59"/>
      <c r="BG31" s="59"/>
      <c r="BH31" s="59"/>
    </row>
    <row r="32" spans="1:60" s="56" customFormat="1" ht="47.25">
      <c r="A32" s="67" t="s">
        <v>657</v>
      </c>
      <c r="B32" s="68" t="s">
        <v>658</v>
      </c>
      <c r="C32" s="65" t="s">
        <v>821</v>
      </c>
      <c r="D32" s="52">
        <v>0.19600000000000001</v>
      </c>
      <c r="E32" s="52">
        <v>0</v>
      </c>
      <c r="F32" s="52">
        <v>0.68600000000000017</v>
      </c>
      <c r="G32" s="52">
        <v>0</v>
      </c>
      <c r="H32" s="52">
        <v>0</v>
      </c>
      <c r="I32" s="57">
        <v>1.4000000000000002E-2</v>
      </c>
      <c r="J32" s="52"/>
      <c r="K32" s="52"/>
      <c r="L32" s="52"/>
      <c r="M32" s="52"/>
      <c r="N32" s="57">
        <v>3.63601499013044E-2</v>
      </c>
      <c r="O32" s="52"/>
      <c r="P32" s="57">
        <v>0.17626052465456546</v>
      </c>
      <c r="Q32" s="52"/>
      <c r="R32" s="52"/>
      <c r="S32" s="57">
        <v>5.1528143729005244E-2</v>
      </c>
      <c r="T32" s="52"/>
      <c r="U32" s="57">
        <v>0.18</v>
      </c>
      <c r="V32" s="52"/>
      <c r="W32" s="52"/>
      <c r="X32" s="57">
        <v>9.4111706369690351E-2</v>
      </c>
      <c r="Y32" s="52"/>
      <c r="Z32" s="57">
        <v>0.32939097229391628</v>
      </c>
      <c r="AA32" s="52"/>
      <c r="AB32" s="52"/>
      <c r="AC32" s="52">
        <f t="shared" si="0"/>
        <v>0.1</v>
      </c>
      <c r="AD32" s="52">
        <f t="shared" si="0"/>
        <v>0</v>
      </c>
      <c r="AE32" s="52">
        <f t="shared" si="0"/>
        <v>1.0509999999999999</v>
      </c>
      <c r="AF32" s="52">
        <f t="shared" si="1"/>
        <v>0</v>
      </c>
      <c r="AG32" s="53"/>
      <c r="AH32" s="52"/>
      <c r="AI32" s="52"/>
      <c r="AJ32" s="52"/>
      <c r="AK32" s="52"/>
      <c r="AL32" s="52"/>
      <c r="AM32" s="52">
        <v>0.1</v>
      </c>
      <c r="AN32" s="52"/>
      <c r="AO32" s="52">
        <v>0.23400000000000001</v>
      </c>
      <c r="AP32" s="52"/>
      <c r="AQ32" s="52"/>
      <c r="AR32" s="52"/>
      <c r="AS32" s="52"/>
      <c r="AT32" s="52">
        <v>0.373</v>
      </c>
      <c r="AU32" s="52"/>
      <c r="AV32" s="52"/>
      <c r="AW32" s="52"/>
      <c r="AX32" s="52"/>
      <c r="AY32" s="52">
        <v>0.44400000000000001</v>
      </c>
      <c r="AZ32" s="52"/>
      <c r="BA32" s="53"/>
      <c r="BB32" s="54"/>
      <c r="BC32" s="131"/>
      <c r="BD32" s="55"/>
    </row>
    <row r="33" spans="1:56" s="56" customFormat="1" ht="47.25">
      <c r="A33" s="67" t="s">
        <v>657</v>
      </c>
      <c r="B33" s="68" t="s">
        <v>659</v>
      </c>
      <c r="C33" s="65" t="s">
        <v>821</v>
      </c>
      <c r="D33" s="52">
        <v>1.204</v>
      </c>
      <c r="E33" s="52">
        <v>0</v>
      </c>
      <c r="F33" s="52">
        <v>4.2140000000000004</v>
      </c>
      <c r="G33" s="52">
        <v>0</v>
      </c>
      <c r="H33" s="52">
        <v>0</v>
      </c>
      <c r="I33" s="57">
        <v>8.6000000000000007E-2</v>
      </c>
      <c r="J33" s="52"/>
      <c r="K33" s="52"/>
      <c r="L33" s="52"/>
      <c r="M33" s="52"/>
      <c r="N33" s="57">
        <v>0.22335520653658417</v>
      </c>
      <c r="O33" s="52"/>
      <c r="P33" s="57">
        <v>1.0827432228780449</v>
      </c>
      <c r="Q33" s="52"/>
      <c r="R33" s="52"/>
      <c r="S33" s="57">
        <v>0.31653002576388933</v>
      </c>
      <c r="T33" s="52"/>
      <c r="U33" s="57">
        <v>1.1080000000000001</v>
      </c>
      <c r="V33" s="52"/>
      <c r="W33" s="52"/>
      <c r="X33" s="57">
        <v>0.57811476769952641</v>
      </c>
      <c r="Y33" s="52"/>
      <c r="Z33" s="57">
        <v>2.0234016869483429</v>
      </c>
      <c r="AA33" s="52"/>
      <c r="AB33" s="52"/>
      <c r="AC33" s="57">
        <f t="shared" si="0"/>
        <v>3.1059999999999999</v>
      </c>
      <c r="AD33" s="57">
        <f t="shared" si="0"/>
        <v>0</v>
      </c>
      <c r="AE33" s="57">
        <f t="shared" si="0"/>
        <v>12.71</v>
      </c>
      <c r="AF33" s="57">
        <f t="shared" si="1"/>
        <v>0</v>
      </c>
      <c r="AG33" s="58">
        <v>0</v>
      </c>
      <c r="AH33" s="57">
        <v>0.55000000000000004</v>
      </c>
      <c r="AI33" s="57">
        <v>0</v>
      </c>
      <c r="AJ33" s="57">
        <v>1.8090000000000002</v>
      </c>
      <c r="AK33" s="57"/>
      <c r="AL33" s="57">
        <v>0</v>
      </c>
      <c r="AM33" s="57">
        <v>0.78500000000000003</v>
      </c>
      <c r="AN33" s="57">
        <v>0</v>
      </c>
      <c r="AO33" s="57">
        <v>1.9769999999999999</v>
      </c>
      <c r="AP33" s="57"/>
      <c r="AQ33" s="57">
        <v>0</v>
      </c>
      <c r="AR33" s="57">
        <v>0.49299999999999999</v>
      </c>
      <c r="AS33" s="57">
        <v>0</v>
      </c>
      <c r="AT33" s="57">
        <v>1.5649999999999999</v>
      </c>
      <c r="AU33" s="57">
        <v>0</v>
      </c>
      <c r="AV33" s="57">
        <v>0</v>
      </c>
      <c r="AW33" s="57">
        <v>1.278</v>
      </c>
      <c r="AX33" s="57">
        <v>0</v>
      </c>
      <c r="AY33" s="57">
        <v>7.359</v>
      </c>
      <c r="AZ33" s="57"/>
      <c r="BA33" s="58">
        <v>0</v>
      </c>
      <c r="BB33" s="54"/>
      <c r="BC33" s="131"/>
      <c r="BD33" s="55"/>
    </row>
    <row r="34" spans="1:56" s="56" customFormat="1" ht="47.25">
      <c r="A34" s="67" t="s">
        <v>660</v>
      </c>
      <c r="B34" s="68" t="s">
        <v>661</v>
      </c>
      <c r="C34" s="67" t="s">
        <v>821</v>
      </c>
      <c r="D34" s="67">
        <v>6.74</v>
      </c>
      <c r="E34" s="67">
        <v>0</v>
      </c>
      <c r="F34" s="67">
        <v>30.322499999999998</v>
      </c>
      <c r="G34" s="67">
        <v>0</v>
      </c>
      <c r="H34" s="67" t="s">
        <v>822</v>
      </c>
      <c r="I34" s="52">
        <f>SUM(I35:I54)</f>
        <v>1.26</v>
      </c>
      <c r="J34" s="52">
        <f>SUM(J35:J54)</f>
        <v>0</v>
      </c>
      <c r="K34" s="52">
        <f>SUM(K35:K54)</f>
        <v>0.26300000000000001</v>
      </c>
      <c r="L34" s="52">
        <f>SUM(L35:L54)</f>
        <v>0</v>
      </c>
      <c r="M34" s="52"/>
      <c r="N34" s="52">
        <f>SUM(N35:N54)</f>
        <v>2.46</v>
      </c>
      <c r="O34" s="52">
        <f>SUM(O35:O54)</f>
        <v>0</v>
      </c>
      <c r="P34" s="52">
        <f>SUM(P35:P54)</f>
        <v>2.95</v>
      </c>
      <c r="Q34" s="52">
        <f>SUM(Q35:Q54)</f>
        <v>0</v>
      </c>
      <c r="R34" s="52"/>
      <c r="S34" s="52">
        <f>SUM(S35:S54)</f>
        <v>0.5</v>
      </c>
      <c r="T34" s="52">
        <f>SUM(T35:T54)</f>
        <v>0</v>
      </c>
      <c r="U34" s="52">
        <f>SUM(U35:U54)</f>
        <v>5.4714999999999998</v>
      </c>
      <c r="V34" s="52">
        <f>SUM(V35:V54)</f>
        <v>0</v>
      </c>
      <c r="W34" s="52"/>
      <c r="X34" s="52">
        <f>SUM(X35:X54)</f>
        <v>2.52</v>
      </c>
      <c r="Y34" s="52">
        <f>SUM(Y35:Y54)</f>
        <v>0</v>
      </c>
      <c r="Z34" s="52">
        <f>SUM(Z35:Z54)</f>
        <v>21.637999999999998</v>
      </c>
      <c r="AA34" s="52">
        <f>SUM(AA35:AA54)</f>
        <v>0</v>
      </c>
      <c r="AB34" s="52"/>
      <c r="AC34" s="52">
        <f t="shared" si="0"/>
        <v>10.64</v>
      </c>
      <c r="AD34" s="52">
        <f t="shared" si="0"/>
        <v>0</v>
      </c>
      <c r="AE34" s="52">
        <f t="shared" si="0"/>
        <v>36.909000000000006</v>
      </c>
      <c r="AF34" s="52">
        <f t="shared" si="1"/>
        <v>0</v>
      </c>
      <c r="AG34" s="53"/>
      <c r="AH34" s="52">
        <f>SUM(AH35:AH54)</f>
        <v>1.26</v>
      </c>
      <c r="AI34" s="52">
        <f>SUM(AI35:AI54)</f>
        <v>0</v>
      </c>
      <c r="AJ34" s="52">
        <f>SUM(AJ35:AJ54)</f>
        <v>0.26300000000000001</v>
      </c>
      <c r="AK34" s="52">
        <f>SUM(AK35:AK54)</f>
        <v>0</v>
      </c>
      <c r="AL34" s="52"/>
      <c r="AM34" s="52">
        <f>SUM(AM35:AM54)</f>
        <v>2.46</v>
      </c>
      <c r="AN34" s="52">
        <f>SUM(AN35:AN54)</f>
        <v>0</v>
      </c>
      <c r="AO34" s="52">
        <f>SUM(AO35:AO54)</f>
        <v>3.085</v>
      </c>
      <c r="AP34" s="52">
        <f>SUM(AP35:AP54)</f>
        <v>0</v>
      </c>
      <c r="AQ34" s="52"/>
      <c r="AR34" s="52">
        <f>SUM(AR35:AR54)</f>
        <v>0.5</v>
      </c>
      <c r="AS34" s="52">
        <f>SUM(AS35:AS54)</f>
        <v>0</v>
      </c>
      <c r="AT34" s="52">
        <f>SUM(AT35:AT54)</f>
        <v>3.1859999999999999</v>
      </c>
      <c r="AU34" s="52">
        <f>SUM(AU35:AU54)</f>
        <v>0</v>
      </c>
      <c r="AV34" s="52"/>
      <c r="AW34" s="52">
        <f>SUM(AW35:AW54)</f>
        <v>6.42</v>
      </c>
      <c r="AX34" s="52">
        <f>SUM(AX35:AX54)</f>
        <v>0</v>
      </c>
      <c r="AY34" s="52">
        <f>SUM(AY35:AY54)</f>
        <v>30.375000000000004</v>
      </c>
      <c r="AZ34" s="52">
        <f>SUM(AZ35:AZ54)</f>
        <v>0</v>
      </c>
      <c r="BA34" s="53"/>
      <c r="BB34" s="54"/>
      <c r="BC34" s="131"/>
      <c r="BD34" s="55"/>
    </row>
    <row r="35" spans="1:56" s="56" customFormat="1" ht="94.5">
      <c r="A35" s="60" t="s">
        <v>660</v>
      </c>
      <c r="B35" s="61" t="s">
        <v>64</v>
      </c>
      <c r="C35" s="54" t="s">
        <v>321</v>
      </c>
      <c r="D35" s="57">
        <v>0</v>
      </c>
      <c r="E35" s="57">
        <v>0</v>
      </c>
      <c r="F35" s="57">
        <v>0.73799999999999999</v>
      </c>
      <c r="G35" s="57">
        <v>0</v>
      </c>
      <c r="H35" s="57">
        <v>0</v>
      </c>
      <c r="I35" s="52"/>
      <c r="J35" s="52"/>
      <c r="K35" s="52"/>
      <c r="L35" s="52"/>
      <c r="M35" s="52"/>
      <c r="N35" s="52"/>
      <c r="O35" s="52"/>
      <c r="P35" s="52"/>
      <c r="Q35" s="52"/>
      <c r="R35" s="52"/>
      <c r="S35" s="52"/>
      <c r="T35" s="52"/>
      <c r="U35" s="52"/>
      <c r="V35" s="52"/>
      <c r="W35" s="52"/>
      <c r="X35" s="57">
        <v>0</v>
      </c>
      <c r="Y35" s="57">
        <v>0</v>
      </c>
      <c r="Z35" s="57">
        <v>0.73799999999999999</v>
      </c>
      <c r="AA35" s="57">
        <v>0</v>
      </c>
      <c r="AB35" s="57">
        <v>0</v>
      </c>
      <c r="AC35" s="52">
        <f t="shared" si="0"/>
        <v>0</v>
      </c>
      <c r="AD35" s="52">
        <f t="shared" si="0"/>
        <v>0</v>
      </c>
      <c r="AE35" s="52">
        <f t="shared" si="0"/>
        <v>0</v>
      </c>
      <c r="AF35" s="52">
        <f t="shared" si="0"/>
        <v>0</v>
      </c>
      <c r="AG35" s="53"/>
      <c r="AH35" s="52"/>
      <c r="AI35" s="52"/>
      <c r="AJ35" s="52"/>
      <c r="AK35" s="52"/>
      <c r="AL35" s="52"/>
      <c r="AM35" s="52"/>
      <c r="AN35" s="52"/>
      <c r="AO35" s="52"/>
      <c r="AP35" s="52"/>
      <c r="AQ35" s="52"/>
      <c r="AR35" s="52"/>
      <c r="AS35" s="52"/>
      <c r="AT35" s="52"/>
      <c r="AU35" s="52"/>
      <c r="AV35" s="52"/>
      <c r="AW35" s="52"/>
      <c r="AX35" s="52"/>
      <c r="AY35" s="52"/>
      <c r="AZ35" s="52"/>
      <c r="BA35" s="53"/>
      <c r="BB35" s="54"/>
      <c r="BC35" s="131"/>
      <c r="BD35" s="55"/>
    </row>
    <row r="36" spans="1:56" s="56" customFormat="1" ht="157.5">
      <c r="A36" s="60" t="s">
        <v>660</v>
      </c>
      <c r="B36" s="61" t="s">
        <v>823</v>
      </c>
      <c r="C36" s="54" t="s">
        <v>322</v>
      </c>
      <c r="D36" s="57">
        <v>2.52</v>
      </c>
      <c r="E36" s="57">
        <v>0</v>
      </c>
      <c r="F36" s="57">
        <v>0.5</v>
      </c>
      <c r="G36" s="57">
        <v>0</v>
      </c>
      <c r="H36" s="57">
        <v>0</v>
      </c>
      <c r="I36" s="52"/>
      <c r="J36" s="52"/>
      <c r="K36" s="52"/>
      <c r="L36" s="52"/>
      <c r="M36" s="52"/>
      <c r="N36" s="52"/>
      <c r="O36" s="52"/>
      <c r="P36" s="52"/>
      <c r="Q36" s="52"/>
      <c r="R36" s="52"/>
      <c r="S36" s="52"/>
      <c r="T36" s="52"/>
      <c r="U36" s="52"/>
      <c r="V36" s="52"/>
      <c r="W36" s="52"/>
      <c r="X36" s="57">
        <v>2.52</v>
      </c>
      <c r="Y36" s="57">
        <v>0</v>
      </c>
      <c r="Z36" s="57">
        <v>0.5</v>
      </c>
      <c r="AA36" s="57">
        <v>0</v>
      </c>
      <c r="AB36" s="57">
        <v>0</v>
      </c>
      <c r="AC36" s="52">
        <f t="shared" si="0"/>
        <v>0</v>
      </c>
      <c r="AD36" s="52">
        <f t="shared" si="0"/>
        <v>0</v>
      </c>
      <c r="AE36" s="52">
        <f t="shared" si="0"/>
        <v>0</v>
      </c>
      <c r="AF36" s="52">
        <f t="shared" si="0"/>
        <v>0</v>
      </c>
      <c r="AG36" s="53"/>
      <c r="AH36" s="52"/>
      <c r="AI36" s="52"/>
      <c r="AJ36" s="52"/>
      <c r="AK36" s="52"/>
      <c r="AL36" s="52"/>
      <c r="AM36" s="52"/>
      <c r="AN36" s="52"/>
      <c r="AO36" s="52"/>
      <c r="AP36" s="52"/>
      <c r="AQ36" s="52"/>
      <c r="AR36" s="52"/>
      <c r="AS36" s="52"/>
      <c r="AT36" s="52"/>
      <c r="AU36" s="52"/>
      <c r="AV36" s="52"/>
      <c r="AW36" s="52"/>
      <c r="AX36" s="52"/>
      <c r="AY36" s="52"/>
      <c r="AZ36" s="52"/>
      <c r="BA36" s="53"/>
      <c r="BB36" s="54"/>
      <c r="BC36" s="131"/>
      <c r="BD36" s="55"/>
    </row>
    <row r="37" spans="1:56" s="56" customFormat="1" ht="110.25">
      <c r="A37" s="60" t="s">
        <v>660</v>
      </c>
      <c r="B37" s="61" t="s">
        <v>65</v>
      </c>
      <c r="C37" s="54" t="s">
        <v>323</v>
      </c>
      <c r="D37" s="57">
        <v>0</v>
      </c>
      <c r="E37" s="57">
        <v>0</v>
      </c>
      <c r="F37" s="57">
        <v>3</v>
      </c>
      <c r="G37" s="57">
        <v>0</v>
      </c>
      <c r="H37" s="57">
        <v>0</v>
      </c>
      <c r="I37" s="52"/>
      <c r="J37" s="52"/>
      <c r="K37" s="52"/>
      <c r="L37" s="52"/>
      <c r="M37" s="52"/>
      <c r="N37" s="52"/>
      <c r="O37" s="52"/>
      <c r="P37" s="52"/>
      <c r="Q37" s="52"/>
      <c r="R37" s="52"/>
      <c r="S37" s="52"/>
      <c r="T37" s="52"/>
      <c r="U37" s="52"/>
      <c r="V37" s="52"/>
      <c r="W37" s="52"/>
      <c r="X37" s="57">
        <v>0</v>
      </c>
      <c r="Y37" s="57">
        <v>0</v>
      </c>
      <c r="Z37" s="57">
        <v>3</v>
      </c>
      <c r="AA37" s="57">
        <v>0</v>
      </c>
      <c r="AB37" s="57">
        <v>0</v>
      </c>
      <c r="AC37" s="52">
        <f t="shared" ref="AC37:AF80" si="10">AH37+AM37+AR37+AW37</f>
        <v>0</v>
      </c>
      <c r="AD37" s="52">
        <f t="shared" si="10"/>
        <v>0</v>
      </c>
      <c r="AE37" s="52">
        <f t="shared" si="10"/>
        <v>0</v>
      </c>
      <c r="AF37" s="52">
        <f t="shared" si="10"/>
        <v>0</v>
      </c>
      <c r="AG37" s="53"/>
      <c r="AH37" s="52"/>
      <c r="AI37" s="52"/>
      <c r="AJ37" s="52"/>
      <c r="AK37" s="52"/>
      <c r="AL37" s="52"/>
      <c r="AM37" s="52"/>
      <c r="AN37" s="52"/>
      <c r="AO37" s="52"/>
      <c r="AP37" s="52"/>
      <c r="AQ37" s="52"/>
      <c r="AR37" s="52"/>
      <c r="AS37" s="52"/>
      <c r="AT37" s="52"/>
      <c r="AU37" s="52"/>
      <c r="AV37" s="52"/>
      <c r="AW37" s="52"/>
      <c r="AX37" s="52"/>
      <c r="AY37" s="52"/>
      <c r="AZ37" s="52"/>
      <c r="BA37" s="53"/>
      <c r="BB37" s="54"/>
      <c r="BC37" s="131"/>
      <c r="BD37" s="55"/>
    </row>
    <row r="38" spans="1:56" s="56" customFormat="1" ht="126">
      <c r="A38" s="60" t="s">
        <v>660</v>
      </c>
      <c r="B38" s="61" t="s">
        <v>824</v>
      </c>
      <c r="C38" s="54"/>
      <c r="D38" s="57">
        <v>0</v>
      </c>
      <c r="E38" s="57">
        <v>0</v>
      </c>
      <c r="F38" s="57">
        <v>0</v>
      </c>
      <c r="G38" s="57">
        <v>0</v>
      </c>
      <c r="H38" s="57">
        <v>0</v>
      </c>
      <c r="I38" s="52"/>
      <c r="J38" s="52"/>
      <c r="K38" s="52"/>
      <c r="L38" s="52"/>
      <c r="M38" s="52"/>
      <c r="N38" s="52"/>
      <c r="O38" s="52"/>
      <c r="P38" s="52"/>
      <c r="Q38" s="52"/>
      <c r="R38" s="52"/>
      <c r="S38" s="52"/>
      <c r="T38" s="52"/>
      <c r="U38" s="52"/>
      <c r="V38" s="52"/>
      <c r="W38" s="52"/>
      <c r="X38" s="57"/>
      <c r="Y38" s="57"/>
      <c r="Z38" s="57"/>
      <c r="AA38" s="57"/>
      <c r="AB38" s="57"/>
      <c r="AC38" s="52">
        <f t="shared" si="10"/>
        <v>3.26</v>
      </c>
      <c r="AD38" s="52">
        <f t="shared" si="10"/>
        <v>0</v>
      </c>
      <c r="AE38" s="52">
        <f t="shared" si="10"/>
        <v>0.35299999999999998</v>
      </c>
      <c r="AF38" s="52">
        <f t="shared" si="10"/>
        <v>0</v>
      </c>
      <c r="AG38" s="53"/>
      <c r="AH38" s="52"/>
      <c r="AI38" s="52"/>
      <c r="AJ38" s="52"/>
      <c r="AK38" s="52"/>
      <c r="AL38" s="52"/>
      <c r="AM38" s="52"/>
      <c r="AN38" s="52"/>
      <c r="AO38" s="52"/>
      <c r="AP38" s="52"/>
      <c r="AQ38" s="52"/>
      <c r="AR38" s="52"/>
      <c r="AS38" s="52"/>
      <c r="AT38" s="52"/>
      <c r="AU38" s="52"/>
      <c r="AV38" s="52"/>
      <c r="AW38" s="52">
        <v>3.26</v>
      </c>
      <c r="AX38" s="52"/>
      <c r="AY38" s="52">
        <v>0.35299999999999998</v>
      </c>
      <c r="AZ38" s="52"/>
      <c r="BA38" s="53"/>
      <c r="BB38" s="54"/>
      <c r="BC38" s="131"/>
      <c r="BD38" s="55"/>
    </row>
    <row r="39" spans="1:56" s="56" customFormat="1" ht="78.75">
      <c r="A39" s="60" t="s">
        <v>660</v>
      </c>
      <c r="B39" s="61" t="s">
        <v>552</v>
      </c>
      <c r="C39" s="54" t="s">
        <v>573</v>
      </c>
      <c r="D39" s="57">
        <v>0</v>
      </c>
      <c r="E39" s="57">
        <v>0</v>
      </c>
      <c r="F39" s="57">
        <v>11.16</v>
      </c>
      <c r="G39" s="57">
        <v>0</v>
      </c>
      <c r="H39" s="57">
        <v>0</v>
      </c>
      <c r="I39" s="52"/>
      <c r="J39" s="52"/>
      <c r="K39" s="52"/>
      <c r="L39" s="52"/>
      <c r="M39" s="52"/>
      <c r="N39" s="52"/>
      <c r="O39" s="52"/>
      <c r="P39" s="52"/>
      <c r="Q39" s="52"/>
      <c r="R39" s="52"/>
      <c r="S39" s="52"/>
      <c r="T39" s="52"/>
      <c r="U39" s="52"/>
      <c r="V39" s="52"/>
      <c r="W39" s="52"/>
      <c r="X39" s="57">
        <v>0</v>
      </c>
      <c r="Y39" s="57">
        <v>0</v>
      </c>
      <c r="Z39" s="57">
        <v>11.16</v>
      </c>
      <c r="AA39" s="57">
        <v>0</v>
      </c>
      <c r="AB39" s="57">
        <v>0</v>
      </c>
      <c r="AC39" s="52">
        <f t="shared" si="10"/>
        <v>0</v>
      </c>
      <c r="AD39" s="52">
        <f t="shared" si="10"/>
        <v>0</v>
      </c>
      <c r="AE39" s="52">
        <f t="shared" si="10"/>
        <v>11.108000000000001</v>
      </c>
      <c r="AF39" s="52">
        <f t="shared" si="10"/>
        <v>0</v>
      </c>
      <c r="AG39" s="53"/>
      <c r="AH39" s="52"/>
      <c r="AI39" s="52"/>
      <c r="AJ39" s="52"/>
      <c r="AK39" s="52"/>
      <c r="AL39" s="52"/>
      <c r="AM39" s="52"/>
      <c r="AN39" s="52"/>
      <c r="AO39" s="52"/>
      <c r="AP39" s="52"/>
      <c r="AQ39" s="52"/>
      <c r="AR39" s="52"/>
      <c r="AS39" s="52"/>
      <c r="AT39" s="52"/>
      <c r="AU39" s="52"/>
      <c r="AV39" s="52"/>
      <c r="AW39" s="52"/>
      <c r="AX39" s="52"/>
      <c r="AY39" s="57">
        <v>11.108000000000001</v>
      </c>
      <c r="AZ39" s="52"/>
      <c r="BA39" s="53"/>
      <c r="BB39" s="54"/>
      <c r="BC39" s="131"/>
      <c r="BD39" s="55"/>
    </row>
    <row r="40" spans="1:56" s="56" customFormat="1">
      <c r="A40" s="60" t="s">
        <v>660</v>
      </c>
      <c r="B40" s="61" t="s">
        <v>825</v>
      </c>
      <c r="C40" s="54"/>
      <c r="D40" s="57">
        <v>0</v>
      </c>
      <c r="E40" s="57">
        <v>0</v>
      </c>
      <c r="F40" s="57">
        <v>0</v>
      </c>
      <c r="G40" s="57">
        <v>0</v>
      </c>
      <c r="H40" s="57">
        <v>0</v>
      </c>
      <c r="I40" s="52"/>
      <c r="J40" s="52"/>
      <c r="K40" s="52"/>
      <c r="L40" s="52"/>
      <c r="M40" s="52"/>
      <c r="N40" s="52"/>
      <c r="O40" s="52"/>
      <c r="P40" s="52"/>
      <c r="Q40" s="52"/>
      <c r="R40" s="52"/>
      <c r="S40" s="52"/>
      <c r="T40" s="52"/>
      <c r="U40" s="52"/>
      <c r="V40" s="52"/>
      <c r="W40" s="52"/>
      <c r="X40" s="57"/>
      <c r="Y40" s="57"/>
      <c r="Z40" s="57"/>
      <c r="AA40" s="57"/>
      <c r="AB40" s="57"/>
      <c r="AC40" s="52">
        <f t="shared" si="10"/>
        <v>0</v>
      </c>
      <c r="AD40" s="52">
        <f t="shared" si="10"/>
        <v>0</v>
      </c>
      <c r="AE40" s="52">
        <f t="shared" si="10"/>
        <v>11.154999999999999</v>
      </c>
      <c r="AF40" s="52">
        <f t="shared" si="10"/>
        <v>0</v>
      </c>
      <c r="AG40" s="53"/>
      <c r="AH40" s="52"/>
      <c r="AI40" s="52"/>
      <c r="AJ40" s="52"/>
      <c r="AK40" s="52"/>
      <c r="AL40" s="52"/>
      <c r="AM40" s="52"/>
      <c r="AN40" s="52"/>
      <c r="AO40" s="52"/>
      <c r="AP40" s="52"/>
      <c r="AQ40" s="52"/>
      <c r="AR40" s="52"/>
      <c r="AS40" s="52"/>
      <c r="AT40" s="52"/>
      <c r="AU40" s="52"/>
      <c r="AV40" s="52"/>
      <c r="AW40" s="52"/>
      <c r="AX40" s="52"/>
      <c r="AY40" s="57">
        <v>11.154999999999999</v>
      </c>
      <c r="AZ40" s="52"/>
      <c r="BA40" s="53"/>
      <c r="BB40" s="54"/>
      <c r="BC40" s="131"/>
      <c r="BD40" s="55"/>
    </row>
    <row r="41" spans="1:56" s="56" customFormat="1">
      <c r="A41" s="60"/>
      <c r="B41" s="61" t="s">
        <v>236</v>
      </c>
      <c r="C41" s="54"/>
      <c r="D41" s="57">
        <v>0</v>
      </c>
      <c r="E41" s="57">
        <v>0</v>
      </c>
      <c r="F41" s="57">
        <v>0</v>
      </c>
      <c r="G41" s="57">
        <v>0</v>
      </c>
      <c r="H41" s="57">
        <v>0</v>
      </c>
      <c r="I41" s="52"/>
      <c r="J41" s="52"/>
      <c r="K41" s="52"/>
      <c r="L41" s="52"/>
      <c r="M41" s="52"/>
      <c r="N41" s="52"/>
      <c r="O41" s="52"/>
      <c r="P41" s="52"/>
      <c r="Q41" s="52"/>
      <c r="R41" s="52"/>
      <c r="S41" s="52"/>
      <c r="T41" s="52"/>
      <c r="U41" s="52"/>
      <c r="V41" s="52"/>
      <c r="W41" s="52"/>
      <c r="X41" s="57"/>
      <c r="Y41" s="57"/>
      <c r="Z41" s="57"/>
      <c r="AA41" s="57"/>
      <c r="AB41" s="57"/>
      <c r="AC41" s="52">
        <f t="shared" si="10"/>
        <v>0</v>
      </c>
      <c r="AD41" s="52">
        <f t="shared" si="10"/>
        <v>0</v>
      </c>
      <c r="AE41" s="52">
        <f t="shared" si="10"/>
        <v>1.639</v>
      </c>
      <c r="AF41" s="52">
        <f t="shared" si="10"/>
        <v>0</v>
      </c>
      <c r="AG41" s="53"/>
      <c r="AH41" s="52"/>
      <c r="AI41" s="52"/>
      <c r="AJ41" s="52"/>
      <c r="AK41" s="52"/>
      <c r="AL41" s="52"/>
      <c r="AM41" s="52"/>
      <c r="AN41" s="52"/>
      <c r="AO41" s="52"/>
      <c r="AP41" s="52"/>
      <c r="AQ41" s="52"/>
      <c r="AR41" s="52"/>
      <c r="AS41" s="52"/>
      <c r="AT41" s="52"/>
      <c r="AU41" s="52"/>
      <c r="AV41" s="52"/>
      <c r="AW41" s="52"/>
      <c r="AX41" s="52"/>
      <c r="AY41" s="57">
        <v>1.639</v>
      </c>
      <c r="AZ41" s="52"/>
      <c r="BA41" s="53"/>
      <c r="BB41" s="54"/>
      <c r="BC41" s="131"/>
      <c r="BD41" s="55"/>
    </row>
    <row r="42" spans="1:56" s="56" customFormat="1" ht="63">
      <c r="A42" s="60" t="s">
        <v>660</v>
      </c>
      <c r="B42" s="61" t="s">
        <v>68</v>
      </c>
      <c r="C42" s="54" t="s">
        <v>261</v>
      </c>
      <c r="D42" s="57">
        <v>0</v>
      </c>
      <c r="E42" s="57">
        <v>0</v>
      </c>
      <c r="F42" s="57">
        <v>1.73</v>
      </c>
      <c r="G42" s="57">
        <v>0</v>
      </c>
      <c r="H42" s="57">
        <v>0</v>
      </c>
      <c r="I42" s="52"/>
      <c r="J42" s="52"/>
      <c r="K42" s="52"/>
      <c r="L42" s="52"/>
      <c r="M42" s="52"/>
      <c r="N42" s="57">
        <v>0</v>
      </c>
      <c r="O42" s="57">
        <v>0</v>
      </c>
      <c r="P42" s="57">
        <v>1.73</v>
      </c>
      <c r="Q42" s="57">
        <v>0</v>
      </c>
      <c r="R42" s="57">
        <v>0</v>
      </c>
      <c r="S42" s="52"/>
      <c r="T42" s="52"/>
      <c r="U42" s="52"/>
      <c r="V42" s="52"/>
      <c r="W42" s="52"/>
      <c r="X42" s="52"/>
      <c r="Y42" s="52"/>
      <c r="Z42" s="52"/>
      <c r="AA42" s="52"/>
      <c r="AB42" s="52"/>
      <c r="AC42" s="57">
        <f t="shared" si="10"/>
        <v>0</v>
      </c>
      <c r="AD42" s="57">
        <f t="shared" si="10"/>
        <v>0</v>
      </c>
      <c r="AE42" s="57">
        <f t="shared" si="10"/>
        <v>1.73</v>
      </c>
      <c r="AF42" s="57">
        <f t="shared" si="10"/>
        <v>0</v>
      </c>
      <c r="AG42" s="58">
        <v>0</v>
      </c>
      <c r="AH42" s="57"/>
      <c r="AI42" s="57"/>
      <c r="AJ42" s="57"/>
      <c r="AK42" s="57"/>
      <c r="AL42" s="57"/>
      <c r="AM42" s="57"/>
      <c r="AN42" s="57"/>
      <c r="AO42" s="57">
        <v>1.73</v>
      </c>
      <c r="AP42" s="57"/>
      <c r="AQ42" s="57"/>
      <c r="AR42" s="57"/>
      <c r="AS42" s="57"/>
      <c r="AT42" s="57"/>
      <c r="AU42" s="57"/>
      <c r="AV42" s="57"/>
      <c r="AW42" s="57"/>
      <c r="AX42" s="57"/>
      <c r="AY42" s="57"/>
      <c r="AZ42" s="57"/>
      <c r="BA42" s="58"/>
      <c r="BB42" s="54"/>
      <c r="BC42" s="131"/>
      <c r="BD42" s="55"/>
    </row>
    <row r="43" spans="1:56" s="56" customFormat="1" ht="189">
      <c r="A43" s="60" t="s">
        <v>660</v>
      </c>
      <c r="B43" s="61" t="s">
        <v>69</v>
      </c>
      <c r="C43" s="54" t="s">
        <v>328</v>
      </c>
      <c r="D43" s="57">
        <v>1.26</v>
      </c>
      <c r="E43" s="57">
        <v>0</v>
      </c>
      <c r="F43" s="57">
        <v>0.26300000000000001</v>
      </c>
      <c r="G43" s="57">
        <v>0</v>
      </c>
      <c r="H43" s="57">
        <v>0</v>
      </c>
      <c r="I43" s="57">
        <v>1.26</v>
      </c>
      <c r="J43" s="57">
        <v>0</v>
      </c>
      <c r="K43" s="57">
        <v>0.26300000000000001</v>
      </c>
      <c r="L43" s="57">
        <v>0</v>
      </c>
      <c r="M43" s="57">
        <v>0</v>
      </c>
      <c r="N43" s="52"/>
      <c r="O43" s="52"/>
      <c r="P43" s="52"/>
      <c r="Q43" s="52"/>
      <c r="R43" s="52"/>
      <c r="S43" s="52"/>
      <c r="T43" s="52"/>
      <c r="U43" s="52"/>
      <c r="V43" s="52"/>
      <c r="W43" s="52"/>
      <c r="X43" s="52"/>
      <c r="Y43" s="52"/>
      <c r="Z43" s="52"/>
      <c r="AA43" s="52"/>
      <c r="AB43" s="52"/>
      <c r="AC43" s="57">
        <f t="shared" si="10"/>
        <v>1.26</v>
      </c>
      <c r="AD43" s="57">
        <f t="shared" si="10"/>
        <v>0</v>
      </c>
      <c r="AE43" s="57">
        <f t="shared" si="10"/>
        <v>0.26300000000000001</v>
      </c>
      <c r="AF43" s="57">
        <f t="shared" si="10"/>
        <v>0</v>
      </c>
      <c r="AG43" s="58">
        <v>0</v>
      </c>
      <c r="AH43" s="57">
        <v>1.26</v>
      </c>
      <c r="AI43" s="57"/>
      <c r="AJ43" s="57">
        <v>0.26300000000000001</v>
      </c>
      <c r="AK43" s="57"/>
      <c r="AL43" s="57"/>
      <c r="AM43" s="57"/>
      <c r="AN43" s="57"/>
      <c r="AO43" s="57"/>
      <c r="AP43" s="57"/>
      <c r="AQ43" s="57"/>
      <c r="AR43" s="57"/>
      <c r="AS43" s="57"/>
      <c r="AT43" s="57"/>
      <c r="AU43" s="57"/>
      <c r="AV43" s="57"/>
      <c r="AW43" s="57"/>
      <c r="AX43" s="57"/>
      <c r="AY43" s="57"/>
      <c r="AZ43" s="57"/>
      <c r="BA43" s="58"/>
      <c r="BB43" s="54"/>
      <c r="BC43" s="131"/>
      <c r="BD43" s="55"/>
    </row>
    <row r="44" spans="1:56" s="56" customFormat="1" ht="157.5">
      <c r="A44" s="60" t="s">
        <v>660</v>
      </c>
      <c r="B44" s="61" t="s">
        <v>70</v>
      </c>
      <c r="C44" s="54" t="s">
        <v>329</v>
      </c>
      <c r="D44" s="57">
        <v>0.4</v>
      </c>
      <c r="E44" s="57">
        <v>0</v>
      </c>
      <c r="F44" s="57">
        <v>0.04</v>
      </c>
      <c r="G44" s="57">
        <v>0</v>
      </c>
      <c r="H44" s="57">
        <v>0</v>
      </c>
      <c r="I44" s="52"/>
      <c r="J44" s="52"/>
      <c r="K44" s="52"/>
      <c r="L44" s="52"/>
      <c r="M44" s="52"/>
      <c r="N44" s="57">
        <v>0.4</v>
      </c>
      <c r="O44" s="57">
        <v>0</v>
      </c>
      <c r="P44" s="57">
        <v>0.04</v>
      </c>
      <c r="Q44" s="57">
        <v>0</v>
      </c>
      <c r="R44" s="57">
        <v>0</v>
      </c>
      <c r="S44" s="52"/>
      <c r="T44" s="52"/>
      <c r="U44" s="52"/>
      <c r="V44" s="52"/>
      <c r="W44" s="52"/>
      <c r="X44" s="52"/>
      <c r="Y44" s="52"/>
      <c r="Z44" s="52"/>
      <c r="AA44" s="52"/>
      <c r="AB44" s="52"/>
      <c r="AC44" s="57">
        <f t="shared" si="10"/>
        <v>0.4</v>
      </c>
      <c r="AD44" s="57">
        <f t="shared" si="10"/>
        <v>0</v>
      </c>
      <c r="AE44" s="57">
        <f t="shared" si="10"/>
        <v>1.9E-2</v>
      </c>
      <c r="AF44" s="57">
        <f t="shared" si="10"/>
        <v>0</v>
      </c>
      <c r="AG44" s="58">
        <v>0</v>
      </c>
      <c r="AH44" s="57"/>
      <c r="AI44" s="57"/>
      <c r="AJ44" s="57"/>
      <c r="AK44" s="57"/>
      <c r="AL44" s="57"/>
      <c r="AM44" s="57">
        <v>0.4</v>
      </c>
      <c r="AN44" s="57"/>
      <c r="AO44" s="57">
        <v>1.9E-2</v>
      </c>
      <c r="AP44" s="57"/>
      <c r="AQ44" s="57"/>
      <c r="AR44" s="57"/>
      <c r="AS44" s="57"/>
      <c r="AT44" s="57"/>
      <c r="AU44" s="57"/>
      <c r="AV44" s="57"/>
      <c r="AW44" s="57"/>
      <c r="AX44" s="57"/>
      <c r="AY44" s="57"/>
      <c r="AZ44" s="57"/>
      <c r="BA44" s="58"/>
      <c r="BB44" s="54"/>
      <c r="BC44" s="131"/>
      <c r="BD44" s="55"/>
    </row>
    <row r="45" spans="1:56" s="56" customFormat="1" ht="110.25">
      <c r="A45" s="60" t="s">
        <v>660</v>
      </c>
      <c r="B45" s="61" t="s">
        <v>71</v>
      </c>
      <c r="C45" s="54" t="s">
        <v>330</v>
      </c>
      <c r="D45" s="57">
        <v>1.26</v>
      </c>
      <c r="E45" s="57">
        <v>0</v>
      </c>
      <c r="F45" s="57">
        <v>0.38</v>
      </c>
      <c r="G45" s="57">
        <v>0</v>
      </c>
      <c r="H45" s="57">
        <v>0</v>
      </c>
      <c r="I45" s="52"/>
      <c r="J45" s="52"/>
      <c r="K45" s="52"/>
      <c r="L45" s="52"/>
      <c r="M45" s="52"/>
      <c r="N45" s="57">
        <v>1.26</v>
      </c>
      <c r="O45" s="57">
        <v>0</v>
      </c>
      <c r="P45" s="57">
        <v>0.38</v>
      </c>
      <c r="Q45" s="57">
        <v>0</v>
      </c>
      <c r="R45" s="57">
        <v>0</v>
      </c>
      <c r="S45" s="52"/>
      <c r="T45" s="52"/>
      <c r="U45" s="52"/>
      <c r="V45" s="52"/>
      <c r="W45" s="52"/>
      <c r="X45" s="52"/>
      <c r="Y45" s="52"/>
      <c r="Z45" s="52"/>
      <c r="AA45" s="52"/>
      <c r="AB45" s="52"/>
      <c r="AC45" s="57">
        <f t="shared" si="10"/>
        <v>1.26</v>
      </c>
      <c r="AD45" s="57">
        <f t="shared" si="10"/>
        <v>0</v>
      </c>
      <c r="AE45" s="57">
        <f t="shared" si="10"/>
        <v>0.54</v>
      </c>
      <c r="AF45" s="57">
        <f t="shared" si="10"/>
        <v>0</v>
      </c>
      <c r="AG45" s="58">
        <v>0</v>
      </c>
      <c r="AH45" s="57"/>
      <c r="AI45" s="57"/>
      <c r="AJ45" s="57"/>
      <c r="AK45" s="57"/>
      <c r="AL45" s="57"/>
      <c r="AM45" s="57">
        <v>1.26</v>
      </c>
      <c r="AN45" s="57"/>
      <c r="AO45" s="57">
        <v>0.54</v>
      </c>
      <c r="AP45" s="57"/>
      <c r="AQ45" s="57"/>
      <c r="AR45" s="57"/>
      <c r="AS45" s="57"/>
      <c r="AT45" s="57"/>
      <c r="AU45" s="57"/>
      <c r="AV45" s="57"/>
      <c r="AW45" s="57"/>
      <c r="AX45" s="57"/>
      <c r="AY45" s="57"/>
      <c r="AZ45" s="57"/>
      <c r="BA45" s="58"/>
      <c r="BB45" s="54"/>
      <c r="BC45" s="131"/>
      <c r="BD45" s="55"/>
    </row>
    <row r="46" spans="1:56" s="56" customFormat="1" ht="126">
      <c r="A46" s="60" t="s">
        <v>660</v>
      </c>
      <c r="B46" s="61" t="s">
        <v>223</v>
      </c>
      <c r="C46" s="54" t="s">
        <v>575</v>
      </c>
      <c r="D46" s="57">
        <v>0.5</v>
      </c>
      <c r="E46" s="57">
        <v>0</v>
      </c>
      <c r="F46" s="57">
        <v>5.4714999999999998</v>
      </c>
      <c r="G46" s="57">
        <v>0</v>
      </c>
      <c r="H46" s="57">
        <v>0</v>
      </c>
      <c r="I46" s="52"/>
      <c r="J46" s="52"/>
      <c r="K46" s="52"/>
      <c r="L46" s="52"/>
      <c r="M46" s="52"/>
      <c r="N46" s="52"/>
      <c r="O46" s="52"/>
      <c r="P46" s="52"/>
      <c r="Q46" s="52"/>
      <c r="R46" s="52"/>
      <c r="S46" s="57">
        <v>0.5</v>
      </c>
      <c r="T46" s="57">
        <v>0</v>
      </c>
      <c r="U46" s="57">
        <v>5.4714999999999998</v>
      </c>
      <c r="V46" s="57">
        <v>0</v>
      </c>
      <c r="W46" s="57">
        <v>0</v>
      </c>
      <c r="X46" s="52"/>
      <c r="Y46" s="52"/>
      <c r="Z46" s="52"/>
      <c r="AA46" s="52"/>
      <c r="AB46" s="52"/>
      <c r="AC46" s="57">
        <f t="shared" si="10"/>
        <v>0.5</v>
      </c>
      <c r="AD46" s="57">
        <f t="shared" si="10"/>
        <v>0</v>
      </c>
      <c r="AE46" s="57">
        <f t="shared" si="10"/>
        <v>3.1859999999999999</v>
      </c>
      <c r="AF46" s="57">
        <f t="shared" si="10"/>
        <v>0</v>
      </c>
      <c r="AG46" s="58"/>
      <c r="AH46" s="57"/>
      <c r="AI46" s="57"/>
      <c r="AJ46" s="57"/>
      <c r="AK46" s="57"/>
      <c r="AL46" s="57"/>
      <c r="AM46" s="57"/>
      <c r="AN46" s="57"/>
      <c r="AO46" s="57"/>
      <c r="AP46" s="57"/>
      <c r="AQ46" s="57"/>
      <c r="AR46" s="57">
        <v>0.5</v>
      </c>
      <c r="AS46" s="57"/>
      <c r="AT46" s="57">
        <v>3.1859999999999999</v>
      </c>
      <c r="AU46" s="57"/>
      <c r="AV46" s="57"/>
      <c r="AW46" s="57"/>
      <c r="AX46" s="57"/>
      <c r="AY46" s="57"/>
      <c r="AZ46" s="57"/>
      <c r="BA46" s="58"/>
      <c r="BB46" s="54"/>
      <c r="BC46" s="131"/>
      <c r="BD46" s="55"/>
    </row>
    <row r="47" spans="1:56" s="56" customFormat="1" ht="157.5">
      <c r="A47" s="60" t="s">
        <v>660</v>
      </c>
      <c r="B47" s="61" t="s">
        <v>174</v>
      </c>
      <c r="C47" s="54" t="s">
        <v>576</v>
      </c>
      <c r="D47" s="57">
        <v>0.8</v>
      </c>
      <c r="E47" s="57">
        <v>0</v>
      </c>
      <c r="F47" s="57">
        <v>0.8</v>
      </c>
      <c r="G47" s="57">
        <v>0</v>
      </c>
      <c r="H47" s="57">
        <v>0</v>
      </c>
      <c r="I47" s="52"/>
      <c r="J47" s="52"/>
      <c r="K47" s="52"/>
      <c r="L47" s="52"/>
      <c r="M47" s="52"/>
      <c r="N47" s="57">
        <v>0.8</v>
      </c>
      <c r="O47" s="57">
        <v>0</v>
      </c>
      <c r="P47" s="57">
        <v>0.8</v>
      </c>
      <c r="Q47" s="57">
        <v>0</v>
      </c>
      <c r="R47" s="57">
        <v>0</v>
      </c>
      <c r="S47" s="52"/>
      <c r="T47" s="52"/>
      <c r="U47" s="52"/>
      <c r="V47" s="52"/>
      <c r="W47" s="52"/>
      <c r="X47" s="52"/>
      <c r="Y47" s="52"/>
      <c r="Z47" s="52"/>
      <c r="AA47" s="52"/>
      <c r="AB47" s="52"/>
      <c r="AC47" s="57">
        <f t="shared" si="10"/>
        <v>0.8</v>
      </c>
      <c r="AD47" s="57">
        <f t="shared" si="10"/>
        <v>0</v>
      </c>
      <c r="AE47" s="57">
        <f t="shared" si="10"/>
        <v>0.79600000000000004</v>
      </c>
      <c r="AF47" s="57">
        <f t="shared" si="10"/>
        <v>0</v>
      </c>
      <c r="AG47" s="58">
        <v>0</v>
      </c>
      <c r="AH47" s="57"/>
      <c r="AI47" s="57"/>
      <c r="AJ47" s="57"/>
      <c r="AK47" s="57"/>
      <c r="AL47" s="57"/>
      <c r="AM47" s="57">
        <v>0.8</v>
      </c>
      <c r="AN47" s="57"/>
      <c r="AO47" s="57">
        <v>0.79600000000000004</v>
      </c>
      <c r="AP47" s="57"/>
      <c r="AQ47" s="57"/>
      <c r="AR47" s="57"/>
      <c r="AS47" s="57"/>
      <c r="AT47" s="57"/>
      <c r="AU47" s="57"/>
      <c r="AV47" s="57"/>
      <c r="AW47" s="57"/>
      <c r="AX47" s="57"/>
      <c r="AY47" s="57"/>
      <c r="AZ47" s="57"/>
      <c r="BA47" s="58"/>
      <c r="BB47" s="54"/>
      <c r="BC47" s="131"/>
      <c r="BD47" s="55"/>
    </row>
    <row r="48" spans="1:56" s="56" customFormat="1" ht="78.75">
      <c r="A48" s="60" t="s">
        <v>660</v>
      </c>
      <c r="B48" s="61" t="s">
        <v>607</v>
      </c>
      <c r="C48" s="54"/>
      <c r="D48" s="57"/>
      <c r="E48" s="57"/>
      <c r="F48" s="57"/>
      <c r="G48" s="57"/>
      <c r="H48" s="57"/>
      <c r="I48" s="52"/>
      <c r="J48" s="52"/>
      <c r="K48" s="52"/>
      <c r="L48" s="52"/>
      <c r="M48" s="52"/>
      <c r="N48" s="52"/>
      <c r="O48" s="52"/>
      <c r="P48" s="52"/>
      <c r="Q48" s="52"/>
      <c r="R48" s="52"/>
      <c r="S48" s="52"/>
      <c r="T48" s="52"/>
      <c r="U48" s="52"/>
      <c r="V48" s="52"/>
      <c r="W48" s="52"/>
      <c r="X48" s="52"/>
      <c r="Y48" s="52"/>
      <c r="Z48" s="52"/>
      <c r="AA48" s="52"/>
      <c r="AB48" s="52"/>
      <c r="AC48" s="52">
        <f t="shared" si="10"/>
        <v>0</v>
      </c>
      <c r="AD48" s="52">
        <f t="shared" si="10"/>
        <v>0</v>
      </c>
      <c r="AE48" s="52">
        <f t="shared" si="10"/>
        <v>0.375</v>
      </c>
      <c r="AF48" s="52">
        <f t="shared" si="10"/>
        <v>0</v>
      </c>
      <c r="AG48" s="53"/>
      <c r="AH48" s="52"/>
      <c r="AI48" s="52"/>
      <c r="AJ48" s="52"/>
      <c r="AK48" s="52"/>
      <c r="AL48" s="52"/>
      <c r="AM48" s="52"/>
      <c r="AN48" s="52"/>
      <c r="AO48" s="52"/>
      <c r="AP48" s="52"/>
      <c r="AQ48" s="52"/>
      <c r="AR48" s="52"/>
      <c r="AS48" s="52"/>
      <c r="AT48" s="52"/>
      <c r="AU48" s="52"/>
      <c r="AV48" s="52"/>
      <c r="AW48" s="52"/>
      <c r="AX48" s="52"/>
      <c r="AY48" s="52">
        <v>0.375</v>
      </c>
      <c r="AZ48" s="52"/>
      <c r="BA48" s="53"/>
      <c r="BB48" s="54"/>
      <c r="BC48" s="131"/>
      <c r="BD48" s="55"/>
    </row>
    <row r="49" spans="1:56" s="56" customFormat="1" ht="157.5">
      <c r="A49" s="60" t="s">
        <v>660</v>
      </c>
      <c r="B49" s="61" t="s">
        <v>435</v>
      </c>
      <c r="C49" s="54"/>
      <c r="D49" s="57"/>
      <c r="E49" s="57"/>
      <c r="F49" s="57"/>
      <c r="G49" s="57"/>
      <c r="H49" s="57"/>
      <c r="I49" s="52"/>
      <c r="J49" s="52"/>
      <c r="K49" s="52"/>
      <c r="L49" s="52"/>
      <c r="M49" s="52"/>
      <c r="N49" s="52"/>
      <c r="O49" s="52"/>
      <c r="P49" s="52"/>
      <c r="Q49" s="52"/>
      <c r="R49" s="52"/>
      <c r="S49" s="52"/>
      <c r="T49" s="52"/>
      <c r="U49" s="52"/>
      <c r="V49" s="52"/>
      <c r="W49" s="52"/>
      <c r="X49" s="52"/>
      <c r="Y49" s="52"/>
      <c r="Z49" s="52"/>
      <c r="AA49" s="52"/>
      <c r="AB49" s="52"/>
      <c r="AC49" s="52">
        <f t="shared" si="10"/>
        <v>0</v>
      </c>
      <c r="AD49" s="52">
        <f t="shared" si="10"/>
        <v>0</v>
      </c>
      <c r="AE49" s="52">
        <f t="shared" si="10"/>
        <v>1.44</v>
      </c>
      <c r="AF49" s="52">
        <f t="shared" si="10"/>
        <v>0</v>
      </c>
      <c r="AG49" s="53"/>
      <c r="AH49" s="52"/>
      <c r="AI49" s="52"/>
      <c r="AJ49" s="52"/>
      <c r="AK49" s="52"/>
      <c r="AL49" s="52"/>
      <c r="AM49" s="52"/>
      <c r="AN49" s="52"/>
      <c r="AO49" s="52"/>
      <c r="AP49" s="52"/>
      <c r="AQ49" s="52"/>
      <c r="AR49" s="52"/>
      <c r="AS49" s="52"/>
      <c r="AT49" s="52"/>
      <c r="AU49" s="52"/>
      <c r="AV49" s="52"/>
      <c r="AW49" s="52"/>
      <c r="AX49" s="52"/>
      <c r="AY49" s="52">
        <v>1.44</v>
      </c>
      <c r="AZ49" s="52"/>
      <c r="BA49" s="53"/>
      <c r="BB49" s="54"/>
      <c r="BC49" s="131"/>
      <c r="BD49" s="55"/>
    </row>
    <row r="50" spans="1:56" s="56" customFormat="1" ht="94.5">
      <c r="A50" s="60" t="s">
        <v>660</v>
      </c>
      <c r="B50" s="61" t="s">
        <v>423</v>
      </c>
      <c r="C50" s="54"/>
      <c r="D50" s="57"/>
      <c r="E50" s="57"/>
      <c r="F50" s="57"/>
      <c r="G50" s="57"/>
      <c r="H50" s="57"/>
      <c r="I50" s="52"/>
      <c r="J50" s="52"/>
      <c r="K50" s="52"/>
      <c r="L50" s="52"/>
      <c r="M50" s="52"/>
      <c r="N50" s="52"/>
      <c r="O50" s="52"/>
      <c r="P50" s="52"/>
      <c r="Q50" s="52"/>
      <c r="R50" s="52"/>
      <c r="S50" s="52"/>
      <c r="T50" s="52"/>
      <c r="U50" s="52"/>
      <c r="V50" s="52"/>
      <c r="W50" s="52"/>
      <c r="X50" s="52"/>
      <c r="Y50" s="52"/>
      <c r="Z50" s="52"/>
      <c r="AA50" s="52"/>
      <c r="AB50" s="52"/>
      <c r="AC50" s="52">
        <f t="shared" si="10"/>
        <v>1.26</v>
      </c>
      <c r="AD50" s="52">
        <f t="shared" si="10"/>
        <v>0</v>
      </c>
      <c r="AE50" s="52">
        <f t="shared" si="10"/>
        <v>0.29499999999999998</v>
      </c>
      <c r="AF50" s="52">
        <f t="shared" si="10"/>
        <v>0</v>
      </c>
      <c r="AG50" s="53"/>
      <c r="AH50" s="52"/>
      <c r="AI50" s="52"/>
      <c r="AJ50" s="52"/>
      <c r="AK50" s="52"/>
      <c r="AL50" s="52"/>
      <c r="AM50" s="52"/>
      <c r="AN50" s="52"/>
      <c r="AO50" s="52"/>
      <c r="AP50" s="52"/>
      <c r="AQ50" s="52"/>
      <c r="AR50" s="52"/>
      <c r="AS50" s="52"/>
      <c r="AT50" s="52"/>
      <c r="AU50" s="52"/>
      <c r="AV50" s="52"/>
      <c r="AW50" s="52">
        <v>1.26</v>
      </c>
      <c r="AX50" s="52"/>
      <c r="AY50" s="52">
        <v>0.29499999999999998</v>
      </c>
      <c r="AZ50" s="52"/>
      <c r="BA50" s="53"/>
      <c r="BB50" s="54"/>
      <c r="BC50" s="131"/>
      <c r="BD50" s="55"/>
    </row>
    <row r="51" spans="1:56" s="56" customFormat="1" ht="78.75">
      <c r="A51" s="60" t="s">
        <v>660</v>
      </c>
      <c r="B51" s="61" t="s">
        <v>142</v>
      </c>
      <c r="C51" s="54"/>
      <c r="D51" s="57"/>
      <c r="E51" s="57"/>
      <c r="F51" s="57"/>
      <c r="G51" s="57"/>
      <c r="H51" s="57"/>
      <c r="I51" s="52"/>
      <c r="J51" s="52"/>
      <c r="K51" s="52"/>
      <c r="L51" s="52"/>
      <c r="M51" s="52"/>
      <c r="N51" s="52"/>
      <c r="O51" s="52"/>
      <c r="P51" s="52"/>
      <c r="Q51" s="52"/>
      <c r="R51" s="52"/>
      <c r="S51" s="52"/>
      <c r="T51" s="52"/>
      <c r="U51" s="52"/>
      <c r="V51" s="52"/>
      <c r="W51" s="52"/>
      <c r="X51" s="52"/>
      <c r="Y51" s="52"/>
      <c r="Z51" s="52"/>
      <c r="AA51" s="52"/>
      <c r="AB51" s="52"/>
      <c r="AC51" s="52">
        <f t="shared" si="10"/>
        <v>1.4</v>
      </c>
      <c r="AD51" s="52">
        <f t="shared" si="10"/>
        <v>0</v>
      </c>
      <c r="AE51" s="52">
        <f t="shared" si="10"/>
        <v>1.7649999999999999</v>
      </c>
      <c r="AF51" s="52">
        <f t="shared" si="10"/>
        <v>0</v>
      </c>
      <c r="AG51" s="53"/>
      <c r="AH51" s="52"/>
      <c r="AI51" s="52"/>
      <c r="AJ51" s="52"/>
      <c r="AK51" s="52"/>
      <c r="AL51" s="52"/>
      <c r="AM51" s="52"/>
      <c r="AN51" s="52"/>
      <c r="AO51" s="52"/>
      <c r="AP51" s="52"/>
      <c r="AQ51" s="52"/>
      <c r="AR51" s="52"/>
      <c r="AS51" s="52"/>
      <c r="AT51" s="52"/>
      <c r="AU51" s="52"/>
      <c r="AV51" s="52"/>
      <c r="AW51" s="52">
        <v>1.4</v>
      </c>
      <c r="AX51" s="52"/>
      <c r="AY51" s="52">
        <v>1.7649999999999999</v>
      </c>
      <c r="AZ51" s="52"/>
      <c r="BA51" s="53"/>
      <c r="BB51" s="54"/>
      <c r="BC51" s="131"/>
      <c r="BD51" s="55"/>
    </row>
    <row r="52" spans="1:56" s="56" customFormat="1" ht="47.25">
      <c r="A52" s="60" t="s">
        <v>660</v>
      </c>
      <c r="B52" s="61" t="s">
        <v>826</v>
      </c>
      <c r="C52" s="54"/>
      <c r="D52" s="57"/>
      <c r="E52" s="57"/>
      <c r="F52" s="57"/>
      <c r="G52" s="57"/>
      <c r="H52" s="57"/>
      <c r="I52" s="52"/>
      <c r="J52" s="52"/>
      <c r="K52" s="52"/>
      <c r="L52" s="52"/>
      <c r="M52" s="52"/>
      <c r="N52" s="52"/>
      <c r="O52" s="52"/>
      <c r="P52" s="52"/>
      <c r="Q52" s="52"/>
      <c r="R52" s="52"/>
      <c r="S52" s="52"/>
      <c r="T52" s="52"/>
      <c r="U52" s="52"/>
      <c r="V52" s="52"/>
      <c r="W52" s="52"/>
      <c r="X52" s="52"/>
      <c r="Y52" s="52"/>
      <c r="Z52" s="52"/>
      <c r="AA52" s="52"/>
      <c r="AB52" s="52"/>
      <c r="AC52" s="52">
        <f t="shared" si="10"/>
        <v>0.25</v>
      </c>
      <c r="AD52" s="52">
        <f t="shared" si="10"/>
        <v>0</v>
      </c>
      <c r="AE52" s="52">
        <f t="shared" si="10"/>
        <v>0.27600000000000002</v>
      </c>
      <c r="AF52" s="52">
        <f t="shared" si="10"/>
        <v>0</v>
      </c>
      <c r="AG52" s="53"/>
      <c r="AH52" s="52"/>
      <c r="AI52" s="52"/>
      <c r="AJ52" s="52"/>
      <c r="AK52" s="52"/>
      <c r="AL52" s="52"/>
      <c r="AM52" s="52"/>
      <c r="AN52" s="52"/>
      <c r="AO52" s="52"/>
      <c r="AP52" s="52"/>
      <c r="AQ52" s="52"/>
      <c r="AR52" s="52"/>
      <c r="AS52" s="52"/>
      <c r="AT52" s="52"/>
      <c r="AU52" s="52"/>
      <c r="AV52" s="52"/>
      <c r="AW52" s="52">
        <v>0.25</v>
      </c>
      <c r="AX52" s="52"/>
      <c r="AY52" s="52">
        <v>0.27600000000000002</v>
      </c>
      <c r="AZ52" s="52"/>
      <c r="BA52" s="53"/>
      <c r="BB52" s="54"/>
      <c r="BC52" s="131"/>
      <c r="BD52" s="55"/>
    </row>
    <row r="53" spans="1:56" s="56" customFormat="1" ht="63">
      <c r="A53" s="60" t="s">
        <v>660</v>
      </c>
      <c r="B53" s="61" t="s">
        <v>827</v>
      </c>
      <c r="C53" s="54"/>
      <c r="D53" s="57"/>
      <c r="E53" s="57"/>
      <c r="F53" s="57"/>
      <c r="G53" s="57"/>
      <c r="H53" s="57"/>
      <c r="I53" s="52"/>
      <c r="J53" s="52"/>
      <c r="K53" s="52"/>
      <c r="L53" s="52"/>
      <c r="M53" s="52"/>
      <c r="N53" s="52"/>
      <c r="O53" s="52"/>
      <c r="P53" s="52"/>
      <c r="Q53" s="52"/>
      <c r="R53" s="52"/>
      <c r="S53" s="52"/>
      <c r="T53" s="52"/>
      <c r="U53" s="52"/>
      <c r="V53" s="52"/>
      <c r="W53" s="52"/>
      <c r="X53" s="52"/>
      <c r="Y53" s="52"/>
      <c r="Z53" s="52"/>
      <c r="AA53" s="52"/>
      <c r="AB53" s="52"/>
      <c r="AC53" s="52">
        <f t="shared" si="10"/>
        <v>0.25</v>
      </c>
      <c r="AD53" s="52">
        <f t="shared" si="10"/>
        <v>0</v>
      </c>
      <c r="AE53" s="52">
        <f t="shared" si="10"/>
        <v>1.9690000000000001</v>
      </c>
      <c r="AF53" s="52">
        <f t="shared" si="10"/>
        <v>0</v>
      </c>
      <c r="AG53" s="53"/>
      <c r="AH53" s="52"/>
      <c r="AI53" s="52"/>
      <c r="AJ53" s="52"/>
      <c r="AK53" s="52"/>
      <c r="AL53" s="52"/>
      <c r="AM53" s="52"/>
      <c r="AN53" s="52"/>
      <c r="AO53" s="52"/>
      <c r="AP53" s="52"/>
      <c r="AQ53" s="52"/>
      <c r="AR53" s="52"/>
      <c r="AS53" s="52"/>
      <c r="AT53" s="52"/>
      <c r="AU53" s="52"/>
      <c r="AV53" s="52"/>
      <c r="AW53" s="57">
        <v>0.25</v>
      </c>
      <c r="AX53" s="57"/>
      <c r="AY53" s="57">
        <v>1.9690000000000001</v>
      </c>
      <c r="AZ53" s="57"/>
      <c r="BA53" s="53"/>
      <c r="BB53" s="54"/>
      <c r="BC53" s="131"/>
      <c r="BD53" s="55"/>
    </row>
    <row r="54" spans="1:56" s="56" customFormat="1" ht="47.25">
      <c r="A54" s="60" t="s">
        <v>660</v>
      </c>
      <c r="B54" s="61" t="s">
        <v>74</v>
      </c>
      <c r="C54" s="54" t="s">
        <v>332</v>
      </c>
      <c r="D54" s="57">
        <v>0</v>
      </c>
      <c r="E54" s="57">
        <v>0</v>
      </c>
      <c r="F54" s="57">
        <v>6.24</v>
      </c>
      <c r="G54" s="57">
        <v>0</v>
      </c>
      <c r="H54" s="57">
        <v>0</v>
      </c>
      <c r="I54" s="52"/>
      <c r="J54" s="52"/>
      <c r="K54" s="52"/>
      <c r="L54" s="52"/>
      <c r="M54" s="52"/>
      <c r="N54" s="52"/>
      <c r="O54" s="52"/>
      <c r="P54" s="52"/>
      <c r="Q54" s="52"/>
      <c r="R54" s="52"/>
      <c r="S54" s="52"/>
      <c r="T54" s="52"/>
      <c r="U54" s="52"/>
      <c r="V54" s="52"/>
      <c r="W54" s="52"/>
      <c r="X54" s="57">
        <v>0</v>
      </c>
      <c r="Y54" s="57">
        <v>0</v>
      </c>
      <c r="Z54" s="57">
        <v>6.24</v>
      </c>
      <c r="AA54" s="57">
        <v>0</v>
      </c>
      <c r="AB54" s="57">
        <v>0</v>
      </c>
      <c r="AC54" s="52">
        <f t="shared" si="10"/>
        <v>0</v>
      </c>
      <c r="AD54" s="52">
        <f t="shared" si="10"/>
        <v>0</v>
      </c>
      <c r="AE54" s="52">
        <f t="shared" si="10"/>
        <v>0</v>
      </c>
      <c r="AF54" s="52">
        <f t="shared" si="10"/>
        <v>0</v>
      </c>
      <c r="AG54" s="53"/>
      <c r="AH54" s="52"/>
      <c r="AI54" s="52"/>
      <c r="AJ54" s="52"/>
      <c r="AK54" s="52"/>
      <c r="AL54" s="52"/>
      <c r="AM54" s="52"/>
      <c r="AN54" s="52"/>
      <c r="AO54" s="52"/>
      <c r="AP54" s="52"/>
      <c r="AQ54" s="52"/>
      <c r="AR54" s="52"/>
      <c r="AS54" s="52"/>
      <c r="AT54" s="52"/>
      <c r="AU54" s="52"/>
      <c r="AV54" s="52"/>
      <c r="AW54" s="52"/>
      <c r="AX54" s="52"/>
      <c r="AY54" s="52"/>
      <c r="AZ54" s="52"/>
      <c r="BA54" s="53"/>
      <c r="BB54" s="54"/>
      <c r="BC54" s="131"/>
      <c r="BD54" s="55"/>
    </row>
    <row r="55" spans="1:56" s="56" customFormat="1" ht="31.5">
      <c r="A55" s="70" t="s">
        <v>662</v>
      </c>
      <c r="B55" s="71" t="s">
        <v>663</v>
      </c>
      <c r="C55" s="72" t="s">
        <v>821</v>
      </c>
      <c r="D55" s="72">
        <v>0</v>
      </c>
      <c r="E55" s="72">
        <v>0</v>
      </c>
      <c r="F55" s="72">
        <v>0</v>
      </c>
      <c r="G55" s="72">
        <v>0</v>
      </c>
      <c r="H55" s="72" t="s">
        <v>822</v>
      </c>
      <c r="I55" s="52">
        <f>I56+I57</f>
        <v>0</v>
      </c>
      <c r="J55" s="52">
        <f t="shared" ref="J55:L55" si="11">J56+J57</f>
        <v>0</v>
      </c>
      <c r="K55" s="52">
        <f t="shared" si="11"/>
        <v>0</v>
      </c>
      <c r="L55" s="52">
        <f t="shared" si="11"/>
        <v>0</v>
      </c>
      <c r="M55" s="52"/>
      <c r="N55" s="52">
        <f t="shared" ref="N55:Q55" si="12">N56+N57</f>
        <v>0</v>
      </c>
      <c r="O55" s="52">
        <f t="shared" si="12"/>
        <v>0</v>
      </c>
      <c r="P55" s="52">
        <f t="shared" si="12"/>
        <v>0</v>
      </c>
      <c r="Q55" s="52">
        <f t="shared" si="12"/>
        <v>0</v>
      </c>
      <c r="R55" s="52"/>
      <c r="S55" s="52">
        <f t="shared" ref="S55:V55" si="13">S56+S57</f>
        <v>0</v>
      </c>
      <c r="T55" s="52">
        <f t="shared" si="13"/>
        <v>0</v>
      </c>
      <c r="U55" s="52">
        <f t="shared" si="13"/>
        <v>0</v>
      </c>
      <c r="V55" s="52">
        <f t="shared" si="13"/>
        <v>0</v>
      </c>
      <c r="W55" s="52"/>
      <c r="X55" s="52">
        <f t="shared" ref="X55:AA55" si="14">X56+X57</f>
        <v>0</v>
      </c>
      <c r="Y55" s="52">
        <f t="shared" si="14"/>
        <v>0</v>
      </c>
      <c r="Z55" s="52">
        <f t="shared" si="14"/>
        <v>0</v>
      </c>
      <c r="AA55" s="52">
        <f t="shared" si="14"/>
        <v>0</v>
      </c>
      <c r="AB55" s="52"/>
      <c r="AC55" s="52">
        <f t="shared" si="10"/>
        <v>0</v>
      </c>
      <c r="AD55" s="52">
        <f t="shared" si="10"/>
        <v>0</v>
      </c>
      <c r="AE55" s="52">
        <f t="shared" si="10"/>
        <v>0</v>
      </c>
      <c r="AF55" s="52">
        <f t="shared" si="10"/>
        <v>0</v>
      </c>
      <c r="AG55" s="53"/>
      <c r="AH55" s="52">
        <f t="shared" ref="AH55:AK55" si="15">AH56+AH57</f>
        <v>0</v>
      </c>
      <c r="AI55" s="52">
        <f t="shared" si="15"/>
        <v>0</v>
      </c>
      <c r="AJ55" s="52">
        <f t="shared" si="15"/>
        <v>0</v>
      </c>
      <c r="AK55" s="52">
        <f t="shared" si="15"/>
        <v>0</v>
      </c>
      <c r="AL55" s="52"/>
      <c r="AM55" s="52">
        <f t="shared" ref="AM55:AP55" si="16">AM56+AM57</f>
        <v>0</v>
      </c>
      <c r="AN55" s="52">
        <f t="shared" si="16"/>
        <v>0</v>
      </c>
      <c r="AO55" s="52">
        <f t="shared" si="16"/>
        <v>0</v>
      </c>
      <c r="AP55" s="52">
        <f t="shared" si="16"/>
        <v>0</v>
      </c>
      <c r="AQ55" s="52"/>
      <c r="AR55" s="52">
        <f t="shared" ref="AR55:AU55" si="17">AR56+AR57</f>
        <v>0</v>
      </c>
      <c r="AS55" s="52">
        <f t="shared" si="17"/>
        <v>0</v>
      </c>
      <c r="AT55" s="52">
        <f t="shared" si="17"/>
        <v>0</v>
      </c>
      <c r="AU55" s="52">
        <f t="shared" si="17"/>
        <v>0</v>
      </c>
      <c r="AV55" s="52"/>
      <c r="AW55" s="52">
        <f t="shared" ref="AW55:AZ55" si="18">AW56+AW57</f>
        <v>0</v>
      </c>
      <c r="AX55" s="52">
        <f t="shared" si="18"/>
        <v>0</v>
      </c>
      <c r="AY55" s="52">
        <f t="shared" si="18"/>
        <v>0</v>
      </c>
      <c r="AZ55" s="52">
        <f t="shared" si="18"/>
        <v>0</v>
      </c>
      <c r="BA55" s="53"/>
      <c r="BB55" s="54"/>
      <c r="BC55" s="131"/>
      <c r="BD55" s="55"/>
    </row>
    <row r="56" spans="1:56" s="56" customFormat="1" ht="63">
      <c r="A56" s="67" t="s">
        <v>664</v>
      </c>
      <c r="B56" s="68" t="s">
        <v>665</v>
      </c>
      <c r="C56" s="67" t="s">
        <v>821</v>
      </c>
      <c r="D56" s="67">
        <v>0</v>
      </c>
      <c r="E56" s="67">
        <v>0</v>
      </c>
      <c r="F56" s="67">
        <v>0</v>
      </c>
      <c r="G56" s="67">
        <v>0</v>
      </c>
      <c r="H56" s="67" t="s">
        <v>822</v>
      </c>
      <c r="I56" s="52">
        <v>0</v>
      </c>
      <c r="J56" s="52">
        <v>0</v>
      </c>
      <c r="K56" s="52">
        <v>0</v>
      </c>
      <c r="L56" s="52">
        <v>0</v>
      </c>
      <c r="M56" s="52"/>
      <c r="N56" s="52">
        <v>0</v>
      </c>
      <c r="O56" s="52">
        <v>0</v>
      </c>
      <c r="P56" s="52">
        <v>0</v>
      </c>
      <c r="Q56" s="52">
        <v>0</v>
      </c>
      <c r="R56" s="52"/>
      <c r="S56" s="52">
        <v>0</v>
      </c>
      <c r="T56" s="52">
        <v>0</v>
      </c>
      <c r="U56" s="52">
        <v>0</v>
      </c>
      <c r="V56" s="52">
        <v>0</v>
      </c>
      <c r="W56" s="52"/>
      <c r="X56" s="52">
        <v>0</v>
      </c>
      <c r="Y56" s="52">
        <v>0</v>
      </c>
      <c r="Z56" s="52">
        <v>0</v>
      </c>
      <c r="AA56" s="52">
        <v>0</v>
      </c>
      <c r="AB56" s="52"/>
      <c r="AC56" s="52">
        <f t="shared" si="10"/>
        <v>0</v>
      </c>
      <c r="AD56" s="52">
        <f t="shared" si="10"/>
        <v>0</v>
      </c>
      <c r="AE56" s="52">
        <f t="shared" si="10"/>
        <v>0</v>
      </c>
      <c r="AF56" s="52">
        <f t="shared" si="10"/>
        <v>0</v>
      </c>
      <c r="AG56" s="53"/>
      <c r="AH56" s="52">
        <v>0</v>
      </c>
      <c r="AI56" s="52">
        <v>0</v>
      </c>
      <c r="AJ56" s="52">
        <v>0</v>
      </c>
      <c r="AK56" s="52">
        <v>0</v>
      </c>
      <c r="AL56" s="52"/>
      <c r="AM56" s="52">
        <v>0</v>
      </c>
      <c r="AN56" s="52">
        <v>0</v>
      </c>
      <c r="AO56" s="52">
        <v>0</v>
      </c>
      <c r="AP56" s="52">
        <v>0</v>
      </c>
      <c r="AQ56" s="52"/>
      <c r="AR56" s="52">
        <v>0</v>
      </c>
      <c r="AS56" s="52">
        <v>0</v>
      </c>
      <c r="AT56" s="52">
        <v>0</v>
      </c>
      <c r="AU56" s="52">
        <v>0</v>
      </c>
      <c r="AV56" s="52"/>
      <c r="AW56" s="52">
        <v>0</v>
      </c>
      <c r="AX56" s="52">
        <v>0</v>
      </c>
      <c r="AY56" s="52">
        <v>0</v>
      </c>
      <c r="AZ56" s="52">
        <v>0</v>
      </c>
      <c r="BA56" s="53"/>
      <c r="BB56" s="54"/>
      <c r="BC56" s="131"/>
      <c r="BD56" s="55"/>
    </row>
    <row r="57" spans="1:56" s="56" customFormat="1" ht="31.5">
      <c r="A57" s="67" t="s">
        <v>666</v>
      </c>
      <c r="B57" s="68" t="s">
        <v>667</v>
      </c>
      <c r="C57" s="67" t="s">
        <v>821</v>
      </c>
      <c r="D57" s="67">
        <v>0</v>
      </c>
      <c r="E57" s="67">
        <v>0</v>
      </c>
      <c r="F57" s="67">
        <v>0</v>
      </c>
      <c r="G57" s="67">
        <v>0</v>
      </c>
      <c r="H57" s="67" t="s">
        <v>822</v>
      </c>
      <c r="I57" s="52">
        <v>0</v>
      </c>
      <c r="J57" s="52">
        <v>0</v>
      </c>
      <c r="K57" s="52">
        <v>0</v>
      </c>
      <c r="L57" s="52">
        <v>0</v>
      </c>
      <c r="M57" s="52"/>
      <c r="N57" s="52">
        <v>0</v>
      </c>
      <c r="O57" s="52">
        <v>0</v>
      </c>
      <c r="P57" s="52">
        <v>0</v>
      </c>
      <c r="Q57" s="52">
        <v>0</v>
      </c>
      <c r="R57" s="52"/>
      <c r="S57" s="52">
        <v>0</v>
      </c>
      <c r="T57" s="52">
        <v>0</v>
      </c>
      <c r="U57" s="52">
        <v>0</v>
      </c>
      <c r="V57" s="52">
        <v>0</v>
      </c>
      <c r="W57" s="52"/>
      <c r="X57" s="52">
        <v>0</v>
      </c>
      <c r="Y57" s="52">
        <v>0</v>
      </c>
      <c r="Z57" s="52">
        <v>0</v>
      </c>
      <c r="AA57" s="52">
        <v>0</v>
      </c>
      <c r="AB57" s="52"/>
      <c r="AC57" s="52">
        <f t="shared" si="10"/>
        <v>0</v>
      </c>
      <c r="AD57" s="52">
        <f t="shared" si="10"/>
        <v>0</v>
      </c>
      <c r="AE57" s="52">
        <f t="shared" si="10"/>
        <v>0</v>
      </c>
      <c r="AF57" s="52">
        <f t="shared" si="10"/>
        <v>0</v>
      </c>
      <c r="AG57" s="53"/>
      <c r="AH57" s="52">
        <v>0</v>
      </c>
      <c r="AI57" s="52">
        <v>0</v>
      </c>
      <c r="AJ57" s="52">
        <v>0</v>
      </c>
      <c r="AK57" s="52">
        <v>0</v>
      </c>
      <c r="AL57" s="52"/>
      <c r="AM57" s="52">
        <v>0</v>
      </c>
      <c r="AN57" s="52">
        <v>0</v>
      </c>
      <c r="AO57" s="52">
        <v>0</v>
      </c>
      <c r="AP57" s="52">
        <v>0</v>
      </c>
      <c r="AQ57" s="52"/>
      <c r="AR57" s="52">
        <v>0</v>
      </c>
      <c r="AS57" s="52">
        <v>0</v>
      </c>
      <c r="AT57" s="52">
        <v>0</v>
      </c>
      <c r="AU57" s="52">
        <v>0</v>
      </c>
      <c r="AV57" s="52"/>
      <c r="AW57" s="52">
        <v>0</v>
      </c>
      <c r="AX57" s="52">
        <v>0</v>
      </c>
      <c r="AY57" s="52">
        <v>0</v>
      </c>
      <c r="AZ57" s="52">
        <v>0</v>
      </c>
      <c r="BA57" s="53"/>
      <c r="BB57" s="54"/>
      <c r="BC57" s="131"/>
      <c r="BD57" s="55"/>
    </row>
    <row r="58" spans="1:56" s="56" customFormat="1" ht="47.25">
      <c r="A58" s="70" t="s">
        <v>668</v>
      </c>
      <c r="B58" s="71" t="s">
        <v>669</v>
      </c>
      <c r="C58" s="72" t="s">
        <v>821</v>
      </c>
      <c r="D58" s="72">
        <v>0</v>
      </c>
      <c r="E58" s="72">
        <v>0</v>
      </c>
      <c r="F58" s="72">
        <v>1.631</v>
      </c>
      <c r="G58" s="72">
        <v>0</v>
      </c>
      <c r="H58" s="72" t="s">
        <v>822</v>
      </c>
      <c r="I58" s="52">
        <f>I59+I64</f>
        <v>0</v>
      </c>
      <c r="J58" s="52">
        <f t="shared" ref="J58:L58" si="19">J59+J64</f>
        <v>0</v>
      </c>
      <c r="K58" s="52">
        <f t="shared" si="19"/>
        <v>0</v>
      </c>
      <c r="L58" s="52">
        <f t="shared" si="19"/>
        <v>0</v>
      </c>
      <c r="M58" s="52"/>
      <c r="N58" s="52">
        <f t="shared" ref="N58:Q58" si="20">N59+N64</f>
        <v>0</v>
      </c>
      <c r="O58" s="52">
        <f t="shared" si="20"/>
        <v>0</v>
      </c>
      <c r="P58" s="52">
        <f t="shared" si="20"/>
        <v>0</v>
      </c>
      <c r="Q58" s="52">
        <f t="shared" si="20"/>
        <v>0</v>
      </c>
      <c r="R58" s="52"/>
      <c r="S58" s="52">
        <f t="shared" ref="S58:V58" si="21">S59+S64</f>
        <v>0</v>
      </c>
      <c r="T58" s="52">
        <f t="shared" si="21"/>
        <v>0</v>
      </c>
      <c r="U58" s="52">
        <f t="shared" si="21"/>
        <v>0</v>
      </c>
      <c r="V58" s="52">
        <f t="shared" si="21"/>
        <v>0</v>
      </c>
      <c r="W58" s="52"/>
      <c r="X58" s="52">
        <f t="shared" ref="X58:AA58" si="22">X59+X64</f>
        <v>0</v>
      </c>
      <c r="Y58" s="52">
        <f t="shared" si="22"/>
        <v>0</v>
      </c>
      <c r="Z58" s="52">
        <f t="shared" si="22"/>
        <v>1.631</v>
      </c>
      <c r="AA58" s="52">
        <f t="shared" si="22"/>
        <v>0</v>
      </c>
      <c r="AB58" s="52"/>
      <c r="AC58" s="52">
        <f t="shared" si="10"/>
        <v>0</v>
      </c>
      <c r="AD58" s="52">
        <f t="shared" si="10"/>
        <v>0</v>
      </c>
      <c r="AE58" s="52">
        <f t="shared" si="10"/>
        <v>1.095</v>
      </c>
      <c r="AF58" s="52">
        <f t="shared" si="10"/>
        <v>0</v>
      </c>
      <c r="AG58" s="53"/>
      <c r="AH58" s="52">
        <f t="shared" ref="AH58:AK58" si="23">AH59+AH64</f>
        <v>0</v>
      </c>
      <c r="AI58" s="52">
        <f t="shared" si="23"/>
        <v>0</v>
      </c>
      <c r="AJ58" s="52">
        <f t="shared" si="23"/>
        <v>0</v>
      </c>
      <c r="AK58" s="52">
        <f t="shared" si="23"/>
        <v>0</v>
      </c>
      <c r="AL58" s="52"/>
      <c r="AM58" s="52">
        <f t="shared" ref="AM58:AP58" si="24">AM59+AM64</f>
        <v>0</v>
      </c>
      <c r="AN58" s="52">
        <f t="shared" si="24"/>
        <v>0</v>
      </c>
      <c r="AO58" s="52">
        <f t="shared" si="24"/>
        <v>0.47199999999999998</v>
      </c>
      <c r="AP58" s="52">
        <f t="shared" si="24"/>
        <v>0</v>
      </c>
      <c r="AQ58" s="52"/>
      <c r="AR58" s="52">
        <f t="shared" ref="AR58:AU58" si="25">AR59+AR64</f>
        <v>0</v>
      </c>
      <c r="AS58" s="52">
        <f t="shared" si="25"/>
        <v>0</v>
      </c>
      <c r="AT58" s="52">
        <f t="shared" si="25"/>
        <v>0</v>
      </c>
      <c r="AU58" s="52">
        <f t="shared" si="25"/>
        <v>0</v>
      </c>
      <c r="AV58" s="52"/>
      <c r="AW58" s="52">
        <f t="shared" ref="AW58:AZ58" si="26">AW59+AW64</f>
        <v>0</v>
      </c>
      <c r="AX58" s="52">
        <f t="shared" si="26"/>
        <v>0</v>
      </c>
      <c r="AY58" s="52">
        <f t="shared" si="26"/>
        <v>0.623</v>
      </c>
      <c r="AZ58" s="52">
        <f t="shared" si="26"/>
        <v>0</v>
      </c>
      <c r="BA58" s="53"/>
      <c r="BB58" s="54"/>
      <c r="BC58" s="131"/>
      <c r="BD58" s="55"/>
    </row>
    <row r="59" spans="1:56" s="56" customFormat="1" ht="31.5">
      <c r="A59" s="67" t="s">
        <v>670</v>
      </c>
      <c r="B59" s="68" t="s">
        <v>671</v>
      </c>
      <c r="C59" s="67" t="s">
        <v>821</v>
      </c>
      <c r="D59" s="67">
        <v>0</v>
      </c>
      <c r="E59" s="67">
        <v>0</v>
      </c>
      <c r="F59" s="67">
        <v>0</v>
      </c>
      <c r="G59" s="67">
        <v>0</v>
      </c>
      <c r="H59" s="67" t="s">
        <v>822</v>
      </c>
      <c r="I59" s="52">
        <f>I60+I61+I62</f>
        <v>0</v>
      </c>
      <c r="J59" s="52">
        <f t="shared" ref="J59:L59" si="27">J60+J61+J62</f>
        <v>0</v>
      </c>
      <c r="K59" s="52">
        <f t="shared" si="27"/>
        <v>0</v>
      </c>
      <c r="L59" s="52">
        <f t="shared" si="27"/>
        <v>0</v>
      </c>
      <c r="M59" s="52"/>
      <c r="N59" s="52">
        <f t="shared" ref="N59:Q59" si="28">N60+N61+N62</f>
        <v>0</v>
      </c>
      <c r="O59" s="52">
        <f t="shared" si="28"/>
        <v>0</v>
      </c>
      <c r="P59" s="52">
        <f t="shared" si="28"/>
        <v>0</v>
      </c>
      <c r="Q59" s="52">
        <f t="shared" si="28"/>
        <v>0</v>
      </c>
      <c r="R59" s="52"/>
      <c r="S59" s="52">
        <f t="shared" ref="S59:V59" si="29">S60+S61+S62</f>
        <v>0</v>
      </c>
      <c r="T59" s="52">
        <f t="shared" si="29"/>
        <v>0</v>
      </c>
      <c r="U59" s="52">
        <f t="shared" si="29"/>
        <v>0</v>
      </c>
      <c r="V59" s="52">
        <f t="shared" si="29"/>
        <v>0</v>
      </c>
      <c r="W59" s="52"/>
      <c r="X59" s="52">
        <f t="shared" ref="X59:AA59" si="30">X60+X61+X62</f>
        <v>0</v>
      </c>
      <c r="Y59" s="52">
        <f t="shared" si="30"/>
        <v>0</v>
      </c>
      <c r="Z59" s="52">
        <f t="shared" si="30"/>
        <v>0</v>
      </c>
      <c r="AA59" s="52">
        <f t="shared" si="30"/>
        <v>0</v>
      </c>
      <c r="AB59" s="52"/>
      <c r="AC59" s="52">
        <f t="shared" si="10"/>
        <v>0</v>
      </c>
      <c r="AD59" s="52">
        <f t="shared" si="10"/>
        <v>0</v>
      </c>
      <c r="AE59" s="52">
        <f t="shared" si="10"/>
        <v>0</v>
      </c>
      <c r="AF59" s="52">
        <f t="shared" si="10"/>
        <v>0</v>
      </c>
      <c r="AG59" s="53"/>
      <c r="AH59" s="52">
        <f t="shared" ref="AH59:AK59" si="31">AH60+AH61+AH62</f>
        <v>0</v>
      </c>
      <c r="AI59" s="52">
        <f t="shared" si="31"/>
        <v>0</v>
      </c>
      <c r="AJ59" s="52">
        <f t="shared" si="31"/>
        <v>0</v>
      </c>
      <c r="AK59" s="52">
        <f t="shared" si="31"/>
        <v>0</v>
      </c>
      <c r="AL59" s="52"/>
      <c r="AM59" s="52">
        <f t="shared" ref="AM59:AP59" si="32">AM60+AM61+AM62</f>
        <v>0</v>
      </c>
      <c r="AN59" s="52">
        <f t="shared" si="32"/>
        <v>0</v>
      </c>
      <c r="AO59" s="52">
        <f t="shared" si="32"/>
        <v>0</v>
      </c>
      <c r="AP59" s="52">
        <f t="shared" si="32"/>
        <v>0</v>
      </c>
      <c r="AQ59" s="52"/>
      <c r="AR59" s="52">
        <f t="shared" ref="AR59:AU59" si="33">AR60+AR61+AR62</f>
        <v>0</v>
      </c>
      <c r="AS59" s="52">
        <f t="shared" si="33"/>
        <v>0</v>
      </c>
      <c r="AT59" s="52">
        <f t="shared" si="33"/>
        <v>0</v>
      </c>
      <c r="AU59" s="52">
        <f t="shared" si="33"/>
        <v>0</v>
      </c>
      <c r="AV59" s="52"/>
      <c r="AW59" s="52">
        <f t="shared" ref="AW59:AZ59" si="34">AW60+AW61+AW62</f>
        <v>0</v>
      </c>
      <c r="AX59" s="52">
        <f t="shared" si="34"/>
        <v>0</v>
      </c>
      <c r="AY59" s="52">
        <f t="shared" si="34"/>
        <v>0</v>
      </c>
      <c r="AZ59" s="52">
        <f t="shared" si="34"/>
        <v>0</v>
      </c>
      <c r="BA59" s="53"/>
      <c r="BB59" s="54"/>
      <c r="BC59" s="131"/>
      <c r="BD59" s="55"/>
    </row>
    <row r="60" spans="1:56" s="56" customFormat="1" ht="94.5">
      <c r="A60" s="67" t="s">
        <v>670</v>
      </c>
      <c r="B60" s="68" t="s">
        <v>672</v>
      </c>
      <c r="C60" s="67" t="s">
        <v>821</v>
      </c>
      <c r="D60" s="67">
        <v>0</v>
      </c>
      <c r="E60" s="67">
        <v>0</v>
      </c>
      <c r="F60" s="67">
        <v>0</v>
      </c>
      <c r="G60" s="67">
        <v>0</v>
      </c>
      <c r="H60" s="67" t="s">
        <v>822</v>
      </c>
      <c r="I60" s="52">
        <v>0</v>
      </c>
      <c r="J60" s="52">
        <v>0</v>
      </c>
      <c r="K60" s="52">
        <v>0</v>
      </c>
      <c r="L60" s="52">
        <v>0</v>
      </c>
      <c r="M60" s="52"/>
      <c r="N60" s="52">
        <v>0</v>
      </c>
      <c r="O60" s="52">
        <v>0</v>
      </c>
      <c r="P60" s="52">
        <v>0</v>
      </c>
      <c r="Q60" s="52">
        <v>0</v>
      </c>
      <c r="R60" s="52"/>
      <c r="S60" s="52">
        <v>0</v>
      </c>
      <c r="T60" s="52">
        <v>0</v>
      </c>
      <c r="U60" s="52">
        <v>0</v>
      </c>
      <c r="V60" s="52">
        <v>0</v>
      </c>
      <c r="W60" s="52"/>
      <c r="X60" s="52">
        <v>0</v>
      </c>
      <c r="Y60" s="52">
        <v>0</v>
      </c>
      <c r="Z60" s="52">
        <v>0</v>
      </c>
      <c r="AA60" s="52">
        <v>0</v>
      </c>
      <c r="AB60" s="52"/>
      <c r="AC60" s="52">
        <f t="shared" si="10"/>
        <v>0</v>
      </c>
      <c r="AD60" s="52">
        <f t="shared" si="10"/>
        <v>0</v>
      </c>
      <c r="AE60" s="52">
        <f t="shared" si="10"/>
        <v>0</v>
      </c>
      <c r="AF60" s="52">
        <f t="shared" si="10"/>
        <v>0</v>
      </c>
      <c r="AG60" s="53"/>
      <c r="AH60" s="52">
        <v>0</v>
      </c>
      <c r="AI60" s="52">
        <v>0</v>
      </c>
      <c r="AJ60" s="52">
        <v>0</v>
      </c>
      <c r="AK60" s="52">
        <v>0</v>
      </c>
      <c r="AL60" s="52"/>
      <c r="AM60" s="52">
        <v>0</v>
      </c>
      <c r="AN60" s="52">
        <v>0</v>
      </c>
      <c r="AO60" s="52">
        <v>0</v>
      </c>
      <c r="AP60" s="52">
        <v>0</v>
      </c>
      <c r="AQ60" s="52"/>
      <c r="AR60" s="52">
        <v>0</v>
      </c>
      <c r="AS60" s="52">
        <v>0</v>
      </c>
      <c r="AT60" s="52">
        <v>0</v>
      </c>
      <c r="AU60" s="52">
        <v>0</v>
      </c>
      <c r="AV60" s="52"/>
      <c r="AW60" s="52">
        <v>0</v>
      </c>
      <c r="AX60" s="52">
        <v>0</v>
      </c>
      <c r="AY60" s="52">
        <v>0</v>
      </c>
      <c r="AZ60" s="52">
        <v>0</v>
      </c>
      <c r="BA60" s="53"/>
      <c r="BB60" s="54"/>
      <c r="BC60" s="131"/>
      <c r="BD60" s="55"/>
    </row>
    <row r="61" spans="1:56" s="56" customFormat="1" ht="78.75">
      <c r="A61" s="67" t="s">
        <v>670</v>
      </c>
      <c r="B61" s="68" t="s">
        <v>673</v>
      </c>
      <c r="C61" s="67" t="s">
        <v>821</v>
      </c>
      <c r="D61" s="67">
        <v>0</v>
      </c>
      <c r="E61" s="67">
        <v>0</v>
      </c>
      <c r="F61" s="67">
        <v>0</v>
      </c>
      <c r="G61" s="67">
        <v>0</v>
      </c>
      <c r="H61" s="67" t="s">
        <v>822</v>
      </c>
      <c r="I61" s="52">
        <v>0</v>
      </c>
      <c r="J61" s="52">
        <v>0</v>
      </c>
      <c r="K61" s="52">
        <v>0</v>
      </c>
      <c r="L61" s="52">
        <v>0</v>
      </c>
      <c r="M61" s="52"/>
      <c r="N61" s="52">
        <v>0</v>
      </c>
      <c r="O61" s="52">
        <v>0</v>
      </c>
      <c r="P61" s="52">
        <v>0</v>
      </c>
      <c r="Q61" s="52">
        <v>0</v>
      </c>
      <c r="R61" s="52"/>
      <c r="S61" s="52">
        <v>0</v>
      </c>
      <c r="T61" s="52">
        <v>0</v>
      </c>
      <c r="U61" s="52">
        <v>0</v>
      </c>
      <c r="V61" s="52">
        <v>0</v>
      </c>
      <c r="W61" s="52"/>
      <c r="X61" s="52">
        <v>0</v>
      </c>
      <c r="Y61" s="52">
        <v>0</v>
      </c>
      <c r="Z61" s="52">
        <v>0</v>
      </c>
      <c r="AA61" s="52">
        <v>0</v>
      </c>
      <c r="AB61" s="52"/>
      <c r="AC61" s="52">
        <f t="shared" si="10"/>
        <v>0</v>
      </c>
      <c r="AD61" s="52">
        <f t="shared" si="10"/>
        <v>0</v>
      </c>
      <c r="AE61" s="52">
        <f t="shared" si="10"/>
        <v>0</v>
      </c>
      <c r="AF61" s="52">
        <f t="shared" si="10"/>
        <v>0</v>
      </c>
      <c r="AG61" s="53"/>
      <c r="AH61" s="52">
        <v>0</v>
      </c>
      <c r="AI61" s="52">
        <v>0</v>
      </c>
      <c r="AJ61" s="52">
        <v>0</v>
      </c>
      <c r="AK61" s="52">
        <v>0</v>
      </c>
      <c r="AL61" s="52"/>
      <c r="AM61" s="52">
        <v>0</v>
      </c>
      <c r="AN61" s="52">
        <v>0</v>
      </c>
      <c r="AO61" s="52">
        <v>0</v>
      </c>
      <c r="AP61" s="52">
        <v>0</v>
      </c>
      <c r="AQ61" s="52"/>
      <c r="AR61" s="52">
        <v>0</v>
      </c>
      <c r="AS61" s="52">
        <v>0</v>
      </c>
      <c r="AT61" s="52">
        <v>0</v>
      </c>
      <c r="AU61" s="52">
        <v>0</v>
      </c>
      <c r="AV61" s="52"/>
      <c r="AW61" s="52">
        <v>0</v>
      </c>
      <c r="AX61" s="52">
        <v>0</v>
      </c>
      <c r="AY61" s="52">
        <v>0</v>
      </c>
      <c r="AZ61" s="52">
        <v>0</v>
      </c>
      <c r="BA61" s="53"/>
      <c r="BB61" s="54"/>
      <c r="BC61" s="131"/>
      <c r="BD61" s="55"/>
    </row>
    <row r="62" spans="1:56" s="56" customFormat="1" ht="94.5">
      <c r="A62" s="67" t="s">
        <v>670</v>
      </c>
      <c r="B62" s="68" t="s">
        <v>674</v>
      </c>
      <c r="C62" s="67" t="s">
        <v>821</v>
      </c>
      <c r="D62" s="67">
        <v>0</v>
      </c>
      <c r="E62" s="67">
        <v>0</v>
      </c>
      <c r="F62" s="67">
        <v>0</v>
      </c>
      <c r="G62" s="67">
        <v>0</v>
      </c>
      <c r="H62" s="67" t="s">
        <v>822</v>
      </c>
      <c r="I62" s="52">
        <f>I63</f>
        <v>0</v>
      </c>
      <c r="J62" s="52">
        <f t="shared" ref="J62:L62" si="35">J63</f>
        <v>0</v>
      </c>
      <c r="K62" s="52">
        <f t="shared" si="35"/>
        <v>0</v>
      </c>
      <c r="L62" s="52">
        <f t="shared" si="35"/>
        <v>0</v>
      </c>
      <c r="M62" s="52"/>
      <c r="N62" s="52">
        <f t="shared" ref="N62:Q62" si="36">N63</f>
        <v>0</v>
      </c>
      <c r="O62" s="52">
        <f t="shared" si="36"/>
        <v>0</v>
      </c>
      <c r="P62" s="52">
        <f t="shared" si="36"/>
        <v>0</v>
      </c>
      <c r="Q62" s="52">
        <f t="shared" si="36"/>
        <v>0</v>
      </c>
      <c r="R62" s="52"/>
      <c r="S62" s="52">
        <f t="shared" ref="S62:V62" si="37">S63</f>
        <v>0</v>
      </c>
      <c r="T62" s="52">
        <f t="shared" si="37"/>
        <v>0</v>
      </c>
      <c r="U62" s="52">
        <f t="shared" si="37"/>
        <v>0</v>
      </c>
      <c r="V62" s="52">
        <f t="shared" si="37"/>
        <v>0</v>
      </c>
      <c r="W62" s="52"/>
      <c r="X62" s="52">
        <f t="shared" ref="X62:AA62" si="38">X63</f>
        <v>0</v>
      </c>
      <c r="Y62" s="52">
        <f t="shared" si="38"/>
        <v>0</v>
      </c>
      <c r="Z62" s="52">
        <f t="shared" si="38"/>
        <v>0</v>
      </c>
      <c r="AA62" s="52">
        <f t="shared" si="38"/>
        <v>0</v>
      </c>
      <c r="AB62" s="52"/>
      <c r="AC62" s="52">
        <f t="shared" si="10"/>
        <v>0</v>
      </c>
      <c r="AD62" s="52">
        <f t="shared" si="10"/>
        <v>0</v>
      </c>
      <c r="AE62" s="52">
        <f t="shared" si="10"/>
        <v>0</v>
      </c>
      <c r="AF62" s="52">
        <f t="shared" si="10"/>
        <v>0</v>
      </c>
      <c r="AG62" s="53"/>
      <c r="AH62" s="52">
        <f t="shared" ref="AH62:AK62" si="39">AH63</f>
        <v>0</v>
      </c>
      <c r="AI62" s="52">
        <f t="shared" si="39"/>
        <v>0</v>
      </c>
      <c r="AJ62" s="52">
        <f t="shared" si="39"/>
        <v>0</v>
      </c>
      <c r="AK62" s="52">
        <f t="shared" si="39"/>
        <v>0</v>
      </c>
      <c r="AL62" s="52"/>
      <c r="AM62" s="52">
        <f t="shared" ref="AM62:AP62" si="40">AM63</f>
        <v>0</v>
      </c>
      <c r="AN62" s="52">
        <f t="shared" si="40"/>
        <v>0</v>
      </c>
      <c r="AO62" s="52">
        <f t="shared" si="40"/>
        <v>0</v>
      </c>
      <c r="AP62" s="52">
        <f t="shared" si="40"/>
        <v>0</v>
      </c>
      <c r="AQ62" s="52"/>
      <c r="AR62" s="52">
        <f t="shared" ref="AR62:AU62" si="41">AR63</f>
        <v>0</v>
      </c>
      <c r="AS62" s="52">
        <f t="shared" si="41"/>
        <v>0</v>
      </c>
      <c r="AT62" s="52">
        <f t="shared" si="41"/>
        <v>0</v>
      </c>
      <c r="AU62" s="52">
        <f t="shared" si="41"/>
        <v>0</v>
      </c>
      <c r="AV62" s="52"/>
      <c r="AW62" s="52">
        <f t="shared" ref="AW62:AZ62" si="42">AW63</f>
        <v>0</v>
      </c>
      <c r="AX62" s="52">
        <f t="shared" si="42"/>
        <v>0</v>
      </c>
      <c r="AY62" s="52">
        <f t="shared" si="42"/>
        <v>0</v>
      </c>
      <c r="AZ62" s="52">
        <f t="shared" si="42"/>
        <v>0</v>
      </c>
      <c r="BA62" s="53"/>
      <c r="BB62" s="54"/>
      <c r="BC62" s="131"/>
      <c r="BD62" s="55"/>
    </row>
    <row r="63" spans="1:56" s="56" customFormat="1" ht="78.75">
      <c r="A63" s="60" t="s">
        <v>670</v>
      </c>
      <c r="B63" s="61" t="s">
        <v>828</v>
      </c>
      <c r="C63" s="54" t="s">
        <v>829</v>
      </c>
      <c r="D63" s="57">
        <v>0</v>
      </c>
      <c r="E63" s="57">
        <v>0</v>
      </c>
      <c r="F63" s="57">
        <v>0</v>
      </c>
      <c r="G63" s="57">
        <v>0</v>
      </c>
      <c r="H63" s="57" t="s">
        <v>830</v>
      </c>
      <c r="I63" s="52"/>
      <c r="J63" s="52"/>
      <c r="K63" s="52"/>
      <c r="L63" s="52"/>
      <c r="M63" s="52"/>
      <c r="N63" s="52"/>
      <c r="O63" s="52"/>
      <c r="P63" s="52"/>
      <c r="Q63" s="52"/>
      <c r="R63" s="52"/>
      <c r="S63" s="52"/>
      <c r="T63" s="52"/>
      <c r="U63" s="52"/>
      <c r="V63" s="52"/>
      <c r="W63" s="52"/>
      <c r="X63" s="52"/>
      <c r="Y63" s="52"/>
      <c r="Z63" s="52"/>
      <c r="AA63" s="52"/>
      <c r="AB63" s="52"/>
      <c r="AC63" s="52">
        <f t="shared" si="10"/>
        <v>0</v>
      </c>
      <c r="AD63" s="52">
        <f t="shared" si="10"/>
        <v>0</v>
      </c>
      <c r="AE63" s="52">
        <f t="shared" si="10"/>
        <v>0</v>
      </c>
      <c r="AF63" s="52">
        <f t="shared" si="10"/>
        <v>0</v>
      </c>
      <c r="AG63" s="53"/>
      <c r="AH63" s="52"/>
      <c r="AI63" s="52"/>
      <c r="AJ63" s="52"/>
      <c r="AK63" s="52"/>
      <c r="AL63" s="52"/>
      <c r="AM63" s="52"/>
      <c r="AN63" s="52"/>
      <c r="AO63" s="52"/>
      <c r="AP63" s="52"/>
      <c r="AQ63" s="52"/>
      <c r="AR63" s="52"/>
      <c r="AS63" s="52"/>
      <c r="AT63" s="52"/>
      <c r="AU63" s="52"/>
      <c r="AV63" s="52"/>
      <c r="AW63" s="52"/>
      <c r="AX63" s="52"/>
      <c r="AY63" s="52"/>
      <c r="AZ63" s="52"/>
      <c r="BA63" s="53"/>
      <c r="BB63" s="54"/>
      <c r="BC63" s="131"/>
      <c r="BD63" s="55"/>
    </row>
    <row r="64" spans="1:56" s="56" customFormat="1" ht="31.5">
      <c r="A64" s="67" t="s">
        <v>677</v>
      </c>
      <c r="B64" s="68" t="s">
        <v>671</v>
      </c>
      <c r="C64" s="67" t="s">
        <v>821</v>
      </c>
      <c r="D64" s="67">
        <v>0</v>
      </c>
      <c r="E64" s="67">
        <v>0</v>
      </c>
      <c r="F64" s="67">
        <v>1.631</v>
      </c>
      <c r="G64" s="67">
        <v>0</v>
      </c>
      <c r="H64" s="67" t="s">
        <v>822</v>
      </c>
      <c r="I64" s="52">
        <f>I65+I66+I71</f>
        <v>0</v>
      </c>
      <c r="J64" s="52">
        <f t="shared" ref="J64:L64" si="43">J65+J66+J71</f>
        <v>0</v>
      </c>
      <c r="K64" s="52">
        <f t="shared" si="43"/>
        <v>0</v>
      </c>
      <c r="L64" s="52">
        <f t="shared" si="43"/>
        <v>0</v>
      </c>
      <c r="M64" s="52"/>
      <c r="N64" s="52">
        <f t="shared" ref="N64:Q64" si="44">N65+N66+N71</f>
        <v>0</v>
      </c>
      <c r="O64" s="52">
        <f t="shared" si="44"/>
        <v>0</v>
      </c>
      <c r="P64" s="52">
        <f t="shared" si="44"/>
        <v>0</v>
      </c>
      <c r="Q64" s="52">
        <f t="shared" si="44"/>
        <v>0</v>
      </c>
      <c r="R64" s="52"/>
      <c r="S64" s="52">
        <f t="shared" ref="S64:V64" si="45">S65+S66+S71</f>
        <v>0</v>
      </c>
      <c r="T64" s="52">
        <f t="shared" si="45"/>
        <v>0</v>
      </c>
      <c r="U64" s="52">
        <f t="shared" si="45"/>
        <v>0</v>
      </c>
      <c r="V64" s="52">
        <f t="shared" si="45"/>
        <v>0</v>
      </c>
      <c r="W64" s="52"/>
      <c r="X64" s="52">
        <f t="shared" ref="X64:AA64" si="46">X65+X66+X71</f>
        <v>0</v>
      </c>
      <c r="Y64" s="52">
        <f t="shared" si="46"/>
        <v>0</v>
      </c>
      <c r="Z64" s="52">
        <f t="shared" si="46"/>
        <v>1.631</v>
      </c>
      <c r="AA64" s="52">
        <f t="shared" si="46"/>
        <v>0</v>
      </c>
      <c r="AB64" s="52"/>
      <c r="AC64" s="52">
        <f t="shared" si="10"/>
        <v>0</v>
      </c>
      <c r="AD64" s="52">
        <f t="shared" si="10"/>
        <v>0</v>
      </c>
      <c r="AE64" s="52">
        <f t="shared" si="10"/>
        <v>1.095</v>
      </c>
      <c r="AF64" s="52">
        <f t="shared" si="10"/>
        <v>0</v>
      </c>
      <c r="AG64" s="53"/>
      <c r="AH64" s="52">
        <f t="shared" ref="AH64:AK64" si="47">AH65+AH66+AH71</f>
        <v>0</v>
      </c>
      <c r="AI64" s="52">
        <f t="shared" si="47"/>
        <v>0</v>
      </c>
      <c r="AJ64" s="52">
        <f t="shared" si="47"/>
        <v>0</v>
      </c>
      <c r="AK64" s="52">
        <f t="shared" si="47"/>
        <v>0</v>
      </c>
      <c r="AL64" s="52"/>
      <c r="AM64" s="52">
        <f t="shared" ref="AM64:AP64" si="48">AM65+AM66+AM71</f>
        <v>0</v>
      </c>
      <c r="AN64" s="52">
        <f t="shared" si="48"/>
        <v>0</v>
      </c>
      <c r="AO64" s="52">
        <f t="shared" si="48"/>
        <v>0.47199999999999998</v>
      </c>
      <c r="AP64" s="52">
        <f t="shared" si="48"/>
        <v>0</v>
      </c>
      <c r="AQ64" s="52"/>
      <c r="AR64" s="52">
        <f t="shared" ref="AR64:AU64" si="49">AR65+AR66+AR71</f>
        <v>0</v>
      </c>
      <c r="AS64" s="52">
        <f t="shared" si="49"/>
        <v>0</v>
      </c>
      <c r="AT64" s="52">
        <f t="shared" si="49"/>
        <v>0</v>
      </c>
      <c r="AU64" s="52">
        <f t="shared" si="49"/>
        <v>0</v>
      </c>
      <c r="AV64" s="52"/>
      <c r="AW64" s="52">
        <f t="shared" ref="AW64:AZ64" si="50">AW65+AW66+AW71</f>
        <v>0</v>
      </c>
      <c r="AX64" s="52">
        <f t="shared" si="50"/>
        <v>0</v>
      </c>
      <c r="AY64" s="52">
        <f t="shared" si="50"/>
        <v>0.623</v>
      </c>
      <c r="AZ64" s="52">
        <f t="shared" si="50"/>
        <v>0</v>
      </c>
      <c r="BA64" s="53"/>
      <c r="BB64" s="54"/>
      <c r="BC64" s="131"/>
      <c r="BD64" s="55"/>
    </row>
    <row r="65" spans="1:56" s="56" customFormat="1" ht="94.5">
      <c r="A65" s="67" t="s">
        <v>677</v>
      </c>
      <c r="B65" s="68" t="s">
        <v>672</v>
      </c>
      <c r="C65" s="67" t="s">
        <v>821</v>
      </c>
      <c r="D65" s="67">
        <v>0</v>
      </c>
      <c r="E65" s="67">
        <v>0</v>
      </c>
      <c r="F65" s="67">
        <v>0</v>
      </c>
      <c r="G65" s="67">
        <v>0</v>
      </c>
      <c r="H65" s="67" t="s">
        <v>822</v>
      </c>
      <c r="I65" s="52">
        <v>0</v>
      </c>
      <c r="J65" s="52">
        <v>0</v>
      </c>
      <c r="K65" s="52">
        <v>0</v>
      </c>
      <c r="L65" s="52">
        <v>0</v>
      </c>
      <c r="M65" s="52"/>
      <c r="N65" s="52">
        <v>0</v>
      </c>
      <c r="O65" s="52">
        <v>0</v>
      </c>
      <c r="P65" s="52">
        <v>0</v>
      </c>
      <c r="Q65" s="52">
        <v>0</v>
      </c>
      <c r="R65" s="52"/>
      <c r="S65" s="52">
        <v>0</v>
      </c>
      <c r="T65" s="52">
        <v>0</v>
      </c>
      <c r="U65" s="52">
        <v>0</v>
      </c>
      <c r="V65" s="52">
        <v>0</v>
      </c>
      <c r="W65" s="52"/>
      <c r="X65" s="52">
        <v>0</v>
      </c>
      <c r="Y65" s="52">
        <v>0</v>
      </c>
      <c r="Z65" s="52">
        <v>0</v>
      </c>
      <c r="AA65" s="52">
        <v>0</v>
      </c>
      <c r="AB65" s="52"/>
      <c r="AC65" s="52">
        <f t="shared" si="10"/>
        <v>0</v>
      </c>
      <c r="AD65" s="52">
        <f t="shared" si="10"/>
        <v>0</v>
      </c>
      <c r="AE65" s="52">
        <f t="shared" si="10"/>
        <v>0</v>
      </c>
      <c r="AF65" s="52">
        <f t="shared" si="10"/>
        <v>0</v>
      </c>
      <c r="AG65" s="53"/>
      <c r="AH65" s="52">
        <v>0</v>
      </c>
      <c r="AI65" s="52">
        <v>0</v>
      </c>
      <c r="AJ65" s="52">
        <v>0</v>
      </c>
      <c r="AK65" s="52">
        <v>0</v>
      </c>
      <c r="AL65" s="52"/>
      <c r="AM65" s="52">
        <v>0</v>
      </c>
      <c r="AN65" s="52">
        <v>0</v>
      </c>
      <c r="AO65" s="52">
        <v>0</v>
      </c>
      <c r="AP65" s="52">
        <v>0</v>
      </c>
      <c r="AQ65" s="52"/>
      <c r="AR65" s="52">
        <v>0</v>
      </c>
      <c r="AS65" s="52">
        <v>0</v>
      </c>
      <c r="AT65" s="52">
        <v>0</v>
      </c>
      <c r="AU65" s="52">
        <v>0</v>
      </c>
      <c r="AV65" s="52"/>
      <c r="AW65" s="52">
        <v>0</v>
      </c>
      <c r="AX65" s="52">
        <v>0</v>
      </c>
      <c r="AY65" s="52">
        <v>0</v>
      </c>
      <c r="AZ65" s="52">
        <v>0</v>
      </c>
      <c r="BA65" s="53"/>
      <c r="BB65" s="54"/>
      <c r="BC65" s="131"/>
      <c r="BD65" s="55"/>
    </row>
    <row r="66" spans="1:56" s="56" customFormat="1" ht="78.75">
      <c r="A66" s="67" t="s">
        <v>677</v>
      </c>
      <c r="B66" s="68" t="s">
        <v>673</v>
      </c>
      <c r="C66" s="67" t="s">
        <v>821</v>
      </c>
      <c r="D66" s="67">
        <v>0</v>
      </c>
      <c r="E66" s="67">
        <v>0</v>
      </c>
      <c r="F66" s="67">
        <v>1.631</v>
      </c>
      <c r="G66" s="67">
        <v>0</v>
      </c>
      <c r="H66" s="67" t="s">
        <v>822</v>
      </c>
      <c r="I66" s="52">
        <f>I67+I68+I70</f>
        <v>0</v>
      </c>
      <c r="J66" s="52">
        <f t="shared" ref="J66:L66" si="51">J67+J68+J70</f>
        <v>0</v>
      </c>
      <c r="K66" s="52">
        <f t="shared" si="51"/>
        <v>0</v>
      </c>
      <c r="L66" s="52">
        <f t="shared" si="51"/>
        <v>0</v>
      </c>
      <c r="M66" s="52"/>
      <c r="N66" s="52">
        <f t="shared" ref="N66:Q66" si="52">N67+N68+N70</f>
        <v>0</v>
      </c>
      <c r="O66" s="52">
        <f t="shared" si="52"/>
        <v>0</v>
      </c>
      <c r="P66" s="52">
        <f t="shared" si="52"/>
        <v>0</v>
      </c>
      <c r="Q66" s="52">
        <f t="shared" si="52"/>
        <v>0</v>
      </c>
      <c r="R66" s="52"/>
      <c r="S66" s="52">
        <f t="shared" ref="S66:V66" si="53">S67+S68+S70</f>
        <v>0</v>
      </c>
      <c r="T66" s="52">
        <f t="shared" si="53"/>
        <v>0</v>
      </c>
      <c r="U66" s="52">
        <f t="shared" si="53"/>
        <v>0</v>
      </c>
      <c r="V66" s="52">
        <f t="shared" si="53"/>
        <v>0</v>
      </c>
      <c r="W66" s="52"/>
      <c r="X66" s="52">
        <f t="shared" ref="X66:AA66" si="54">X67+X68+X70</f>
        <v>0</v>
      </c>
      <c r="Y66" s="52">
        <f t="shared" si="54"/>
        <v>0</v>
      </c>
      <c r="Z66" s="52">
        <f t="shared" si="54"/>
        <v>1.631</v>
      </c>
      <c r="AA66" s="52">
        <f t="shared" si="54"/>
        <v>0</v>
      </c>
      <c r="AB66" s="52"/>
      <c r="AC66" s="52">
        <f t="shared" si="10"/>
        <v>0</v>
      </c>
      <c r="AD66" s="52">
        <f t="shared" si="10"/>
        <v>0</v>
      </c>
      <c r="AE66" s="52">
        <f t="shared" si="10"/>
        <v>1.095</v>
      </c>
      <c r="AF66" s="52">
        <f t="shared" si="10"/>
        <v>0</v>
      </c>
      <c r="AG66" s="53"/>
      <c r="AH66" s="52">
        <f t="shared" ref="AH66:AK66" si="55">AH67+AH68+AH70</f>
        <v>0</v>
      </c>
      <c r="AI66" s="52">
        <f t="shared" si="55"/>
        <v>0</v>
      </c>
      <c r="AJ66" s="52">
        <f t="shared" si="55"/>
        <v>0</v>
      </c>
      <c r="AK66" s="52">
        <f t="shared" si="55"/>
        <v>0</v>
      </c>
      <c r="AL66" s="52"/>
      <c r="AM66" s="52">
        <f t="shared" ref="AM66:AP66" si="56">AM67+AM68+AM70</f>
        <v>0</v>
      </c>
      <c r="AN66" s="52">
        <f t="shared" si="56"/>
        <v>0</v>
      </c>
      <c r="AO66" s="52">
        <f t="shared" si="56"/>
        <v>0.47199999999999998</v>
      </c>
      <c r="AP66" s="52">
        <f t="shared" si="56"/>
        <v>0</v>
      </c>
      <c r="AQ66" s="52"/>
      <c r="AR66" s="52">
        <f t="shared" ref="AR66:AU66" si="57">AR67+AR68+AR70</f>
        <v>0</v>
      </c>
      <c r="AS66" s="52">
        <f t="shared" si="57"/>
        <v>0</v>
      </c>
      <c r="AT66" s="52">
        <f t="shared" si="57"/>
        <v>0</v>
      </c>
      <c r="AU66" s="52">
        <f t="shared" si="57"/>
        <v>0</v>
      </c>
      <c r="AV66" s="52"/>
      <c r="AW66" s="52">
        <f>SUM(AW67:AW70)</f>
        <v>0</v>
      </c>
      <c r="AX66" s="52">
        <f t="shared" ref="AX66:AZ66" si="58">SUM(AX67:AX70)</f>
        <v>0</v>
      </c>
      <c r="AY66" s="52">
        <f t="shared" si="58"/>
        <v>0.623</v>
      </c>
      <c r="AZ66" s="52">
        <f t="shared" si="58"/>
        <v>0</v>
      </c>
      <c r="BA66" s="53"/>
      <c r="BB66" s="54"/>
      <c r="BC66" s="131"/>
      <c r="BD66" s="55"/>
    </row>
    <row r="67" spans="1:56" s="56" customFormat="1" ht="94.5">
      <c r="A67" s="60" t="s">
        <v>677</v>
      </c>
      <c r="B67" s="61" t="s">
        <v>66</v>
      </c>
      <c r="C67" s="54" t="s">
        <v>324</v>
      </c>
      <c r="D67" s="57">
        <v>0</v>
      </c>
      <c r="E67" s="57">
        <v>0</v>
      </c>
      <c r="F67" s="57">
        <v>1.2</v>
      </c>
      <c r="G67" s="57">
        <v>0</v>
      </c>
      <c r="H67" s="57">
        <v>0</v>
      </c>
      <c r="I67" s="52"/>
      <c r="J67" s="52"/>
      <c r="K67" s="52"/>
      <c r="L67" s="52"/>
      <c r="M67" s="52"/>
      <c r="N67" s="52"/>
      <c r="O67" s="52"/>
      <c r="P67" s="52"/>
      <c r="Q67" s="52"/>
      <c r="R67" s="52"/>
      <c r="S67" s="52"/>
      <c r="T67" s="52"/>
      <c r="U67" s="52"/>
      <c r="V67" s="52"/>
      <c r="W67" s="52"/>
      <c r="X67" s="57">
        <v>0</v>
      </c>
      <c r="Y67" s="57">
        <v>0</v>
      </c>
      <c r="Z67" s="57">
        <v>1.2</v>
      </c>
      <c r="AA67" s="57">
        <v>0</v>
      </c>
      <c r="AB67" s="57">
        <v>0</v>
      </c>
      <c r="AC67" s="52">
        <f t="shared" si="10"/>
        <v>0</v>
      </c>
      <c r="AD67" s="52">
        <f t="shared" si="10"/>
        <v>0</v>
      </c>
      <c r="AE67" s="52">
        <f t="shared" si="10"/>
        <v>0</v>
      </c>
      <c r="AF67" s="52">
        <f t="shared" si="10"/>
        <v>0</v>
      </c>
      <c r="AG67" s="53"/>
      <c r="AH67" s="52"/>
      <c r="AI67" s="52"/>
      <c r="AJ67" s="52"/>
      <c r="AK67" s="52"/>
      <c r="AL67" s="52"/>
      <c r="AM67" s="52"/>
      <c r="AN67" s="52"/>
      <c r="AO67" s="52"/>
      <c r="AP67" s="52"/>
      <c r="AQ67" s="52"/>
      <c r="AR67" s="52"/>
      <c r="AS67" s="52"/>
      <c r="AT67" s="52"/>
      <c r="AU67" s="52"/>
      <c r="AV67" s="52"/>
      <c r="AW67" s="52"/>
      <c r="AX67" s="52"/>
      <c r="AY67" s="52"/>
      <c r="AZ67" s="52"/>
      <c r="BA67" s="53"/>
      <c r="BB67" s="54"/>
      <c r="BC67" s="131"/>
      <c r="BD67" s="55"/>
    </row>
    <row r="68" spans="1:56" s="56" customFormat="1" ht="94.5">
      <c r="A68" s="60" t="s">
        <v>677</v>
      </c>
      <c r="B68" s="61" t="s">
        <v>73</v>
      </c>
      <c r="C68" s="54" t="s">
        <v>331</v>
      </c>
      <c r="D68" s="57">
        <v>0</v>
      </c>
      <c r="E68" s="57">
        <v>0</v>
      </c>
      <c r="F68" s="57">
        <v>0.43100000000000005</v>
      </c>
      <c r="G68" s="57">
        <v>0</v>
      </c>
      <c r="H68" s="57">
        <v>0</v>
      </c>
      <c r="I68" s="52"/>
      <c r="J68" s="52"/>
      <c r="K68" s="52"/>
      <c r="L68" s="52"/>
      <c r="M68" s="52"/>
      <c r="N68" s="52"/>
      <c r="O68" s="52"/>
      <c r="P68" s="52"/>
      <c r="Q68" s="52"/>
      <c r="R68" s="52"/>
      <c r="S68" s="52"/>
      <c r="T68" s="52"/>
      <c r="U68" s="52"/>
      <c r="V68" s="52"/>
      <c r="W68" s="52"/>
      <c r="X68" s="57">
        <v>0</v>
      </c>
      <c r="Y68" s="57">
        <v>0</v>
      </c>
      <c r="Z68" s="57">
        <v>0.43100000000000005</v>
      </c>
      <c r="AA68" s="57">
        <v>0</v>
      </c>
      <c r="AB68" s="57">
        <v>0</v>
      </c>
      <c r="AC68" s="52">
        <f t="shared" si="10"/>
        <v>0</v>
      </c>
      <c r="AD68" s="52">
        <f t="shared" si="10"/>
        <v>0</v>
      </c>
      <c r="AE68" s="52">
        <f t="shared" si="10"/>
        <v>0.49299999999999999</v>
      </c>
      <c r="AF68" s="52">
        <f t="shared" si="10"/>
        <v>0</v>
      </c>
      <c r="AG68" s="53"/>
      <c r="AH68" s="52"/>
      <c r="AI68" s="52"/>
      <c r="AJ68" s="52"/>
      <c r="AK68" s="52"/>
      <c r="AL68" s="52"/>
      <c r="AM68" s="52"/>
      <c r="AN68" s="52"/>
      <c r="AO68" s="52"/>
      <c r="AP68" s="52"/>
      <c r="AQ68" s="52"/>
      <c r="AR68" s="52"/>
      <c r="AS68" s="52"/>
      <c r="AT68" s="52"/>
      <c r="AU68" s="52"/>
      <c r="AV68" s="52"/>
      <c r="AW68" s="52"/>
      <c r="AX68" s="52"/>
      <c r="AY68" s="57">
        <v>0.49299999999999999</v>
      </c>
      <c r="AZ68" s="52"/>
      <c r="BA68" s="53"/>
      <c r="BB68" s="54"/>
      <c r="BC68" s="131"/>
      <c r="BD68" s="55"/>
    </row>
    <row r="69" spans="1:56" s="56" customFormat="1" ht="47.25">
      <c r="A69" s="60" t="s">
        <v>677</v>
      </c>
      <c r="B69" s="61" t="s">
        <v>431</v>
      </c>
      <c r="C69" s="54"/>
      <c r="D69" s="57"/>
      <c r="E69" s="57"/>
      <c r="F69" s="57"/>
      <c r="G69" s="57"/>
      <c r="H69" s="57"/>
      <c r="I69" s="52"/>
      <c r="J69" s="52"/>
      <c r="K69" s="52"/>
      <c r="L69" s="52"/>
      <c r="M69" s="52"/>
      <c r="N69" s="52"/>
      <c r="O69" s="52"/>
      <c r="P69" s="52"/>
      <c r="Q69" s="52"/>
      <c r="R69" s="52"/>
      <c r="S69" s="52"/>
      <c r="T69" s="52"/>
      <c r="U69" s="52"/>
      <c r="V69" s="52"/>
      <c r="W69" s="52"/>
      <c r="X69" s="57"/>
      <c r="Y69" s="57"/>
      <c r="Z69" s="57"/>
      <c r="AA69" s="57"/>
      <c r="AB69" s="57"/>
      <c r="AC69" s="52">
        <f t="shared" si="10"/>
        <v>0</v>
      </c>
      <c r="AD69" s="52">
        <f t="shared" si="10"/>
        <v>0</v>
      </c>
      <c r="AE69" s="52">
        <f t="shared" si="10"/>
        <v>0.13</v>
      </c>
      <c r="AF69" s="52">
        <f t="shared" si="10"/>
        <v>0</v>
      </c>
      <c r="AG69" s="53"/>
      <c r="AH69" s="52"/>
      <c r="AI69" s="52"/>
      <c r="AJ69" s="52"/>
      <c r="AK69" s="52"/>
      <c r="AL69" s="52"/>
      <c r="AM69" s="52"/>
      <c r="AN69" s="52"/>
      <c r="AO69" s="52"/>
      <c r="AP69" s="52"/>
      <c r="AQ69" s="52"/>
      <c r="AR69" s="52"/>
      <c r="AS69" s="52"/>
      <c r="AT69" s="52"/>
      <c r="AU69" s="52"/>
      <c r="AV69" s="52"/>
      <c r="AW69" s="52"/>
      <c r="AX69" s="52"/>
      <c r="AY69" s="57">
        <v>0.13</v>
      </c>
      <c r="AZ69" s="52"/>
      <c r="BA69" s="53"/>
      <c r="BB69" s="54"/>
      <c r="BC69" s="131"/>
      <c r="BD69" s="55"/>
    </row>
    <row r="70" spans="1:56" s="56" customFormat="1" ht="110.25">
      <c r="A70" s="60" t="s">
        <v>677</v>
      </c>
      <c r="B70" s="61" t="s">
        <v>831</v>
      </c>
      <c r="C70" s="54"/>
      <c r="D70" s="57"/>
      <c r="E70" s="57"/>
      <c r="F70" s="57"/>
      <c r="G70" s="57"/>
      <c r="H70" s="57"/>
      <c r="I70" s="52"/>
      <c r="J70" s="52"/>
      <c r="K70" s="52"/>
      <c r="L70" s="52"/>
      <c r="M70" s="52"/>
      <c r="N70" s="52"/>
      <c r="O70" s="52"/>
      <c r="P70" s="52"/>
      <c r="Q70" s="52"/>
      <c r="R70" s="52"/>
      <c r="S70" s="52"/>
      <c r="T70" s="52"/>
      <c r="U70" s="52"/>
      <c r="V70" s="52"/>
      <c r="W70" s="52"/>
      <c r="X70" s="57"/>
      <c r="Y70" s="57"/>
      <c r="Z70" s="57"/>
      <c r="AA70" s="57"/>
      <c r="AB70" s="57"/>
      <c r="AC70" s="57">
        <f t="shared" si="10"/>
        <v>0</v>
      </c>
      <c r="AD70" s="57">
        <f t="shared" si="10"/>
        <v>0</v>
      </c>
      <c r="AE70" s="57">
        <f t="shared" si="10"/>
        <v>0.47199999999999998</v>
      </c>
      <c r="AF70" s="57">
        <f t="shared" si="10"/>
        <v>0</v>
      </c>
      <c r="AG70" s="58">
        <v>0</v>
      </c>
      <c r="AH70" s="57"/>
      <c r="AI70" s="57"/>
      <c r="AJ70" s="57"/>
      <c r="AK70" s="57"/>
      <c r="AL70" s="57"/>
      <c r="AM70" s="57"/>
      <c r="AN70" s="57"/>
      <c r="AO70" s="57">
        <v>0.47199999999999998</v>
      </c>
      <c r="AP70" s="57"/>
      <c r="AQ70" s="57"/>
      <c r="AR70" s="57"/>
      <c r="AS70" s="57"/>
      <c r="AT70" s="57"/>
      <c r="AU70" s="57"/>
      <c r="AV70" s="57"/>
      <c r="AW70" s="57"/>
      <c r="AX70" s="57"/>
      <c r="AY70" s="57"/>
      <c r="AZ70" s="57"/>
      <c r="BA70" s="58"/>
      <c r="BB70" s="54"/>
      <c r="BC70" s="131"/>
      <c r="BD70" s="55"/>
    </row>
    <row r="71" spans="1:56" s="56" customFormat="1" ht="94.5">
      <c r="A71" s="67" t="s">
        <v>677</v>
      </c>
      <c r="B71" s="68" t="s">
        <v>678</v>
      </c>
      <c r="C71" s="67" t="s">
        <v>821</v>
      </c>
      <c r="D71" s="67">
        <v>0</v>
      </c>
      <c r="E71" s="67">
        <v>0</v>
      </c>
      <c r="F71" s="67">
        <v>0</v>
      </c>
      <c r="G71" s="67">
        <v>0</v>
      </c>
      <c r="H71" s="67" t="s">
        <v>822</v>
      </c>
      <c r="I71" s="52">
        <v>0</v>
      </c>
      <c r="J71" s="52">
        <v>0</v>
      </c>
      <c r="K71" s="52">
        <v>0</v>
      </c>
      <c r="L71" s="52">
        <v>0</v>
      </c>
      <c r="M71" s="52"/>
      <c r="N71" s="52">
        <v>0</v>
      </c>
      <c r="O71" s="52">
        <v>0</v>
      </c>
      <c r="P71" s="52">
        <v>0</v>
      </c>
      <c r="Q71" s="52">
        <v>0</v>
      </c>
      <c r="R71" s="52"/>
      <c r="S71" s="52">
        <v>0</v>
      </c>
      <c r="T71" s="52">
        <v>0</v>
      </c>
      <c r="U71" s="52">
        <v>0</v>
      </c>
      <c r="V71" s="52">
        <v>0</v>
      </c>
      <c r="W71" s="52"/>
      <c r="X71" s="52">
        <v>0</v>
      </c>
      <c r="Y71" s="52">
        <v>0</v>
      </c>
      <c r="Z71" s="52">
        <v>0</v>
      </c>
      <c r="AA71" s="52">
        <v>0</v>
      </c>
      <c r="AB71" s="52"/>
      <c r="AC71" s="52">
        <f t="shared" si="10"/>
        <v>0</v>
      </c>
      <c r="AD71" s="52">
        <f t="shared" si="10"/>
        <v>0</v>
      </c>
      <c r="AE71" s="52">
        <f t="shared" si="10"/>
        <v>0</v>
      </c>
      <c r="AF71" s="52">
        <f t="shared" si="10"/>
        <v>0</v>
      </c>
      <c r="AG71" s="53"/>
      <c r="AH71" s="52">
        <v>0</v>
      </c>
      <c r="AI71" s="52">
        <v>0</v>
      </c>
      <c r="AJ71" s="52">
        <v>0</v>
      </c>
      <c r="AK71" s="52">
        <v>0</v>
      </c>
      <c r="AL71" s="52"/>
      <c r="AM71" s="52">
        <v>0</v>
      </c>
      <c r="AN71" s="52">
        <v>0</v>
      </c>
      <c r="AO71" s="52">
        <v>0</v>
      </c>
      <c r="AP71" s="52">
        <v>0</v>
      </c>
      <c r="AQ71" s="52"/>
      <c r="AR71" s="52">
        <v>0</v>
      </c>
      <c r="AS71" s="52">
        <v>0</v>
      </c>
      <c r="AT71" s="52">
        <v>0</v>
      </c>
      <c r="AU71" s="52">
        <v>0</v>
      </c>
      <c r="AV71" s="52"/>
      <c r="AW71" s="52">
        <v>0</v>
      </c>
      <c r="AX71" s="52">
        <v>0</v>
      </c>
      <c r="AY71" s="52">
        <v>0</v>
      </c>
      <c r="AZ71" s="52">
        <v>0</v>
      </c>
      <c r="BA71" s="53"/>
      <c r="BB71" s="54"/>
      <c r="BC71" s="131"/>
      <c r="BD71" s="55"/>
    </row>
    <row r="72" spans="1:56" s="56" customFormat="1" ht="63">
      <c r="A72" s="70" t="s">
        <v>679</v>
      </c>
      <c r="B72" s="71" t="s">
        <v>680</v>
      </c>
      <c r="C72" s="72" t="s">
        <v>821</v>
      </c>
      <c r="D72" s="72">
        <v>0</v>
      </c>
      <c r="E72" s="72">
        <v>0</v>
      </c>
      <c r="F72" s="72">
        <v>0</v>
      </c>
      <c r="G72" s="72">
        <v>0</v>
      </c>
      <c r="H72" s="72" t="s">
        <v>822</v>
      </c>
      <c r="I72" s="52">
        <f>I73+I74</f>
        <v>0</v>
      </c>
      <c r="J72" s="52">
        <f t="shared" ref="J72:L72" si="59">J73+J74</f>
        <v>0</v>
      </c>
      <c r="K72" s="52">
        <f t="shared" si="59"/>
        <v>0</v>
      </c>
      <c r="L72" s="52">
        <f t="shared" si="59"/>
        <v>0</v>
      </c>
      <c r="M72" s="52"/>
      <c r="N72" s="52">
        <f t="shared" ref="N72:Q72" si="60">N73+N74</f>
        <v>0</v>
      </c>
      <c r="O72" s="52">
        <f t="shared" si="60"/>
        <v>0</v>
      </c>
      <c r="P72" s="52">
        <f t="shared" si="60"/>
        <v>0</v>
      </c>
      <c r="Q72" s="52">
        <f t="shared" si="60"/>
        <v>0</v>
      </c>
      <c r="R72" s="52"/>
      <c r="S72" s="52">
        <f t="shared" ref="S72:V72" si="61">S73+S74</f>
        <v>0</v>
      </c>
      <c r="T72" s="52">
        <f t="shared" si="61"/>
        <v>0</v>
      </c>
      <c r="U72" s="52">
        <f t="shared" si="61"/>
        <v>0</v>
      </c>
      <c r="V72" s="52">
        <f t="shared" si="61"/>
        <v>0</v>
      </c>
      <c r="W72" s="52"/>
      <c r="X72" s="52">
        <f t="shared" ref="X72:AA72" si="62">X73+X74</f>
        <v>0</v>
      </c>
      <c r="Y72" s="52">
        <f t="shared" si="62"/>
        <v>0</v>
      </c>
      <c r="Z72" s="52">
        <f t="shared" si="62"/>
        <v>0</v>
      </c>
      <c r="AA72" s="52">
        <f t="shared" si="62"/>
        <v>0</v>
      </c>
      <c r="AB72" s="52"/>
      <c r="AC72" s="52">
        <f t="shared" si="10"/>
        <v>0</v>
      </c>
      <c r="AD72" s="52">
        <f t="shared" si="10"/>
        <v>0</v>
      </c>
      <c r="AE72" s="52">
        <f t="shared" si="10"/>
        <v>0</v>
      </c>
      <c r="AF72" s="52">
        <f t="shared" si="10"/>
        <v>0</v>
      </c>
      <c r="AG72" s="53"/>
      <c r="AH72" s="52">
        <f t="shared" ref="AH72:AK72" si="63">AH73+AH74</f>
        <v>0</v>
      </c>
      <c r="AI72" s="52">
        <f t="shared" si="63"/>
        <v>0</v>
      </c>
      <c r="AJ72" s="52">
        <f t="shared" si="63"/>
        <v>0</v>
      </c>
      <c r="AK72" s="52">
        <f t="shared" si="63"/>
        <v>0</v>
      </c>
      <c r="AL72" s="52"/>
      <c r="AM72" s="52">
        <f t="shared" ref="AM72:AP72" si="64">AM73+AM74</f>
        <v>0</v>
      </c>
      <c r="AN72" s="52">
        <f t="shared" si="64"/>
        <v>0</v>
      </c>
      <c r="AO72" s="52">
        <f t="shared" si="64"/>
        <v>0</v>
      </c>
      <c r="AP72" s="52">
        <f t="shared" si="64"/>
        <v>0</v>
      </c>
      <c r="AQ72" s="52"/>
      <c r="AR72" s="52">
        <f t="shared" ref="AR72:AU72" si="65">AR73+AR74</f>
        <v>0</v>
      </c>
      <c r="AS72" s="52">
        <f t="shared" si="65"/>
        <v>0</v>
      </c>
      <c r="AT72" s="52">
        <f t="shared" si="65"/>
        <v>0</v>
      </c>
      <c r="AU72" s="52">
        <f t="shared" si="65"/>
        <v>0</v>
      </c>
      <c r="AV72" s="52"/>
      <c r="AW72" s="52">
        <f t="shared" ref="AW72:AZ72" si="66">AW73+AW74</f>
        <v>0</v>
      </c>
      <c r="AX72" s="52">
        <f t="shared" si="66"/>
        <v>0</v>
      </c>
      <c r="AY72" s="52">
        <f t="shared" si="66"/>
        <v>0</v>
      </c>
      <c r="AZ72" s="52">
        <f t="shared" si="66"/>
        <v>0</v>
      </c>
      <c r="BA72" s="53"/>
      <c r="BB72" s="54"/>
      <c r="BC72" s="131"/>
      <c r="BD72" s="55"/>
    </row>
    <row r="73" spans="1:56" s="56" customFormat="1" ht="63">
      <c r="A73" s="67" t="s">
        <v>681</v>
      </c>
      <c r="B73" s="68" t="s">
        <v>682</v>
      </c>
      <c r="C73" s="67" t="s">
        <v>821</v>
      </c>
      <c r="D73" s="67">
        <v>0</v>
      </c>
      <c r="E73" s="67">
        <v>0</v>
      </c>
      <c r="F73" s="67">
        <v>0</v>
      </c>
      <c r="G73" s="67">
        <v>0</v>
      </c>
      <c r="H73" s="67" t="s">
        <v>822</v>
      </c>
      <c r="I73" s="52">
        <v>0</v>
      </c>
      <c r="J73" s="52">
        <v>0</v>
      </c>
      <c r="K73" s="52">
        <v>0</v>
      </c>
      <c r="L73" s="52">
        <v>0</v>
      </c>
      <c r="M73" s="52"/>
      <c r="N73" s="52">
        <v>0</v>
      </c>
      <c r="O73" s="52">
        <v>0</v>
      </c>
      <c r="P73" s="52">
        <v>0</v>
      </c>
      <c r="Q73" s="52">
        <v>0</v>
      </c>
      <c r="R73" s="52"/>
      <c r="S73" s="52">
        <v>0</v>
      </c>
      <c r="T73" s="52">
        <v>0</v>
      </c>
      <c r="U73" s="52">
        <v>0</v>
      </c>
      <c r="V73" s="52">
        <v>0</v>
      </c>
      <c r="W73" s="52"/>
      <c r="X73" s="52">
        <v>0</v>
      </c>
      <c r="Y73" s="52">
        <v>0</v>
      </c>
      <c r="Z73" s="52">
        <v>0</v>
      </c>
      <c r="AA73" s="52">
        <v>0</v>
      </c>
      <c r="AB73" s="52"/>
      <c r="AC73" s="52">
        <f t="shared" si="10"/>
        <v>0</v>
      </c>
      <c r="AD73" s="52">
        <f t="shared" si="10"/>
        <v>0</v>
      </c>
      <c r="AE73" s="52">
        <f t="shared" si="10"/>
        <v>0</v>
      </c>
      <c r="AF73" s="52">
        <f t="shared" si="10"/>
        <v>0</v>
      </c>
      <c r="AG73" s="53"/>
      <c r="AH73" s="52">
        <v>0</v>
      </c>
      <c r="AI73" s="52">
        <v>0</v>
      </c>
      <c r="AJ73" s="52">
        <v>0</v>
      </c>
      <c r="AK73" s="52">
        <v>0</v>
      </c>
      <c r="AL73" s="52"/>
      <c r="AM73" s="52">
        <v>0</v>
      </c>
      <c r="AN73" s="52">
        <v>0</v>
      </c>
      <c r="AO73" s="52">
        <v>0</v>
      </c>
      <c r="AP73" s="52">
        <v>0</v>
      </c>
      <c r="AQ73" s="52"/>
      <c r="AR73" s="52">
        <v>0</v>
      </c>
      <c r="AS73" s="52">
        <v>0</v>
      </c>
      <c r="AT73" s="52">
        <v>0</v>
      </c>
      <c r="AU73" s="52">
        <v>0</v>
      </c>
      <c r="AV73" s="52"/>
      <c r="AW73" s="52">
        <v>0</v>
      </c>
      <c r="AX73" s="52">
        <v>0</v>
      </c>
      <c r="AY73" s="52">
        <v>0</v>
      </c>
      <c r="AZ73" s="52">
        <v>0</v>
      </c>
      <c r="BA73" s="53"/>
      <c r="BB73" s="54"/>
      <c r="BC73" s="131"/>
      <c r="BD73" s="55"/>
    </row>
    <row r="74" spans="1:56" s="56" customFormat="1" ht="63">
      <c r="A74" s="67" t="s">
        <v>683</v>
      </c>
      <c r="B74" s="68" t="s">
        <v>684</v>
      </c>
      <c r="C74" s="67" t="s">
        <v>821</v>
      </c>
      <c r="D74" s="67">
        <v>0</v>
      </c>
      <c r="E74" s="67">
        <v>0</v>
      </c>
      <c r="F74" s="67">
        <v>0</v>
      </c>
      <c r="G74" s="67">
        <v>0</v>
      </c>
      <c r="H74" s="67" t="s">
        <v>822</v>
      </c>
      <c r="I74" s="52">
        <v>0</v>
      </c>
      <c r="J74" s="52">
        <v>0</v>
      </c>
      <c r="K74" s="52">
        <v>0</v>
      </c>
      <c r="L74" s="52">
        <v>0</v>
      </c>
      <c r="M74" s="52"/>
      <c r="N74" s="52">
        <v>0</v>
      </c>
      <c r="O74" s="52">
        <v>0</v>
      </c>
      <c r="P74" s="52">
        <v>0</v>
      </c>
      <c r="Q74" s="52">
        <v>0</v>
      </c>
      <c r="R74" s="52"/>
      <c r="S74" s="52">
        <v>0</v>
      </c>
      <c r="T74" s="52">
        <v>0</v>
      </c>
      <c r="U74" s="52">
        <v>0</v>
      </c>
      <c r="V74" s="52">
        <v>0</v>
      </c>
      <c r="W74" s="52"/>
      <c r="X74" s="52">
        <v>0</v>
      </c>
      <c r="Y74" s="52">
        <v>0</v>
      </c>
      <c r="Z74" s="52">
        <v>0</v>
      </c>
      <c r="AA74" s="52">
        <v>0</v>
      </c>
      <c r="AB74" s="52"/>
      <c r="AC74" s="52">
        <f t="shared" si="10"/>
        <v>0</v>
      </c>
      <c r="AD74" s="52">
        <f t="shared" si="10"/>
        <v>0</v>
      </c>
      <c r="AE74" s="52">
        <f t="shared" si="10"/>
        <v>0</v>
      </c>
      <c r="AF74" s="52">
        <f t="shared" si="10"/>
        <v>0</v>
      </c>
      <c r="AG74" s="53"/>
      <c r="AH74" s="52">
        <v>0</v>
      </c>
      <c r="AI74" s="52">
        <v>0</v>
      </c>
      <c r="AJ74" s="52">
        <v>0</v>
      </c>
      <c r="AK74" s="52">
        <v>0</v>
      </c>
      <c r="AL74" s="52"/>
      <c r="AM74" s="52">
        <v>0</v>
      </c>
      <c r="AN74" s="52">
        <v>0</v>
      </c>
      <c r="AO74" s="52">
        <v>0</v>
      </c>
      <c r="AP74" s="52">
        <v>0</v>
      </c>
      <c r="AQ74" s="52"/>
      <c r="AR74" s="52">
        <v>0</v>
      </c>
      <c r="AS74" s="52">
        <v>0</v>
      </c>
      <c r="AT74" s="52">
        <v>0</v>
      </c>
      <c r="AU74" s="52">
        <v>0</v>
      </c>
      <c r="AV74" s="52"/>
      <c r="AW74" s="52">
        <v>0</v>
      </c>
      <c r="AX74" s="52">
        <v>0</v>
      </c>
      <c r="AY74" s="52">
        <v>0</v>
      </c>
      <c r="AZ74" s="52">
        <v>0</v>
      </c>
      <c r="BA74" s="53"/>
      <c r="BB74" s="54"/>
      <c r="BC74" s="131"/>
      <c r="BD74" s="55"/>
    </row>
    <row r="75" spans="1:56" s="56" customFormat="1" ht="31.5">
      <c r="A75" s="67" t="s">
        <v>685</v>
      </c>
      <c r="B75" s="68" t="s">
        <v>686</v>
      </c>
      <c r="C75" s="69" t="s">
        <v>821</v>
      </c>
      <c r="D75" s="69">
        <v>48.65</v>
      </c>
      <c r="E75" s="69">
        <v>3.36</v>
      </c>
      <c r="F75" s="69">
        <v>41.547999999999988</v>
      </c>
      <c r="G75" s="69">
        <v>0</v>
      </c>
      <c r="H75" s="69" t="s">
        <v>822</v>
      </c>
      <c r="I75" s="52">
        <f>I76+I95+I137+I148</f>
        <v>0</v>
      </c>
      <c r="J75" s="52">
        <f>J76+J95+J137+J148</f>
        <v>0</v>
      </c>
      <c r="K75" s="52">
        <f>K76+K95+K137+K148</f>
        <v>0</v>
      </c>
      <c r="L75" s="52">
        <f>L76+L95+L137+L148</f>
        <v>0</v>
      </c>
      <c r="M75" s="52"/>
      <c r="N75" s="52">
        <f>N76+N137+N148</f>
        <v>23.65</v>
      </c>
      <c r="O75" s="52">
        <f>O76+O95+O137+O148</f>
        <v>3.36</v>
      </c>
      <c r="P75" s="52">
        <f>P76+P137+P148</f>
        <v>10.315999999999999</v>
      </c>
      <c r="Q75" s="52">
        <f>Q76+Q95+Q137+Q148</f>
        <v>0</v>
      </c>
      <c r="R75" s="52"/>
      <c r="S75" s="52">
        <f>S76+S95+S137+S148</f>
        <v>0</v>
      </c>
      <c r="T75" s="52">
        <f>T76+T95+T137+T148</f>
        <v>0</v>
      </c>
      <c r="U75" s="52">
        <f>U76+U95+U137+U148</f>
        <v>0</v>
      </c>
      <c r="V75" s="52">
        <f>V76+V95+V137+V148</f>
        <v>0</v>
      </c>
      <c r="W75" s="52"/>
      <c r="X75" s="52">
        <f>X76+X95+X137+X148</f>
        <v>25</v>
      </c>
      <c r="Y75" s="52">
        <f>Y76+Y95+Y137+Y148</f>
        <v>0</v>
      </c>
      <c r="Z75" s="52">
        <f>Z76+Z137+Z148</f>
        <v>31.232000000000006</v>
      </c>
      <c r="AA75" s="52">
        <f>AA76+AA95+AA137+AA148</f>
        <v>0</v>
      </c>
      <c r="AB75" s="52"/>
      <c r="AC75" s="52">
        <f t="shared" si="10"/>
        <v>21.69</v>
      </c>
      <c r="AD75" s="52">
        <f t="shared" si="10"/>
        <v>0</v>
      </c>
      <c r="AE75" s="52">
        <f t="shared" si="10"/>
        <v>22.646000000000001</v>
      </c>
      <c r="AF75" s="52">
        <f t="shared" si="10"/>
        <v>0</v>
      </c>
      <c r="AG75" s="53"/>
      <c r="AH75" s="52">
        <f>AH76+AH95+AH137+AH148</f>
        <v>0</v>
      </c>
      <c r="AI75" s="52">
        <f>AI76+AI95+AI137+AI148</f>
        <v>0</v>
      </c>
      <c r="AJ75" s="52">
        <f>AJ76+AJ95+AJ137+AJ148</f>
        <v>0</v>
      </c>
      <c r="AK75" s="52">
        <f>AK76+AK95+AK137+AK148</f>
        <v>0</v>
      </c>
      <c r="AL75" s="52"/>
      <c r="AM75" s="52">
        <f>AM76+AM137+AM148</f>
        <v>21.59</v>
      </c>
      <c r="AN75" s="52">
        <f>AN76+AN137+AN148</f>
        <v>0</v>
      </c>
      <c r="AO75" s="52">
        <f>AO76+AO137+AO148</f>
        <v>7.1959999999999997</v>
      </c>
      <c r="AP75" s="52">
        <f>AP76+AP95+AP137+AP148</f>
        <v>0</v>
      </c>
      <c r="AQ75" s="52"/>
      <c r="AR75" s="52">
        <f>AR76+AR95+AR137+AR148</f>
        <v>0</v>
      </c>
      <c r="AS75" s="52">
        <f>AS76+AS95+AS137+AS148</f>
        <v>0</v>
      </c>
      <c r="AT75" s="52">
        <f>AT76+AT137+AT148</f>
        <v>0.317</v>
      </c>
      <c r="AU75" s="52">
        <f>AU76+AU95+AU137+AU148</f>
        <v>0</v>
      </c>
      <c r="AV75" s="52"/>
      <c r="AW75" s="52">
        <f>AW76+AW137+AW148</f>
        <v>0.1</v>
      </c>
      <c r="AX75" s="52">
        <f>AX76+AX137+AX148</f>
        <v>0</v>
      </c>
      <c r="AY75" s="52">
        <f>AY76+AY137+AY148</f>
        <v>15.132999999999999</v>
      </c>
      <c r="AZ75" s="52">
        <f>AZ76+AZ137+AZ148</f>
        <v>0</v>
      </c>
      <c r="BA75" s="53"/>
      <c r="BB75" s="54"/>
      <c r="BC75" s="131"/>
      <c r="BD75" s="55"/>
    </row>
    <row r="76" spans="1:56" s="56" customFormat="1" ht="63">
      <c r="A76" s="70" t="s">
        <v>687</v>
      </c>
      <c r="B76" s="71" t="s">
        <v>688</v>
      </c>
      <c r="C76" s="72" t="s">
        <v>821</v>
      </c>
      <c r="D76" s="72">
        <v>47.769999999999996</v>
      </c>
      <c r="E76" s="72">
        <v>3.36</v>
      </c>
      <c r="F76" s="72">
        <v>3.12</v>
      </c>
      <c r="G76" s="72">
        <v>0</v>
      </c>
      <c r="H76" s="72" t="s">
        <v>822</v>
      </c>
      <c r="I76" s="52">
        <f>I77+I95</f>
        <v>0</v>
      </c>
      <c r="J76" s="52">
        <f>J77+J95</f>
        <v>0</v>
      </c>
      <c r="K76" s="52">
        <f>K77+K95</f>
        <v>0</v>
      </c>
      <c r="L76" s="52">
        <f>L77+L95</f>
        <v>0</v>
      </c>
      <c r="M76" s="52"/>
      <c r="N76" s="52">
        <f>N77+N95</f>
        <v>23.65</v>
      </c>
      <c r="O76" s="52">
        <f>O77+O95</f>
        <v>3.36</v>
      </c>
      <c r="P76" s="52">
        <f>P77+P95</f>
        <v>10.315999999999999</v>
      </c>
      <c r="Q76" s="52">
        <f>Q77+Q95</f>
        <v>0</v>
      </c>
      <c r="R76" s="52"/>
      <c r="S76" s="52">
        <f>S77+S95</f>
        <v>0</v>
      </c>
      <c r="T76" s="52">
        <f>T77+T95</f>
        <v>0</v>
      </c>
      <c r="U76" s="52">
        <f>U77+U95</f>
        <v>0</v>
      </c>
      <c r="V76" s="52">
        <f>V77+V95</f>
        <v>0</v>
      </c>
      <c r="W76" s="52"/>
      <c r="X76" s="52">
        <f>X77+X95</f>
        <v>25</v>
      </c>
      <c r="Y76" s="52">
        <f>Y77+Y95</f>
        <v>0</v>
      </c>
      <c r="Z76" s="52">
        <f>Z77+Z95</f>
        <v>31.232000000000006</v>
      </c>
      <c r="AA76" s="52">
        <f>AA77+AA95</f>
        <v>0</v>
      </c>
      <c r="AB76" s="52"/>
      <c r="AC76" s="52">
        <f t="shared" si="10"/>
        <v>21.69</v>
      </c>
      <c r="AD76" s="52">
        <f t="shared" si="10"/>
        <v>0</v>
      </c>
      <c r="AE76" s="52">
        <f t="shared" si="10"/>
        <v>22.646000000000001</v>
      </c>
      <c r="AF76" s="52">
        <f t="shared" si="10"/>
        <v>0</v>
      </c>
      <c r="AG76" s="53"/>
      <c r="AH76" s="52">
        <f>AH77+AH95</f>
        <v>0</v>
      </c>
      <c r="AI76" s="52">
        <f>AI77+AI95</f>
        <v>0</v>
      </c>
      <c r="AJ76" s="52">
        <f>AJ77+AJ95</f>
        <v>0</v>
      </c>
      <c r="AK76" s="52">
        <f>AK77+AK95</f>
        <v>0</v>
      </c>
      <c r="AL76" s="52"/>
      <c r="AM76" s="52">
        <f>AM77+AM95</f>
        <v>21.59</v>
      </c>
      <c r="AN76" s="52">
        <f>AN77+AN95</f>
        <v>0</v>
      </c>
      <c r="AO76" s="52">
        <f>AO77+AO95</f>
        <v>7.1959999999999997</v>
      </c>
      <c r="AP76" s="52">
        <f>AP77+AP95</f>
        <v>0</v>
      </c>
      <c r="AQ76" s="52"/>
      <c r="AR76" s="52">
        <f>AR77+AR95</f>
        <v>0</v>
      </c>
      <c r="AS76" s="52">
        <f>AS77+AS95</f>
        <v>0</v>
      </c>
      <c r="AT76" s="52">
        <f>AT77+AT95</f>
        <v>0.317</v>
      </c>
      <c r="AU76" s="52">
        <f>AU77+AU95</f>
        <v>0</v>
      </c>
      <c r="AV76" s="52"/>
      <c r="AW76" s="52">
        <f>AW77+AW95</f>
        <v>0.1</v>
      </c>
      <c r="AX76" s="52">
        <f>AX77+AX95</f>
        <v>0</v>
      </c>
      <c r="AY76" s="52">
        <f>AY77+AY95</f>
        <v>15.132999999999999</v>
      </c>
      <c r="AZ76" s="52">
        <f>AZ77+AZ95</f>
        <v>0</v>
      </c>
      <c r="BA76" s="53"/>
      <c r="BB76" s="54"/>
      <c r="BC76" s="131"/>
      <c r="BD76" s="55"/>
    </row>
    <row r="77" spans="1:56" s="56" customFormat="1" ht="31.5">
      <c r="A77" s="67" t="s">
        <v>689</v>
      </c>
      <c r="B77" s="68" t="s">
        <v>690</v>
      </c>
      <c r="C77" s="67" t="s">
        <v>821</v>
      </c>
      <c r="D77" s="67">
        <v>47.769999999999996</v>
      </c>
      <c r="E77" s="67">
        <v>3.36</v>
      </c>
      <c r="F77" s="67">
        <v>3.12</v>
      </c>
      <c r="G77" s="67">
        <v>0</v>
      </c>
      <c r="H77" s="67" t="s">
        <v>822</v>
      </c>
      <c r="I77" s="52">
        <f>SUM(I78:I93)</f>
        <v>0</v>
      </c>
      <c r="J77" s="52">
        <f>SUM(J78:J93)</f>
        <v>0</v>
      </c>
      <c r="K77" s="52">
        <f>SUM(K78:K93)</f>
        <v>0</v>
      </c>
      <c r="L77" s="52">
        <f>SUM(L78:L93)</f>
        <v>0</v>
      </c>
      <c r="M77" s="52"/>
      <c r="N77" s="52">
        <f>SUM(N78:N93)</f>
        <v>22.77</v>
      </c>
      <c r="O77" s="52">
        <f>SUM(O78:O93)</f>
        <v>3.36</v>
      </c>
      <c r="P77" s="52">
        <f>SUM(P78:P93)</f>
        <v>3.12</v>
      </c>
      <c r="Q77" s="52">
        <f>SUM(Q78:Q93)</f>
        <v>0</v>
      </c>
      <c r="R77" s="52"/>
      <c r="S77" s="52">
        <f>SUM(S78:S93)</f>
        <v>0</v>
      </c>
      <c r="T77" s="52">
        <f>SUM(T78:T93)</f>
        <v>0</v>
      </c>
      <c r="U77" s="52">
        <f>SUM(U78:U93)</f>
        <v>0</v>
      </c>
      <c r="V77" s="52">
        <f>SUM(V78:V93)</f>
        <v>0</v>
      </c>
      <c r="W77" s="52"/>
      <c r="X77" s="52">
        <f>SUM(X78:X93)</f>
        <v>25</v>
      </c>
      <c r="Y77" s="52">
        <f>SUM(Y78:Y93)</f>
        <v>0</v>
      </c>
      <c r="Z77" s="52">
        <f>SUM(Z78:Z93)</f>
        <v>0</v>
      </c>
      <c r="AA77" s="52">
        <f>SUM(AA78:AA93)</f>
        <v>0</v>
      </c>
      <c r="AB77" s="52"/>
      <c r="AC77" s="52">
        <f t="shared" si="10"/>
        <v>20.71</v>
      </c>
      <c r="AD77" s="52">
        <f t="shared" si="10"/>
        <v>0</v>
      </c>
      <c r="AE77" s="52">
        <f t="shared" si="10"/>
        <v>0.20100000000000001</v>
      </c>
      <c r="AF77" s="52">
        <f t="shared" si="10"/>
        <v>0</v>
      </c>
      <c r="AG77" s="53"/>
      <c r="AH77" s="52">
        <f>SUM(AH78:AH93)</f>
        <v>0</v>
      </c>
      <c r="AI77" s="52">
        <f>SUM(AI78:AI93)</f>
        <v>0</v>
      </c>
      <c r="AJ77" s="52">
        <f>SUM(AJ78:AJ93)</f>
        <v>0</v>
      </c>
      <c r="AK77" s="52">
        <f>SUM(AK78:AK93)</f>
        <v>0</v>
      </c>
      <c r="AL77" s="52"/>
      <c r="AM77" s="52">
        <f>SUM(AM78:AM93)</f>
        <v>20.71</v>
      </c>
      <c r="AN77" s="52">
        <f>SUM(AN78:AN93)</f>
        <v>0</v>
      </c>
      <c r="AO77" s="52">
        <f>SUM(AO78:AO93)</f>
        <v>0</v>
      </c>
      <c r="AP77" s="52">
        <f>SUM(AP78:AP93)</f>
        <v>0</v>
      </c>
      <c r="AQ77" s="52"/>
      <c r="AR77" s="52">
        <f>SUM(AR78:AR93)</f>
        <v>0</v>
      </c>
      <c r="AS77" s="52">
        <f>SUM(AS78:AS93)</f>
        <v>0</v>
      </c>
      <c r="AT77" s="52">
        <f>SUM(AT78:AT93)</f>
        <v>0</v>
      </c>
      <c r="AU77" s="52">
        <f>SUM(AU78:AU93)</f>
        <v>0</v>
      </c>
      <c r="AV77" s="52"/>
      <c r="AW77" s="52">
        <f>SUM(AW78:AW93)</f>
        <v>0</v>
      </c>
      <c r="AX77" s="52">
        <f>SUM(AX78:AX93)</f>
        <v>0</v>
      </c>
      <c r="AY77" s="52">
        <f>SUM(AY78:AY93)</f>
        <v>0.20100000000000001</v>
      </c>
      <c r="AZ77" s="52">
        <f>SUM(AZ78:AZ93)</f>
        <v>0</v>
      </c>
      <c r="BA77" s="53"/>
      <c r="BB77" s="54"/>
      <c r="BC77" s="131"/>
      <c r="BD77" s="55"/>
    </row>
    <row r="78" spans="1:56" s="56" customFormat="1" ht="47.25">
      <c r="A78" s="60" t="s">
        <v>689</v>
      </c>
      <c r="B78" s="61" t="s">
        <v>832</v>
      </c>
      <c r="C78" s="54" t="s">
        <v>312</v>
      </c>
      <c r="D78" s="57">
        <v>25</v>
      </c>
      <c r="E78" s="57">
        <v>0</v>
      </c>
      <c r="F78" s="57">
        <v>0</v>
      </c>
      <c r="G78" s="57">
        <v>0</v>
      </c>
      <c r="H78" s="57">
        <v>0</v>
      </c>
      <c r="I78" s="52"/>
      <c r="J78" s="52"/>
      <c r="K78" s="52"/>
      <c r="L78" s="52"/>
      <c r="M78" s="52"/>
      <c r="N78" s="52"/>
      <c r="O78" s="52"/>
      <c r="P78" s="52"/>
      <c r="Q78" s="52"/>
      <c r="R78" s="52"/>
      <c r="S78" s="52"/>
      <c r="T78" s="52"/>
      <c r="U78" s="52"/>
      <c r="V78" s="52"/>
      <c r="W78" s="52"/>
      <c r="X78" s="57">
        <v>25</v>
      </c>
      <c r="Y78" s="57">
        <v>0</v>
      </c>
      <c r="Z78" s="57">
        <v>0</v>
      </c>
      <c r="AA78" s="57">
        <v>0</v>
      </c>
      <c r="AB78" s="57">
        <v>0</v>
      </c>
      <c r="AC78" s="52">
        <f t="shared" si="10"/>
        <v>0</v>
      </c>
      <c r="AD78" s="52">
        <f t="shared" si="10"/>
        <v>0</v>
      </c>
      <c r="AE78" s="52">
        <f t="shared" si="10"/>
        <v>0</v>
      </c>
      <c r="AF78" s="52">
        <f t="shared" si="10"/>
        <v>0</v>
      </c>
      <c r="AG78" s="53"/>
      <c r="AH78" s="52"/>
      <c r="AI78" s="52"/>
      <c r="AJ78" s="52"/>
      <c r="AK78" s="52"/>
      <c r="AL78" s="52"/>
      <c r="AM78" s="52"/>
      <c r="AN78" s="52"/>
      <c r="AO78" s="52"/>
      <c r="AP78" s="52"/>
      <c r="AQ78" s="52"/>
      <c r="AR78" s="52"/>
      <c r="AS78" s="52"/>
      <c r="AT78" s="52"/>
      <c r="AU78" s="52"/>
      <c r="AV78" s="52"/>
      <c r="AW78" s="52"/>
      <c r="AX78" s="52"/>
      <c r="AY78" s="52"/>
      <c r="AZ78" s="52"/>
      <c r="BA78" s="53"/>
      <c r="BB78" s="54"/>
      <c r="BC78" s="131"/>
      <c r="BD78" s="55"/>
    </row>
    <row r="79" spans="1:56" s="56" customFormat="1" ht="47.25">
      <c r="A79" s="60" t="s">
        <v>689</v>
      </c>
      <c r="B79" s="61" t="s">
        <v>110</v>
      </c>
      <c r="C79" s="54" t="s">
        <v>392</v>
      </c>
      <c r="D79" s="57">
        <v>3.4</v>
      </c>
      <c r="E79" s="57">
        <v>0</v>
      </c>
      <c r="F79" s="57">
        <v>0</v>
      </c>
      <c r="G79" s="57">
        <v>0</v>
      </c>
      <c r="H79" s="57">
        <v>0</v>
      </c>
      <c r="I79" s="52"/>
      <c r="J79" s="52"/>
      <c r="K79" s="52"/>
      <c r="L79" s="52"/>
      <c r="M79" s="52"/>
      <c r="N79" s="57">
        <v>3.4</v>
      </c>
      <c r="O79" s="57">
        <v>0</v>
      </c>
      <c r="P79" s="57">
        <v>0</v>
      </c>
      <c r="Q79" s="57">
        <v>0</v>
      </c>
      <c r="R79" s="57">
        <v>0</v>
      </c>
      <c r="S79" s="52"/>
      <c r="T79" s="52"/>
      <c r="U79" s="52"/>
      <c r="V79" s="52"/>
      <c r="W79" s="52"/>
      <c r="X79" s="52"/>
      <c r="Y79" s="52"/>
      <c r="Z79" s="52"/>
      <c r="AA79" s="52"/>
      <c r="AB79" s="52"/>
      <c r="AC79" s="57">
        <f t="shared" si="10"/>
        <v>3.4</v>
      </c>
      <c r="AD79" s="57">
        <f t="shared" si="10"/>
        <v>0</v>
      </c>
      <c r="AE79" s="57">
        <f t="shared" si="10"/>
        <v>0</v>
      </c>
      <c r="AF79" s="57">
        <f t="shared" si="10"/>
        <v>0</v>
      </c>
      <c r="AG79" s="58">
        <v>0</v>
      </c>
      <c r="AH79" s="57"/>
      <c r="AI79" s="57"/>
      <c r="AJ79" s="57"/>
      <c r="AK79" s="57"/>
      <c r="AL79" s="57"/>
      <c r="AM79" s="57">
        <v>3.4</v>
      </c>
      <c r="AN79" s="57"/>
      <c r="AO79" s="57"/>
      <c r="AP79" s="57"/>
      <c r="AQ79" s="57"/>
      <c r="AR79" s="57"/>
      <c r="AS79" s="57"/>
      <c r="AT79" s="57"/>
      <c r="AU79" s="57"/>
      <c r="AV79" s="57"/>
      <c r="AW79" s="57"/>
      <c r="AX79" s="57"/>
      <c r="AY79" s="57"/>
      <c r="AZ79" s="57"/>
      <c r="BA79" s="58"/>
      <c r="BB79" s="54"/>
      <c r="BC79" s="131"/>
      <c r="BD79" s="55"/>
    </row>
    <row r="80" spans="1:56" s="56" customFormat="1" ht="47.25">
      <c r="A80" s="60" t="s">
        <v>689</v>
      </c>
      <c r="B80" s="61" t="s">
        <v>111</v>
      </c>
      <c r="C80" s="54" t="s">
        <v>393</v>
      </c>
      <c r="D80" s="57">
        <v>6.97</v>
      </c>
      <c r="E80" s="57">
        <v>0</v>
      </c>
      <c r="F80" s="57">
        <v>0</v>
      </c>
      <c r="G80" s="57">
        <v>0</v>
      </c>
      <c r="H80" s="57">
        <v>0</v>
      </c>
      <c r="I80" s="52"/>
      <c r="J80" s="52"/>
      <c r="K80" s="52"/>
      <c r="L80" s="52"/>
      <c r="M80" s="52"/>
      <c r="N80" s="57">
        <v>6.97</v>
      </c>
      <c r="O80" s="57">
        <v>0</v>
      </c>
      <c r="P80" s="57">
        <v>0</v>
      </c>
      <c r="Q80" s="57">
        <v>0</v>
      </c>
      <c r="R80" s="57">
        <v>0</v>
      </c>
      <c r="S80" s="52"/>
      <c r="T80" s="52"/>
      <c r="U80" s="52"/>
      <c r="V80" s="52"/>
      <c r="W80" s="52"/>
      <c r="X80" s="52"/>
      <c r="Y80" s="52"/>
      <c r="Z80" s="52"/>
      <c r="AA80" s="52"/>
      <c r="AB80" s="52"/>
      <c r="AC80" s="57">
        <f t="shared" si="10"/>
        <v>6.97</v>
      </c>
      <c r="AD80" s="57">
        <f t="shared" si="10"/>
        <v>0</v>
      </c>
      <c r="AE80" s="57">
        <f t="shared" si="10"/>
        <v>0</v>
      </c>
      <c r="AF80" s="57">
        <f t="shared" si="10"/>
        <v>0</v>
      </c>
      <c r="AG80" s="58">
        <v>0</v>
      </c>
      <c r="AH80" s="57"/>
      <c r="AI80" s="57"/>
      <c r="AJ80" s="57"/>
      <c r="AK80" s="57"/>
      <c r="AL80" s="57"/>
      <c r="AM80" s="57">
        <v>6.97</v>
      </c>
      <c r="AN80" s="57"/>
      <c r="AO80" s="57"/>
      <c r="AP80" s="57"/>
      <c r="AQ80" s="57"/>
      <c r="AR80" s="57"/>
      <c r="AS80" s="57"/>
      <c r="AT80" s="57"/>
      <c r="AU80" s="57"/>
      <c r="AV80" s="57"/>
      <c r="AW80" s="57"/>
      <c r="AX80" s="57"/>
      <c r="AY80" s="57"/>
      <c r="AZ80" s="57"/>
      <c r="BA80" s="58"/>
      <c r="BB80" s="54"/>
      <c r="BC80" s="131"/>
      <c r="BD80" s="55"/>
    </row>
    <row r="81" spans="1:56" s="56" customFormat="1" ht="47.25">
      <c r="A81" s="60" t="s">
        <v>689</v>
      </c>
      <c r="B81" s="61" t="s">
        <v>112</v>
      </c>
      <c r="C81" s="54" t="s">
        <v>394</v>
      </c>
      <c r="D81" s="57">
        <v>12.4</v>
      </c>
      <c r="E81" s="57">
        <v>0</v>
      </c>
      <c r="F81" s="57">
        <v>3.12</v>
      </c>
      <c r="G81" s="57">
        <v>0</v>
      </c>
      <c r="H81" s="57">
        <v>0</v>
      </c>
      <c r="I81" s="52"/>
      <c r="J81" s="52"/>
      <c r="K81" s="52"/>
      <c r="L81" s="52"/>
      <c r="M81" s="52"/>
      <c r="N81" s="57">
        <v>12.4</v>
      </c>
      <c r="O81" s="57">
        <v>0</v>
      </c>
      <c r="P81" s="57">
        <v>3.12</v>
      </c>
      <c r="Q81" s="57">
        <v>0</v>
      </c>
      <c r="R81" s="57">
        <v>0</v>
      </c>
      <c r="S81" s="52"/>
      <c r="T81" s="52"/>
      <c r="U81" s="52"/>
      <c r="V81" s="52"/>
      <c r="W81" s="52"/>
      <c r="X81" s="52"/>
      <c r="Y81" s="52"/>
      <c r="Z81" s="52"/>
      <c r="AA81" s="52"/>
      <c r="AB81" s="52"/>
      <c r="AC81" s="57">
        <f t="shared" ref="AC81:AF96" si="67">AH81+AM81+AR81+AW81</f>
        <v>10.34</v>
      </c>
      <c r="AD81" s="57">
        <f t="shared" si="67"/>
        <v>0</v>
      </c>
      <c r="AE81" s="57">
        <f t="shared" si="67"/>
        <v>0</v>
      </c>
      <c r="AF81" s="57">
        <f t="shared" si="67"/>
        <v>0</v>
      </c>
      <c r="AG81" s="58">
        <v>0</v>
      </c>
      <c r="AH81" s="57"/>
      <c r="AI81" s="57"/>
      <c r="AJ81" s="57"/>
      <c r="AK81" s="57"/>
      <c r="AL81" s="57"/>
      <c r="AM81" s="57">
        <v>10.34</v>
      </c>
      <c r="AN81" s="57"/>
      <c r="AO81" s="57"/>
      <c r="AP81" s="57"/>
      <c r="AQ81" s="57"/>
      <c r="AR81" s="57"/>
      <c r="AS81" s="57"/>
      <c r="AT81" s="57"/>
      <c r="AU81" s="57"/>
      <c r="AV81" s="57"/>
      <c r="AW81" s="57"/>
      <c r="AX81" s="57"/>
      <c r="AY81" s="57"/>
      <c r="AZ81" s="57"/>
      <c r="BA81" s="58"/>
      <c r="BB81" s="54"/>
      <c r="BC81" s="131"/>
      <c r="BD81" s="55"/>
    </row>
    <row r="82" spans="1:56" s="64" customFormat="1" ht="78.75">
      <c r="A82" s="60" t="s">
        <v>689</v>
      </c>
      <c r="B82" s="61" t="s">
        <v>44</v>
      </c>
      <c r="C82" s="54" t="s">
        <v>265</v>
      </c>
      <c r="D82" s="57">
        <v>0</v>
      </c>
      <c r="E82" s="57">
        <v>0</v>
      </c>
      <c r="F82" s="57">
        <v>0</v>
      </c>
      <c r="G82" s="57">
        <v>0</v>
      </c>
      <c r="H82" s="57" t="s">
        <v>833</v>
      </c>
      <c r="I82" s="57"/>
      <c r="J82" s="57"/>
      <c r="K82" s="57"/>
      <c r="L82" s="57"/>
      <c r="M82" s="57"/>
      <c r="N82" s="57"/>
      <c r="O82" s="57"/>
      <c r="P82" s="57"/>
      <c r="Q82" s="57"/>
      <c r="R82" s="57"/>
      <c r="S82" s="57"/>
      <c r="T82" s="57"/>
      <c r="U82" s="57"/>
      <c r="V82" s="57"/>
      <c r="W82" s="57"/>
      <c r="X82" s="57"/>
      <c r="Y82" s="57"/>
      <c r="Z82" s="57"/>
      <c r="AA82" s="57"/>
      <c r="AB82" s="57"/>
      <c r="AC82" s="57">
        <f t="shared" si="67"/>
        <v>0</v>
      </c>
      <c r="AD82" s="57">
        <f t="shared" si="67"/>
        <v>0</v>
      </c>
      <c r="AE82" s="57">
        <f t="shared" si="67"/>
        <v>0</v>
      </c>
      <c r="AF82" s="57">
        <f t="shared" si="67"/>
        <v>0</v>
      </c>
      <c r="AG82" s="58" t="s">
        <v>833</v>
      </c>
      <c r="AH82" s="57"/>
      <c r="AI82" s="57"/>
      <c r="AJ82" s="57"/>
      <c r="AK82" s="57"/>
      <c r="AL82" s="57"/>
      <c r="AM82" s="57"/>
      <c r="AN82" s="57"/>
      <c r="AO82" s="57"/>
      <c r="AP82" s="57"/>
      <c r="AQ82" s="57"/>
      <c r="AR82" s="57"/>
      <c r="AS82" s="57"/>
      <c r="AT82" s="57"/>
      <c r="AU82" s="57"/>
      <c r="AV82" s="57"/>
      <c r="AW82" s="57"/>
      <c r="AX82" s="57"/>
      <c r="AY82" s="57"/>
      <c r="AZ82" s="57"/>
      <c r="BA82" s="58"/>
      <c r="BB82" s="54"/>
      <c r="BC82" s="132"/>
      <c r="BD82" s="63"/>
    </row>
    <row r="83" spans="1:56" s="64" customFormat="1" ht="31.5">
      <c r="A83" s="60" t="s">
        <v>689</v>
      </c>
      <c r="B83" s="61" t="s">
        <v>50</v>
      </c>
      <c r="C83" s="54" t="s">
        <v>266</v>
      </c>
      <c r="D83" s="57">
        <v>0</v>
      </c>
      <c r="E83" s="57">
        <v>0</v>
      </c>
      <c r="F83" s="57">
        <v>0</v>
      </c>
      <c r="G83" s="57">
        <v>0</v>
      </c>
      <c r="H83" s="57" t="s">
        <v>834</v>
      </c>
      <c r="I83" s="57"/>
      <c r="J83" s="57"/>
      <c r="K83" s="57"/>
      <c r="L83" s="57"/>
      <c r="M83" s="57"/>
      <c r="N83" s="57"/>
      <c r="O83" s="57"/>
      <c r="P83" s="57"/>
      <c r="Q83" s="57"/>
      <c r="R83" s="57"/>
      <c r="S83" s="57"/>
      <c r="T83" s="57"/>
      <c r="U83" s="57"/>
      <c r="V83" s="57"/>
      <c r="W83" s="57"/>
      <c r="X83" s="57"/>
      <c r="Y83" s="57"/>
      <c r="Z83" s="57"/>
      <c r="AA83" s="57"/>
      <c r="AB83" s="57"/>
      <c r="AC83" s="57">
        <f t="shared" si="67"/>
        <v>0</v>
      </c>
      <c r="AD83" s="57">
        <f t="shared" si="67"/>
        <v>0</v>
      </c>
      <c r="AE83" s="57">
        <f t="shared" si="67"/>
        <v>0</v>
      </c>
      <c r="AF83" s="57">
        <f t="shared" si="67"/>
        <v>0</v>
      </c>
      <c r="AG83" s="58" t="s">
        <v>834</v>
      </c>
      <c r="AH83" s="57"/>
      <c r="AI83" s="57"/>
      <c r="AJ83" s="57"/>
      <c r="AK83" s="57"/>
      <c r="AL83" s="57"/>
      <c r="AM83" s="57"/>
      <c r="AN83" s="57"/>
      <c r="AO83" s="57"/>
      <c r="AP83" s="57"/>
      <c r="AQ83" s="57"/>
      <c r="AR83" s="57"/>
      <c r="AS83" s="57"/>
      <c r="AT83" s="57"/>
      <c r="AU83" s="57"/>
      <c r="AV83" s="57"/>
      <c r="AW83" s="57"/>
      <c r="AX83" s="57"/>
      <c r="AY83" s="57"/>
      <c r="AZ83" s="57"/>
      <c r="BA83" s="58"/>
      <c r="BB83" s="54"/>
      <c r="BC83" s="132"/>
      <c r="BD83" s="63"/>
    </row>
    <row r="84" spans="1:56" s="64" customFormat="1" ht="31.5">
      <c r="A84" s="60" t="s">
        <v>689</v>
      </c>
      <c r="B84" s="61" t="s">
        <v>51</v>
      </c>
      <c r="C84" s="54" t="s">
        <v>292</v>
      </c>
      <c r="D84" s="57">
        <v>0</v>
      </c>
      <c r="E84" s="57">
        <v>3.36</v>
      </c>
      <c r="F84" s="57">
        <v>0</v>
      </c>
      <c r="G84" s="57">
        <v>0</v>
      </c>
      <c r="H84" s="57" t="s">
        <v>835</v>
      </c>
      <c r="I84" s="57"/>
      <c r="J84" s="57"/>
      <c r="K84" s="57"/>
      <c r="L84" s="57"/>
      <c r="M84" s="57"/>
      <c r="N84" s="57">
        <v>0</v>
      </c>
      <c r="O84" s="57">
        <v>3.36</v>
      </c>
      <c r="P84" s="57">
        <v>0</v>
      </c>
      <c r="Q84" s="57">
        <v>0</v>
      </c>
      <c r="R84" s="57" t="s">
        <v>835</v>
      </c>
      <c r="S84" s="57"/>
      <c r="T84" s="57"/>
      <c r="U84" s="57"/>
      <c r="V84" s="57"/>
      <c r="W84" s="57"/>
      <c r="X84" s="57"/>
      <c r="Y84" s="57"/>
      <c r="Z84" s="57"/>
      <c r="AA84" s="57"/>
      <c r="AB84" s="57"/>
      <c r="AC84" s="57">
        <f t="shared" si="67"/>
        <v>0</v>
      </c>
      <c r="AD84" s="57">
        <f t="shared" si="67"/>
        <v>0</v>
      </c>
      <c r="AE84" s="57">
        <f t="shared" si="67"/>
        <v>0</v>
      </c>
      <c r="AF84" s="57">
        <f t="shared" si="67"/>
        <v>0</v>
      </c>
      <c r="AG84" s="58"/>
      <c r="AH84" s="57"/>
      <c r="AI84" s="57"/>
      <c r="AJ84" s="57"/>
      <c r="AK84" s="57"/>
      <c r="AL84" s="57"/>
      <c r="AM84" s="57"/>
      <c r="AN84" s="57"/>
      <c r="AO84" s="57"/>
      <c r="AP84" s="57"/>
      <c r="AQ84" s="57"/>
      <c r="AR84" s="57"/>
      <c r="AS84" s="57"/>
      <c r="AT84" s="57"/>
      <c r="AU84" s="57"/>
      <c r="AV84" s="57"/>
      <c r="AW84" s="57"/>
      <c r="AX84" s="57"/>
      <c r="AY84" s="57"/>
      <c r="AZ84" s="57"/>
      <c r="BA84" s="58"/>
      <c r="BB84" s="54"/>
      <c r="BC84" s="132"/>
      <c r="BD84" s="63"/>
    </row>
    <row r="85" spans="1:56" s="64" customFormat="1">
      <c r="A85" s="60" t="s">
        <v>689</v>
      </c>
      <c r="B85" s="61" t="s">
        <v>12</v>
      </c>
      <c r="C85" s="54" t="s">
        <v>318</v>
      </c>
      <c r="D85" s="57">
        <v>0</v>
      </c>
      <c r="E85" s="57">
        <v>0</v>
      </c>
      <c r="F85" s="57">
        <v>0</v>
      </c>
      <c r="G85" s="57">
        <v>0</v>
      </c>
      <c r="H85" s="57" t="s">
        <v>834</v>
      </c>
      <c r="I85" s="57"/>
      <c r="J85" s="57"/>
      <c r="K85" s="57"/>
      <c r="L85" s="57"/>
      <c r="M85" s="57"/>
      <c r="N85" s="57"/>
      <c r="O85" s="57"/>
      <c r="P85" s="57"/>
      <c r="Q85" s="57"/>
      <c r="R85" s="57"/>
      <c r="S85" s="57"/>
      <c r="T85" s="57"/>
      <c r="U85" s="57"/>
      <c r="V85" s="57"/>
      <c r="W85" s="57"/>
      <c r="X85" s="57"/>
      <c r="Y85" s="57"/>
      <c r="Z85" s="57"/>
      <c r="AA85" s="57"/>
      <c r="AB85" s="57"/>
      <c r="AC85" s="57">
        <f t="shared" si="67"/>
        <v>0</v>
      </c>
      <c r="AD85" s="57">
        <f t="shared" si="67"/>
        <v>0</v>
      </c>
      <c r="AE85" s="57">
        <f t="shared" si="67"/>
        <v>0.20100000000000001</v>
      </c>
      <c r="AF85" s="57">
        <f t="shared" si="67"/>
        <v>0</v>
      </c>
      <c r="AG85" s="58" t="s">
        <v>834</v>
      </c>
      <c r="AH85" s="57"/>
      <c r="AI85" s="57"/>
      <c r="AJ85" s="57"/>
      <c r="AK85" s="57"/>
      <c r="AL85" s="57"/>
      <c r="AM85" s="57"/>
      <c r="AN85" s="57"/>
      <c r="AO85" s="57"/>
      <c r="AP85" s="57"/>
      <c r="AQ85" s="57"/>
      <c r="AR85" s="57"/>
      <c r="AS85" s="57"/>
      <c r="AT85" s="57"/>
      <c r="AU85" s="57"/>
      <c r="AV85" s="57"/>
      <c r="AW85" s="57"/>
      <c r="AX85" s="57"/>
      <c r="AY85" s="57">
        <v>0.20100000000000001</v>
      </c>
      <c r="AZ85" s="57"/>
      <c r="BA85" s="58"/>
      <c r="BB85" s="54"/>
      <c r="BC85" s="132"/>
      <c r="BD85" s="63"/>
    </row>
    <row r="86" spans="1:56" s="64" customFormat="1" ht="47.25">
      <c r="A86" s="60" t="s">
        <v>689</v>
      </c>
      <c r="B86" s="61" t="s">
        <v>102</v>
      </c>
      <c r="C86" s="54" t="s">
        <v>268</v>
      </c>
      <c r="D86" s="57">
        <v>0</v>
      </c>
      <c r="E86" s="57">
        <v>0</v>
      </c>
      <c r="F86" s="57">
        <v>0</v>
      </c>
      <c r="G86" s="57">
        <v>0</v>
      </c>
      <c r="H86" s="57" t="s">
        <v>836</v>
      </c>
      <c r="I86" s="57"/>
      <c r="J86" s="57"/>
      <c r="K86" s="57"/>
      <c r="L86" s="57"/>
      <c r="M86" s="57"/>
      <c r="N86" s="57"/>
      <c r="O86" s="57"/>
      <c r="P86" s="57"/>
      <c r="Q86" s="57"/>
      <c r="R86" s="57"/>
      <c r="S86" s="57"/>
      <c r="T86" s="57"/>
      <c r="U86" s="57"/>
      <c r="V86" s="57"/>
      <c r="W86" s="57"/>
      <c r="X86" s="57"/>
      <c r="Y86" s="57"/>
      <c r="Z86" s="57"/>
      <c r="AA86" s="57"/>
      <c r="AB86" s="57"/>
      <c r="AC86" s="57">
        <f t="shared" si="67"/>
        <v>0</v>
      </c>
      <c r="AD86" s="57">
        <f t="shared" si="67"/>
        <v>0</v>
      </c>
      <c r="AE86" s="57">
        <f t="shared" si="67"/>
        <v>0</v>
      </c>
      <c r="AF86" s="57">
        <f t="shared" si="67"/>
        <v>0</v>
      </c>
      <c r="AG86" s="58"/>
      <c r="AH86" s="57"/>
      <c r="AI86" s="57"/>
      <c r="AJ86" s="57"/>
      <c r="AK86" s="57"/>
      <c r="AL86" s="57"/>
      <c r="AM86" s="57"/>
      <c r="AN86" s="57"/>
      <c r="AO86" s="57"/>
      <c r="AP86" s="57"/>
      <c r="AQ86" s="57"/>
      <c r="AR86" s="57"/>
      <c r="AS86" s="57"/>
      <c r="AT86" s="57"/>
      <c r="AU86" s="57"/>
      <c r="AV86" s="57"/>
      <c r="AW86" s="57"/>
      <c r="AX86" s="57"/>
      <c r="AY86" s="57"/>
      <c r="AZ86" s="57"/>
      <c r="BA86" s="58"/>
      <c r="BB86" s="54"/>
      <c r="BC86" s="132"/>
      <c r="BD86" s="63"/>
    </row>
    <row r="87" spans="1:56" s="64" customFormat="1" ht="47.25">
      <c r="A87" s="60" t="s">
        <v>689</v>
      </c>
      <c r="B87" s="61" t="s">
        <v>103</v>
      </c>
      <c r="C87" s="54" t="s">
        <v>837</v>
      </c>
      <c r="D87" s="57">
        <v>0</v>
      </c>
      <c r="E87" s="57">
        <v>0</v>
      </c>
      <c r="F87" s="57">
        <v>0</v>
      </c>
      <c r="G87" s="57">
        <v>0</v>
      </c>
      <c r="H87" s="57" t="s">
        <v>836</v>
      </c>
      <c r="I87" s="57"/>
      <c r="J87" s="57"/>
      <c r="K87" s="57"/>
      <c r="L87" s="57"/>
      <c r="M87" s="57"/>
      <c r="N87" s="57"/>
      <c r="O87" s="57"/>
      <c r="P87" s="57"/>
      <c r="Q87" s="57"/>
      <c r="R87" s="57"/>
      <c r="S87" s="57"/>
      <c r="T87" s="57"/>
      <c r="U87" s="57"/>
      <c r="V87" s="57"/>
      <c r="W87" s="57"/>
      <c r="X87" s="57"/>
      <c r="Y87" s="57"/>
      <c r="Z87" s="57"/>
      <c r="AA87" s="57"/>
      <c r="AB87" s="57"/>
      <c r="AC87" s="57">
        <f t="shared" si="67"/>
        <v>0</v>
      </c>
      <c r="AD87" s="57">
        <f t="shared" si="67"/>
        <v>0</v>
      </c>
      <c r="AE87" s="57">
        <f t="shared" si="67"/>
        <v>0</v>
      </c>
      <c r="AF87" s="57">
        <f t="shared" si="67"/>
        <v>0</v>
      </c>
      <c r="AG87" s="58"/>
      <c r="AH87" s="57"/>
      <c r="AI87" s="57"/>
      <c r="AJ87" s="57"/>
      <c r="AK87" s="57"/>
      <c r="AL87" s="57"/>
      <c r="AM87" s="57"/>
      <c r="AN87" s="57"/>
      <c r="AO87" s="57"/>
      <c r="AP87" s="57"/>
      <c r="AQ87" s="57"/>
      <c r="AR87" s="57"/>
      <c r="AS87" s="57"/>
      <c r="AT87" s="57"/>
      <c r="AU87" s="57"/>
      <c r="AV87" s="57"/>
      <c r="AW87" s="57"/>
      <c r="AX87" s="57"/>
      <c r="AY87" s="57"/>
      <c r="AZ87" s="57"/>
      <c r="BA87" s="58"/>
      <c r="BB87" s="54"/>
      <c r="BC87" s="132"/>
      <c r="BD87" s="63"/>
    </row>
    <row r="88" spans="1:56" s="64" customFormat="1" ht="47.25">
      <c r="A88" s="60" t="s">
        <v>689</v>
      </c>
      <c r="B88" s="61" t="s">
        <v>104</v>
      </c>
      <c r="C88" s="54" t="s">
        <v>386</v>
      </c>
      <c r="D88" s="57">
        <v>0</v>
      </c>
      <c r="E88" s="57">
        <v>0</v>
      </c>
      <c r="F88" s="57">
        <v>0</v>
      </c>
      <c r="G88" s="57">
        <v>0</v>
      </c>
      <c r="H88" s="57" t="s">
        <v>836</v>
      </c>
      <c r="I88" s="57"/>
      <c r="J88" s="57"/>
      <c r="K88" s="57"/>
      <c r="L88" s="57"/>
      <c r="M88" s="57"/>
      <c r="N88" s="57"/>
      <c r="O88" s="57"/>
      <c r="P88" s="57"/>
      <c r="Q88" s="57"/>
      <c r="R88" s="57"/>
      <c r="S88" s="57"/>
      <c r="T88" s="57"/>
      <c r="U88" s="57"/>
      <c r="V88" s="57"/>
      <c r="W88" s="57"/>
      <c r="X88" s="57"/>
      <c r="Y88" s="57"/>
      <c r="Z88" s="57"/>
      <c r="AA88" s="57"/>
      <c r="AB88" s="57"/>
      <c r="AC88" s="57">
        <f t="shared" si="67"/>
        <v>0</v>
      </c>
      <c r="AD88" s="57">
        <f t="shared" si="67"/>
        <v>0</v>
      </c>
      <c r="AE88" s="57">
        <f t="shared" si="67"/>
        <v>0</v>
      </c>
      <c r="AF88" s="57">
        <f t="shared" si="67"/>
        <v>0</v>
      </c>
      <c r="AG88" s="58"/>
      <c r="AH88" s="57"/>
      <c r="AI88" s="57"/>
      <c r="AJ88" s="57"/>
      <c r="AK88" s="57"/>
      <c r="AL88" s="57"/>
      <c r="AM88" s="57"/>
      <c r="AN88" s="57"/>
      <c r="AO88" s="57"/>
      <c r="AP88" s="57"/>
      <c r="AQ88" s="57"/>
      <c r="AR88" s="57"/>
      <c r="AS88" s="57"/>
      <c r="AT88" s="57"/>
      <c r="AU88" s="57"/>
      <c r="AV88" s="57"/>
      <c r="AW88" s="57"/>
      <c r="AX88" s="57"/>
      <c r="AY88" s="57"/>
      <c r="AZ88" s="57"/>
      <c r="BA88" s="58"/>
      <c r="BB88" s="54"/>
      <c r="BC88" s="132"/>
      <c r="BD88" s="63"/>
    </row>
    <row r="89" spans="1:56" s="64" customFormat="1" ht="47.25">
      <c r="A89" s="60" t="s">
        <v>689</v>
      </c>
      <c r="B89" s="61" t="s">
        <v>105</v>
      </c>
      <c r="C89" s="54" t="s">
        <v>387</v>
      </c>
      <c r="D89" s="57">
        <v>0</v>
      </c>
      <c r="E89" s="57">
        <v>0</v>
      </c>
      <c r="F89" s="57">
        <v>0</v>
      </c>
      <c r="G89" s="57">
        <v>0</v>
      </c>
      <c r="H89" s="57" t="s">
        <v>836</v>
      </c>
      <c r="I89" s="57"/>
      <c r="J89" s="57"/>
      <c r="K89" s="57"/>
      <c r="L89" s="57"/>
      <c r="M89" s="57"/>
      <c r="N89" s="57"/>
      <c r="O89" s="57"/>
      <c r="P89" s="57"/>
      <c r="Q89" s="57"/>
      <c r="R89" s="57"/>
      <c r="S89" s="57"/>
      <c r="T89" s="57"/>
      <c r="U89" s="57"/>
      <c r="V89" s="57"/>
      <c r="W89" s="57"/>
      <c r="X89" s="57"/>
      <c r="Y89" s="57"/>
      <c r="Z89" s="57"/>
      <c r="AA89" s="57"/>
      <c r="AB89" s="57"/>
      <c r="AC89" s="57">
        <f t="shared" si="67"/>
        <v>0</v>
      </c>
      <c r="AD89" s="57">
        <f t="shared" si="67"/>
        <v>0</v>
      </c>
      <c r="AE89" s="57">
        <f t="shared" si="67"/>
        <v>0</v>
      </c>
      <c r="AF89" s="57">
        <f t="shared" si="67"/>
        <v>0</v>
      </c>
      <c r="AG89" s="58"/>
      <c r="AH89" s="57"/>
      <c r="AI89" s="57"/>
      <c r="AJ89" s="57"/>
      <c r="AK89" s="57"/>
      <c r="AL89" s="57"/>
      <c r="AM89" s="57"/>
      <c r="AN89" s="57"/>
      <c r="AO89" s="57"/>
      <c r="AP89" s="57"/>
      <c r="AQ89" s="57"/>
      <c r="AR89" s="57"/>
      <c r="AS89" s="57"/>
      <c r="AT89" s="57"/>
      <c r="AU89" s="57"/>
      <c r="AV89" s="57"/>
      <c r="AW89" s="57"/>
      <c r="AX89" s="57"/>
      <c r="AY89" s="57"/>
      <c r="AZ89" s="57"/>
      <c r="BA89" s="58"/>
      <c r="BB89" s="54"/>
      <c r="BC89" s="132"/>
      <c r="BD89" s="63"/>
    </row>
    <row r="90" spans="1:56" s="64" customFormat="1" ht="47.25">
      <c r="A90" s="60" t="s">
        <v>689</v>
      </c>
      <c r="B90" s="61" t="s">
        <v>106</v>
      </c>
      <c r="C90" s="54" t="s">
        <v>388</v>
      </c>
      <c r="D90" s="57">
        <v>0</v>
      </c>
      <c r="E90" s="57">
        <v>0</v>
      </c>
      <c r="F90" s="57">
        <v>0</v>
      </c>
      <c r="G90" s="57">
        <v>0</v>
      </c>
      <c r="H90" s="57" t="s">
        <v>836</v>
      </c>
      <c r="I90" s="57"/>
      <c r="J90" s="57"/>
      <c r="K90" s="57"/>
      <c r="L90" s="57"/>
      <c r="M90" s="57"/>
      <c r="N90" s="57"/>
      <c r="O90" s="57"/>
      <c r="P90" s="57"/>
      <c r="Q90" s="57"/>
      <c r="R90" s="57"/>
      <c r="S90" s="57"/>
      <c r="T90" s="57"/>
      <c r="U90" s="57"/>
      <c r="V90" s="57"/>
      <c r="W90" s="57"/>
      <c r="X90" s="57"/>
      <c r="Y90" s="57"/>
      <c r="Z90" s="57"/>
      <c r="AA90" s="57"/>
      <c r="AB90" s="57"/>
      <c r="AC90" s="57">
        <f t="shared" si="67"/>
        <v>0</v>
      </c>
      <c r="AD90" s="57">
        <f t="shared" si="67"/>
        <v>0</v>
      </c>
      <c r="AE90" s="57">
        <f t="shared" si="67"/>
        <v>0</v>
      </c>
      <c r="AF90" s="57">
        <f t="shared" si="67"/>
        <v>0</v>
      </c>
      <c r="AG90" s="58"/>
      <c r="AH90" s="57"/>
      <c r="AI90" s="57"/>
      <c r="AJ90" s="57"/>
      <c r="AK90" s="57"/>
      <c r="AL90" s="57"/>
      <c r="AM90" s="57"/>
      <c r="AN90" s="57"/>
      <c r="AO90" s="57"/>
      <c r="AP90" s="57"/>
      <c r="AQ90" s="57"/>
      <c r="AR90" s="57"/>
      <c r="AS90" s="57"/>
      <c r="AT90" s="57"/>
      <c r="AU90" s="57"/>
      <c r="AV90" s="57"/>
      <c r="AW90" s="57"/>
      <c r="AX90" s="57"/>
      <c r="AY90" s="57"/>
      <c r="AZ90" s="57"/>
      <c r="BA90" s="58"/>
      <c r="BB90" s="54"/>
      <c r="BC90" s="132"/>
      <c r="BD90" s="63"/>
    </row>
    <row r="91" spans="1:56" s="64" customFormat="1" ht="47.25">
      <c r="A91" s="60" t="s">
        <v>689</v>
      </c>
      <c r="B91" s="61" t="s">
        <v>107</v>
      </c>
      <c r="C91" s="54" t="s">
        <v>389</v>
      </c>
      <c r="D91" s="57">
        <v>0</v>
      </c>
      <c r="E91" s="57">
        <v>0</v>
      </c>
      <c r="F91" s="57">
        <v>0</v>
      </c>
      <c r="G91" s="57">
        <v>0</v>
      </c>
      <c r="H91" s="57" t="s">
        <v>836</v>
      </c>
      <c r="I91" s="57"/>
      <c r="J91" s="57"/>
      <c r="K91" s="57"/>
      <c r="L91" s="57"/>
      <c r="M91" s="57"/>
      <c r="N91" s="57"/>
      <c r="O91" s="57"/>
      <c r="P91" s="57"/>
      <c r="Q91" s="57"/>
      <c r="R91" s="57"/>
      <c r="S91" s="57"/>
      <c r="T91" s="57"/>
      <c r="U91" s="57"/>
      <c r="V91" s="57"/>
      <c r="W91" s="57"/>
      <c r="X91" s="57"/>
      <c r="Y91" s="57"/>
      <c r="Z91" s="57"/>
      <c r="AA91" s="57"/>
      <c r="AB91" s="57"/>
      <c r="AC91" s="57">
        <f t="shared" si="67"/>
        <v>0</v>
      </c>
      <c r="AD91" s="57">
        <f t="shared" si="67"/>
        <v>0</v>
      </c>
      <c r="AE91" s="57">
        <f t="shared" si="67"/>
        <v>0</v>
      </c>
      <c r="AF91" s="57">
        <f t="shared" si="67"/>
        <v>0</v>
      </c>
      <c r="AG91" s="58"/>
      <c r="AH91" s="57"/>
      <c r="AI91" s="57"/>
      <c r="AJ91" s="57"/>
      <c r="AK91" s="57"/>
      <c r="AL91" s="57"/>
      <c r="AM91" s="57"/>
      <c r="AN91" s="57"/>
      <c r="AO91" s="57"/>
      <c r="AP91" s="57"/>
      <c r="AQ91" s="57"/>
      <c r="AR91" s="57"/>
      <c r="AS91" s="57"/>
      <c r="AT91" s="57"/>
      <c r="AU91" s="57"/>
      <c r="AV91" s="57"/>
      <c r="AW91" s="57"/>
      <c r="AX91" s="57"/>
      <c r="AY91" s="57"/>
      <c r="AZ91" s="57"/>
      <c r="BA91" s="58"/>
      <c r="BB91" s="54"/>
      <c r="BC91" s="132"/>
      <c r="BD91" s="63"/>
    </row>
    <row r="92" spans="1:56" s="64" customFormat="1" ht="47.25">
      <c r="A92" s="60" t="s">
        <v>689</v>
      </c>
      <c r="B92" s="61" t="s">
        <v>108</v>
      </c>
      <c r="C92" s="54" t="s">
        <v>390</v>
      </c>
      <c r="D92" s="57">
        <v>0</v>
      </c>
      <c r="E92" s="57">
        <v>0</v>
      </c>
      <c r="F92" s="57">
        <v>0</v>
      </c>
      <c r="G92" s="57">
        <v>0</v>
      </c>
      <c r="H92" s="57" t="s">
        <v>836</v>
      </c>
      <c r="I92" s="57"/>
      <c r="J92" s="57"/>
      <c r="K92" s="57"/>
      <c r="L92" s="57"/>
      <c r="M92" s="57"/>
      <c r="N92" s="57"/>
      <c r="O92" s="57"/>
      <c r="P92" s="57"/>
      <c r="Q92" s="57"/>
      <c r="R92" s="57"/>
      <c r="S92" s="57"/>
      <c r="T92" s="57"/>
      <c r="U92" s="57"/>
      <c r="V92" s="57"/>
      <c r="W92" s="57"/>
      <c r="X92" s="57"/>
      <c r="Y92" s="57"/>
      <c r="Z92" s="57"/>
      <c r="AA92" s="57"/>
      <c r="AB92" s="57"/>
      <c r="AC92" s="57">
        <f t="shared" si="67"/>
        <v>0</v>
      </c>
      <c r="AD92" s="57">
        <f t="shared" si="67"/>
        <v>0</v>
      </c>
      <c r="AE92" s="57">
        <f t="shared" si="67"/>
        <v>0</v>
      </c>
      <c r="AF92" s="57">
        <f t="shared" si="67"/>
        <v>0</v>
      </c>
      <c r="AG92" s="58" t="s">
        <v>836</v>
      </c>
      <c r="AH92" s="57"/>
      <c r="AI92" s="57"/>
      <c r="AJ92" s="57"/>
      <c r="AK92" s="57"/>
      <c r="AL92" s="57"/>
      <c r="AM92" s="57"/>
      <c r="AN92" s="57"/>
      <c r="AO92" s="57"/>
      <c r="AP92" s="57"/>
      <c r="AQ92" s="57"/>
      <c r="AR92" s="57"/>
      <c r="AS92" s="57"/>
      <c r="AT92" s="57"/>
      <c r="AU92" s="57"/>
      <c r="AV92" s="57"/>
      <c r="AW92" s="57"/>
      <c r="AX92" s="57"/>
      <c r="AY92" s="57"/>
      <c r="AZ92" s="57"/>
      <c r="BA92" s="58"/>
      <c r="BB92" s="54"/>
      <c r="BC92" s="132"/>
      <c r="BD92" s="63"/>
    </row>
    <row r="93" spans="1:56" s="64" customFormat="1" ht="47.25">
      <c r="A93" s="60" t="s">
        <v>689</v>
      </c>
      <c r="B93" s="61" t="s">
        <v>109</v>
      </c>
      <c r="C93" s="54" t="s">
        <v>391</v>
      </c>
      <c r="D93" s="57">
        <v>0</v>
      </c>
      <c r="E93" s="57">
        <v>0</v>
      </c>
      <c r="F93" s="57">
        <v>0</v>
      </c>
      <c r="G93" s="57">
        <v>0</v>
      </c>
      <c r="H93" s="57" t="s">
        <v>836</v>
      </c>
      <c r="I93" s="57"/>
      <c r="J93" s="57"/>
      <c r="K93" s="57"/>
      <c r="L93" s="57"/>
      <c r="M93" s="57"/>
      <c r="N93" s="57"/>
      <c r="O93" s="57"/>
      <c r="P93" s="57"/>
      <c r="Q93" s="57"/>
      <c r="R93" s="57"/>
      <c r="S93" s="57"/>
      <c r="T93" s="57"/>
      <c r="U93" s="57"/>
      <c r="V93" s="57"/>
      <c r="W93" s="57"/>
      <c r="X93" s="57"/>
      <c r="Y93" s="57"/>
      <c r="Z93" s="57"/>
      <c r="AA93" s="57"/>
      <c r="AB93" s="57"/>
      <c r="AC93" s="57">
        <f t="shared" si="67"/>
        <v>0</v>
      </c>
      <c r="AD93" s="57">
        <f t="shared" si="67"/>
        <v>0</v>
      </c>
      <c r="AE93" s="57">
        <f t="shared" si="67"/>
        <v>0</v>
      </c>
      <c r="AF93" s="57">
        <f t="shared" si="67"/>
        <v>0</v>
      </c>
      <c r="AG93" s="58" t="s">
        <v>836</v>
      </c>
      <c r="AH93" s="57"/>
      <c r="AI93" s="57"/>
      <c r="AJ93" s="57"/>
      <c r="AK93" s="57"/>
      <c r="AL93" s="57"/>
      <c r="AM93" s="57"/>
      <c r="AN93" s="57"/>
      <c r="AO93" s="57"/>
      <c r="AP93" s="57"/>
      <c r="AQ93" s="57"/>
      <c r="AR93" s="57"/>
      <c r="AS93" s="57"/>
      <c r="AT93" s="57"/>
      <c r="AU93" s="57"/>
      <c r="AV93" s="57"/>
      <c r="AW93" s="57"/>
      <c r="AX93" s="57"/>
      <c r="AY93" s="57"/>
      <c r="AZ93" s="57"/>
      <c r="BA93" s="58"/>
      <c r="BB93" s="54"/>
      <c r="BC93" s="132"/>
      <c r="BD93" s="63"/>
    </row>
    <row r="94" spans="1:56" s="56" customFormat="1" ht="47.25">
      <c r="A94" s="67" t="s">
        <v>696</v>
      </c>
      <c r="B94" s="68" t="s">
        <v>697</v>
      </c>
      <c r="C94" s="67" t="s">
        <v>821</v>
      </c>
      <c r="D94" s="67">
        <v>0</v>
      </c>
      <c r="E94" s="67">
        <v>0</v>
      </c>
      <c r="F94" s="67">
        <v>0</v>
      </c>
      <c r="G94" s="67">
        <v>0</v>
      </c>
      <c r="H94" s="67" t="s">
        <v>822</v>
      </c>
      <c r="I94" s="52">
        <v>0</v>
      </c>
      <c r="J94" s="52">
        <v>0</v>
      </c>
      <c r="K94" s="52">
        <v>0</v>
      </c>
      <c r="L94" s="52">
        <v>0</v>
      </c>
      <c r="M94" s="52"/>
      <c r="N94" s="52">
        <v>0</v>
      </c>
      <c r="O94" s="52">
        <v>0</v>
      </c>
      <c r="P94" s="52">
        <v>0</v>
      </c>
      <c r="Q94" s="52">
        <v>0</v>
      </c>
      <c r="R94" s="52"/>
      <c r="S94" s="52">
        <v>0</v>
      </c>
      <c r="T94" s="52">
        <v>0</v>
      </c>
      <c r="U94" s="52">
        <v>0</v>
      </c>
      <c r="V94" s="52">
        <v>0</v>
      </c>
      <c r="W94" s="52"/>
      <c r="X94" s="52">
        <v>0</v>
      </c>
      <c r="Y94" s="52">
        <v>0</v>
      </c>
      <c r="Z94" s="52">
        <v>0</v>
      </c>
      <c r="AA94" s="52">
        <v>0</v>
      </c>
      <c r="AB94" s="52"/>
      <c r="AC94" s="52">
        <f t="shared" si="67"/>
        <v>0</v>
      </c>
      <c r="AD94" s="52">
        <f t="shared" si="67"/>
        <v>0</v>
      </c>
      <c r="AE94" s="52">
        <f t="shared" si="67"/>
        <v>0</v>
      </c>
      <c r="AF94" s="52">
        <f t="shared" si="67"/>
        <v>0</v>
      </c>
      <c r="AG94" s="53"/>
      <c r="AH94" s="52">
        <v>0</v>
      </c>
      <c r="AI94" s="52">
        <v>0</v>
      </c>
      <c r="AJ94" s="52">
        <v>0</v>
      </c>
      <c r="AK94" s="52">
        <v>0</v>
      </c>
      <c r="AL94" s="52"/>
      <c r="AM94" s="52">
        <v>0</v>
      </c>
      <c r="AN94" s="52">
        <v>0</v>
      </c>
      <c r="AO94" s="52">
        <v>0</v>
      </c>
      <c r="AP94" s="52">
        <v>0</v>
      </c>
      <c r="AQ94" s="52"/>
      <c r="AR94" s="52">
        <v>0</v>
      </c>
      <c r="AS94" s="52">
        <v>0</v>
      </c>
      <c r="AT94" s="52">
        <v>0</v>
      </c>
      <c r="AU94" s="52">
        <v>0</v>
      </c>
      <c r="AV94" s="52"/>
      <c r="AW94" s="52">
        <v>0</v>
      </c>
      <c r="AX94" s="52">
        <v>0</v>
      </c>
      <c r="AY94" s="52">
        <v>0</v>
      </c>
      <c r="AZ94" s="52">
        <v>0</v>
      </c>
      <c r="BA94" s="53"/>
      <c r="BB94" s="54"/>
      <c r="BC94" s="131"/>
      <c r="BD94" s="55"/>
    </row>
    <row r="95" spans="1:56" s="56" customFormat="1" ht="47.25">
      <c r="A95" s="70" t="s">
        <v>692</v>
      </c>
      <c r="B95" s="71" t="s">
        <v>693</v>
      </c>
      <c r="C95" s="72" t="s">
        <v>821</v>
      </c>
      <c r="D95" s="72">
        <v>0.88</v>
      </c>
      <c r="E95" s="72">
        <v>0</v>
      </c>
      <c r="F95" s="72">
        <v>38.42799999999999</v>
      </c>
      <c r="G95" s="72">
        <v>0</v>
      </c>
      <c r="H95" s="72" t="s">
        <v>822</v>
      </c>
      <c r="I95" s="52">
        <f>I96+I136</f>
        <v>0</v>
      </c>
      <c r="J95" s="52">
        <f>J96+J136</f>
        <v>0</v>
      </c>
      <c r="K95" s="52">
        <f>K96+K136</f>
        <v>0</v>
      </c>
      <c r="L95" s="52">
        <f>L96+L136</f>
        <v>0</v>
      </c>
      <c r="M95" s="52"/>
      <c r="N95" s="52">
        <f>N96+N136</f>
        <v>0.88</v>
      </c>
      <c r="O95" s="52">
        <f>O96+O136</f>
        <v>0</v>
      </c>
      <c r="P95" s="52">
        <f>P96+P136</f>
        <v>7.1959999999999997</v>
      </c>
      <c r="Q95" s="52">
        <f>Q96+Q136</f>
        <v>0</v>
      </c>
      <c r="R95" s="52"/>
      <c r="S95" s="52">
        <f>S96+S136</f>
        <v>0</v>
      </c>
      <c r="T95" s="52">
        <f>T96+T136</f>
        <v>0</v>
      </c>
      <c r="U95" s="52">
        <f>U96+U136</f>
        <v>0</v>
      </c>
      <c r="V95" s="52">
        <f>V96+V136</f>
        <v>0</v>
      </c>
      <c r="W95" s="52"/>
      <c r="X95" s="52">
        <f>X96+X136</f>
        <v>0</v>
      </c>
      <c r="Y95" s="52">
        <f>Y96+Y136</f>
        <v>0</v>
      </c>
      <c r="Z95" s="52">
        <f>Z96+Z136</f>
        <v>31.232000000000006</v>
      </c>
      <c r="AA95" s="52">
        <f>AA96+AA136</f>
        <v>0</v>
      </c>
      <c r="AB95" s="52"/>
      <c r="AC95" s="52">
        <f t="shared" si="67"/>
        <v>0.98</v>
      </c>
      <c r="AD95" s="52">
        <f t="shared" si="67"/>
        <v>0</v>
      </c>
      <c r="AE95" s="52">
        <f t="shared" si="67"/>
        <v>22.445</v>
      </c>
      <c r="AF95" s="52">
        <f t="shared" si="67"/>
        <v>0</v>
      </c>
      <c r="AG95" s="53"/>
      <c r="AH95" s="52">
        <f>AH96+AH136</f>
        <v>0</v>
      </c>
      <c r="AI95" s="52">
        <f>AI96+AI136</f>
        <v>0</v>
      </c>
      <c r="AJ95" s="52">
        <f>AJ96+AJ136</f>
        <v>0</v>
      </c>
      <c r="AK95" s="52">
        <f>AK96+AK136</f>
        <v>0</v>
      </c>
      <c r="AL95" s="52"/>
      <c r="AM95" s="52">
        <f>AM96+AM136</f>
        <v>0.88</v>
      </c>
      <c r="AN95" s="52">
        <f>AN96+AN136</f>
        <v>0</v>
      </c>
      <c r="AO95" s="52">
        <f>AO96+AO136</f>
        <v>7.1959999999999997</v>
      </c>
      <c r="AP95" s="52">
        <f>AP96+AP136</f>
        <v>0</v>
      </c>
      <c r="AQ95" s="52"/>
      <c r="AR95" s="52">
        <f>AR96+AR136</f>
        <v>0</v>
      </c>
      <c r="AS95" s="52">
        <f>AS96+AS136</f>
        <v>0</v>
      </c>
      <c r="AT95" s="52">
        <f>AT96+AT136</f>
        <v>0.317</v>
      </c>
      <c r="AU95" s="52">
        <f>AU96+AU136</f>
        <v>0</v>
      </c>
      <c r="AV95" s="52"/>
      <c r="AW95" s="52">
        <f>AW96+AW136</f>
        <v>0.1</v>
      </c>
      <c r="AX95" s="52">
        <f>AX96+AX136</f>
        <v>0</v>
      </c>
      <c r="AY95" s="52">
        <f>AY96+AY136</f>
        <v>14.931999999999999</v>
      </c>
      <c r="AZ95" s="52">
        <f>AZ96+AZ136</f>
        <v>0</v>
      </c>
      <c r="BA95" s="53"/>
      <c r="BB95" s="54"/>
      <c r="BC95" s="131"/>
      <c r="BD95" s="55"/>
    </row>
    <row r="96" spans="1:56" s="56" customFormat="1" ht="31.5">
      <c r="A96" s="67" t="s">
        <v>694</v>
      </c>
      <c r="B96" s="68" t="s">
        <v>695</v>
      </c>
      <c r="C96" s="67" t="s">
        <v>821</v>
      </c>
      <c r="D96" s="67">
        <v>0.88</v>
      </c>
      <c r="E96" s="67">
        <v>0</v>
      </c>
      <c r="F96" s="67">
        <v>38.42799999999999</v>
      </c>
      <c r="G96" s="67">
        <v>0</v>
      </c>
      <c r="H96" s="67" t="s">
        <v>822</v>
      </c>
      <c r="I96" s="52">
        <f>SUM(I97:I135)</f>
        <v>0</v>
      </c>
      <c r="J96" s="52">
        <f>SUM(J97:J135)</f>
        <v>0</v>
      </c>
      <c r="K96" s="52">
        <f>SUM(K97:K135)</f>
        <v>0</v>
      </c>
      <c r="L96" s="52">
        <f>SUM(L97:L135)</f>
        <v>0</v>
      </c>
      <c r="M96" s="52"/>
      <c r="N96" s="52">
        <f>SUM(N97:N135)</f>
        <v>0.88</v>
      </c>
      <c r="O96" s="52">
        <f>SUM(O97:O135)</f>
        <v>0</v>
      </c>
      <c r="P96" s="52">
        <f>SUM(P97:P135)</f>
        <v>7.1959999999999997</v>
      </c>
      <c r="Q96" s="52">
        <f>SUM(Q97:Q135)</f>
        <v>0</v>
      </c>
      <c r="R96" s="52"/>
      <c r="S96" s="52">
        <f>SUM(S97:S135)</f>
        <v>0</v>
      </c>
      <c r="T96" s="52">
        <f>SUM(T97:T135)</f>
        <v>0</v>
      </c>
      <c r="U96" s="52">
        <f>SUM(U97:U135)</f>
        <v>0</v>
      </c>
      <c r="V96" s="52">
        <f>SUM(V97:V135)</f>
        <v>0</v>
      </c>
      <c r="W96" s="52"/>
      <c r="X96" s="52">
        <f>SUM(X97:X135)</f>
        <v>0</v>
      </c>
      <c r="Y96" s="52">
        <f>SUM(Y97:Y135)</f>
        <v>0</v>
      </c>
      <c r="Z96" s="52">
        <f>SUM(Z97:Z135)</f>
        <v>31.232000000000006</v>
      </c>
      <c r="AA96" s="52">
        <f>SUM(AA97:AA135)</f>
        <v>0</v>
      </c>
      <c r="AB96" s="52"/>
      <c r="AC96" s="52">
        <f t="shared" si="67"/>
        <v>0.98</v>
      </c>
      <c r="AD96" s="52">
        <f t="shared" si="67"/>
        <v>0</v>
      </c>
      <c r="AE96" s="52">
        <f t="shared" si="67"/>
        <v>22.445</v>
      </c>
      <c r="AF96" s="52">
        <f t="shared" si="67"/>
        <v>0</v>
      </c>
      <c r="AG96" s="53"/>
      <c r="AH96" s="52">
        <f>SUM(AH97:AH135)</f>
        <v>0</v>
      </c>
      <c r="AI96" s="52">
        <f>SUM(AI97:AI135)</f>
        <v>0</v>
      </c>
      <c r="AJ96" s="52">
        <f>SUM(AJ97:AJ135)</f>
        <v>0</v>
      </c>
      <c r="AK96" s="52">
        <f>SUM(AK97:AK135)</f>
        <v>0</v>
      </c>
      <c r="AL96" s="52"/>
      <c r="AM96" s="52">
        <f>SUM(AM97:AM135)</f>
        <v>0.88</v>
      </c>
      <c r="AN96" s="52">
        <f>SUM(AN97:AN135)</f>
        <v>0</v>
      </c>
      <c r="AO96" s="52">
        <f>SUM(AO97:AO135)</f>
        <v>7.1959999999999997</v>
      </c>
      <c r="AP96" s="52">
        <f>SUM(AP97:AP135)</f>
        <v>0</v>
      </c>
      <c r="AQ96" s="52"/>
      <c r="AR96" s="52">
        <f>SUM(AR97:AR135)</f>
        <v>0</v>
      </c>
      <c r="AS96" s="52">
        <f>SUM(AS97:AS135)</f>
        <v>0</v>
      </c>
      <c r="AT96" s="52">
        <f>SUM(AT97:AT135)</f>
        <v>0.317</v>
      </c>
      <c r="AU96" s="52">
        <f>SUM(AU97:AU135)</f>
        <v>0</v>
      </c>
      <c r="AV96" s="52"/>
      <c r="AW96" s="52">
        <f>SUM(AW97:AW135)</f>
        <v>0.1</v>
      </c>
      <c r="AX96" s="52">
        <f>SUM(AX97:AX135)</f>
        <v>0</v>
      </c>
      <c r="AY96" s="52">
        <f>SUM(AY97:AY135)</f>
        <v>14.931999999999999</v>
      </c>
      <c r="AZ96" s="52">
        <f>SUM(AZ97:AZ135)</f>
        <v>0</v>
      </c>
      <c r="BA96" s="53"/>
      <c r="BB96" s="54"/>
      <c r="BC96" s="131"/>
      <c r="BD96" s="55"/>
    </row>
    <row r="97" spans="1:56" s="56" customFormat="1" ht="47.25">
      <c r="A97" s="60" t="s">
        <v>694</v>
      </c>
      <c r="B97" s="61" t="s">
        <v>10</v>
      </c>
      <c r="C97" s="54" t="s">
        <v>838</v>
      </c>
      <c r="D97" s="57">
        <v>0</v>
      </c>
      <c r="E97" s="57">
        <v>0</v>
      </c>
      <c r="F97" s="57">
        <v>1.2</v>
      </c>
      <c r="G97" s="57">
        <v>0</v>
      </c>
      <c r="H97" s="57">
        <v>0</v>
      </c>
      <c r="I97" s="52"/>
      <c r="J97" s="52"/>
      <c r="K97" s="52"/>
      <c r="L97" s="52"/>
      <c r="M97" s="52"/>
      <c r="N97" s="52"/>
      <c r="O97" s="52"/>
      <c r="P97" s="52"/>
      <c r="Q97" s="52"/>
      <c r="R97" s="52"/>
      <c r="S97" s="52"/>
      <c r="T97" s="52"/>
      <c r="U97" s="52"/>
      <c r="V97" s="52"/>
      <c r="W97" s="52"/>
      <c r="X97" s="57">
        <v>0</v>
      </c>
      <c r="Y97" s="57">
        <v>0</v>
      </c>
      <c r="Z97" s="57">
        <v>1.2</v>
      </c>
      <c r="AA97" s="57">
        <v>0</v>
      </c>
      <c r="AB97" s="57">
        <v>0</v>
      </c>
      <c r="AC97" s="52">
        <f t="shared" ref="AC97:AF112" si="68">AH97+AM97+AR97+AW97</f>
        <v>0</v>
      </c>
      <c r="AD97" s="52">
        <f t="shared" si="68"/>
        <v>0</v>
      </c>
      <c r="AE97" s="52">
        <f t="shared" si="68"/>
        <v>0</v>
      </c>
      <c r="AF97" s="52">
        <f t="shared" si="68"/>
        <v>0</v>
      </c>
      <c r="AG97" s="53"/>
      <c r="AH97" s="52"/>
      <c r="AI97" s="52"/>
      <c r="AJ97" s="52"/>
      <c r="AK97" s="52"/>
      <c r="AL97" s="52"/>
      <c r="AM97" s="52"/>
      <c r="AN97" s="52"/>
      <c r="AO97" s="52"/>
      <c r="AP97" s="52"/>
      <c r="AQ97" s="52"/>
      <c r="AR97" s="52"/>
      <c r="AS97" s="52"/>
      <c r="AT97" s="52"/>
      <c r="AU97" s="52"/>
      <c r="AV97" s="52"/>
      <c r="AW97" s="52"/>
      <c r="AX97" s="52"/>
      <c r="AY97" s="52"/>
      <c r="AZ97" s="52"/>
      <c r="BA97" s="53"/>
      <c r="BB97" s="54"/>
      <c r="BC97" s="131"/>
      <c r="BD97" s="55"/>
    </row>
    <row r="98" spans="1:56" s="56" customFormat="1" ht="31.5">
      <c r="A98" s="60" t="s">
        <v>694</v>
      </c>
      <c r="B98" s="61" t="s">
        <v>460</v>
      </c>
      <c r="C98" s="54" t="s">
        <v>557</v>
      </c>
      <c r="D98" s="57">
        <v>0</v>
      </c>
      <c r="E98" s="57">
        <v>0</v>
      </c>
      <c r="F98" s="57">
        <v>0.1</v>
      </c>
      <c r="G98" s="57">
        <v>0</v>
      </c>
      <c r="H98" s="57">
        <v>0</v>
      </c>
      <c r="I98" s="52"/>
      <c r="J98" s="52"/>
      <c r="K98" s="52"/>
      <c r="L98" s="52"/>
      <c r="M98" s="52"/>
      <c r="N98" s="52"/>
      <c r="O98" s="52"/>
      <c r="P98" s="52"/>
      <c r="Q98" s="52"/>
      <c r="R98" s="52"/>
      <c r="S98" s="52"/>
      <c r="T98" s="52"/>
      <c r="U98" s="52"/>
      <c r="V98" s="52"/>
      <c r="W98" s="52"/>
      <c r="X98" s="57">
        <v>0</v>
      </c>
      <c r="Y98" s="57">
        <v>0</v>
      </c>
      <c r="Z98" s="57">
        <v>0.1</v>
      </c>
      <c r="AA98" s="57">
        <v>0</v>
      </c>
      <c r="AB98" s="57">
        <v>0</v>
      </c>
      <c r="AC98" s="52">
        <f t="shared" si="68"/>
        <v>0</v>
      </c>
      <c r="AD98" s="52">
        <f t="shared" si="68"/>
        <v>0</v>
      </c>
      <c r="AE98" s="52">
        <f t="shared" si="68"/>
        <v>0</v>
      </c>
      <c r="AF98" s="52">
        <f t="shared" si="68"/>
        <v>0</v>
      </c>
      <c r="AG98" s="53"/>
      <c r="AH98" s="52"/>
      <c r="AI98" s="52"/>
      <c r="AJ98" s="52"/>
      <c r="AK98" s="52"/>
      <c r="AL98" s="52"/>
      <c r="AM98" s="52"/>
      <c r="AN98" s="52"/>
      <c r="AO98" s="52"/>
      <c r="AP98" s="52"/>
      <c r="AQ98" s="52"/>
      <c r="AR98" s="52"/>
      <c r="AS98" s="52"/>
      <c r="AT98" s="52"/>
      <c r="AU98" s="52"/>
      <c r="AV98" s="52"/>
      <c r="AW98" s="52"/>
      <c r="AX98" s="52"/>
      <c r="AY98" s="52"/>
      <c r="AZ98" s="52"/>
      <c r="BA98" s="53"/>
      <c r="BB98" s="54"/>
      <c r="BC98" s="131"/>
      <c r="BD98" s="55"/>
    </row>
    <row r="99" spans="1:56" s="64" customFormat="1" ht="94.5">
      <c r="A99" s="60" t="s">
        <v>694</v>
      </c>
      <c r="B99" s="61" t="s">
        <v>147</v>
      </c>
      <c r="C99" s="54" t="s">
        <v>368</v>
      </c>
      <c r="D99" s="57">
        <v>0</v>
      </c>
      <c r="E99" s="57">
        <v>0</v>
      </c>
      <c r="F99" s="57">
        <v>8.01</v>
      </c>
      <c r="G99" s="57">
        <v>0</v>
      </c>
      <c r="H99" s="57" t="s">
        <v>839</v>
      </c>
      <c r="I99" s="57"/>
      <c r="J99" s="57"/>
      <c r="K99" s="57"/>
      <c r="L99" s="57"/>
      <c r="M99" s="57"/>
      <c r="N99" s="57"/>
      <c r="O99" s="57"/>
      <c r="P99" s="57"/>
      <c r="Q99" s="57"/>
      <c r="R99" s="57"/>
      <c r="S99" s="57"/>
      <c r="T99" s="57"/>
      <c r="U99" s="57"/>
      <c r="V99" s="57"/>
      <c r="W99" s="57"/>
      <c r="X99" s="57">
        <v>0</v>
      </c>
      <c r="Y99" s="57">
        <v>0</v>
      </c>
      <c r="Z99" s="57">
        <v>8.01</v>
      </c>
      <c r="AA99" s="57">
        <v>0</v>
      </c>
      <c r="AB99" s="57" t="s">
        <v>839</v>
      </c>
      <c r="AC99" s="57">
        <f t="shared" si="68"/>
        <v>0</v>
      </c>
      <c r="AD99" s="57">
        <f t="shared" si="68"/>
        <v>0</v>
      </c>
      <c r="AE99" s="57">
        <f t="shared" si="68"/>
        <v>0</v>
      </c>
      <c r="AF99" s="57">
        <f t="shared" si="68"/>
        <v>0</v>
      </c>
      <c r="AG99" s="58"/>
      <c r="AH99" s="57"/>
      <c r="AI99" s="57"/>
      <c r="AJ99" s="57"/>
      <c r="AK99" s="57"/>
      <c r="AL99" s="57"/>
      <c r="AM99" s="57"/>
      <c r="AN99" s="57"/>
      <c r="AO99" s="57"/>
      <c r="AP99" s="57"/>
      <c r="AQ99" s="57"/>
      <c r="AR99" s="57"/>
      <c r="AS99" s="57"/>
      <c r="AT99" s="57"/>
      <c r="AU99" s="57"/>
      <c r="AV99" s="57"/>
      <c r="AW99" s="57"/>
      <c r="AX99" s="57"/>
      <c r="AY99" s="57"/>
      <c r="AZ99" s="57"/>
      <c r="BA99" s="58"/>
      <c r="BB99" s="54"/>
      <c r="BC99" s="132"/>
      <c r="BD99" s="63"/>
    </row>
    <row r="100" spans="1:56" s="56" customFormat="1" ht="31.5">
      <c r="A100" s="60" t="s">
        <v>694</v>
      </c>
      <c r="B100" s="61" t="s">
        <v>183</v>
      </c>
      <c r="C100" s="54"/>
      <c r="D100" s="57"/>
      <c r="E100" s="57"/>
      <c r="F100" s="57"/>
      <c r="G100" s="57"/>
      <c r="H100" s="57"/>
      <c r="I100" s="52"/>
      <c r="J100" s="52"/>
      <c r="K100" s="52"/>
      <c r="L100" s="52"/>
      <c r="M100" s="52"/>
      <c r="N100" s="52"/>
      <c r="O100" s="52"/>
      <c r="P100" s="52"/>
      <c r="Q100" s="52"/>
      <c r="R100" s="52"/>
      <c r="S100" s="52"/>
      <c r="T100" s="52"/>
      <c r="U100" s="52"/>
      <c r="V100" s="52"/>
      <c r="W100" s="52"/>
      <c r="X100" s="52"/>
      <c r="Y100" s="52"/>
      <c r="Z100" s="52"/>
      <c r="AA100" s="52"/>
      <c r="AB100" s="52"/>
      <c r="AC100" s="52">
        <f t="shared" si="68"/>
        <v>0</v>
      </c>
      <c r="AD100" s="52">
        <f t="shared" si="68"/>
        <v>0</v>
      </c>
      <c r="AE100" s="52">
        <f t="shared" si="68"/>
        <v>0.71599999999999997</v>
      </c>
      <c r="AF100" s="52">
        <f t="shared" si="68"/>
        <v>0</v>
      </c>
      <c r="AG100" s="53"/>
      <c r="AH100" s="52"/>
      <c r="AI100" s="52"/>
      <c r="AJ100" s="52"/>
      <c r="AK100" s="52"/>
      <c r="AL100" s="52"/>
      <c r="AM100" s="52"/>
      <c r="AN100" s="52"/>
      <c r="AO100" s="52"/>
      <c r="AP100" s="52"/>
      <c r="AQ100" s="52"/>
      <c r="AR100" s="52"/>
      <c r="AS100" s="52"/>
      <c r="AT100" s="52"/>
      <c r="AU100" s="52"/>
      <c r="AV100" s="52"/>
      <c r="AW100" s="52"/>
      <c r="AX100" s="52"/>
      <c r="AY100" s="52">
        <v>0.71599999999999997</v>
      </c>
      <c r="AZ100" s="52"/>
      <c r="BA100" s="53"/>
      <c r="BB100" s="54"/>
      <c r="BC100" s="131"/>
      <c r="BD100" s="55"/>
    </row>
    <row r="101" spans="1:56" s="56" customFormat="1" ht="31.5">
      <c r="A101" s="60" t="s">
        <v>694</v>
      </c>
      <c r="B101" s="61" t="s">
        <v>75</v>
      </c>
      <c r="C101" s="54" t="s">
        <v>334</v>
      </c>
      <c r="D101" s="57">
        <v>0</v>
      </c>
      <c r="E101" s="57">
        <v>0</v>
      </c>
      <c r="F101" s="57">
        <v>1.04</v>
      </c>
      <c r="G101" s="57">
        <v>0</v>
      </c>
      <c r="H101" s="57">
        <v>0</v>
      </c>
      <c r="I101" s="52"/>
      <c r="J101" s="52"/>
      <c r="K101" s="52"/>
      <c r="L101" s="52"/>
      <c r="M101" s="52"/>
      <c r="N101" s="52"/>
      <c r="O101" s="52"/>
      <c r="P101" s="52"/>
      <c r="Q101" s="52"/>
      <c r="R101" s="52"/>
      <c r="S101" s="52"/>
      <c r="T101" s="52"/>
      <c r="U101" s="52"/>
      <c r="V101" s="52"/>
      <c r="W101" s="52"/>
      <c r="X101" s="57">
        <v>0</v>
      </c>
      <c r="Y101" s="57">
        <v>0</v>
      </c>
      <c r="Z101" s="57">
        <v>1.04</v>
      </c>
      <c r="AA101" s="57">
        <v>0</v>
      </c>
      <c r="AB101" s="57">
        <v>0</v>
      </c>
      <c r="AC101" s="52">
        <f t="shared" si="68"/>
        <v>0</v>
      </c>
      <c r="AD101" s="52">
        <f t="shared" si="68"/>
        <v>0</v>
      </c>
      <c r="AE101" s="52">
        <f t="shared" si="68"/>
        <v>0.20799999999999999</v>
      </c>
      <c r="AF101" s="52">
        <f t="shared" si="68"/>
        <v>0</v>
      </c>
      <c r="AG101" s="53"/>
      <c r="AH101" s="52"/>
      <c r="AI101" s="52"/>
      <c r="AJ101" s="52"/>
      <c r="AK101" s="52"/>
      <c r="AL101" s="52"/>
      <c r="AM101" s="52"/>
      <c r="AN101" s="52"/>
      <c r="AO101" s="52"/>
      <c r="AP101" s="52"/>
      <c r="AQ101" s="52"/>
      <c r="AR101" s="52"/>
      <c r="AS101" s="52"/>
      <c r="AT101" s="52"/>
      <c r="AU101" s="52"/>
      <c r="AV101" s="52"/>
      <c r="AW101" s="52"/>
      <c r="AX101" s="52"/>
      <c r="AY101" s="52">
        <v>0.20799999999999999</v>
      </c>
      <c r="AZ101" s="52"/>
      <c r="BA101" s="53"/>
      <c r="BB101" s="54"/>
      <c r="BC101" s="131"/>
      <c r="BD101" s="55"/>
    </row>
    <row r="102" spans="1:56" s="56" customFormat="1" ht="47.25">
      <c r="A102" s="60" t="s">
        <v>694</v>
      </c>
      <c r="B102" s="61" t="s">
        <v>76</v>
      </c>
      <c r="C102" s="54" t="s">
        <v>335</v>
      </c>
      <c r="D102" s="57">
        <v>0</v>
      </c>
      <c r="E102" s="57">
        <v>0</v>
      </c>
      <c r="F102" s="57">
        <v>0.18</v>
      </c>
      <c r="G102" s="57">
        <v>0</v>
      </c>
      <c r="H102" s="57">
        <v>0</v>
      </c>
      <c r="I102" s="52"/>
      <c r="J102" s="52"/>
      <c r="K102" s="52"/>
      <c r="L102" s="52"/>
      <c r="M102" s="52"/>
      <c r="N102" s="52"/>
      <c r="O102" s="52"/>
      <c r="P102" s="52"/>
      <c r="Q102" s="52"/>
      <c r="R102" s="52"/>
      <c r="S102" s="52"/>
      <c r="T102" s="52"/>
      <c r="U102" s="52"/>
      <c r="V102" s="52"/>
      <c r="W102" s="52"/>
      <c r="X102" s="57">
        <v>0</v>
      </c>
      <c r="Y102" s="57">
        <v>0</v>
      </c>
      <c r="Z102" s="57">
        <v>0.18</v>
      </c>
      <c r="AA102" s="57">
        <v>0</v>
      </c>
      <c r="AB102" s="57">
        <v>0</v>
      </c>
      <c r="AC102" s="52">
        <f t="shared" si="68"/>
        <v>0</v>
      </c>
      <c r="AD102" s="52">
        <f t="shared" si="68"/>
        <v>0</v>
      </c>
      <c r="AE102" s="52">
        <f t="shared" si="68"/>
        <v>0.35899999999999999</v>
      </c>
      <c r="AF102" s="52">
        <f t="shared" si="68"/>
        <v>0</v>
      </c>
      <c r="AG102" s="53"/>
      <c r="AH102" s="52"/>
      <c r="AI102" s="52"/>
      <c r="AJ102" s="52"/>
      <c r="AK102" s="52"/>
      <c r="AL102" s="52"/>
      <c r="AM102" s="52"/>
      <c r="AN102" s="52"/>
      <c r="AO102" s="52"/>
      <c r="AP102" s="52"/>
      <c r="AQ102" s="52"/>
      <c r="AR102" s="52"/>
      <c r="AS102" s="52"/>
      <c r="AT102" s="52"/>
      <c r="AU102" s="52"/>
      <c r="AV102" s="52"/>
      <c r="AW102" s="52"/>
      <c r="AX102" s="52"/>
      <c r="AY102" s="52">
        <v>0.35899999999999999</v>
      </c>
      <c r="AZ102" s="52"/>
      <c r="BA102" s="53"/>
      <c r="BB102" s="54"/>
      <c r="BC102" s="131"/>
      <c r="BD102" s="55"/>
    </row>
    <row r="103" spans="1:56" s="56" customFormat="1" ht="63">
      <c r="A103" s="60" t="s">
        <v>694</v>
      </c>
      <c r="B103" s="61" t="s">
        <v>840</v>
      </c>
      <c r="C103" s="54"/>
      <c r="D103" s="57"/>
      <c r="E103" s="57"/>
      <c r="F103" s="57"/>
      <c r="G103" s="57"/>
      <c r="H103" s="57"/>
      <c r="I103" s="52"/>
      <c r="J103" s="52"/>
      <c r="K103" s="52"/>
      <c r="L103" s="52"/>
      <c r="M103" s="52"/>
      <c r="N103" s="52"/>
      <c r="O103" s="52"/>
      <c r="P103" s="52"/>
      <c r="Q103" s="52"/>
      <c r="R103" s="52"/>
      <c r="S103" s="52"/>
      <c r="T103" s="52"/>
      <c r="U103" s="52"/>
      <c r="V103" s="52"/>
      <c r="W103" s="52"/>
      <c r="X103" s="57"/>
      <c r="Y103" s="57"/>
      <c r="Z103" s="57"/>
      <c r="AA103" s="57"/>
      <c r="AB103" s="57"/>
      <c r="AC103" s="52">
        <f t="shared" si="68"/>
        <v>0.1</v>
      </c>
      <c r="AD103" s="52">
        <f t="shared" si="68"/>
        <v>0</v>
      </c>
      <c r="AE103" s="52">
        <f t="shared" si="68"/>
        <v>2.3210000000000002</v>
      </c>
      <c r="AF103" s="52">
        <f t="shared" si="68"/>
        <v>0</v>
      </c>
      <c r="AG103" s="53"/>
      <c r="AH103" s="52"/>
      <c r="AI103" s="52"/>
      <c r="AJ103" s="52"/>
      <c r="AK103" s="52"/>
      <c r="AL103" s="52"/>
      <c r="AM103" s="52"/>
      <c r="AN103" s="52"/>
      <c r="AO103" s="52"/>
      <c r="AP103" s="52"/>
      <c r="AQ103" s="52"/>
      <c r="AR103" s="52"/>
      <c r="AS103" s="52"/>
      <c r="AT103" s="52"/>
      <c r="AU103" s="52"/>
      <c r="AV103" s="52"/>
      <c r="AW103" s="52">
        <v>0.1</v>
      </c>
      <c r="AX103" s="52"/>
      <c r="AY103" s="52">
        <v>2.3210000000000002</v>
      </c>
      <c r="AZ103" s="52"/>
      <c r="BA103" s="53"/>
      <c r="BB103" s="54"/>
      <c r="BC103" s="131"/>
      <c r="BD103" s="55"/>
    </row>
    <row r="104" spans="1:56" s="56" customFormat="1">
      <c r="A104" s="60" t="s">
        <v>694</v>
      </c>
      <c r="B104" s="61" t="s">
        <v>77</v>
      </c>
      <c r="C104" s="54" t="s">
        <v>336</v>
      </c>
      <c r="D104" s="57">
        <v>0</v>
      </c>
      <c r="E104" s="57">
        <v>0</v>
      </c>
      <c r="F104" s="57">
        <v>2</v>
      </c>
      <c r="G104" s="57">
        <v>0</v>
      </c>
      <c r="H104" s="57">
        <v>0</v>
      </c>
      <c r="I104" s="52"/>
      <c r="J104" s="52"/>
      <c r="K104" s="52"/>
      <c r="L104" s="52"/>
      <c r="M104" s="52"/>
      <c r="N104" s="52"/>
      <c r="O104" s="52"/>
      <c r="P104" s="52"/>
      <c r="Q104" s="52"/>
      <c r="R104" s="52"/>
      <c r="S104" s="52"/>
      <c r="T104" s="52"/>
      <c r="U104" s="52"/>
      <c r="V104" s="52"/>
      <c r="W104" s="52"/>
      <c r="X104" s="57">
        <v>0</v>
      </c>
      <c r="Y104" s="57">
        <v>0</v>
      </c>
      <c r="Z104" s="57">
        <v>2</v>
      </c>
      <c r="AA104" s="57">
        <v>0</v>
      </c>
      <c r="AB104" s="57">
        <v>0</v>
      </c>
      <c r="AC104" s="52">
        <f t="shared" si="68"/>
        <v>0</v>
      </c>
      <c r="AD104" s="52">
        <f t="shared" si="68"/>
        <v>0</v>
      </c>
      <c r="AE104" s="52">
        <f t="shared" si="68"/>
        <v>0</v>
      </c>
      <c r="AF104" s="52">
        <f t="shared" si="68"/>
        <v>0</v>
      </c>
      <c r="AG104" s="53"/>
      <c r="AH104" s="52"/>
      <c r="AI104" s="52"/>
      <c r="AJ104" s="52"/>
      <c r="AK104" s="52"/>
      <c r="AL104" s="52"/>
      <c r="AM104" s="52"/>
      <c r="AN104" s="52"/>
      <c r="AO104" s="52"/>
      <c r="AP104" s="52"/>
      <c r="AQ104" s="52"/>
      <c r="AR104" s="52"/>
      <c r="AS104" s="52"/>
      <c r="AT104" s="52"/>
      <c r="AU104" s="52"/>
      <c r="AV104" s="52"/>
      <c r="AW104" s="52"/>
      <c r="AX104" s="52"/>
      <c r="AY104" s="52"/>
      <c r="AZ104" s="52"/>
      <c r="BA104" s="53"/>
      <c r="BB104" s="54"/>
      <c r="BC104" s="131"/>
      <c r="BD104" s="55"/>
    </row>
    <row r="105" spans="1:56" s="56" customFormat="1" ht="31.5">
      <c r="A105" s="60" t="s">
        <v>694</v>
      </c>
      <c r="B105" s="61" t="s">
        <v>841</v>
      </c>
      <c r="C105" s="54" t="s">
        <v>586</v>
      </c>
      <c r="D105" s="57">
        <v>0</v>
      </c>
      <c r="E105" s="57">
        <v>0</v>
      </c>
      <c r="F105" s="57">
        <v>0.35</v>
      </c>
      <c r="G105" s="57">
        <v>0</v>
      </c>
      <c r="H105" s="57">
        <v>0</v>
      </c>
      <c r="I105" s="52"/>
      <c r="J105" s="52"/>
      <c r="K105" s="52"/>
      <c r="L105" s="52"/>
      <c r="M105" s="52"/>
      <c r="N105" s="52"/>
      <c r="O105" s="52"/>
      <c r="P105" s="52"/>
      <c r="Q105" s="52"/>
      <c r="R105" s="52"/>
      <c r="S105" s="52"/>
      <c r="T105" s="52"/>
      <c r="U105" s="52"/>
      <c r="V105" s="52"/>
      <c r="W105" s="52"/>
      <c r="X105" s="57">
        <v>0</v>
      </c>
      <c r="Y105" s="57">
        <v>0</v>
      </c>
      <c r="Z105" s="57">
        <v>0.35</v>
      </c>
      <c r="AA105" s="57">
        <v>0</v>
      </c>
      <c r="AB105" s="57">
        <v>0</v>
      </c>
      <c r="AC105" s="52">
        <f t="shared" si="68"/>
        <v>0</v>
      </c>
      <c r="AD105" s="52">
        <f t="shared" si="68"/>
        <v>0</v>
      </c>
      <c r="AE105" s="52">
        <f t="shared" si="68"/>
        <v>0</v>
      </c>
      <c r="AF105" s="52">
        <f t="shared" si="68"/>
        <v>0</v>
      </c>
      <c r="AG105" s="53"/>
      <c r="AH105" s="52"/>
      <c r="AI105" s="52"/>
      <c r="AJ105" s="52"/>
      <c r="AK105" s="52"/>
      <c r="AL105" s="52"/>
      <c r="AM105" s="52"/>
      <c r="AN105" s="52"/>
      <c r="AO105" s="52"/>
      <c r="AP105" s="52"/>
      <c r="AQ105" s="52"/>
      <c r="AR105" s="52"/>
      <c r="AS105" s="52"/>
      <c r="AT105" s="52"/>
      <c r="AU105" s="52"/>
      <c r="AV105" s="52"/>
      <c r="AW105" s="52"/>
      <c r="AX105" s="52"/>
      <c r="AY105" s="52"/>
      <c r="AZ105" s="52"/>
      <c r="BA105" s="53"/>
      <c r="BB105" s="54"/>
      <c r="BC105" s="131"/>
      <c r="BD105" s="55"/>
    </row>
    <row r="106" spans="1:56" s="56" customFormat="1" ht="31.5">
      <c r="A106" s="60" t="s">
        <v>694</v>
      </c>
      <c r="B106" s="61" t="s">
        <v>79</v>
      </c>
      <c r="C106" s="54" t="s">
        <v>337</v>
      </c>
      <c r="D106" s="57">
        <v>0</v>
      </c>
      <c r="E106" s="57">
        <v>0</v>
      </c>
      <c r="F106" s="57">
        <v>4.7</v>
      </c>
      <c r="G106" s="57">
        <v>0</v>
      </c>
      <c r="H106" s="57">
        <v>0</v>
      </c>
      <c r="I106" s="52"/>
      <c r="J106" s="52"/>
      <c r="K106" s="52"/>
      <c r="L106" s="52"/>
      <c r="M106" s="52"/>
      <c r="N106" s="52"/>
      <c r="O106" s="52"/>
      <c r="P106" s="52"/>
      <c r="Q106" s="52"/>
      <c r="R106" s="52"/>
      <c r="S106" s="52"/>
      <c r="T106" s="52"/>
      <c r="U106" s="52"/>
      <c r="V106" s="52"/>
      <c r="W106" s="52"/>
      <c r="X106" s="57">
        <v>0</v>
      </c>
      <c r="Y106" s="57">
        <v>0</v>
      </c>
      <c r="Z106" s="57">
        <v>4.7</v>
      </c>
      <c r="AA106" s="57">
        <v>0</v>
      </c>
      <c r="AB106" s="57">
        <v>0</v>
      </c>
      <c r="AC106" s="52">
        <f t="shared" si="68"/>
        <v>0</v>
      </c>
      <c r="AD106" s="52">
        <f t="shared" si="68"/>
        <v>0</v>
      </c>
      <c r="AE106" s="52">
        <f t="shared" si="68"/>
        <v>5.59</v>
      </c>
      <c r="AF106" s="52">
        <f t="shared" si="68"/>
        <v>0</v>
      </c>
      <c r="AG106" s="53"/>
      <c r="AH106" s="52"/>
      <c r="AI106" s="52"/>
      <c r="AJ106" s="52"/>
      <c r="AK106" s="52"/>
      <c r="AL106" s="52"/>
      <c r="AM106" s="52"/>
      <c r="AN106" s="52"/>
      <c r="AO106" s="52"/>
      <c r="AP106" s="52"/>
      <c r="AQ106" s="52"/>
      <c r="AR106" s="52"/>
      <c r="AS106" s="52"/>
      <c r="AT106" s="52"/>
      <c r="AU106" s="52"/>
      <c r="AV106" s="52"/>
      <c r="AW106" s="52"/>
      <c r="AX106" s="52"/>
      <c r="AY106" s="52">
        <v>5.59</v>
      </c>
      <c r="AZ106" s="52"/>
      <c r="BA106" s="53"/>
      <c r="BB106" s="54"/>
      <c r="BC106" s="131"/>
      <c r="BD106" s="55"/>
    </row>
    <row r="107" spans="1:56" s="56" customFormat="1" ht="31.5">
      <c r="A107" s="60" t="s">
        <v>694</v>
      </c>
      <c r="B107" s="61" t="s">
        <v>80</v>
      </c>
      <c r="C107" s="54" t="s">
        <v>338</v>
      </c>
      <c r="D107" s="57">
        <v>0</v>
      </c>
      <c r="E107" s="57">
        <v>0</v>
      </c>
      <c r="F107" s="57">
        <v>4.8</v>
      </c>
      <c r="G107" s="57">
        <v>0</v>
      </c>
      <c r="H107" s="57">
        <v>0</v>
      </c>
      <c r="I107" s="52"/>
      <c r="J107" s="52"/>
      <c r="K107" s="52"/>
      <c r="L107" s="52"/>
      <c r="M107" s="52"/>
      <c r="N107" s="52"/>
      <c r="O107" s="52"/>
      <c r="P107" s="52"/>
      <c r="Q107" s="52"/>
      <c r="R107" s="52"/>
      <c r="S107" s="52"/>
      <c r="T107" s="52"/>
      <c r="U107" s="52"/>
      <c r="V107" s="52"/>
      <c r="W107" s="52"/>
      <c r="X107" s="57">
        <v>0</v>
      </c>
      <c r="Y107" s="57">
        <v>0</v>
      </c>
      <c r="Z107" s="57">
        <v>4.8</v>
      </c>
      <c r="AA107" s="57">
        <v>0</v>
      </c>
      <c r="AB107" s="57">
        <v>0</v>
      </c>
      <c r="AC107" s="52">
        <f t="shared" si="68"/>
        <v>0</v>
      </c>
      <c r="AD107" s="52">
        <f t="shared" si="68"/>
        <v>0</v>
      </c>
      <c r="AE107" s="52">
        <f t="shared" si="68"/>
        <v>0</v>
      </c>
      <c r="AF107" s="52">
        <f t="shared" si="68"/>
        <v>0</v>
      </c>
      <c r="AG107" s="53"/>
      <c r="AH107" s="52"/>
      <c r="AI107" s="52"/>
      <c r="AJ107" s="52"/>
      <c r="AK107" s="52"/>
      <c r="AL107" s="52"/>
      <c r="AM107" s="52"/>
      <c r="AN107" s="52"/>
      <c r="AO107" s="52"/>
      <c r="AP107" s="52"/>
      <c r="AQ107" s="52"/>
      <c r="AR107" s="52"/>
      <c r="AS107" s="52"/>
      <c r="AT107" s="52"/>
      <c r="AU107" s="52"/>
      <c r="AV107" s="52"/>
      <c r="AW107" s="52"/>
      <c r="AX107" s="52"/>
      <c r="AY107" s="52"/>
      <c r="AZ107" s="52"/>
      <c r="BA107" s="53"/>
      <c r="BB107" s="54"/>
      <c r="BC107" s="131"/>
      <c r="BD107" s="55"/>
    </row>
    <row r="108" spans="1:56" s="56" customFormat="1" ht="47.25">
      <c r="A108" s="60" t="s">
        <v>694</v>
      </c>
      <c r="B108" s="61" t="s">
        <v>81</v>
      </c>
      <c r="C108" s="54" t="s">
        <v>339</v>
      </c>
      <c r="D108" s="57">
        <v>0</v>
      </c>
      <c r="E108" s="57">
        <v>0</v>
      </c>
      <c r="F108" s="57">
        <v>1.3</v>
      </c>
      <c r="G108" s="57">
        <v>0</v>
      </c>
      <c r="H108" s="57">
        <v>0</v>
      </c>
      <c r="I108" s="52"/>
      <c r="J108" s="52"/>
      <c r="K108" s="52"/>
      <c r="L108" s="52"/>
      <c r="M108" s="52"/>
      <c r="N108" s="52"/>
      <c r="O108" s="52"/>
      <c r="P108" s="52"/>
      <c r="Q108" s="52"/>
      <c r="R108" s="52"/>
      <c r="S108" s="52"/>
      <c r="T108" s="52"/>
      <c r="U108" s="52"/>
      <c r="V108" s="52"/>
      <c r="W108" s="52"/>
      <c r="X108" s="57">
        <v>0</v>
      </c>
      <c r="Y108" s="57">
        <v>0</v>
      </c>
      <c r="Z108" s="57">
        <v>1.3</v>
      </c>
      <c r="AA108" s="57">
        <v>0</v>
      </c>
      <c r="AB108" s="57">
        <v>0</v>
      </c>
      <c r="AC108" s="52">
        <f t="shared" si="68"/>
        <v>0</v>
      </c>
      <c r="AD108" s="52">
        <f t="shared" si="68"/>
        <v>0</v>
      </c>
      <c r="AE108" s="52">
        <f t="shared" si="68"/>
        <v>1.127</v>
      </c>
      <c r="AF108" s="52">
        <f t="shared" si="68"/>
        <v>0</v>
      </c>
      <c r="AG108" s="53"/>
      <c r="AH108" s="52"/>
      <c r="AI108" s="52"/>
      <c r="AJ108" s="52"/>
      <c r="AK108" s="52"/>
      <c r="AL108" s="52"/>
      <c r="AM108" s="52"/>
      <c r="AN108" s="52"/>
      <c r="AO108" s="52"/>
      <c r="AP108" s="52"/>
      <c r="AQ108" s="52"/>
      <c r="AR108" s="52"/>
      <c r="AS108" s="52"/>
      <c r="AT108" s="52"/>
      <c r="AU108" s="52"/>
      <c r="AV108" s="52"/>
      <c r="AW108" s="52"/>
      <c r="AX108" s="52"/>
      <c r="AY108" s="52">
        <v>1.127</v>
      </c>
      <c r="AZ108" s="52"/>
      <c r="BA108" s="53"/>
      <c r="BB108" s="54"/>
      <c r="BC108" s="131"/>
      <c r="BD108" s="55"/>
    </row>
    <row r="109" spans="1:56" s="56" customFormat="1" ht="31.5">
      <c r="A109" s="60" t="s">
        <v>694</v>
      </c>
      <c r="B109" s="61" t="s">
        <v>82</v>
      </c>
      <c r="C109" s="54" t="s">
        <v>340</v>
      </c>
      <c r="D109" s="57">
        <v>0</v>
      </c>
      <c r="E109" s="57">
        <v>0</v>
      </c>
      <c r="F109" s="57">
        <v>0.14699999999999999</v>
      </c>
      <c r="G109" s="57">
        <v>0</v>
      </c>
      <c r="H109" s="57">
        <v>0</v>
      </c>
      <c r="I109" s="52"/>
      <c r="J109" s="52"/>
      <c r="K109" s="52"/>
      <c r="L109" s="52"/>
      <c r="M109" s="52"/>
      <c r="N109" s="52"/>
      <c r="O109" s="52"/>
      <c r="P109" s="52"/>
      <c r="Q109" s="52"/>
      <c r="R109" s="52"/>
      <c r="S109" s="52"/>
      <c r="T109" s="52"/>
      <c r="U109" s="52"/>
      <c r="V109" s="52"/>
      <c r="W109" s="52"/>
      <c r="X109" s="57">
        <v>0</v>
      </c>
      <c r="Y109" s="57">
        <v>0</v>
      </c>
      <c r="Z109" s="57">
        <v>0.14699999999999999</v>
      </c>
      <c r="AA109" s="57">
        <v>0</v>
      </c>
      <c r="AB109" s="57">
        <v>0</v>
      </c>
      <c r="AC109" s="52">
        <f t="shared" si="68"/>
        <v>0</v>
      </c>
      <c r="AD109" s="52">
        <f t="shared" si="68"/>
        <v>0</v>
      </c>
      <c r="AE109" s="52">
        <f t="shared" si="68"/>
        <v>0.15</v>
      </c>
      <c r="AF109" s="52">
        <f t="shared" si="68"/>
        <v>0</v>
      </c>
      <c r="AG109" s="53"/>
      <c r="AH109" s="52"/>
      <c r="AI109" s="52"/>
      <c r="AJ109" s="52"/>
      <c r="AK109" s="52"/>
      <c r="AL109" s="52"/>
      <c r="AM109" s="52"/>
      <c r="AN109" s="52"/>
      <c r="AO109" s="52"/>
      <c r="AP109" s="52"/>
      <c r="AQ109" s="52"/>
      <c r="AR109" s="52"/>
      <c r="AS109" s="52"/>
      <c r="AT109" s="52"/>
      <c r="AU109" s="52"/>
      <c r="AV109" s="52"/>
      <c r="AW109" s="52"/>
      <c r="AX109" s="52"/>
      <c r="AY109" s="57">
        <v>0.15</v>
      </c>
      <c r="AZ109" s="52"/>
      <c r="BA109" s="53"/>
      <c r="BB109" s="54"/>
      <c r="BC109" s="131"/>
      <c r="BD109" s="55"/>
    </row>
    <row r="110" spans="1:56" s="56" customFormat="1" ht="31.5">
      <c r="A110" s="60" t="s">
        <v>694</v>
      </c>
      <c r="B110" s="61" t="s">
        <v>83</v>
      </c>
      <c r="C110" s="54" t="s">
        <v>341</v>
      </c>
      <c r="D110" s="57">
        <v>0</v>
      </c>
      <c r="E110" s="57">
        <v>0</v>
      </c>
      <c r="F110" s="57">
        <v>0.375</v>
      </c>
      <c r="G110" s="57">
        <v>0</v>
      </c>
      <c r="H110" s="57">
        <v>0</v>
      </c>
      <c r="I110" s="52"/>
      <c r="J110" s="52"/>
      <c r="K110" s="52"/>
      <c r="L110" s="52"/>
      <c r="M110" s="52"/>
      <c r="N110" s="52"/>
      <c r="O110" s="52"/>
      <c r="P110" s="52"/>
      <c r="Q110" s="52"/>
      <c r="R110" s="52"/>
      <c r="S110" s="52"/>
      <c r="T110" s="52"/>
      <c r="U110" s="52"/>
      <c r="V110" s="52"/>
      <c r="W110" s="52"/>
      <c r="X110" s="57">
        <v>0</v>
      </c>
      <c r="Y110" s="57">
        <v>0</v>
      </c>
      <c r="Z110" s="57">
        <v>0.375</v>
      </c>
      <c r="AA110" s="57">
        <v>0</v>
      </c>
      <c r="AB110" s="57">
        <v>0</v>
      </c>
      <c r="AC110" s="52">
        <f t="shared" si="68"/>
        <v>0</v>
      </c>
      <c r="AD110" s="52">
        <f t="shared" si="68"/>
        <v>0</v>
      </c>
      <c r="AE110" s="52">
        <f t="shared" si="68"/>
        <v>0</v>
      </c>
      <c r="AF110" s="52">
        <f t="shared" si="68"/>
        <v>0</v>
      </c>
      <c r="AG110" s="53"/>
      <c r="AH110" s="52"/>
      <c r="AI110" s="52"/>
      <c r="AJ110" s="52"/>
      <c r="AK110" s="52"/>
      <c r="AL110" s="52"/>
      <c r="AM110" s="52"/>
      <c r="AN110" s="52"/>
      <c r="AO110" s="52"/>
      <c r="AP110" s="52"/>
      <c r="AQ110" s="52"/>
      <c r="AR110" s="52"/>
      <c r="AS110" s="52"/>
      <c r="AT110" s="52"/>
      <c r="AU110" s="52"/>
      <c r="AV110" s="52"/>
      <c r="AW110" s="52"/>
      <c r="AX110" s="52"/>
      <c r="AY110" s="57">
        <v>0</v>
      </c>
      <c r="AZ110" s="52"/>
      <c r="BA110" s="53"/>
      <c r="BB110" s="54"/>
      <c r="BC110" s="131"/>
      <c r="BD110" s="55"/>
    </row>
    <row r="111" spans="1:56" s="56" customFormat="1" ht="31.5">
      <c r="A111" s="60" t="s">
        <v>694</v>
      </c>
      <c r="B111" s="61" t="s">
        <v>84</v>
      </c>
      <c r="C111" s="54" t="s">
        <v>342</v>
      </c>
      <c r="D111" s="57">
        <v>0</v>
      </c>
      <c r="E111" s="57">
        <v>0</v>
      </c>
      <c r="F111" s="57">
        <v>9.8000000000000004E-2</v>
      </c>
      <c r="G111" s="57">
        <v>0</v>
      </c>
      <c r="H111" s="57">
        <v>0</v>
      </c>
      <c r="I111" s="52"/>
      <c r="J111" s="52"/>
      <c r="K111" s="52"/>
      <c r="L111" s="52"/>
      <c r="M111" s="52"/>
      <c r="N111" s="52"/>
      <c r="O111" s="52"/>
      <c r="P111" s="52"/>
      <c r="Q111" s="52"/>
      <c r="R111" s="52"/>
      <c r="S111" s="52"/>
      <c r="T111" s="52"/>
      <c r="U111" s="52"/>
      <c r="V111" s="52"/>
      <c r="W111" s="52"/>
      <c r="X111" s="57">
        <v>0</v>
      </c>
      <c r="Y111" s="57">
        <v>0</v>
      </c>
      <c r="Z111" s="57">
        <v>9.8000000000000004E-2</v>
      </c>
      <c r="AA111" s="57">
        <v>0</v>
      </c>
      <c r="AB111" s="57">
        <v>0</v>
      </c>
      <c r="AC111" s="52">
        <f t="shared" si="68"/>
        <v>0</v>
      </c>
      <c r="AD111" s="52">
        <f t="shared" si="68"/>
        <v>0</v>
      </c>
      <c r="AE111" s="52">
        <f t="shared" si="68"/>
        <v>0.115</v>
      </c>
      <c r="AF111" s="52">
        <f t="shared" si="68"/>
        <v>0</v>
      </c>
      <c r="AG111" s="53"/>
      <c r="AH111" s="52"/>
      <c r="AI111" s="52"/>
      <c r="AJ111" s="52"/>
      <c r="AK111" s="52"/>
      <c r="AL111" s="52"/>
      <c r="AM111" s="52"/>
      <c r="AN111" s="52"/>
      <c r="AO111" s="52"/>
      <c r="AP111" s="52"/>
      <c r="AQ111" s="52"/>
      <c r="AR111" s="52"/>
      <c r="AS111" s="52"/>
      <c r="AT111" s="52"/>
      <c r="AU111" s="52"/>
      <c r="AV111" s="52"/>
      <c r="AW111" s="52"/>
      <c r="AX111" s="52"/>
      <c r="AY111" s="57">
        <v>0.115</v>
      </c>
      <c r="AZ111" s="52"/>
      <c r="BA111" s="53"/>
      <c r="BB111" s="54"/>
      <c r="BC111" s="131"/>
      <c r="BD111" s="55"/>
    </row>
    <row r="112" spans="1:56" s="56" customFormat="1" ht="31.5">
      <c r="A112" s="60" t="s">
        <v>694</v>
      </c>
      <c r="B112" s="61" t="s">
        <v>154</v>
      </c>
      <c r="C112" s="54" t="s">
        <v>343</v>
      </c>
      <c r="D112" s="57">
        <v>0.88</v>
      </c>
      <c r="E112" s="57">
        <v>0</v>
      </c>
      <c r="F112" s="57">
        <v>7.1959999999999997</v>
      </c>
      <c r="G112" s="57">
        <v>0</v>
      </c>
      <c r="H112" s="57">
        <v>0</v>
      </c>
      <c r="I112" s="52"/>
      <c r="J112" s="52"/>
      <c r="K112" s="52"/>
      <c r="L112" s="52"/>
      <c r="M112" s="52"/>
      <c r="N112" s="57">
        <v>0.88</v>
      </c>
      <c r="O112" s="57">
        <v>0</v>
      </c>
      <c r="P112" s="57">
        <v>7.1959999999999997</v>
      </c>
      <c r="Q112" s="57">
        <v>0</v>
      </c>
      <c r="R112" s="57">
        <v>0</v>
      </c>
      <c r="S112" s="52"/>
      <c r="T112" s="52"/>
      <c r="U112" s="52"/>
      <c r="V112" s="52"/>
      <c r="W112" s="52"/>
      <c r="X112" s="52"/>
      <c r="Y112" s="52"/>
      <c r="Z112" s="52"/>
      <c r="AA112" s="52"/>
      <c r="AB112" s="52"/>
      <c r="AC112" s="57">
        <f t="shared" si="68"/>
        <v>0.88</v>
      </c>
      <c r="AD112" s="57">
        <f t="shared" si="68"/>
        <v>0</v>
      </c>
      <c r="AE112" s="57">
        <f t="shared" si="68"/>
        <v>7.1959999999999997</v>
      </c>
      <c r="AF112" s="57">
        <f t="shared" si="68"/>
        <v>0</v>
      </c>
      <c r="AG112" s="58">
        <v>0</v>
      </c>
      <c r="AH112" s="57"/>
      <c r="AI112" s="57"/>
      <c r="AJ112" s="57"/>
      <c r="AK112" s="57"/>
      <c r="AL112" s="57"/>
      <c r="AM112" s="57">
        <v>0.88</v>
      </c>
      <c r="AN112" s="57">
        <v>0</v>
      </c>
      <c r="AO112" s="57">
        <v>7.1959999999999997</v>
      </c>
      <c r="AP112" s="57"/>
      <c r="AQ112" s="57">
        <v>0</v>
      </c>
      <c r="AR112" s="57"/>
      <c r="AS112" s="57"/>
      <c r="AT112" s="57"/>
      <c r="AU112" s="57"/>
      <c r="AV112" s="57"/>
      <c r="AW112" s="57"/>
      <c r="AX112" s="57"/>
      <c r="AY112" s="57"/>
      <c r="AZ112" s="57"/>
      <c r="BA112" s="58"/>
      <c r="BB112" s="54"/>
      <c r="BC112" s="131"/>
      <c r="BD112" s="55"/>
    </row>
    <row r="113" spans="1:56" s="56" customFormat="1" ht="63">
      <c r="A113" s="60"/>
      <c r="B113" s="61" t="s">
        <v>842</v>
      </c>
      <c r="C113" s="54"/>
      <c r="D113" s="57"/>
      <c r="E113" s="57"/>
      <c r="F113" s="57"/>
      <c r="G113" s="57"/>
      <c r="H113" s="57"/>
      <c r="I113" s="52"/>
      <c r="J113" s="52"/>
      <c r="K113" s="52"/>
      <c r="L113" s="52"/>
      <c r="M113" s="52"/>
      <c r="N113" s="57"/>
      <c r="O113" s="57"/>
      <c r="P113" s="57"/>
      <c r="Q113" s="57"/>
      <c r="R113" s="57"/>
      <c r="S113" s="52"/>
      <c r="T113" s="52"/>
      <c r="U113" s="52"/>
      <c r="V113" s="52"/>
      <c r="W113" s="52"/>
      <c r="X113" s="52"/>
      <c r="Y113" s="52"/>
      <c r="Z113" s="52"/>
      <c r="AA113" s="52"/>
      <c r="AB113" s="52"/>
      <c r="AC113" s="57"/>
      <c r="AD113" s="57"/>
      <c r="AE113" s="57"/>
      <c r="AF113" s="57"/>
      <c r="AG113" s="58"/>
      <c r="AH113" s="57"/>
      <c r="AI113" s="57"/>
      <c r="AJ113" s="57"/>
      <c r="AK113" s="57"/>
      <c r="AL113" s="57"/>
      <c r="AM113" s="57"/>
      <c r="AN113" s="57"/>
      <c r="AO113" s="57"/>
      <c r="AP113" s="57"/>
      <c r="AQ113" s="57"/>
      <c r="AR113" s="57"/>
      <c r="AS113" s="57"/>
      <c r="AT113" s="57">
        <v>0.317</v>
      </c>
      <c r="AU113" s="57"/>
      <c r="AV113" s="57"/>
      <c r="AW113" s="57"/>
      <c r="AX113" s="57"/>
      <c r="AY113" s="57"/>
      <c r="AZ113" s="57"/>
      <c r="BA113" s="58"/>
      <c r="BB113" s="54"/>
      <c r="BC113" s="131"/>
      <c r="BD113" s="55"/>
    </row>
    <row r="114" spans="1:56" s="56" customFormat="1" ht="141.75">
      <c r="A114" s="60" t="s">
        <v>694</v>
      </c>
      <c r="B114" s="61" t="s">
        <v>476</v>
      </c>
      <c r="C114" s="54" t="s">
        <v>587</v>
      </c>
      <c r="D114" s="57">
        <v>0</v>
      </c>
      <c r="E114" s="57">
        <v>0</v>
      </c>
      <c r="F114" s="57">
        <v>0.53400000000000003</v>
      </c>
      <c r="G114" s="57">
        <v>0</v>
      </c>
      <c r="H114" s="57">
        <v>0</v>
      </c>
      <c r="I114" s="52"/>
      <c r="J114" s="52"/>
      <c r="K114" s="52"/>
      <c r="L114" s="52"/>
      <c r="M114" s="52"/>
      <c r="N114" s="52"/>
      <c r="O114" s="52"/>
      <c r="P114" s="52"/>
      <c r="Q114" s="52"/>
      <c r="R114" s="52"/>
      <c r="S114" s="52"/>
      <c r="T114" s="52"/>
      <c r="U114" s="52"/>
      <c r="V114" s="52"/>
      <c r="W114" s="52"/>
      <c r="X114" s="57">
        <v>0</v>
      </c>
      <c r="Y114" s="57">
        <v>0</v>
      </c>
      <c r="Z114" s="57">
        <v>0.53400000000000003</v>
      </c>
      <c r="AA114" s="57">
        <v>0</v>
      </c>
      <c r="AB114" s="57">
        <v>0</v>
      </c>
      <c r="AC114" s="52">
        <f t="shared" ref="AC114:AF135" si="69">AH114+AM114+AR114+AW114</f>
        <v>0</v>
      </c>
      <c r="AD114" s="52">
        <f t="shared" si="69"/>
        <v>0</v>
      </c>
      <c r="AE114" s="52">
        <f t="shared" si="69"/>
        <v>0</v>
      </c>
      <c r="AF114" s="52">
        <f t="shared" si="69"/>
        <v>0</v>
      </c>
      <c r="AG114" s="53"/>
      <c r="AH114" s="52"/>
      <c r="AI114" s="52"/>
      <c r="AJ114" s="52"/>
      <c r="AK114" s="52"/>
      <c r="AL114" s="52"/>
      <c r="AM114" s="52"/>
      <c r="AN114" s="52"/>
      <c r="AO114" s="52"/>
      <c r="AP114" s="52"/>
      <c r="AQ114" s="52"/>
      <c r="AR114" s="52"/>
      <c r="AS114" s="52"/>
      <c r="AT114" s="52"/>
      <c r="AU114" s="52"/>
      <c r="AV114" s="52"/>
      <c r="AW114" s="52"/>
      <c r="AX114" s="52"/>
      <c r="AY114" s="52"/>
      <c r="AZ114" s="52"/>
      <c r="BA114" s="53"/>
      <c r="BB114" s="54"/>
      <c r="BC114" s="131"/>
      <c r="BD114" s="55"/>
    </row>
    <row r="115" spans="1:56" s="56" customFormat="1" ht="78.75">
      <c r="A115" s="60" t="s">
        <v>694</v>
      </c>
      <c r="B115" s="61" t="s">
        <v>477</v>
      </c>
      <c r="C115" s="54" t="s">
        <v>588</v>
      </c>
      <c r="D115" s="57">
        <v>0</v>
      </c>
      <c r="E115" s="57">
        <v>0</v>
      </c>
      <c r="F115" s="57">
        <v>0.46899999999999997</v>
      </c>
      <c r="G115" s="57">
        <v>0</v>
      </c>
      <c r="H115" s="57">
        <v>0</v>
      </c>
      <c r="I115" s="52"/>
      <c r="J115" s="52"/>
      <c r="K115" s="52"/>
      <c r="L115" s="52"/>
      <c r="M115" s="52"/>
      <c r="N115" s="52"/>
      <c r="O115" s="52"/>
      <c r="P115" s="52"/>
      <c r="Q115" s="52"/>
      <c r="R115" s="52"/>
      <c r="S115" s="52"/>
      <c r="T115" s="52"/>
      <c r="U115" s="52"/>
      <c r="V115" s="52"/>
      <c r="W115" s="52"/>
      <c r="X115" s="57">
        <v>0</v>
      </c>
      <c r="Y115" s="57">
        <v>0</v>
      </c>
      <c r="Z115" s="57">
        <v>0.46899999999999997</v>
      </c>
      <c r="AA115" s="57">
        <v>0</v>
      </c>
      <c r="AB115" s="57">
        <v>0</v>
      </c>
      <c r="AC115" s="52">
        <f t="shared" si="69"/>
        <v>0</v>
      </c>
      <c r="AD115" s="52">
        <f t="shared" si="69"/>
        <v>0</v>
      </c>
      <c r="AE115" s="52">
        <f t="shared" si="69"/>
        <v>0</v>
      </c>
      <c r="AF115" s="52">
        <f t="shared" si="69"/>
        <v>0</v>
      </c>
      <c r="AG115" s="53"/>
      <c r="AH115" s="52"/>
      <c r="AI115" s="52"/>
      <c r="AJ115" s="52"/>
      <c r="AK115" s="52"/>
      <c r="AL115" s="52"/>
      <c r="AM115" s="52"/>
      <c r="AN115" s="52"/>
      <c r="AO115" s="52"/>
      <c r="AP115" s="52"/>
      <c r="AQ115" s="52"/>
      <c r="AR115" s="52"/>
      <c r="AS115" s="52"/>
      <c r="AT115" s="52"/>
      <c r="AU115" s="52"/>
      <c r="AV115" s="52"/>
      <c r="AW115" s="52"/>
      <c r="AX115" s="52"/>
      <c r="AY115" s="52"/>
      <c r="AZ115" s="52"/>
      <c r="BA115" s="53"/>
      <c r="BB115" s="54"/>
      <c r="BC115" s="131"/>
      <c r="BD115" s="55"/>
    </row>
    <row r="116" spans="1:56" s="56" customFormat="1" ht="78.75">
      <c r="A116" s="60" t="s">
        <v>694</v>
      </c>
      <c r="B116" s="61" t="s">
        <v>479</v>
      </c>
      <c r="C116" s="54" t="s">
        <v>590</v>
      </c>
      <c r="D116" s="57">
        <v>0</v>
      </c>
      <c r="E116" s="57">
        <v>0</v>
      </c>
      <c r="F116" s="57">
        <v>0.12</v>
      </c>
      <c r="G116" s="57">
        <v>0</v>
      </c>
      <c r="H116" s="57">
        <v>0</v>
      </c>
      <c r="I116" s="52"/>
      <c r="J116" s="52"/>
      <c r="K116" s="52"/>
      <c r="L116" s="52"/>
      <c r="M116" s="52"/>
      <c r="N116" s="52"/>
      <c r="O116" s="52"/>
      <c r="P116" s="52"/>
      <c r="Q116" s="52"/>
      <c r="R116" s="52"/>
      <c r="S116" s="52"/>
      <c r="T116" s="52"/>
      <c r="U116" s="52"/>
      <c r="V116" s="52"/>
      <c r="W116" s="52"/>
      <c r="X116" s="57">
        <v>0</v>
      </c>
      <c r="Y116" s="57">
        <v>0</v>
      </c>
      <c r="Z116" s="57">
        <v>0.12</v>
      </c>
      <c r="AA116" s="57">
        <v>0</v>
      </c>
      <c r="AB116" s="57">
        <v>0</v>
      </c>
      <c r="AC116" s="52">
        <f t="shared" si="69"/>
        <v>0</v>
      </c>
      <c r="AD116" s="52">
        <f t="shared" si="69"/>
        <v>0</v>
      </c>
      <c r="AE116" s="52">
        <f t="shared" si="69"/>
        <v>0</v>
      </c>
      <c r="AF116" s="52">
        <f t="shared" si="69"/>
        <v>0</v>
      </c>
      <c r="AG116" s="53"/>
      <c r="AH116" s="52"/>
      <c r="AI116" s="52"/>
      <c r="AJ116" s="52"/>
      <c r="AK116" s="52"/>
      <c r="AL116" s="52"/>
      <c r="AM116" s="52"/>
      <c r="AN116" s="52"/>
      <c r="AO116" s="52"/>
      <c r="AP116" s="52"/>
      <c r="AQ116" s="52"/>
      <c r="AR116" s="52"/>
      <c r="AS116" s="52"/>
      <c r="AT116" s="52"/>
      <c r="AU116" s="52"/>
      <c r="AV116" s="52"/>
      <c r="AW116" s="52"/>
      <c r="AX116" s="52"/>
      <c r="AY116" s="52"/>
      <c r="AZ116" s="52"/>
      <c r="BA116" s="53"/>
      <c r="BB116" s="54"/>
      <c r="BC116" s="131"/>
      <c r="BD116" s="55"/>
    </row>
    <row r="117" spans="1:56" s="56" customFormat="1" ht="94.5">
      <c r="A117" s="60" t="s">
        <v>694</v>
      </c>
      <c r="B117" s="61" t="s">
        <v>480</v>
      </c>
      <c r="C117" s="54" t="s">
        <v>591</v>
      </c>
      <c r="D117" s="57">
        <v>0</v>
      </c>
      <c r="E117" s="57">
        <v>0</v>
      </c>
      <c r="F117" s="57">
        <v>0.26400000000000001</v>
      </c>
      <c r="G117" s="57">
        <v>0</v>
      </c>
      <c r="H117" s="57">
        <v>0</v>
      </c>
      <c r="I117" s="52"/>
      <c r="J117" s="52"/>
      <c r="K117" s="52"/>
      <c r="L117" s="52"/>
      <c r="M117" s="52"/>
      <c r="N117" s="52"/>
      <c r="O117" s="52"/>
      <c r="P117" s="52"/>
      <c r="Q117" s="52"/>
      <c r="R117" s="52"/>
      <c r="S117" s="52"/>
      <c r="T117" s="52"/>
      <c r="U117" s="52"/>
      <c r="V117" s="52"/>
      <c r="W117" s="52"/>
      <c r="X117" s="57">
        <v>0</v>
      </c>
      <c r="Y117" s="57">
        <v>0</v>
      </c>
      <c r="Z117" s="57">
        <v>0.26400000000000001</v>
      </c>
      <c r="AA117" s="57">
        <v>0</v>
      </c>
      <c r="AB117" s="57">
        <v>0</v>
      </c>
      <c r="AC117" s="52">
        <f t="shared" si="69"/>
        <v>0</v>
      </c>
      <c r="AD117" s="52">
        <f t="shared" si="69"/>
        <v>0</v>
      </c>
      <c r="AE117" s="52">
        <f t="shared" si="69"/>
        <v>0</v>
      </c>
      <c r="AF117" s="52">
        <f t="shared" si="69"/>
        <v>0</v>
      </c>
      <c r="AG117" s="53"/>
      <c r="AH117" s="52"/>
      <c r="AI117" s="52"/>
      <c r="AJ117" s="52"/>
      <c r="AK117" s="52"/>
      <c r="AL117" s="52"/>
      <c r="AM117" s="52"/>
      <c r="AN117" s="52"/>
      <c r="AO117" s="52"/>
      <c r="AP117" s="52"/>
      <c r="AQ117" s="52"/>
      <c r="AR117" s="52"/>
      <c r="AS117" s="52"/>
      <c r="AT117" s="52"/>
      <c r="AU117" s="52"/>
      <c r="AV117" s="52"/>
      <c r="AW117" s="52"/>
      <c r="AX117" s="52"/>
      <c r="AY117" s="52"/>
      <c r="AZ117" s="52"/>
      <c r="BA117" s="53"/>
      <c r="BB117" s="54"/>
      <c r="BC117" s="131"/>
      <c r="BD117" s="55"/>
    </row>
    <row r="118" spans="1:56" s="56" customFormat="1" ht="94.5">
      <c r="A118" s="60" t="s">
        <v>694</v>
      </c>
      <c r="B118" s="61" t="s">
        <v>481</v>
      </c>
      <c r="C118" s="54" t="s">
        <v>592</v>
      </c>
      <c r="D118" s="57">
        <v>0</v>
      </c>
      <c r="E118" s="57">
        <v>0</v>
      </c>
      <c r="F118" s="57">
        <v>0.37</v>
      </c>
      <c r="G118" s="57">
        <v>0</v>
      </c>
      <c r="H118" s="57">
        <v>0</v>
      </c>
      <c r="I118" s="52"/>
      <c r="J118" s="52"/>
      <c r="K118" s="52"/>
      <c r="L118" s="52"/>
      <c r="M118" s="52"/>
      <c r="N118" s="52"/>
      <c r="O118" s="52"/>
      <c r="P118" s="52"/>
      <c r="Q118" s="52"/>
      <c r="R118" s="52"/>
      <c r="S118" s="52"/>
      <c r="T118" s="52"/>
      <c r="U118" s="52"/>
      <c r="V118" s="52"/>
      <c r="W118" s="52"/>
      <c r="X118" s="57">
        <v>0</v>
      </c>
      <c r="Y118" s="57">
        <v>0</v>
      </c>
      <c r="Z118" s="57">
        <v>0.37</v>
      </c>
      <c r="AA118" s="57">
        <v>0</v>
      </c>
      <c r="AB118" s="57">
        <v>0</v>
      </c>
      <c r="AC118" s="52">
        <f t="shared" si="69"/>
        <v>0</v>
      </c>
      <c r="AD118" s="52">
        <f t="shared" si="69"/>
        <v>0</v>
      </c>
      <c r="AE118" s="52">
        <f t="shared" si="69"/>
        <v>0</v>
      </c>
      <c r="AF118" s="52">
        <f t="shared" si="69"/>
        <v>0</v>
      </c>
      <c r="AG118" s="53"/>
      <c r="AH118" s="52"/>
      <c r="AI118" s="52"/>
      <c r="AJ118" s="52"/>
      <c r="AK118" s="52"/>
      <c r="AL118" s="52"/>
      <c r="AM118" s="52"/>
      <c r="AN118" s="52"/>
      <c r="AO118" s="52"/>
      <c r="AP118" s="52"/>
      <c r="AQ118" s="52"/>
      <c r="AR118" s="52"/>
      <c r="AS118" s="52"/>
      <c r="AT118" s="52"/>
      <c r="AU118" s="52"/>
      <c r="AV118" s="52"/>
      <c r="AW118" s="52"/>
      <c r="AX118" s="52"/>
      <c r="AY118" s="52"/>
      <c r="AZ118" s="52"/>
      <c r="BA118" s="53"/>
      <c r="BB118" s="54"/>
      <c r="BC118" s="131"/>
      <c r="BD118" s="55"/>
    </row>
    <row r="119" spans="1:56" s="56" customFormat="1" ht="94.5">
      <c r="A119" s="60" t="s">
        <v>694</v>
      </c>
      <c r="B119" s="61" t="s">
        <v>482</v>
      </c>
      <c r="C119" s="54" t="s">
        <v>593</v>
      </c>
      <c r="D119" s="57">
        <v>0</v>
      </c>
      <c r="E119" s="57">
        <v>0</v>
      </c>
      <c r="F119" s="57">
        <v>0.13700000000000001</v>
      </c>
      <c r="G119" s="57">
        <v>0</v>
      </c>
      <c r="H119" s="57">
        <v>0</v>
      </c>
      <c r="I119" s="52"/>
      <c r="J119" s="52"/>
      <c r="K119" s="52"/>
      <c r="L119" s="52"/>
      <c r="M119" s="52"/>
      <c r="N119" s="52"/>
      <c r="O119" s="52"/>
      <c r="P119" s="52"/>
      <c r="Q119" s="52"/>
      <c r="R119" s="52"/>
      <c r="S119" s="52"/>
      <c r="T119" s="52"/>
      <c r="U119" s="52"/>
      <c r="V119" s="52"/>
      <c r="W119" s="52"/>
      <c r="X119" s="57">
        <v>0</v>
      </c>
      <c r="Y119" s="57">
        <v>0</v>
      </c>
      <c r="Z119" s="57">
        <v>0.13700000000000001</v>
      </c>
      <c r="AA119" s="57">
        <v>0</v>
      </c>
      <c r="AB119" s="57">
        <v>0</v>
      </c>
      <c r="AC119" s="52">
        <f t="shared" si="69"/>
        <v>0</v>
      </c>
      <c r="AD119" s="52">
        <f t="shared" si="69"/>
        <v>0</v>
      </c>
      <c r="AE119" s="52">
        <f t="shared" si="69"/>
        <v>0</v>
      </c>
      <c r="AF119" s="52">
        <f t="shared" si="69"/>
        <v>0</v>
      </c>
      <c r="AG119" s="53"/>
      <c r="AH119" s="52"/>
      <c r="AI119" s="52"/>
      <c r="AJ119" s="52"/>
      <c r="AK119" s="52"/>
      <c r="AL119" s="52"/>
      <c r="AM119" s="52"/>
      <c r="AN119" s="52"/>
      <c r="AO119" s="52"/>
      <c r="AP119" s="52"/>
      <c r="AQ119" s="52"/>
      <c r="AR119" s="52"/>
      <c r="AS119" s="52"/>
      <c r="AT119" s="52"/>
      <c r="AU119" s="52"/>
      <c r="AV119" s="52"/>
      <c r="AW119" s="52"/>
      <c r="AX119" s="52"/>
      <c r="AY119" s="52"/>
      <c r="AZ119" s="52"/>
      <c r="BA119" s="53"/>
      <c r="BB119" s="54"/>
      <c r="BC119" s="131"/>
      <c r="BD119" s="55"/>
    </row>
    <row r="120" spans="1:56" s="56" customFormat="1">
      <c r="A120" s="60" t="s">
        <v>694</v>
      </c>
      <c r="B120" s="61" t="s">
        <v>85</v>
      </c>
      <c r="C120" s="54" t="s">
        <v>270</v>
      </c>
      <c r="D120" s="57">
        <v>0</v>
      </c>
      <c r="E120" s="57">
        <v>0</v>
      </c>
      <c r="F120" s="57">
        <v>0.66</v>
      </c>
      <c r="G120" s="57">
        <v>0</v>
      </c>
      <c r="H120" s="57">
        <v>0</v>
      </c>
      <c r="I120" s="52"/>
      <c r="J120" s="52"/>
      <c r="K120" s="52"/>
      <c r="L120" s="52"/>
      <c r="M120" s="52"/>
      <c r="N120" s="52"/>
      <c r="O120" s="52"/>
      <c r="P120" s="52"/>
      <c r="Q120" s="52"/>
      <c r="R120" s="52"/>
      <c r="S120" s="52"/>
      <c r="T120" s="52"/>
      <c r="U120" s="52"/>
      <c r="V120" s="52"/>
      <c r="W120" s="52"/>
      <c r="X120" s="57">
        <v>0</v>
      </c>
      <c r="Y120" s="57">
        <v>0</v>
      </c>
      <c r="Z120" s="57">
        <v>0.66</v>
      </c>
      <c r="AA120" s="57">
        <v>0</v>
      </c>
      <c r="AB120" s="57">
        <v>0</v>
      </c>
      <c r="AC120" s="52">
        <f t="shared" si="69"/>
        <v>0</v>
      </c>
      <c r="AD120" s="52">
        <f t="shared" si="69"/>
        <v>0</v>
      </c>
      <c r="AE120" s="52">
        <f t="shared" si="69"/>
        <v>0.41599999999999998</v>
      </c>
      <c r="AF120" s="52">
        <f t="shared" si="69"/>
        <v>0</v>
      </c>
      <c r="AG120" s="53"/>
      <c r="AH120" s="52"/>
      <c r="AI120" s="52"/>
      <c r="AJ120" s="52"/>
      <c r="AK120" s="52"/>
      <c r="AL120" s="52"/>
      <c r="AM120" s="52"/>
      <c r="AN120" s="52"/>
      <c r="AO120" s="52"/>
      <c r="AP120" s="52"/>
      <c r="AQ120" s="52"/>
      <c r="AR120" s="52"/>
      <c r="AS120" s="52"/>
      <c r="AT120" s="52"/>
      <c r="AU120" s="52"/>
      <c r="AV120" s="52"/>
      <c r="AW120" s="52"/>
      <c r="AX120" s="57"/>
      <c r="AY120" s="57">
        <v>0.41599999999999998</v>
      </c>
      <c r="AZ120" s="52"/>
      <c r="BA120" s="53"/>
      <c r="BB120" s="54"/>
      <c r="BC120" s="131"/>
      <c r="BD120" s="55"/>
    </row>
    <row r="121" spans="1:56" s="56" customFormat="1" ht="47.25">
      <c r="A121" s="60" t="s">
        <v>694</v>
      </c>
      <c r="B121" s="61" t="s">
        <v>86</v>
      </c>
      <c r="C121" s="54" t="s">
        <v>370</v>
      </c>
      <c r="D121" s="57">
        <v>0</v>
      </c>
      <c r="E121" s="57">
        <v>0</v>
      </c>
      <c r="F121" s="57">
        <v>0.37</v>
      </c>
      <c r="G121" s="57">
        <v>0</v>
      </c>
      <c r="H121" s="57">
        <v>0</v>
      </c>
      <c r="I121" s="52"/>
      <c r="J121" s="52"/>
      <c r="K121" s="52"/>
      <c r="L121" s="52"/>
      <c r="M121" s="52"/>
      <c r="N121" s="52"/>
      <c r="O121" s="52"/>
      <c r="P121" s="52"/>
      <c r="Q121" s="52"/>
      <c r="R121" s="52"/>
      <c r="S121" s="52"/>
      <c r="T121" s="52"/>
      <c r="U121" s="52"/>
      <c r="V121" s="52"/>
      <c r="W121" s="52"/>
      <c r="X121" s="57">
        <v>0</v>
      </c>
      <c r="Y121" s="57">
        <v>0</v>
      </c>
      <c r="Z121" s="57">
        <v>0.37</v>
      </c>
      <c r="AA121" s="57">
        <v>0</v>
      </c>
      <c r="AB121" s="57">
        <v>0</v>
      </c>
      <c r="AC121" s="52">
        <f t="shared" si="69"/>
        <v>0</v>
      </c>
      <c r="AD121" s="52">
        <f t="shared" si="69"/>
        <v>0</v>
      </c>
      <c r="AE121" s="52">
        <f t="shared" si="69"/>
        <v>0.23499999999999999</v>
      </c>
      <c r="AF121" s="52">
        <f t="shared" si="69"/>
        <v>0</v>
      </c>
      <c r="AG121" s="53"/>
      <c r="AH121" s="52"/>
      <c r="AI121" s="52"/>
      <c r="AJ121" s="52"/>
      <c r="AK121" s="52"/>
      <c r="AL121" s="52"/>
      <c r="AM121" s="52"/>
      <c r="AN121" s="52"/>
      <c r="AO121" s="52"/>
      <c r="AP121" s="52"/>
      <c r="AQ121" s="52"/>
      <c r="AR121" s="52"/>
      <c r="AS121" s="52"/>
      <c r="AT121" s="52"/>
      <c r="AU121" s="52"/>
      <c r="AV121" s="52"/>
      <c r="AW121" s="52"/>
      <c r="AX121" s="52"/>
      <c r="AY121" s="52">
        <v>0.23499999999999999</v>
      </c>
      <c r="AZ121" s="52"/>
      <c r="BA121" s="53"/>
      <c r="BB121" s="54"/>
      <c r="BC121" s="131"/>
      <c r="BD121" s="55"/>
    </row>
    <row r="122" spans="1:56" s="56" customFormat="1" ht="31.5">
      <c r="A122" s="60" t="s">
        <v>694</v>
      </c>
      <c r="B122" s="61" t="s">
        <v>87</v>
      </c>
      <c r="C122" s="54" t="s">
        <v>371</v>
      </c>
      <c r="D122" s="57">
        <v>0</v>
      </c>
      <c r="E122" s="57">
        <v>0</v>
      </c>
      <c r="F122" s="57">
        <v>0.24399999999999999</v>
      </c>
      <c r="G122" s="57">
        <v>0</v>
      </c>
      <c r="H122" s="57">
        <v>0</v>
      </c>
      <c r="I122" s="52"/>
      <c r="J122" s="52"/>
      <c r="K122" s="52"/>
      <c r="L122" s="52"/>
      <c r="M122" s="52"/>
      <c r="N122" s="52"/>
      <c r="O122" s="52"/>
      <c r="P122" s="52"/>
      <c r="Q122" s="52"/>
      <c r="R122" s="52"/>
      <c r="S122" s="52"/>
      <c r="T122" s="52"/>
      <c r="U122" s="52"/>
      <c r="V122" s="52"/>
      <c r="W122" s="52"/>
      <c r="X122" s="57">
        <v>0</v>
      </c>
      <c r="Y122" s="57">
        <v>0</v>
      </c>
      <c r="Z122" s="57">
        <v>0.24399999999999999</v>
      </c>
      <c r="AA122" s="57">
        <v>0</v>
      </c>
      <c r="AB122" s="57">
        <v>0</v>
      </c>
      <c r="AC122" s="52">
        <f t="shared" si="69"/>
        <v>0</v>
      </c>
      <c r="AD122" s="52">
        <f t="shared" si="69"/>
        <v>0</v>
      </c>
      <c r="AE122" s="52">
        <f t="shared" si="69"/>
        <v>0.24</v>
      </c>
      <c r="AF122" s="52">
        <f t="shared" si="69"/>
        <v>0</v>
      </c>
      <c r="AG122" s="53"/>
      <c r="AH122" s="52"/>
      <c r="AI122" s="52"/>
      <c r="AJ122" s="52"/>
      <c r="AK122" s="52"/>
      <c r="AL122" s="52"/>
      <c r="AM122" s="52"/>
      <c r="AN122" s="52"/>
      <c r="AO122" s="52"/>
      <c r="AP122" s="52"/>
      <c r="AQ122" s="52"/>
      <c r="AR122" s="52"/>
      <c r="AS122" s="52"/>
      <c r="AT122" s="52"/>
      <c r="AU122" s="52"/>
      <c r="AV122" s="52"/>
      <c r="AW122" s="52"/>
      <c r="AX122" s="52"/>
      <c r="AY122" s="57">
        <v>0.24</v>
      </c>
      <c r="AZ122" s="52"/>
      <c r="BA122" s="53"/>
      <c r="BB122" s="54"/>
      <c r="BC122" s="131"/>
      <c r="BD122" s="55"/>
    </row>
    <row r="123" spans="1:56" s="56" customFormat="1" ht="31.5">
      <c r="A123" s="60" t="s">
        <v>694</v>
      </c>
      <c r="B123" s="61" t="s">
        <v>88</v>
      </c>
      <c r="C123" s="54" t="s">
        <v>372</v>
      </c>
      <c r="D123" s="57">
        <v>0</v>
      </c>
      <c r="E123" s="57">
        <v>0</v>
      </c>
      <c r="F123" s="57">
        <v>0.20599999999999999</v>
      </c>
      <c r="G123" s="57">
        <v>0</v>
      </c>
      <c r="H123" s="57">
        <v>0</v>
      </c>
      <c r="I123" s="52"/>
      <c r="J123" s="52"/>
      <c r="K123" s="52"/>
      <c r="L123" s="52"/>
      <c r="M123" s="52"/>
      <c r="N123" s="52"/>
      <c r="O123" s="52"/>
      <c r="P123" s="52"/>
      <c r="Q123" s="52"/>
      <c r="R123" s="52"/>
      <c r="S123" s="52"/>
      <c r="T123" s="52"/>
      <c r="U123" s="52"/>
      <c r="V123" s="52"/>
      <c r="W123" s="52"/>
      <c r="X123" s="57">
        <v>0</v>
      </c>
      <c r="Y123" s="57">
        <v>0</v>
      </c>
      <c r="Z123" s="57">
        <v>0.20599999999999999</v>
      </c>
      <c r="AA123" s="57">
        <v>0</v>
      </c>
      <c r="AB123" s="57">
        <v>0</v>
      </c>
      <c r="AC123" s="52">
        <f t="shared" si="69"/>
        <v>0</v>
      </c>
      <c r="AD123" s="52">
        <f t="shared" si="69"/>
        <v>0</v>
      </c>
      <c r="AE123" s="52">
        <f t="shared" si="69"/>
        <v>0.21</v>
      </c>
      <c r="AF123" s="52">
        <f t="shared" si="69"/>
        <v>0</v>
      </c>
      <c r="AG123" s="53"/>
      <c r="AH123" s="52"/>
      <c r="AI123" s="52"/>
      <c r="AJ123" s="52"/>
      <c r="AK123" s="52"/>
      <c r="AL123" s="52"/>
      <c r="AM123" s="52"/>
      <c r="AN123" s="52"/>
      <c r="AO123" s="52"/>
      <c r="AP123" s="52"/>
      <c r="AQ123" s="52"/>
      <c r="AR123" s="52"/>
      <c r="AS123" s="52"/>
      <c r="AT123" s="52"/>
      <c r="AU123" s="52"/>
      <c r="AV123" s="52"/>
      <c r="AW123" s="52"/>
      <c r="AX123" s="52"/>
      <c r="AY123" s="57">
        <v>0.21</v>
      </c>
      <c r="AZ123" s="52"/>
      <c r="BA123" s="53"/>
      <c r="BB123" s="54"/>
      <c r="BC123" s="131"/>
      <c r="BD123" s="55"/>
    </row>
    <row r="124" spans="1:56" s="56" customFormat="1" ht="31.5">
      <c r="A124" s="60" t="s">
        <v>694</v>
      </c>
      <c r="B124" s="61" t="s">
        <v>89</v>
      </c>
      <c r="C124" s="54" t="s">
        <v>373</v>
      </c>
      <c r="D124" s="57">
        <v>0</v>
      </c>
      <c r="E124" s="57">
        <v>0</v>
      </c>
      <c r="F124" s="57">
        <v>0.187</v>
      </c>
      <c r="G124" s="57">
        <v>0</v>
      </c>
      <c r="H124" s="57">
        <v>0</v>
      </c>
      <c r="I124" s="52"/>
      <c r="J124" s="52"/>
      <c r="K124" s="52"/>
      <c r="L124" s="52"/>
      <c r="M124" s="52"/>
      <c r="N124" s="52"/>
      <c r="O124" s="52"/>
      <c r="P124" s="52"/>
      <c r="Q124" s="52"/>
      <c r="R124" s="52"/>
      <c r="S124" s="52"/>
      <c r="T124" s="52"/>
      <c r="U124" s="52"/>
      <c r="V124" s="52"/>
      <c r="W124" s="52"/>
      <c r="X124" s="57">
        <v>0</v>
      </c>
      <c r="Y124" s="57">
        <v>0</v>
      </c>
      <c r="Z124" s="57">
        <v>0.187</v>
      </c>
      <c r="AA124" s="57">
        <v>0</v>
      </c>
      <c r="AB124" s="57">
        <v>0</v>
      </c>
      <c r="AC124" s="52">
        <f t="shared" si="69"/>
        <v>0</v>
      </c>
      <c r="AD124" s="52">
        <f t="shared" si="69"/>
        <v>0</v>
      </c>
      <c r="AE124" s="52">
        <f t="shared" si="69"/>
        <v>0.19</v>
      </c>
      <c r="AF124" s="52">
        <f t="shared" si="69"/>
        <v>0</v>
      </c>
      <c r="AG124" s="53"/>
      <c r="AH124" s="52"/>
      <c r="AI124" s="52"/>
      <c r="AJ124" s="52"/>
      <c r="AK124" s="52"/>
      <c r="AL124" s="52"/>
      <c r="AM124" s="52"/>
      <c r="AN124" s="52"/>
      <c r="AO124" s="52"/>
      <c r="AP124" s="52"/>
      <c r="AQ124" s="52"/>
      <c r="AR124" s="52"/>
      <c r="AS124" s="52"/>
      <c r="AT124" s="52"/>
      <c r="AU124" s="52"/>
      <c r="AV124" s="52"/>
      <c r="AW124" s="52"/>
      <c r="AX124" s="52"/>
      <c r="AY124" s="57">
        <v>0.19</v>
      </c>
      <c r="AZ124" s="52"/>
      <c r="BA124" s="53"/>
      <c r="BB124" s="54"/>
      <c r="BC124" s="131"/>
      <c r="BD124" s="55"/>
    </row>
    <row r="125" spans="1:56" s="56" customFormat="1" ht="31.5">
      <c r="A125" s="60" t="s">
        <v>694</v>
      </c>
      <c r="B125" s="61" t="s">
        <v>90</v>
      </c>
      <c r="C125" s="54" t="s">
        <v>374</v>
      </c>
      <c r="D125" s="57">
        <v>0</v>
      </c>
      <c r="E125" s="57">
        <v>0</v>
      </c>
      <c r="F125" s="57">
        <v>3.5999999999999997E-2</v>
      </c>
      <c r="G125" s="57">
        <v>0</v>
      </c>
      <c r="H125" s="57">
        <v>0</v>
      </c>
      <c r="I125" s="52"/>
      <c r="J125" s="52"/>
      <c r="K125" s="52"/>
      <c r="L125" s="52"/>
      <c r="M125" s="52"/>
      <c r="N125" s="52"/>
      <c r="O125" s="52"/>
      <c r="P125" s="52"/>
      <c r="Q125" s="52"/>
      <c r="R125" s="52"/>
      <c r="S125" s="52"/>
      <c r="T125" s="52"/>
      <c r="U125" s="52"/>
      <c r="V125" s="52"/>
      <c r="W125" s="52"/>
      <c r="X125" s="57">
        <v>0</v>
      </c>
      <c r="Y125" s="57">
        <v>0</v>
      </c>
      <c r="Z125" s="57">
        <v>3.5999999999999997E-2</v>
      </c>
      <c r="AA125" s="57">
        <v>0</v>
      </c>
      <c r="AB125" s="57">
        <v>0</v>
      </c>
      <c r="AC125" s="52">
        <f t="shared" si="69"/>
        <v>0</v>
      </c>
      <c r="AD125" s="52">
        <f t="shared" si="69"/>
        <v>0</v>
      </c>
      <c r="AE125" s="52">
        <f t="shared" si="69"/>
        <v>0.03</v>
      </c>
      <c r="AF125" s="52">
        <f t="shared" si="69"/>
        <v>0</v>
      </c>
      <c r="AG125" s="53"/>
      <c r="AH125" s="52"/>
      <c r="AI125" s="52"/>
      <c r="AJ125" s="52"/>
      <c r="AK125" s="52"/>
      <c r="AL125" s="52"/>
      <c r="AM125" s="52"/>
      <c r="AN125" s="52"/>
      <c r="AO125" s="52"/>
      <c r="AP125" s="52"/>
      <c r="AQ125" s="52"/>
      <c r="AR125" s="52"/>
      <c r="AS125" s="52"/>
      <c r="AT125" s="52"/>
      <c r="AU125" s="52"/>
      <c r="AV125" s="52"/>
      <c r="AW125" s="52"/>
      <c r="AX125" s="52"/>
      <c r="AY125" s="57">
        <v>0.03</v>
      </c>
      <c r="AZ125" s="52"/>
      <c r="BA125" s="53"/>
      <c r="BB125" s="54"/>
      <c r="BC125" s="131"/>
      <c r="BD125" s="55"/>
    </row>
    <row r="126" spans="1:56" s="56" customFormat="1" ht="31.5">
      <c r="A126" s="60" t="s">
        <v>694</v>
      </c>
      <c r="B126" s="61" t="s">
        <v>91</v>
      </c>
      <c r="C126" s="54" t="s">
        <v>375</v>
      </c>
      <c r="D126" s="57">
        <v>0</v>
      </c>
      <c r="E126" s="57">
        <v>0</v>
      </c>
      <c r="F126" s="57">
        <v>0.24299999999999999</v>
      </c>
      <c r="G126" s="57">
        <v>0</v>
      </c>
      <c r="H126" s="57">
        <v>0</v>
      </c>
      <c r="I126" s="52"/>
      <c r="J126" s="52"/>
      <c r="K126" s="52"/>
      <c r="L126" s="52"/>
      <c r="M126" s="52"/>
      <c r="N126" s="52"/>
      <c r="O126" s="52"/>
      <c r="P126" s="52"/>
      <c r="Q126" s="52"/>
      <c r="R126" s="52"/>
      <c r="S126" s="52"/>
      <c r="T126" s="52"/>
      <c r="U126" s="52"/>
      <c r="V126" s="52"/>
      <c r="W126" s="52"/>
      <c r="X126" s="57">
        <v>0</v>
      </c>
      <c r="Y126" s="57">
        <v>0</v>
      </c>
      <c r="Z126" s="57">
        <v>0.24299999999999999</v>
      </c>
      <c r="AA126" s="57">
        <v>0</v>
      </c>
      <c r="AB126" s="57">
        <v>0</v>
      </c>
      <c r="AC126" s="52">
        <f t="shared" si="69"/>
        <v>0</v>
      </c>
      <c r="AD126" s="52">
        <f t="shared" si="69"/>
        <v>0</v>
      </c>
      <c r="AE126" s="52">
        <f t="shared" si="69"/>
        <v>0.23</v>
      </c>
      <c r="AF126" s="52">
        <f t="shared" si="69"/>
        <v>0</v>
      </c>
      <c r="AG126" s="53"/>
      <c r="AH126" s="52"/>
      <c r="AI126" s="52"/>
      <c r="AJ126" s="52"/>
      <c r="AK126" s="52"/>
      <c r="AL126" s="52"/>
      <c r="AM126" s="52"/>
      <c r="AN126" s="52"/>
      <c r="AO126" s="52"/>
      <c r="AP126" s="52"/>
      <c r="AQ126" s="52"/>
      <c r="AR126" s="52"/>
      <c r="AS126" s="52"/>
      <c r="AT126" s="52"/>
      <c r="AU126" s="52"/>
      <c r="AV126" s="52"/>
      <c r="AW126" s="52"/>
      <c r="AX126" s="52"/>
      <c r="AY126" s="57">
        <v>0.23</v>
      </c>
      <c r="AZ126" s="52"/>
      <c r="BA126" s="53"/>
      <c r="BB126" s="54"/>
      <c r="BC126" s="131"/>
      <c r="BD126" s="55"/>
    </row>
    <row r="127" spans="1:56" s="56" customFormat="1" ht="31.5">
      <c r="A127" s="60" t="s">
        <v>694</v>
      </c>
      <c r="B127" s="61" t="s">
        <v>92</v>
      </c>
      <c r="C127" s="54" t="s">
        <v>376</v>
      </c>
      <c r="D127" s="57">
        <v>0</v>
      </c>
      <c r="E127" s="57">
        <v>0</v>
      </c>
      <c r="F127" s="57">
        <v>0.17100000000000001</v>
      </c>
      <c r="G127" s="57">
        <v>0</v>
      </c>
      <c r="H127" s="57">
        <v>0</v>
      </c>
      <c r="I127" s="52"/>
      <c r="J127" s="52"/>
      <c r="K127" s="52"/>
      <c r="L127" s="52"/>
      <c r="M127" s="52"/>
      <c r="N127" s="52"/>
      <c r="O127" s="52"/>
      <c r="P127" s="52"/>
      <c r="Q127" s="52"/>
      <c r="R127" s="52"/>
      <c r="S127" s="52"/>
      <c r="T127" s="52"/>
      <c r="U127" s="52"/>
      <c r="V127" s="52"/>
      <c r="W127" s="52"/>
      <c r="X127" s="57">
        <v>0</v>
      </c>
      <c r="Y127" s="57">
        <v>0</v>
      </c>
      <c r="Z127" s="57">
        <v>0.17100000000000001</v>
      </c>
      <c r="AA127" s="57">
        <v>0</v>
      </c>
      <c r="AB127" s="57">
        <v>0</v>
      </c>
      <c r="AC127" s="52">
        <f t="shared" si="69"/>
        <v>0</v>
      </c>
      <c r="AD127" s="52">
        <f t="shared" si="69"/>
        <v>0</v>
      </c>
      <c r="AE127" s="52">
        <f t="shared" si="69"/>
        <v>0.17</v>
      </c>
      <c r="AF127" s="52">
        <f t="shared" si="69"/>
        <v>0</v>
      </c>
      <c r="AG127" s="53"/>
      <c r="AH127" s="52"/>
      <c r="AI127" s="52"/>
      <c r="AJ127" s="52"/>
      <c r="AK127" s="52"/>
      <c r="AL127" s="52"/>
      <c r="AM127" s="52"/>
      <c r="AN127" s="52"/>
      <c r="AO127" s="52"/>
      <c r="AP127" s="52"/>
      <c r="AQ127" s="52"/>
      <c r="AR127" s="52"/>
      <c r="AS127" s="52"/>
      <c r="AT127" s="52"/>
      <c r="AU127" s="52"/>
      <c r="AV127" s="52"/>
      <c r="AW127" s="52"/>
      <c r="AX127" s="52"/>
      <c r="AY127" s="57">
        <v>0.17</v>
      </c>
      <c r="AZ127" s="52"/>
      <c r="BA127" s="53"/>
      <c r="BB127" s="54"/>
      <c r="BC127" s="131"/>
      <c r="BD127" s="55"/>
    </row>
    <row r="128" spans="1:56" s="56" customFormat="1" ht="31.5">
      <c r="A128" s="60" t="s">
        <v>694</v>
      </c>
      <c r="B128" s="61" t="s">
        <v>93</v>
      </c>
      <c r="C128" s="54" t="s">
        <v>377</v>
      </c>
      <c r="D128" s="57">
        <v>0</v>
      </c>
      <c r="E128" s="57">
        <v>0</v>
      </c>
      <c r="F128" s="57">
        <v>0.28399999999999997</v>
      </c>
      <c r="G128" s="57">
        <v>0</v>
      </c>
      <c r="H128" s="57">
        <v>0</v>
      </c>
      <c r="I128" s="52"/>
      <c r="J128" s="52"/>
      <c r="K128" s="52"/>
      <c r="L128" s="52"/>
      <c r="M128" s="52"/>
      <c r="N128" s="52"/>
      <c r="O128" s="52"/>
      <c r="P128" s="52"/>
      <c r="Q128" s="52"/>
      <c r="R128" s="52"/>
      <c r="S128" s="52"/>
      <c r="T128" s="52"/>
      <c r="U128" s="52"/>
      <c r="V128" s="52"/>
      <c r="W128" s="52"/>
      <c r="X128" s="57">
        <v>0</v>
      </c>
      <c r="Y128" s="57">
        <v>0</v>
      </c>
      <c r="Z128" s="57">
        <v>0.28399999999999997</v>
      </c>
      <c r="AA128" s="57">
        <v>0</v>
      </c>
      <c r="AB128" s="57">
        <v>0</v>
      </c>
      <c r="AC128" s="52">
        <f t="shared" si="69"/>
        <v>0</v>
      </c>
      <c r="AD128" s="52">
        <f t="shared" si="69"/>
        <v>0</v>
      </c>
      <c r="AE128" s="52">
        <f t="shared" si="69"/>
        <v>0.28499999999999998</v>
      </c>
      <c r="AF128" s="52">
        <f t="shared" si="69"/>
        <v>0</v>
      </c>
      <c r="AG128" s="53"/>
      <c r="AH128" s="52"/>
      <c r="AI128" s="52"/>
      <c r="AJ128" s="52"/>
      <c r="AK128" s="52"/>
      <c r="AL128" s="52"/>
      <c r="AM128" s="52"/>
      <c r="AN128" s="52"/>
      <c r="AO128" s="52"/>
      <c r="AP128" s="52"/>
      <c r="AQ128" s="52"/>
      <c r="AR128" s="52"/>
      <c r="AS128" s="52"/>
      <c r="AT128" s="52"/>
      <c r="AU128" s="52"/>
      <c r="AV128" s="52"/>
      <c r="AW128" s="52"/>
      <c r="AX128" s="52"/>
      <c r="AY128" s="57">
        <v>0.28499999999999998</v>
      </c>
      <c r="AZ128" s="52"/>
      <c r="BA128" s="53"/>
      <c r="BB128" s="54"/>
      <c r="BC128" s="131"/>
      <c r="BD128" s="55"/>
    </row>
    <row r="129" spans="1:56" s="56" customFormat="1" ht="31.5">
      <c r="A129" s="60" t="s">
        <v>694</v>
      </c>
      <c r="B129" s="61" t="s">
        <v>94</v>
      </c>
      <c r="C129" s="54" t="s">
        <v>378</v>
      </c>
      <c r="D129" s="57">
        <v>0</v>
      </c>
      <c r="E129" s="57">
        <v>0</v>
      </c>
      <c r="F129" s="57">
        <v>0.20100000000000001</v>
      </c>
      <c r="G129" s="57">
        <v>0</v>
      </c>
      <c r="H129" s="57">
        <v>0</v>
      </c>
      <c r="I129" s="52"/>
      <c r="J129" s="52"/>
      <c r="K129" s="52"/>
      <c r="L129" s="52"/>
      <c r="M129" s="52"/>
      <c r="N129" s="52"/>
      <c r="O129" s="52"/>
      <c r="P129" s="52"/>
      <c r="Q129" s="52"/>
      <c r="R129" s="52"/>
      <c r="S129" s="52"/>
      <c r="T129" s="52"/>
      <c r="U129" s="52"/>
      <c r="V129" s="52"/>
      <c r="W129" s="52"/>
      <c r="X129" s="57">
        <v>0</v>
      </c>
      <c r="Y129" s="57">
        <v>0</v>
      </c>
      <c r="Z129" s="57">
        <v>0.20100000000000001</v>
      </c>
      <c r="AA129" s="57">
        <v>0</v>
      </c>
      <c r="AB129" s="57">
        <v>0</v>
      </c>
      <c r="AC129" s="52">
        <f t="shared" si="69"/>
        <v>0</v>
      </c>
      <c r="AD129" s="52">
        <f t="shared" si="69"/>
        <v>0</v>
      </c>
      <c r="AE129" s="52">
        <f t="shared" si="69"/>
        <v>0.2</v>
      </c>
      <c r="AF129" s="52">
        <f t="shared" si="69"/>
        <v>0</v>
      </c>
      <c r="AG129" s="53"/>
      <c r="AH129" s="52"/>
      <c r="AI129" s="52"/>
      <c r="AJ129" s="52"/>
      <c r="AK129" s="52"/>
      <c r="AL129" s="52"/>
      <c r="AM129" s="52"/>
      <c r="AN129" s="52"/>
      <c r="AO129" s="52"/>
      <c r="AP129" s="52"/>
      <c r="AQ129" s="52"/>
      <c r="AR129" s="52"/>
      <c r="AS129" s="52"/>
      <c r="AT129" s="52"/>
      <c r="AU129" s="52"/>
      <c r="AV129" s="52"/>
      <c r="AW129" s="52"/>
      <c r="AX129" s="52"/>
      <c r="AY129" s="57">
        <v>0.2</v>
      </c>
      <c r="AZ129" s="52"/>
      <c r="BA129" s="53"/>
      <c r="BB129" s="54"/>
      <c r="BC129" s="131"/>
      <c r="BD129" s="55"/>
    </row>
    <row r="130" spans="1:56" s="56" customFormat="1" ht="31.5">
      <c r="A130" s="60" t="s">
        <v>694</v>
      </c>
      <c r="B130" s="61" t="s">
        <v>95</v>
      </c>
      <c r="C130" s="54" t="s">
        <v>379</v>
      </c>
      <c r="D130" s="57">
        <v>0</v>
      </c>
      <c r="E130" s="57">
        <v>0</v>
      </c>
      <c r="F130" s="57">
        <v>0.68100000000000005</v>
      </c>
      <c r="G130" s="57">
        <v>0</v>
      </c>
      <c r="H130" s="57">
        <v>0</v>
      </c>
      <c r="I130" s="52"/>
      <c r="J130" s="52"/>
      <c r="K130" s="52"/>
      <c r="L130" s="52"/>
      <c r="M130" s="52"/>
      <c r="N130" s="52"/>
      <c r="O130" s="52"/>
      <c r="P130" s="52"/>
      <c r="Q130" s="52"/>
      <c r="R130" s="52"/>
      <c r="S130" s="52"/>
      <c r="T130" s="52"/>
      <c r="U130" s="52"/>
      <c r="V130" s="52"/>
      <c r="W130" s="52"/>
      <c r="X130" s="57">
        <v>0</v>
      </c>
      <c r="Y130" s="57">
        <v>0</v>
      </c>
      <c r="Z130" s="57">
        <v>0.68100000000000005</v>
      </c>
      <c r="AA130" s="57">
        <v>0</v>
      </c>
      <c r="AB130" s="57">
        <v>0</v>
      </c>
      <c r="AC130" s="52">
        <f t="shared" si="69"/>
        <v>0</v>
      </c>
      <c r="AD130" s="52">
        <f t="shared" si="69"/>
        <v>0</v>
      </c>
      <c r="AE130" s="52">
        <f t="shared" si="69"/>
        <v>0.7</v>
      </c>
      <c r="AF130" s="52">
        <f t="shared" si="69"/>
        <v>0</v>
      </c>
      <c r="AG130" s="53"/>
      <c r="AH130" s="52"/>
      <c r="AI130" s="52"/>
      <c r="AJ130" s="52"/>
      <c r="AK130" s="52"/>
      <c r="AL130" s="52"/>
      <c r="AM130" s="52"/>
      <c r="AN130" s="52"/>
      <c r="AO130" s="52"/>
      <c r="AP130" s="52"/>
      <c r="AQ130" s="52"/>
      <c r="AR130" s="52"/>
      <c r="AS130" s="52"/>
      <c r="AT130" s="52"/>
      <c r="AU130" s="52"/>
      <c r="AV130" s="52"/>
      <c r="AW130" s="52"/>
      <c r="AX130" s="52"/>
      <c r="AY130" s="57">
        <v>0.7</v>
      </c>
      <c r="AZ130" s="52"/>
      <c r="BA130" s="53"/>
      <c r="BB130" s="54"/>
      <c r="BC130" s="131"/>
      <c r="BD130" s="55"/>
    </row>
    <row r="131" spans="1:56" s="56" customFormat="1" ht="31.5">
      <c r="A131" s="60" t="s">
        <v>694</v>
      </c>
      <c r="B131" s="61" t="s">
        <v>96</v>
      </c>
      <c r="C131" s="54" t="s">
        <v>380</v>
      </c>
      <c r="D131" s="57">
        <v>0</v>
      </c>
      <c r="E131" s="57">
        <v>0</v>
      </c>
      <c r="F131" s="57">
        <v>0.3</v>
      </c>
      <c r="G131" s="57">
        <v>0</v>
      </c>
      <c r="H131" s="57">
        <v>0</v>
      </c>
      <c r="I131" s="52"/>
      <c r="J131" s="52"/>
      <c r="K131" s="52"/>
      <c r="L131" s="52"/>
      <c r="M131" s="52"/>
      <c r="N131" s="52"/>
      <c r="O131" s="52"/>
      <c r="P131" s="52"/>
      <c r="Q131" s="52"/>
      <c r="R131" s="52"/>
      <c r="S131" s="52"/>
      <c r="T131" s="52"/>
      <c r="U131" s="52"/>
      <c r="V131" s="52"/>
      <c r="W131" s="52"/>
      <c r="X131" s="57">
        <v>0</v>
      </c>
      <c r="Y131" s="57">
        <v>0</v>
      </c>
      <c r="Z131" s="57">
        <v>0.3</v>
      </c>
      <c r="AA131" s="57">
        <v>0</v>
      </c>
      <c r="AB131" s="57">
        <v>0</v>
      </c>
      <c r="AC131" s="52">
        <f t="shared" si="69"/>
        <v>0</v>
      </c>
      <c r="AD131" s="52">
        <f t="shared" si="69"/>
        <v>0</v>
      </c>
      <c r="AE131" s="52">
        <f t="shared" si="69"/>
        <v>0</v>
      </c>
      <c r="AF131" s="52">
        <f t="shared" si="69"/>
        <v>0</v>
      </c>
      <c r="AG131" s="53"/>
      <c r="AH131" s="52"/>
      <c r="AI131" s="52"/>
      <c r="AJ131" s="52"/>
      <c r="AK131" s="52"/>
      <c r="AL131" s="52"/>
      <c r="AM131" s="52"/>
      <c r="AN131" s="52"/>
      <c r="AO131" s="52"/>
      <c r="AP131" s="52"/>
      <c r="AQ131" s="52"/>
      <c r="AR131" s="52"/>
      <c r="AS131" s="52"/>
      <c r="AT131" s="52"/>
      <c r="AU131" s="52"/>
      <c r="AV131" s="52"/>
      <c r="AW131" s="52"/>
      <c r="AX131" s="52"/>
      <c r="AY131" s="57">
        <v>0</v>
      </c>
      <c r="AZ131" s="52"/>
      <c r="BA131" s="53"/>
      <c r="BB131" s="54"/>
      <c r="BC131" s="131"/>
      <c r="BD131" s="55"/>
    </row>
    <row r="132" spans="1:56" s="56" customFormat="1" ht="31.5">
      <c r="A132" s="60" t="s">
        <v>694</v>
      </c>
      <c r="B132" s="61" t="s">
        <v>97</v>
      </c>
      <c r="C132" s="54" t="s">
        <v>381</v>
      </c>
      <c r="D132" s="57">
        <v>0</v>
      </c>
      <c r="E132" s="57">
        <v>0</v>
      </c>
      <c r="F132" s="57">
        <v>0.108</v>
      </c>
      <c r="G132" s="57">
        <v>0</v>
      </c>
      <c r="H132" s="57">
        <v>0</v>
      </c>
      <c r="I132" s="52"/>
      <c r="J132" s="52"/>
      <c r="K132" s="52"/>
      <c r="L132" s="52"/>
      <c r="M132" s="52"/>
      <c r="N132" s="52"/>
      <c r="O132" s="52"/>
      <c r="P132" s="52"/>
      <c r="Q132" s="52"/>
      <c r="R132" s="52"/>
      <c r="S132" s="52"/>
      <c r="T132" s="52"/>
      <c r="U132" s="52"/>
      <c r="V132" s="52"/>
      <c r="W132" s="52"/>
      <c r="X132" s="57">
        <v>0</v>
      </c>
      <c r="Y132" s="57">
        <v>0</v>
      </c>
      <c r="Z132" s="57">
        <v>0.108</v>
      </c>
      <c r="AA132" s="57">
        <v>0</v>
      </c>
      <c r="AB132" s="57">
        <v>0</v>
      </c>
      <c r="AC132" s="52">
        <f t="shared" si="69"/>
        <v>0</v>
      </c>
      <c r="AD132" s="52">
        <f t="shared" si="69"/>
        <v>0</v>
      </c>
      <c r="AE132" s="52">
        <f t="shared" si="69"/>
        <v>0.1</v>
      </c>
      <c r="AF132" s="52">
        <f t="shared" si="69"/>
        <v>0</v>
      </c>
      <c r="AG132" s="53"/>
      <c r="AH132" s="52"/>
      <c r="AI132" s="52"/>
      <c r="AJ132" s="52"/>
      <c r="AK132" s="52"/>
      <c r="AL132" s="52"/>
      <c r="AM132" s="52"/>
      <c r="AN132" s="52"/>
      <c r="AO132" s="52"/>
      <c r="AP132" s="52"/>
      <c r="AQ132" s="52"/>
      <c r="AR132" s="52"/>
      <c r="AS132" s="52"/>
      <c r="AT132" s="52"/>
      <c r="AU132" s="52"/>
      <c r="AV132" s="52"/>
      <c r="AW132" s="52"/>
      <c r="AX132" s="52"/>
      <c r="AY132" s="57">
        <v>0.1</v>
      </c>
      <c r="AZ132" s="52"/>
      <c r="BA132" s="53"/>
      <c r="BB132" s="54"/>
      <c r="BC132" s="131"/>
      <c r="BD132" s="55"/>
    </row>
    <row r="133" spans="1:56" s="56" customFormat="1" ht="31.5">
      <c r="A133" s="60" t="s">
        <v>694</v>
      </c>
      <c r="B133" s="61" t="s">
        <v>843</v>
      </c>
      <c r="C133" s="54" t="s">
        <v>382</v>
      </c>
      <c r="D133" s="57">
        <v>0</v>
      </c>
      <c r="E133" s="57">
        <v>0</v>
      </c>
      <c r="F133" s="57">
        <v>0.60099999999999998</v>
      </c>
      <c r="G133" s="57">
        <v>0</v>
      </c>
      <c r="H133" s="57">
        <v>0</v>
      </c>
      <c r="I133" s="52"/>
      <c r="J133" s="52"/>
      <c r="K133" s="52"/>
      <c r="L133" s="52"/>
      <c r="M133" s="52"/>
      <c r="N133" s="52"/>
      <c r="O133" s="52"/>
      <c r="P133" s="52"/>
      <c r="Q133" s="52"/>
      <c r="R133" s="52"/>
      <c r="S133" s="52"/>
      <c r="T133" s="52"/>
      <c r="U133" s="52"/>
      <c r="V133" s="52"/>
      <c r="W133" s="52"/>
      <c r="X133" s="57">
        <v>0</v>
      </c>
      <c r="Y133" s="57">
        <v>0</v>
      </c>
      <c r="Z133" s="57">
        <v>0.60099999999999998</v>
      </c>
      <c r="AA133" s="57">
        <v>0</v>
      </c>
      <c r="AB133" s="57">
        <v>0</v>
      </c>
      <c r="AC133" s="52">
        <f t="shared" si="69"/>
        <v>0</v>
      </c>
      <c r="AD133" s="52">
        <f t="shared" si="69"/>
        <v>0</v>
      </c>
      <c r="AE133" s="52">
        <f t="shared" si="69"/>
        <v>0.6</v>
      </c>
      <c r="AF133" s="52">
        <f t="shared" si="69"/>
        <v>0</v>
      </c>
      <c r="AG133" s="53"/>
      <c r="AH133" s="52"/>
      <c r="AI133" s="52"/>
      <c r="AJ133" s="52"/>
      <c r="AK133" s="52"/>
      <c r="AL133" s="52"/>
      <c r="AM133" s="52"/>
      <c r="AN133" s="52"/>
      <c r="AO133" s="52"/>
      <c r="AP133" s="52"/>
      <c r="AQ133" s="52"/>
      <c r="AR133" s="52"/>
      <c r="AS133" s="52"/>
      <c r="AT133" s="52"/>
      <c r="AU133" s="52"/>
      <c r="AV133" s="52"/>
      <c r="AW133" s="52"/>
      <c r="AX133" s="52"/>
      <c r="AY133" s="57">
        <v>0.6</v>
      </c>
      <c r="AZ133" s="52"/>
      <c r="BA133" s="53"/>
      <c r="BB133" s="54"/>
      <c r="BC133" s="131"/>
      <c r="BD133" s="55"/>
    </row>
    <row r="134" spans="1:56" s="56" customFormat="1" ht="31.5">
      <c r="A134" s="60" t="s">
        <v>694</v>
      </c>
      <c r="B134" s="61" t="s">
        <v>844</v>
      </c>
      <c r="C134" s="54" t="s">
        <v>383</v>
      </c>
      <c r="D134" s="57">
        <v>0</v>
      </c>
      <c r="E134" s="57">
        <v>0</v>
      </c>
      <c r="F134" s="57">
        <v>0.46600000000000003</v>
      </c>
      <c r="G134" s="57">
        <v>0</v>
      </c>
      <c r="H134" s="57">
        <v>0</v>
      </c>
      <c r="I134" s="52"/>
      <c r="J134" s="52"/>
      <c r="K134" s="52"/>
      <c r="L134" s="52"/>
      <c r="M134" s="52"/>
      <c r="N134" s="52"/>
      <c r="O134" s="52"/>
      <c r="P134" s="52"/>
      <c r="Q134" s="52"/>
      <c r="R134" s="52"/>
      <c r="S134" s="52"/>
      <c r="T134" s="52"/>
      <c r="U134" s="52"/>
      <c r="V134" s="52"/>
      <c r="W134" s="52"/>
      <c r="X134" s="57">
        <v>0</v>
      </c>
      <c r="Y134" s="57">
        <v>0</v>
      </c>
      <c r="Z134" s="57">
        <v>0.46600000000000003</v>
      </c>
      <c r="AA134" s="57">
        <v>0</v>
      </c>
      <c r="AB134" s="57">
        <v>0</v>
      </c>
      <c r="AC134" s="52">
        <f t="shared" si="69"/>
        <v>0</v>
      </c>
      <c r="AD134" s="52">
        <f t="shared" si="69"/>
        <v>0</v>
      </c>
      <c r="AE134" s="52">
        <f t="shared" si="69"/>
        <v>0.47</v>
      </c>
      <c r="AF134" s="52">
        <f t="shared" si="69"/>
        <v>0</v>
      </c>
      <c r="AG134" s="53"/>
      <c r="AH134" s="52"/>
      <c r="AI134" s="52"/>
      <c r="AJ134" s="52"/>
      <c r="AK134" s="52"/>
      <c r="AL134" s="52"/>
      <c r="AM134" s="52"/>
      <c r="AN134" s="52"/>
      <c r="AO134" s="52"/>
      <c r="AP134" s="52"/>
      <c r="AQ134" s="52"/>
      <c r="AR134" s="52"/>
      <c r="AS134" s="52"/>
      <c r="AT134" s="52"/>
      <c r="AU134" s="52"/>
      <c r="AV134" s="52"/>
      <c r="AW134" s="52"/>
      <c r="AX134" s="52"/>
      <c r="AY134" s="57">
        <v>0.47</v>
      </c>
      <c r="AZ134" s="52"/>
      <c r="BA134" s="53"/>
      <c r="BB134" s="54"/>
      <c r="BC134" s="131"/>
      <c r="BD134" s="55"/>
    </row>
    <row r="135" spans="1:56" s="56" customFormat="1" ht="31.5">
      <c r="A135" s="60" t="s">
        <v>694</v>
      </c>
      <c r="B135" s="61" t="s">
        <v>845</v>
      </c>
      <c r="C135" s="54" t="s">
        <v>384</v>
      </c>
      <c r="D135" s="57">
        <v>0</v>
      </c>
      <c r="E135" s="57">
        <v>0</v>
      </c>
      <c r="F135" s="57">
        <v>0.28000000000000003</v>
      </c>
      <c r="G135" s="57">
        <v>0</v>
      </c>
      <c r="H135" s="57">
        <v>0</v>
      </c>
      <c r="I135" s="52"/>
      <c r="J135" s="52"/>
      <c r="K135" s="52"/>
      <c r="L135" s="52"/>
      <c r="M135" s="52"/>
      <c r="N135" s="52"/>
      <c r="O135" s="52"/>
      <c r="P135" s="52"/>
      <c r="Q135" s="52"/>
      <c r="R135" s="52"/>
      <c r="S135" s="52"/>
      <c r="T135" s="52"/>
      <c r="U135" s="52"/>
      <c r="V135" s="52"/>
      <c r="W135" s="52"/>
      <c r="X135" s="57">
        <v>0</v>
      </c>
      <c r="Y135" s="57">
        <v>0</v>
      </c>
      <c r="Z135" s="57">
        <v>0.28000000000000003</v>
      </c>
      <c r="AA135" s="57">
        <v>0</v>
      </c>
      <c r="AB135" s="57">
        <v>0</v>
      </c>
      <c r="AC135" s="52">
        <f t="shared" si="69"/>
        <v>0</v>
      </c>
      <c r="AD135" s="52">
        <f t="shared" si="69"/>
        <v>0</v>
      </c>
      <c r="AE135" s="52">
        <f t="shared" si="69"/>
        <v>0.27</v>
      </c>
      <c r="AF135" s="52">
        <f t="shared" si="69"/>
        <v>0</v>
      </c>
      <c r="AG135" s="53"/>
      <c r="AH135" s="52"/>
      <c r="AI135" s="52"/>
      <c r="AJ135" s="52"/>
      <c r="AK135" s="52"/>
      <c r="AL135" s="52"/>
      <c r="AM135" s="52"/>
      <c r="AN135" s="52"/>
      <c r="AO135" s="52"/>
      <c r="AP135" s="52"/>
      <c r="AQ135" s="52"/>
      <c r="AR135" s="52"/>
      <c r="AS135" s="52"/>
      <c r="AT135" s="52"/>
      <c r="AU135" s="52"/>
      <c r="AV135" s="52"/>
      <c r="AW135" s="52"/>
      <c r="AX135" s="52"/>
      <c r="AY135" s="57">
        <v>0.27</v>
      </c>
      <c r="AZ135" s="52"/>
      <c r="BA135" s="53"/>
      <c r="BB135" s="54"/>
      <c r="BC135" s="131"/>
      <c r="BD135" s="55"/>
    </row>
    <row r="136" spans="1:56" s="56" customFormat="1" ht="31.5">
      <c r="A136" s="67" t="s">
        <v>698</v>
      </c>
      <c r="B136" s="68" t="s">
        <v>699</v>
      </c>
      <c r="C136" s="67" t="s">
        <v>821</v>
      </c>
      <c r="D136" s="67">
        <v>0</v>
      </c>
      <c r="E136" s="67">
        <v>0</v>
      </c>
      <c r="F136" s="67">
        <v>0</v>
      </c>
      <c r="G136" s="67">
        <v>0</v>
      </c>
      <c r="H136" s="67" t="s">
        <v>822</v>
      </c>
      <c r="I136" s="52">
        <v>0</v>
      </c>
      <c r="J136" s="52">
        <v>0</v>
      </c>
      <c r="K136" s="52">
        <v>0</v>
      </c>
      <c r="L136" s="52">
        <v>0</v>
      </c>
      <c r="M136" s="52"/>
      <c r="N136" s="52">
        <v>0</v>
      </c>
      <c r="O136" s="52">
        <v>0</v>
      </c>
      <c r="P136" s="52">
        <v>0</v>
      </c>
      <c r="Q136" s="52">
        <v>0</v>
      </c>
      <c r="R136" s="52"/>
      <c r="S136" s="52">
        <v>0</v>
      </c>
      <c r="T136" s="52">
        <v>0</v>
      </c>
      <c r="U136" s="52">
        <v>0</v>
      </c>
      <c r="V136" s="52">
        <v>0</v>
      </c>
      <c r="W136" s="52"/>
      <c r="X136" s="52">
        <v>0</v>
      </c>
      <c r="Y136" s="52">
        <v>0</v>
      </c>
      <c r="Z136" s="52">
        <v>0</v>
      </c>
      <c r="AA136" s="52">
        <v>0</v>
      </c>
      <c r="AB136" s="52"/>
      <c r="AC136" s="52">
        <f t="shared" ref="AC136:AF159" si="70">AH136+AM136+AR136+AW136</f>
        <v>0</v>
      </c>
      <c r="AD136" s="52">
        <f t="shared" si="70"/>
        <v>0</v>
      </c>
      <c r="AE136" s="52">
        <f t="shared" si="70"/>
        <v>0</v>
      </c>
      <c r="AF136" s="52">
        <f t="shared" si="70"/>
        <v>0</v>
      </c>
      <c r="AG136" s="53"/>
      <c r="AH136" s="52">
        <v>0</v>
      </c>
      <c r="AI136" s="52">
        <v>0</v>
      </c>
      <c r="AJ136" s="52">
        <v>0</v>
      </c>
      <c r="AK136" s="52">
        <v>0</v>
      </c>
      <c r="AL136" s="52"/>
      <c r="AM136" s="52">
        <v>0</v>
      </c>
      <c r="AN136" s="52">
        <v>0</v>
      </c>
      <c r="AO136" s="52">
        <v>0</v>
      </c>
      <c r="AP136" s="52">
        <v>0</v>
      </c>
      <c r="AQ136" s="52"/>
      <c r="AR136" s="52">
        <v>0</v>
      </c>
      <c r="AS136" s="52">
        <v>0</v>
      </c>
      <c r="AT136" s="52">
        <v>0</v>
      </c>
      <c r="AU136" s="52">
        <v>0</v>
      </c>
      <c r="AV136" s="52"/>
      <c r="AW136" s="52">
        <v>0</v>
      </c>
      <c r="AX136" s="52">
        <v>0</v>
      </c>
      <c r="AY136" s="52">
        <v>0</v>
      </c>
      <c r="AZ136" s="52">
        <v>0</v>
      </c>
      <c r="BA136" s="53"/>
      <c r="BB136" s="54"/>
      <c r="BC136" s="131"/>
      <c r="BD136" s="55"/>
    </row>
    <row r="137" spans="1:56" s="56" customFormat="1" ht="31.5">
      <c r="A137" s="70" t="s">
        <v>700</v>
      </c>
      <c r="B137" s="71" t="s">
        <v>701</v>
      </c>
      <c r="C137" s="72" t="s">
        <v>821</v>
      </c>
      <c r="D137" s="72">
        <v>0</v>
      </c>
      <c r="E137" s="72">
        <v>0</v>
      </c>
      <c r="F137" s="72">
        <v>0</v>
      </c>
      <c r="G137" s="72">
        <v>0</v>
      </c>
      <c r="H137" s="72" t="s">
        <v>822</v>
      </c>
      <c r="I137" s="52">
        <f>I138+I139+I140+I141+I142+I145+I146+I147</f>
        <v>0</v>
      </c>
      <c r="J137" s="52">
        <f t="shared" ref="J137:L137" si="71">J138+J139+J140+J141+J142+J145+J146+J147</f>
        <v>0</v>
      </c>
      <c r="K137" s="52">
        <f t="shared" si="71"/>
        <v>0</v>
      </c>
      <c r="L137" s="52">
        <f t="shared" si="71"/>
        <v>0</v>
      </c>
      <c r="M137" s="52"/>
      <c r="N137" s="52">
        <f t="shared" ref="N137:Q137" si="72">N138+N139+N140+N141+N142+N145+N146+N147</f>
        <v>0</v>
      </c>
      <c r="O137" s="52">
        <f t="shared" si="72"/>
        <v>0</v>
      </c>
      <c r="P137" s="52">
        <f t="shared" si="72"/>
        <v>0</v>
      </c>
      <c r="Q137" s="52">
        <f t="shared" si="72"/>
        <v>0</v>
      </c>
      <c r="R137" s="52"/>
      <c r="S137" s="52">
        <f t="shared" ref="S137:V137" si="73">S138+S139+S140+S141+S142+S145+S146+S147</f>
        <v>0</v>
      </c>
      <c r="T137" s="52">
        <f t="shared" si="73"/>
        <v>0</v>
      </c>
      <c r="U137" s="52">
        <f t="shared" si="73"/>
        <v>0</v>
      </c>
      <c r="V137" s="52">
        <f t="shared" si="73"/>
        <v>0</v>
      </c>
      <c r="W137" s="52"/>
      <c r="X137" s="52">
        <f t="shared" ref="X137:AA137" si="74">X138+X139+X140+X141+X142+X145+X146+X147</f>
        <v>0</v>
      </c>
      <c r="Y137" s="52">
        <f t="shared" si="74"/>
        <v>0</v>
      </c>
      <c r="Z137" s="52">
        <f t="shared" si="74"/>
        <v>0</v>
      </c>
      <c r="AA137" s="52">
        <f t="shared" si="74"/>
        <v>0</v>
      </c>
      <c r="AB137" s="52"/>
      <c r="AC137" s="52">
        <f t="shared" si="70"/>
        <v>0</v>
      </c>
      <c r="AD137" s="52">
        <f t="shared" si="70"/>
        <v>0</v>
      </c>
      <c r="AE137" s="52">
        <f t="shared" si="70"/>
        <v>0</v>
      </c>
      <c r="AF137" s="52">
        <f t="shared" si="70"/>
        <v>0</v>
      </c>
      <c r="AG137" s="53"/>
      <c r="AH137" s="52">
        <f t="shared" ref="AH137:AK137" si="75">AH138+AH139+AH140+AH141+AH142+AH145+AH146+AH147</f>
        <v>0</v>
      </c>
      <c r="AI137" s="52">
        <f t="shared" si="75"/>
        <v>0</v>
      </c>
      <c r="AJ137" s="52">
        <f t="shared" si="75"/>
        <v>0</v>
      </c>
      <c r="AK137" s="52">
        <f t="shared" si="75"/>
        <v>0</v>
      </c>
      <c r="AL137" s="52"/>
      <c r="AM137" s="52">
        <f t="shared" ref="AM137:AP137" si="76">AM138+AM139+AM140+AM141+AM142+AM145+AM146+AM147</f>
        <v>0</v>
      </c>
      <c r="AN137" s="52">
        <f t="shared" si="76"/>
        <v>0</v>
      </c>
      <c r="AO137" s="52">
        <f t="shared" si="76"/>
        <v>0</v>
      </c>
      <c r="AP137" s="52">
        <f t="shared" si="76"/>
        <v>0</v>
      </c>
      <c r="AQ137" s="52"/>
      <c r="AR137" s="52">
        <f t="shared" ref="AR137:AU137" si="77">AR138+AR139+AR140+AR141+AR142+AR145+AR146+AR147</f>
        <v>0</v>
      </c>
      <c r="AS137" s="52">
        <f t="shared" si="77"/>
        <v>0</v>
      </c>
      <c r="AT137" s="52">
        <f t="shared" si="77"/>
        <v>0</v>
      </c>
      <c r="AU137" s="52">
        <f t="shared" si="77"/>
        <v>0</v>
      </c>
      <c r="AV137" s="52"/>
      <c r="AW137" s="52">
        <f t="shared" ref="AW137:AZ137" si="78">AW138+AW139+AW140+AW141+AW142+AW145+AW146+AW147</f>
        <v>0</v>
      </c>
      <c r="AX137" s="52">
        <f t="shared" si="78"/>
        <v>0</v>
      </c>
      <c r="AY137" s="52">
        <f t="shared" si="78"/>
        <v>0</v>
      </c>
      <c r="AZ137" s="52">
        <f t="shared" si="78"/>
        <v>0</v>
      </c>
      <c r="BA137" s="53"/>
      <c r="BB137" s="54"/>
      <c r="BC137" s="131"/>
      <c r="BD137" s="55"/>
    </row>
    <row r="138" spans="1:56" s="56" customFormat="1" ht="31.5">
      <c r="A138" s="67" t="s">
        <v>702</v>
      </c>
      <c r="B138" s="68" t="s">
        <v>703</v>
      </c>
      <c r="C138" s="67" t="s">
        <v>821</v>
      </c>
      <c r="D138" s="67">
        <v>0</v>
      </c>
      <c r="E138" s="67">
        <v>0</v>
      </c>
      <c r="F138" s="67">
        <v>0</v>
      </c>
      <c r="G138" s="67">
        <v>0</v>
      </c>
      <c r="H138" s="67" t="s">
        <v>822</v>
      </c>
      <c r="I138" s="52"/>
      <c r="J138" s="52"/>
      <c r="K138" s="52"/>
      <c r="L138" s="52"/>
      <c r="M138" s="52"/>
      <c r="N138" s="52"/>
      <c r="O138" s="52"/>
      <c r="P138" s="52"/>
      <c r="Q138" s="52"/>
      <c r="R138" s="52"/>
      <c r="S138" s="52"/>
      <c r="T138" s="52"/>
      <c r="U138" s="52"/>
      <c r="V138" s="52"/>
      <c r="W138" s="52"/>
      <c r="X138" s="52"/>
      <c r="Y138" s="52"/>
      <c r="Z138" s="52"/>
      <c r="AA138" s="52"/>
      <c r="AB138" s="52"/>
      <c r="AC138" s="52">
        <f t="shared" si="70"/>
        <v>0</v>
      </c>
      <c r="AD138" s="52">
        <f t="shared" si="70"/>
        <v>0</v>
      </c>
      <c r="AE138" s="52">
        <f t="shared" si="70"/>
        <v>0</v>
      </c>
      <c r="AF138" s="52">
        <f t="shared" si="70"/>
        <v>0</v>
      </c>
      <c r="AG138" s="53"/>
      <c r="AH138" s="52"/>
      <c r="AI138" s="52"/>
      <c r="AJ138" s="52"/>
      <c r="AK138" s="52"/>
      <c r="AL138" s="52"/>
      <c r="AM138" s="52"/>
      <c r="AN138" s="52"/>
      <c r="AO138" s="52"/>
      <c r="AP138" s="52"/>
      <c r="AQ138" s="52"/>
      <c r="AR138" s="52"/>
      <c r="AS138" s="52"/>
      <c r="AT138" s="52"/>
      <c r="AU138" s="52"/>
      <c r="AV138" s="52"/>
      <c r="AW138" s="52"/>
      <c r="AX138" s="52"/>
      <c r="AY138" s="52"/>
      <c r="AZ138" s="52"/>
      <c r="BA138" s="53"/>
      <c r="BB138" s="54"/>
      <c r="BC138" s="131"/>
      <c r="BD138" s="55"/>
    </row>
    <row r="139" spans="1:56" s="56" customFormat="1" ht="31.5">
      <c r="A139" s="67" t="s">
        <v>704</v>
      </c>
      <c r="B139" s="68" t="s">
        <v>705</v>
      </c>
      <c r="C139" s="67" t="s">
        <v>821</v>
      </c>
      <c r="D139" s="67">
        <v>0</v>
      </c>
      <c r="E139" s="67">
        <v>0</v>
      </c>
      <c r="F139" s="67">
        <v>0</v>
      </c>
      <c r="G139" s="67">
        <v>0</v>
      </c>
      <c r="H139" s="67" t="s">
        <v>822</v>
      </c>
      <c r="I139" s="52"/>
      <c r="J139" s="52"/>
      <c r="K139" s="52"/>
      <c r="L139" s="52"/>
      <c r="M139" s="52"/>
      <c r="N139" s="52"/>
      <c r="O139" s="52"/>
      <c r="P139" s="52"/>
      <c r="Q139" s="52"/>
      <c r="R139" s="52"/>
      <c r="S139" s="52"/>
      <c r="T139" s="52"/>
      <c r="U139" s="52"/>
      <c r="V139" s="52"/>
      <c r="W139" s="52"/>
      <c r="X139" s="52"/>
      <c r="Y139" s="52"/>
      <c r="Z139" s="52"/>
      <c r="AA139" s="52"/>
      <c r="AB139" s="52"/>
      <c r="AC139" s="52">
        <f t="shared" si="70"/>
        <v>0</v>
      </c>
      <c r="AD139" s="52">
        <f t="shared" si="70"/>
        <v>0</v>
      </c>
      <c r="AE139" s="52">
        <f t="shared" si="70"/>
        <v>0</v>
      </c>
      <c r="AF139" s="52">
        <f t="shared" si="70"/>
        <v>0</v>
      </c>
      <c r="AG139" s="53"/>
      <c r="AH139" s="52"/>
      <c r="AI139" s="52"/>
      <c r="AJ139" s="52"/>
      <c r="AK139" s="52"/>
      <c r="AL139" s="52"/>
      <c r="AM139" s="52"/>
      <c r="AN139" s="52"/>
      <c r="AO139" s="52"/>
      <c r="AP139" s="52"/>
      <c r="AQ139" s="52"/>
      <c r="AR139" s="52"/>
      <c r="AS139" s="52"/>
      <c r="AT139" s="52"/>
      <c r="AU139" s="52"/>
      <c r="AV139" s="52"/>
      <c r="AW139" s="52"/>
      <c r="AX139" s="52"/>
      <c r="AY139" s="52"/>
      <c r="AZ139" s="52"/>
      <c r="BA139" s="53"/>
      <c r="BB139" s="54"/>
      <c r="BC139" s="131"/>
      <c r="BD139" s="55"/>
    </row>
    <row r="140" spans="1:56" s="56" customFormat="1" ht="31.5">
      <c r="A140" s="67" t="s">
        <v>706</v>
      </c>
      <c r="B140" s="68" t="s">
        <v>707</v>
      </c>
      <c r="C140" s="67" t="s">
        <v>821</v>
      </c>
      <c r="D140" s="67">
        <v>0</v>
      </c>
      <c r="E140" s="67">
        <v>0</v>
      </c>
      <c r="F140" s="67">
        <v>0</v>
      </c>
      <c r="G140" s="67">
        <v>0</v>
      </c>
      <c r="H140" s="67" t="s">
        <v>822</v>
      </c>
      <c r="I140" s="52"/>
      <c r="J140" s="52"/>
      <c r="K140" s="52"/>
      <c r="L140" s="52"/>
      <c r="M140" s="52"/>
      <c r="N140" s="52"/>
      <c r="O140" s="52"/>
      <c r="P140" s="52"/>
      <c r="Q140" s="52"/>
      <c r="R140" s="52"/>
      <c r="S140" s="52"/>
      <c r="T140" s="52"/>
      <c r="U140" s="52"/>
      <c r="V140" s="52"/>
      <c r="W140" s="52"/>
      <c r="X140" s="52"/>
      <c r="Y140" s="52"/>
      <c r="Z140" s="52"/>
      <c r="AA140" s="52"/>
      <c r="AB140" s="52"/>
      <c r="AC140" s="52">
        <f t="shared" si="70"/>
        <v>0</v>
      </c>
      <c r="AD140" s="52">
        <f t="shared" si="70"/>
        <v>0</v>
      </c>
      <c r="AE140" s="52">
        <f t="shared" si="70"/>
        <v>0</v>
      </c>
      <c r="AF140" s="52">
        <f t="shared" si="70"/>
        <v>0</v>
      </c>
      <c r="AG140" s="53"/>
      <c r="AH140" s="52"/>
      <c r="AI140" s="52"/>
      <c r="AJ140" s="52"/>
      <c r="AK140" s="52"/>
      <c r="AL140" s="52"/>
      <c r="AM140" s="52"/>
      <c r="AN140" s="52"/>
      <c r="AO140" s="52"/>
      <c r="AP140" s="52"/>
      <c r="AQ140" s="52"/>
      <c r="AR140" s="52"/>
      <c r="AS140" s="52"/>
      <c r="AT140" s="52"/>
      <c r="AU140" s="52"/>
      <c r="AV140" s="52"/>
      <c r="AW140" s="52"/>
      <c r="AX140" s="52"/>
      <c r="AY140" s="52"/>
      <c r="AZ140" s="52"/>
      <c r="BA140" s="53"/>
      <c r="BB140" s="54"/>
      <c r="BC140" s="131"/>
      <c r="BD140" s="55"/>
    </row>
    <row r="141" spans="1:56" s="56" customFormat="1" ht="31.5">
      <c r="A141" s="67" t="s">
        <v>708</v>
      </c>
      <c r="B141" s="68" t="s">
        <v>709</v>
      </c>
      <c r="C141" s="67" t="s">
        <v>821</v>
      </c>
      <c r="D141" s="67">
        <v>0</v>
      </c>
      <c r="E141" s="67">
        <v>0</v>
      </c>
      <c r="F141" s="67">
        <v>0</v>
      </c>
      <c r="G141" s="67">
        <v>0</v>
      </c>
      <c r="H141" s="67" t="s">
        <v>822</v>
      </c>
      <c r="I141" s="52"/>
      <c r="J141" s="52"/>
      <c r="K141" s="52"/>
      <c r="L141" s="52"/>
      <c r="M141" s="52"/>
      <c r="N141" s="52"/>
      <c r="O141" s="52"/>
      <c r="P141" s="52"/>
      <c r="Q141" s="52"/>
      <c r="R141" s="52"/>
      <c r="S141" s="52"/>
      <c r="T141" s="52"/>
      <c r="U141" s="52"/>
      <c r="V141" s="52"/>
      <c r="W141" s="52"/>
      <c r="X141" s="52"/>
      <c r="Y141" s="52"/>
      <c r="Z141" s="52"/>
      <c r="AA141" s="52"/>
      <c r="AB141" s="52"/>
      <c r="AC141" s="52">
        <f t="shared" si="70"/>
        <v>0</v>
      </c>
      <c r="AD141" s="52">
        <f t="shared" si="70"/>
        <v>0</v>
      </c>
      <c r="AE141" s="52">
        <f t="shared" si="70"/>
        <v>0</v>
      </c>
      <c r="AF141" s="52">
        <f t="shared" si="70"/>
        <v>0</v>
      </c>
      <c r="AG141" s="53"/>
      <c r="AH141" s="52"/>
      <c r="AI141" s="52"/>
      <c r="AJ141" s="52"/>
      <c r="AK141" s="52"/>
      <c r="AL141" s="52"/>
      <c r="AM141" s="52"/>
      <c r="AN141" s="52"/>
      <c r="AO141" s="52"/>
      <c r="AP141" s="52"/>
      <c r="AQ141" s="52"/>
      <c r="AR141" s="52"/>
      <c r="AS141" s="52"/>
      <c r="AT141" s="52"/>
      <c r="AU141" s="52"/>
      <c r="AV141" s="52"/>
      <c r="AW141" s="52"/>
      <c r="AX141" s="52"/>
      <c r="AY141" s="52"/>
      <c r="AZ141" s="52"/>
      <c r="BA141" s="53"/>
      <c r="BB141" s="54"/>
      <c r="BC141" s="131"/>
      <c r="BD141" s="55"/>
    </row>
    <row r="142" spans="1:56" s="56" customFormat="1" ht="47.25">
      <c r="A142" s="67" t="s">
        <v>710</v>
      </c>
      <c r="B142" s="68" t="s">
        <v>711</v>
      </c>
      <c r="C142" s="67" t="s">
        <v>821</v>
      </c>
      <c r="D142" s="67">
        <v>0</v>
      </c>
      <c r="E142" s="67">
        <v>0</v>
      </c>
      <c r="F142" s="67">
        <v>0</v>
      </c>
      <c r="G142" s="67">
        <v>0</v>
      </c>
      <c r="H142" s="67" t="s">
        <v>822</v>
      </c>
      <c r="I142" s="52">
        <f>I143+I144</f>
        <v>0</v>
      </c>
      <c r="J142" s="52">
        <f t="shared" ref="J142:L142" si="79">J143+J144</f>
        <v>0</v>
      </c>
      <c r="K142" s="52">
        <f t="shared" si="79"/>
        <v>0</v>
      </c>
      <c r="L142" s="52">
        <f t="shared" si="79"/>
        <v>0</v>
      </c>
      <c r="M142" s="52"/>
      <c r="N142" s="52">
        <f t="shared" ref="N142:Q142" si="80">N143+N144</f>
        <v>0</v>
      </c>
      <c r="O142" s="52">
        <f t="shared" si="80"/>
        <v>0</v>
      </c>
      <c r="P142" s="52">
        <f t="shared" si="80"/>
        <v>0</v>
      </c>
      <c r="Q142" s="52">
        <f t="shared" si="80"/>
        <v>0</v>
      </c>
      <c r="R142" s="52"/>
      <c r="S142" s="52">
        <f t="shared" ref="S142:V142" si="81">S143+S144</f>
        <v>0</v>
      </c>
      <c r="T142" s="52">
        <f t="shared" si="81"/>
        <v>0</v>
      </c>
      <c r="U142" s="52">
        <f t="shared" si="81"/>
        <v>0</v>
      </c>
      <c r="V142" s="52">
        <f t="shared" si="81"/>
        <v>0</v>
      </c>
      <c r="W142" s="52"/>
      <c r="X142" s="52">
        <f t="shared" ref="X142:AA142" si="82">X143+X144</f>
        <v>0</v>
      </c>
      <c r="Y142" s="52">
        <f t="shared" si="82"/>
        <v>0</v>
      </c>
      <c r="Z142" s="52">
        <f t="shared" si="82"/>
        <v>0</v>
      </c>
      <c r="AA142" s="52">
        <f t="shared" si="82"/>
        <v>0</v>
      </c>
      <c r="AB142" s="52"/>
      <c r="AC142" s="52">
        <f t="shared" si="70"/>
        <v>0</v>
      </c>
      <c r="AD142" s="52">
        <f t="shared" si="70"/>
        <v>0</v>
      </c>
      <c r="AE142" s="52">
        <f t="shared" si="70"/>
        <v>0</v>
      </c>
      <c r="AF142" s="52">
        <f t="shared" si="70"/>
        <v>0</v>
      </c>
      <c r="AG142" s="53"/>
      <c r="AH142" s="52">
        <f t="shared" ref="AH142:AK142" si="83">AH143+AH144</f>
        <v>0</v>
      </c>
      <c r="AI142" s="52">
        <f t="shared" si="83"/>
        <v>0</v>
      </c>
      <c r="AJ142" s="52">
        <f t="shared" si="83"/>
        <v>0</v>
      </c>
      <c r="AK142" s="52">
        <f t="shared" si="83"/>
        <v>0</v>
      </c>
      <c r="AL142" s="52"/>
      <c r="AM142" s="52">
        <f t="shared" ref="AM142:AP142" si="84">AM143+AM144</f>
        <v>0</v>
      </c>
      <c r="AN142" s="52">
        <f t="shared" si="84"/>
        <v>0</v>
      </c>
      <c r="AO142" s="52">
        <f t="shared" si="84"/>
        <v>0</v>
      </c>
      <c r="AP142" s="52">
        <f t="shared" si="84"/>
        <v>0</v>
      </c>
      <c r="AQ142" s="52"/>
      <c r="AR142" s="52">
        <f t="shared" ref="AR142:AU142" si="85">AR143+AR144</f>
        <v>0</v>
      </c>
      <c r="AS142" s="52">
        <f t="shared" si="85"/>
        <v>0</v>
      </c>
      <c r="AT142" s="52">
        <f t="shared" si="85"/>
        <v>0</v>
      </c>
      <c r="AU142" s="52">
        <f t="shared" si="85"/>
        <v>0</v>
      </c>
      <c r="AV142" s="52"/>
      <c r="AW142" s="52">
        <f t="shared" ref="AW142:AZ142" si="86">AW143+AW144</f>
        <v>0</v>
      </c>
      <c r="AX142" s="52">
        <f t="shared" si="86"/>
        <v>0</v>
      </c>
      <c r="AY142" s="52">
        <f t="shared" si="86"/>
        <v>0</v>
      </c>
      <c r="AZ142" s="52">
        <f t="shared" si="86"/>
        <v>0</v>
      </c>
      <c r="BA142" s="53"/>
      <c r="BB142" s="54"/>
      <c r="BC142" s="131"/>
      <c r="BD142" s="55"/>
    </row>
    <row r="143" spans="1:56" s="64" customFormat="1" ht="47.25">
      <c r="A143" s="60" t="s">
        <v>710</v>
      </c>
      <c r="B143" s="61" t="s">
        <v>117</v>
      </c>
      <c r="C143" s="54" t="s">
        <v>350</v>
      </c>
      <c r="D143" s="57">
        <v>0</v>
      </c>
      <c r="E143" s="57">
        <v>0</v>
      </c>
      <c r="F143" s="57">
        <v>0</v>
      </c>
      <c r="G143" s="57">
        <v>0</v>
      </c>
      <c r="H143" s="57" t="s">
        <v>846</v>
      </c>
      <c r="I143" s="57"/>
      <c r="J143" s="57"/>
      <c r="K143" s="57"/>
      <c r="L143" s="57"/>
      <c r="M143" s="57"/>
      <c r="N143" s="57"/>
      <c r="O143" s="57"/>
      <c r="P143" s="57"/>
      <c r="Q143" s="57"/>
      <c r="R143" s="57"/>
      <c r="S143" s="57"/>
      <c r="T143" s="57"/>
      <c r="U143" s="57"/>
      <c r="V143" s="57"/>
      <c r="W143" s="57"/>
      <c r="X143" s="57"/>
      <c r="Y143" s="57"/>
      <c r="Z143" s="57"/>
      <c r="AA143" s="57"/>
      <c r="AB143" s="57"/>
      <c r="AC143" s="57">
        <f t="shared" si="70"/>
        <v>0</v>
      </c>
      <c r="AD143" s="57">
        <f t="shared" si="70"/>
        <v>0</v>
      </c>
      <c r="AE143" s="57">
        <f t="shared" si="70"/>
        <v>0</v>
      </c>
      <c r="AF143" s="57">
        <f t="shared" si="70"/>
        <v>0</v>
      </c>
      <c r="AG143" s="58" t="s">
        <v>846</v>
      </c>
      <c r="AH143" s="57"/>
      <c r="AI143" s="57"/>
      <c r="AJ143" s="57"/>
      <c r="AK143" s="57"/>
      <c r="AL143" s="57"/>
      <c r="AM143" s="57"/>
      <c r="AN143" s="57"/>
      <c r="AO143" s="57"/>
      <c r="AP143" s="57"/>
      <c r="AQ143" s="57"/>
      <c r="AR143" s="57"/>
      <c r="AS143" s="57"/>
      <c r="AT143" s="57"/>
      <c r="AU143" s="57"/>
      <c r="AV143" s="57"/>
      <c r="AW143" s="57"/>
      <c r="AX143" s="57"/>
      <c r="AY143" s="57"/>
      <c r="AZ143" s="57"/>
      <c r="BA143" s="58"/>
      <c r="BB143" s="54"/>
      <c r="BC143" s="132"/>
      <c r="BD143" s="63"/>
    </row>
    <row r="144" spans="1:56" s="64" customFormat="1" ht="47.25">
      <c r="A144" s="60" t="s">
        <v>710</v>
      </c>
      <c r="B144" s="61" t="s">
        <v>118</v>
      </c>
      <c r="C144" s="54" t="s">
        <v>351</v>
      </c>
      <c r="D144" s="57">
        <v>0</v>
      </c>
      <c r="E144" s="57">
        <v>0</v>
      </c>
      <c r="F144" s="57">
        <v>0</v>
      </c>
      <c r="G144" s="57">
        <v>0</v>
      </c>
      <c r="H144" s="57" t="s">
        <v>847</v>
      </c>
      <c r="I144" s="57"/>
      <c r="J144" s="57"/>
      <c r="K144" s="57"/>
      <c r="L144" s="57"/>
      <c r="M144" s="57"/>
      <c r="N144" s="57"/>
      <c r="O144" s="57"/>
      <c r="P144" s="57"/>
      <c r="Q144" s="57"/>
      <c r="R144" s="57"/>
      <c r="S144" s="57"/>
      <c r="T144" s="57"/>
      <c r="U144" s="57"/>
      <c r="V144" s="57"/>
      <c r="W144" s="57"/>
      <c r="X144" s="57"/>
      <c r="Y144" s="57"/>
      <c r="Z144" s="57"/>
      <c r="AA144" s="57"/>
      <c r="AB144" s="57"/>
      <c r="AC144" s="57">
        <f t="shared" si="70"/>
        <v>0</v>
      </c>
      <c r="AD144" s="57">
        <f t="shared" si="70"/>
        <v>0</v>
      </c>
      <c r="AE144" s="57">
        <f t="shared" si="70"/>
        <v>0</v>
      </c>
      <c r="AF144" s="57">
        <f t="shared" si="70"/>
        <v>0</v>
      </c>
      <c r="AG144" s="58" t="s">
        <v>847</v>
      </c>
      <c r="AH144" s="57"/>
      <c r="AI144" s="57"/>
      <c r="AJ144" s="57"/>
      <c r="AK144" s="57"/>
      <c r="AL144" s="57"/>
      <c r="AM144" s="57"/>
      <c r="AN144" s="57"/>
      <c r="AO144" s="57"/>
      <c r="AP144" s="57"/>
      <c r="AQ144" s="57"/>
      <c r="AR144" s="57"/>
      <c r="AS144" s="57"/>
      <c r="AT144" s="57"/>
      <c r="AU144" s="57"/>
      <c r="AV144" s="57"/>
      <c r="AW144" s="57"/>
      <c r="AX144" s="57"/>
      <c r="AY144" s="57"/>
      <c r="AZ144" s="57"/>
      <c r="BA144" s="58"/>
      <c r="BB144" s="54"/>
      <c r="BC144" s="132"/>
      <c r="BD144" s="63"/>
    </row>
    <row r="145" spans="1:56" s="56" customFormat="1" ht="47.25">
      <c r="A145" s="67" t="s">
        <v>712</v>
      </c>
      <c r="B145" s="68" t="s">
        <v>713</v>
      </c>
      <c r="C145" s="67" t="s">
        <v>821</v>
      </c>
      <c r="D145" s="67">
        <v>0</v>
      </c>
      <c r="E145" s="67">
        <v>0</v>
      </c>
      <c r="F145" s="67">
        <v>0</v>
      </c>
      <c r="G145" s="67">
        <v>0</v>
      </c>
      <c r="H145" s="67" t="s">
        <v>822</v>
      </c>
      <c r="I145" s="52">
        <v>0</v>
      </c>
      <c r="J145" s="52">
        <v>0</v>
      </c>
      <c r="K145" s="52">
        <v>0</v>
      </c>
      <c r="L145" s="52">
        <v>0</v>
      </c>
      <c r="M145" s="52"/>
      <c r="N145" s="52">
        <v>0</v>
      </c>
      <c r="O145" s="52">
        <v>0</v>
      </c>
      <c r="P145" s="52">
        <v>0</v>
      </c>
      <c r="Q145" s="52">
        <v>0</v>
      </c>
      <c r="R145" s="52"/>
      <c r="S145" s="52">
        <v>0</v>
      </c>
      <c r="T145" s="52">
        <v>0</v>
      </c>
      <c r="U145" s="52">
        <v>0</v>
      </c>
      <c r="V145" s="52">
        <v>0</v>
      </c>
      <c r="W145" s="52"/>
      <c r="X145" s="52">
        <v>0</v>
      </c>
      <c r="Y145" s="52">
        <v>0</v>
      </c>
      <c r="Z145" s="52">
        <v>0</v>
      </c>
      <c r="AA145" s="52">
        <v>0</v>
      </c>
      <c r="AB145" s="52"/>
      <c r="AC145" s="52">
        <f t="shared" si="70"/>
        <v>0</v>
      </c>
      <c r="AD145" s="52">
        <f t="shared" si="70"/>
        <v>0</v>
      </c>
      <c r="AE145" s="52">
        <f t="shared" si="70"/>
        <v>0</v>
      </c>
      <c r="AF145" s="52">
        <f t="shared" si="70"/>
        <v>0</v>
      </c>
      <c r="AG145" s="53"/>
      <c r="AH145" s="52">
        <v>0</v>
      </c>
      <c r="AI145" s="52">
        <v>0</v>
      </c>
      <c r="AJ145" s="52">
        <v>0</v>
      </c>
      <c r="AK145" s="52">
        <v>0</v>
      </c>
      <c r="AL145" s="52"/>
      <c r="AM145" s="52">
        <v>0</v>
      </c>
      <c r="AN145" s="52">
        <v>0</v>
      </c>
      <c r="AO145" s="52">
        <v>0</v>
      </c>
      <c r="AP145" s="52">
        <v>0</v>
      </c>
      <c r="AQ145" s="52"/>
      <c r="AR145" s="52">
        <v>0</v>
      </c>
      <c r="AS145" s="52">
        <v>0</v>
      </c>
      <c r="AT145" s="52">
        <v>0</v>
      </c>
      <c r="AU145" s="52">
        <v>0</v>
      </c>
      <c r="AV145" s="52"/>
      <c r="AW145" s="52">
        <v>0</v>
      </c>
      <c r="AX145" s="52">
        <v>0</v>
      </c>
      <c r="AY145" s="52">
        <v>0</v>
      </c>
      <c r="AZ145" s="52">
        <v>0</v>
      </c>
      <c r="BA145" s="53"/>
      <c r="BB145" s="54"/>
      <c r="BC145" s="131"/>
      <c r="BD145" s="55"/>
    </row>
    <row r="146" spans="1:56" s="56" customFormat="1" ht="47.25">
      <c r="A146" s="67" t="s">
        <v>714</v>
      </c>
      <c r="B146" s="68" t="s">
        <v>715</v>
      </c>
      <c r="C146" s="67" t="s">
        <v>821</v>
      </c>
      <c r="D146" s="67">
        <v>0</v>
      </c>
      <c r="E146" s="67">
        <v>0</v>
      </c>
      <c r="F146" s="67">
        <v>0</v>
      </c>
      <c r="G146" s="67">
        <v>0</v>
      </c>
      <c r="H146" s="67" t="s">
        <v>822</v>
      </c>
      <c r="I146" s="52">
        <v>0</v>
      </c>
      <c r="J146" s="52">
        <v>0</v>
      </c>
      <c r="K146" s="52">
        <v>0</v>
      </c>
      <c r="L146" s="52">
        <v>0</v>
      </c>
      <c r="M146" s="52"/>
      <c r="N146" s="52">
        <v>0</v>
      </c>
      <c r="O146" s="52">
        <v>0</v>
      </c>
      <c r="P146" s="52">
        <v>0</v>
      </c>
      <c r="Q146" s="52">
        <v>0</v>
      </c>
      <c r="R146" s="52"/>
      <c r="S146" s="52">
        <v>0</v>
      </c>
      <c r="T146" s="52">
        <v>0</v>
      </c>
      <c r="U146" s="52">
        <v>0</v>
      </c>
      <c r="V146" s="52">
        <v>0</v>
      </c>
      <c r="W146" s="52"/>
      <c r="X146" s="52">
        <v>0</v>
      </c>
      <c r="Y146" s="52">
        <v>0</v>
      </c>
      <c r="Z146" s="52">
        <v>0</v>
      </c>
      <c r="AA146" s="52">
        <v>0</v>
      </c>
      <c r="AB146" s="52"/>
      <c r="AC146" s="52">
        <f t="shared" si="70"/>
        <v>0</v>
      </c>
      <c r="AD146" s="52">
        <f t="shared" si="70"/>
        <v>0</v>
      </c>
      <c r="AE146" s="52">
        <f t="shared" si="70"/>
        <v>0</v>
      </c>
      <c r="AF146" s="52">
        <f t="shared" si="70"/>
        <v>0</v>
      </c>
      <c r="AG146" s="53"/>
      <c r="AH146" s="52">
        <v>0</v>
      </c>
      <c r="AI146" s="52">
        <v>0</v>
      </c>
      <c r="AJ146" s="52">
        <v>0</v>
      </c>
      <c r="AK146" s="52">
        <v>0</v>
      </c>
      <c r="AL146" s="52"/>
      <c r="AM146" s="52">
        <v>0</v>
      </c>
      <c r="AN146" s="52">
        <v>0</v>
      </c>
      <c r="AO146" s="52">
        <v>0</v>
      </c>
      <c r="AP146" s="52">
        <v>0</v>
      </c>
      <c r="AQ146" s="52"/>
      <c r="AR146" s="52">
        <v>0</v>
      </c>
      <c r="AS146" s="52">
        <v>0</v>
      </c>
      <c r="AT146" s="52">
        <v>0</v>
      </c>
      <c r="AU146" s="52">
        <v>0</v>
      </c>
      <c r="AV146" s="52"/>
      <c r="AW146" s="52">
        <v>0</v>
      </c>
      <c r="AX146" s="52">
        <v>0</v>
      </c>
      <c r="AY146" s="52">
        <v>0</v>
      </c>
      <c r="AZ146" s="52">
        <v>0</v>
      </c>
      <c r="BA146" s="53"/>
      <c r="BB146" s="54"/>
      <c r="BC146" s="131"/>
      <c r="BD146" s="55"/>
    </row>
    <row r="147" spans="1:56" s="56" customFormat="1" ht="47.25">
      <c r="A147" s="67" t="s">
        <v>716</v>
      </c>
      <c r="B147" s="68" t="s">
        <v>717</v>
      </c>
      <c r="C147" s="67" t="s">
        <v>821</v>
      </c>
      <c r="D147" s="67">
        <v>0</v>
      </c>
      <c r="E147" s="67">
        <v>0</v>
      </c>
      <c r="F147" s="67">
        <v>0</v>
      </c>
      <c r="G147" s="67">
        <v>0</v>
      </c>
      <c r="H147" s="67" t="s">
        <v>822</v>
      </c>
      <c r="I147" s="52">
        <v>0</v>
      </c>
      <c r="J147" s="52">
        <v>0</v>
      </c>
      <c r="K147" s="52">
        <v>0</v>
      </c>
      <c r="L147" s="52">
        <v>0</v>
      </c>
      <c r="M147" s="52"/>
      <c r="N147" s="52">
        <v>0</v>
      </c>
      <c r="O147" s="52">
        <v>0</v>
      </c>
      <c r="P147" s="52">
        <v>0</v>
      </c>
      <c r="Q147" s="52">
        <v>0</v>
      </c>
      <c r="R147" s="52"/>
      <c r="S147" s="52">
        <v>0</v>
      </c>
      <c r="T147" s="52">
        <v>0</v>
      </c>
      <c r="U147" s="52">
        <v>0</v>
      </c>
      <c r="V147" s="52">
        <v>0</v>
      </c>
      <c r="W147" s="52"/>
      <c r="X147" s="52">
        <v>0</v>
      </c>
      <c r="Y147" s="52">
        <v>0</v>
      </c>
      <c r="Z147" s="52">
        <v>0</v>
      </c>
      <c r="AA147" s="52">
        <v>0</v>
      </c>
      <c r="AB147" s="52"/>
      <c r="AC147" s="52">
        <f t="shared" si="70"/>
        <v>0</v>
      </c>
      <c r="AD147" s="52">
        <f t="shared" si="70"/>
        <v>0</v>
      </c>
      <c r="AE147" s="52">
        <f t="shared" si="70"/>
        <v>0</v>
      </c>
      <c r="AF147" s="52">
        <f t="shared" si="70"/>
        <v>0</v>
      </c>
      <c r="AG147" s="53"/>
      <c r="AH147" s="52">
        <v>0</v>
      </c>
      <c r="AI147" s="52">
        <v>0</v>
      </c>
      <c r="AJ147" s="52">
        <v>0</v>
      </c>
      <c r="AK147" s="52">
        <v>0</v>
      </c>
      <c r="AL147" s="52"/>
      <c r="AM147" s="52">
        <v>0</v>
      </c>
      <c r="AN147" s="52">
        <v>0</v>
      </c>
      <c r="AO147" s="52">
        <v>0</v>
      </c>
      <c r="AP147" s="52">
        <v>0</v>
      </c>
      <c r="AQ147" s="52"/>
      <c r="AR147" s="52">
        <v>0</v>
      </c>
      <c r="AS147" s="52">
        <v>0</v>
      </c>
      <c r="AT147" s="52">
        <v>0</v>
      </c>
      <c r="AU147" s="52">
        <v>0</v>
      </c>
      <c r="AV147" s="52"/>
      <c r="AW147" s="52">
        <v>0</v>
      </c>
      <c r="AX147" s="52">
        <v>0</v>
      </c>
      <c r="AY147" s="52">
        <v>0</v>
      </c>
      <c r="AZ147" s="52">
        <v>0</v>
      </c>
      <c r="BA147" s="53"/>
      <c r="BB147" s="54"/>
      <c r="BC147" s="131"/>
      <c r="BD147" s="55"/>
    </row>
    <row r="148" spans="1:56" s="56" customFormat="1" ht="47.25">
      <c r="A148" s="70" t="s">
        <v>718</v>
      </c>
      <c r="B148" s="71" t="s">
        <v>719</v>
      </c>
      <c r="C148" s="72" t="s">
        <v>821</v>
      </c>
      <c r="D148" s="72">
        <v>0</v>
      </c>
      <c r="E148" s="72">
        <v>0</v>
      </c>
      <c r="F148" s="72">
        <v>0</v>
      </c>
      <c r="G148" s="72">
        <v>0</v>
      </c>
      <c r="H148" s="72" t="s">
        <v>822</v>
      </c>
      <c r="I148" s="52">
        <f>I149+I152</f>
        <v>0</v>
      </c>
      <c r="J148" s="52">
        <f>J149+J152</f>
        <v>0</v>
      </c>
      <c r="K148" s="52">
        <f>K149+K152</f>
        <v>0</v>
      </c>
      <c r="L148" s="52">
        <f>L149+L152</f>
        <v>0</v>
      </c>
      <c r="M148" s="52"/>
      <c r="N148" s="52">
        <f>N149+N152</f>
        <v>0</v>
      </c>
      <c r="O148" s="52">
        <f>O149+O152</f>
        <v>0</v>
      </c>
      <c r="P148" s="52">
        <f>P149+P152</f>
        <v>0</v>
      </c>
      <c r="Q148" s="52">
        <f>Q149+Q152</f>
        <v>0</v>
      </c>
      <c r="R148" s="52"/>
      <c r="S148" s="52">
        <f>S149+S152</f>
        <v>0</v>
      </c>
      <c r="T148" s="52">
        <f>T149+T152</f>
        <v>0</v>
      </c>
      <c r="U148" s="52">
        <f>U149+U152</f>
        <v>0</v>
      </c>
      <c r="V148" s="52">
        <f>V149+V152</f>
        <v>0</v>
      </c>
      <c r="W148" s="52"/>
      <c r="X148" s="52">
        <f>X149+X152</f>
        <v>0</v>
      </c>
      <c r="Y148" s="52">
        <f>Y149+Y152</f>
        <v>0</v>
      </c>
      <c r="Z148" s="52">
        <f>Z149+Z152</f>
        <v>0</v>
      </c>
      <c r="AA148" s="52">
        <f>AA149+AA152</f>
        <v>0</v>
      </c>
      <c r="AB148" s="52"/>
      <c r="AC148" s="52">
        <f t="shared" si="70"/>
        <v>0</v>
      </c>
      <c r="AD148" s="52">
        <f t="shared" si="70"/>
        <v>0</v>
      </c>
      <c r="AE148" s="52">
        <f t="shared" si="70"/>
        <v>0</v>
      </c>
      <c r="AF148" s="52">
        <f t="shared" si="70"/>
        <v>0</v>
      </c>
      <c r="AG148" s="53"/>
      <c r="AH148" s="52">
        <f>AH149+AH152</f>
        <v>0</v>
      </c>
      <c r="AI148" s="52">
        <f>AI149+AI152</f>
        <v>0</v>
      </c>
      <c r="AJ148" s="52">
        <f>AJ149+AJ152</f>
        <v>0</v>
      </c>
      <c r="AK148" s="52">
        <f>AK149+AK152</f>
        <v>0</v>
      </c>
      <c r="AL148" s="52"/>
      <c r="AM148" s="52">
        <f>AM149+AM152</f>
        <v>0</v>
      </c>
      <c r="AN148" s="52">
        <f>AN149+AN152</f>
        <v>0</v>
      </c>
      <c r="AO148" s="52">
        <f>AO149+AO152</f>
        <v>0</v>
      </c>
      <c r="AP148" s="52">
        <f>AP149+AP152</f>
        <v>0</v>
      </c>
      <c r="AQ148" s="52"/>
      <c r="AR148" s="52">
        <f>AR149+AR152</f>
        <v>0</v>
      </c>
      <c r="AS148" s="52">
        <f>AS149+AS152</f>
        <v>0</v>
      </c>
      <c r="AT148" s="52">
        <f>AT149+AT152</f>
        <v>0</v>
      </c>
      <c r="AU148" s="52">
        <f>AU149+AU152</f>
        <v>0</v>
      </c>
      <c r="AV148" s="52"/>
      <c r="AW148" s="52">
        <f>AW149+AW152</f>
        <v>0</v>
      </c>
      <c r="AX148" s="52">
        <f>AX149+AX152</f>
        <v>0</v>
      </c>
      <c r="AY148" s="52">
        <f>AY149+AY152</f>
        <v>0</v>
      </c>
      <c r="AZ148" s="52">
        <f>AZ149+AZ152</f>
        <v>0</v>
      </c>
      <c r="BA148" s="53"/>
      <c r="BB148" s="54"/>
      <c r="BC148" s="131"/>
      <c r="BD148" s="55"/>
    </row>
    <row r="149" spans="1:56" s="56" customFormat="1" ht="31.5">
      <c r="A149" s="67" t="s">
        <v>720</v>
      </c>
      <c r="B149" s="68" t="s">
        <v>721</v>
      </c>
      <c r="C149" s="67" t="s">
        <v>821</v>
      </c>
      <c r="D149" s="67">
        <v>0</v>
      </c>
      <c r="E149" s="67">
        <v>0</v>
      </c>
      <c r="F149" s="67">
        <v>0</v>
      </c>
      <c r="G149" s="67">
        <v>0</v>
      </c>
      <c r="H149" s="67" t="s">
        <v>822</v>
      </c>
      <c r="I149" s="52">
        <f>SUM(I150:I151)</f>
        <v>0</v>
      </c>
      <c r="J149" s="52">
        <f>SUM(J150:J151)</f>
        <v>0</v>
      </c>
      <c r="K149" s="52">
        <f>SUM(K150:K151)</f>
        <v>0</v>
      </c>
      <c r="L149" s="52">
        <f>SUM(L150:L151)</f>
        <v>0</v>
      </c>
      <c r="M149" s="52"/>
      <c r="N149" s="52">
        <f>SUM(N150:N151)</f>
        <v>0</v>
      </c>
      <c r="O149" s="52">
        <f>SUM(O150:O151)</f>
        <v>0</v>
      </c>
      <c r="P149" s="52">
        <f>SUM(P150:P151)</f>
        <v>0</v>
      </c>
      <c r="Q149" s="52">
        <f>SUM(Q150:Q151)</f>
        <v>0</v>
      </c>
      <c r="R149" s="52"/>
      <c r="S149" s="52">
        <f>SUM(S150:S151)</f>
        <v>0</v>
      </c>
      <c r="T149" s="52">
        <f>SUM(T150:T151)</f>
        <v>0</v>
      </c>
      <c r="U149" s="52">
        <f>SUM(U150:U151)</f>
        <v>0</v>
      </c>
      <c r="V149" s="52">
        <f>SUM(V150:V151)</f>
        <v>0</v>
      </c>
      <c r="W149" s="52"/>
      <c r="X149" s="52">
        <f>SUM(X150:X151)</f>
        <v>0</v>
      </c>
      <c r="Y149" s="52">
        <f>SUM(Y150:Y151)</f>
        <v>0</v>
      </c>
      <c r="Z149" s="52">
        <f>SUM(Z150:Z151)</f>
        <v>0</v>
      </c>
      <c r="AA149" s="52">
        <f>SUM(AA150:AA151)</f>
        <v>0</v>
      </c>
      <c r="AB149" s="52"/>
      <c r="AC149" s="52">
        <f t="shared" si="70"/>
        <v>0</v>
      </c>
      <c r="AD149" s="52">
        <f t="shared" si="70"/>
        <v>0</v>
      </c>
      <c r="AE149" s="52">
        <f t="shared" si="70"/>
        <v>0</v>
      </c>
      <c r="AF149" s="52">
        <f t="shared" si="70"/>
        <v>0</v>
      </c>
      <c r="AG149" s="53"/>
      <c r="AH149" s="52">
        <f>SUM(AH150:AH151)</f>
        <v>0</v>
      </c>
      <c r="AI149" s="52">
        <f>SUM(AI150:AI151)</f>
        <v>0</v>
      </c>
      <c r="AJ149" s="52">
        <f>SUM(AJ150:AJ151)</f>
        <v>0</v>
      </c>
      <c r="AK149" s="52">
        <f>SUM(AK150:AK151)</f>
        <v>0</v>
      </c>
      <c r="AL149" s="52"/>
      <c r="AM149" s="52">
        <f>SUM(AM150:AM151)</f>
        <v>0</v>
      </c>
      <c r="AN149" s="52">
        <f>SUM(AN150:AN151)</f>
        <v>0</v>
      </c>
      <c r="AO149" s="52">
        <f>SUM(AO150:AO151)</f>
        <v>0</v>
      </c>
      <c r="AP149" s="52">
        <f>SUM(AP150:AP151)</f>
        <v>0</v>
      </c>
      <c r="AQ149" s="52"/>
      <c r="AR149" s="52">
        <f>SUM(AR150:AR151)</f>
        <v>0</v>
      </c>
      <c r="AS149" s="52">
        <f>SUM(AS150:AS151)</f>
        <v>0</v>
      </c>
      <c r="AT149" s="52">
        <f>SUM(AT150:AT151)</f>
        <v>0</v>
      </c>
      <c r="AU149" s="52">
        <f>SUM(AU150:AU151)</f>
        <v>0</v>
      </c>
      <c r="AV149" s="52"/>
      <c r="AW149" s="52">
        <f>SUM(AW150:AW151)</f>
        <v>0</v>
      </c>
      <c r="AX149" s="52">
        <f>SUM(AX150:AX151)</f>
        <v>0</v>
      </c>
      <c r="AY149" s="52">
        <f>SUM(AY150:AY151)</f>
        <v>0</v>
      </c>
      <c r="AZ149" s="52">
        <f>SUM(AZ150:AZ151)</f>
        <v>0</v>
      </c>
      <c r="BA149" s="53"/>
      <c r="BB149" s="54"/>
      <c r="BC149" s="131"/>
      <c r="BD149" s="55"/>
    </row>
    <row r="150" spans="1:56" s="56" customFormat="1">
      <c r="A150" s="60" t="s">
        <v>720</v>
      </c>
      <c r="B150" s="61" t="s">
        <v>485</v>
      </c>
      <c r="C150" s="54" t="s">
        <v>596</v>
      </c>
      <c r="D150" s="57">
        <v>0</v>
      </c>
      <c r="E150" s="57">
        <v>0</v>
      </c>
      <c r="F150" s="57">
        <v>0</v>
      </c>
      <c r="G150" s="57">
        <v>0</v>
      </c>
      <c r="H150" s="57">
        <v>0</v>
      </c>
      <c r="I150" s="52"/>
      <c r="J150" s="52"/>
      <c r="K150" s="52"/>
      <c r="L150" s="52"/>
      <c r="M150" s="52"/>
      <c r="N150" s="52"/>
      <c r="O150" s="52"/>
      <c r="P150" s="52"/>
      <c r="Q150" s="52"/>
      <c r="R150" s="52"/>
      <c r="S150" s="52"/>
      <c r="T150" s="52"/>
      <c r="U150" s="52"/>
      <c r="V150" s="52"/>
      <c r="W150" s="52"/>
      <c r="X150" s="52"/>
      <c r="Y150" s="52"/>
      <c r="Z150" s="52"/>
      <c r="AA150" s="52"/>
      <c r="AB150" s="52"/>
      <c r="AC150" s="52">
        <f t="shared" si="70"/>
        <v>0</v>
      </c>
      <c r="AD150" s="52">
        <f t="shared" si="70"/>
        <v>0</v>
      </c>
      <c r="AE150" s="52">
        <f t="shared" si="70"/>
        <v>0</v>
      </c>
      <c r="AF150" s="52">
        <f t="shared" si="70"/>
        <v>0</v>
      </c>
      <c r="AG150" s="53"/>
      <c r="AH150" s="52"/>
      <c r="AI150" s="52"/>
      <c r="AJ150" s="52"/>
      <c r="AK150" s="52"/>
      <c r="AL150" s="52"/>
      <c r="AM150" s="52"/>
      <c r="AN150" s="52"/>
      <c r="AO150" s="52"/>
      <c r="AP150" s="52"/>
      <c r="AQ150" s="52"/>
      <c r="AR150" s="52"/>
      <c r="AS150" s="52"/>
      <c r="AT150" s="52"/>
      <c r="AU150" s="52"/>
      <c r="AV150" s="52"/>
      <c r="AW150" s="52"/>
      <c r="AX150" s="52"/>
      <c r="AY150" s="52"/>
      <c r="AZ150" s="52"/>
      <c r="BA150" s="53"/>
      <c r="BB150" s="54"/>
      <c r="BC150" s="131"/>
      <c r="BD150" s="55"/>
    </row>
    <row r="151" spans="1:56" s="64" customFormat="1" ht="110.25">
      <c r="A151" s="60" t="s">
        <v>720</v>
      </c>
      <c r="B151" s="61" t="s">
        <v>486</v>
      </c>
      <c r="C151" s="54" t="s">
        <v>597</v>
      </c>
      <c r="D151" s="57">
        <v>0</v>
      </c>
      <c r="E151" s="57">
        <v>0</v>
      </c>
      <c r="F151" s="57">
        <v>0</v>
      </c>
      <c r="G151" s="57">
        <v>0</v>
      </c>
      <c r="H151" s="57" t="s">
        <v>848</v>
      </c>
      <c r="I151" s="57"/>
      <c r="J151" s="57"/>
      <c r="K151" s="57"/>
      <c r="L151" s="57"/>
      <c r="M151" s="57"/>
      <c r="N151" s="57"/>
      <c r="O151" s="57"/>
      <c r="P151" s="57"/>
      <c r="Q151" s="57"/>
      <c r="R151" s="57"/>
      <c r="S151" s="57"/>
      <c r="T151" s="57"/>
      <c r="U151" s="57"/>
      <c r="V151" s="57"/>
      <c r="W151" s="57"/>
      <c r="X151" s="57"/>
      <c r="Y151" s="57"/>
      <c r="Z151" s="57"/>
      <c r="AA151" s="57"/>
      <c r="AB151" s="57"/>
      <c r="AC151" s="57">
        <f t="shared" si="70"/>
        <v>0</v>
      </c>
      <c r="AD151" s="57">
        <f t="shared" si="70"/>
        <v>0</v>
      </c>
      <c r="AE151" s="57">
        <f t="shared" si="70"/>
        <v>0</v>
      </c>
      <c r="AF151" s="57">
        <f t="shared" si="70"/>
        <v>0</v>
      </c>
      <c r="AG151" s="58"/>
      <c r="AH151" s="57"/>
      <c r="AI151" s="57"/>
      <c r="AJ151" s="57"/>
      <c r="AK151" s="57"/>
      <c r="AL151" s="57"/>
      <c r="AM151" s="57"/>
      <c r="AN151" s="57"/>
      <c r="AO151" s="57"/>
      <c r="AP151" s="57"/>
      <c r="AQ151" s="57"/>
      <c r="AR151" s="57"/>
      <c r="AS151" s="57"/>
      <c r="AT151" s="57"/>
      <c r="AU151" s="57"/>
      <c r="AV151" s="57"/>
      <c r="AW151" s="57"/>
      <c r="AX151" s="57"/>
      <c r="AY151" s="57"/>
      <c r="AZ151" s="57"/>
      <c r="BA151" s="58"/>
      <c r="BB151" s="54"/>
      <c r="BC151" s="132"/>
      <c r="BD151" s="63"/>
    </row>
    <row r="152" spans="1:56" s="56" customFormat="1" ht="31.5">
      <c r="A152" s="67" t="s">
        <v>722</v>
      </c>
      <c r="B152" s="68" t="s">
        <v>723</v>
      </c>
      <c r="C152" s="67" t="s">
        <v>821</v>
      </c>
      <c r="D152" s="67">
        <v>0</v>
      </c>
      <c r="E152" s="67">
        <v>0</v>
      </c>
      <c r="F152" s="67">
        <v>0</v>
      </c>
      <c r="G152" s="67">
        <v>0</v>
      </c>
      <c r="H152" s="67" t="s">
        <v>822</v>
      </c>
      <c r="I152" s="52">
        <f>I153</f>
        <v>0</v>
      </c>
      <c r="J152" s="52">
        <f>J153</f>
        <v>0</v>
      </c>
      <c r="K152" s="52">
        <f>K153</f>
        <v>0</v>
      </c>
      <c r="L152" s="52">
        <f>L153</f>
        <v>0</v>
      </c>
      <c r="M152" s="52"/>
      <c r="N152" s="52">
        <f>N153</f>
        <v>0</v>
      </c>
      <c r="O152" s="52">
        <f>O153</f>
        <v>0</v>
      </c>
      <c r="P152" s="52">
        <f>P153</f>
        <v>0</v>
      </c>
      <c r="Q152" s="52">
        <f>Q153</f>
        <v>0</v>
      </c>
      <c r="R152" s="52"/>
      <c r="S152" s="52">
        <f>S153</f>
        <v>0</v>
      </c>
      <c r="T152" s="52">
        <f>T153</f>
        <v>0</v>
      </c>
      <c r="U152" s="52">
        <f>U153</f>
        <v>0</v>
      </c>
      <c r="V152" s="52">
        <f>V153</f>
        <v>0</v>
      </c>
      <c r="W152" s="52"/>
      <c r="X152" s="52">
        <f>X153</f>
        <v>0</v>
      </c>
      <c r="Y152" s="52">
        <f>Y153</f>
        <v>0</v>
      </c>
      <c r="Z152" s="52">
        <f>Z153</f>
        <v>0</v>
      </c>
      <c r="AA152" s="52">
        <f>AA153</f>
        <v>0</v>
      </c>
      <c r="AB152" s="52"/>
      <c r="AC152" s="52">
        <f t="shared" si="70"/>
        <v>0</v>
      </c>
      <c r="AD152" s="52">
        <f t="shared" si="70"/>
        <v>0</v>
      </c>
      <c r="AE152" s="52">
        <f t="shared" si="70"/>
        <v>0</v>
      </c>
      <c r="AF152" s="52">
        <f t="shared" si="70"/>
        <v>0</v>
      </c>
      <c r="AG152" s="53"/>
      <c r="AH152" s="52">
        <f>AH153</f>
        <v>0</v>
      </c>
      <c r="AI152" s="52">
        <f>AI153</f>
        <v>0</v>
      </c>
      <c r="AJ152" s="52">
        <f>AJ153</f>
        <v>0</v>
      </c>
      <c r="AK152" s="52">
        <f>AK153</f>
        <v>0</v>
      </c>
      <c r="AL152" s="52"/>
      <c r="AM152" s="52">
        <f>AM153</f>
        <v>0</v>
      </c>
      <c r="AN152" s="52">
        <f>AN153</f>
        <v>0</v>
      </c>
      <c r="AO152" s="52">
        <f>AO153</f>
        <v>0</v>
      </c>
      <c r="AP152" s="52">
        <f>AP153</f>
        <v>0</v>
      </c>
      <c r="AQ152" s="52"/>
      <c r="AR152" s="52">
        <f>AR153</f>
        <v>0</v>
      </c>
      <c r="AS152" s="52">
        <f>AS153</f>
        <v>0</v>
      </c>
      <c r="AT152" s="52">
        <f>AT153</f>
        <v>0</v>
      </c>
      <c r="AU152" s="52">
        <f>AU153</f>
        <v>0</v>
      </c>
      <c r="AV152" s="52"/>
      <c r="AW152" s="52">
        <f>AW153</f>
        <v>0</v>
      </c>
      <c r="AX152" s="52">
        <f>AX153</f>
        <v>0</v>
      </c>
      <c r="AY152" s="52">
        <f>AY153</f>
        <v>0</v>
      </c>
      <c r="AZ152" s="52">
        <f>AZ153</f>
        <v>0</v>
      </c>
      <c r="BA152" s="53"/>
      <c r="BB152" s="54"/>
      <c r="BC152" s="131"/>
      <c r="BD152" s="55"/>
    </row>
    <row r="153" spans="1:56" s="64" customFormat="1" ht="63">
      <c r="A153" s="60" t="s">
        <v>722</v>
      </c>
      <c r="B153" s="61" t="s">
        <v>115</v>
      </c>
      <c r="C153" s="54" t="s">
        <v>267</v>
      </c>
      <c r="D153" s="57">
        <v>0</v>
      </c>
      <c r="E153" s="57">
        <v>0</v>
      </c>
      <c r="F153" s="57">
        <v>0</v>
      </c>
      <c r="G153" s="57">
        <v>0</v>
      </c>
      <c r="H153" s="57" t="s">
        <v>849</v>
      </c>
      <c r="I153" s="57"/>
      <c r="J153" s="57"/>
      <c r="K153" s="57"/>
      <c r="L153" s="57"/>
      <c r="M153" s="57"/>
      <c r="N153" s="57"/>
      <c r="O153" s="57"/>
      <c r="P153" s="57"/>
      <c r="Q153" s="57"/>
      <c r="R153" s="57"/>
      <c r="S153" s="57"/>
      <c r="T153" s="57"/>
      <c r="U153" s="57"/>
      <c r="V153" s="57"/>
      <c r="W153" s="57"/>
      <c r="X153" s="57"/>
      <c r="Y153" s="57"/>
      <c r="Z153" s="57"/>
      <c r="AA153" s="57"/>
      <c r="AB153" s="57"/>
      <c r="AC153" s="57">
        <f t="shared" si="70"/>
        <v>0</v>
      </c>
      <c r="AD153" s="57">
        <f t="shared" si="70"/>
        <v>0</v>
      </c>
      <c r="AE153" s="57">
        <f t="shared" si="70"/>
        <v>0</v>
      </c>
      <c r="AF153" s="57">
        <f t="shared" si="70"/>
        <v>0</v>
      </c>
      <c r="AG153" s="58"/>
      <c r="AH153" s="57"/>
      <c r="AI153" s="57"/>
      <c r="AJ153" s="57"/>
      <c r="AK153" s="57"/>
      <c r="AL153" s="57"/>
      <c r="AM153" s="57"/>
      <c r="AN153" s="57"/>
      <c r="AO153" s="57"/>
      <c r="AP153" s="57"/>
      <c r="AQ153" s="57"/>
      <c r="AR153" s="57"/>
      <c r="AS153" s="57"/>
      <c r="AT153" s="57"/>
      <c r="AU153" s="57"/>
      <c r="AV153" s="57"/>
      <c r="AW153" s="57"/>
      <c r="AX153" s="57"/>
      <c r="AY153" s="57"/>
      <c r="AZ153" s="57"/>
      <c r="BA153" s="58"/>
      <c r="BB153" s="54"/>
      <c r="BC153" s="132"/>
      <c r="BD153" s="63"/>
    </row>
    <row r="154" spans="1:56" s="56" customFormat="1" ht="63">
      <c r="A154" s="67" t="s">
        <v>724</v>
      </c>
      <c r="B154" s="68" t="s">
        <v>725</v>
      </c>
      <c r="C154" s="69" t="s">
        <v>821</v>
      </c>
      <c r="D154" s="69">
        <v>0</v>
      </c>
      <c r="E154" s="69">
        <v>0</v>
      </c>
      <c r="F154" s="69">
        <v>0</v>
      </c>
      <c r="G154" s="69">
        <v>0</v>
      </c>
      <c r="H154" s="69" t="s">
        <v>822</v>
      </c>
      <c r="I154" s="52">
        <f>I155+I156</f>
        <v>0</v>
      </c>
      <c r="J154" s="52">
        <f t="shared" ref="J154:L154" si="87">J155+J156</f>
        <v>0</v>
      </c>
      <c r="K154" s="52">
        <f t="shared" si="87"/>
        <v>0</v>
      </c>
      <c r="L154" s="52">
        <f t="shared" si="87"/>
        <v>0</v>
      </c>
      <c r="M154" s="52"/>
      <c r="N154" s="52">
        <f t="shared" ref="N154:Q154" si="88">N155+N156</f>
        <v>0</v>
      </c>
      <c r="O154" s="52">
        <f t="shared" si="88"/>
        <v>0</v>
      </c>
      <c r="P154" s="52">
        <f t="shared" si="88"/>
        <v>0</v>
      </c>
      <c r="Q154" s="52">
        <f t="shared" si="88"/>
        <v>0</v>
      </c>
      <c r="R154" s="52"/>
      <c r="S154" s="52">
        <f t="shared" ref="S154:V154" si="89">S155+S156</f>
        <v>0</v>
      </c>
      <c r="T154" s="52">
        <f t="shared" si="89"/>
        <v>0</v>
      </c>
      <c r="U154" s="52">
        <f t="shared" si="89"/>
        <v>0</v>
      </c>
      <c r="V154" s="52">
        <f t="shared" si="89"/>
        <v>0</v>
      </c>
      <c r="W154" s="52"/>
      <c r="X154" s="52">
        <f t="shared" ref="X154:AA154" si="90">X155+X156</f>
        <v>0</v>
      </c>
      <c r="Y154" s="52">
        <f t="shared" si="90"/>
        <v>0</v>
      </c>
      <c r="Z154" s="52">
        <f t="shared" si="90"/>
        <v>0</v>
      </c>
      <c r="AA154" s="52">
        <f t="shared" si="90"/>
        <v>0</v>
      </c>
      <c r="AB154" s="52"/>
      <c r="AC154" s="52">
        <f t="shared" si="70"/>
        <v>0</v>
      </c>
      <c r="AD154" s="52">
        <f t="shared" si="70"/>
        <v>0</v>
      </c>
      <c r="AE154" s="52">
        <f t="shared" si="70"/>
        <v>0</v>
      </c>
      <c r="AF154" s="52">
        <f t="shared" si="70"/>
        <v>0</v>
      </c>
      <c r="AG154" s="53"/>
      <c r="AH154" s="52">
        <f t="shared" ref="AH154:AK154" si="91">AH155+AH156</f>
        <v>0</v>
      </c>
      <c r="AI154" s="52">
        <f t="shared" si="91"/>
        <v>0</v>
      </c>
      <c r="AJ154" s="52">
        <f t="shared" si="91"/>
        <v>0</v>
      </c>
      <c r="AK154" s="52">
        <f t="shared" si="91"/>
        <v>0</v>
      </c>
      <c r="AL154" s="52"/>
      <c r="AM154" s="52">
        <f t="shared" ref="AM154:AP154" si="92">AM155+AM156</f>
        <v>0</v>
      </c>
      <c r="AN154" s="52">
        <f t="shared" si="92"/>
        <v>0</v>
      </c>
      <c r="AO154" s="52">
        <f t="shared" si="92"/>
        <v>0</v>
      </c>
      <c r="AP154" s="52">
        <f t="shared" si="92"/>
        <v>0</v>
      </c>
      <c r="AQ154" s="52"/>
      <c r="AR154" s="52">
        <f t="shared" ref="AR154:AU154" si="93">AR155+AR156</f>
        <v>0</v>
      </c>
      <c r="AS154" s="52">
        <f t="shared" si="93"/>
        <v>0</v>
      </c>
      <c r="AT154" s="52">
        <f t="shared" si="93"/>
        <v>0</v>
      </c>
      <c r="AU154" s="52">
        <f t="shared" si="93"/>
        <v>0</v>
      </c>
      <c r="AV154" s="52"/>
      <c r="AW154" s="52">
        <f t="shared" ref="AW154:AZ154" si="94">AW155+AW156</f>
        <v>0</v>
      </c>
      <c r="AX154" s="52">
        <f t="shared" si="94"/>
        <v>0</v>
      </c>
      <c r="AY154" s="52">
        <f t="shared" si="94"/>
        <v>0</v>
      </c>
      <c r="AZ154" s="52">
        <f t="shared" si="94"/>
        <v>0</v>
      </c>
      <c r="BA154" s="53"/>
      <c r="BB154" s="54"/>
      <c r="BC154" s="131"/>
      <c r="BD154" s="55"/>
    </row>
    <row r="155" spans="1:56" s="56" customFormat="1" ht="47.25">
      <c r="A155" s="67" t="s">
        <v>726</v>
      </c>
      <c r="B155" s="68" t="s">
        <v>727</v>
      </c>
      <c r="C155" s="67" t="s">
        <v>821</v>
      </c>
      <c r="D155" s="67">
        <v>0</v>
      </c>
      <c r="E155" s="67">
        <v>0</v>
      </c>
      <c r="F155" s="67">
        <v>0</v>
      </c>
      <c r="G155" s="67">
        <v>0</v>
      </c>
      <c r="H155" s="67" t="s">
        <v>822</v>
      </c>
      <c r="I155" s="52"/>
      <c r="J155" s="52"/>
      <c r="K155" s="52"/>
      <c r="L155" s="52"/>
      <c r="M155" s="52"/>
      <c r="N155" s="52"/>
      <c r="O155" s="52"/>
      <c r="P155" s="52"/>
      <c r="Q155" s="52"/>
      <c r="R155" s="52"/>
      <c r="S155" s="52"/>
      <c r="T155" s="52"/>
      <c r="U155" s="52"/>
      <c r="V155" s="52"/>
      <c r="W155" s="52"/>
      <c r="X155" s="52"/>
      <c r="Y155" s="52"/>
      <c r="Z155" s="52"/>
      <c r="AA155" s="52"/>
      <c r="AB155" s="52"/>
      <c r="AC155" s="52">
        <f t="shared" si="70"/>
        <v>0</v>
      </c>
      <c r="AD155" s="52">
        <f t="shared" si="70"/>
        <v>0</v>
      </c>
      <c r="AE155" s="52">
        <f t="shared" si="70"/>
        <v>0</v>
      </c>
      <c r="AF155" s="52">
        <f t="shared" si="70"/>
        <v>0</v>
      </c>
      <c r="AG155" s="53"/>
      <c r="AH155" s="52"/>
      <c r="AI155" s="52"/>
      <c r="AJ155" s="52"/>
      <c r="AK155" s="52"/>
      <c r="AL155" s="52"/>
      <c r="AM155" s="52"/>
      <c r="AN155" s="52"/>
      <c r="AO155" s="52"/>
      <c r="AP155" s="52"/>
      <c r="AQ155" s="52"/>
      <c r="AR155" s="52"/>
      <c r="AS155" s="52"/>
      <c r="AT155" s="52"/>
      <c r="AU155" s="52"/>
      <c r="AV155" s="52"/>
      <c r="AW155" s="52"/>
      <c r="AX155" s="52"/>
      <c r="AY155" s="52"/>
      <c r="AZ155" s="52"/>
      <c r="BA155" s="53"/>
      <c r="BB155" s="54"/>
      <c r="BC155" s="131"/>
      <c r="BD155" s="55"/>
    </row>
    <row r="156" spans="1:56" s="56" customFormat="1" ht="47.25">
      <c r="A156" s="67" t="s">
        <v>728</v>
      </c>
      <c r="B156" s="68" t="s">
        <v>729</v>
      </c>
      <c r="C156" s="67" t="s">
        <v>821</v>
      </c>
      <c r="D156" s="67">
        <v>0</v>
      </c>
      <c r="E156" s="67">
        <v>0</v>
      </c>
      <c r="F156" s="67">
        <v>0</v>
      </c>
      <c r="G156" s="67">
        <v>0</v>
      </c>
      <c r="H156" s="67" t="s">
        <v>822</v>
      </c>
      <c r="I156" s="52"/>
      <c r="J156" s="52"/>
      <c r="K156" s="52"/>
      <c r="L156" s="52"/>
      <c r="M156" s="52"/>
      <c r="N156" s="52"/>
      <c r="O156" s="52"/>
      <c r="P156" s="52"/>
      <c r="Q156" s="52"/>
      <c r="R156" s="52"/>
      <c r="S156" s="52"/>
      <c r="T156" s="52"/>
      <c r="U156" s="52"/>
      <c r="V156" s="52"/>
      <c r="W156" s="52"/>
      <c r="X156" s="52"/>
      <c r="Y156" s="52"/>
      <c r="Z156" s="52"/>
      <c r="AA156" s="52"/>
      <c r="AB156" s="52"/>
      <c r="AC156" s="52">
        <f t="shared" si="70"/>
        <v>0</v>
      </c>
      <c r="AD156" s="52">
        <f t="shared" si="70"/>
        <v>0</v>
      </c>
      <c r="AE156" s="52">
        <f t="shared" si="70"/>
        <v>0</v>
      </c>
      <c r="AF156" s="52">
        <f t="shared" si="70"/>
        <v>0</v>
      </c>
      <c r="AG156" s="53"/>
      <c r="AH156" s="52"/>
      <c r="AI156" s="52"/>
      <c r="AJ156" s="52"/>
      <c r="AK156" s="52"/>
      <c r="AL156" s="52"/>
      <c r="AM156" s="52"/>
      <c r="AN156" s="52"/>
      <c r="AO156" s="52"/>
      <c r="AP156" s="52"/>
      <c r="AQ156" s="52"/>
      <c r="AR156" s="52"/>
      <c r="AS156" s="52"/>
      <c r="AT156" s="52"/>
      <c r="AU156" s="52"/>
      <c r="AV156" s="52"/>
      <c r="AW156" s="52"/>
      <c r="AX156" s="52"/>
      <c r="AY156" s="52"/>
      <c r="AZ156" s="52"/>
      <c r="BA156" s="53"/>
      <c r="BB156" s="54"/>
      <c r="BC156" s="131"/>
      <c r="BD156" s="55"/>
    </row>
    <row r="157" spans="1:56" s="56" customFormat="1" ht="31.5">
      <c r="A157" s="67" t="s">
        <v>730</v>
      </c>
      <c r="B157" s="68" t="s">
        <v>731</v>
      </c>
      <c r="C157" s="69" t="s">
        <v>821</v>
      </c>
      <c r="D157" s="69">
        <v>0</v>
      </c>
      <c r="E157" s="69">
        <v>0</v>
      </c>
      <c r="F157" s="69">
        <v>0</v>
      </c>
      <c r="G157" s="69">
        <v>0</v>
      </c>
      <c r="H157" s="69" t="s">
        <v>822</v>
      </c>
      <c r="I157" s="52">
        <f>SUM(I158:I158)</f>
        <v>0</v>
      </c>
      <c r="J157" s="52">
        <f>SUM(J158:J158)</f>
        <v>0</v>
      </c>
      <c r="K157" s="52">
        <f>SUM(K158:K158)</f>
        <v>0</v>
      </c>
      <c r="L157" s="52">
        <f>SUM(L158:L158)</f>
        <v>0</v>
      </c>
      <c r="M157" s="52"/>
      <c r="N157" s="52">
        <f>SUM(N158:N158)</f>
        <v>0</v>
      </c>
      <c r="O157" s="52">
        <f>SUM(O158:O158)</f>
        <v>0</v>
      </c>
      <c r="P157" s="52">
        <f>SUM(P158:P158)</f>
        <v>0</v>
      </c>
      <c r="Q157" s="52">
        <f>SUM(Q158:Q158)</f>
        <v>0</v>
      </c>
      <c r="R157" s="52"/>
      <c r="S157" s="52">
        <f>SUM(S158:S158)</f>
        <v>0</v>
      </c>
      <c r="T157" s="52">
        <f>SUM(T158:T158)</f>
        <v>0</v>
      </c>
      <c r="U157" s="52">
        <f>SUM(U158:U158)</f>
        <v>0</v>
      </c>
      <c r="V157" s="52">
        <f>SUM(V158:V158)</f>
        <v>0</v>
      </c>
      <c r="W157" s="52"/>
      <c r="X157" s="52">
        <f>SUM(X158:X158)</f>
        <v>0</v>
      </c>
      <c r="Y157" s="52">
        <f>SUM(Y158:Y158)</f>
        <v>0</v>
      </c>
      <c r="Z157" s="52">
        <f>SUM(Z158:Z158)</f>
        <v>0</v>
      </c>
      <c r="AA157" s="52">
        <f>SUM(AA158:AA158)</f>
        <v>0</v>
      </c>
      <c r="AB157" s="52"/>
      <c r="AC157" s="52">
        <f t="shared" si="70"/>
        <v>0</v>
      </c>
      <c r="AD157" s="52">
        <f t="shared" si="70"/>
        <v>0</v>
      </c>
      <c r="AE157" s="52">
        <f t="shared" si="70"/>
        <v>0</v>
      </c>
      <c r="AF157" s="52">
        <f t="shared" si="70"/>
        <v>0</v>
      </c>
      <c r="AG157" s="53"/>
      <c r="AH157" s="52">
        <f>SUM(AH158:AH158)</f>
        <v>0</v>
      </c>
      <c r="AI157" s="52">
        <f>SUM(AI158:AI158)</f>
        <v>0</v>
      </c>
      <c r="AJ157" s="52">
        <f>SUM(AJ158:AJ158)</f>
        <v>0</v>
      </c>
      <c r="AK157" s="52">
        <f>SUM(AK158:AK158)</f>
        <v>0</v>
      </c>
      <c r="AL157" s="52"/>
      <c r="AM157" s="52">
        <f>SUM(AM158:AM158)</f>
        <v>0</v>
      </c>
      <c r="AN157" s="52">
        <f>SUM(AN158:AN158)</f>
        <v>0</v>
      </c>
      <c r="AO157" s="52">
        <f>SUM(AO158:AO158)</f>
        <v>0</v>
      </c>
      <c r="AP157" s="52">
        <f>SUM(AP158:AP158)</f>
        <v>0</v>
      </c>
      <c r="AQ157" s="52"/>
      <c r="AR157" s="52">
        <f>SUM(AR158:AR158)</f>
        <v>0</v>
      </c>
      <c r="AS157" s="52">
        <f>SUM(AS158:AS158)</f>
        <v>0</v>
      </c>
      <c r="AT157" s="52">
        <f>SUM(AT158:AT158)</f>
        <v>0</v>
      </c>
      <c r="AU157" s="52">
        <f>SUM(AU158:AU158)</f>
        <v>0</v>
      </c>
      <c r="AV157" s="52"/>
      <c r="AW157" s="52">
        <f>SUM(AW158:AW158)</f>
        <v>0</v>
      </c>
      <c r="AX157" s="52">
        <f>SUM(AX158:AX158)</f>
        <v>0</v>
      </c>
      <c r="AY157" s="52">
        <f>SUM(AY158:AY158)</f>
        <v>0</v>
      </c>
      <c r="AZ157" s="52">
        <f>SUM(AZ158:AZ158)</f>
        <v>0</v>
      </c>
      <c r="BA157" s="53"/>
      <c r="BB157" s="54"/>
      <c r="BC157" s="131"/>
      <c r="BD157" s="55"/>
    </row>
    <row r="158" spans="1:56" s="64" customFormat="1" ht="63">
      <c r="A158" s="60" t="s">
        <v>730</v>
      </c>
      <c r="B158" s="61" t="s">
        <v>488</v>
      </c>
      <c r="C158" s="54" t="s">
        <v>852</v>
      </c>
      <c r="D158" s="57">
        <v>0</v>
      </c>
      <c r="E158" s="57">
        <v>0</v>
      </c>
      <c r="F158" s="57">
        <v>0</v>
      </c>
      <c r="G158" s="57">
        <v>0</v>
      </c>
      <c r="H158" s="57" t="s">
        <v>853</v>
      </c>
      <c r="I158" s="57"/>
      <c r="J158" s="57"/>
      <c r="K158" s="57"/>
      <c r="L158" s="57"/>
      <c r="M158" s="57"/>
      <c r="N158" s="57"/>
      <c r="O158" s="57"/>
      <c r="P158" s="57"/>
      <c r="Q158" s="57"/>
      <c r="R158" s="57"/>
      <c r="S158" s="57"/>
      <c r="T158" s="57"/>
      <c r="U158" s="57"/>
      <c r="V158" s="57"/>
      <c r="W158" s="57"/>
      <c r="X158" s="57"/>
      <c r="Y158" s="57"/>
      <c r="Z158" s="57"/>
      <c r="AA158" s="57"/>
      <c r="AB158" s="57"/>
      <c r="AC158" s="57">
        <f t="shared" si="70"/>
        <v>0</v>
      </c>
      <c r="AD158" s="57">
        <f t="shared" si="70"/>
        <v>0</v>
      </c>
      <c r="AE158" s="57">
        <f t="shared" si="70"/>
        <v>0</v>
      </c>
      <c r="AF158" s="57">
        <f t="shared" si="70"/>
        <v>0</v>
      </c>
      <c r="AG158" s="58"/>
      <c r="AH158" s="57"/>
      <c r="AI158" s="57"/>
      <c r="AJ158" s="57"/>
      <c r="AK158" s="57"/>
      <c r="AL158" s="57"/>
      <c r="AM158" s="57"/>
      <c r="AN158" s="57"/>
      <c r="AO158" s="57"/>
      <c r="AP158" s="57"/>
      <c r="AQ158" s="57"/>
      <c r="AR158" s="57"/>
      <c r="AS158" s="57"/>
      <c r="AT158" s="57"/>
      <c r="AU158" s="57"/>
      <c r="AV158" s="57"/>
      <c r="AW158" s="57"/>
      <c r="AX158" s="57"/>
      <c r="AY158" s="57"/>
      <c r="AZ158" s="57"/>
      <c r="BA158" s="58"/>
      <c r="BB158" s="54"/>
      <c r="BC158" s="132"/>
      <c r="BD158" s="63"/>
    </row>
    <row r="159" spans="1:56" s="56" customFormat="1" ht="31.5">
      <c r="A159" s="67" t="s">
        <v>732</v>
      </c>
      <c r="B159" s="68" t="s">
        <v>733</v>
      </c>
      <c r="C159" s="69" t="s">
        <v>821</v>
      </c>
      <c r="D159" s="69">
        <v>0</v>
      </c>
      <c r="E159" s="69">
        <v>0</v>
      </c>
      <c r="F159" s="69">
        <v>0</v>
      </c>
      <c r="G159" s="69">
        <v>0</v>
      </c>
      <c r="H159" s="69" t="s">
        <v>822</v>
      </c>
      <c r="I159" s="52"/>
      <c r="J159" s="52"/>
      <c r="K159" s="52"/>
      <c r="L159" s="52"/>
      <c r="M159" s="52"/>
      <c r="N159" s="52"/>
      <c r="O159" s="52"/>
      <c r="P159" s="52"/>
      <c r="Q159" s="52"/>
      <c r="R159" s="52"/>
      <c r="S159" s="52"/>
      <c r="T159" s="52"/>
      <c r="U159" s="52"/>
      <c r="V159" s="52"/>
      <c r="W159" s="52"/>
      <c r="X159" s="52"/>
      <c r="Y159" s="52"/>
      <c r="Z159" s="52"/>
      <c r="AA159" s="52"/>
      <c r="AB159" s="52"/>
      <c r="AC159" s="52">
        <f t="shared" si="70"/>
        <v>0</v>
      </c>
      <c r="AD159" s="52">
        <f t="shared" si="70"/>
        <v>0</v>
      </c>
      <c r="AE159" s="52">
        <f t="shared" si="70"/>
        <v>0</v>
      </c>
      <c r="AF159" s="52">
        <f t="shared" si="70"/>
        <v>0</v>
      </c>
      <c r="AG159" s="53"/>
      <c r="AH159" s="52"/>
      <c r="AI159" s="52"/>
      <c r="AJ159" s="52"/>
      <c r="AK159" s="52"/>
      <c r="AL159" s="52"/>
      <c r="AM159" s="52"/>
      <c r="AN159" s="52"/>
      <c r="AO159" s="52"/>
      <c r="AP159" s="52"/>
      <c r="AQ159" s="52"/>
      <c r="AR159" s="52"/>
      <c r="AS159" s="52"/>
      <c r="AT159" s="52"/>
      <c r="AU159" s="52"/>
      <c r="AV159" s="52"/>
      <c r="AW159" s="52"/>
      <c r="AX159" s="52"/>
      <c r="AY159" s="52"/>
      <c r="AZ159" s="52"/>
      <c r="BA159" s="53"/>
      <c r="BB159" s="54"/>
      <c r="BC159" s="131"/>
      <c r="BD159" s="55"/>
    </row>
    <row r="160" spans="1:56" s="56" customFormat="1">
      <c r="A160" s="67" t="s">
        <v>734</v>
      </c>
      <c r="B160" s="68" t="s">
        <v>735</v>
      </c>
      <c r="C160" s="69" t="s">
        <v>821</v>
      </c>
      <c r="D160" s="69">
        <v>6.25</v>
      </c>
      <c r="E160" s="69">
        <v>0</v>
      </c>
      <c r="F160" s="69">
        <v>4.71</v>
      </c>
      <c r="G160" s="69">
        <v>0</v>
      </c>
      <c r="H160" s="69" t="s">
        <v>822</v>
      </c>
      <c r="I160" s="52">
        <f>SUM(I161:I161)</f>
        <v>0</v>
      </c>
      <c r="J160" s="52">
        <f>SUM(J161:J161)</f>
        <v>0</v>
      </c>
      <c r="K160" s="52">
        <f>SUM(K161:K161)</f>
        <v>0</v>
      </c>
      <c r="L160" s="52">
        <f>SUM(L161:L161)</f>
        <v>0</v>
      </c>
      <c r="M160" s="52"/>
      <c r="N160" s="52">
        <f>SUM(N161:N161)</f>
        <v>0</v>
      </c>
      <c r="O160" s="52">
        <f>SUM(O161:O161)</f>
        <v>0</v>
      </c>
      <c r="P160" s="52">
        <f>SUM(P161:P161)</f>
        <v>0</v>
      </c>
      <c r="Q160" s="52">
        <f>SUM(Q161:Q161)</f>
        <v>0</v>
      </c>
      <c r="R160" s="52"/>
      <c r="S160" s="52">
        <f>SUM(S161:S161)</f>
        <v>0</v>
      </c>
      <c r="T160" s="52">
        <f>SUM(T161:T161)</f>
        <v>0</v>
      </c>
      <c r="U160" s="52">
        <f>SUM(U161:U161)</f>
        <v>0</v>
      </c>
      <c r="V160" s="52">
        <f>SUM(V161:V161)</f>
        <v>0</v>
      </c>
      <c r="W160" s="52"/>
      <c r="X160" s="52">
        <f>SUM(X161:X161)</f>
        <v>6.25</v>
      </c>
      <c r="Y160" s="52">
        <f>SUM(Y161:Y161)</f>
        <v>0</v>
      </c>
      <c r="Z160" s="52">
        <f>SUM(Z161:Z161)</f>
        <v>4.71</v>
      </c>
      <c r="AA160" s="52">
        <f>SUM(AA161:AA161)</f>
        <v>0</v>
      </c>
      <c r="AB160" s="52"/>
      <c r="AC160" s="52">
        <f t="shared" ref="AC160:AG175" si="95">AH160+AM160+AR160+AW160</f>
        <v>0</v>
      </c>
      <c r="AD160" s="52">
        <f t="shared" si="95"/>
        <v>0</v>
      </c>
      <c r="AE160" s="52">
        <f t="shared" si="95"/>
        <v>0</v>
      </c>
      <c r="AF160" s="52">
        <f t="shared" si="95"/>
        <v>0</v>
      </c>
      <c r="AG160" s="53"/>
      <c r="AH160" s="52">
        <f>SUM(AH161:AH161)</f>
        <v>0</v>
      </c>
      <c r="AI160" s="52">
        <f>SUM(AI161:AI161)</f>
        <v>0</v>
      </c>
      <c r="AJ160" s="52">
        <f>SUM(AJ161:AJ161)</f>
        <v>0</v>
      </c>
      <c r="AK160" s="52">
        <f>SUM(AK161:AK161)</f>
        <v>0</v>
      </c>
      <c r="AL160" s="52"/>
      <c r="AM160" s="52">
        <f>SUM(AM161:AM161)</f>
        <v>0</v>
      </c>
      <c r="AN160" s="52">
        <f>SUM(AN161:AN161)</f>
        <v>0</v>
      </c>
      <c r="AO160" s="52">
        <f>SUM(AO161:AO161)</f>
        <v>0</v>
      </c>
      <c r="AP160" s="52">
        <f>SUM(AP161:AP161)</f>
        <v>0</v>
      </c>
      <c r="AQ160" s="52"/>
      <c r="AR160" s="52">
        <f>SUM(AR161:AR161)</f>
        <v>0</v>
      </c>
      <c r="AS160" s="52">
        <f>SUM(AS161:AS161)</f>
        <v>0</v>
      </c>
      <c r="AT160" s="52">
        <f>SUM(AT161:AT161)</f>
        <v>0</v>
      </c>
      <c r="AU160" s="52">
        <f>SUM(AU161:AU161)</f>
        <v>0</v>
      </c>
      <c r="AV160" s="52"/>
      <c r="AW160" s="52">
        <f>SUM(AW161:AW161)</f>
        <v>0</v>
      </c>
      <c r="AX160" s="52">
        <f>SUM(AX161:AX161)</f>
        <v>0</v>
      </c>
      <c r="AY160" s="52">
        <f>SUM(AY161:AY161)</f>
        <v>0</v>
      </c>
      <c r="AZ160" s="52">
        <f>SUM(AZ161:AZ161)</f>
        <v>0</v>
      </c>
      <c r="BA160" s="53"/>
      <c r="BB160" s="54"/>
      <c r="BC160" s="131"/>
      <c r="BD160" s="55"/>
    </row>
    <row r="161" spans="1:56" s="56" customFormat="1" ht="31.5">
      <c r="A161" s="60" t="s">
        <v>734</v>
      </c>
      <c r="B161" s="61" t="s">
        <v>901</v>
      </c>
      <c r="C161" s="54" t="s">
        <v>902</v>
      </c>
      <c r="D161" s="57">
        <v>6.25</v>
      </c>
      <c r="E161" s="57">
        <v>0</v>
      </c>
      <c r="F161" s="57">
        <v>4.71</v>
      </c>
      <c r="G161" s="57">
        <v>0</v>
      </c>
      <c r="H161" s="57">
        <v>0</v>
      </c>
      <c r="I161" s="52"/>
      <c r="J161" s="52"/>
      <c r="K161" s="52"/>
      <c r="L161" s="52"/>
      <c r="M161" s="52"/>
      <c r="N161" s="52"/>
      <c r="O161" s="52"/>
      <c r="P161" s="52"/>
      <c r="Q161" s="52"/>
      <c r="R161" s="52"/>
      <c r="S161" s="52"/>
      <c r="T161" s="52"/>
      <c r="U161" s="52"/>
      <c r="V161" s="52"/>
      <c r="W161" s="52"/>
      <c r="X161" s="57">
        <v>6.25</v>
      </c>
      <c r="Y161" s="57">
        <v>0</v>
      </c>
      <c r="Z161" s="57">
        <v>4.71</v>
      </c>
      <c r="AA161" s="57">
        <v>0</v>
      </c>
      <c r="AB161" s="57">
        <v>0</v>
      </c>
      <c r="AC161" s="52">
        <f t="shared" si="95"/>
        <v>0</v>
      </c>
      <c r="AD161" s="52">
        <f t="shared" si="95"/>
        <v>0</v>
      </c>
      <c r="AE161" s="52">
        <f t="shared" si="95"/>
        <v>0</v>
      </c>
      <c r="AF161" s="52">
        <f t="shared" si="95"/>
        <v>0</v>
      </c>
      <c r="AG161" s="53"/>
      <c r="AH161" s="52"/>
      <c r="AI161" s="52"/>
      <c r="AJ161" s="52"/>
      <c r="AK161" s="52"/>
      <c r="AL161" s="52"/>
      <c r="AM161" s="52"/>
      <c r="AN161" s="52"/>
      <c r="AO161" s="52"/>
      <c r="AP161" s="52"/>
      <c r="AQ161" s="52"/>
      <c r="AR161" s="52"/>
      <c r="AS161" s="52"/>
      <c r="AT161" s="52"/>
      <c r="AU161" s="52"/>
      <c r="AV161" s="52"/>
      <c r="AW161" s="52"/>
      <c r="AX161" s="52"/>
      <c r="AY161" s="52"/>
      <c r="AZ161" s="52"/>
      <c r="BA161" s="53"/>
      <c r="BB161" s="54"/>
      <c r="BC161" s="131"/>
      <c r="BD161" s="55"/>
    </row>
    <row r="162" spans="1:56" s="56" customFormat="1">
      <c r="A162" s="73">
        <v>2</v>
      </c>
      <c r="B162" s="68" t="s">
        <v>602</v>
      </c>
      <c r="C162" s="69" t="s">
        <v>821</v>
      </c>
      <c r="D162" s="69">
        <v>55.306225800205915</v>
      </c>
      <c r="E162" s="69">
        <v>0</v>
      </c>
      <c r="F162" s="69">
        <v>52.43729251416061</v>
      </c>
      <c r="G162" s="69">
        <v>0</v>
      </c>
      <c r="H162" s="69" t="s">
        <v>822</v>
      </c>
      <c r="I162" s="52">
        <f>I163+I185+I205+I210++I213+I214</f>
        <v>0.67999999999999994</v>
      </c>
      <c r="J162" s="52">
        <f>J163+J185+J205+J210++J213+J214</f>
        <v>0</v>
      </c>
      <c r="K162" s="52">
        <f>K163+K185+K205+K210++K213+K214</f>
        <v>2.3570000000000002</v>
      </c>
      <c r="L162" s="52">
        <f>L163+L185+L205+L210++L213+L214</f>
        <v>0</v>
      </c>
      <c r="M162" s="52"/>
      <c r="N162" s="52">
        <f>N163+N185+N205+N210++N213+N214</f>
        <v>34.632659743562151</v>
      </c>
      <c r="O162" s="52">
        <f>O163+O185+O205+O210++O213+O214</f>
        <v>0</v>
      </c>
      <c r="P162" s="52">
        <f>P163+P185+P205+P210++P213+P214</f>
        <v>21.284528603250394</v>
      </c>
      <c r="Q162" s="52">
        <f>Q163+Q185+Q205+Q210++Q213+Q214</f>
        <v>0</v>
      </c>
      <c r="R162" s="52"/>
      <c r="S162" s="52">
        <f>S163+S185+S205+S210++S213+S214</f>
        <v>3.3899999999999997</v>
      </c>
      <c r="T162" s="52">
        <f>T163+T185+T205+T210++T213+T214</f>
        <v>0</v>
      </c>
      <c r="U162" s="52">
        <f>U163+U185+U205+U210++U213+U214</f>
        <v>13.4</v>
      </c>
      <c r="V162" s="52">
        <f>V163+V185+V205+V210++V213+V214</f>
        <v>0</v>
      </c>
      <c r="W162" s="52"/>
      <c r="X162" s="52">
        <f>X163+X185+X205+X210++X213+X214</f>
        <v>16.603566056643768</v>
      </c>
      <c r="Y162" s="52">
        <f>Y163+Y185+Y205+Y210++Y213+Y214</f>
        <v>0</v>
      </c>
      <c r="Z162" s="52">
        <f>Z163+Z185+Z205+Z210++Z213+Z214</f>
        <v>15.395763910910212</v>
      </c>
      <c r="AA162" s="52">
        <f>AA163+AA185+AA205+AA210++AA213+AA214</f>
        <v>0</v>
      </c>
      <c r="AB162" s="52"/>
      <c r="AC162" s="52">
        <f t="shared" si="95"/>
        <v>74.77</v>
      </c>
      <c r="AD162" s="52">
        <f t="shared" si="95"/>
        <v>0</v>
      </c>
      <c r="AE162" s="52">
        <f t="shared" si="95"/>
        <v>116.783</v>
      </c>
      <c r="AF162" s="52">
        <f t="shared" si="95"/>
        <v>0</v>
      </c>
      <c r="AG162" s="53"/>
      <c r="AH162" s="52">
        <f>AH163+AH185+AH205+AH210++AH213+AH214</f>
        <v>0.63</v>
      </c>
      <c r="AI162" s="52">
        <f>AI163+AI185+AI205+AI210++AI213+AI214</f>
        <v>0</v>
      </c>
      <c r="AJ162" s="52">
        <f>AJ163+AJ185+AJ205+AJ210++AJ213+AJ214</f>
        <v>3.6560000000000001</v>
      </c>
      <c r="AK162" s="52">
        <f>AK163+AK185+AK205+AK210++AK213+AK214</f>
        <v>0</v>
      </c>
      <c r="AL162" s="52"/>
      <c r="AM162" s="52">
        <f>AM163+AM185+AM205+AM210++AM213+AM214</f>
        <v>34.659999999999997</v>
      </c>
      <c r="AN162" s="52">
        <f>AN163+AN185+AN205+AN210++AN213+AN214</f>
        <v>0</v>
      </c>
      <c r="AO162" s="52">
        <f>AO163+AO185+AO205+AO210++AO213+AO214</f>
        <v>15.308999999999999</v>
      </c>
      <c r="AP162" s="52">
        <f>AP163+AP185+AP205+AP210++AP213+AP214</f>
        <v>0</v>
      </c>
      <c r="AQ162" s="52"/>
      <c r="AR162" s="52">
        <f>AR163+AR185+AR205+AR210++AR213+AR214</f>
        <v>8.3640000000000008</v>
      </c>
      <c r="AS162" s="52">
        <f>AS163+AS185+AS205+AS210++AS213+AS214</f>
        <v>0</v>
      </c>
      <c r="AT162" s="52">
        <f>AT163+AT185+AT205+AT210++AT213+AT214</f>
        <v>32.528999999999996</v>
      </c>
      <c r="AU162" s="52">
        <f>AU163+AU185+AU205+AU210++AU213+AU214</f>
        <v>0</v>
      </c>
      <c r="AV162" s="52"/>
      <c r="AW162" s="52">
        <f>AW163+AW185+AW205+AW210++AW213+AW214</f>
        <v>31.116</v>
      </c>
      <c r="AX162" s="52">
        <f>AX163+AX185+AX205+AX210++AX213+AX214</f>
        <v>0</v>
      </c>
      <c r="AY162" s="52">
        <f>AY163+AY185+AY205+AY210++AY213+AY214</f>
        <v>65.289000000000001</v>
      </c>
      <c r="AZ162" s="52">
        <f>AZ163+AZ185+AZ205+AZ210++AZ213+AZ214</f>
        <v>0</v>
      </c>
      <c r="BA162" s="53"/>
      <c r="BB162" s="54"/>
      <c r="BC162" s="131"/>
      <c r="BD162" s="55"/>
    </row>
    <row r="163" spans="1:56" s="56" customFormat="1">
      <c r="A163" s="74" t="s">
        <v>736</v>
      </c>
      <c r="B163" s="68" t="s">
        <v>651</v>
      </c>
      <c r="C163" s="69" t="s">
        <v>821</v>
      </c>
      <c r="D163" s="69">
        <v>10.706225800205917</v>
      </c>
      <c r="E163" s="69">
        <v>0</v>
      </c>
      <c r="F163" s="69">
        <v>50.86729251416061</v>
      </c>
      <c r="G163" s="69">
        <v>0</v>
      </c>
      <c r="H163" s="69" t="s">
        <v>822</v>
      </c>
      <c r="I163" s="52">
        <f>I164+I170+I173+I182</f>
        <v>0.67999999999999994</v>
      </c>
      <c r="J163" s="52">
        <f t="shared" ref="J163:L163" si="96">J164+J170+J173+J182</f>
        <v>0</v>
      </c>
      <c r="K163" s="52">
        <f t="shared" si="96"/>
        <v>2.3570000000000002</v>
      </c>
      <c r="L163" s="52">
        <f t="shared" si="96"/>
        <v>0</v>
      </c>
      <c r="M163" s="52"/>
      <c r="N163" s="52">
        <f t="shared" ref="N163:Q163" si="97">N164+N170+N173+N182</f>
        <v>2.632659743562149</v>
      </c>
      <c r="O163" s="52">
        <f t="shared" si="97"/>
        <v>0</v>
      </c>
      <c r="P163" s="52">
        <f t="shared" si="97"/>
        <v>19.714528603250393</v>
      </c>
      <c r="Q163" s="52">
        <f t="shared" si="97"/>
        <v>0</v>
      </c>
      <c r="R163" s="52"/>
      <c r="S163" s="52">
        <f t="shared" ref="S163:V163" si="98">S164+S170+S173+S182</f>
        <v>3.3899999999999997</v>
      </c>
      <c r="T163" s="52">
        <f t="shared" si="98"/>
        <v>0</v>
      </c>
      <c r="U163" s="52">
        <f t="shared" si="98"/>
        <v>13.4</v>
      </c>
      <c r="V163" s="52">
        <f t="shared" si="98"/>
        <v>0</v>
      </c>
      <c r="W163" s="52"/>
      <c r="X163" s="52">
        <f t="shared" ref="X163:AA163" si="99">X164+X170+X173+X182</f>
        <v>4.0035660566437672</v>
      </c>
      <c r="Y163" s="52">
        <f t="shared" si="99"/>
        <v>0</v>
      </c>
      <c r="Z163" s="52">
        <f t="shared" si="99"/>
        <v>15.395763910910212</v>
      </c>
      <c r="AA163" s="52">
        <f t="shared" si="99"/>
        <v>0</v>
      </c>
      <c r="AB163" s="52"/>
      <c r="AC163" s="52">
        <f t="shared" si="95"/>
        <v>30.169999999999998</v>
      </c>
      <c r="AD163" s="52">
        <f t="shared" si="95"/>
        <v>0</v>
      </c>
      <c r="AE163" s="52">
        <f t="shared" si="95"/>
        <v>110.779</v>
      </c>
      <c r="AF163" s="52">
        <f t="shared" si="95"/>
        <v>0</v>
      </c>
      <c r="AG163" s="53"/>
      <c r="AH163" s="52">
        <f t="shared" ref="AH163:AK163" si="100">AH164+AH170+AH173+AH182</f>
        <v>0.63</v>
      </c>
      <c r="AI163" s="52">
        <f t="shared" si="100"/>
        <v>0</v>
      </c>
      <c r="AJ163" s="52">
        <f t="shared" si="100"/>
        <v>3.1520000000000001</v>
      </c>
      <c r="AK163" s="52">
        <f t="shared" si="100"/>
        <v>0</v>
      </c>
      <c r="AL163" s="52"/>
      <c r="AM163" s="52">
        <f t="shared" ref="AM163:AP163" si="101">AM164+AM170+AM173+AM182</f>
        <v>2.66</v>
      </c>
      <c r="AN163" s="52">
        <f t="shared" si="101"/>
        <v>0</v>
      </c>
      <c r="AO163" s="52">
        <f t="shared" si="101"/>
        <v>9.8089999999999993</v>
      </c>
      <c r="AP163" s="52">
        <f t="shared" si="101"/>
        <v>0</v>
      </c>
      <c r="AQ163" s="52"/>
      <c r="AR163" s="52">
        <f t="shared" ref="AR163:AU163" si="102">AR164+AR170+AR173+AR182</f>
        <v>8.3640000000000008</v>
      </c>
      <c r="AS163" s="52">
        <f t="shared" si="102"/>
        <v>0</v>
      </c>
      <c r="AT163" s="52">
        <f t="shared" si="102"/>
        <v>32.528999999999996</v>
      </c>
      <c r="AU163" s="52">
        <f t="shared" si="102"/>
        <v>0</v>
      </c>
      <c r="AV163" s="52"/>
      <c r="AW163" s="52">
        <f t="shared" ref="AW163:AZ163" si="103">AW164+AW170+AW173+AW182</f>
        <v>18.515999999999998</v>
      </c>
      <c r="AX163" s="52">
        <f t="shared" si="103"/>
        <v>0</v>
      </c>
      <c r="AY163" s="52">
        <f t="shared" si="103"/>
        <v>65.289000000000001</v>
      </c>
      <c r="AZ163" s="52">
        <f t="shared" si="103"/>
        <v>0</v>
      </c>
      <c r="BA163" s="53"/>
      <c r="BB163" s="54"/>
      <c r="BC163" s="131"/>
      <c r="BD163" s="55"/>
    </row>
    <row r="164" spans="1:56" s="56" customFormat="1" ht="31.5">
      <c r="A164" s="75" t="s">
        <v>737</v>
      </c>
      <c r="B164" s="71" t="s">
        <v>653</v>
      </c>
      <c r="C164" s="72" t="s">
        <v>821</v>
      </c>
      <c r="D164" s="72">
        <v>10.706225800205917</v>
      </c>
      <c r="E164" s="72">
        <v>0</v>
      </c>
      <c r="F164" s="72">
        <v>50.86729251416061</v>
      </c>
      <c r="G164" s="72">
        <v>0</v>
      </c>
      <c r="H164" s="72" t="s">
        <v>822</v>
      </c>
      <c r="I164" s="52">
        <f>I165+I166+I167+I168+I169</f>
        <v>0.67999999999999994</v>
      </c>
      <c r="J164" s="52">
        <f t="shared" ref="J164:L164" si="104">J165+J166+J167+J168+J169</f>
        <v>0</v>
      </c>
      <c r="K164" s="52">
        <f t="shared" si="104"/>
        <v>2.3570000000000002</v>
      </c>
      <c r="L164" s="52">
        <f t="shared" si="104"/>
        <v>0</v>
      </c>
      <c r="M164" s="52"/>
      <c r="N164" s="52">
        <f t="shared" ref="N164:Q164" si="105">N165+N166+N167+N168+N169</f>
        <v>2.632659743562149</v>
      </c>
      <c r="O164" s="52">
        <f t="shared" si="105"/>
        <v>0</v>
      </c>
      <c r="P164" s="52">
        <f t="shared" si="105"/>
        <v>19.714528603250393</v>
      </c>
      <c r="Q164" s="52">
        <f t="shared" si="105"/>
        <v>0</v>
      </c>
      <c r="R164" s="52"/>
      <c r="S164" s="52">
        <f t="shared" ref="S164:V164" si="106">S165+S166+S167+S168+S169</f>
        <v>3.3899999999999997</v>
      </c>
      <c r="T164" s="52">
        <f t="shared" si="106"/>
        <v>0</v>
      </c>
      <c r="U164" s="52">
        <f t="shared" si="106"/>
        <v>13.4</v>
      </c>
      <c r="V164" s="52">
        <f t="shared" si="106"/>
        <v>0</v>
      </c>
      <c r="W164" s="52"/>
      <c r="X164" s="52">
        <f t="shared" ref="X164:AA164" si="107">X165+X166+X167+X168+X169</f>
        <v>4.0035660566437672</v>
      </c>
      <c r="Y164" s="52">
        <f t="shared" si="107"/>
        <v>0</v>
      </c>
      <c r="Z164" s="52">
        <f t="shared" si="107"/>
        <v>15.395763910910212</v>
      </c>
      <c r="AA164" s="52">
        <f t="shared" si="107"/>
        <v>0</v>
      </c>
      <c r="AB164" s="52"/>
      <c r="AC164" s="52">
        <f t="shared" si="95"/>
        <v>30.169999999999998</v>
      </c>
      <c r="AD164" s="52">
        <f t="shared" si="95"/>
        <v>0</v>
      </c>
      <c r="AE164" s="52">
        <f t="shared" si="95"/>
        <v>110.779</v>
      </c>
      <c r="AF164" s="52">
        <f t="shared" si="95"/>
        <v>0</v>
      </c>
      <c r="AG164" s="53"/>
      <c r="AH164" s="52">
        <f t="shared" ref="AH164:AK164" si="108">AH165+AH166+AH167+AH168+AH169</f>
        <v>0.63</v>
      </c>
      <c r="AI164" s="52">
        <f t="shared" si="108"/>
        <v>0</v>
      </c>
      <c r="AJ164" s="52">
        <f t="shared" si="108"/>
        <v>3.1520000000000001</v>
      </c>
      <c r="AK164" s="52">
        <f t="shared" si="108"/>
        <v>0</v>
      </c>
      <c r="AL164" s="52"/>
      <c r="AM164" s="52">
        <f t="shared" ref="AM164:AP164" si="109">AM165+AM166+AM167+AM168+AM169</f>
        <v>2.66</v>
      </c>
      <c r="AN164" s="52">
        <f t="shared" si="109"/>
        <v>0</v>
      </c>
      <c r="AO164" s="52">
        <f t="shared" si="109"/>
        <v>9.8089999999999993</v>
      </c>
      <c r="AP164" s="52">
        <f t="shared" si="109"/>
        <v>0</v>
      </c>
      <c r="AQ164" s="52"/>
      <c r="AR164" s="52">
        <f t="shared" ref="AR164:AU164" si="110">AR165+AR166+AR167+AR168+AR169</f>
        <v>8.3640000000000008</v>
      </c>
      <c r="AS164" s="52">
        <f t="shared" si="110"/>
        <v>0</v>
      </c>
      <c r="AT164" s="52">
        <f t="shared" si="110"/>
        <v>32.528999999999996</v>
      </c>
      <c r="AU164" s="52">
        <f t="shared" si="110"/>
        <v>0</v>
      </c>
      <c r="AV164" s="52"/>
      <c r="AW164" s="52">
        <f t="shared" ref="AW164:AZ164" si="111">AW165+AW166+AW167+AW168+AW169</f>
        <v>18.515999999999998</v>
      </c>
      <c r="AX164" s="52">
        <f t="shared" si="111"/>
        <v>0</v>
      </c>
      <c r="AY164" s="52">
        <f t="shared" si="111"/>
        <v>65.289000000000001</v>
      </c>
      <c r="AZ164" s="52">
        <f t="shared" si="111"/>
        <v>0</v>
      </c>
      <c r="BA164" s="53"/>
      <c r="BB164" s="54"/>
      <c r="BC164" s="131"/>
      <c r="BD164" s="55"/>
    </row>
    <row r="165" spans="1:56" s="56" customFormat="1" ht="47.25">
      <c r="A165" s="74" t="s">
        <v>675</v>
      </c>
      <c r="B165" s="68" t="s">
        <v>655</v>
      </c>
      <c r="C165" s="65" t="s">
        <v>821</v>
      </c>
      <c r="D165" s="52">
        <v>3.9733658040782487</v>
      </c>
      <c r="E165" s="52">
        <v>0</v>
      </c>
      <c r="F165" s="52">
        <v>19.215571155381031</v>
      </c>
      <c r="G165" s="52">
        <v>0</v>
      </c>
      <c r="H165" s="52">
        <v>0</v>
      </c>
      <c r="I165" s="57">
        <v>0.2394</v>
      </c>
      <c r="J165" s="52"/>
      <c r="K165" s="57">
        <v>0.89566000000000012</v>
      </c>
      <c r="L165" s="52"/>
      <c r="M165" s="52"/>
      <c r="N165" s="57">
        <v>0.95076001731408555</v>
      </c>
      <c r="O165" s="52"/>
      <c r="P165" s="57">
        <v>7.4291111553810305</v>
      </c>
      <c r="Q165" s="52"/>
      <c r="R165" s="52"/>
      <c r="S165" s="57">
        <v>1.2882</v>
      </c>
      <c r="T165" s="52"/>
      <c r="U165" s="57">
        <v>5.0920000000000005</v>
      </c>
      <c r="V165" s="52"/>
      <c r="W165" s="52"/>
      <c r="X165" s="57">
        <v>1.4950057867641626</v>
      </c>
      <c r="Y165" s="52"/>
      <c r="Z165" s="57">
        <v>5.7988</v>
      </c>
      <c r="AA165" s="52"/>
      <c r="AB165" s="52"/>
      <c r="AC165" s="57">
        <f t="shared" si="95"/>
        <v>26.409999999999997</v>
      </c>
      <c r="AD165" s="57">
        <f t="shared" si="95"/>
        <v>0</v>
      </c>
      <c r="AE165" s="57">
        <f t="shared" si="95"/>
        <v>78.408000000000001</v>
      </c>
      <c r="AF165" s="57">
        <f t="shared" si="95"/>
        <v>0</v>
      </c>
      <c r="AG165" s="58">
        <f t="shared" si="95"/>
        <v>0</v>
      </c>
      <c r="AH165" s="57">
        <v>0.63</v>
      </c>
      <c r="AI165" s="57"/>
      <c r="AJ165" s="57">
        <v>2.2240000000000002</v>
      </c>
      <c r="AK165" s="57"/>
      <c r="AL165" s="57"/>
      <c r="AM165" s="57">
        <v>1.35</v>
      </c>
      <c r="AN165" s="57"/>
      <c r="AO165" s="57">
        <v>6.0659999999999998</v>
      </c>
      <c r="AP165" s="57"/>
      <c r="AQ165" s="57"/>
      <c r="AR165" s="57">
        <v>7.71</v>
      </c>
      <c r="AS165" s="57"/>
      <c r="AT165" s="57">
        <v>20.907</v>
      </c>
      <c r="AU165" s="52"/>
      <c r="AV165" s="52"/>
      <c r="AW165" s="52">
        <v>16.72</v>
      </c>
      <c r="AX165" s="52"/>
      <c r="AY165" s="52">
        <v>49.210999999999999</v>
      </c>
      <c r="AZ165" s="52"/>
      <c r="BA165" s="53"/>
      <c r="BB165" s="54"/>
      <c r="BC165" s="131"/>
      <c r="BD165" s="55"/>
    </row>
    <row r="166" spans="1:56" s="56" customFormat="1" ht="47.25">
      <c r="A166" s="74" t="s">
        <v>675</v>
      </c>
      <c r="B166" s="68" t="s">
        <v>656</v>
      </c>
      <c r="C166" s="65" t="s">
        <v>821</v>
      </c>
      <c r="D166" s="52">
        <v>6.4828599961276687</v>
      </c>
      <c r="E166" s="52">
        <v>0</v>
      </c>
      <c r="F166" s="52">
        <v>31.351721358779574</v>
      </c>
      <c r="G166" s="52">
        <v>0</v>
      </c>
      <c r="H166" s="52">
        <v>0</v>
      </c>
      <c r="I166" s="57">
        <v>0.3906</v>
      </c>
      <c r="J166" s="52"/>
      <c r="K166" s="57">
        <v>1.4613400000000001</v>
      </c>
      <c r="L166" s="52"/>
      <c r="M166" s="52"/>
      <c r="N166" s="57">
        <v>1.5512400282492975</v>
      </c>
      <c r="O166" s="52"/>
      <c r="P166" s="57">
        <v>12.121181358779577</v>
      </c>
      <c r="Q166" s="52"/>
      <c r="R166" s="52"/>
      <c r="S166" s="57">
        <v>2.1017999999999999</v>
      </c>
      <c r="T166" s="52"/>
      <c r="U166" s="57">
        <v>8.3079999999999998</v>
      </c>
      <c r="V166" s="52"/>
      <c r="W166" s="52"/>
      <c r="X166" s="57">
        <v>2.4392199678783708</v>
      </c>
      <c r="Y166" s="52"/>
      <c r="Z166" s="57">
        <v>9.4611999999999998</v>
      </c>
      <c r="AA166" s="52"/>
      <c r="AB166" s="52"/>
      <c r="AC166" s="57">
        <f t="shared" si="95"/>
        <v>3.76</v>
      </c>
      <c r="AD166" s="57">
        <f t="shared" si="95"/>
        <v>0</v>
      </c>
      <c r="AE166" s="57">
        <f t="shared" si="95"/>
        <v>32.370999999999995</v>
      </c>
      <c r="AF166" s="57">
        <f t="shared" si="95"/>
        <v>0</v>
      </c>
      <c r="AG166" s="58">
        <f t="shared" si="95"/>
        <v>0</v>
      </c>
      <c r="AH166" s="57"/>
      <c r="AI166" s="57"/>
      <c r="AJ166" s="57">
        <v>0.92800000000000005</v>
      </c>
      <c r="AK166" s="57"/>
      <c r="AL166" s="57"/>
      <c r="AM166" s="57">
        <v>1.31</v>
      </c>
      <c r="AN166" s="57"/>
      <c r="AO166" s="57">
        <v>3.7429999999999999</v>
      </c>
      <c r="AP166" s="57"/>
      <c r="AQ166" s="57"/>
      <c r="AR166" s="57">
        <v>0.65400000000000003</v>
      </c>
      <c r="AS166" s="57"/>
      <c r="AT166" s="57">
        <v>11.622</v>
      </c>
      <c r="AU166" s="52"/>
      <c r="AV166" s="52"/>
      <c r="AW166" s="52">
        <v>1.796</v>
      </c>
      <c r="AX166" s="52"/>
      <c r="AY166" s="52">
        <v>16.077999999999999</v>
      </c>
      <c r="AZ166" s="52"/>
      <c r="BA166" s="53"/>
      <c r="BB166" s="54"/>
      <c r="BC166" s="131"/>
      <c r="BD166" s="55"/>
    </row>
    <row r="167" spans="1:56" s="56" customFormat="1" ht="47.25">
      <c r="A167" s="74" t="s">
        <v>676</v>
      </c>
      <c r="B167" s="68" t="s">
        <v>738</v>
      </c>
      <c r="C167" s="65" t="s">
        <v>821</v>
      </c>
      <c r="D167" s="52">
        <v>6.25E-2</v>
      </c>
      <c r="E167" s="52">
        <v>0</v>
      </c>
      <c r="F167" s="52">
        <v>7.4999999999999997E-2</v>
      </c>
      <c r="G167" s="52">
        <v>0</v>
      </c>
      <c r="H167" s="52">
        <v>0</v>
      </c>
      <c r="I167" s="57">
        <v>1.2500000000000001E-2</v>
      </c>
      <c r="J167" s="52"/>
      <c r="K167" s="52"/>
      <c r="L167" s="52"/>
      <c r="M167" s="52"/>
      <c r="N167" s="57">
        <v>3.2664924499691536E-2</v>
      </c>
      <c r="O167" s="52"/>
      <c r="P167" s="57">
        <v>4.105902227244685E-2</v>
      </c>
      <c r="Q167" s="52"/>
      <c r="R167" s="52"/>
      <c r="S167" s="52"/>
      <c r="T167" s="52"/>
      <c r="U167" s="52"/>
      <c r="V167" s="52"/>
      <c r="W167" s="52"/>
      <c r="X167" s="57">
        <v>1.7335075500308467E-2</v>
      </c>
      <c r="Y167" s="52"/>
      <c r="Z167" s="57">
        <v>3.3940977727553133E-2</v>
      </c>
      <c r="AA167" s="52"/>
      <c r="AB167" s="52"/>
      <c r="AC167" s="52">
        <f t="shared" si="95"/>
        <v>0</v>
      </c>
      <c r="AD167" s="52">
        <f t="shared" si="95"/>
        <v>0</v>
      </c>
      <c r="AE167" s="52">
        <f t="shared" si="95"/>
        <v>0</v>
      </c>
      <c r="AF167" s="52">
        <f t="shared" si="95"/>
        <v>0</v>
      </c>
      <c r="AG167" s="53"/>
      <c r="AH167" s="52"/>
      <c r="AI167" s="52"/>
      <c r="AJ167" s="52"/>
      <c r="AK167" s="52"/>
      <c r="AL167" s="52"/>
      <c r="AM167" s="52"/>
      <c r="AN167" s="52"/>
      <c r="AO167" s="52"/>
      <c r="AP167" s="52"/>
      <c r="AQ167" s="52"/>
      <c r="AR167" s="52"/>
      <c r="AS167" s="52"/>
      <c r="AT167" s="52"/>
      <c r="AU167" s="52"/>
      <c r="AV167" s="52"/>
      <c r="AW167" s="52"/>
      <c r="AX167" s="52"/>
      <c r="AY167" s="52"/>
      <c r="AZ167" s="52"/>
      <c r="BA167" s="53"/>
      <c r="BB167" s="54"/>
      <c r="BC167" s="131"/>
      <c r="BD167" s="55"/>
    </row>
    <row r="168" spans="1:56" s="56" customFormat="1" ht="47.25">
      <c r="A168" s="74" t="s">
        <v>676</v>
      </c>
      <c r="B168" s="68" t="s">
        <v>659</v>
      </c>
      <c r="C168" s="65" t="s">
        <v>821</v>
      </c>
      <c r="D168" s="52">
        <v>0.1875</v>
      </c>
      <c r="E168" s="52">
        <v>0</v>
      </c>
      <c r="F168" s="52">
        <v>0.22499999999999998</v>
      </c>
      <c r="G168" s="52">
        <v>0</v>
      </c>
      <c r="H168" s="52">
        <v>0</v>
      </c>
      <c r="I168" s="57">
        <v>3.7500000000000006E-2</v>
      </c>
      <c r="J168" s="52"/>
      <c r="K168" s="52"/>
      <c r="L168" s="52"/>
      <c r="M168" s="52"/>
      <c r="N168" s="57">
        <v>9.7994773499074608E-2</v>
      </c>
      <c r="O168" s="52"/>
      <c r="P168" s="57">
        <v>0.12317706681734056</v>
      </c>
      <c r="Q168" s="52"/>
      <c r="R168" s="52"/>
      <c r="S168" s="52"/>
      <c r="T168" s="52"/>
      <c r="U168" s="52"/>
      <c r="V168" s="52"/>
      <c r="W168" s="52"/>
      <c r="X168" s="57">
        <v>5.20052265009254E-2</v>
      </c>
      <c r="Y168" s="52"/>
      <c r="Z168" s="57">
        <v>0.10182293318265939</v>
      </c>
      <c r="AA168" s="52"/>
      <c r="AB168" s="52"/>
      <c r="AC168" s="52">
        <f t="shared" si="95"/>
        <v>0</v>
      </c>
      <c r="AD168" s="52">
        <f t="shared" si="95"/>
        <v>0</v>
      </c>
      <c r="AE168" s="52">
        <f t="shared" si="95"/>
        <v>0</v>
      </c>
      <c r="AF168" s="52">
        <f t="shared" si="95"/>
        <v>0</v>
      </c>
      <c r="AG168" s="53"/>
      <c r="AH168" s="52"/>
      <c r="AI168" s="52"/>
      <c r="AJ168" s="52"/>
      <c r="AK168" s="52"/>
      <c r="AL168" s="52"/>
      <c r="AM168" s="52"/>
      <c r="AN168" s="52"/>
      <c r="AO168" s="52"/>
      <c r="AP168" s="52"/>
      <c r="AQ168" s="52"/>
      <c r="AR168" s="52"/>
      <c r="AS168" s="52"/>
      <c r="AT168" s="52"/>
      <c r="AU168" s="52"/>
      <c r="AV168" s="52"/>
      <c r="AW168" s="52"/>
      <c r="AX168" s="52"/>
      <c r="AY168" s="52"/>
      <c r="AZ168" s="52"/>
      <c r="BA168" s="53"/>
      <c r="BB168" s="54"/>
      <c r="BC168" s="131"/>
      <c r="BD168" s="55"/>
    </row>
    <row r="169" spans="1:56" s="56" customFormat="1" ht="47.25">
      <c r="A169" s="74" t="s">
        <v>739</v>
      </c>
      <c r="B169" s="68" t="s">
        <v>661</v>
      </c>
      <c r="C169" s="67" t="s">
        <v>821</v>
      </c>
      <c r="D169" s="67">
        <v>0</v>
      </c>
      <c r="E169" s="67">
        <v>0</v>
      </c>
      <c r="F169" s="67">
        <v>0</v>
      </c>
      <c r="G169" s="67">
        <v>0</v>
      </c>
      <c r="H169" s="67" t="s">
        <v>822</v>
      </c>
      <c r="I169" s="52"/>
      <c r="J169" s="52"/>
      <c r="K169" s="52"/>
      <c r="L169" s="52"/>
      <c r="M169" s="52"/>
      <c r="N169" s="52"/>
      <c r="O169" s="52"/>
      <c r="P169" s="52"/>
      <c r="Q169" s="52"/>
      <c r="R169" s="52"/>
      <c r="S169" s="52"/>
      <c r="T169" s="52"/>
      <c r="U169" s="52"/>
      <c r="V169" s="52"/>
      <c r="W169" s="52"/>
      <c r="X169" s="52"/>
      <c r="Y169" s="52"/>
      <c r="Z169" s="52"/>
      <c r="AA169" s="52"/>
      <c r="AB169" s="52"/>
      <c r="AC169" s="52">
        <f t="shared" si="95"/>
        <v>0</v>
      </c>
      <c r="AD169" s="52">
        <f t="shared" si="95"/>
        <v>0</v>
      </c>
      <c r="AE169" s="52">
        <f t="shared" si="95"/>
        <v>0</v>
      </c>
      <c r="AF169" s="52">
        <f t="shared" si="95"/>
        <v>0</v>
      </c>
      <c r="AG169" s="53"/>
      <c r="AH169" s="52"/>
      <c r="AI169" s="52"/>
      <c r="AJ169" s="52"/>
      <c r="AK169" s="52"/>
      <c r="AL169" s="52"/>
      <c r="AM169" s="52"/>
      <c r="AN169" s="52"/>
      <c r="AO169" s="52"/>
      <c r="AP169" s="52"/>
      <c r="AQ169" s="52"/>
      <c r="AR169" s="52"/>
      <c r="AS169" s="52"/>
      <c r="AT169" s="52"/>
      <c r="AU169" s="52"/>
      <c r="AV169" s="52"/>
      <c r="AW169" s="52"/>
      <c r="AX169" s="52"/>
      <c r="AY169" s="52"/>
      <c r="AZ169" s="52"/>
      <c r="BA169" s="53"/>
      <c r="BB169" s="54"/>
      <c r="BC169" s="131"/>
      <c r="BD169" s="55"/>
    </row>
    <row r="170" spans="1:56" s="56" customFormat="1" ht="31.5">
      <c r="A170" s="75" t="s">
        <v>740</v>
      </c>
      <c r="B170" s="71" t="s">
        <v>663</v>
      </c>
      <c r="C170" s="72" t="s">
        <v>821</v>
      </c>
      <c r="D170" s="72">
        <v>0</v>
      </c>
      <c r="E170" s="72">
        <v>0</v>
      </c>
      <c r="F170" s="72">
        <v>0</v>
      </c>
      <c r="G170" s="72">
        <v>0</v>
      </c>
      <c r="H170" s="72" t="s">
        <v>822</v>
      </c>
      <c r="I170" s="52">
        <f>I171+I172</f>
        <v>0</v>
      </c>
      <c r="J170" s="52">
        <f t="shared" ref="J170:L170" si="112">J171+J172</f>
        <v>0</v>
      </c>
      <c r="K170" s="52">
        <f t="shared" si="112"/>
        <v>0</v>
      </c>
      <c r="L170" s="52">
        <f t="shared" si="112"/>
        <v>0</v>
      </c>
      <c r="M170" s="52"/>
      <c r="N170" s="52">
        <f t="shared" ref="N170:Q170" si="113">N171+N172</f>
        <v>0</v>
      </c>
      <c r="O170" s="52">
        <f t="shared" si="113"/>
        <v>0</v>
      </c>
      <c r="P170" s="52">
        <f t="shared" si="113"/>
        <v>0</v>
      </c>
      <c r="Q170" s="52">
        <f t="shared" si="113"/>
        <v>0</v>
      </c>
      <c r="R170" s="52"/>
      <c r="S170" s="52">
        <f t="shared" ref="S170:V170" si="114">S171+S172</f>
        <v>0</v>
      </c>
      <c r="T170" s="52">
        <f t="shared" si="114"/>
        <v>0</v>
      </c>
      <c r="U170" s="52">
        <f t="shared" si="114"/>
        <v>0</v>
      </c>
      <c r="V170" s="52">
        <f t="shared" si="114"/>
        <v>0</v>
      </c>
      <c r="W170" s="52"/>
      <c r="X170" s="52">
        <f t="shared" ref="X170:AA170" si="115">X171+X172</f>
        <v>0</v>
      </c>
      <c r="Y170" s="52">
        <f t="shared" si="115"/>
        <v>0</v>
      </c>
      <c r="Z170" s="52">
        <f t="shared" si="115"/>
        <v>0</v>
      </c>
      <c r="AA170" s="52">
        <f t="shared" si="115"/>
        <v>0</v>
      </c>
      <c r="AB170" s="52"/>
      <c r="AC170" s="52">
        <f t="shared" si="95"/>
        <v>0</v>
      </c>
      <c r="AD170" s="52">
        <f t="shared" si="95"/>
        <v>0</v>
      </c>
      <c r="AE170" s="52">
        <f t="shared" si="95"/>
        <v>0</v>
      </c>
      <c r="AF170" s="52">
        <f t="shared" si="95"/>
        <v>0</v>
      </c>
      <c r="AG170" s="53"/>
      <c r="AH170" s="52">
        <f t="shared" ref="AH170:AK170" si="116">AH171+AH172</f>
        <v>0</v>
      </c>
      <c r="AI170" s="52">
        <f t="shared" si="116"/>
        <v>0</v>
      </c>
      <c r="AJ170" s="52">
        <f t="shared" si="116"/>
        <v>0</v>
      </c>
      <c r="AK170" s="52">
        <f t="shared" si="116"/>
        <v>0</v>
      </c>
      <c r="AL170" s="52"/>
      <c r="AM170" s="52">
        <f t="shared" ref="AM170:AP170" si="117">AM171+AM172</f>
        <v>0</v>
      </c>
      <c r="AN170" s="52">
        <f t="shared" si="117"/>
        <v>0</v>
      </c>
      <c r="AO170" s="52">
        <f t="shared" si="117"/>
        <v>0</v>
      </c>
      <c r="AP170" s="52">
        <f t="shared" si="117"/>
        <v>0</v>
      </c>
      <c r="AQ170" s="52"/>
      <c r="AR170" s="52">
        <f t="shared" ref="AR170:AU170" si="118">AR171+AR172</f>
        <v>0</v>
      </c>
      <c r="AS170" s="52">
        <f t="shared" si="118"/>
        <v>0</v>
      </c>
      <c r="AT170" s="52">
        <f t="shared" si="118"/>
        <v>0</v>
      </c>
      <c r="AU170" s="52">
        <f t="shared" si="118"/>
        <v>0</v>
      </c>
      <c r="AV170" s="52"/>
      <c r="AW170" s="52">
        <f t="shared" ref="AW170:AZ170" si="119">AW171+AW172</f>
        <v>0</v>
      </c>
      <c r="AX170" s="52">
        <f t="shared" si="119"/>
        <v>0</v>
      </c>
      <c r="AY170" s="52">
        <f t="shared" si="119"/>
        <v>0</v>
      </c>
      <c r="AZ170" s="52">
        <f t="shared" si="119"/>
        <v>0</v>
      </c>
      <c r="BA170" s="53"/>
      <c r="BB170" s="54"/>
      <c r="BC170" s="131"/>
      <c r="BD170" s="55"/>
    </row>
    <row r="171" spans="1:56" s="56" customFormat="1" ht="63">
      <c r="A171" s="74" t="s">
        <v>741</v>
      </c>
      <c r="B171" s="68" t="s">
        <v>665</v>
      </c>
      <c r="C171" s="67" t="s">
        <v>821</v>
      </c>
      <c r="D171" s="67">
        <v>0</v>
      </c>
      <c r="E171" s="67">
        <v>0</v>
      </c>
      <c r="F171" s="67">
        <v>0</v>
      </c>
      <c r="G171" s="67">
        <v>0</v>
      </c>
      <c r="H171" s="67" t="s">
        <v>822</v>
      </c>
      <c r="I171" s="52"/>
      <c r="J171" s="52"/>
      <c r="K171" s="52"/>
      <c r="L171" s="52"/>
      <c r="M171" s="52"/>
      <c r="N171" s="52"/>
      <c r="O171" s="52"/>
      <c r="P171" s="52"/>
      <c r="Q171" s="52"/>
      <c r="R171" s="52"/>
      <c r="S171" s="52"/>
      <c r="T171" s="52"/>
      <c r="U171" s="52"/>
      <c r="V171" s="52"/>
      <c r="W171" s="52"/>
      <c r="X171" s="52"/>
      <c r="Y171" s="52"/>
      <c r="Z171" s="52"/>
      <c r="AA171" s="52"/>
      <c r="AB171" s="52"/>
      <c r="AC171" s="52">
        <f t="shared" si="95"/>
        <v>0</v>
      </c>
      <c r="AD171" s="52">
        <f t="shared" si="95"/>
        <v>0</v>
      </c>
      <c r="AE171" s="52">
        <f t="shared" si="95"/>
        <v>0</v>
      </c>
      <c r="AF171" s="52">
        <f t="shared" si="95"/>
        <v>0</v>
      </c>
      <c r="AG171" s="53"/>
      <c r="AH171" s="52"/>
      <c r="AI171" s="52"/>
      <c r="AJ171" s="52"/>
      <c r="AK171" s="52"/>
      <c r="AL171" s="52"/>
      <c r="AM171" s="52"/>
      <c r="AN171" s="52"/>
      <c r="AO171" s="52"/>
      <c r="AP171" s="52"/>
      <c r="AQ171" s="52"/>
      <c r="AR171" s="52"/>
      <c r="AS171" s="52"/>
      <c r="AT171" s="52"/>
      <c r="AU171" s="52"/>
      <c r="AV171" s="52"/>
      <c r="AW171" s="52"/>
      <c r="AX171" s="52"/>
      <c r="AY171" s="52"/>
      <c r="AZ171" s="52"/>
      <c r="BA171" s="53"/>
      <c r="BB171" s="54"/>
      <c r="BC171" s="131"/>
      <c r="BD171" s="55"/>
    </row>
    <row r="172" spans="1:56" s="56" customFormat="1" ht="31.5">
      <c r="A172" s="74" t="s">
        <v>742</v>
      </c>
      <c r="B172" s="68" t="s">
        <v>667</v>
      </c>
      <c r="C172" s="67" t="s">
        <v>821</v>
      </c>
      <c r="D172" s="67">
        <v>0</v>
      </c>
      <c r="E172" s="67">
        <v>0</v>
      </c>
      <c r="F172" s="67">
        <v>0</v>
      </c>
      <c r="G172" s="67">
        <v>0</v>
      </c>
      <c r="H172" s="67" t="s">
        <v>822</v>
      </c>
      <c r="I172" s="52"/>
      <c r="J172" s="52"/>
      <c r="K172" s="52"/>
      <c r="L172" s="52"/>
      <c r="M172" s="52"/>
      <c r="N172" s="52"/>
      <c r="O172" s="52"/>
      <c r="P172" s="52"/>
      <c r="Q172" s="52"/>
      <c r="R172" s="52"/>
      <c r="S172" s="52"/>
      <c r="T172" s="52"/>
      <c r="U172" s="52"/>
      <c r="V172" s="52"/>
      <c r="W172" s="52"/>
      <c r="X172" s="52"/>
      <c r="Y172" s="52"/>
      <c r="Z172" s="52"/>
      <c r="AA172" s="52"/>
      <c r="AB172" s="52"/>
      <c r="AC172" s="52">
        <f t="shared" si="95"/>
        <v>0</v>
      </c>
      <c r="AD172" s="52">
        <f t="shared" si="95"/>
        <v>0</v>
      </c>
      <c r="AE172" s="52">
        <f t="shared" si="95"/>
        <v>0</v>
      </c>
      <c r="AF172" s="52">
        <f t="shared" si="95"/>
        <v>0</v>
      </c>
      <c r="AG172" s="53"/>
      <c r="AH172" s="52"/>
      <c r="AI172" s="52"/>
      <c r="AJ172" s="52"/>
      <c r="AK172" s="52"/>
      <c r="AL172" s="52"/>
      <c r="AM172" s="52"/>
      <c r="AN172" s="52"/>
      <c r="AO172" s="52"/>
      <c r="AP172" s="52"/>
      <c r="AQ172" s="52"/>
      <c r="AR172" s="52"/>
      <c r="AS172" s="52"/>
      <c r="AT172" s="52"/>
      <c r="AU172" s="52"/>
      <c r="AV172" s="52"/>
      <c r="AW172" s="52"/>
      <c r="AX172" s="52"/>
      <c r="AY172" s="52"/>
      <c r="AZ172" s="52"/>
      <c r="BA172" s="53"/>
      <c r="BB172" s="54"/>
      <c r="BC172" s="131"/>
      <c r="BD172" s="55"/>
    </row>
    <row r="173" spans="1:56" s="56" customFormat="1" ht="47.25">
      <c r="A173" s="75" t="s">
        <v>743</v>
      </c>
      <c r="B173" s="71" t="s">
        <v>669</v>
      </c>
      <c r="C173" s="72" t="s">
        <v>821</v>
      </c>
      <c r="D173" s="72">
        <v>0</v>
      </c>
      <c r="E173" s="72">
        <v>0</v>
      </c>
      <c r="F173" s="72">
        <v>0</v>
      </c>
      <c r="G173" s="72">
        <v>0</v>
      </c>
      <c r="H173" s="72" t="s">
        <v>822</v>
      </c>
      <c r="I173" s="52">
        <f>I174+I178</f>
        <v>0</v>
      </c>
      <c r="J173" s="52">
        <f t="shared" ref="J173:L173" si="120">J174+J178</f>
        <v>0</v>
      </c>
      <c r="K173" s="52">
        <f t="shared" si="120"/>
        <v>0</v>
      </c>
      <c r="L173" s="52">
        <f t="shared" si="120"/>
        <v>0</v>
      </c>
      <c r="M173" s="52"/>
      <c r="N173" s="52">
        <f t="shared" ref="N173:Q173" si="121">N174+N178</f>
        <v>0</v>
      </c>
      <c r="O173" s="52">
        <f t="shared" si="121"/>
        <v>0</v>
      </c>
      <c r="P173" s="52">
        <f t="shared" si="121"/>
        <v>0</v>
      </c>
      <c r="Q173" s="52">
        <f t="shared" si="121"/>
        <v>0</v>
      </c>
      <c r="R173" s="52"/>
      <c r="S173" s="52">
        <f t="shared" ref="S173:V173" si="122">S174+S178</f>
        <v>0</v>
      </c>
      <c r="T173" s="52">
        <f t="shared" si="122"/>
        <v>0</v>
      </c>
      <c r="U173" s="52">
        <f t="shared" si="122"/>
        <v>0</v>
      </c>
      <c r="V173" s="52">
        <f t="shared" si="122"/>
        <v>0</v>
      </c>
      <c r="W173" s="52"/>
      <c r="X173" s="52">
        <f t="shared" ref="X173:AA173" si="123">X174+X178</f>
        <v>0</v>
      </c>
      <c r="Y173" s="52">
        <f t="shared" si="123"/>
        <v>0</v>
      </c>
      <c r="Z173" s="52">
        <f t="shared" si="123"/>
        <v>0</v>
      </c>
      <c r="AA173" s="52">
        <f t="shared" si="123"/>
        <v>0</v>
      </c>
      <c r="AB173" s="52"/>
      <c r="AC173" s="52">
        <f t="shared" si="95"/>
        <v>0</v>
      </c>
      <c r="AD173" s="52">
        <f t="shared" si="95"/>
        <v>0</v>
      </c>
      <c r="AE173" s="52">
        <f t="shared" si="95"/>
        <v>0</v>
      </c>
      <c r="AF173" s="52">
        <f t="shared" si="95"/>
        <v>0</v>
      </c>
      <c r="AG173" s="53"/>
      <c r="AH173" s="52">
        <f t="shared" ref="AH173:AK173" si="124">AH174+AH178</f>
        <v>0</v>
      </c>
      <c r="AI173" s="52">
        <f t="shared" si="124"/>
        <v>0</v>
      </c>
      <c r="AJ173" s="52">
        <f t="shared" si="124"/>
        <v>0</v>
      </c>
      <c r="AK173" s="52">
        <f t="shared" si="124"/>
        <v>0</v>
      </c>
      <c r="AL173" s="52"/>
      <c r="AM173" s="52">
        <f t="shared" ref="AM173:AP173" si="125">AM174+AM178</f>
        <v>0</v>
      </c>
      <c r="AN173" s="52">
        <f t="shared" si="125"/>
        <v>0</v>
      </c>
      <c r="AO173" s="52">
        <f t="shared" si="125"/>
        <v>0</v>
      </c>
      <c r="AP173" s="52">
        <f t="shared" si="125"/>
        <v>0</v>
      </c>
      <c r="AQ173" s="52"/>
      <c r="AR173" s="52">
        <f t="shared" ref="AR173:AU173" si="126">AR174+AR178</f>
        <v>0</v>
      </c>
      <c r="AS173" s="52">
        <f t="shared" si="126"/>
        <v>0</v>
      </c>
      <c r="AT173" s="52">
        <f t="shared" si="126"/>
        <v>0</v>
      </c>
      <c r="AU173" s="52">
        <f t="shared" si="126"/>
        <v>0</v>
      </c>
      <c r="AV173" s="52"/>
      <c r="AW173" s="52">
        <f t="shared" ref="AW173:AZ173" si="127">AW174+AW178</f>
        <v>0</v>
      </c>
      <c r="AX173" s="52">
        <f t="shared" si="127"/>
        <v>0</v>
      </c>
      <c r="AY173" s="52">
        <f t="shared" si="127"/>
        <v>0</v>
      </c>
      <c r="AZ173" s="52">
        <f t="shared" si="127"/>
        <v>0</v>
      </c>
      <c r="BA173" s="53"/>
      <c r="BB173" s="54"/>
      <c r="BC173" s="131"/>
      <c r="BD173" s="55"/>
    </row>
    <row r="174" spans="1:56" s="56" customFormat="1" ht="31.5">
      <c r="A174" s="74" t="s">
        <v>744</v>
      </c>
      <c r="B174" s="68" t="s">
        <v>671</v>
      </c>
      <c r="C174" s="67" t="s">
        <v>821</v>
      </c>
      <c r="D174" s="67">
        <v>0</v>
      </c>
      <c r="E174" s="67">
        <v>0</v>
      </c>
      <c r="F174" s="67">
        <v>0</v>
      </c>
      <c r="G174" s="67">
        <v>0</v>
      </c>
      <c r="H174" s="67" t="s">
        <v>822</v>
      </c>
      <c r="I174" s="52">
        <f>I175+I176+I177</f>
        <v>0</v>
      </c>
      <c r="J174" s="52">
        <f t="shared" ref="J174:L174" si="128">J175+J176+J177</f>
        <v>0</v>
      </c>
      <c r="K174" s="52">
        <f t="shared" si="128"/>
        <v>0</v>
      </c>
      <c r="L174" s="52">
        <f t="shared" si="128"/>
        <v>0</v>
      </c>
      <c r="M174" s="52"/>
      <c r="N174" s="52">
        <f t="shared" ref="N174:Q174" si="129">N175+N176+N177</f>
        <v>0</v>
      </c>
      <c r="O174" s="52">
        <f t="shared" si="129"/>
        <v>0</v>
      </c>
      <c r="P174" s="52">
        <f t="shared" si="129"/>
        <v>0</v>
      </c>
      <c r="Q174" s="52">
        <f t="shared" si="129"/>
        <v>0</v>
      </c>
      <c r="R174" s="52"/>
      <c r="S174" s="52">
        <f t="shared" ref="S174:V174" si="130">S175+S176+S177</f>
        <v>0</v>
      </c>
      <c r="T174" s="52">
        <f t="shared" si="130"/>
        <v>0</v>
      </c>
      <c r="U174" s="52">
        <f t="shared" si="130"/>
        <v>0</v>
      </c>
      <c r="V174" s="52">
        <f t="shared" si="130"/>
        <v>0</v>
      </c>
      <c r="W174" s="52"/>
      <c r="X174" s="52">
        <f t="shared" ref="X174:AA174" si="131">X175+X176+X177</f>
        <v>0</v>
      </c>
      <c r="Y174" s="52">
        <f t="shared" si="131"/>
        <v>0</v>
      </c>
      <c r="Z174" s="52">
        <f t="shared" si="131"/>
        <v>0</v>
      </c>
      <c r="AA174" s="52">
        <f t="shared" si="131"/>
        <v>0</v>
      </c>
      <c r="AB174" s="52"/>
      <c r="AC174" s="52">
        <f t="shared" si="95"/>
        <v>0</v>
      </c>
      <c r="AD174" s="52">
        <f t="shared" si="95"/>
        <v>0</v>
      </c>
      <c r="AE174" s="52">
        <f t="shared" si="95"/>
        <v>0</v>
      </c>
      <c r="AF174" s="52">
        <f t="shared" si="95"/>
        <v>0</v>
      </c>
      <c r="AG174" s="53"/>
      <c r="AH174" s="52">
        <f t="shared" ref="AH174:AK174" si="132">AH175+AH176+AH177</f>
        <v>0</v>
      </c>
      <c r="AI174" s="52">
        <f t="shared" si="132"/>
        <v>0</v>
      </c>
      <c r="AJ174" s="52">
        <f t="shared" si="132"/>
        <v>0</v>
      </c>
      <c r="AK174" s="52">
        <f t="shared" si="132"/>
        <v>0</v>
      </c>
      <c r="AL174" s="52"/>
      <c r="AM174" s="52">
        <f t="shared" ref="AM174:AP174" si="133">AM175+AM176+AM177</f>
        <v>0</v>
      </c>
      <c r="AN174" s="52">
        <f t="shared" si="133"/>
        <v>0</v>
      </c>
      <c r="AO174" s="52">
        <f t="shared" si="133"/>
        <v>0</v>
      </c>
      <c r="AP174" s="52">
        <f t="shared" si="133"/>
        <v>0</v>
      </c>
      <c r="AQ174" s="52"/>
      <c r="AR174" s="52">
        <f t="shared" ref="AR174:AU174" si="134">AR175+AR176+AR177</f>
        <v>0</v>
      </c>
      <c r="AS174" s="52">
        <f t="shared" si="134"/>
        <v>0</v>
      </c>
      <c r="AT174" s="52">
        <f t="shared" si="134"/>
        <v>0</v>
      </c>
      <c r="AU174" s="52">
        <f t="shared" si="134"/>
        <v>0</v>
      </c>
      <c r="AV174" s="52"/>
      <c r="AW174" s="52">
        <f t="shared" ref="AW174:AZ174" si="135">AW175+AW176+AW177</f>
        <v>0</v>
      </c>
      <c r="AX174" s="52">
        <f t="shared" si="135"/>
        <v>0</v>
      </c>
      <c r="AY174" s="52">
        <f t="shared" si="135"/>
        <v>0</v>
      </c>
      <c r="AZ174" s="52">
        <f t="shared" si="135"/>
        <v>0</v>
      </c>
      <c r="BA174" s="53"/>
      <c r="BB174" s="54"/>
      <c r="BC174" s="131"/>
      <c r="BD174" s="55"/>
    </row>
    <row r="175" spans="1:56" s="56" customFormat="1" ht="94.5">
      <c r="A175" s="74" t="s">
        <v>744</v>
      </c>
      <c r="B175" s="68" t="s">
        <v>672</v>
      </c>
      <c r="C175" s="67" t="s">
        <v>821</v>
      </c>
      <c r="D175" s="67">
        <v>0</v>
      </c>
      <c r="E175" s="67">
        <v>0</v>
      </c>
      <c r="F175" s="67">
        <v>0</v>
      </c>
      <c r="G175" s="67">
        <v>0</v>
      </c>
      <c r="H175" s="67" t="s">
        <v>822</v>
      </c>
      <c r="I175" s="52"/>
      <c r="J175" s="52"/>
      <c r="K175" s="52"/>
      <c r="L175" s="52"/>
      <c r="M175" s="52"/>
      <c r="N175" s="52"/>
      <c r="O175" s="52"/>
      <c r="P175" s="52"/>
      <c r="Q175" s="52"/>
      <c r="R175" s="52"/>
      <c r="S175" s="52"/>
      <c r="T175" s="52"/>
      <c r="U175" s="52"/>
      <c r="V175" s="52"/>
      <c r="W175" s="52"/>
      <c r="X175" s="52"/>
      <c r="Y175" s="52"/>
      <c r="Z175" s="52"/>
      <c r="AA175" s="52"/>
      <c r="AB175" s="52"/>
      <c r="AC175" s="52">
        <f t="shared" si="95"/>
        <v>0</v>
      </c>
      <c r="AD175" s="52">
        <f t="shared" si="95"/>
        <v>0</v>
      </c>
      <c r="AE175" s="52">
        <f t="shared" si="95"/>
        <v>0</v>
      </c>
      <c r="AF175" s="52">
        <f t="shared" si="95"/>
        <v>0</v>
      </c>
      <c r="AG175" s="53"/>
      <c r="AH175" s="52"/>
      <c r="AI175" s="52"/>
      <c r="AJ175" s="52"/>
      <c r="AK175" s="52"/>
      <c r="AL175" s="52"/>
      <c r="AM175" s="52"/>
      <c r="AN175" s="52"/>
      <c r="AO175" s="52"/>
      <c r="AP175" s="52"/>
      <c r="AQ175" s="52"/>
      <c r="AR175" s="52"/>
      <c r="AS175" s="52"/>
      <c r="AT175" s="52"/>
      <c r="AU175" s="52"/>
      <c r="AV175" s="52"/>
      <c r="AW175" s="52"/>
      <c r="AX175" s="52"/>
      <c r="AY175" s="52"/>
      <c r="AZ175" s="52"/>
      <c r="BA175" s="53"/>
      <c r="BB175" s="54"/>
      <c r="BC175" s="131"/>
      <c r="BD175" s="55"/>
    </row>
    <row r="176" spans="1:56" s="56" customFormat="1" ht="78.75">
      <c r="A176" s="74" t="s">
        <v>744</v>
      </c>
      <c r="B176" s="68" t="s">
        <v>673</v>
      </c>
      <c r="C176" s="67" t="s">
        <v>821</v>
      </c>
      <c r="D176" s="67">
        <v>0</v>
      </c>
      <c r="E176" s="67">
        <v>0</v>
      </c>
      <c r="F176" s="67">
        <v>0</v>
      </c>
      <c r="G176" s="67">
        <v>0</v>
      </c>
      <c r="H176" s="67" t="s">
        <v>822</v>
      </c>
      <c r="I176" s="52"/>
      <c r="J176" s="52"/>
      <c r="K176" s="52"/>
      <c r="L176" s="52"/>
      <c r="M176" s="52"/>
      <c r="N176" s="52"/>
      <c r="O176" s="52"/>
      <c r="P176" s="52"/>
      <c r="Q176" s="52"/>
      <c r="R176" s="52"/>
      <c r="S176" s="52"/>
      <c r="T176" s="52"/>
      <c r="U176" s="52"/>
      <c r="V176" s="52"/>
      <c r="W176" s="52"/>
      <c r="X176" s="52"/>
      <c r="Y176" s="52"/>
      <c r="Z176" s="52"/>
      <c r="AA176" s="52"/>
      <c r="AB176" s="52"/>
      <c r="AC176" s="52">
        <f t="shared" ref="AC176:AF202" si="136">AH176+AM176+AR176+AW176</f>
        <v>0</v>
      </c>
      <c r="AD176" s="52">
        <f t="shared" si="136"/>
        <v>0</v>
      </c>
      <c r="AE176" s="52">
        <f t="shared" si="136"/>
        <v>0</v>
      </c>
      <c r="AF176" s="52">
        <f t="shared" si="136"/>
        <v>0</v>
      </c>
      <c r="AG176" s="53"/>
      <c r="AH176" s="52"/>
      <c r="AI176" s="52"/>
      <c r="AJ176" s="52"/>
      <c r="AK176" s="52"/>
      <c r="AL176" s="52"/>
      <c r="AM176" s="52"/>
      <c r="AN176" s="52"/>
      <c r="AO176" s="52"/>
      <c r="AP176" s="52"/>
      <c r="AQ176" s="52"/>
      <c r="AR176" s="52"/>
      <c r="AS176" s="52"/>
      <c r="AT176" s="52"/>
      <c r="AU176" s="52"/>
      <c r="AV176" s="52"/>
      <c r="AW176" s="52"/>
      <c r="AX176" s="52"/>
      <c r="AY176" s="52"/>
      <c r="AZ176" s="52"/>
      <c r="BA176" s="53"/>
      <c r="BB176" s="54"/>
      <c r="BC176" s="131"/>
      <c r="BD176" s="55"/>
    </row>
    <row r="177" spans="1:56" s="56" customFormat="1" ht="94.5">
      <c r="A177" s="74" t="s">
        <v>744</v>
      </c>
      <c r="B177" s="68" t="s">
        <v>674</v>
      </c>
      <c r="C177" s="67" t="s">
        <v>821</v>
      </c>
      <c r="D177" s="67">
        <v>0</v>
      </c>
      <c r="E177" s="67">
        <v>0</v>
      </c>
      <c r="F177" s="67">
        <v>0</v>
      </c>
      <c r="G177" s="67">
        <v>0</v>
      </c>
      <c r="H177" s="67" t="s">
        <v>822</v>
      </c>
      <c r="I177" s="52"/>
      <c r="J177" s="52"/>
      <c r="K177" s="52"/>
      <c r="L177" s="52"/>
      <c r="M177" s="52"/>
      <c r="N177" s="52"/>
      <c r="O177" s="52"/>
      <c r="P177" s="52"/>
      <c r="Q177" s="52"/>
      <c r="R177" s="52"/>
      <c r="S177" s="52"/>
      <c r="T177" s="52"/>
      <c r="U177" s="52"/>
      <c r="V177" s="52"/>
      <c r="W177" s="52"/>
      <c r="X177" s="52"/>
      <c r="Y177" s="52"/>
      <c r="Z177" s="52"/>
      <c r="AA177" s="52"/>
      <c r="AB177" s="52"/>
      <c r="AC177" s="52">
        <f t="shared" si="136"/>
        <v>0</v>
      </c>
      <c r="AD177" s="52">
        <f t="shared" si="136"/>
        <v>0</v>
      </c>
      <c r="AE177" s="52">
        <f t="shared" si="136"/>
        <v>0</v>
      </c>
      <c r="AF177" s="52">
        <f t="shared" si="136"/>
        <v>0</v>
      </c>
      <c r="AG177" s="53"/>
      <c r="AH177" s="52"/>
      <c r="AI177" s="52"/>
      <c r="AJ177" s="52"/>
      <c r="AK177" s="52"/>
      <c r="AL177" s="52"/>
      <c r="AM177" s="52"/>
      <c r="AN177" s="52"/>
      <c r="AO177" s="52"/>
      <c r="AP177" s="52"/>
      <c r="AQ177" s="52"/>
      <c r="AR177" s="52"/>
      <c r="AS177" s="52"/>
      <c r="AT177" s="52"/>
      <c r="AU177" s="52"/>
      <c r="AV177" s="52"/>
      <c r="AW177" s="52"/>
      <c r="AX177" s="52"/>
      <c r="AY177" s="52"/>
      <c r="AZ177" s="52"/>
      <c r="BA177" s="53"/>
      <c r="BB177" s="54"/>
      <c r="BC177" s="131"/>
      <c r="BD177" s="55"/>
    </row>
    <row r="178" spans="1:56" s="56" customFormat="1" ht="31.5">
      <c r="A178" s="74" t="s">
        <v>745</v>
      </c>
      <c r="B178" s="68" t="s">
        <v>671</v>
      </c>
      <c r="C178" s="67" t="s">
        <v>821</v>
      </c>
      <c r="D178" s="67">
        <v>0</v>
      </c>
      <c r="E178" s="67">
        <v>0</v>
      </c>
      <c r="F178" s="67">
        <v>0</v>
      </c>
      <c r="G178" s="67">
        <v>0</v>
      </c>
      <c r="H178" s="67" t="s">
        <v>822</v>
      </c>
      <c r="I178" s="52">
        <f>I179+I180+I181</f>
        <v>0</v>
      </c>
      <c r="J178" s="52">
        <f t="shared" ref="J178:L178" si="137">J179+J180+J181</f>
        <v>0</v>
      </c>
      <c r="K178" s="52">
        <f t="shared" si="137"/>
        <v>0</v>
      </c>
      <c r="L178" s="52">
        <f t="shared" si="137"/>
        <v>0</v>
      </c>
      <c r="M178" s="52"/>
      <c r="N178" s="52">
        <f t="shared" ref="N178:Q178" si="138">N179+N180+N181</f>
        <v>0</v>
      </c>
      <c r="O178" s="52">
        <f t="shared" si="138"/>
        <v>0</v>
      </c>
      <c r="P178" s="52">
        <f t="shared" si="138"/>
        <v>0</v>
      </c>
      <c r="Q178" s="52">
        <f t="shared" si="138"/>
        <v>0</v>
      </c>
      <c r="R178" s="52"/>
      <c r="S178" s="52">
        <f t="shared" ref="S178:V178" si="139">S179+S180+S181</f>
        <v>0</v>
      </c>
      <c r="T178" s="52">
        <f t="shared" si="139"/>
        <v>0</v>
      </c>
      <c r="U178" s="52">
        <f t="shared" si="139"/>
        <v>0</v>
      </c>
      <c r="V178" s="52">
        <f t="shared" si="139"/>
        <v>0</v>
      </c>
      <c r="W178" s="52"/>
      <c r="X178" s="52">
        <f t="shared" ref="X178:AA178" si="140">X179+X180+X181</f>
        <v>0</v>
      </c>
      <c r="Y178" s="52">
        <f t="shared" si="140"/>
        <v>0</v>
      </c>
      <c r="Z178" s="52">
        <f t="shared" si="140"/>
        <v>0</v>
      </c>
      <c r="AA178" s="52">
        <f t="shared" si="140"/>
        <v>0</v>
      </c>
      <c r="AB178" s="52"/>
      <c r="AC178" s="52">
        <f t="shared" si="136"/>
        <v>0</v>
      </c>
      <c r="AD178" s="52">
        <f t="shared" si="136"/>
        <v>0</v>
      </c>
      <c r="AE178" s="52">
        <f t="shared" si="136"/>
        <v>0</v>
      </c>
      <c r="AF178" s="52">
        <f t="shared" si="136"/>
        <v>0</v>
      </c>
      <c r="AG178" s="53"/>
      <c r="AH178" s="52">
        <f t="shared" ref="AH178:AK178" si="141">AH179+AH180+AH181</f>
        <v>0</v>
      </c>
      <c r="AI178" s="52">
        <f t="shared" si="141"/>
        <v>0</v>
      </c>
      <c r="AJ178" s="52">
        <f t="shared" si="141"/>
        <v>0</v>
      </c>
      <c r="AK178" s="52">
        <f t="shared" si="141"/>
        <v>0</v>
      </c>
      <c r="AL178" s="52"/>
      <c r="AM178" s="52">
        <f t="shared" ref="AM178:AP178" si="142">AM179+AM180+AM181</f>
        <v>0</v>
      </c>
      <c r="AN178" s="52">
        <f t="shared" si="142"/>
        <v>0</v>
      </c>
      <c r="AO178" s="52">
        <f t="shared" si="142"/>
        <v>0</v>
      </c>
      <c r="AP178" s="52">
        <f t="shared" si="142"/>
        <v>0</v>
      </c>
      <c r="AQ178" s="52"/>
      <c r="AR178" s="52">
        <f t="shared" ref="AR178:AU178" si="143">AR179+AR180+AR181</f>
        <v>0</v>
      </c>
      <c r="AS178" s="52">
        <f t="shared" si="143"/>
        <v>0</v>
      </c>
      <c r="AT178" s="52">
        <f t="shared" si="143"/>
        <v>0</v>
      </c>
      <c r="AU178" s="52">
        <f t="shared" si="143"/>
        <v>0</v>
      </c>
      <c r="AV178" s="52"/>
      <c r="AW178" s="52">
        <f t="shared" ref="AW178:AZ178" si="144">AW179+AW180+AW181</f>
        <v>0</v>
      </c>
      <c r="AX178" s="52">
        <f t="shared" si="144"/>
        <v>0</v>
      </c>
      <c r="AY178" s="52">
        <f t="shared" si="144"/>
        <v>0</v>
      </c>
      <c r="AZ178" s="52">
        <f t="shared" si="144"/>
        <v>0</v>
      </c>
      <c r="BA178" s="53"/>
      <c r="BB178" s="54"/>
      <c r="BC178" s="131"/>
      <c r="BD178" s="55"/>
    </row>
    <row r="179" spans="1:56" s="56" customFormat="1" ht="94.5">
      <c r="A179" s="74" t="s">
        <v>745</v>
      </c>
      <c r="B179" s="68" t="s">
        <v>672</v>
      </c>
      <c r="C179" s="67" t="s">
        <v>821</v>
      </c>
      <c r="D179" s="67">
        <v>0</v>
      </c>
      <c r="E179" s="67">
        <v>0</v>
      </c>
      <c r="F179" s="67">
        <v>0</v>
      </c>
      <c r="G179" s="67">
        <v>0</v>
      </c>
      <c r="H179" s="67" t="s">
        <v>822</v>
      </c>
      <c r="I179" s="52">
        <v>0</v>
      </c>
      <c r="J179" s="52">
        <v>0</v>
      </c>
      <c r="K179" s="52">
        <v>0</v>
      </c>
      <c r="L179" s="52">
        <v>0</v>
      </c>
      <c r="M179" s="52"/>
      <c r="N179" s="52">
        <v>0</v>
      </c>
      <c r="O179" s="52">
        <v>0</v>
      </c>
      <c r="P179" s="52">
        <v>0</v>
      </c>
      <c r="Q179" s="52">
        <v>0</v>
      </c>
      <c r="R179" s="52"/>
      <c r="S179" s="52">
        <v>0</v>
      </c>
      <c r="T179" s="52">
        <v>0</v>
      </c>
      <c r="U179" s="52">
        <v>0</v>
      </c>
      <c r="V179" s="52">
        <v>0</v>
      </c>
      <c r="W179" s="52"/>
      <c r="X179" s="52">
        <v>0</v>
      </c>
      <c r="Y179" s="52">
        <v>0</v>
      </c>
      <c r="Z179" s="52">
        <v>0</v>
      </c>
      <c r="AA179" s="52">
        <v>0</v>
      </c>
      <c r="AB179" s="52"/>
      <c r="AC179" s="52">
        <f t="shared" si="136"/>
        <v>0</v>
      </c>
      <c r="AD179" s="52">
        <f t="shared" si="136"/>
        <v>0</v>
      </c>
      <c r="AE179" s="52">
        <f t="shared" si="136"/>
        <v>0</v>
      </c>
      <c r="AF179" s="52">
        <f t="shared" si="136"/>
        <v>0</v>
      </c>
      <c r="AG179" s="53"/>
      <c r="AH179" s="52">
        <v>0</v>
      </c>
      <c r="AI179" s="52">
        <v>0</v>
      </c>
      <c r="AJ179" s="52">
        <v>0</v>
      </c>
      <c r="AK179" s="52">
        <v>0</v>
      </c>
      <c r="AL179" s="52"/>
      <c r="AM179" s="52">
        <v>0</v>
      </c>
      <c r="AN179" s="52">
        <v>0</v>
      </c>
      <c r="AO179" s="52">
        <v>0</v>
      </c>
      <c r="AP179" s="52">
        <v>0</v>
      </c>
      <c r="AQ179" s="52"/>
      <c r="AR179" s="52">
        <v>0</v>
      </c>
      <c r="AS179" s="52">
        <v>0</v>
      </c>
      <c r="AT179" s="52">
        <v>0</v>
      </c>
      <c r="AU179" s="52">
        <v>0</v>
      </c>
      <c r="AV179" s="52"/>
      <c r="AW179" s="52">
        <v>0</v>
      </c>
      <c r="AX179" s="52">
        <v>0</v>
      </c>
      <c r="AY179" s="52">
        <v>0</v>
      </c>
      <c r="AZ179" s="52">
        <v>0</v>
      </c>
      <c r="BA179" s="53"/>
      <c r="BB179" s="54"/>
      <c r="BC179" s="131"/>
      <c r="BD179" s="55"/>
    </row>
    <row r="180" spans="1:56" s="56" customFormat="1" ht="78.75">
      <c r="A180" s="74" t="s">
        <v>745</v>
      </c>
      <c r="B180" s="68" t="s">
        <v>673</v>
      </c>
      <c r="C180" s="67" t="s">
        <v>821</v>
      </c>
      <c r="D180" s="67">
        <v>0</v>
      </c>
      <c r="E180" s="67">
        <v>0</v>
      </c>
      <c r="F180" s="67">
        <v>0</v>
      </c>
      <c r="G180" s="67">
        <v>0</v>
      </c>
      <c r="H180" s="67" t="s">
        <v>822</v>
      </c>
      <c r="I180" s="52">
        <v>0</v>
      </c>
      <c r="J180" s="52">
        <v>0</v>
      </c>
      <c r="K180" s="52">
        <v>0</v>
      </c>
      <c r="L180" s="52">
        <v>0</v>
      </c>
      <c r="M180" s="52"/>
      <c r="N180" s="52">
        <v>0</v>
      </c>
      <c r="O180" s="52">
        <v>0</v>
      </c>
      <c r="P180" s="52">
        <v>0</v>
      </c>
      <c r="Q180" s="52">
        <v>0</v>
      </c>
      <c r="R180" s="52"/>
      <c r="S180" s="52">
        <v>0</v>
      </c>
      <c r="T180" s="52">
        <v>0</v>
      </c>
      <c r="U180" s="52">
        <v>0</v>
      </c>
      <c r="V180" s="52">
        <v>0</v>
      </c>
      <c r="W180" s="52"/>
      <c r="X180" s="52">
        <v>0</v>
      </c>
      <c r="Y180" s="52">
        <v>0</v>
      </c>
      <c r="Z180" s="52">
        <v>0</v>
      </c>
      <c r="AA180" s="52">
        <v>0</v>
      </c>
      <c r="AB180" s="52"/>
      <c r="AC180" s="52">
        <f t="shared" si="136"/>
        <v>0</v>
      </c>
      <c r="AD180" s="52">
        <f t="shared" si="136"/>
        <v>0</v>
      </c>
      <c r="AE180" s="52">
        <f t="shared" si="136"/>
        <v>0</v>
      </c>
      <c r="AF180" s="52">
        <f t="shared" si="136"/>
        <v>0</v>
      </c>
      <c r="AG180" s="53"/>
      <c r="AH180" s="52">
        <v>0</v>
      </c>
      <c r="AI180" s="52">
        <v>0</v>
      </c>
      <c r="AJ180" s="52">
        <v>0</v>
      </c>
      <c r="AK180" s="52">
        <v>0</v>
      </c>
      <c r="AL180" s="52"/>
      <c r="AM180" s="52">
        <v>0</v>
      </c>
      <c r="AN180" s="52">
        <v>0</v>
      </c>
      <c r="AO180" s="52">
        <v>0</v>
      </c>
      <c r="AP180" s="52">
        <v>0</v>
      </c>
      <c r="AQ180" s="52"/>
      <c r="AR180" s="52">
        <v>0</v>
      </c>
      <c r="AS180" s="52">
        <v>0</v>
      </c>
      <c r="AT180" s="52">
        <v>0</v>
      </c>
      <c r="AU180" s="52">
        <v>0</v>
      </c>
      <c r="AV180" s="52"/>
      <c r="AW180" s="52">
        <v>0</v>
      </c>
      <c r="AX180" s="52">
        <v>0</v>
      </c>
      <c r="AY180" s="52">
        <v>0</v>
      </c>
      <c r="AZ180" s="52">
        <v>0</v>
      </c>
      <c r="BA180" s="53"/>
      <c r="BB180" s="54"/>
      <c r="BC180" s="131"/>
      <c r="BD180" s="55"/>
    </row>
    <row r="181" spans="1:56" s="56" customFormat="1" ht="94.5">
      <c r="A181" s="74" t="s">
        <v>745</v>
      </c>
      <c r="B181" s="68" t="s">
        <v>678</v>
      </c>
      <c r="C181" s="67" t="s">
        <v>821</v>
      </c>
      <c r="D181" s="67">
        <v>0</v>
      </c>
      <c r="E181" s="67">
        <v>0</v>
      </c>
      <c r="F181" s="67">
        <v>0</v>
      </c>
      <c r="G181" s="67">
        <v>0</v>
      </c>
      <c r="H181" s="67" t="s">
        <v>822</v>
      </c>
      <c r="I181" s="52">
        <v>0</v>
      </c>
      <c r="J181" s="52">
        <v>0</v>
      </c>
      <c r="K181" s="52">
        <v>0</v>
      </c>
      <c r="L181" s="52">
        <v>0</v>
      </c>
      <c r="M181" s="52"/>
      <c r="N181" s="52">
        <v>0</v>
      </c>
      <c r="O181" s="52">
        <v>0</v>
      </c>
      <c r="P181" s="52">
        <v>0</v>
      </c>
      <c r="Q181" s="52">
        <v>0</v>
      </c>
      <c r="R181" s="52"/>
      <c r="S181" s="52">
        <v>0</v>
      </c>
      <c r="T181" s="52">
        <v>0</v>
      </c>
      <c r="U181" s="52">
        <v>0</v>
      </c>
      <c r="V181" s="52">
        <v>0</v>
      </c>
      <c r="W181" s="52"/>
      <c r="X181" s="52">
        <v>0</v>
      </c>
      <c r="Y181" s="52">
        <v>0</v>
      </c>
      <c r="Z181" s="52">
        <v>0</v>
      </c>
      <c r="AA181" s="52">
        <v>0</v>
      </c>
      <c r="AB181" s="52"/>
      <c r="AC181" s="52">
        <f t="shared" si="136"/>
        <v>0</v>
      </c>
      <c r="AD181" s="52">
        <f t="shared" si="136"/>
        <v>0</v>
      </c>
      <c r="AE181" s="52">
        <f t="shared" si="136"/>
        <v>0</v>
      </c>
      <c r="AF181" s="52">
        <f t="shared" si="136"/>
        <v>0</v>
      </c>
      <c r="AG181" s="53"/>
      <c r="AH181" s="52">
        <v>0</v>
      </c>
      <c r="AI181" s="52">
        <v>0</v>
      </c>
      <c r="AJ181" s="52">
        <v>0</v>
      </c>
      <c r="AK181" s="52">
        <v>0</v>
      </c>
      <c r="AL181" s="52"/>
      <c r="AM181" s="52">
        <v>0</v>
      </c>
      <c r="AN181" s="52">
        <v>0</v>
      </c>
      <c r="AO181" s="52">
        <v>0</v>
      </c>
      <c r="AP181" s="52">
        <v>0</v>
      </c>
      <c r="AQ181" s="52"/>
      <c r="AR181" s="52">
        <v>0</v>
      </c>
      <c r="AS181" s="52">
        <v>0</v>
      </c>
      <c r="AT181" s="52">
        <v>0</v>
      </c>
      <c r="AU181" s="52">
        <v>0</v>
      </c>
      <c r="AV181" s="52"/>
      <c r="AW181" s="52">
        <v>0</v>
      </c>
      <c r="AX181" s="52">
        <v>0</v>
      </c>
      <c r="AY181" s="52">
        <v>0</v>
      </c>
      <c r="AZ181" s="52">
        <v>0</v>
      </c>
      <c r="BA181" s="53"/>
      <c r="BB181" s="54"/>
      <c r="BC181" s="131"/>
      <c r="BD181" s="55"/>
    </row>
    <row r="182" spans="1:56" s="56" customFormat="1" ht="63">
      <c r="A182" s="75" t="s">
        <v>746</v>
      </c>
      <c r="B182" s="71" t="s">
        <v>680</v>
      </c>
      <c r="C182" s="72" t="s">
        <v>821</v>
      </c>
      <c r="D182" s="72">
        <v>0</v>
      </c>
      <c r="E182" s="72">
        <v>0</v>
      </c>
      <c r="F182" s="72">
        <v>0</v>
      </c>
      <c r="G182" s="72">
        <v>0</v>
      </c>
      <c r="H182" s="72" t="s">
        <v>822</v>
      </c>
      <c r="I182" s="52">
        <f>I183+I184</f>
        <v>0</v>
      </c>
      <c r="J182" s="52">
        <f t="shared" ref="J182:L182" si="145">J183+J184</f>
        <v>0</v>
      </c>
      <c r="K182" s="52">
        <f t="shared" si="145"/>
        <v>0</v>
      </c>
      <c r="L182" s="52">
        <f t="shared" si="145"/>
        <v>0</v>
      </c>
      <c r="M182" s="52"/>
      <c r="N182" s="52">
        <f t="shared" ref="N182:Q182" si="146">N183+N184</f>
        <v>0</v>
      </c>
      <c r="O182" s="52">
        <f t="shared" si="146"/>
        <v>0</v>
      </c>
      <c r="P182" s="52">
        <f t="shared" si="146"/>
        <v>0</v>
      </c>
      <c r="Q182" s="52">
        <f t="shared" si="146"/>
        <v>0</v>
      </c>
      <c r="R182" s="52"/>
      <c r="S182" s="52">
        <f t="shared" ref="S182:V182" si="147">S183+S184</f>
        <v>0</v>
      </c>
      <c r="T182" s="52">
        <f t="shared" si="147"/>
        <v>0</v>
      </c>
      <c r="U182" s="52">
        <f t="shared" si="147"/>
        <v>0</v>
      </c>
      <c r="V182" s="52">
        <f t="shared" si="147"/>
        <v>0</v>
      </c>
      <c r="W182" s="52"/>
      <c r="X182" s="52">
        <f t="shared" ref="X182:AA182" si="148">X183+X184</f>
        <v>0</v>
      </c>
      <c r="Y182" s="52">
        <f t="shared" si="148"/>
        <v>0</v>
      </c>
      <c r="Z182" s="52">
        <f t="shared" si="148"/>
        <v>0</v>
      </c>
      <c r="AA182" s="52">
        <f t="shared" si="148"/>
        <v>0</v>
      </c>
      <c r="AB182" s="52"/>
      <c r="AC182" s="52">
        <f t="shared" si="136"/>
        <v>0</v>
      </c>
      <c r="AD182" s="52">
        <f t="shared" si="136"/>
        <v>0</v>
      </c>
      <c r="AE182" s="52">
        <f t="shared" si="136"/>
        <v>0</v>
      </c>
      <c r="AF182" s="52">
        <f t="shared" si="136"/>
        <v>0</v>
      </c>
      <c r="AG182" s="53"/>
      <c r="AH182" s="52">
        <f t="shared" ref="AH182:AK182" si="149">AH183+AH184</f>
        <v>0</v>
      </c>
      <c r="AI182" s="52">
        <f t="shared" si="149"/>
        <v>0</v>
      </c>
      <c r="AJ182" s="52">
        <f t="shared" si="149"/>
        <v>0</v>
      </c>
      <c r="AK182" s="52">
        <f t="shared" si="149"/>
        <v>0</v>
      </c>
      <c r="AL182" s="52"/>
      <c r="AM182" s="52">
        <f t="shared" ref="AM182:AP182" si="150">AM183+AM184</f>
        <v>0</v>
      </c>
      <c r="AN182" s="52">
        <f t="shared" si="150"/>
        <v>0</v>
      </c>
      <c r="AO182" s="52">
        <f t="shared" si="150"/>
        <v>0</v>
      </c>
      <c r="AP182" s="52">
        <f t="shared" si="150"/>
        <v>0</v>
      </c>
      <c r="AQ182" s="52"/>
      <c r="AR182" s="52">
        <f t="shared" ref="AR182:AU182" si="151">AR183+AR184</f>
        <v>0</v>
      </c>
      <c r="AS182" s="52">
        <f t="shared" si="151"/>
        <v>0</v>
      </c>
      <c r="AT182" s="52">
        <f t="shared" si="151"/>
        <v>0</v>
      </c>
      <c r="AU182" s="52">
        <f t="shared" si="151"/>
        <v>0</v>
      </c>
      <c r="AV182" s="52"/>
      <c r="AW182" s="52">
        <f t="shared" ref="AW182:AZ182" si="152">AW183+AW184</f>
        <v>0</v>
      </c>
      <c r="AX182" s="52">
        <f t="shared" si="152"/>
        <v>0</v>
      </c>
      <c r="AY182" s="52">
        <f t="shared" si="152"/>
        <v>0</v>
      </c>
      <c r="AZ182" s="52">
        <f t="shared" si="152"/>
        <v>0</v>
      </c>
      <c r="BA182" s="53"/>
      <c r="BB182" s="54"/>
      <c r="BC182" s="131"/>
      <c r="BD182" s="55"/>
    </row>
    <row r="183" spans="1:56" s="56" customFormat="1" ht="63">
      <c r="A183" s="74" t="s">
        <v>747</v>
      </c>
      <c r="B183" s="68" t="s">
        <v>682</v>
      </c>
      <c r="C183" s="67" t="s">
        <v>821</v>
      </c>
      <c r="D183" s="67">
        <v>0</v>
      </c>
      <c r="E183" s="67">
        <v>0</v>
      </c>
      <c r="F183" s="67">
        <v>0</v>
      </c>
      <c r="G183" s="67">
        <v>0</v>
      </c>
      <c r="H183" s="67" t="s">
        <v>822</v>
      </c>
      <c r="I183" s="52">
        <v>0</v>
      </c>
      <c r="J183" s="52">
        <v>0</v>
      </c>
      <c r="K183" s="52">
        <v>0</v>
      </c>
      <c r="L183" s="52">
        <v>0</v>
      </c>
      <c r="M183" s="52"/>
      <c r="N183" s="52">
        <v>0</v>
      </c>
      <c r="O183" s="52">
        <v>0</v>
      </c>
      <c r="P183" s="52">
        <v>0</v>
      </c>
      <c r="Q183" s="52">
        <v>0</v>
      </c>
      <c r="R183" s="52"/>
      <c r="S183" s="52">
        <v>0</v>
      </c>
      <c r="T183" s="52">
        <v>0</v>
      </c>
      <c r="U183" s="52">
        <v>0</v>
      </c>
      <c r="V183" s="52">
        <v>0</v>
      </c>
      <c r="W183" s="52"/>
      <c r="X183" s="52">
        <v>0</v>
      </c>
      <c r="Y183" s="52">
        <v>0</v>
      </c>
      <c r="Z183" s="52">
        <v>0</v>
      </c>
      <c r="AA183" s="52">
        <v>0</v>
      </c>
      <c r="AB183" s="52"/>
      <c r="AC183" s="52">
        <f t="shared" si="136"/>
        <v>0</v>
      </c>
      <c r="AD183" s="52">
        <f t="shared" si="136"/>
        <v>0</v>
      </c>
      <c r="AE183" s="52">
        <f t="shared" si="136"/>
        <v>0</v>
      </c>
      <c r="AF183" s="52">
        <f t="shared" si="136"/>
        <v>0</v>
      </c>
      <c r="AG183" s="53"/>
      <c r="AH183" s="52">
        <v>0</v>
      </c>
      <c r="AI183" s="52">
        <v>0</v>
      </c>
      <c r="AJ183" s="52">
        <v>0</v>
      </c>
      <c r="AK183" s="52">
        <v>0</v>
      </c>
      <c r="AL183" s="52"/>
      <c r="AM183" s="52">
        <v>0</v>
      </c>
      <c r="AN183" s="52">
        <v>0</v>
      </c>
      <c r="AO183" s="52">
        <v>0</v>
      </c>
      <c r="AP183" s="52">
        <v>0</v>
      </c>
      <c r="AQ183" s="52"/>
      <c r="AR183" s="52">
        <v>0</v>
      </c>
      <c r="AS183" s="52">
        <v>0</v>
      </c>
      <c r="AT183" s="52">
        <v>0</v>
      </c>
      <c r="AU183" s="52">
        <v>0</v>
      </c>
      <c r="AV183" s="52"/>
      <c r="AW183" s="52">
        <v>0</v>
      </c>
      <c r="AX183" s="52">
        <v>0</v>
      </c>
      <c r="AY183" s="52">
        <v>0</v>
      </c>
      <c r="AZ183" s="52">
        <v>0</v>
      </c>
      <c r="BA183" s="53"/>
      <c r="BB183" s="54"/>
      <c r="BC183" s="131"/>
      <c r="BD183" s="55"/>
    </row>
    <row r="184" spans="1:56" s="56" customFormat="1" ht="63">
      <c r="A184" s="74" t="s">
        <v>748</v>
      </c>
      <c r="B184" s="68" t="s">
        <v>684</v>
      </c>
      <c r="C184" s="67" t="s">
        <v>821</v>
      </c>
      <c r="D184" s="67">
        <v>0</v>
      </c>
      <c r="E184" s="67">
        <v>0</v>
      </c>
      <c r="F184" s="67">
        <v>0</v>
      </c>
      <c r="G184" s="67">
        <v>0</v>
      </c>
      <c r="H184" s="67" t="s">
        <v>822</v>
      </c>
      <c r="I184" s="52">
        <v>0</v>
      </c>
      <c r="J184" s="52">
        <v>0</v>
      </c>
      <c r="K184" s="52">
        <v>0</v>
      </c>
      <c r="L184" s="52">
        <v>0</v>
      </c>
      <c r="M184" s="52"/>
      <c r="N184" s="52">
        <v>0</v>
      </c>
      <c r="O184" s="52">
        <v>0</v>
      </c>
      <c r="P184" s="52">
        <v>0</v>
      </c>
      <c r="Q184" s="52">
        <v>0</v>
      </c>
      <c r="R184" s="52"/>
      <c r="S184" s="52">
        <v>0</v>
      </c>
      <c r="T184" s="52">
        <v>0</v>
      </c>
      <c r="U184" s="52">
        <v>0</v>
      </c>
      <c r="V184" s="52">
        <v>0</v>
      </c>
      <c r="W184" s="52"/>
      <c r="X184" s="52">
        <v>0</v>
      </c>
      <c r="Y184" s="52">
        <v>0</v>
      </c>
      <c r="Z184" s="52">
        <v>0</v>
      </c>
      <c r="AA184" s="52">
        <v>0</v>
      </c>
      <c r="AB184" s="52"/>
      <c r="AC184" s="52">
        <f t="shared" si="136"/>
        <v>0</v>
      </c>
      <c r="AD184" s="52">
        <f t="shared" si="136"/>
        <v>0</v>
      </c>
      <c r="AE184" s="52">
        <f t="shared" si="136"/>
        <v>0</v>
      </c>
      <c r="AF184" s="52">
        <f t="shared" si="136"/>
        <v>0</v>
      </c>
      <c r="AG184" s="53"/>
      <c r="AH184" s="52">
        <v>0</v>
      </c>
      <c r="AI184" s="52">
        <v>0</v>
      </c>
      <c r="AJ184" s="52">
        <v>0</v>
      </c>
      <c r="AK184" s="52">
        <v>0</v>
      </c>
      <c r="AL184" s="52"/>
      <c r="AM184" s="52">
        <v>0</v>
      </c>
      <c r="AN184" s="52">
        <v>0</v>
      </c>
      <c r="AO184" s="52">
        <v>0</v>
      </c>
      <c r="AP184" s="52">
        <v>0</v>
      </c>
      <c r="AQ184" s="52"/>
      <c r="AR184" s="52">
        <v>0</v>
      </c>
      <c r="AS184" s="52">
        <v>0</v>
      </c>
      <c r="AT184" s="52">
        <v>0</v>
      </c>
      <c r="AU184" s="52">
        <v>0</v>
      </c>
      <c r="AV184" s="52"/>
      <c r="AW184" s="52">
        <v>0</v>
      </c>
      <c r="AX184" s="52">
        <v>0</v>
      </c>
      <c r="AY184" s="52">
        <v>0</v>
      </c>
      <c r="AZ184" s="52">
        <v>0</v>
      </c>
      <c r="BA184" s="53"/>
      <c r="BB184" s="54"/>
      <c r="BC184" s="131"/>
      <c r="BD184" s="55"/>
    </row>
    <row r="185" spans="1:56" s="56" customFormat="1" ht="31.5">
      <c r="A185" s="74" t="s">
        <v>749</v>
      </c>
      <c r="B185" s="68" t="s">
        <v>686</v>
      </c>
      <c r="C185" s="69" t="s">
        <v>821</v>
      </c>
      <c r="D185" s="69">
        <v>12.6</v>
      </c>
      <c r="E185" s="69">
        <v>0</v>
      </c>
      <c r="F185" s="69">
        <v>0</v>
      </c>
      <c r="G185" s="69">
        <v>0</v>
      </c>
      <c r="H185" s="69" t="s">
        <v>822</v>
      </c>
      <c r="I185" s="52">
        <f>I186+I190+I193+I202</f>
        <v>0</v>
      </c>
      <c r="J185" s="52">
        <f>J186+J190+J193+J202</f>
        <v>0</v>
      </c>
      <c r="K185" s="52">
        <f>K186+K190+K193+K202</f>
        <v>0</v>
      </c>
      <c r="L185" s="52">
        <f>L186+L190+L193+L202</f>
        <v>0</v>
      </c>
      <c r="M185" s="52"/>
      <c r="N185" s="52">
        <f>N186+N190+N193+N202</f>
        <v>0</v>
      </c>
      <c r="O185" s="52">
        <f>O186+O190+O193+O202</f>
        <v>0</v>
      </c>
      <c r="P185" s="52">
        <f>P186+P190+P193+P202</f>
        <v>0</v>
      </c>
      <c r="Q185" s="52">
        <f>Q186+Q190+Q193+Q202</f>
        <v>0</v>
      </c>
      <c r="R185" s="52"/>
      <c r="S185" s="52">
        <f>S186+S190+S193+S202</f>
        <v>0</v>
      </c>
      <c r="T185" s="52">
        <f>T186+T190+T193+T202</f>
        <v>0</v>
      </c>
      <c r="U185" s="52">
        <f>U186+U190+U193+U202</f>
        <v>0</v>
      </c>
      <c r="V185" s="52">
        <f>V186+V190+V193+V202</f>
        <v>0</v>
      </c>
      <c r="W185" s="52"/>
      <c r="X185" s="52">
        <f>X186+X190+X193+X202</f>
        <v>12.6</v>
      </c>
      <c r="Y185" s="52">
        <f>Y186+Y190+Y193+Y202</f>
        <v>0</v>
      </c>
      <c r="Z185" s="52">
        <f>Z186+Z190+Z193+Z202</f>
        <v>0</v>
      </c>
      <c r="AA185" s="52">
        <f>AA186+AA190+AA193+AA202</f>
        <v>0</v>
      </c>
      <c r="AB185" s="52"/>
      <c r="AC185" s="52">
        <f t="shared" si="136"/>
        <v>12.6</v>
      </c>
      <c r="AD185" s="52">
        <f t="shared" si="136"/>
        <v>0</v>
      </c>
      <c r="AE185" s="52">
        <f t="shared" si="136"/>
        <v>0</v>
      </c>
      <c r="AF185" s="52">
        <f t="shared" si="136"/>
        <v>0</v>
      </c>
      <c r="AG185" s="53"/>
      <c r="AH185" s="52">
        <f>AH186+AH190+AH193+AH202</f>
        <v>0</v>
      </c>
      <c r="AI185" s="52">
        <f>AI186+AI190+AI193+AI202</f>
        <v>0</v>
      </c>
      <c r="AJ185" s="52">
        <f>AJ186+AJ190+AJ193+AJ202</f>
        <v>0</v>
      </c>
      <c r="AK185" s="52">
        <f>AK186+AK190+AK193+AK202</f>
        <v>0</v>
      </c>
      <c r="AL185" s="52"/>
      <c r="AM185" s="52">
        <f>AM186+AM190+AM193+AM202</f>
        <v>0</v>
      </c>
      <c r="AN185" s="52">
        <f>AN186+AN190+AN193+AN202</f>
        <v>0</v>
      </c>
      <c r="AO185" s="52">
        <f>AO186+AO190+AO193+AO202</f>
        <v>0</v>
      </c>
      <c r="AP185" s="52">
        <f>AP186+AP190+AP193+AP202</f>
        <v>0</v>
      </c>
      <c r="AQ185" s="52"/>
      <c r="AR185" s="52">
        <f>AR186+AR190+AR193+AR202</f>
        <v>0</v>
      </c>
      <c r="AS185" s="52">
        <f>AS186+AS190+AS193+AS202</f>
        <v>0</v>
      </c>
      <c r="AT185" s="52">
        <f>AT186+AT190+AT193+AT202</f>
        <v>0</v>
      </c>
      <c r="AU185" s="52">
        <f>AU186+AU190+AU193+AU202</f>
        <v>0</v>
      </c>
      <c r="AV185" s="52"/>
      <c r="AW185" s="52">
        <f>AW186+AW190+AW193+AW202</f>
        <v>12.6</v>
      </c>
      <c r="AX185" s="52">
        <f>AX186+AX190+AX193+AX202</f>
        <v>0</v>
      </c>
      <c r="AY185" s="52">
        <f>AY186+AY190+AY193+AY202</f>
        <v>0</v>
      </c>
      <c r="AZ185" s="52">
        <f>AZ186+AZ190+AZ193+AZ202</f>
        <v>0</v>
      </c>
      <c r="BA185" s="53"/>
      <c r="BB185" s="54"/>
      <c r="BC185" s="131"/>
      <c r="BD185" s="55"/>
    </row>
    <row r="186" spans="1:56" s="56" customFormat="1" ht="63">
      <c r="A186" s="75" t="s">
        <v>750</v>
      </c>
      <c r="B186" s="71" t="s">
        <v>688</v>
      </c>
      <c r="C186" s="72" t="s">
        <v>821</v>
      </c>
      <c r="D186" s="72">
        <v>12.6</v>
      </c>
      <c r="E186" s="72">
        <v>0</v>
      </c>
      <c r="F186" s="72">
        <v>0</v>
      </c>
      <c r="G186" s="72">
        <v>0</v>
      </c>
      <c r="H186" s="72" t="s">
        <v>822</v>
      </c>
      <c r="I186" s="52">
        <f>I187+I189</f>
        <v>0</v>
      </c>
      <c r="J186" s="52">
        <f>J187+J189</f>
        <v>0</v>
      </c>
      <c r="K186" s="52">
        <f>K187+K189</f>
        <v>0</v>
      </c>
      <c r="L186" s="52">
        <f>L187+L189</f>
        <v>0</v>
      </c>
      <c r="M186" s="52"/>
      <c r="N186" s="52">
        <f>N187+N189</f>
        <v>0</v>
      </c>
      <c r="O186" s="52">
        <f>O187+O189</f>
        <v>0</v>
      </c>
      <c r="P186" s="52">
        <f>P187+P189</f>
        <v>0</v>
      </c>
      <c r="Q186" s="52">
        <f>Q187+Q189</f>
        <v>0</v>
      </c>
      <c r="R186" s="52"/>
      <c r="S186" s="52">
        <f>S187+S189</f>
        <v>0</v>
      </c>
      <c r="T186" s="52">
        <f>T187+T189</f>
        <v>0</v>
      </c>
      <c r="U186" s="52">
        <f>U187+U189</f>
        <v>0</v>
      </c>
      <c r="V186" s="52">
        <f>V187+V189</f>
        <v>0</v>
      </c>
      <c r="W186" s="52"/>
      <c r="X186" s="52">
        <f>X187+X189</f>
        <v>12.6</v>
      </c>
      <c r="Y186" s="52">
        <f>Y187+Y189</f>
        <v>0</v>
      </c>
      <c r="Z186" s="52">
        <f>Z187+Z189</f>
        <v>0</v>
      </c>
      <c r="AA186" s="52">
        <f>AA187+AA189</f>
        <v>0</v>
      </c>
      <c r="AB186" s="52"/>
      <c r="AC186" s="52">
        <f t="shared" si="136"/>
        <v>12.6</v>
      </c>
      <c r="AD186" s="52">
        <f t="shared" si="136"/>
        <v>0</v>
      </c>
      <c r="AE186" s="52">
        <f t="shared" si="136"/>
        <v>0</v>
      </c>
      <c r="AF186" s="52">
        <f t="shared" si="136"/>
        <v>0</v>
      </c>
      <c r="AG186" s="53"/>
      <c r="AH186" s="52">
        <f>AH187+AH189</f>
        <v>0</v>
      </c>
      <c r="AI186" s="52">
        <f>AI187+AI189</f>
        <v>0</v>
      </c>
      <c r="AJ186" s="52">
        <f>AJ187+AJ189</f>
        <v>0</v>
      </c>
      <c r="AK186" s="52">
        <f>AK187+AK189</f>
        <v>0</v>
      </c>
      <c r="AL186" s="52"/>
      <c r="AM186" s="52">
        <f>AM187+AM189</f>
        <v>0</v>
      </c>
      <c r="AN186" s="52">
        <f>AN187+AN189</f>
        <v>0</v>
      </c>
      <c r="AO186" s="52">
        <f>AO187+AO189</f>
        <v>0</v>
      </c>
      <c r="AP186" s="52">
        <f>AP187+AP189</f>
        <v>0</v>
      </c>
      <c r="AQ186" s="52"/>
      <c r="AR186" s="52">
        <f>AR187+AR189</f>
        <v>0</v>
      </c>
      <c r="AS186" s="52">
        <f>AS187+AS189</f>
        <v>0</v>
      </c>
      <c r="AT186" s="52">
        <f>AT187+AT189</f>
        <v>0</v>
      </c>
      <c r="AU186" s="52">
        <f>AU187+AU189</f>
        <v>0</v>
      </c>
      <c r="AV186" s="52"/>
      <c r="AW186" s="52">
        <f>AW187+AW189</f>
        <v>12.6</v>
      </c>
      <c r="AX186" s="52">
        <f>AX187+AX189</f>
        <v>0</v>
      </c>
      <c r="AY186" s="52">
        <f>AY187+AY189</f>
        <v>0</v>
      </c>
      <c r="AZ186" s="52">
        <f>AZ187+AZ189</f>
        <v>0</v>
      </c>
      <c r="BA186" s="53"/>
      <c r="BB186" s="54"/>
      <c r="BC186" s="131"/>
      <c r="BD186" s="55"/>
    </row>
    <row r="187" spans="1:56" s="56" customFormat="1" ht="31.5">
      <c r="A187" s="74" t="s">
        <v>751</v>
      </c>
      <c r="B187" s="68" t="s">
        <v>690</v>
      </c>
      <c r="C187" s="67" t="s">
        <v>821</v>
      </c>
      <c r="D187" s="67">
        <v>12.6</v>
      </c>
      <c r="E187" s="67">
        <v>0</v>
      </c>
      <c r="F187" s="67">
        <v>0</v>
      </c>
      <c r="G187" s="67">
        <v>0</v>
      </c>
      <c r="H187" s="67" t="s">
        <v>822</v>
      </c>
      <c r="I187" s="52">
        <f>SUM(I188:I188)</f>
        <v>0</v>
      </c>
      <c r="J187" s="52">
        <f>SUM(J188:J188)</f>
        <v>0</v>
      </c>
      <c r="K187" s="52">
        <f>SUM(K188:K188)</f>
        <v>0</v>
      </c>
      <c r="L187" s="52">
        <f>SUM(L188:L188)</f>
        <v>0</v>
      </c>
      <c r="M187" s="52"/>
      <c r="N187" s="52">
        <f>SUM(N188:N188)</f>
        <v>0</v>
      </c>
      <c r="O187" s="52">
        <f>SUM(O188:O188)</f>
        <v>0</v>
      </c>
      <c r="P187" s="52">
        <f>SUM(P188:P188)</f>
        <v>0</v>
      </c>
      <c r="Q187" s="52">
        <f>SUM(Q188:Q188)</f>
        <v>0</v>
      </c>
      <c r="R187" s="52"/>
      <c r="S187" s="52">
        <f>SUM(S188:S188)</f>
        <v>0</v>
      </c>
      <c r="T187" s="52">
        <f>SUM(T188:T188)</f>
        <v>0</v>
      </c>
      <c r="U187" s="52">
        <f>SUM(U188:U188)</f>
        <v>0</v>
      </c>
      <c r="V187" s="52">
        <f>SUM(V188:V188)</f>
        <v>0</v>
      </c>
      <c r="W187" s="52"/>
      <c r="X187" s="52">
        <f>SUM(X188:X188)</f>
        <v>12.6</v>
      </c>
      <c r="Y187" s="52">
        <f>SUM(Y188:Y188)</f>
        <v>0</v>
      </c>
      <c r="Z187" s="52">
        <f>SUM(Z188:Z188)</f>
        <v>0</v>
      </c>
      <c r="AA187" s="52">
        <f>SUM(AA188:AA188)</f>
        <v>0</v>
      </c>
      <c r="AB187" s="52"/>
      <c r="AC187" s="52">
        <f t="shared" si="136"/>
        <v>12.6</v>
      </c>
      <c r="AD187" s="52">
        <f t="shared" si="136"/>
        <v>0</v>
      </c>
      <c r="AE187" s="52">
        <f t="shared" si="136"/>
        <v>0</v>
      </c>
      <c r="AF187" s="52">
        <f t="shared" si="136"/>
        <v>0</v>
      </c>
      <c r="AG187" s="53"/>
      <c r="AH187" s="52">
        <f>SUM(AH188:AH188)</f>
        <v>0</v>
      </c>
      <c r="AI187" s="52">
        <f>SUM(AI188:AI188)</f>
        <v>0</v>
      </c>
      <c r="AJ187" s="52">
        <f>SUM(AJ188:AJ188)</f>
        <v>0</v>
      </c>
      <c r="AK187" s="52">
        <f>SUM(AK188:AK188)</f>
        <v>0</v>
      </c>
      <c r="AL187" s="52"/>
      <c r="AM187" s="52">
        <f>SUM(AM188:AM188)</f>
        <v>0</v>
      </c>
      <c r="AN187" s="52">
        <f>SUM(AN188:AN188)</f>
        <v>0</v>
      </c>
      <c r="AO187" s="52">
        <f>SUM(AO188:AO188)</f>
        <v>0</v>
      </c>
      <c r="AP187" s="52">
        <f>SUM(AP188:AP188)</f>
        <v>0</v>
      </c>
      <c r="AQ187" s="52"/>
      <c r="AR187" s="52">
        <f>SUM(AR188:AR188)</f>
        <v>0</v>
      </c>
      <c r="AS187" s="52">
        <f>SUM(AS188:AS188)</f>
        <v>0</v>
      </c>
      <c r="AT187" s="52">
        <f>SUM(AT188:AT188)</f>
        <v>0</v>
      </c>
      <c r="AU187" s="52">
        <f>SUM(AU188:AU188)</f>
        <v>0</v>
      </c>
      <c r="AV187" s="52"/>
      <c r="AW187" s="52">
        <f>SUM(AW188:AW188)</f>
        <v>12.6</v>
      </c>
      <c r="AX187" s="52">
        <f>SUM(AX188:AX188)</f>
        <v>0</v>
      </c>
      <c r="AY187" s="52">
        <f>SUM(AY188:AY188)</f>
        <v>0</v>
      </c>
      <c r="AZ187" s="52">
        <f>SUM(AZ188:AZ188)</f>
        <v>0</v>
      </c>
      <c r="BA187" s="53"/>
      <c r="BB187" s="54"/>
      <c r="BC187" s="131"/>
      <c r="BD187" s="55"/>
    </row>
    <row r="188" spans="1:56" s="56" customFormat="1" ht="31.5">
      <c r="A188" s="62" t="s">
        <v>751</v>
      </c>
      <c r="B188" s="61" t="s">
        <v>59</v>
      </c>
      <c r="C188" s="54" t="s">
        <v>256</v>
      </c>
      <c r="D188" s="57">
        <v>12.6</v>
      </c>
      <c r="E188" s="57">
        <v>0</v>
      </c>
      <c r="F188" s="57">
        <v>0</v>
      </c>
      <c r="G188" s="57">
        <v>0</v>
      </c>
      <c r="H188" s="57">
        <v>0</v>
      </c>
      <c r="I188" s="52"/>
      <c r="J188" s="52"/>
      <c r="K188" s="52"/>
      <c r="L188" s="52"/>
      <c r="M188" s="52"/>
      <c r="N188" s="52"/>
      <c r="O188" s="52"/>
      <c r="P188" s="52"/>
      <c r="Q188" s="52"/>
      <c r="R188" s="52"/>
      <c r="S188" s="52"/>
      <c r="T188" s="52"/>
      <c r="U188" s="52"/>
      <c r="V188" s="52"/>
      <c r="W188" s="52"/>
      <c r="X188" s="57">
        <v>12.6</v>
      </c>
      <c r="Y188" s="57">
        <v>0</v>
      </c>
      <c r="Z188" s="57">
        <v>0</v>
      </c>
      <c r="AA188" s="57">
        <v>0</v>
      </c>
      <c r="AB188" s="57">
        <v>0</v>
      </c>
      <c r="AC188" s="52">
        <f t="shared" si="136"/>
        <v>12.6</v>
      </c>
      <c r="AD188" s="52">
        <f t="shared" si="136"/>
        <v>0</v>
      </c>
      <c r="AE188" s="52">
        <f t="shared" si="136"/>
        <v>0</v>
      </c>
      <c r="AF188" s="52">
        <f t="shared" si="136"/>
        <v>0</v>
      </c>
      <c r="AG188" s="53"/>
      <c r="AH188" s="52"/>
      <c r="AI188" s="52"/>
      <c r="AJ188" s="52"/>
      <c r="AK188" s="52"/>
      <c r="AL188" s="52"/>
      <c r="AM188" s="52"/>
      <c r="AN188" s="52"/>
      <c r="AO188" s="52"/>
      <c r="AP188" s="52"/>
      <c r="AQ188" s="52"/>
      <c r="AR188" s="52"/>
      <c r="AS188" s="52"/>
      <c r="AT188" s="52"/>
      <c r="AU188" s="52"/>
      <c r="AV188" s="52"/>
      <c r="AW188" s="52">
        <v>12.6</v>
      </c>
      <c r="AX188" s="52"/>
      <c r="AY188" s="52"/>
      <c r="AZ188" s="52"/>
      <c r="BA188" s="53"/>
      <c r="BB188" s="54"/>
      <c r="BC188" s="131"/>
      <c r="BD188" s="55"/>
    </row>
    <row r="189" spans="1:56" s="56" customFormat="1" ht="47.25">
      <c r="A189" s="74" t="s">
        <v>752</v>
      </c>
      <c r="B189" s="68" t="s">
        <v>697</v>
      </c>
      <c r="C189" s="67" t="s">
        <v>821</v>
      </c>
      <c r="D189" s="67">
        <v>0</v>
      </c>
      <c r="E189" s="67">
        <v>0</v>
      </c>
      <c r="F189" s="67">
        <v>0</v>
      </c>
      <c r="G189" s="67">
        <v>0</v>
      </c>
      <c r="H189" s="67" t="s">
        <v>822</v>
      </c>
      <c r="I189" s="52">
        <v>0</v>
      </c>
      <c r="J189" s="52">
        <v>0</v>
      </c>
      <c r="K189" s="52">
        <v>0</v>
      </c>
      <c r="L189" s="52">
        <v>0</v>
      </c>
      <c r="M189" s="52"/>
      <c r="N189" s="52">
        <v>0</v>
      </c>
      <c r="O189" s="52">
        <v>0</v>
      </c>
      <c r="P189" s="52">
        <v>0</v>
      </c>
      <c r="Q189" s="52">
        <v>0</v>
      </c>
      <c r="R189" s="52"/>
      <c r="S189" s="52">
        <v>0</v>
      </c>
      <c r="T189" s="52">
        <v>0</v>
      </c>
      <c r="U189" s="52">
        <v>0</v>
      </c>
      <c r="V189" s="52">
        <v>0</v>
      </c>
      <c r="W189" s="52"/>
      <c r="X189" s="52">
        <v>0</v>
      </c>
      <c r="Y189" s="52">
        <v>0</v>
      </c>
      <c r="Z189" s="52">
        <v>0</v>
      </c>
      <c r="AA189" s="52">
        <v>0</v>
      </c>
      <c r="AB189" s="52"/>
      <c r="AC189" s="52">
        <f t="shared" si="136"/>
        <v>0</v>
      </c>
      <c r="AD189" s="52">
        <f t="shared" si="136"/>
        <v>0</v>
      </c>
      <c r="AE189" s="52">
        <f t="shared" si="136"/>
        <v>0</v>
      </c>
      <c r="AF189" s="52">
        <f t="shared" si="136"/>
        <v>0</v>
      </c>
      <c r="AG189" s="53"/>
      <c r="AH189" s="52">
        <v>0</v>
      </c>
      <c r="AI189" s="52">
        <v>0</v>
      </c>
      <c r="AJ189" s="52">
        <v>0</v>
      </c>
      <c r="AK189" s="52">
        <v>0</v>
      </c>
      <c r="AL189" s="52"/>
      <c r="AM189" s="52">
        <v>0</v>
      </c>
      <c r="AN189" s="52">
        <v>0</v>
      </c>
      <c r="AO189" s="52">
        <v>0</v>
      </c>
      <c r="AP189" s="52">
        <v>0</v>
      </c>
      <c r="AQ189" s="52"/>
      <c r="AR189" s="52">
        <v>0</v>
      </c>
      <c r="AS189" s="52">
        <v>0</v>
      </c>
      <c r="AT189" s="52">
        <v>0</v>
      </c>
      <c r="AU189" s="52">
        <v>0</v>
      </c>
      <c r="AV189" s="52"/>
      <c r="AW189" s="52">
        <v>0</v>
      </c>
      <c r="AX189" s="52">
        <v>0</v>
      </c>
      <c r="AY189" s="52">
        <v>0</v>
      </c>
      <c r="AZ189" s="52">
        <v>0</v>
      </c>
      <c r="BA189" s="53"/>
      <c r="BB189" s="54"/>
      <c r="BC189" s="131"/>
      <c r="BD189" s="55"/>
    </row>
    <row r="190" spans="1:56" s="56" customFormat="1" ht="47.25">
      <c r="A190" s="75" t="s">
        <v>753</v>
      </c>
      <c r="B190" s="71" t="s">
        <v>693</v>
      </c>
      <c r="C190" s="72" t="s">
        <v>821</v>
      </c>
      <c r="D190" s="72">
        <v>0</v>
      </c>
      <c r="E190" s="72">
        <v>0</v>
      </c>
      <c r="F190" s="72">
        <v>0</v>
      </c>
      <c r="G190" s="72">
        <v>0</v>
      </c>
      <c r="H190" s="72" t="s">
        <v>822</v>
      </c>
      <c r="I190" s="52">
        <f>I191+I192</f>
        <v>0</v>
      </c>
      <c r="J190" s="52">
        <f>J191+J192</f>
        <v>0</v>
      </c>
      <c r="K190" s="52">
        <f>K191+K192</f>
        <v>0</v>
      </c>
      <c r="L190" s="52">
        <f>L191+L192</f>
        <v>0</v>
      </c>
      <c r="M190" s="52"/>
      <c r="N190" s="52">
        <f>N191+N192</f>
        <v>0</v>
      </c>
      <c r="O190" s="52">
        <f>O191+O192</f>
        <v>0</v>
      </c>
      <c r="P190" s="52">
        <f>P191+P192</f>
        <v>0</v>
      </c>
      <c r="Q190" s="52">
        <f>Q191+Q192</f>
        <v>0</v>
      </c>
      <c r="R190" s="52"/>
      <c r="S190" s="52">
        <f>S191+S192</f>
        <v>0</v>
      </c>
      <c r="T190" s="52">
        <f>T191+T192</f>
        <v>0</v>
      </c>
      <c r="U190" s="52">
        <f>U191+U192</f>
        <v>0</v>
      </c>
      <c r="V190" s="52">
        <f>V191+V192</f>
        <v>0</v>
      </c>
      <c r="W190" s="52"/>
      <c r="X190" s="52">
        <f>X191+X192</f>
        <v>0</v>
      </c>
      <c r="Y190" s="52">
        <f>Y191+Y192</f>
        <v>0</v>
      </c>
      <c r="Z190" s="52">
        <f>Z191+Z192</f>
        <v>0</v>
      </c>
      <c r="AA190" s="52">
        <f>AA191+AA192</f>
        <v>0</v>
      </c>
      <c r="AB190" s="52"/>
      <c r="AC190" s="52">
        <f t="shared" si="136"/>
        <v>0</v>
      </c>
      <c r="AD190" s="52">
        <f t="shared" si="136"/>
        <v>0</v>
      </c>
      <c r="AE190" s="52">
        <f t="shared" si="136"/>
        <v>0</v>
      </c>
      <c r="AF190" s="52">
        <f t="shared" si="136"/>
        <v>0</v>
      </c>
      <c r="AG190" s="53"/>
      <c r="AH190" s="52">
        <f>AH191+AH192</f>
        <v>0</v>
      </c>
      <c r="AI190" s="52">
        <f>AI191+AI192</f>
        <v>0</v>
      </c>
      <c r="AJ190" s="52">
        <f>AJ191+AJ192</f>
        <v>0</v>
      </c>
      <c r="AK190" s="52">
        <f>AK191+AK192</f>
        <v>0</v>
      </c>
      <c r="AL190" s="52"/>
      <c r="AM190" s="52">
        <f>AM191+AM192</f>
        <v>0</v>
      </c>
      <c r="AN190" s="52">
        <f>AN191+AN192</f>
        <v>0</v>
      </c>
      <c r="AO190" s="52">
        <f>AO191+AO192</f>
        <v>0</v>
      </c>
      <c r="AP190" s="52">
        <f>AP191+AP192</f>
        <v>0</v>
      </c>
      <c r="AQ190" s="52"/>
      <c r="AR190" s="52">
        <f>AR191+AR192</f>
        <v>0</v>
      </c>
      <c r="AS190" s="52">
        <f>AS191+AS192</f>
        <v>0</v>
      </c>
      <c r="AT190" s="52">
        <f>AT191+AT192</f>
        <v>0</v>
      </c>
      <c r="AU190" s="52">
        <f>AU191+AU192</f>
        <v>0</v>
      </c>
      <c r="AV190" s="52"/>
      <c r="AW190" s="52">
        <f>AW191+AW192</f>
        <v>0</v>
      </c>
      <c r="AX190" s="52">
        <f>AX191+AX192</f>
        <v>0</v>
      </c>
      <c r="AY190" s="52">
        <f>AY191+AY192</f>
        <v>0</v>
      </c>
      <c r="AZ190" s="52">
        <f>AZ191+AZ192</f>
        <v>0</v>
      </c>
      <c r="BA190" s="53"/>
      <c r="BB190" s="54"/>
      <c r="BC190" s="131"/>
      <c r="BD190" s="55"/>
    </row>
    <row r="191" spans="1:56" s="56" customFormat="1" ht="31.5">
      <c r="A191" s="74" t="s">
        <v>754</v>
      </c>
      <c r="B191" s="68" t="s">
        <v>695</v>
      </c>
      <c r="C191" s="67" t="s">
        <v>821</v>
      </c>
      <c r="D191" s="67">
        <v>0</v>
      </c>
      <c r="E191" s="67">
        <v>0</v>
      </c>
      <c r="F191" s="67">
        <v>0</v>
      </c>
      <c r="G191" s="67">
        <v>0</v>
      </c>
      <c r="H191" s="67" t="s">
        <v>822</v>
      </c>
      <c r="I191" s="52"/>
      <c r="J191" s="52"/>
      <c r="K191" s="52"/>
      <c r="L191" s="52"/>
      <c r="M191" s="52"/>
      <c r="N191" s="52"/>
      <c r="O191" s="52"/>
      <c r="P191" s="52"/>
      <c r="Q191" s="52"/>
      <c r="R191" s="52"/>
      <c r="S191" s="52"/>
      <c r="T191" s="52"/>
      <c r="U191" s="52"/>
      <c r="V191" s="52"/>
      <c r="W191" s="52"/>
      <c r="X191" s="52"/>
      <c r="Y191" s="52"/>
      <c r="Z191" s="52"/>
      <c r="AA191" s="52"/>
      <c r="AB191" s="52"/>
      <c r="AC191" s="52">
        <f t="shared" si="136"/>
        <v>0</v>
      </c>
      <c r="AD191" s="52">
        <f t="shared" si="136"/>
        <v>0</v>
      </c>
      <c r="AE191" s="52">
        <f t="shared" si="136"/>
        <v>0</v>
      </c>
      <c r="AF191" s="52">
        <f t="shared" si="136"/>
        <v>0</v>
      </c>
      <c r="AG191" s="53"/>
      <c r="AH191" s="52"/>
      <c r="AI191" s="52"/>
      <c r="AJ191" s="52"/>
      <c r="AK191" s="52"/>
      <c r="AL191" s="52"/>
      <c r="AM191" s="52"/>
      <c r="AN191" s="52"/>
      <c r="AO191" s="52"/>
      <c r="AP191" s="52"/>
      <c r="AQ191" s="52"/>
      <c r="AR191" s="52"/>
      <c r="AS191" s="52"/>
      <c r="AT191" s="52"/>
      <c r="AU191" s="52"/>
      <c r="AV191" s="52"/>
      <c r="AW191" s="52"/>
      <c r="AX191" s="52"/>
      <c r="AY191" s="52"/>
      <c r="AZ191" s="52"/>
      <c r="BA191" s="53"/>
      <c r="BB191" s="54"/>
      <c r="BC191" s="131"/>
      <c r="BD191" s="55"/>
    </row>
    <row r="192" spans="1:56" s="56" customFormat="1" ht="31.5">
      <c r="A192" s="74" t="s">
        <v>903</v>
      </c>
      <c r="B192" s="68" t="s">
        <v>699</v>
      </c>
      <c r="C192" s="67" t="s">
        <v>821</v>
      </c>
      <c r="D192" s="67">
        <v>0</v>
      </c>
      <c r="E192" s="67">
        <v>0</v>
      </c>
      <c r="F192" s="67">
        <v>0</v>
      </c>
      <c r="G192" s="67">
        <v>0</v>
      </c>
      <c r="H192" s="67" t="s">
        <v>822</v>
      </c>
      <c r="I192" s="52">
        <v>0</v>
      </c>
      <c r="J192" s="52">
        <v>0</v>
      </c>
      <c r="K192" s="52">
        <v>0</v>
      </c>
      <c r="L192" s="52">
        <v>0</v>
      </c>
      <c r="M192" s="52"/>
      <c r="N192" s="52">
        <v>0</v>
      </c>
      <c r="O192" s="52">
        <v>0</v>
      </c>
      <c r="P192" s="52">
        <v>0</v>
      </c>
      <c r="Q192" s="52">
        <v>0</v>
      </c>
      <c r="R192" s="52"/>
      <c r="S192" s="52">
        <v>0</v>
      </c>
      <c r="T192" s="52">
        <v>0</v>
      </c>
      <c r="U192" s="52">
        <v>0</v>
      </c>
      <c r="V192" s="52">
        <v>0</v>
      </c>
      <c r="W192" s="52"/>
      <c r="X192" s="52">
        <v>0</v>
      </c>
      <c r="Y192" s="52">
        <v>0</v>
      </c>
      <c r="Z192" s="52">
        <v>0</v>
      </c>
      <c r="AA192" s="52">
        <v>0</v>
      </c>
      <c r="AB192" s="52"/>
      <c r="AC192" s="52">
        <f t="shared" si="136"/>
        <v>0</v>
      </c>
      <c r="AD192" s="52">
        <f t="shared" si="136"/>
        <v>0</v>
      </c>
      <c r="AE192" s="52">
        <f t="shared" si="136"/>
        <v>0</v>
      </c>
      <c r="AF192" s="52">
        <f t="shared" si="136"/>
        <v>0</v>
      </c>
      <c r="AG192" s="53"/>
      <c r="AH192" s="52">
        <v>0</v>
      </c>
      <c r="AI192" s="52">
        <v>0</v>
      </c>
      <c r="AJ192" s="52">
        <v>0</v>
      </c>
      <c r="AK192" s="52">
        <v>0</v>
      </c>
      <c r="AL192" s="52"/>
      <c r="AM192" s="52">
        <v>0</v>
      </c>
      <c r="AN192" s="52">
        <v>0</v>
      </c>
      <c r="AO192" s="52">
        <v>0</v>
      </c>
      <c r="AP192" s="52">
        <v>0</v>
      </c>
      <c r="AQ192" s="52"/>
      <c r="AR192" s="52">
        <v>0</v>
      </c>
      <c r="AS192" s="52">
        <v>0</v>
      </c>
      <c r="AT192" s="52">
        <v>0</v>
      </c>
      <c r="AU192" s="52">
        <v>0</v>
      </c>
      <c r="AV192" s="52"/>
      <c r="AW192" s="52">
        <v>0</v>
      </c>
      <c r="AX192" s="52">
        <v>0</v>
      </c>
      <c r="AY192" s="52">
        <v>0</v>
      </c>
      <c r="AZ192" s="52">
        <v>0</v>
      </c>
      <c r="BA192" s="53"/>
      <c r="BB192" s="54"/>
      <c r="BC192" s="131"/>
      <c r="BD192" s="55"/>
    </row>
    <row r="193" spans="1:56" s="56" customFormat="1" ht="31.5">
      <c r="A193" s="75" t="s">
        <v>755</v>
      </c>
      <c r="B193" s="71" t="s">
        <v>701</v>
      </c>
      <c r="C193" s="72" t="s">
        <v>821</v>
      </c>
      <c r="D193" s="72">
        <v>0</v>
      </c>
      <c r="E193" s="72">
        <v>0</v>
      </c>
      <c r="F193" s="72">
        <v>0</v>
      </c>
      <c r="G193" s="72">
        <v>0</v>
      </c>
      <c r="H193" s="72" t="s">
        <v>822</v>
      </c>
      <c r="I193" s="52">
        <f>I194+I195+I196+I197+I198+I199+I200+I201</f>
        <v>0</v>
      </c>
      <c r="J193" s="52">
        <f t="shared" ref="J193:L193" si="153">J194+J195+J196+J197+J198+J199+J200+J201</f>
        <v>0</v>
      </c>
      <c r="K193" s="52">
        <f t="shared" si="153"/>
        <v>0</v>
      </c>
      <c r="L193" s="52">
        <f t="shared" si="153"/>
        <v>0</v>
      </c>
      <c r="M193" s="52"/>
      <c r="N193" s="52">
        <f t="shared" ref="N193:Q193" si="154">N194+N195+N196+N197+N198+N199+N200+N201</f>
        <v>0</v>
      </c>
      <c r="O193" s="52">
        <f t="shared" si="154"/>
        <v>0</v>
      </c>
      <c r="P193" s="52">
        <f t="shared" si="154"/>
        <v>0</v>
      </c>
      <c r="Q193" s="52">
        <f t="shared" si="154"/>
        <v>0</v>
      </c>
      <c r="R193" s="52"/>
      <c r="S193" s="52">
        <f t="shared" ref="S193:V193" si="155">S194+S195+S196+S197+S198+S199+S200+S201</f>
        <v>0</v>
      </c>
      <c r="T193" s="52">
        <f t="shared" si="155"/>
        <v>0</v>
      </c>
      <c r="U193" s="52">
        <f t="shared" si="155"/>
        <v>0</v>
      </c>
      <c r="V193" s="52">
        <f t="shared" si="155"/>
        <v>0</v>
      </c>
      <c r="W193" s="52"/>
      <c r="X193" s="52">
        <f t="shared" ref="X193:AA193" si="156">X194+X195+X196+X197+X198+X199+X200+X201</f>
        <v>0</v>
      </c>
      <c r="Y193" s="52">
        <f t="shared" si="156"/>
        <v>0</v>
      </c>
      <c r="Z193" s="52">
        <f t="shared" si="156"/>
        <v>0</v>
      </c>
      <c r="AA193" s="52">
        <f t="shared" si="156"/>
        <v>0</v>
      </c>
      <c r="AB193" s="52"/>
      <c r="AC193" s="52">
        <f t="shared" si="136"/>
        <v>0</v>
      </c>
      <c r="AD193" s="52">
        <f t="shared" si="136"/>
        <v>0</v>
      </c>
      <c r="AE193" s="52">
        <f t="shared" si="136"/>
        <v>0</v>
      </c>
      <c r="AF193" s="52">
        <f t="shared" si="136"/>
        <v>0</v>
      </c>
      <c r="AG193" s="53"/>
      <c r="AH193" s="52">
        <f t="shared" ref="AH193:AK193" si="157">AH194+AH195+AH196+AH197+AH198+AH199+AH200+AH201</f>
        <v>0</v>
      </c>
      <c r="AI193" s="52">
        <f t="shared" si="157"/>
        <v>0</v>
      </c>
      <c r="AJ193" s="52">
        <f t="shared" si="157"/>
        <v>0</v>
      </c>
      <c r="AK193" s="52">
        <f t="shared" si="157"/>
        <v>0</v>
      </c>
      <c r="AL193" s="52"/>
      <c r="AM193" s="52">
        <f t="shared" ref="AM193:AP193" si="158">AM194+AM195+AM196+AM197+AM198+AM199+AM200+AM201</f>
        <v>0</v>
      </c>
      <c r="AN193" s="52">
        <f t="shared" si="158"/>
        <v>0</v>
      </c>
      <c r="AO193" s="52">
        <f t="shared" si="158"/>
        <v>0</v>
      </c>
      <c r="AP193" s="52">
        <f t="shared" si="158"/>
        <v>0</v>
      </c>
      <c r="AQ193" s="52"/>
      <c r="AR193" s="52">
        <f t="shared" ref="AR193:AU193" si="159">AR194+AR195+AR196+AR197+AR198+AR199+AR200+AR201</f>
        <v>0</v>
      </c>
      <c r="AS193" s="52">
        <f t="shared" si="159"/>
        <v>0</v>
      </c>
      <c r="AT193" s="52">
        <f t="shared" si="159"/>
        <v>0</v>
      </c>
      <c r="AU193" s="52">
        <f t="shared" si="159"/>
        <v>0</v>
      </c>
      <c r="AV193" s="52"/>
      <c r="AW193" s="52">
        <f t="shared" ref="AW193:AZ193" si="160">AW194+AW195+AW196+AW197+AW198+AW199+AW200+AW201</f>
        <v>0</v>
      </c>
      <c r="AX193" s="52">
        <f t="shared" si="160"/>
        <v>0</v>
      </c>
      <c r="AY193" s="52">
        <f t="shared" si="160"/>
        <v>0</v>
      </c>
      <c r="AZ193" s="52">
        <f t="shared" si="160"/>
        <v>0</v>
      </c>
      <c r="BA193" s="53"/>
      <c r="BB193" s="54"/>
      <c r="BC193" s="131"/>
      <c r="BD193" s="55"/>
    </row>
    <row r="194" spans="1:56" s="56" customFormat="1" ht="31.5">
      <c r="A194" s="74" t="s">
        <v>756</v>
      </c>
      <c r="B194" s="68" t="s">
        <v>703</v>
      </c>
      <c r="C194" s="67" t="s">
        <v>821</v>
      </c>
      <c r="D194" s="67">
        <v>0</v>
      </c>
      <c r="E194" s="67">
        <v>0</v>
      </c>
      <c r="F194" s="67">
        <v>0</v>
      </c>
      <c r="G194" s="67">
        <v>0</v>
      </c>
      <c r="H194" s="67" t="s">
        <v>822</v>
      </c>
      <c r="I194" s="52">
        <v>0</v>
      </c>
      <c r="J194" s="52">
        <v>0</v>
      </c>
      <c r="K194" s="52">
        <v>0</v>
      </c>
      <c r="L194" s="52">
        <v>0</v>
      </c>
      <c r="M194" s="52"/>
      <c r="N194" s="52">
        <v>0</v>
      </c>
      <c r="O194" s="52">
        <v>0</v>
      </c>
      <c r="P194" s="52">
        <v>0</v>
      </c>
      <c r="Q194" s="52">
        <v>0</v>
      </c>
      <c r="R194" s="52"/>
      <c r="S194" s="52">
        <v>0</v>
      </c>
      <c r="T194" s="52">
        <v>0</v>
      </c>
      <c r="U194" s="52">
        <v>0</v>
      </c>
      <c r="V194" s="52">
        <v>0</v>
      </c>
      <c r="W194" s="52"/>
      <c r="X194" s="52">
        <v>0</v>
      </c>
      <c r="Y194" s="52">
        <v>0</v>
      </c>
      <c r="Z194" s="52">
        <v>0</v>
      </c>
      <c r="AA194" s="52">
        <v>0</v>
      </c>
      <c r="AB194" s="52"/>
      <c r="AC194" s="52">
        <f t="shared" si="136"/>
        <v>0</v>
      </c>
      <c r="AD194" s="52">
        <f t="shared" si="136"/>
        <v>0</v>
      </c>
      <c r="AE194" s="52">
        <f t="shared" si="136"/>
        <v>0</v>
      </c>
      <c r="AF194" s="52">
        <f t="shared" si="136"/>
        <v>0</v>
      </c>
      <c r="AG194" s="53"/>
      <c r="AH194" s="52">
        <v>0</v>
      </c>
      <c r="AI194" s="52">
        <v>0</v>
      </c>
      <c r="AJ194" s="52">
        <v>0</v>
      </c>
      <c r="AK194" s="52">
        <v>0</v>
      </c>
      <c r="AL194" s="52"/>
      <c r="AM194" s="52">
        <v>0</v>
      </c>
      <c r="AN194" s="52">
        <v>0</v>
      </c>
      <c r="AO194" s="52">
        <v>0</v>
      </c>
      <c r="AP194" s="52">
        <v>0</v>
      </c>
      <c r="AQ194" s="52"/>
      <c r="AR194" s="52">
        <v>0</v>
      </c>
      <c r="AS194" s="52">
        <v>0</v>
      </c>
      <c r="AT194" s="52">
        <v>0</v>
      </c>
      <c r="AU194" s="52">
        <v>0</v>
      </c>
      <c r="AV194" s="52"/>
      <c r="AW194" s="52">
        <v>0</v>
      </c>
      <c r="AX194" s="52">
        <v>0</v>
      </c>
      <c r="AY194" s="52">
        <v>0</v>
      </c>
      <c r="AZ194" s="52">
        <v>0</v>
      </c>
      <c r="BA194" s="53"/>
      <c r="BB194" s="54"/>
      <c r="BC194" s="131"/>
      <c r="BD194" s="55"/>
    </row>
    <row r="195" spans="1:56" s="56" customFormat="1" ht="31.5">
      <c r="A195" s="74" t="s">
        <v>757</v>
      </c>
      <c r="B195" s="68" t="s">
        <v>705</v>
      </c>
      <c r="C195" s="67" t="s">
        <v>821</v>
      </c>
      <c r="D195" s="67">
        <v>0</v>
      </c>
      <c r="E195" s="67">
        <v>0</v>
      </c>
      <c r="F195" s="67">
        <v>0</v>
      </c>
      <c r="G195" s="67">
        <v>0</v>
      </c>
      <c r="H195" s="67" t="s">
        <v>822</v>
      </c>
      <c r="I195" s="52">
        <v>0</v>
      </c>
      <c r="J195" s="52">
        <v>0</v>
      </c>
      <c r="K195" s="52">
        <v>0</v>
      </c>
      <c r="L195" s="52">
        <v>0</v>
      </c>
      <c r="M195" s="52"/>
      <c r="N195" s="52">
        <v>0</v>
      </c>
      <c r="O195" s="52">
        <v>0</v>
      </c>
      <c r="P195" s="52">
        <v>0</v>
      </c>
      <c r="Q195" s="52">
        <v>0</v>
      </c>
      <c r="R195" s="52"/>
      <c r="S195" s="52">
        <v>0</v>
      </c>
      <c r="T195" s="52">
        <v>0</v>
      </c>
      <c r="U195" s="52">
        <v>0</v>
      </c>
      <c r="V195" s="52">
        <v>0</v>
      </c>
      <c r="W195" s="52"/>
      <c r="X195" s="52">
        <v>0</v>
      </c>
      <c r="Y195" s="52">
        <v>0</v>
      </c>
      <c r="Z195" s="52">
        <v>0</v>
      </c>
      <c r="AA195" s="52">
        <v>0</v>
      </c>
      <c r="AB195" s="52"/>
      <c r="AC195" s="52">
        <f t="shared" si="136"/>
        <v>0</v>
      </c>
      <c r="AD195" s="52">
        <f t="shared" si="136"/>
        <v>0</v>
      </c>
      <c r="AE195" s="52">
        <f t="shared" si="136"/>
        <v>0</v>
      </c>
      <c r="AF195" s="52">
        <f t="shared" si="136"/>
        <v>0</v>
      </c>
      <c r="AG195" s="53"/>
      <c r="AH195" s="52">
        <v>0</v>
      </c>
      <c r="AI195" s="52">
        <v>0</v>
      </c>
      <c r="AJ195" s="52">
        <v>0</v>
      </c>
      <c r="AK195" s="52">
        <v>0</v>
      </c>
      <c r="AL195" s="52"/>
      <c r="AM195" s="52">
        <v>0</v>
      </c>
      <c r="AN195" s="52">
        <v>0</v>
      </c>
      <c r="AO195" s="52">
        <v>0</v>
      </c>
      <c r="AP195" s="52">
        <v>0</v>
      </c>
      <c r="AQ195" s="52"/>
      <c r="AR195" s="52">
        <v>0</v>
      </c>
      <c r="AS195" s="52">
        <v>0</v>
      </c>
      <c r="AT195" s="52">
        <v>0</v>
      </c>
      <c r="AU195" s="52">
        <v>0</v>
      </c>
      <c r="AV195" s="52"/>
      <c r="AW195" s="52">
        <v>0</v>
      </c>
      <c r="AX195" s="52">
        <v>0</v>
      </c>
      <c r="AY195" s="52">
        <v>0</v>
      </c>
      <c r="AZ195" s="52">
        <v>0</v>
      </c>
      <c r="BA195" s="53"/>
      <c r="BB195" s="54"/>
      <c r="BC195" s="131"/>
      <c r="BD195" s="55"/>
    </row>
    <row r="196" spans="1:56" s="56" customFormat="1" ht="31.5">
      <c r="A196" s="74" t="s">
        <v>758</v>
      </c>
      <c r="B196" s="68" t="s">
        <v>707</v>
      </c>
      <c r="C196" s="67" t="s">
        <v>821</v>
      </c>
      <c r="D196" s="67">
        <v>0</v>
      </c>
      <c r="E196" s="67">
        <v>0</v>
      </c>
      <c r="F196" s="67">
        <v>0</v>
      </c>
      <c r="G196" s="67">
        <v>0</v>
      </c>
      <c r="H196" s="67" t="s">
        <v>822</v>
      </c>
      <c r="I196" s="52">
        <v>0</v>
      </c>
      <c r="J196" s="52">
        <v>0</v>
      </c>
      <c r="K196" s="52">
        <v>0</v>
      </c>
      <c r="L196" s="52">
        <v>0</v>
      </c>
      <c r="M196" s="52"/>
      <c r="N196" s="52">
        <v>0</v>
      </c>
      <c r="O196" s="52">
        <v>0</v>
      </c>
      <c r="P196" s="52">
        <v>0</v>
      </c>
      <c r="Q196" s="52">
        <v>0</v>
      </c>
      <c r="R196" s="52"/>
      <c r="S196" s="52">
        <v>0</v>
      </c>
      <c r="T196" s="52">
        <v>0</v>
      </c>
      <c r="U196" s="52">
        <v>0</v>
      </c>
      <c r="V196" s="52">
        <v>0</v>
      </c>
      <c r="W196" s="52"/>
      <c r="X196" s="52">
        <v>0</v>
      </c>
      <c r="Y196" s="52">
        <v>0</v>
      </c>
      <c r="Z196" s="52">
        <v>0</v>
      </c>
      <c r="AA196" s="52">
        <v>0</v>
      </c>
      <c r="AB196" s="52"/>
      <c r="AC196" s="52">
        <f t="shared" si="136"/>
        <v>0</v>
      </c>
      <c r="AD196" s="52">
        <f t="shared" si="136"/>
        <v>0</v>
      </c>
      <c r="AE196" s="52">
        <f t="shared" si="136"/>
        <v>0</v>
      </c>
      <c r="AF196" s="52">
        <f t="shared" si="136"/>
        <v>0</v>
      </c>
      <c r="AG196" s="53"/>
      <c r="AH196" s="52">
        <v>0</v>
      </c>
      <c r="AI196" s="52">
        <v>0</v>
      </c>
      <c r="AJ196" s="52">
        <v>0</v>
      </c>
      <c r="AK196" s="52">
        <v>0</v>
      </c>
      <c r="AL196" s="52"/>
      <c r="AM196" s="52">
        <v>0</v>
      </c>
      <c r="AN196" s="52">
        <v>0</v>
      </c>
      <c r="AO196" s="52">
        <v>0</v>
      </c>
      <c r="AP196" s="52">
        <v>0</v>
      </c>
      <c r="AQ196" s="52"/>
      <c r="AR196" s="52">
        <v>0</v>
      </c>
      <c r="AS196" s="52">
        <v>0</v>
      </c>
      <c r="AT196" s="52">
        <v>0</v>
      </c>
      <c r="AU196" s="52">
        <v>0</v>
      </c>
      <c r="AV196" s="52"/>
      <c r="AW196" s="52">
        <v>0</v>
      </c>
      <c r="AX196" s="52">
        <v>0</v>
      </c>
      <c r="AY196" s="52">
        <v>0</v>
      </c>
      <c r="AZ196" s="52">
        <v>0</v>
      </c>
      <c r="BA196" s="53"/>
      <c r="BB196" s="54"/>
      <c r="BC196" s="131"/>
      <c r="BD196" s="55"/>
    </row>
    <row r="197" spans="1:56" s="56" customFormat="1" ht="31.5">
      <c r="A197" s="74" t="s">
        <v>759</v>
      </c>
      <c r="B197" s="68" t="s">
        <v>709</v>
      </c>
      <c r="C197" s="67" t="s">
        <v>821</v>
      </c>
      <c r="D197" s="67">
        <v>0</v>
      </c>
      <c r="E197" s="67">
        <v>0</v>
      </c>
      <c r="F197" s="67">
        <v>0</v>
      </c>
      <c r="G197" s="67">
        <v>0</v>
      </c>
      <c r="H197" s="67" t="s">
        <v>822</v>
      </c>
      <c r="I197" s="52">
        <v>0</v>
      </c>
      <c r="J197" s="52">
        <v>0</v>
      </c>
      <c r="K197" s="52">
        <v>0</v>
      </c>
      <c r="L197" s="52">
        <v>0</v>
      </c>
      <c r="M197" s="52"/>
      <c r="N197" s="52">
        <v>0</v>
      </c>
      <c r="O197" s="52">
        <v>0</v>
      </c>
      <c r="P197" s="52">
        <v>0</v>
      </c>
      <c r="Q197" s="52">
        <v>0</v>
      </c>
      <c r="R197" s="52"/>
      <c r="S197" s="52">
        <v>0</v>
      </c>
      <c r="T197" s="52">
        <v>0</v>
      </c>
      <c r="U197" s="52">
        <v>0</v>
      </c>
      <c r="V197" s="52">
        <v>0</v>
      </c>
      <c r="W197" s="52"/>
      <c r="X197" s="52">
        <v>0</v>
      </c>
      <c r="Y197" s="52">
        <v>0</v>
      </c>
      <c r="Z197" s="52">
        <v>0</v>
      </c>
      <c r="AA197" s="52">
        <v>0</v>
      </c>
      <c r="AB197" s="52"/>
      <c r="AC197" s="52">
        <f t="shared" si="136"/>
        <v>0</v>
      </c>
      <c r="AD197" s="52">
        <f t="shared" si="136"/>
        <v>0</v>
      </c>
      <c r="AE197" s="52">
        <f t="shared" si="136"/>
        <v>0</v>
      </c>
      <c r="AF197" s="52">
        <f t="shared" si="136"/>
        <v>0</v>
      </c>
      <c r="AG197" s="53"/>
      <c r="AH197" s="52">
        <v>0</v>
      </c>
      <c r="AI197" s="52">
        <v>0</v>
      </c>
      <c r="AJ197" s="52">
        <v>0</v>
      </c>
      <c r="AK197" s="52">
        <v>0</v>
      </c>
      <c r="AL197" s="52"/>
      <c r="AM197" s="52">
        <v>0</v>
      </c>
      <c r="AN197" s="52">
        <v>0</v>
      </c>
      <c r="AO197" s="52">
        <v>0</v>
      </c>
      <c r="AP197" s="52">
        <v>0</v>
      </c>
      <c r="AQ197" s="52"/>
      <c r="AR197" s="52">
        <v>0</v>
      </c>
      <c r="AS197" s="52">
        <v>0</v>
      </c>
      <c r="AT197" s="52">
        <v>0</v>
      </c>
      <c r="AU197" s="52">
        <v>0</v>
      </c>
      <c r="AV197" s="52"/>
      <c r="AW197" s="52">
        <v>0</v>
      </c>
      <c r="AX197" s="52">
        <v>0</v>
      </c>
      <c r="AY197" s="52">
        <v>0</v>
      </c>
      <c r="AZ197" s="52">
        <v>0</v>
      </c>
      <c r="BA197" s="53"/>
      <c r="BB197" s="54"/>
      <c r="BC197" s="131"/>
      <c r="BD197" s="55"/>
    </row>
    <row r="198" spans="1:56" s="56" customFormat="1" ht="47.25">
      <c r="A198" s="74" t="s">
        <v>760</v>
      </c>
      <c r="B198" s="68" t="s">
        <v>711</v>
      </c>
      <c r="C198" s="67" t="s">
        <v>821</v>
      </c>
      <c r="D198" s="67">
        <v>0</v>
      </c>
      <c r="E198" s="67">
        <v>0</v>
      </c>
      <c r="F198" s="67">
        <v>0</v>
      </c>
      <c r="G198" s="67">
        <v>0</v>
      </c>
      <c r="H198" s="67" t="s">
        <v>822</v>
      </c>
      <c r="I198" s="52">
        <v>0</v>
      </c>
      <c r="J198" s="52">
        <v>0</v>
      </c>
      <c r="K198" s="52">
        <v>0</v>
      </c>
      <c r="L198" s="52">
        <v>0</v>
      </c>
      <c r="M198" s="52"/>
      <c r="N198" s="52">
        <v>0</v>
      </c>
      <c r="O198" s="52">
        <v>0</v>
      </c>
      <c r="P198" s="52">
        <v>0</v>
      </c>
      <c r="Q198" s="52">
        <v>0</v>
      </c>
      <c r="R198" s="52"/>
      <c r="S198" s="52">
        <v>0</v>
      </c>
      <c r="T198" s="52">
        <v>0</v>
      </c>
      <c r="U198" s="52">
        <v>0</v>
      </c>
      <c r="V198" s="52">
        <v>0</v>
      </c>
      <c r="W198" s="52"/>
      <c r="X198" s="52">
        <v>0</v>
      </c>
      <c r="Y198" s="52">
        <v>0</v>
      </c>
      <c r="Z198" s="52">
        <v>0</v>
      </c>
      <c r="AA198" s="52">
        <v>0</v>
      </c>
      <c r="AB198" s="52"/>
      <c r="AC198" s="52">
        <f t="shared" si="136"/>
        <v>0</v>
      </c>
      <c r="AD198" s="52">
        <f t="shared" si="136"/>
        <v>0</v>
      </c>
      <c r="AE198" s="52">
        <f t="shared" si="136"/>
        <v>0</v>
      </c>
      <c r="AF198" s="52">
        <f t="shared" si="136"/>
        <v>0</v>
      </c>
      <c r="AG198" s="53"/>
      <c r="AH198" s="52">
        <v>0</v>
      </c>
      <c r="AI198" s="52">
        <v>0</v>
      </c>
      <c r="AJ198" s="52">
        <v>0</v>
      </c>
      <c r="AK198" s="52">
        <v>0</v>
      </c>
      <c r="AL198" s="52"/>
      <c r="AM198" s="52">
        <v>0</v>
      </c>
      <c r="AN198" s="52">
        <v>0</v>
      </c>
      <c r="AO198" s="52">
        <v>0</v>
      </c>
      <c r="AP198" s="52">
        <v>0</v>
      </c>
      <c r="AQ198" s="52"/>
      <c r="AR198" s="52">
        <v>0</v>
      </c>
      <c r="AS198" s="52">
        <v>0</v>
      </c>
      <c r="AT198" s="52">
        <v>0</v>
      </c>
      <c r="AU198" s="52">
        <v>0</v>
      </c>
      <c r="AV198" s="52"/>
      <c r="AW198" s="52">
        <v>0</v>
      </c>
      <c r="AX198" s="52">
        <v>0</v>
      </c>
      <c r="AY198" s="52">
        <v>0</v>
      </c>
      <c r="AZ198" s="52">
        <v>0</v>
      </c>
      <c r="BA198" s="53"/>
      <c r="BB198" s="54"/>
      <c r="BC198" s="131"/>
      <c r="BD198" s="55"/>
    </row>
    <row r="199" spans="1:56" s="56" customFormat="1" ht="47.25">
      <c r="A199" s="74" t="s">
        <v>761</v>
      </c>
      <c r="B199" s="68" t="s">
        <v>713</v>
      </c>
      <c r="C199" s="67" t="s">
        <v>821</v>
      </c>
      <c r="D199" s="67">
        <v>0</v>
      </c>
      <c r="E199" s="67">
        <v>0</v>
      </c>
      <c r="F199" s="67">
        <v>0</v>
      </c>
      <c r="G199" s="67">
        <v>0</v>
      </c>
      <c r="H199" s="67" t="s">
        <v>822</v>
      </c>
      <c r="I199" s="52">
        <v>0</v>
      </c>
      <c r="J199" s="52">
        <v>0</v>
      </c>
      <c r="K199" s="52">
        <v>0</v>
      </c>
      <c r="L199" s="52">
        <v>0</v>
      </c>
      <c r="M199" s="52"/>
      <c r="N199" s="52">
        <v>0</v>
      </c>
      <c r="O199" s="52">
        <v>0</v>
      </c>
      <c r="P199" s="52">
        <v>0</v>
      </c>
      <c r="Q199" s="52">
        <v>0</v>
      </c>
      <c r="R199" s="52"/>
      <c r="S199" s="52">
        <v>0</v>
      </c>
      <c r="T199" s="52">
        <v>0</v>
      </c>
      <c r="U199" s="52">
        <v>0</v>
      </c>
      <c r="V199" s="52">
        <v>0</v>
      </c>
      <c r="W199" s="52"/>
      <c r="X199" s="52">
        <v>0</v>
      </c>
      <c r="Y199" s="52">
        <v>0</v>
      </c>
      <c r="Z199" s="52">
        <v>0</v>
      </c>
      <c r="AA199" s="52">
        <v>0</v>
      </c>
      <c r="AB199" s="52"/>
      <c r="AC199" s="52">
        <f t="shared" si="136"/>
        <v>0</v>
      </c>
      <c r="AD199" s="52">
        <f t="shared" si="136"/>
        <v>0</v>
      </c>
      <c r="AE199" s="52">
        <f t="shared" si="136"/>
        <v>0</v>
      </c>
      <c r="AF199" s="52">
        <f t="shared" si="136"/>
        <v>0</v>
      </c>
      <c r="AG199" s="53"/>
      <c r="AH199" s="52">
        <v>0</v>
      </c>
      <c r="AI199" s="52">
        <v>0</v>
      </c>
      <c r="AJ199" s="52">
        <v>0</v>
      </c>
      <c r="AK199" s="52">
        <v>0</v>
      </c>
      <c r="AL199" s="52"/>
      <c r="AM199" s="52">
        <v>0</v>
      </c>
      <c r="AN199" s="52">
        <v>0</v>
      </c>
      <c r="AO199" s="52">
        <v>0</v>
      </c>
      <c r="AP199" s="52">
        <v>0</v>
      </c>
      <c r="AQ199" s="52"/>
      <c r="AR199" s="52">
        <v>0</v>
      </c>
      <c r="AS199" s="52">
        <v>0</v>
      </c>
      <c r="AT199" s="52">
        <v>0</v>
      </c>
      <c r="AU199" s="52">
        <v>0</v>
      </c>
      <c r="AV199" s="52"/>
      <c r="AW199" s="52">
        <v>0</v>
      </c>
      <c r="AX199" s="52">
        <v>0</v>
      </c>
      <c r="AY199" s="52">
        <v>0</v>
      </c>
      <c r="AZ199" s="52">
        <v>0</v>
      </c>
      <c r="BA199" s="53"/>
      <c r="BB199" s="54"/>
      <c r="BC199" s="131"/>
      <c r="BD199" s="55"/>
    </row>
    <row r="200" spans="1:56" s="56" customFormat="1" ht="47.25">
      <c r="A200" s="74" t="s">
        <v>762</v>
      </c>
      <c r="B200" s="68" t="s">
        <v>715</v>
      </c>
      <c r="C200" s="67" t="s">
        <v>821</v>
      </c>
      <c r="D200" s="67">
        <v>0</v>
      </c>
      <c r="E200" s="67">
        <v>0</v>
      </c>
      <c r="F200" s="67">
        <v>0</v>
      </c>
      <c r="G200" s="67">
        <v>0</v>
      </c>
      <c r="H200" s="67" t="s">
        <v>822</v>
      </c>
      <c r="I200" s="52">
        <v>0</v>
      </c>
      <c r="J200" s="52">
        <v>0</v>
      </c>
      <c r="K200" s="52">
        <v>0</v>
      </c>
      <c r="L200" s="52">
        <v>0</v>
      </c>
      <c r="M200" s="52"/>
      <c r="N200" s="52">
        <v>0</v>
      </c>
      <c r="O200" s="52">
        <v>0</v>
      </c>
      <c r="P200" s="52">
        <v>0</v>
      </c>
      <c r="Q200" s="52">
        <v>0</v>
      </c>
      <c r="R200" s="52"/>
      <c r="S200" s="52">
        <v>0</v>
      </c>
      <c r="T200" s="52">
        <v>0</v>
      </c>
      <c r="U200" s="52">
        <v>0</v>
      </c>
      <c r="V200" s="52">
        <v>0</v>
      </c>
      <c r="W200" s="52"/>
      <c r="X200" s="52">
        <v>0</v>
      </c>
      <c r="Y200" s="52">
        <v>0</v>
      </c>
      <c r="Z200" s="52">
        <v>0</v>
      </c>
      <c r="AA200" s="52">
        <v>0</v>
      </c>
      <c r="AB200" s="52"/>
      <c r="AC200" s="52">
        <f t="shared" si="136"/>
        <v>0</v>
      </c>
      <c r="AD200" s="52">
        <f t="shared" si="136"/>
        <v>0</v>
      </c>
      <c r="AE200" s="52">
        <f t="shared" si="136"/>
        <v>0</v>
      </c>
      <c r="AF200" s="52">
        <f t="shared" si="136"/>
        <v>0</v>
      </c>
      <c r="AG200" s="53"/>
      <c r="AH200" s="52">
        <v>0</v>
      </c>
      <c r="AI200" s="52">
        <v>0</v>
      </c>
      <c r="AJ200" s="52">
        <v>0</v>
      </c>
      <c r="AK200" s="52">
        <v>0</v>
      </c>
      <c r="AL200" s="52"/>
      <c r="AM200" s="52">
        <v>0</v>
      </c>
      <c r="AN200" s="52">
        <v>0</v>
      </c>
      <c r="AO200" s="52">
        <v>0</v>
      </c>
      <c r="AP200" s="52">
        <v>0</v>
      </c>
      <c r="AQ200" s="52"/>
      <c r="AR200" s="52">
        <v>0</v>
      </c>
      <c r="AS200" s="52">
        <v>0</v>
      </c>
      <c r="AT200" s="52">
        <v>0</v>
      </c>
      <c r="AU200" s="52">
        <v>0</v>
      </c>
      <c r="AV200" s="52"/>
      <c r="AW200" s="52">
        <v>0</v>
      </c>
      <c r="AX200" s="52">
        <v>0</v>
      </c>
      <c r="AY200" s="52">
        <v>0</v>
      </c>
      <c r="AZ200" s="52">
        <v>0</v>
      </c>
      <c r="BA200" s="53"/>
      <c r="BB200" s="54"/>
      <c r="BC200" s="131"/>
      <c r="BD200" s="55"/>
    </row>
    <row r="201" spans="1:56" s="56" customFormat="1" ht="47.25">
      <c r="A201" s="74" t="s">
        <v>763</v>
      </c>
      <c r="B201" s="68" t="s">
        <v>717</v>
      </c>
      <c r="C201" s="67" t="s">
        <v>821</v>
      </c>
      <c r="D201" s="67">
        <v>0</v>
      </c>
      <c r="E201" s="67">
        <v>0</v>
      </c>
      <c r="F201" s="67">
        <v>0</v>
      </c>
      <c r="G201" s="67">
        <v>0</v>
      </c>
      <c r="H201" s="67" t="s">
        <v>822</v>
      </c>
      <c r="I201" s="52">
        <v>0</v>
      </c>
      <c r="J201" s="52">
        <v>0</v>
      </c>
      <c r="K201" s="52">
        <v>0</v>
      </c>
      <c r="L201" s="52">
        <v>0</v>
      </c>
      <c r="M201" s="52"/>
      <c r="N201" s="52">
        <v>0</v>
      </c>
      <c r="O201" s="52">
        <v>0</v>
      </c>
      <c r="P201" s="52">
        <v>0</v>
      </c>
      <c r="Q201" s="52">
        <v>0</v>
      </c>
      <c r="R201" s="52"/>
      <c r="S201" s="52">
        <v>0</v>
      </c>
      <c r="T201" s="52">
        <v>0</v>
      </c>
      <c r="U201" s="52">
        <v>0</v>
      </c>
      <c r="V201" s="52">
        <v>0</v>
      </c>
      <c r="W201" s="52"/>
      <c r="X201" s="52">
        <v>0</v>
      </c>
      <c r="Y201" s="52">
        <v>0</v>
      </c>
      <c r="Z201" s="52">
        <v>0</v>
      </c>
      <c r="AA201" s="52">
        <v>0</v>
      </c>
      <c r="AB201" s="52"/>
      <c r="AC201" s="52">
        <f t="shared" si="136"/>
        <v>0</v>
      </c>
      <c r="AD201" s="52">
        <f t="shared" si="136"/>
        <v>0</v>
      </c>
      <c r="AE201" s="52">
        <f t="shared" si="136"/>
        <v>0</v>
      </c>
      <c r="AF201" s="52">
        <f t="shared" si="136"/>
        <v>0</v>
      </c>
      <c r="AG201" s="53"/>
      <c r="AH201" s="52">
        <v>0</v>
      </c>
      <c r="AI201" s="52">
        <v>0</v>
      </c>
      <c r="AJ201" s="52">
        <v>0</v>
      </c>
      <c r="AK201" s="52">
        <v>0</v>
      </c>
      <c r="AL201" s="52"/>
      <c r="AM201" s="52">
        <v>0</v>
      </c>
      <c r="AN201" s="52">
        <v>0</v>
      </c>
      <c r="AO201" s="52">
        <v>0</v>
      </c>
      <c r="AP201" s="52">
        <v>0</v>
      </c>
      <c r="AQ201" s="52"/>
      <c r="AR201" s="52">
        <v>0</v>
      </c>
      <c r="AS201" s="52">
        <v>0</v>
      </c>
      <c r="AT201" s="52">
        <v>0</v>
      </c>
      <c r="AU201" s="52">
        <v>0</v>
      </c>
      <c r="AV201" s="52"/>
      <c r="AW201" s="52">
        <v>0</v>
      </c>
      <c r="AX201" s="52">
        <v>0</v>
      </c>
      <c r="AY201" s="52">
        <v>0</v>
      </c>
      <c r="AZ201" s="52">
        <v>0</v>
      </c>
      <c r="BA201" s="53"/>
      <c r="BB201" s="54"/>
      <c r="BC201" s="131"/>
      <c r="BD201" s="55"/>
    </row>
    <row r="202" spans="1:56" s="64" customFormat="1" ht="47.25">
      <c r="A202" s="75" t="s">
        <v>764</v>
      </c>
      <c r="B202" s="71" t="s">
        <v>719</v>
      </c>
      <c r="C202" s="72" t="s">
        <v>821</v>
      </c>
      <c r="D202" s="72">
        <v>0</v>
      </c>
      <c r="E202" s="72">
        <v>0</v>
      </c>
      <c r="F202" s="72">
        <v>0</v>
      </c>
      <c r="G202" s="72">
        <v>0</v>
      </c>
      <c r="H202" s="72" t="s">
        <v>822</v>
      </c>
      <c r="I202" s="57">
        <f>I203+I204</f>
        <v>0</v>
      </c>
      <c r="J202" s="57">
        <f t="shared" ref="J202:L202" si="161">J203+J204</f>
        <v>0</v>
      </c>
      <c r="K202" s="57">
        <f t="shared" si="161"/>
        <v>0</v>
      </c>
      <c r="L202" s="57">
        <f t="shared" si="161"/>
        <v>0</v>
      </c>
      <c r="M202" s="57"/>
      <c r="N202" s="57">
        <f t="shared" ref="N202:Q202" si="162">N203+N204</f>
        <v>0</v>
      </c>
      <c r="O202" s="57">
        <f t="shared" si="162"/>
        <v>0</v>
      </c>
      <c r="P202" s="57">
        <f t="shared" si="162"/>
        <v>0</v>
      </c>
      <c r="Q202" s="57">
        <f t="shared" si="162"/>
        <v>0</v>
      </c>
      <c r="R202" s="57"/>
      <c r="S202" s="57">
        <f t="shared" ref="S202:V202" si="163">S203+S204</f>
        <v>0</v>
      </c>
      <c r="T202" s="57">
        <f t="shared" si="163"/>
        <v>0</v>
      </c>
      <c r="U202" s="57">
        <f t="shared" si="163"/>
        <v>0</v>
      </c>
      <c r="V202" s="57">
        <f t="shared" si="163"/>
        <v>0</v>
      </c>
      <c r="W202" s="57"/>
      <c r="X202" s="57">
        <f t="shared" ref="X202:AA202" si="164">X203+X204</f>
        <v>0</v>
      </c>
      <c r="Y202" s="57">
        <f t="shared" si="164"/>
        <v>0</v>
      </c>
      <c r="Z202" s="57">
        <f t="shared" si="164"/>
        <v>0</v>
      </c>
      <c r="AA202" s="57">
        <f t="shared" si="164"/>
        <v>0</v>
      </c>
      <c r="AB202" s="57"/>
      <c r="AC202" s="57">
        <f t="shared" si="136"/>
        <v>0</v>
      </c>
      <c r="AD202" s="57">
        <f t="shared" si="136"/>
        <v>0</v>
      </c>
      <c r="AE202" s="57">
        <f t="shared" si="136"/>
        <v>0</v>
      </c>
      <c r="AF202" s="57">
        <f t="shared" si="136"/>
        <v>0</v>
      </c>
      <c r="AG202" s="58"/>
      <c r="AH202" s="57">
        <f t="shared" ref="AH202:AK202" si="165">AH203+AH204</f>
        <v>0</v>
      </c>
      <c r="AI202" s="57">
        <f t="shared" si="165"/>
        <v>0</v>
      </c>
      <c r="AJ202" s="57">
        <f t="shared" si="165"/>
        <v>0</v>
      </c>
      <c r="AK202" s="57">
        <f t="shared" si="165"/>
        <v>0</v>
      </c>
      <c r="AL202" s="57"/>
      <c r="AM202" s="57">
        <f t="shared" ref="AM202:AP202" si="166">AM203+AM204</f>
        <v>0</v>
      </c>
      <c r="AN202" s="57">
        <f t="shared" si="166"/>
        <v>0</v>
      </c>
      <c r="AO202" s="57">
        <f t="shared" si="166"/>
        <v>0</v>
      </c>
      <c r="AP202" s="57">
        <f t="shared" si="166"/>
        <v>0</v>
      </c>
      <c r="AQ202" s="57"/>
      <c r="AR202" s="57">
        <f t="shared" ref="AR202:AU202" si="167">AR203+AR204</f>
        <v>0</v>
      </c>
      <c r="AS202" s="57">
        <f t="shared" si="167"/>
        <v>0</v>
      </c>
      <c r="AT202" s="57">
        <f t="shared" si="167"/>
        <v>0</v>
      </c>
      <c r="AU202" s="57">
        <f t="shared" si="167"/>
        <v>0</v>
      </c>
      <c r="AV202" s="57"/>
      <c r="AW202" s="57">
        <f t="shared" ref="AW202:AZ202" si="168">AW203+AW204</f>
        <v>0</v>
      </c>
      <c r="AX202" s="57">
        <f t="shared" si="168"/>
        <v>0</v>
      </c>
      <c r="AY202" s="57">
        <f t="shared" si="168"/>
        <v>0</v>
      </c>
      <c r="AZ202" s="57">
        <f t="shared" si="168"/>
        <v>0</v>
      </c>
      <c r="BA202" s="58"/>
      <c r="BB202" s="54"/>
      <c r="BC202" s="131"/>
      <c r="BD202" s="63"/>
    </row>
    <row r="203" spans="1:56" s="64" customFormat="1" ht="31.5">
      <c r="A203" s="74" t="s">
        <v>765</v>
      </c>
      <c r="B203" s="68" t="s">
        <v>721</v>
      </c>
      <c r="C203" s="67" t="s">
        <v>821</v>
      </c>
      <c r="D203" s="67">
        <v>0</v>
      </c>
      <c r="E203" s="67">
        <v>0</v>
      </c>
      <c r="F203" s="67">
        <v>0</v>
      </c>
      <c r="G203" s="67">
        <v>0</v>
      </c>
      <c r="H203" s="67" t="s">
        <v>822</v>
      </c>
      <c r="I203" s="57">
        <v>0</v>
      </c>
      <c r="J203" s="57">
        <v>0</v>
      </c>
      <c r="K203" s="57">
        <v>0</v>
      </c>
      <c r="L203" s="57">
        <v>0</v>
      </c>
      <c r="M203" s="57"/>
      <c r="N203" s="57">
        <v>0</v>
      </c>
      <c r="O203" s="57">
        <v>0</v>
      </c>
      <c r="P203" s="57">
        <v>0</v>
      </c>
      <c r="Q203" s="57">
        <v>0</v>
      </c>
      <c r="R203" s="57"/>
      <c r="S203" s="57">
        <v>0</v>
      </c>
      <c r="T203" s="57">
        <v>0</v>
      </c>
      <c r="U203" s="57">
        <v>0</v>
      </c>
      <c r="V203" s="57">
        <v>0</v>
      </c>
      <c r="W203" s="57"/>
      <c r="X203" s="57">
        <v>0</v>
      </c>
      <c r="Y203" s="57">
        <v>0</v>
      </c>
      <c r="Z203" s="57">
        <v>0</v>
      </c>
      <c r="AA203" s="57">
        <v>0</v>
      </c>
      <c r="AB203" s="57"/>
      <c r="AC203" s="57">
        <f t="shared" ref="AC203:AF214" si="169">AH203+AM203+AR203+AW203</f>
        <v>0</v>
      </c>
      <c r="AD203" s="57">
        <f t="shared" si="169"/>
        <v>0</v>
      </c>
      <c r="AE203" s="57">
        <f t="shared" si="169"/>
        <v>0</v>
      </c>
      <c r="AF203" s="57">
        <f t="shared" si="169"/>
        <v>0</v>
      </c>
      <c r="AG203" s="58"/>
      <c r="AH203" s="57">
        <v>0</v>
      </c>
      <c r="AI203" s="57">
        <v>0</v>
      </c>
      <c r="AJ203" s="57">
        <v>0</v>
      </c>
      <c r="AK203" s="57">
        <v>0</v>
      </c>
      <c r="AL203" s="57"/>
      <c r="AM203" s="57">
        <v>0</v>
      </c>
      <c r="AN203" s="57">
        <v>0</v>
      </c>
      <c r="AO203" s="57">
        <v>0</v>
      </c>
      <c r="AP203" s="57">
        <v>0</v>
      </c>
      <c r="AQ203" s="57"/>
      <c r="AR203" s="57">
        <v>0</v>
      </c>
      <c r="AS203" s="57">
        <v>0</v>
      </c>
      <c r="AT203" s="57">
        <v>0</v>
      </c>
      <c r="AU203" s="57">
        <v>0</v>
      </c>
      <c r="AV203" s="57"/>
      <c r="AW203" s="57">
        <v>0</v>
      </c>
      <c r="AX203" s="57">
        <v>0</v>
      </c>
      <c r="AY203" s="57">
        <v>0</v>
      </c>
      <c r="AZ203" s="57">
        <v>0</v>
      </c>
      <c r="BA203" s="58"/>
      <c r="BB203" s="54"/>
      <c r="BC203" s="131"/>
      <c r="BD203" s="63"/>
    </row>
    <row r="204" spans="1:56" s="64" customFormat="1" ht="31.5">
      <c r="A204" s="74" t="s">
        <v>766</v>
      </c>
      <c r="B204" s="68" t="s">
        <v>723</v>
      </c>
      <c r="C204" s="67" t="s">
        <v>821</v>
      </c>
      <c r="D204" s="67">
        <v>0</v>
      </c>
      <c r="E204" s="67">
        <v>0</v>
      </c>
      <c r="F204" s="67">
        <v>0</v>
      </c>
      <c r="G204" s="67">
        <v>0</v>
      </c>
      <c r="H204" s="67" t="s">
        <v>822</v>
      </c>
      <c r="I204" s="57">
        <v>0</v>
      </c>
      <c r="J204" s="57">
        <v>0</v>
      </c>
      <c r="K204" s="57">
        <v>0</v>
      </c>
      <c r="L204" s="57">
        <v>0</v>
      </c>
      <c r="M204" s="57"/>
      <c r="N204" s="57">
        <v>0</v>
      </c>
      <c r="O204" s="57">
        <v>0</v>
      </c>
      <c r="P204" s="57">
        <v>0</v>
      </c>
      <c r="Q204" s="57">
        <v>0</v>
      </c>
      <c r="R204" s="57"/>
      <c r="S204" s="57">
        <v>0</v>
      </c>
      <c r="T204" s="57">
        <v>0</v>
      </c>
      <c r="U204" s="57">
        <v>0</v>
      </c>
      <c r="V204" s="57">
        <v>0</v>
      </c>
      <c r="W204" s="57"/>
      <c r="X204" s="57">
        <v>0</v>
      </c>
      <c r="Y204" s="57">
        <v>0</v>
      </c>
      <c r="Z204" s="57">
        <v>0</v>
      </c>
      <c r="AA204" s="57">
        <v>0</v>
      </c>
      <c r="AB204" s="57"/>
      <c r="AC204" s="57">
        <f t="shared" si="169"/>
        <v>0</v>
      </c>
      <c r="AD204" s="57">
        <f t="shared" si="169"/>
        <v>0</v>
      </c>
      <c r="AE204" s="57">
        <f t="shared" si="169"/>
        <v>0</v>
      </c>
      <c r="AF204" s="57">
        <f t="shared" si="169"/>
        <v>0</v>
      </c>
      <c r="AG204" s="58"/>
      <c r="AH204" s="57">
        <v>0</v>
      </c>
      <c r="AI204" s="57">
        <v>0</v>
      </c>
      <c r="AJ204" s="57">
        <v>0</v>
      </c>
      <c r="AK204" s="57">
        <v>0</v>
      </c>
      <c r="AL204" s="57"/>
      <c r="AM204" s="57">
        <v>0</v>
      </c>
      <c r="AN204" s="57">
        <v>0</v>
      </c>
      <c r="AO204" s="57">
        <v>0</v>
      </c>
      <c r="AP204" s="57">
        <v>0</v>
      </c>
      <c r="AQ204" s="57"/>
      <c r="AR204" s="57">
        <v>0</v>
      </c>
      <c r="AS204" s="57">
        <v>0</v>
      </c>
      <c r="AT204" s="57">
        <v>0</v>
      </c>
      <c r="AU204" s="57">
        <v>0</v>
      </c>
      <c r="AV204" s="57"/>
      <c r="AW204" s="57">
        <v>0</v>
      </c>
      <c r="AX204" s="57">
        <v>0</v>
      </c>
      <c r="AY204" s="57">
        <v>0</v>
      </c>
      <c r="AZ204" s="57">
        <v>0</v>
      </c>
      <c r="BA204" s="58"/>
      <c r="BB204" s="54"/>
      <c r="BC204" s="131"/>
      <c r="BD204" s="63"/>
    </row>
    <row r="205" spans="1:56" s="64" customFormat="1" ht="63">
      <c r="A205" s="74" t="s">
        <v>767</v>
      </c>
      <c r="B205" s="68" t="s">
        <v>725</v>
      </c>
      <c r="C205" s="69" t="s">
        <v>821</v>
      </c>
      <c r="D205" s="69">
        <v>32</v>
      </c>
      <c r="E205" s="69">
        <v>0</v>
      </c>
      <c r="F205" s="69">
        <v>1.57</v>
      </c>
      <c r="G205" s="69">
        <v>0</v>
      </c>
      <c r="H205" s="69" t="s">
        <v>822</v>
      </c>
      <c r="I205" s="57">
        <f>I206+I207</f>
        <v>0</v>
      </c>
      <c r="J205" s="57">
        <f t="shared" ref="J205:L205" si="170">J206+J207</f>
        <v>0</v>
      </c>
      <c r="K205" s="57">
        <f t="shared" si="170"/>
        <v>0</v>
      </c>
      <c r="L205" s="57">
        <f t="shared" si="170"/>
        <v>0</v>
      </c>
      <c r="M205" s="57"/>
      <c r="N205" s="57">
        <f t="shared" ref="N205:Q205" si="171">N206+N207</f>
        <v>32</v>
      </c>
      <c r="O205" s="57">
        <f t="shared" si="171"/>
        <v>0</v>
      </c>
      <c r="P205" s="57">
        <f t="shared" si="171"/>
        <v>1.57</v>
      </c>
      <c r="Q205" s="57">
        <f t="shared" si="171"/>
        <v>0</v>
      </c>
      <c r="R205" s="57"/>
      <c r="S205" s="57">
        <f t="shared" ref="S205:V205" si="172">S206+S207</f>
        <v>0</v>
      </c>
      <c r="T205" s="57">
        <f t="shared" si="172"/>
        <v>0</v>
      </c>
      <c r="U205" s="57">
        <f t="shared" si="172"/>
        <v>0</v>
      </c>
      <c r="V205" s="57">
        <f t="shared" si="172"/>
        <v>0</v>
      </c>
      <c r="W205" s="57"/>
      <c r="X205" s="57">
        <f t="shared" ref="X205:AA205" si="173">X206+X207</f>
        <v>0</v>
      </c>
      <c r="Y205" s="57">
        <f t="shared" si="173"/>
        <v>0</v>
      </c>
      <c r="Z205" s="57">
        <f t="shared" si="173"/>
        <v>0</v>
      </c>
      <c r="AA205" s="57">
        <f t="shared" si="173"/>
        <v>0</v>
      </c>
      <c r="AB205" s="57"/>
      <c r="AC205" s="57">
        <f t="shared" si="169"/>
        <v>32</v>
      </c>
      <c r="AD205" s="57">
        <f t="shared" si="169"/>
        <v>0</v>
      </c>
      <c r="AE205" s="57">
        <f t="shared" si="169"/>
        <v>1.18</v>
      </c>
      <c r="AF205" s="57">
        <f t="shared" si="169"/>
        <v>0</v>
      </c>
      <c r="AG205" s="58"/>
      <c r="AH205" s="57">
        <f t="shared" ref="AH205:AK205" si="174">AH206+AH207</f>
        <v>0</v>
      </c>
      <c r="AI205" s="57">
        <f t="shared" si="174"/>
        <v>0</v>
      </c>
      <c r="AJ205" s="57">
        <f t="shared" si="174"/>
        <v>0</v>
      </c>
      <c r="AK205" s="57">
        <f t="shared" si="174"/>
        <v>0</v>
      </c>
      <c r="AL205" s="57"/>
      <c r="AM205" s="57">
        <f t="shared" ref="AM205:AP205" si="175">AM206+AM207</f>
        <v>32</v>
      </c>
      <c r="AN205" s="57">
        <f t="shared" si="175"/>
        <v>0</v>
      </c>
      <c r="AO205" s="57">
        <f t="shared" si="175"/>
        <v>1.18</v>
      </c>
      <c r="AP205" s="57">
        <f t="shared" si="175"/>
        <v>0</v>
      </c>
      <c r="AQ205" s="57"/>
      <c r="AR205" s="57">
        <f t="shared" ref="AR205:AU205" si="176">AR206+AR207</f>
        <v>0</v>
      </c>
      <c r="AS205" s="57">
        <f t="shared" si="176"/>
        <v>0</v>
      </c>
      <c r="AT205" s="57">
        <f t="shared" si="176"/>
        <v>0</v>
      </c>
      <c r="AU205" s="57">
        <f t="shared" si="176"/>
        <v>0</v>
      </c>
      <c r="AV205" s="57"/>
      <c r="AW205" s="57">
        <f t="shared" ref="AW205:AZ205" si="177">AW206+AW207</f>
        <v>0</v>
      </c>
      <c r="AX205" s="57">
        <f t="shared" si="177"/>
        <v>0</v>
      </c>
      <c r="AY205" s="57">
        <f t="shared" si="177"/>
        <v>0</v>
      </c>
      <c r="AZ205" s="57">
        <f t="shared" si="177"/>
        <v>0</v>
      </c>
      <c r="BA205" s="58"/>
      <c r="BB205" s="54"/>
      <c r="BC205" s="131"/>
      <c r="BD205" s="63"/>
    </row>
    <row r="206" spans="1:56" s="64" customFormat="1" ht="47.25">
      <c r="A206" s="74" t="s">
        <v>768</v>
      </c>
      <c r="B206" s="68" t="s">
        <v>727</v>
      </c>
      <c r="C206" s="67" t="s">
        <v>821</v>
      </c>
      <c r="D206" s="67">
        <v>0</v>
      </c>
      <c r="E206" s="67">
        <v>0</v>
      </c>
      <c r="F206" s="67">
        <v>0</v>
      </c>
      <c r="G206" s="67">
        <v>0</v>
      </c>
      <c r="H206" s="67" t="s">
        <v>822</v>
      </c>
      <c r="I206" s="57"/>
      <c r="J206" s="57"/>
      <c r="K206" s="57"/>
      <c r="L206" s="57"/>
      <c r="M206" s="57"/>
      <c r="N206" s="57"/>
      <c r="O206" s="57"/>
      <c r="P206" s="57"/>
      <c r="Q206" s="57"/>
      <c r="R206" s="57"/>
      <c r="S206" s="57"/>
      <c r="T206" s="57"/>
      <c r="U206" s="57"/>
      <c r="V206" s="57"/>
      <c r="W206" s="57"/>
      <c r="X206" s="57"/>
      <c r="Y206" s="57"/>
      <c r="Z206" s="57"/>
      <c r="AA206" s="57"/>
      <c r="AB206" s="57"/>
      <c r="AC206" s="57">
        <f t="shared" si="169"/>
        <v>0</v>
      </c>
      <c r="AD206" s="57">
        <f t="shared" si="169"/>
        <v>0</v>
      </c>
      <c r="AE206" s="57">
        <f t="shared" si="169"/>
        <v>0</v>
      </c>
      <c r="AF206" s="57">
        <f t="shared" si="169"/>
        <v>0</v>
      </c>
      <c r="AG206" s="58"/>
      <c r="AH206" s="57"/>
      <c r="AI206" s="57"/>
      <c r="AJ206" s="57"/>
      <c r="AK206" s="57"/>
      <c r="AL206" s="57"/>
      <c r="AM206" s="57"/>
      <c r="AN206" s="57"/>
      <c r="AO206" s="57"/>
      <c r="AP206" s="57"/>
      <c r="AQ206" s="57"/>
      <c r="AR206" s="57"/>
      <c r="AS206" s="57"/>
      <c r="AT206" s="57"/>
      <c r="AU206" s="57"/>
      <c r="AV206" s="57"/>
      <c r="AW206" s="57"/>
      <c r="AX206" s="57"/>
      <c r="AY206" s="57"/>
      <c r="AZ206" s="57"/>
      <c r="BA206" s="58"/>
      <c r="BB206" s="54"/>
      <c r="BC206" s="131"/>
      <c r="BD206" s="63"/>
    </row>
    <row r="207" spans="1:56" s="64" customFormat="1" ht="47.25">
      <c r="A207" s="74" t="s">
        <v>769</v>
      </c>
      <c r="B207" s="68" t="s">
        <v>729</v>
      </c>
      <c r="C207" s="67" t="s">
        <v>821</v>
      </c>
      <c r="D207" s="67">
        <v>32</v>
      </c>
      <c r="E207" s="67">
        <v>0</v>
      </c>
      <c r="F207" s="67">
        <v>1.57</v>
      </c>
      <c r="G207" s="67">
        <v>0</v>
      </c>
      <c r="H207" s="67" t="s">
        <v>822</v>
      </c>
      <c r="I207" s="57">
        <f>I208+I209</f>
        <v>0</v>
      </c>
      <c r="J207" s="57">
        <f t="shared" ref="J207:L207" si="178">J208+J209</f>
        <v>0</v>
      </c>
      <c r="K207" s="57">
        <f t="shared" si="178"/>
        <v>0</v>
      </c>
      <c r="L207" s="57">
        <f t="shared" si="178"/>
        <v>0</v>
      </c>
      <c r="M207" s="57"/>
      <c r="N207" s="57">
        <f t="shared" ref="N207:Q207" si="179">N208+N209</f>
        <v>32</v>
      </c>
      <c r="O207" s="57">
        <f t="shared" si="179"/>
        <v>0</v>
      </c>
      <c r="P207" s="57">
        <f t="shared" si="179"/>
        <v>1.57</v>
      </c>
      <c r="Q207" s="57">
        <f t="shared" si="179"/>
        <v>0</v>
      </c>
      <c r="R207" s="57"/>
      <c r="S207" s="57">
        <f t="shared" ref="S207:V207" si="180">S208+S209</f>
        <v>0</v>
      </c>
      <c r="T207" s="57">
        <f t="shared" si="180"/>
        <v>0</v>
      </c>
      <c r="U207" s="57">
        <f t="shared" si="180"/>
        <v>0</v>
      </c>
      <c r="V207" s="57">
        <f t="shared" si="180"/>
        <v>0</v>
      </c>
      <c r="W207" s="57"/>
      <c r="X207" s="57">
        <f t="shared" ref="X207:AA207" si="181">X208+X209</f>
        <v>0</v>
      </c>
      <c r="Y207" s="57">
        <f t="shared" si="181"/>
        <v>0</v>
      </c>
      <c r="Z207" s="57">
        <f t="shared" si="181"/>
        <v>0</v>
      </c>
      <c r="AA207" s="57">
        <f t="shared" si="181"/>
        <v>0</v>
      </c>
      <c r="AB207" s="57"/>
      <c r="AC207" s="57">
        <f t="shared" si="169"/>
        <v>32</v>
      </c>
      <c r="AD207" s="57">
        <f t="shared" si="169"/>
        <v>0</v>
      </c>
      <c r="AE207" s="57">
        <f t="shared" si="169"/>
        <v>1.18</v>
      </c>
      <c r="AF207" s="57">
        <f t="shared" si="169"/>
        <v>0</v>
      </c>
      <c r="AG207" s="58"/>
      <c r="AH207" s="57">
        <f t="shared" ref="AH207:AK207" si="182">AH208+AH209</f>
        <v>0</v>
      </c>
      <c r="AI207" s="57">
        <f t="shared" si="182"/>
        <v>0</v>
      </c>
      <c r="AJ207" s="57">
        <f t="shared" si="182"/>
        <v>0</v>
      </c>
      <c r="AK207" s="57">
        <f t="shared" si="182"/>
        <v>0</v>
      </c>
      <c r="AL207" s="57"/>
      <c r="AM207" s="57">
        <f t="shared" ref="AM207:AP207" si="183">AM208+AM209</f>
        <v>32</v>
      </c>
      <c r="AN207" s="57">
        <f t="shared" si="183"/>
        <v>0</v>
      </c>
      <c r="AO207" s="57">
        <f t="shared" si="183"/>
        <v>1.18</v>
      </c>
      <c r="AP207" s="57">
        <f t="shared" si="183"/>
        <v>0</v>
      </c>
      <c r="AQ207" s="57"/>
      <c r="AR207" s="57">
        <f t="shared" ref="AR207:AU207" si="184">AR208+AR209</f>
        <v>0</v>
      </c>
      <c r="AS207" s="57">
        <f t="shared" si="184"/>
        <v>0</v>
      </c>
      <c r="AT207" s="57">
        <f t="shared" si="184"/>
        <v>0</v>
      </c>
      <c r="AU207" s="57">
        <f t="shared" si="184"/>
        <v>0</v>
      </c>
      <c r="AV207" s="57"/>
      <c r="AW207" s="57">
        <f t="shared" ref="AW207:AZ207" si="185">AW208+AW209</f>
        <v>0</v>
      </c>
      <c r="AX207" s="57">
        <f t="shared" si="185"/>
        <v>0</v>
      </c>
      <c r="AY207" s="57">
        <f t="shared" si="185"/>
        <v>0</v>
      </c>
      <c r="AZ207" s="57">
        <f t="shared" si="185"/>
        <v>0</v>
      </c>
      <c r="BA207" s="58"/>
      <c r="BB207" s="54"/>
      <c r="BC207" s="131"/>
      <c r="BD207" s="63"/>
    </row>
    <row r="208" spans="1:56" s="64" customFormat="1" ht="63">
      <c r="A208" s="62" t="s">
        <v>769</v>
      </c>
      <c r="B208" s="61" t="s">
        <v>904</v>
      </c>
      <c r="C208" s="54" t="s">
        <v>905</v>
      </c>
      <c r="D208" s="57">
        <v>32</v>
      </c>
      <c r="E208" s="57">
        <v>0</v>
      </c>
      <c r="F208" s="57">
        <v>1.57</v>
      </c>
      <c r="G208" s="57">
        <v>0</v>
      </c>
      <c r="H208" s="57">
        <v>0</v>
      </c>
      <c r="I208" s="57"/>
      <c r="J208" s="57"/>
      <c r="K208" s="57"/>
      <c r="L208" s="57"/>
      <c r="M208" s="57"/>
      <c r="N208" s="57">
        <v>32</v>
      </c>
      <c r="O208" s="57"/>
      <c r="P208" s="57">
        <v>1.57</v>
      </c>
      <c r="Q208" s="57"/>
      <c r="R208" s="57"/>
      <c r="S208" s="57"/>
      <c r="T208" s="57"/>
      <c r="U208" s="57"/>
      <c r="V208" s="57"/>
      <c r="W208" s="57"/>
      <c r="X208" s="57"/>
      <c r="Y208" s="57"/>
      <c r="Z208" s="57"/>
      <c r="AA208" s="57"/>
      <c r="AB208" s="57"/>
      <c r="AC208" s="57">
        <f t="shared" si="169"/>
        <v>32</v>
      </c>
      <c r="AD208" s="57">
        <f t="shared" si="169"/>
        <v>0</v>
      </c>
      <c r="AE208" s="57">
        <f t="shared" si="169"/>
        <v>1.18</v>
      </c>
      <c r="AF208" s="57">
        <f t="shared" si="169"/>
        <v>0</v>
      </c>
      <c r="AG208" s="58">
        <v>0</v>
      </c>
      <c r="AH208" s="57"/>
      <c r="AI208" s="57"/>
      <c r="AJ208" s="57"/>
      <c r="AK208" s="57"/>
      <c r="AL208" s="57"/>
      <c r="AM208" s="57">
        <v>32</v>
      </c>
      <c r="AN208" s="57">
        <v>0</v>
      </c>
      <c r="AO208" s="57">
        <v>1.18</v>
      </c>
      <c r="AP208" s="57"/>
      <c r="AQ208" s="57">
        <v>0</v>
      </c>
      <c r="AR208" s="57"/>
      <c r="AS208" s="57"/>
      <c r="AT208" s="57"/>
      <c r="AU208" s="57"/>
      <c r="AV208" s="57"/>
      <c r="AW208" s="57"/>
      <c r="AX208" s="57"/>
      <c r="AY208" s="57"/>
      <c r="AZ208" s="57"/>
      <c r="BA208" s="58"/>
      <c r="BB208" s="54"/>
      <c r="BC208" s="131"/>
      <c r="BD208" s="63"/>
    </row>
    <row r="209" spans="1:56" s="64" customFormat="1" ht="78.75">
      <c r="A209" s="62" t="s">
        <v>769</v>
      </c>
      <c r="B209" s="61" t="s">
        <v>906</v>
      </c>
      <c r="C209" s="54" t="s">
        <v>907</v>
      </c>
      <c r="D209" s="57">
        <v>0</v>
      </c>
      <c r="E209" s="57">
        <v>0</v>
      </c>
      <c r="F209" s="57">
        <v>0</v>
      </c>
      <c r="G209" s="57">
        <v>0</v>
      </c>
      <c r="H209" s="57" t="s">
        <v>908</v>
      </c>
      <c r="I209" s="57"/>
      <c r="J209" s="57"/>
      <c r="K209" s="57"/>
      <c r="L209" s="57"/>
      <c r="M209" s="57"/>
      <c r="N209" s="57"/>
      <c r="O209" s="57"/>
      <c r="P209" s="57"/>
      <c r="Q209" s="57"/>
      <c r="R209" s="57"/>
      <c r="S209" s="57"/>
      <c r="T209" s="57"/>
      <c r="U209" s="57"/>
      <c r="V209" s="57"/>
      <c r="W209" s="57"/>
      <c r="X209" s="57"/>
      <c r="Y209" s="57"/>
      <c r="Z209" s="57"/>
      <c r="AA209" s="57"/>
      <c r="AB209" s="57"/>
      <c r="AC209" s="57">
        <f t="shared" si="169"/>
        <v>0</v>
      </c>
      <c r="AD209" s="57">
        <f t="shared" si="169"/>
        <v>0</v>
      </c>
      <c r="AE209" s="57">
        <f t="shared" si="169"/>
        <v>0</v>
      </c>
      <c r="AF209" s="57">
        <f t="shared" si="169"/>
        <v>0</v>
      </c>
      <c r="AG209" s="58" t="s">
        <v>908</v>
      </c>
      <c r="AH209" s="57"/>
      <c r="AI209" s="57"/>
      <c r="AJ209" s="57"/>
      <c r="AK209" s="57"/>
      <c r="AL209" s="57"/>
      <c r="AM209" s="57"/>
      <c r="AN209" s="57"/>
      <c r="AO209" s="57"/>
      <c r="AP209" s="57"/>
      <c r="AQ209" s="57"/>
      <c r="AR209" s="57"/>
      <c r="AS209" s="57"/>
      <c r="AT209" s="57"/>
      <c r="AU209" s="57"/>
      <c r="AV209" s="57"/>
      <c r="AW209" s="57"/>
      <c r="AX209" s="57"/>
      <c r="AY209" s="57"/>
      <c r="AZ209" s="57"/>
      <c r="BA209" s="58"/>
      <c r="BB209" s="54"/>
      <c r="BC209" s="132"/>
      <c r="BD209" s="63"/>
    </row>
    <row r="210" spans="1:56" s="64" customFormat="1" ht="31.5">
      <c r="A210" s="74" t="s">
        <v>770</v>
      </c>
      <c r="B210" s="68" t="s">
        <v>731</v>
      </c>
      <c r="C210" s="69" t="s">
        <v>821</v>
      </c>
      <c r="D210" s="69">
        <v>0</v>
      </c>
      <c r="E210" s="69">
        <v>0</v>
      </c>
      <c r="F210" s="69">
        <v>0</v>
      </c>
      <c r="G210" s="69">
        <v>0</v>
      </c>
      <c r="H210" s="69" t="s">
        <v>822</v>
      </c>
      <c r="I210" s="57">
        <f>I211+I212</f>
        <v>0</v>
      </c>
      <c r="J210" s="57">
        <f>J211+J212</f>
        <v>0</v>
      </c>
      <c r="K210" s="57">
        <f>K211+K212</f>
        <v>0</v>
      </c>
      <c r="L210" s="57">
        <f>L211+L212</f>
        <v>0</v>
      </c>
      <c r="M210" s="57"/>
      <c r="N210" s="57">
        <f>N211+N212</f>
        <v>0</v>
      </c>
      <c r="O210" s="57">
        <f>O211+O212</f>
        <v>0</v>
      </c>
      <c r="P210" s="57">
        <f>P211+P212</f>
        <v>0</v>
      </c>
      <c r="Q210" s="57">
        <f>Q211+Q212</f>
        <v>0</v>
      </c>
      <c r="R210" s="57"/>
      <c r="S210" s="57">
        <f>S211+S212</f>
        <v>0</v>
      </c>
      <c r="T210" s="57">
        <f>T211+T212</f>
        <v>0</v>
      </c>
      <c r="U210" s="57">
        <f>U211+U212</f>
        <v>0</v>
      </c>
      <c r="V210" s="57">
        <f>V211+V212</f>
        <v>0</v>
      </c>
      <c r="W210" s="57"/>
      <c r="X210" s="57">
        <f>X211+X212</f>
        <v>0</v>
      </c>
      <c r="Y210" s="57">
        <f>Y211+Y212</f>
        <v>0</v>
      </c>
      <c r="Z210" s="57">
        <f>Z211+Z212</f>
        <v>0</v>
      </c>
      <c r="AA210" s="57">
        <f>AA211+AA212</f>
        <v>0</v>
      </c>
      <c r="AB210" s="57"/>
      <c r="AC210" s="57">
        <f t="shared" si="169"/>
        <v>0</v>
      </c>
      <c r="AD210" s="57">
        <f t="shared" si="169"/>
        <v>0</v>
      </c>
      <c r="AE210" s="57">
        <f t="shared" si="169"/>
        <v>4.8239999999999998</v>
      </c>
      <c r="AF210" s="57">
        <f t="shared" si="169"/>
        <v>0</v>
      </c>
      <c r="AG210" s="58"/>
      <c r="AH210" s="57">
        <f>AH211+AH212</f>
        <v>0</v>
      </c>
      <c r="AI210" s="57">
        <f>AI211+AI212</f>
        <v>0</v>
      </c>
      <c r="AJ210" s="57">
        <f>AJ211+AJ212</f>
        <v>0.504</v>
      </c>
      <c r="AK210" s="57">
        <f>AK211+AK212</f>
        <v>0</v>
      </c>
      <c r="AL210" s="57"/>
      <c r="AM210" s="57">
        <f>AM211+AM212</f>
        <v>0</v>
      </c>
      <c r="AN210" s="57">
        <f>AN211+AN212</f>
        <v>0</v>
      </c>
      <c r="AO210" s="57">
        <f>AO211+AO212</f>
        <v>4.32</v>
      </c>
      <c r="AP210" s="57">
        <f>AP211+AP212</f>
        <v>0</v>
      </c>
      <c r="AQ210" s="57"/>
      <c r="AR210" s="57">
        <f>AR211+AR212</f>
        <v>0</v>
      </c>
      <c r="AS210" s="57">
        <f>AS211+AS212</f>
        <v>0</v>
      </c>
      <c r="AT210" s="57">
        <f>AT211+AT212</f>
        <v>0</v>
      </c>
      <c r="AU210" s="57">
        <f>AU211+AU212</f>
        <v>0</v>
      </c>
      <c r="AV210" s="57"/>
      <c r="AW210" s="57">
        <f>AW211+AW212</f>
        <v>0</v>
      </c>
      <c r="AX210" s="57">
        <f>AX211+AX212</f>
        <v>0</v>
      </c>
      <c r="AY210" s="57">
        <f>AY211+AY212</f>
        <v>0</v>
      </c>
      <c r="AZ210" s="57">
        <f>AZ211+AZ212</f>
        <v>0</v>
      </c>
      <c r="BA210" s="58"/>
      <c r="BB210" s="54"/>
      <c r="BC210" s="131"/>
      <c r="BD210" s="63"/>
    </row>
    <row r="211" spans="1:56" s="64" customFormat="1" ht="94.5">
      <c r="A211" s="62"/>
      <c r="B211" s="61" t="s">
        <v>201</v>
      </c>
      <c r="C211" s="54"/>
      <c r="D211" s="57"/>
      <c r="E211" s="57"/>
      <c r="F211" s="57"/>
      <c r="G211" s="57"/>
      <c r="H211" s="57"/>
      <c r="I211" s="57"/>
      <c r="J211" s="57"/>
      <c r="K211" s="57"/>
      <c r="L211" s="57"/>
      <c r="M211" s="57"/>
      <c r="N211" s="57"/>
      <c r="O211" s="57"/>
      <c r="P211" s="57"/>
      <c r="Q211" s="57"/>
      <c r="R211" s="57"/>
      <c r="S211" s="57"/>
      <c r="T211" s="57"/>
      <c r="U211" s="57"/>
      <c r="V211" s="57"/>
      <c r="W211" s="57"/>
      <c r="X211" s="57"/>
      <c r="Y211" s="57"/>
      <c r="Z211" s="57"/>
      <c r="AA211" s="57"/>
      <c r="AB211" s="57"/>
      <c r="AC211" s="57">
        <f t="shared" si="169"/>
        <v>0</v>
      </c>
      <c r="AD211" s="57">
        <f t="shared" si="169"/>
        <v>0</v>
      </c>
      <c r="AE211" s="57">
        <f t="shared" si="169"/>
        <v>4.32</v>
      </c>
      <c r="AF211" s="57">
        <f t="shared" si="169"/>
        <v>0</v>
      </c>
      <c r="AG211" s="58">
        <v>0</v>
      </c>
      <c r="AH211" s="57"/>
      <c r="AI211" s="57"/>
      <c r="AJ211" s="57"/>
      <c r="AK211" s="57"/>
      <c r="AL211" s="57"/>
      <c r="AM211" s="57"/>
      <c r="AN211" s="57"/>
      <c r="AO211" s="57">
        <v>4.32</v>
      </c>
      <c r="AP211" s="57"/>
      <c r="AQ211" s="57"/>
      <c r="AR211" s="57"/>
      <c r="AS211" s="57"/>
      <c r="AT211" s="57"/>
      <c r="AU211" s="57"/>
      <c r="AV211" s="57"/>
      <c r="AW211" s="57"/>
      <c r="AX211" s="57"/>
      <c r="AY211" s="57"/>
      <c r="AZ211" s="57"/>
      <c r="BA211" s="58"/>
      <c r="BB211" s="54"/>
      <c r="BC211" s="131"/>
      <c r="BD211" s="63"/>
    </row>
    <row r="212" spans="1:56" s="64" customFormat="1" ht="78.75">
      <c r="A212" s="62"/>
      <c r="B212" s="61" t="s">
        <v>151</v>
      </c>
      <c r="C212" s="54"/>
      <c r="D212" s="57"/>
      <c r="E212" s="57"/>
      <c r="F212" s="57"/>
      <c r="G212" s="57"/>
      <c r="H212" s="57"/>
      <c r="I212" s="57"/>
      <c r="J212" s="57"/>
      <c r="K212" s="57"/>
      <c r="L212" s="57"/>
      <c r="M212" s="57"/>
      <c r="N212" s="57"/>
      <c r="O212" s="57"/>
      <c r="P212" s="57"/>
      <c r="Q212" s="57"/>
      <c r="R212" s="57"/>
      <c r="S212" s="57"/>
      <c r="T212" s="57"/>
      <c r="U212" s="57"/>
      <c r="V212" s="57"/>
      <c r="W212" s="57"/>
      <c r="X212" s="57"/>
      <c r="Y212" s="57"/>
      <c r="Z212" s="57"/>
      <c r="AA212" s="57"/>
      <c r="AB212" s="57"/>
      <c r="AC212" s="52">
        <f t="shared" si="169"/>
        <v>0</v>
      </c>
      <c r="AD212" s="52">
        <f t="shared" si="169"/>
        <v>0</v>
      </c>
      <c r="AE212" s="52">
        <f t="shared" si="169"/>
        <v>0.504</v>
      </c>
      <c r="AF212" s="52">
        <f t="shared" si="169"/>
        <v>0</v>
      </c>
      <c r="AG212" s="53">
        <v>0</v>
      </c>
      <c r="AH212" s="52">
        <v>0</v>
      </c>
      <c r="AI212" s="52"/>
      <c r="AJ212" s="52">
        <v>0.504</v>
      </c>
      <c r="AK212" s="52"/>
      <c r="AL212" s="52"/>
      <c r="AM212" s="52"/>
      <c r="AN212" s="52"/>
      <c r="AO212" s="52"/>
      <c r="AP212" s="52"/>
      <c r="AQ212" s="52"/>
      <c r="AR212" s="52"/>
      <c r="AS212" s="52"/>
      <c r="AT212" s="52"/>
      <c r="AU212" s="52"/>
      <c r="AV212" s="52"/>
      <c r="AW212" s="52"/>
      <c r="AX212" s="52"/>
      <c r="AY212" s="52"/>
      <c r="AZ212" s="52"/>
      <c r="BA212" s="53"/>
      <c r="BB212" s="65"/>
      <c r="BC212" s="131"/>
      <c r="BD212" s="63"/>
    </row>
    <row r="213" spans="1:56" s="64" customFormat="1" ht="31.5">
      <c r="A213" s="74" t="s">
        <v>771</v>
      </c>
      <c r="B213" s="68" t="s">
        <v>733</v>
      </c>
      <c r="C213" s="69" t="s">
        <v>821</v>
      </c>
      <c r="D213" s="69">
        <v>0</v>
      </c>
      <c r="E213" s="69">
        <v>0</v>
      </c>
      <c r="F213" s="69">
        <v>0</v>
      </c>
      <c r="G213" s="69">
        <v>0</v>
      </c>
      <c r="H213" s="69" t="s">
        <v>822</v>
      </c>
      <c r="I213" s="57">
        <v>0</v>
      </c>
      <c r="J213" s="57">
        <v>0</v>
      </c>
      <c r="K213" s="57">
        <v>0</v>
      </c>
      <c r="L213" s="57">
        <v>0</v>
      </c>
      <c r="M213" s="57"/>
      <c r="N213" s="57">
        <v>0</v>
      </c>
      <c r="O213" s="57">
        <v>0</v>
      </c>
      <c r="P213" s="57">
        <v>0</v>
      </c>
      <c r="Q213" s="57">
        <v>0</v>
      </c>
      <c r="R213" s="57"/>
      <c r="S213" s="57">
        <v>0</v>
      </c>
      <c r="T213" s="57">
        <v>0</v>
      </c>
      <c r="U213" s="57">
        <v>0</v>
      </c>
      <c r="V213" s="57">
        <v>0</v>
      </c>
      <c r="W213" s="57"/>
      <c r="X213" s="57">
        <v>0</v>
      </c>
      <c r="Y213" s="57">
        <v>0</v>
      </c>
      <c r="Z213" s="57">
        <v>0</v>
      </c>
      <c r="AA213" s="57">
        <v>0</v>
      </c>
      <c r="AB213" s="57"/>
      <c r="AC213" s="57">
        <f t="shared" si="169"/>
        <v>0</v>
      </c>
      <c r="AD213" s="57">
        <f t="shared" si="169"/>
        <v>0</v>
      </c>
      <c r="AE213" s="57">
        <f t="shared" si="169"/>
        <v>0</v>
      </c>
      <c r="AF213" s="57">
        <f t="shared" si="169"/>
        <v>0</v>
      </c>
      <c r="AG213" s="58"/>
      <c r="AH213" s="57">
        <v>0</v>
      </c>
      <c r="AI213" s="57">
        <v>0</v>
      </c>
      <c r="AJ213" s="57">
        <v>0</v>
      </c>
      <c r="AK213" s="57">
        <v>0</v>
      </c>
      <c r="AL213" s="57"/>
      <c r="AM213" s="57">
        <v>0</v>
      </c>
      <c r="AN213" s="57">
        <v>0</v>
      </c>
      <c r="AO213" s="57">
        <v>0</v>
      </c>
      <c r="AP213" s="57">
        <v>0</v>
      </c>
      <c r="AQ213" s="57"/>
      <c r="AR213" s="57">
        <v>0</v>
      </c>
      <c r="AS213" s="57">
        <v>0</v>
      </c>
      <c r="AT213" s="57">
        <v>0</v>
      </c>
      <c r="AU213" s="57">
        <v>0</v>
      </c>
      <c r="AV213" s="57"/>
      <c r="AW213" s="57">
        <v>0</v>
      </c>
      <c r="AX213" s="57">
        <v>0</v>
      </c>
      <c r="AY213" s="57">
        <v>0</v>
      </c>
      <c r="AZ213" s="57">
        <v>0</v>
      </c>
      <c r="BA213" s="58"/>
      <c r="BB213" s="54"/>
      <c r="BC213" s="131"/>
      <c r="BD213" s="63"/>
    </row>
    <row r="214" spans="1:56" s="64" customFormat="1">
      <c r="A214" s="74" t="s">
        <v>772</v>
      </c>
      <c r="B214" s="68" t="s">
        <v>735</v>
      </c>
      <c r="C214" s="69" t="s">
        <v>821</v>
      </c>
      <c r="D214" s="69">
        <v>0</v>
      </c>
      <c r="E214" s="69">
        <v>0</v>
      </c>
      <c r="F214" s="69">
        <v>0</v>
      </c>
      <c r="G214" s="69">
        <v>0</v>
      </c>
      <c r="H214" s="69" t="s">
        <v>822</v>
      </c>
      <c r="I214" s="57">
        <v>0</v>
      </c>
      <c r="J214" s="57">
        <v>0</v>
      </c>
      <c r="K214" s="57">
        <v>0</v>
      </c>
      <c r="L214" s="57">
        <v>0</v>
      </c>
      <c r="M214" s="57"/>
      <c r="N214" s="57">
        <v>0</v>
      </c>
      <c r="O214" s="57">
        <v>0</v>
      </c>
      <c r="P214" s="57">
        <v>0</v>
      </c>
      <c r="Q214" s="57">
        <v>0</v>
      </c>
      <c r="R214" s="57"/>
      <c r="S214" s="57">
        <v>0</v>
      </c>
      <c r="T214" s="57">
        <v>0</v>
      </c>
      <c r="U214" s="57">
        <v>0</v>
      </c>
      <c r="V214" s="57">
        <v>0</v>
      </c>
      <c r="W214" s="57"/>
      <c r="X214" s="57">
        <v>0</v>
      </c>
      <c r="Y214" s="57">
        <v>0</v>
      </c>
      <c r="Z214" s="57">
        <v>0</v>
      </c>
      <c r="AA214" s="57">
        <v>0</v>
      </c>
      <c r="AB214" s="57"/>
      <c r="AC214" s="57">
        <f t="shared" si="169"/>
        <v>0</v>
      </c>
      <c r="AD214" s="57">
        <f t="shared" si="169"/>
        <v>0</v>
      </c>
      <c r="AE214" s="57">
        <f t="shared" si="169"/>
        <v>0</v>
      </c>
      <c r="AF214" s="57">
        <f t="shared" si="169"/>
        <v>0</v>
      </c>
      <c r="AG214" s="58"/>
      <c r="AH214" s="57">
        <v>0</v>
      </c>
      <c r="AI214" s="57">
        <v>0</v>
      </c>
      <c r="AJ214" s="57">
        <v>0</v>
      </c>
      <c r="AK214" s="57">
        <v>0</v>
      </c>
      <c r="AL214" s="57"/>
      <c r="AM214" s="57">
        <v>0</v>
      </c>
      <c r="AN214" s="57">
        <v>0</v>
      </c>
      <c r="AO214" s="57">
        <v>0</v>
      </c>
      <c r="AP214" s="57">
        <v>0</v>
      </c>
      <c r="AQ214" s="57"/>
      <c r="AR214" s="57">
        <v>0</v>
      </c>
      <c r="AS214" s="57">
        <v>0</v>
      </c>
      <c r="AT214" s="57">
        <v>0</v>
      </c>
      <c r="AU214" s="57">
        <v>0</v>
      </c>
      <c r="AV214" s="57"/>
      <c r="AW214" s="57">
        <v>0</v>
      </c>
      <c r="AX214" s="57">
        <v>0</v>
      </c>
      <c r="AY214" s="57">
        <v>0</v>
      </c>
      <c r="AZ214" s="57">
        <v>0</v>
      </c>
      <c r="BA214" s="58"/>
      <c r="BB214" s="54"/>
      <c r="BC214" s="131"/>
      <c r="BD214" s="63"/>
    </row>
    <row r="216" spans="1:56" ht="22.5">
      <c r="B216" s="66" t="s">
        <v>909</v>
      </c>
    </row>
  </sheetData>
  <autoFilter ref="A20:BH20"/>
  <mergeCells count="25">
    <mergeCell ref="AH18:AL18"/>
    <mergeCell ref="AM18:AQ18"/>
    <mergeCell ref="A4:AB4"/>
    <mergeCell ref="A6:AB6"/>
    <mergeCell ref="A7:AB7"/>
    <mergeCell ref="A10:AB10"/>
    <mergeCell ref="A13:AB13"/>
    <mergeCell ref="A9:AB9"/>
    <mergeCell ref="A12:AB12"/>
    <mergeCell ref="A15:AB15"/>
    <mergeCell ref="A16:A19"/>
    <mergeCell ref="B16:B19"/>
    <mergeCell ref="C16:C19"/>
    <mergeCell ref="D16:BB16"/>
    <mergeCell ref="D17:AB17"/>
    <mergeCell ref="AC17:BA17"/>
    <mergeCell ref="BB17:BB19"/>
    <mergeCell ref="D18:H18"/>
    <mergeCell ref="I18:M18"/>
    <mergeCell ref="N18:R18"/>
    <mergeCell ref="AR18:AV18"/>
    <mergeCell ref="AW18:BA18"/>
    <mergeCell ref="S18:W18"/>
    <mergeCell ref="X18:AB18"/>
    <mergeCell ref="AC18:AG1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219"/>
  <sheetViews>
    <sheetView topLeftCell="A4" zoomScale="75" zoomScaleNormal="75" workbookViewId="0">
      <pane xSplit="3" ySplit="17" topLeftCell="D45" activePane="bottomRight" state="frozen"/>
      <selection activeCell="A4" sqref="A4"/>
      <selection pane="topRight" activeCell="D4" sqref="D4"/>
      <selection pane="bottomLeft" activeCell="A21" sqref="A21"/>
      <selection pane="bottomRight" activeCell="D21" sqref="D21"/>
    </sheetView>
  </sheetViews>
  <sheetFormatPr defaultRowHeight="15.75"/>
  <cols>
    <col min="1" max="1" width="9.140625" style="27"/>
    <col min="2" max="2" width="60" style="27" customWidth="1"/>
    <col min="3" max="3" width="28.85546875" style="27" customWidth="1"/>
    <col min="4" max="9" width="9.5703125" style="27" customWidth="1"/>
    <col min="10" max="10" width="18.42578125" style="27" customWidth="1"/>
    <col min="11" max="12" width="14.5703125" style="27" bestFit="1" customWidth="1"/>
    <col min="13" max="16" width="9.28515625" style="27" customWidth="1"/>
    <col min="17" max="17" width="17.7109375" style="27" customWidth="1"/>
    <col min="18" max="23" width="9.140625" style="27" customWidth="1"/>
    <col min="24" max="24" width="18.85546875" style="27" customWidth="1"/>
    <col min="25" max="30" width="9.7109375" style="27" customWidth="1"/>
    <col min="31" max="31" width="18.42578125" style="27" customWidth="1"/>
    <col min="32" max="37" width="9.28515625" style="27" customWidth="1"/>
    <col min="38" max="38" width="17.5703125" style="27" customWidth="1"/>
    <col min="39" max="39" width="13.28515625" style="27" customWidth="1"/>
    <col min="40" max="40" width="9.140625" style="27" customWidth="1"/>
    <col min="41" max="44" width="11.28515625" style="27" customWidth="1"/>
    <col min="45" max="45" width="16.140625" style="27" customWidth="1"/>
    <col min="46" max="47" width="9.140625" style="27" customWidth="1"/>
    <col min="48" max="51" width="11" style="27" customWidth="1"/>
    <col min="52" max="54" width="9.140625" style="27" customWidth="1"/>
    <col min="55" max="58" width="11" style="27" customWidth="1"/>
    <col min="59" max="73" width="9.140625" style="27" customWidth="1"/>
    <col min="74" max="74" width="29.85546875" style="27" customWidth="1"/>
    <col min="75" max="16384" width="9.140625" style="27"/>
  </cols>
  <sheetData>
    <row r="1" spans="1:77" ht="18.75">
      <c r="D1" s="39"/>
      <c r="E1" s="39"/>
      <c r="F1" s="39"/>
      <c r="G1" s="39"/>
      <c r="H1" s="39"/>
      <c r="I1" s="39"/>
      <c r="J1" s="39"/>
      <c r="K1" s="39"/>
      <c r="L1" s="39"/>
      <c r="M1" s="39"/>
      <c r="N1" s="39"/>
      <c r="O1" s="39"/>
      <c r="P1" s="39"/>
      <c r="Q1" s="39"/>
      <c r="R1" s="39"/>
      <c r="S1" s="39"/>
      <c r="T1" s="39"/>
      <c r="U1" s="39"/>
      <c r="V1" s="39"/>
      <c r="W1" s="39"/>
      <c r="X1" s="39"/>
      <c r="AL1" s="40" t="s">
        <v>910</v>
      </c>
      <c r="BX1" s="41"/>
    </row>
    <row r="2" spans="1:77" ht="18.75">
      <c r="D2" s="39"/>
      <c r="E2" s="39"/>
      <c r="F2" s="39"/>
      <c r="G2" s="39"/>
      <c r="H2" s="39"/>
      <c r="I2" s="39"/>
      <c r="J2" s="39"/>
      <c r="K2" s="39"/>
      <c r="L2" s="39"/>
      <c r="M2" s="39"/>
      <c r="N2" s="39"/>
      <c r="O2" s="39"/>
      <c r="P2" s="39"/>
      <c r="Q2" s="39"/>
      <c r="R2" s="39"/>
      <c r="S2" s="39"/>
      <c r="T2" s="39"/>
      <c r="U2" s="39"/>
      <c r="V2" s="39"/>
      <c r="W2" s="39"/>
      <c r="X2" s="39"/>
      <c r="AL2" s="41" t="s">
        <v>799</v>
      </c>
      <c r="BX2" s="41"/>
    </row>
    <row r="3" spans="1:77" ht="18.75">
      <c r="D3" s="39"/>
      <c r="E3" s="39"/>
      <c r="F3" s="39"/>
      <c r="G3" s="39"/>
      <c r="H3" s="39"/>
      <c r="I3" s="39"/>
      <c r="J3" s="39"/>
      <c r="K3" s="39"/>
      <c r="L3" s="39"/>
      <c r="M3" s="39"/>
      <c r="N3" s="39"/>
      <c r="O3" s="39"/>
      <c r="P3" s="39"/>
      <c r="Q3" s="39"/>
      <c r="R3" s="39"/>
      <c r="S3" s="39"/>
      <c r="T3" s="39"/>
      <c r="U3" s="39"/>
      <c r="V3" s="39"/>
      <c r="W3" s="39"/>
      <c r="X3" s="39"/>
      <c r="AL3" s="41" t="s">
        <v>800</v>
      </c>
      <c r="BX3" s="41"/>
    </row>
    <row r="4" spans="1:77" ht="18.75">
      <c r="D4" s="39"/>
      <c r="E4" s="39"/>
      <c r="F4" s="39"/>
      <c r="G4" s="39"/>
      <c r="H4" s="39"/>
      <c r="I4" s="39"/>
      <c r="J4" s="39"/>
      <c r="K4" s="39"/>
      <c r="L4" s="39"/>
      <c r="M4" s="39"/>
      <c r="N4" s="39"/>
      <c r="O4" s="39"/>
      <c r="P4" s="39"/>
      <c r="Q4" s="39"/>
      <c r="R4" s="39"/>
      <c r="S4" s="39"/>
      <c r="T4" s="39"/>
      <c r="U4" s="39"/>
      <c r="V4" s="39"/>
      <c r="W4" s="39"/>
      <c r="X4" s="39"/>
      <c r="BX4" s="41"/>
    </row>
    <row r="5" spans="1:77" ht="18.75">
      <c r="A5" s="663" t="s">
        <v>785</v>
      </c>
      <c r="B5" s="663"/>
      <c r="C5" s="663"/>
      <c r="D5" s="663"/>
      <c r="E5" s="663"/>
      <c r="F5" s="663"/>
      <c r="G5" s="663"/>
      <c r="H5" s="663"/>
      <c r="I5" s="663"/>
      <c r="J5" s="663"/>
      <c r="K5" s="663"/>
      <c r="L5" s="663"/>
      <c r="M5" s="663"/>
      <c r="N5" s="663"/>
      <c r="O5" s="663"/>
      <c r="P5" s="663"/>
      <c r="Q5" s="663"/>
      <c r="R5" s="663"/>
      <c r="S5" s="663"/>
      <c r="T5" s="663"/>
      <c r="U5" s="663"/>
      <c r="V5" s="663"/>
      <c r="W5" s="663"/>
      <c r="X5" s="663"/>
      <c r="Y5" s="663"/>
      <c r="Z5" s="663"/>
      <c r="AA5" s="663"/>
      <c r="AB5" s="663"/>
      <c r="AC5" s="663"/>
      <c r="AD5" s="663"/>
      <c r="AE5" s="663"/>
      <c r="AF5" s="663"/>
      <c r="AG5" s="663"/>
      <c r="AH5" s="663"/>
      <c r="AI5" s="663"/>
      <c r="AJ5" s="663"/>
      <c r="AK5" s="663"/>
      <c r="AL5" s="663"/>
      <c r="BX5" s="41"/>
    </row>
    <row r="6" spans="1:77" ht="18.75">
      <c r="A6" s="42"/>
      <c r="B6" s="42"/>
      <c r="C6" s="42"/>
      <c r="D6" s="39"/>
      <c r="E6" s="39"/>
      <c r="F6" s="39"/>
      <c r="G6" s="39"/>
      <c r="H6" s="39"/>
      <c r="I6" s="39"/>
      <c r="J6" s="39"/>
      <c r="K6" s="39"/>
      <c r="L6" s="39"/>
      <c r="M6" s="39"/>
      <c r="N6" s="39"/>
      <c r="O6" s="39"/>
      <c r="P6" s="39"/>
      <c r="Q6" s="39"/>
      <c r="R6" s="39"/>
      <c r="S6" s="39"/>
      <c r="T6" s="39"/>
      <c r="U6" s="39"/>
      <c r="V6" s="39"/>
      <c r="W6" s="39"/>
      <c r="X6" s="39"/>
      <c r="Y6" s="42"/>
      <c r="Z6" s="42"/>
      <c r="AA6" s="42"/>
      <c r="AB6" s="42"/>
      <c r="AC6" s="42"/>
      <c r="AD6" s="42"/>
      <c r="AE6" s="42"/>
      <c r="AF6" s="42"/>
      <c r="AG6" s="42"/>
      <c r="AH6" s="42"/>
      <c r="AI6" s="42"/>
      <c r="AJ6" s="42"/>
      <c r="AK6" s="42"/>
      <c r="AL6" s="42"/>
      <c r="BX6" s="41"/>
    </row>
    <row r="7" spans="1:77" ht="18.75">
      <c r="A7" s="663" t="s">
        <v>802</v>
      </c>
      <c r="B7" s="663"/>
      <c r="C7" s="663"/>
      <c r="D7" s="663"/>
      <c r="E7" s="663"/>
      <c r="F7" s="663"/>
      <c r="G7" s="663"/>
      <c r="H7" s="663"/>
      <c r="I7" s="663"/>
      <c r="J7" s="663"/>
      <c r="K7" s="663"/>
      <c r="L7" s="663"/>
      <c r="M7" s="663"/>
      <c r="N7" s="663"/>
      <c r="O7" s="663"/>
      <c r="P7" s="663"/>
      <c r="Q7" s="663"/>
      <c r="R7" s="663"/>
      <c r="S7" s="663"/>
      <c r="T7" s="663"/>
      <c r="U7" s="663"/>
      <c r="V7" s="663"/>
      <c r="W7" s="663"/>
      <c r="X7" s="663"/>
      <c r="Y7" s="663"/>
      <c r="Z7" s="663"/>
      <c r="AA7" s="663"/>
      <c r="AB7" s="663"/>
      <c r="AC7" s="663"/>
      <c r="AD7" s="663"/>
      <c r="AE7" s="663"/>
      <c r="AF7" s="663"/>
      <c r="AG7" s="663"/>
      <c r="AH7" s="663"/>
      <c r="AI7" s="663"/>
      <c r="AJ7" s="663"/>
      <c r="AK7" s="663"/>
      <c r="AL7" s="663"/>
      <c r="BX7" s="41"/>
    </row>
    <row r="8" spans="1:77">
      <c r="A8" s="652" t="s">
        <v>778</v>
      </c>
      <c r="B8" s="652"/>
      <c r="C8" s="652"/>
      <c r="D8" s="652"/>
      <c r="E8" s="652"/>
      <c r="F8" s="652"/>
      <c r="G8" s="652"/>
      <c r="H8" s="652"/>
      <c r="I8" s="652"/>
      <c r="J8" s="652"/>
      <c r="K8" s="652"/>
      <c r="L8" s="652"/>
      <c r="M8" s="652"/>
      <c r="N8" s="652"/>
      <c r="O8" s="652"/>
      <c r="P8" s="652"/>
      <c r="Q8" s="652"/>
      <c r="R8" s="652"/>
      <c r="S8" s="652"/>
      <c r="T8" s="652"/>
      <c r="U8" s="652"/>
      <c r="V8" s="652"/>
      <c r="W8" s="652"/>
      <c r="X8" s="652"/>
      <c r="Y8" s="652"/>
      <c r="Z8" s="652"/>
      <c r="AA8" s="652"/>
      <c r="AB8" s="652"/>
      <c r="AC8" s="652"/>
      <c r="AD8" s="652"/>
      <c r="AE8" s="652"/>
      <c r="AF8" s="652"/>
      <c r="AG8" s="652"/>
      <c r="AH8" s="652"/>
      <c r="AI8" s="652"/>
      <c r="AJ8" s="652"/>
      <c r="AK8" s="652"/>
      <c r="AL8" s="652"/>
    </row>
    <row r="9" spans="1:77" ht="16.5">
      <c r="D9" s="39"/>
      <c r="E9" s="39"/>
      <c r="F9" s="39"/>
      <c r="G9" s="39"/>
      <c r="H9" s="39"/>
      <c r="I9" s="39"/>
      <c r="J9" s="39"/>
      <c r="K9" s="39"/>
      <c r="L9" s="39"/>
      <c r="M9" s="39"/>
      <c r="N9" s="39"/>
      <c r="O9" s="39"/>
      <c r="P9" s="39"/>
      <c r="Q9" s="39"/>
      <c r="R9" s="39"/>
      <c r="S9" s="39"/>
      <c r="T9" s="39"/>
      <c r="U9" s="39"/>
      <c r="V9" s="39"/>
      <c r="W9" s="39"/>
      <c r="X9" s="39"/>
    </row>
    <row r="10" spans="1:77" ht="16.5">
      <c r="A10" s="663" t="s">
        <v>803</v>
      </c>
      <c r="B10" s="663"/>
      <c r="C10" s="663"/>
      <c r="D10" s="663"/>
      <c r="E10" s="663"/>
      <c r="F10" s="663"/>
      <c r="G10" s="663"/>
      <c r="H10" s="663"/>
      <c r="I10" s="663"/>
      <c r="J10" s="663"/>
      <c r="K10" s="663"/>
      <c r="L10" s="663"/>
      <c r="M10" s="663"/>
      <c r="N10" s="663"/>
      <c r="O10" s="663"/>
      <c r="P10" s="663"/>
      <c r="Q10" s="663"/>
      <c r="R10" s="663"/>
      <c r="S10" s="663"/>
      <c r="T10" s="663"/>
      <c r="U10" s="663"/>
      <c r="V10" s="663"/>
      <c r="W10" s="663"/>
      <c r="X10" s="663"/>
      <c r="Y10" s="663"/>
      <c r="Z10" s="663"/>
      <c r="AA10" s="663"/>
      <c r="AB10" s="663"/>
      <c r="AC10" s="663"/>
      <c r="AD10" s="663"/>
      <c r="AE10" s="663"/>
      <c r="AF10" s="663"/>
      <c r="AG10" s="663"/>
      <c r="AH10" s="663"/>
      <c r="AI10" s="663"/>
      <c r="AJ10" s="663"/>
      <c r="AK10" s="663"/>
      <c r="AL10" s="663"/>
      <c r="BX10" s="43"/>
    </row>
    <row r="11" spans="1:77" ht="18.75">
      <c r="A11" s="652" t="s">
        <v>779</v>
      </c>
      <c r="B11" s="652"/>
      <c r="C11" s="652"/>
      <c r="D11" s="652"/>
      <c r="E11" s="652"/>
      <c r="F11" s="652"/>
      <c r="G11" s="652"/>
      <c r="H11" s="652"/>
      <c r="I11" s="652"/>
      <c r="J11" s="652"/>
      <c r="K11" s="652"/>
      <c r="L11" s="652"/>
      <c r="M11" s="652"/>
      <c r="N11" s="652"/>
      <c r="O11" s="652"/>
      <c r="P11" s="652"/>
      <c r="Q11" s="652"/>
      <c r="R11" s="652"/>
      <c r="S11" s="652"/>
      <c r="T11" s="652"/>
      <c r="U11" s="652"/>
      <c r="V11" s="652"/>
      <c r="W11" s="652"/>
      <c r="X11" s="652"/>
      <c r="Y11" s="652"/>
      <c r="Z11" s="652"/>
      <c r="AA11" s="652"/>
      <c r="AB11" s="652"/>
      <c r="AC11" s="652"/>
      <c r="AD11" s="652"/>
      <c r="AE11" s="652"/>
      <c r="AF11" s="652"/>
      <c r="AG11" s="652"/>
      <c r="AH11" s="652"/>
      <c r="AI11" s="652"/>
      <c r="AJ11" s="652"/>
      <c r="AK11" s="652"/>
      <c r="AL11" s="652"/>
      <c r="BX11" s="41"/>
    </row>
    <row r="12" spans="1:77" ht="18.75">
      <c r="D12" s="39"/>
      <c r="E12" s="39"/>
      <c r="F12" s="39"/>
      <c r="G12" s="39"/>
      <c r="H12" s="39"/>
      <c r="I12" s="39"/>
      <c r="J12" s="39"/>
      <c r="K12" s="39"/>
      <c r="L12" s="39"/>
      <c r="M12" s="39"/>
      <c r="N12" s="39"/>
      <c r="O12" s="39"/>
      <c r="P12" s="39"/>
      <c r="Q12" s="39"/>
      <c r="R12" s="39"/>
      <c r="S12" s="39"/>
      <c r="T12" s="39"/>
      <c r="U12" s="39"/>
      <c r="V12" s="39"/>
      <c r="W12" s="39"/>
      <c r="X12" s="39"/>
      <c r="BX12" s="44"/>
    </row>
    <row r="13" spans="1:77" ht="18.75">
      <c r="A13" s="663" t="s">
        <v>804</v>
      </c>
      <c r="B13" s="663"/>
      <c r="C13" s="663"/>
      <c r="D13" s="663"/>
      <c r="E13" s="663"/>
      <c r="F13" s="663"/>
      <c r="G13" s="663"/>
      <c r="H13" s="663"/>
      <c r="I13" s="663"/>
      <c r="J13" s="663"/>
      <c r="K13" s="663"/>
      <c r="L13" s="663"/>
      <c r="M13" s="663"/>
      <c r="N13" s="663"/>
      <c r="O13" s="663"/>
      <c r="P13" s="663"/>
      <c r="Q13" s="663"/>
      <c r="R13" s="663"/>
      <c r="S13" s="663"/>
      <c r="T13" s="663"/>
      <c r="U13" s="663"/>
      <c r="V13" s="663"/>
      <c r="W13" s="663"/>
      <c r="X13" s="663"/>
      <c r="Y13" s="663"/>
      <c r="Z13" s="663"/>
      <c r="AA13" s="663"/>
      <c r="AB13" s="663"/>
      <c r="AC13" s="663"/>
      <c r="AD13" s="663"/>
      <c r="AE13" s="663"/>
      <c r="AF13" s="663"/>
      <c r="AG13" s="663"/>
      <c r="AH13" s="663"/>
      <c r="AI13" s="663"/>
      <c r="AJ13" s="663"/>
      <c r="AK13" s="663"/>
      <c r="AL13" s="663"/>
      <c r="BX13" s="41"/>
    </row>
    <row r="14" spans="1:77" ht="18.75">
      <c r="A14" s="652" t="s">
        <v>784</v>
      </c>
      <c r="B14" s="652"/>
      <c r="C14" s="652"/>
      <c r="D14" s="652"/>
      <c r="E14" s="652"/>
      <c r="F14" s="652"/>
      <c r="G14" s="652"/>
      <c r="H14" s="652"/>
      <c r="I14" s="652"/>
      <c r="J14" s="652"/>
      <c r="K14" s="652"/>
      <c r="L14" s="652"/>
      <c r="M14" s="652"/>
      <c r="N14" s="652"/>
      <c r="O14" s="652"/>
      <c r="P14" s="652"/>
      <c r="Q14" s="652"/>
      <c r="R14" s="652"/>
      <c r="S14" s="652"/>
      <c r="T14" s="652"/>
      <c r="U14" s="652"/>
      <c r="V14" s="652"/>
      <c r="W14" s="652"/>
      <c r="X14" s="652"/>
      <c r="Y14" s="652"/>
      <c r="Z14" s="652"/>
      <c r="AA14" s="652"/>
      <c r="AB14" s="652"/>
      <c r="AC14" s="652"/>
      <c r="AD14" s="652"/>
      <c r="AE14" s="652"/>
      <c r="AF14" s="652"/>
      <c r="AG14" s="652"/>
      <c r="AH14" s="652"/>
      <c r="AI14" s="652"/>
      <c r="AJ14" s="652"/>
      <c r="AK14" s="652"/>
      <c r="AL14" s="652"/>
      <c r="BX14" s="41"/>
    </row>
    <row r="15" spans="1:77" ht="16.5">
      <c r="A15" s="653" t="s">
        <v>911</v>
      </c>
      <c r="B15" s="653"/>
      <c r="C15" s="653"/>
      <c r="D15" s="653"/>
      <c r="E15" s="653"/>
      <c r="F15" s="653"/>
      <c r="G15" s="653"/>
      <c r="H15" s="653"/>
      <c r="I15" s="653"/>
      <c r="J15" s="653"/>
      <c r="K15" s="653"/>
      <c r="L15" s="653"/>
      <c r="M15" s="653"/>
      <c r="N15" s="653"/>
      <c r="O15" s="653"/>
      <c r="P15" s="653"/>
      <c r="Q15" s="653"/>
      <c r="R15" s="653"/>
      <c r="S15" s="653"/>
      <c r="T15" s="653"/>
      <c r="U15" s="653"/>
      <c r="V15" s="653"/>
      <c r="W15" s="653"/>
      <c r="X15" s="653"/>
      <c r="Y15" s="653"/>
      <c r="Z15" s="653"/>
      <c r="AA15" s="653"/>
      <c r="AB15" s="653"/>
      <c r="AC15" s="653"/>
      <c r="AD15" s="653"/>
      <c r="AE15" s="653"/>
      <c r="AF15" s="653"/>
      <c r="AG15" s="653"/>
      <c r="AH15" s="653"/>
      <c r="AI15" s="653"/>
      <c r="AJ15" s="653"/>
      <c r="AK15" s="653"/>
      <c r="AL15" s="653"/>
      <c r="AM15" s="653"/>
      <c r="AN15" s="653"/>
      <c r="AO15" s="653"/>
      <c r="AP15" s="653"/>
      <c r="AQ15" s="653"/>
      <c r="AR15" s="653"/>
      <c r="AS15" s="653"/>
      <c r="AT15" s="653"/>
      <c r="AU15" s="653"/>
      <c r="AV15" s="653"/>
      <c r="AW15" s="653"/>
      <c r="AX15" s="653"/>
      <c r="AY15" s="653"/>
      <c r="AZ15" s="653"/>
    </row>
    <row r="16" spans="1:77" s="42" customFormat="1">
      <c r="A16" s="654" t="s">
        <v>806</v>
      </c>
      <c r="B16" s="657" t="s">
        <v>807</v>
      </c>
      <c r="C16" s="657" t="s">
        <v>808</v>
      </c>
      <c r="D16" s="732">
        <v>2016</v>
      </c>
      <c r="E16" s="733"/>
      <c r="F16" s="733"/>
      <c r="G16" s="733"/>
      <c r="H16" s="733"/>
      <c r="I16" s="733"/>
      <c r="J16" s="733"/>
      <c r="K16" s="733"/>
      <c r="L16" s="733"/>
      <c r="M16" s="733"/>
      <c r="N16" s="733"/>
      <c r="O16" s="733"/>
      <c r="P16" s="733"/>
      <c r="Q16" s="733"/>
      <c r="R16" s="733"/>
      <c r="S16" s="733"/>
      <c r="T16" s="733"/>
      <c r="U16" s="733"/>
      <c r="V16" s="733"/>
      <c r="W16" s="733"/>
      <c r="X16" s="733"/>
      <c r="Y16" s="733"/>
      <c r="Z16" s="733"/>
      <c r="AA16" s="733"/>
      <c r="AB16" s="733"/>
      <c r="AC16" s="733"/>
      <c r="AD16" s="733"/>
      <c r="AE16" s="733"/>
      <c r="AF16" s="733"/>
      <c r="AG16" s="733"/>
      <c r="AH16" s="733"/>
      <c r="AI16" s="733"/>
      <c r="AJ16" s="733"/>
      <c r="AK16" s="733"/>
      <c r="AL16" s="733"/>
      <c r="AM16" s="733"/>
      <c r="AN16" s="733"/>
      <c r="AO16" s="733"/>
      <c r="AP16" s="733"/>
      <c r="AQ16" s="733"/>
      <c r="AR16" s="733"/>
      <c r="AS16" s="733"/>
      <c r="AT16" s="733"/>
      <c r="AU16" s="733"/>
      <c r="AV16" s="733"/>
      <c r="AW16" s="733"/>
      <c r="AX16" s="733"/>
      <c r="AY16" s="733"/>
      <c r="AZ16" s="733"/>
      <c r="BA16" s="733"/>
      <c r="BB16" s="733"/>
      <c r="BC16" s="733"/>
      <c r="BD16" s="733"/>
      <c r="BE16" s="733"/>
      <c r="BF16" s="733"/>
      <c r="BG16" s="733"/>
      <c r="BH16" s="733"/>
      <c r="BI16" s="733"/>
      <c r="BJ16" s="733"/>
      <c r="BK16" s="733"/>
      <c r="BL16" s="733"/>
      <c r="BM16" s="733"/>
      <c r="BN16" s="733"/>
      <c r="BO16" s="733"/>
      <c r="BP16" s="733"/>
      <c r="BQ16" s="733"/>
      <c r="BR16" s="733"/>
      <c r="BS16" s="733"/>
      <c r="BT16" s="733"/>
      <c r="BU16" s="733"/>
      <c r="BV16" s="734"/>
      <c r="BW16" s="46"/>
      <c r="BX16" s="46"/>
      <c r="BY16" s="46"/>
    </row>
    <row r="17" spans="1:77" s="42" customFormat="1">
      <c r="A17" s="655"/>
      <c r="B17" s="658"/>
      <c r="C17" s="658"/>
      <c r="D17" s="732" t="s">
        <v>782</v>
      </c>
      <c r="E17" s="733"/>
      <c r="F17" s="733"/>
      <c r="G17" s="733"/>
      <c r="H17" s="733"/>
      <c r="I17" s="733"/>
      <c r="J17" s="733"/>
      <c r="K17" s="733"/>
      <c r="L17" s="733"/>
      <c r="M17" s="733"/>
      <c r="N17" s="733"/>
      <c r="O17" s="733"/>
      <c r="P17" s="733"/>
      <c r="Q17" s="733"/>
      <c r="R17" s="733"/>
      <c r="S17" s="733"/>
      <c r="T17" s="733"/>
      <c r="U17" s="733"/>
      <c r="V17" s="733"/>
      <c r="W17" s="733"/>
      <c r="X17" s="733"/>
      <c r="Y17" s="733"/>
      <c r="Z17" s="733"/>
      <c r="AA17" s="733"/>
      <c r="AB17" s="733"/>
      <c r="AC17" s="733"/>
      <c r="AD17" s="733"/>
      <c r="AE17" s="733"/>
      <c r="AF17" s="733"/>
      <c r="AG17" s="733"/>
      <c r="AH17" s="733"/>
      <c r="AI17" s="733"/>
      <c r="AJ17" s="733"/>
      <c r="AK17" s="733"/>
      <c r="AL17" s="734"/>
      <c r="AM17" s="732" t="s">
        <v>809</v>
      </c>
      <c r="AN17" s="733"/>
      <c r="AO17" s="733"/>
      <c r="AP17" s="733"/>
      <c r="AQ17" s="733"/>
      <c r="AR17" s="733"/>
      <c r="AS17" s="733"/>
      <c r="AT17" s="733"/>
      <c r="AU17" s="733"/>
      <c r="AV17" s="733"/>
      <c r="AW17" s="733"/>
      <c r="AX17" s="733"/>
      <c r="AY17" s="733"/>
      <c r="AZ17" s="733"/>
      <c r="BA17" s="733"/>
      <c r="BB17" s="733"/>
      <c r="BC17" s="733"/>
      <c r="BD17" s="733"/>
      <c r="BE17" s="733"/>
      <c r="BF17" s="733"/>
      <c r="BG17" s="733"/>
      <c r="BH17" s="733"/>
      <c r="BI17" s="733"/>
      <c r="BJ17" s="733"/>
      <c r="BK17" s="733"/>
      <c r="BL17" s="733"/>
      <c r="BM17" s="733"/>
      <c r="BN17" s="733"/>
      <c r="BO17" s="733"/>
      <c r="BP17" s="733"/>
      <c r="BQ17" s="733"/>
      <c r="BR17" s="733"/>
      <c r="BS17" s="733"/>
      <c r="BT17" s="733"/>
      <c r="BU17" s="734"/>
      <c r="BV17" s="657" t="s">
        <v>810</v>
      </c>
      <c r="BW17" s="46"/>
      <c r="BX17" s="46"/>
      <c r="BY17" s="46"/>
    </row>
    <row r="18" spans="1:77" s="42" customFormat="1">
      <c r="A18" s="655"/>
      <c r="B18" s="658"/>
      <c r="C18" s="658"/>
      <c r="D18" s="735" t="s">
        <v>811</v>
      </c>
      <c r="E18" s="736"/>
      <c r="F18" s="736"/>
      <c r="G18" s="736"/>
      <c r="H18" s="736"/>
      <c r="I18" s="736"/>
      <c r="J18" s="737"/>
      <c r="K18" s="735" t="s">
        <v>812</v>
      </c>
      <c r="L18" s="736"/>
      <c r="M18" s="736"/>
      <c r="N18" s="736"/>
      <c r="O18" s="736"/>
      <c r="P18" s="736"/>
      <c r="Q18" s="737"/>
      <c r="R18" s="735" t="s">
        <v>813</v>
      </c>
      <c r="S18" s="736"/>
      <c r="T18" s="736"/>
      <c r="U18" s="736"/>
      <c r="V18" s="736"/>
      <c r="W18" s="736"/>
      <c r="X18" s="737"/>
      <c r="Y18" s="735" t="s">
        <v>814</v>
      </c>
      <c r="Z18" s="736"/>
      <c r="AA18" s="736"/>
      <c r="AB18" s="736"/>
      <c r="AC18" s="736"/>
      <c r="AD18" s="736"/>
      <c r="AE18" s="737"/>
      <c r="AF18" s="732" t="s">
        <v>815</v>
      </c>
      <c r="AG18" s="733"/>
      <c r="AH18" s="733"/>
      <c r="AI18" s="733"/>
      <c r="AJ18" s="733"/>
      <c r="AK18" s="733"/>
      <c r="AL18" s="734"/>
      <c r="AM18" s="735" t="s">
        <v>811</v>
      </c>
      <c r="AN18" s="736"/>
      <c r="AO18" s="736"/>
      <c r="AP18" s="736"/>
      <c r="AQ18" s="736"/>
      <c r="AR18" s="736"/>
      <c r="AS18" s="737"/>
      <c r="AT18" s="735" t="s">
        <v>812</v>
      </c>
      <c r="AU18" s="736"/>
      <c r="AV18" s="736"/>
      <c r="AW18" s="736"/>
      <c r="AX18" s="736"/>
      <c r="AY18" s="736"/>
      <c r="AZ18" s="737"/>
      <c r="BA18" s="735" t="s">
        <v>813</v>
      </c>
      <c r="BB18" s="736"/>
      <c r="BC18" s="736"/>
      <c r="BD18" s="736"/>
      <c r="BE18" s="736"/>
      <c r="BF18" s="736"/>
      <c r="BG18" s="737"/>
      <c r="BH18" s="735" t="s">
        <v>814</v>
      </c>
      <c r="BI18" s="736"/>
      <c r="BJ18" s="736"/>
      <c r="BK18" s="736"/>
      <c r="BL18" s="736"/>
      <c r="BM18" s="736"/>
      <c r="BN18" s="737"/>
      <c r="BO18" s="732" t="s">
        <v>815</v>
      </c>
      <c r="BP18" s="733"/>
      <c r="BQ18" s="733"/>
      <c r="BR18" s="733"/>
      <c r="BS18" s="733"/>
      <c r="BT18" s="733"/>
      <c r="BU18" s="734"/>
      <c r="BV18" s="658"/>
      <c r="BW18" s="46"/>
      <c r="BX18" s="46"/>
      <c r="BY18" s="46"/>
    </row>
    <row r="19" spans="1:77" s="42" customFormat="1" ht="37.5">
      <c r="A19" s="656"/>
      <c r="B19" s="659"/>
      <c r="C19" s="659"/>
      <c r="D19" s="47" t="s">
        <v>816</v>
      </c>
      <c r="E19" s="47" t="s">
        <v>817</v>
      </c>
      <c r="F19" s="47" t="s">
        <v>912</v>
      </c>
      <c r="G19" s="47" t="s">
        <v>913</v>
      </c>
      <c r="H19" s="47" t="s">
        <v>914</v>
      </c>
      <c r="I19" s="47" t="s">
        <v>819</v>
      </c>
      <c r="J19" s="47" t="s">
        <v>820</v>
      </c>
      <c r="K19" s="47" t="s">
        <v>816</v>
      </c>
      <c r="L19" s="47" t="s">
        <v>817</v>
      </c>
      <c r="M19" s="47" t="s">
        <v>912</v>
      </c>
      <c r="N19" s="47" t="s">
        <v>913</v>
      </c>
      <c r="O19" s="47" t="s">
        <v>914</v>
      </c>
      <c r="P19" s="47" t="s">
        <v>819</v>
      </c>
      <c r="Q19" s="47" t="s">
        <v>820</v>
      </c>
      <c r="R19" s="47" t="s">
        <v>816</v>
      </c>
      <c r="S19" s="47" t="s">
        <v>817</v>
      </c>
      <c r="T19" s="47" t="s">
        <v>912</v>
      </c>
      <c r="U19" s="47" t="s">
        <v>913</v>
      </c>
      <c r="V19" s="47" t="s">
        <v>914</v>
      </c>
      <c r="W19" s="47" t="s">
        <v>819</v>
      </c>
      <c r="X19" s="47" t="s">
        <v>820</v>
      </c>
      <c r="Y19" s="47" t="s">
        <v>816</v>
      </c>
      <c r="Z19" s="47" t="s">
        <v>817</v>
      </c>
      <c r="AA19" s="47" t="s">
        <v>912</v>
      </c>
      <c r="AB19" s="47" t="s">
        <v>913</v>
      </c>
      <c r="AC19" s="47" t="s">
        <v>914</v>
      </c>
      <c r="AD19" s="47" t="s">
        <v>819</v>
      </c>
      <c r="AE19" s="47" t="s">
        <v>820</v>
      </c>
      <c r="AF19" s="47" t="s">
        <v>816</v>
      </c>
      <c r="AG19" s="47" t="s">
        <v>817</v>
      </c>
      <c r="AH19" s="47" t="s">
        <v>912</v>
      </c>
      <c r="AI19" s="47" t="s">
        <v>913</v>
      </c>
      <c r="AJ19" s="47" t="s">
        <v>914</v>
      </c>
      <c r="AK19" s="47" t="s">
        <v>819</v>
      </c>
      <c r="AL19" s="47" t="s">
        <v>820</v>
      </c>
      <c r="AM19" s="47" t="s">
        <v>816</v>
      </c>
      <c r="AN19" s="47" t="s">
        <v>817</v>
      </c>
      <c r="AO19" s="47" t="s">
        <v>912</v>
      </c>
      <c r="AP19" s="47" t="s">
        <v>913</v>
      </c>
      <c r="AQ19" s="47" t="s">
        <v>914</v>
      </c>
      <c r="AR19" s="47" t="s">
        <v>819</v>
      </c>
      <c r="AS19" s="47" t="s">
        <v>820</v>
      </c>
      <c r="AT19" s="47" t="s">
        <v>816</v>
      </c>
      <c r="AU19" s="47" t="s">
        <v>817</v>
      </c>
      <c r="AV19" s="47" t="s">
        <v>912</v>
      </c>
      <c r="AW19" s="47" t="s">
        <v>913</v>
      </c>
      <c r="AX19" s="47" t="s">
        <v>914</v>
      </c>
      <c r="AY19" s="47" t="s">
        <v>819</v>
      </c>
      <c r="AZ19" s="47" t="s">
        <v>820</v>
      </c>
      <c r="BA19" s="47" t="s">
        <v>816</v>
      </c>
      <c r="BB19" s="47" t="s">
        <v>817</v>
      </c>
      <c r="BC19" s="47" t="s">
        <v>912</v>
      </c>
      <c r="BD19" s="47" t="s">
        <v>913</v>
      </c>
      <c r="BE19" s="47" t="s">
        <v>914</v>
      </c>
      <c r="BF19" s="47" t="s">
        <v>819</v>
      </c>
      <c r="BG19" s="47" t="s">
        <v>820</v>
      </c>
      <c r="BH19" s="47" t="s">
        <v>816</v>
      </c>
      <c r="BI19" s="47" t="s">
        <v>817</v>
      </c>
      <c r="BJ19" s="47" t="s">
        <v>912</v>
      </c>
      <c r="BK19" s="47" t="s">
        <v>913</v>
      </c>
      <c r="BL19" s="47" t="s">
        <v>914</v>
      </c>
      <c r="BM19" s="47" t="s">
        <v>819</v>
      </c>
      <c r="BN19" s="47" t="s">
        <v>820</v>
      </c>
      <c r="BO19" s="47" t="s">
        <v>816</v>
      </c>
      <c r="BP19" s="47" t="s">
        <v>817</v>
      </c>
      <c r="BQ19" s="47" t="s">
        <v>912</v>
      </c>
      <c r="BR19" s="47" t="s">
        <v>913</v>
      </c>
      <c r="BS19" s="47" t="s">
        <v>914</v>
      </c>
      <c r="BT19" s="47" t="s">
        <v>819</v>
      </c>
      <c r="BU19" s="47" t="s">
        <v>820</v>
      </c>
      <c r="BV19" s="659"/>
      <c r="BW19" s="46"/>
      <c r="BX19" s="46"/>
      <c r="BY19" s="46"/>
    </row>
    <row r="20" spans="1:77" s="42" customFormat="1">
      <c r="A20" s="48">
        <v>1</v>
      </c>
      <c r="B20" s="48">
        <v>2</v>
      </c>
      <c r="C20" s="48">
        <v>3</v>
      </c>
      <c r="D20" s="48">
        <v>4</v>
      </c>
      <c r="E20" s="48">
        <v>5</v>
      </c>
      <c r="F20" s="48">
        <v>6</v>
      </c>
      <c r="G20" s="48">
        <v>7</v>
      </c>
      <c r="H20" s="48">
        <v>8</v>
      </c>
      <c r="I20" s="48">
        <v>9</v>
      </c>
      <c r="J20" s="48">
        <v>10</v>
      </c>
      <c r="K20" s="48">
        <v>11</v>
      </c>
      <c r="L20" s="48">
        <v>12</v>
      </c>
      <c r="M20" s="48">
        <v>13</v>
      </c>
      <c r="N20" s="48">
        <v>14</v>
      </c>
      <c r="O20" s="48">
        <v>15</v>
      </c>
      <c r="P20" s="48">
        <v>16</v>
      </c>
      <c r="Q20" s="48">
        <v>17</v>
      </c>
      <c r="R20" s="48">
        <v>18</v>
      </c>
      <c r="S20" s="48">
        <v>19</v>
      </c>
      <c r="T20" s="48">
        <v>20</v>
      </c>
      <c r="U20" s="48">
        <v>21</v>
      </c>
      <c r="V20" s="48">
        <v>22</v>
      </c>
      <c r="W20" s="48">
        <v>23</v>
      </c>
      <c r="X20" s="48">
        <v>24</v>
      </c>
      <c r="Y20" s="48">
        <v>25</v>
      </c>
      <c r="Z20" s="48">
        <v>26</v>
      </c>
      <c r="AA20" s="48">
        <v>27</v>
      </c>
      <c r="AB20" s="48">
        <v>28</v>
      </c>
      <c r="AC20" s="48">
        <v>29</v>
      </c>
      <c r="AD20" s="48">
        <v>30</v>
      </c>
      <c r="AE20" s="48">
        <v>31</v>
      </c>
      <c r="AF20" s="48">
        <v>32</v>
      </c>
      <c r="AG20" s="48">
        <v>33</v>
      </c>
      <c r="AH20" s="48">
        <v>34</v>
      </c>
      <c r="AI20" s="48">
        <v>35</v>
      </c>
      <c r="AJ20" s="48">
        <v>36</v>
      </c>
      <c r="AK20" s="48">
        <v>37</v>
      </c>
      <c r="AL20" s="48">
        <v>38</v>
      </c>
      <c r="AM20" s="48">
        <v>39</v>
      </c>
      <c r="AN20" s="48">
        <v>40</v>
      </c>
      <c r="AO20" s="48">
        <v>41</v>
      </c>
      <c r="AP20" s="48">
        <v>42</v>
      </c>
      <c r="AQ20" s="48">
        <v>43</v>
      </c>
      <c r="AR20" s="48">
        <v>44</v>
      </c>
      <c r="AS20" s="48">
        <v>45</v>
      </c>
      <c r="AT20" s="48">
        <v>46</v>
      </c>
      <c r="AU20" s="48">
        <v>47</v>
      </c>
      <c r="AV20" s="48">
        <v>48</v>
      </c>
      <c r="AW20" s="48">
        <v>49</v>
      </c>
      <c r="AX20" s="48">
        <v>50</v>
      </c>
      <c r="AY20" s="48">
        <v>51</v>
      </c>
      <c r="AZ20" s="48">
        <v>52</v>
      </c>
      <c r="BA20" s="48">
        <v>53</v>
      </c>
      <c r="BB20" s="48">
        <v>54</v>
      </c>
      <c r="BC20" s="48">
        <v>55</v>
      </c>
      <c r="BD20" s="48">
        <v>56</v>
      </c>
      <c r="BE20" s="48">
        <v>57</v>
      </c>
      <c r="BF20" s="48">
        <v>58</v>
      </c>
      <c r="BG20" s="48">
        <v>59</v>
      </c>
      <c r="BH20" s="48">
        <v>60</v>
      </c>
      <c r="BI20" s="48">
        <v>61</v>
      </c>
      <c r="BJ20" s="48">
        <v>62</v>
      </c>
      <c r="BK20" s="48">
        <v>63</v>
      </c>
      <c r="BL20" s="48">
        <v>64</v>
      </c>
      <c r="BM20" s="48">
        <v>65</v>
      </c>
      <c r="BN20" s="48">
        <v>66</v>
      </c>
      <c r="BO20" s="48">
        <v>67</v>
      </c>
      <c r="BP20" s="48">
        <v>68</v>
      </c>
      <c r="BQ20" s="48">
        <v>69</v>
      </c>
      <c r="BR20" s="48">
        <v>70</v>
      </c>
      <c r="BS20" s="48">
        <v>71</v>
      </c>
      <c r="BT20" s="48">
        <v>72</v>
      </c>
      <c r="BU20" s="48">
        <v>73</v>
      </c>
      <c r="BV20" s="48">
        <v>74</v>
      </c>
      <c r="BW20" s="50"/>
      <c r="BX20" s="50"/>
    </row>
    <row r="21" spans="1:77" s="56" customFormat="1">
      <c r="A21" s="67" t="s">
        <v>643</v>
      </c>
      <c r="B21" s="68" t="s">
        <v>636</v>
      </c>
      <c r="C21" s="67" t="s">
        <v>821</v>
      </c>
      <c r="D21" s="67">
        <v>215.0362258002059</v>
      </c>
      <c r="E21" s="67">
        <v>3.36</v>
      </c>
      <c r="F21" s="52">
        <f t="shared" ref="F21:H30" si="0">M21+T21+AA21+AH21</f>
        <v>906.07529251416076</v>
      </c>
      <c r="G21" s="52">
        <f t="shared" si="0"/>
        <v>1.55</v>
      </c>
      <c r="H21" s="52">
        <f t="shared" si="0"/>
        <v>10.8035</v>
      </c>
      <c r="I21" s="67">
        <v>0</v>
      </c>
      <c r="J21" s="67" t="s">
        <v>822</v>
      </c>
      <c r="K21" s="52">
        <f>K22+K23+K24+K25+K26+K27</f>
        <v>17.507000000000001</v>
      </c>
      <c r="L21" s="52">
        <f t="shared" ref="L21:P21" si="1">L22+L23+L24+L25+L26+L27</f>
        <v>0</v>
      </c>
      <c r="M21" s="52">
        <f>SUM(M22:M217)</f>
        <v>131.54800000000003</v>
      </c>
      <c r="N21" s="52">
        <f>SUM(N22:N217)</f>
        <v>0</v>
      </c>
      <c r="O21" s="52">
        <f>SUM(O22:O217)</f>
        <v>4.3999999999999997E-2</v>
      </c>
      <c r="P21" s="52">
        <f t="shared" si="1"/>
        <v>0</v>
      </c>
      <c r="Q21" s="52"/>
      <c r="R21" s="52">
        <f t="shared" ref="R21:W21" si="2">R22+R23+R24+R25+R26+R27</f>
        <v>90.60499999999999</v>
      </c>
      <c r="S21" s="52">
        <f t="shared" si="2"/>
        <v>3.36</v>
      </c>
      <c r="T21" s="52">
        <f>SUM(T22:T217)</f>
        <v>168.51399995534527</v>
      </c>
      <c r="U21" s="52">
        <f>SUM(U22:U217)</f>
        <v>0.25</v>
      </c>
      <c r="V21" s="52">
        <f>SUM(V22:V217)</f>
        <v>5.620000000000001</v>
      </c>
      <c r="W21" s="52">
        <f t="shared" si="2"/>
        <v>0</v>
      </c>
      <c r="X21" s="52"/>
      <c r="Y21" s="52">
        <f t="shared" ref="Y21:AD21" si="3">Y22+Y23+Y24+Y25+Y26+Y27</f>
        <v>25.1580581694929</v>
      </c>
      <c r="Z21" s="52">
        <f t="shared" si="3"/>
        <v>0</v>
      </c>
      <c r="AA21" s="52">
        <f>SUM(AA22:AA217)</f>
        <v>188.0095177895501</v>
      </c>
      <c r="AB21" s="52">
        <f>SUM(AB22:AB217)</f>
        <v>0</v>
      </c>
      <c r="AC21" s="52">
        <f>SUM(AC22:AC217)</f>
        <v>0.81950000000000001</v>
      </c>
      <c r="AD21" s="52">
        <f t="shared" si="3"/>
        <v>0</v>
      </c>
      <c r="AE21" s="52"/>
      <c r="AF21" s="53">
        <f t="shared" ref="AF21:AK21" si="4">AF22+AF23+AF24+AF25+AF26+AF27</f>
        <v>81.766167630713028</v>
      </c>
      <c r="AG21" s="53">
        <f t="shared" si="4"/>
        <v>0</v>
      </c>
      <c r="AH21" s="52">
        <f>SUM(AH22:AH217)</f>
        <v>418.00377476926531</v>
      </c>
      <c r="AI21" s="52">
        <f>SUM(AI22:AI217)</f>
        <v>1.3</v>
      </c>
      <c r="AJ21" s="52">
        <f>SUM(AJ22:AJ217)</f>
        <v>4.3199999999999994</v>
      </c>
      <c r="AK21" s="52">
        <f t="shared" si="4"/>
        <v>0</v>
      </c>
      <c r="AL21" s="52"/>
      <c r="AM21" s="53">
        <f t="shared" ref="AM21:AR36" si="5">AT21+BA21+BH21+BO21</f>
        <v>277.72700000000003</v>
      </c>
      <c r="AN21" s="53">
        <f t="shared" si="5"/>
        <v>0</v>
      </c>
      <c r="AO21" s="53">
        <f t="shared" si="5"/>
        <v>1125.3150000000001</v>
      </c>
      <c r="AP21" s="53">
        <f t="shared" si="5"/>
        <v>2.2799999999999998</v>
      </c>
      <c r="AQ21" s="53">
        <f t="shared" si="5"/>
        <v>22.265999999999998</v>
      </c>
      <c r="AR21" s="53">
        <f t="shared" si="5"/>
        <v>0</v>
      </c>
      <c r="AS21" s="53"/>
      <c r="AT21" s="52">
        <f t="shared" ref="AT21:AY21" si="6">AT22+AT23+AT24+AT25+AT26+AT27</f>
        <v>17.507000000000001</v>
      </c>
      <c r="AU21" s="52">
        <f t="shared" si="6"/>
        <v>0</v>
      </c>
      <c r="AV21" s="52">
        <f t="shared" si="6"/>
        <v>131.268</v>
      </c>
      <c r="AW21" s="52">
        <f t="shared" si="6"/>
        <v>0</v>
      </c>
      <c r="AX21" s="52">
        <f t="shared" si="6"/>
        <v>0.32400000000000001</v>
      </c>
      <c r="AY21" s="52">
        <f t="shared" si="6"/>
        <v>0</v>
      </c>
      <c r="AZ21" s="52"/>
      <c r="BA21" s="52">
        <f t="shared" ref="BA21:BF21" si="7">BA22+BA23+BA24+BA25+BA26+BA27</f>
        <v>90.605000000000004</v>
      </c>
      <c r="BB21" s="52">
        <f t="shared" si="7"/>
        <v>0</v>
      </c>
      <c r="BC21" s="52">
        <f t="shared" si="7"/>
        <v>164.72699999999998</v>
      </c>
      <c r="BD21" s="52">
        <f t="shared" si="7"/>
        <v>0</v>
      </c>
      <c r="BE21" s="52">
        <f t="shared" si="7"/>
        <v>9.6490000000000009</v>
      </c>
      <c r="BF21" s="52">
        <f t="shared" si="7"/>
        <v>0</v>
      </c>
      <c r="BG21" s="52"/>
      <c r="BH21" s="52">
        <f t="shared" ref="BH21:BM21" si="8">BH22+BH23+BH24+BH25+BH26+BH27</f>
        <v>52.156000000000006</v>
      </c>
      <c r="BI21" s="52">
        <f t="shared" si="8"/>
        <v>0</v>
      </c>
      <c r="BJ21" s="52">
        <f t="shared" si="8"/>
        <v>263.98800000000006</v>
      </c>
      <c r="BK21" s="52">
        <f t="shared" si="8"/>
        <v>2.2799999999999998</v>
      </c>
      <c r="BL21" s="52">
        <f t="shared" si="8"/>
        <v>1.6859999999999999</v>
      </c>
      <c r="BM21" s="52">
        <f t="shared" si="8"/>
        <v>0</v>
      </c>
      <c r="BN21" s="52"/>
      <c r="BO21" s="52">
        <f t="shared" ref="BO21:BT21" si="9">BO22+BO23+BO24+BO25+BO26+BO27</f>
        <v>117.45900000000002</v>
      </c>
      <c r="BP21" s="52">
        <f t="shared" si="9"/>
        <v>0</v>
      </c>
      <c r="BQ21" s="52">
        <f t="shared" si="9"/>
        <v>565.33199999999999</v>
      </c>
      <c r="BR21" s="52">
        <f t="shared" si="9"/>
        <v>0</v>
      </c>
      <c r="BS21" s="52">
        <f t="shared" si="9"/>
        <v>10.606999999999999</v>
      </c>
      <c r="BT21" s="52">
        <f t="shared" si="9"/>
        <v>0</v>
      </c>
      <c r="BU21" s="52"/>
      <c r="BV21" s="54"/>
      <c r="BW21" s="131"/>
      <c r="BX21" s="55"/>
    </row>
    <row r="22" spans="1:77" s="56" customFormat="1">
      <c r="A22" s="67" t="s">
        <v>644</v>
      </c>
      <c r="B22" s="68" t="s">
        <v>637</v>
      </c>
      <c r="C22" s="67" t="s">
        <v>821</v>
      </c>
      <c r="D22" s="67">
        <v>115.5362258002059</v>
      </c>
      <c r="E22" s="67">
        <v>0</v>
      </c>
      <c r="F22" s="52">
        <f t="shared" si="0"/>
        <v>0</v>
      </c>
      <c r="G22" s="52">
        <f t="shared" si="0"/>
        <v>0</v>
      </c>
      <c r="H22" s="52">
        <f t="shared" si="0"/>
        <v>0</v>
      </c>
      <c r="I22" s="67">
        <v>0</v>
      </c>
      <c r="J22" s="67" t="s">
        <v>822</v>
      </c>
      <c r="K22" s="52">
        <f>K29+K166</f>
        <v>17.507000000000001</v>
      </c>
      <c r="L22" s="52">
        <f>L29+L166</f>
        <v>0</v>
      </c>
      <c r="M22" s="52"/>
      <c r="N22" s="52"/>
      <c r="O22" s="52"/>
      <c r="P22" s="52">
        <f>P29+P166</f>
        <v>0</v>
      </c>
      <c r="Q22" s="52"/>
      <c r="R22" s="52">
        <f>R29+R166</f>
        <v>34.954999999999998</v>
      </c>
      <c r="S22" s="52">
        <f>S29+S166</f>
        <v>0</v>
      </c>
      <c r="T22" s="52"/>
      <c r="U22" s="52"/>
      <c r="V22" s="52"/>
      <c r="W22" s="52">
        <f>W29+W166</f>
        <v>0</v>
      </c>
      <c r="X22" s="52"/>
      <c r="Y22" s="52">
        <f>Y29+Y166</f>
        <v>25.1580581694929</v>
      </c>
      <c r="Z22" s="52">
        <f>Z29+Z166</f>
        <v>0</v>
      </c>
      <c r="AA22" s="52"/>
      <c r="AB22" s="52"/>
      <c r="AC22" s="52"/>
      <c r="AD22" s="52">
        <f>AD29+AD166</f>
        <v>0</v>
      </c>
      <c r="AE22" s="52"/>
      <c r="AF22" s="52">
        <f>AF29+AF166</f>
        <v>37.916167630713034</v>
      </c>
      <c r="AG22" s="52">
        <f>AG29+AG166</f>
        <v>0</v>
      </c>
      <c r="AH22" s="52"/>
      <c r="AI22" s="52"/>
      <c r="AJ22" s="52"/>
      <c r="AK22" s="52">
        <f>AK29+AK166</f>
        <v>0</v>
      </c>
      <c r="AL22" s="52"/>
      <c r="AM22" s="53">
        <f t="shared" si="5"/>
        <v>211.43700000000001</v>
      </c>
      <c r="AN22" s="53">
        <f t="shared" si="5"/>
        <v>0</v>
      </c>
      <c r="AO22" s="53">
        <f t="shared" si="5"/>
        <v>1101.7139999999999</v>
      </c>
      <c r="AP22" s="53">
        <f t="shared" si="5"/>
        <v>2.2799999999999998</v>
      </c>
      <c r="AQ22" s="53">
        <f t="shared" si="5"/>
        <v>17.216999999999999</v>
      </c>
      <c r="AR22" s="53">
        <f t="shared" si="5"/>
        <v>0</v>
      </c>
      <c r="AS22" s="53"/>
      <c r="AT22" s="52">
        <f t="shared" ref="AT22:AY22" si="10">AT29+AT166</f>
        <v>17.507000000000001</v>
      </c>
      <c r="AU22" s="52">
        <f t="shared" si="10"/>
        <v>0</v>
      </c>
      <c r="AV22" s="52">
        <f t="shared" si="10"/>
        <v>130.76400000000001</v>
      </c>
      <c r="AW22" s="52">
        <f t="shared" si="10"/>
        <v>0</v>
      </c>
      <c r="AX22" s="52">
        <f t="shared" si="10"/>
        <v>0.32400000000000001</v>
      </c>
      <c r="AY22" s="52">
        <f t="shared" si="10"/>
        <v>0</v>
      </c>
      <c r="AZ22" s="52"/>
      <c r="BA22" s="52">
        <f t="shared" ref="BA22:BF22" si="11">BA29+BA166</f>
        <v>37.015000000000001</v>
      </c>
      <c r="BB22" s="52">
        <f t="shared" si="11"/>
        <v>0</v>
      </c>
      <c r="BC22" s="52">
        <f t="shared" si="11"/>
        <v>156.83099999999999</v>
      </c>
      <c r="BD22" s="52">
        <f t="shared" si="11"/>
        <v>0</v>
      </c>
      <c r="BE22" s="52">
        <f t="shared" si="11"/>
        <v>4.8490000000000002</v>
      </c>
      <c r="BF22" s="52">
        <f t="shared" si="11"/>
        <v>0</v>
      </c>
      <c r="BG22" s="52"/>
      <c r="BH22" s="52">
        <f t="shared" ref="BH22:BM22" si="12">BH29+BH166</f>
        <v>52.156000000000006</v>
      </c>
      <c r="BI22" s="52">
        <f t="shared" si="12"/>
        <v>0</v>
      </c>
      <c r="BJ22" s="52">
        <f t="shared" si="12"/>
        <v>263.67100000000005</v>
      </c>
      <c r="BK22" s="52">
        <f t="shared" si="12"/>
        <v>2.2799999999999998</v>
      </c>
      <c r="BL22" s="52">
        <f t="shared" si="12"/>
        <v>1.6859999999999999</v>
      </c>
      <c r="BM22" s="52">
        <f t="shared" si="12"/>
        <v>0</v>
      </c>
      <c r="BN22" s="52"/>
      <c r="BO22" s="52">
        <f t="shared" ref="BO22:BT22" si="13">BO29+BO166</f>
        <v>104.75900000000001</v>
      </c>
      <c r="BP22" s="52">
        <f t="shared" si="13"/>
        <v>0</v>
      </c>
      <c r="BQ22" s="52">
        <f t="shared" si="13"/>
        <v>550.44799999999998</v>
      </c>
      <c r="BR22" s="52">
        <f t="shared" si="13"/>
        <v>0</v>
      </c>
      <c r="BS22" s="52">
        <f t="shared" si="13"/>
        <v>10.357999999999999</v>
      </c>
      <c r="BT22" s="52">
        <f t="shared" si="13"/>
        <v>0</v>
      </c>
      <c r="BU22" s="52"/>
      <c r="BV22" s="54"/>
      <c r="BW22" s="131"/>
      <c r="BX22" s="55"/>
    </row>
    <row r="23" spans="1:77" s="56" customFormat="1" ht="31.5">
      <c r="A23" s="67" t="s">
        <v>645</v>
      </c>
      <c r="B23" s="68" t="s">
        <v>638</v>
      </c>
      <c r="C23" s="67" t="s">
        <v>821</v>
      </c>
      <c r="D23" s="67">
        <v>61.25</v>
      </c>
      <c r="E23" s="67">
        <v>3.36</v>
      </c>
      <c r="F23" s="52">
        <f t="shared" si="0"/>
        <v>0</v>
      </c>
      <c r="G23" s="52">
        <f t="shared" si="0"/>
        <v>0</v>
      </c>
      <c r="H23" s="52">
        <f t="shared" si="0"/>
        <v>0</v>
      </c>
      <c r="I23" s="67">
        <v>0</v>
      </c>
      <c r="J23" s="67" t="s">
        <v>822</v>
      </c>
      <c r="K23" s="52">
        <f>K76+K188</f>
        <v>0</v>
      </c>
      <c r="L23" s="52">
        <f>L76+L188</f>
        <v>0</v>
      </c>
      <c r="M23" s="52"/>
      <c r="N23" s="52"/>
      <c r="O23" s="52"/>
      <c r="P23" s="52">
        <f>P76+P188</f>
        <v>0</v>
      </c>
      <c r="Q23" s="52"/>
      <c r="R23" s="52">
        <f>R76+R188</f>
        <v>23.65</v>
      </c>
      <c r="S23" s="52">
        <f>S76+S188</f>
        <v>3.36</v>
      </c>
      <c r="T23" s="52"/>
      <c r="U23" s="52"/>
      <c r="V23" s="52"/>
      <c r="W23" s="52">
        <f>W76+W188</f>
        <v>0</v>
      </c>
      <c r="X23" s="52"/>
      <c r="Y23" s="52">
        <f>Y76+Y188</f>
        <v>0</v>
      </c>
      <c r="Z23" s="52">
        <f>Z76+Z188</f>
        <v>0</v>
      </c>
      <c r="AA23" s="52"/>
      <c r="AB23" s="52"/>
      <c r="AC23" s="52"/>
      <c r="AD23" s="52">
        <f>AD76+AD188</f>
        <v>0</v>
      </c>
      <c r="AE23" s="52"/>
      <c r="AF23" s="52">
        <f>AF76+AF188</f>
        <v>37.6</v>
      </c>
      <c r="AG23" s="52">
        <f>AG76+AG188</f>
        <v>0</v>
      </c>
      <c r="AH23" s="52"/>
      <c r="AI23" s="52"/>
      <c r="AJ23" s="52"/>
      <c r="AK23" s="52">
        <f>AK76+AK188</f>
        <v>0</v>
      </c>
      <c r="AL23" s="52"/>
      <c r="AM23" s="53">
        <f t="shared" si="5"/>
        <v>34.29</v>
      </c>
      <c r="AN23" s="53">
        <f t="shared" si="5"/>
        <v>0</v>
      </c>
      <c r="AO23" s="53">
        <f t="shared" si="5"/>
        <v>22.396999999999998</v>
      </c>
      <c r="AP23" s="53">
        <f t="shared" si="5"/>
        <v>0</v>
      </c>
      <c r="AQ23" s="53">
        <f t="shared" si="5"/>
        <v>0.249</v>
      </c>
      <c r="AR23" s="53">
        <f t="shared" si="5"/>
        <v>0</v>
      </c>
      <c r="AS23" s="53"/>
      <c r="AT23" s="52">
        <f t="shared" ref="AT23:AY23" si="14">AT76+AT188</f>
        <v>0</v>
      </c>
      <c r="AU23" s="52">
        <f t="shared" si="14"/>
        <v>0</v>
      </c>
      <c r="AV23" s="52">
        <f t="shared" si="14"/>
        <v>0</v>
      </c>
      <c r="AW23" s="52">
        <f t="shared" si="14"/>
        <v>0</v>
      </c>
      <c r="AX23" s="52">
        <f t="shared" si="14"/>
        <v>0</v>
      </c>
      <c r="AY23" s="52">
        <f t="shared" si="14"/>
        <v>0</v>
      </c>
      <c r="AZ23" s="52"/>
      <c r="BA23" s="52">
        <f t="shared" ref="BA23:BF23" si="15">BA76+BA188</f>
        <v>21.59</v>
      </c>
      <c r="BB23" s="52">
        <f t="shared" si="15"/>
        <v>0</v>
      </c>
      <c r="BC23" s="52">
        <f t="shared" si="15"/>
        <v>7.1959999999999997</v>
      </c>
      <c r="BD23" s="52">
        <f t="shared" si="15"/>
        <v>0</v>
      </c>
      <c r="BE23" s="52">
        <f t="shared" si="15"/>
        <v>0</v>
      </c>
      <c r="BF23" s="52">
        <f t="shared" si="15"/>
        <v>0</v>
      </c>
      <c r="BG23" s="52"/>
      <c r="BH23" s="52">
        <f t="shared" ref="BH23:BM23" si="16">BH76+BH188</f>
        <v>0</v>
      </c>
      <c r="BI23" s="52">
        <f t="shared" si="16"/>
        <v>0</v>
      </c>
      <c r="BJ23" s="52">
        <f t="shared" si="16"/>
        <v>0.317</v>
      </c>
      <c r="BK23" s="52">
        <f t="shared" si="16"/>
        <v>0</v>
      </c>
      <c r="BL23" s="52">
        <f t="shared" si="16"/>
        <v>0</v>
      </c>
      <c r="BM23" s="52">
        <f t="shared" si="16"/>
        <v>0</v>
      </c>
      <c r="BN23" s="52"/>
      <c r="BO23" s="52">
        <f t="shared" ref="BO23:BT23" si="17">BO76+BO188</f>
        <v>12.7</v>
      </c>
      <c r="BP23" s="52">
        <f t="shared" si="17"/>
        <v>0</v>
      </c>
      <c r="BQ23" s="52">
        <f t="shared" si="17"/>
        <v>14.883999999999999</v>
      </c>
      <c r="BR23" s="52">
        <f t="shared" si="17"/>
        <v>0</v>
      </c>
      <c r="BS23" s="52">
        <f t="shared" si="17"/>
        <v>0.249</v>
      </c>
      <c r="BT23" s="52">
        <f t="shared" si="17"/>
        <v>0</v>
      </c>
      <c r="BU23" s="52"/>
      <c r="BV23" s="54"/>
      <c r="BW23" s="131"/>
      <c r="BX23" s="55"/>
    </row>
    <row r="24" spans="1:77" s="56" customFormat="1" ht="47.25">
      <c r="A24" s="67" t="s">
        <v>646</v>
      </c>
      <c r="B24" s="68" t="s">
        <v>639</v>
      </c>
      <c r="C24" s="67" t="s">
        <v>821</v>
      </c>
      <c r="D24" s="67">
        <v>32</v>
      </c>
      <c r="E24" s="67">
        <v>0</v>
      </c>
      <c r="F24" s="52">
        <f t="shared" si="0"/>
        <v>0</v>
      </c>
      <c r="G24" s="52">
        <f t="shared" si="0"/>
        <v>0</v>
      </c>
      <c r="H24" s="52">
        <f t="shared" si="0"/>
        <v>0</v>
      </c>
      <c r="I24" s="67">
        <v>0</v>
      </c>
      <c r="J24" s="67" t="s">
        <v>822</v>
      </c>
      <c r="K24" s="52">
        <f>K156+K208</f>
        <v>0</v>
      </c>
      <c r="L24" s="52">
        <f>L156+L208</f>
        <v>0</v>
      </c>
      <c r="M24" s="52"/>
      <c r="N24" s="52"/>
      <c r="O24" s="52"/>
      <c r="P24" s="52">
        <f>P156+P208</f>
        <v>0</v>
      </c>
      <c r="Q24" s="52"/>
      <c r="R24" s="52">
        <f>R156+R208</f>
        <v>32</v>
      </c>
      <c r="S24" s="52">
        <f>S156+S208</f>
        <v>0</v>
      </c>
      <c r="T24" s="52"/>
      <c r="U24" s="52"/>
      <c r="V24" s="52"/>
      <c r="W24" s="52">
        <f>W156+W208</f>
        <v>0</v>
      </c>
      <c r="X24" s="52"/>
      <c r="Y24" s="52">
        <f>Y156+Y208</f>
        <v>0</v>
      </c>
      <c r="Z24" s="52">
        <f>Z156+Z208</f>
        <v>0</v>
      </c>
      <c r="AA24" s="52"/>
      <c r="AB24" s="52"/>
      <c r="AC24" s="52"/>
      <c r="AD24" s="52">
        <f>AD156+AD208</f>
        <v>0</v>
      </c>
      <c r="AE24" s="52"/>
      <c r="AF24" s="52">
        <f>AF156+AF208</f>
        <v>0</v>
      </c>
      <c r="AG24" s="52">
        <f>AG156+AG208</f>
        <v>0</v>
      </c>
      <c r="AH24" s="52"/>
      <c r="AI24" s="52"/>
      <c r="AJ24" s="52"/>
      <c r="AK24" s="52">
        <f>AK156+AK208</f>
        <v>0</v>
      </c>
      <c r="AL24" s="52"/>
      <c r="AM24" s="52">
        <f t="shared" si="5"/>
        <v>32</v>
      </c>
      <c r="AN24" s="52">
        <f t="shared" si="5"/>
        <v>0</v>
      </c>
      <c r="AO24" s="52">
        <f t="shared" si="5"/>
        <v>0.7</v>
      </c>
      <c r="AP24" s="52">
        <f t="shared" si="5"/>
        <v>0</v>
      </c>
      <c r="AQ24" s="52">
        <f t="shared" si="5"/>
        <v>0.48</v>
      </c>
      <c r="AR24" s="52">
        <f t="shared" si="5"/>
        <v>0</v>
      </c>
      <c r="AS24" s="53"/>
      <c r="AT24" s="52">
        <f t="shared" ref="AT24:AY24" si="18">AT156+AT208</f>
        <v>0</v>
      </c>
      <c r="AU24" s="52">
        <f t="shared" si="18"/>
        <v>0</v>
      </c>
      <c r="AV24" s="52">
        <f t="shared" si="18"/>
        <v>0</v>
      </c>
      <c r="AW24" s="52">
        <f t="shared" si="18"/>
        <v>0</v>
      </c>
      <c r="AX24" s="52">
        <f t="shared" si="18"/>
        <v>0</v>
      </c>
      <c r="AY24" s="52">
        <f t="shared" si="18"/>
        <v>0</v>
      </c>
      <c r="AZ24" s="52"/>
      <c r="BA24" s="52">
        <f t="shared" ref="BA24:BF24" si="19">BA156+BA208</f>
        <v>32</v>
      </c>
      <c r="BB24" s="52">
        <f t="shared" si="19"/>
        <v>0</v>
      </c>
      <c r="BC24" s="52">
        <f t="shared" si="19"/>
        <v>0.7</v>
      </c>
      <c r="BD24" s="52">
        <f t="shared" si="19"/>
        <v>0</v>
      </c>
      <c r="BE24" s="52">
        <f t="shared" si="19"/>
        <v>0.48</v>
      </c>
      <c r="BF24" s="52">
        <f t="shared" si="19"/>
        <v>0</v>
      </c>
      <c r="BG24" s="52"/>
      <c r="BH24" s="52">
        <f t="shared" ref="BH24:BM24" si="20">BH156+BH208</f>
        <v>0</v>
      </c>
      <c r="BI24" s="52">
        <f t="shared" si="20"/>
        <v>0</v>
      </c>
      <c r="BJ24" s="52">
        <f t="shared" si="20"/>
        <v>0</v>
      </c>
      <c r="BK24" s="52">
        <f t="shared" si="20"/>
        <v>0</v>
      </c>
      <c r="BL24" s="52">
        <f t="shared" si="20"/>
        <v>0</v>
      </c>
      <c r="BM24" s="52">
        <f t="shared" si="20"/>
        <v>0</v>
      </c>
      <c r="BN24" s="52"/>
      <c r="BO24" s="52">
        <f t="shared" ref="BO24:BT24" si="21">BO156+BO208</f>
        <v>0</v>
      </c>
      <c r="BP24" s="52">
        <f t="shared" si="21"/>
        <v>0</v>
      </c>
      <c r="BQ24" s="52">
        <f t="shared" si="21"/>
        <v>0</v>
      </c>
      <c r="BR24" s="52">
        <f t="shared" si="21"/>
        <v>0</v>
      </c>
      <c r="BS24" s="52">
        <f t="shared" si="21"/>
        <v>0</v>
      </c>
      <c r="BT24" s="52">
        <f t="shared" si="21"/>
        <v>0</v>
      </c>
      <c r="BU24" s="52"/>
      <c r="BV24" s="54"/>
      <c r="BW24" s="131"/>
      <c r="BX24" s="55"/>
    </row>
    <row r="25" spans="1:77" s="56" customFormat="1" ht="31.5">
      <c r="A25" s="67" t="s">
        <v>647</v>
      </c>
      <c r="B25" s="68" t="s">
        <v>640</v>
      </c>
      <c r="C25" s="67" t="s">
        <v>821</v>
      </c>
      <c r="D25" s="67">
        <v>0</v>
      </c>
      <c r="E25" s="67">
        <v>0</v>
      </c>
      <c r="F25" s="52">
        <f t="shared" si="0"/>
        <v>0</v>
      </c>
      <c r="G25" s="52">
        <f t="shared" si="0"/>
        <v>0</v>
      </c>
      <c r="H25" s="52">
        <f t="shared" si="0"/>
        <v>0</v>
      </c>
      <c r="I25" s="67">
        <v>0</v>
      </c>
      <c r="J25" s="67" t="s">
        <v>822</v>
      </c>
      <c r="K25" s="52">
        <f>K160+K213</f>
        <v>0</v>
      </c>
      <c r="L25" s="52">
        <f>L160+L213</f>
        <v>0</v>
      </c>
      <c r="M25" s="52"/>
      <c r="N25" s="52"/>
      <c r="O25" s="52"/>
      <c r="P25" s="52">
        <f>P160+P213</f>
        <v>0</v>
      </c>
      <c r="Q25" s="52"/>
      <c r="R25" s="52">
        <f>R160+R213</f>
        <v>0</v>
      </c>
      <c r="S25" s="52">
        <f>S160+S213</f>
        <v>0</v>
      </c>
      <c r="T25" s="52"/>
      <c r="U25" s="52"/>
      <c r="V25" s="52"/>
      <c r="W25" s="52">
        <f>W160+W213</f>
        <v>0</v>
      </c>
      <c r="X25" s="52"/>
      <c r="Y25" s="52">
        <f>Y160+Y213</f>
        <v>0</v>
      </c>
      <c r="Z25" s="52">
        <f>Z160+Z213</f>
        <v>0</v>
      </c>
      <c r="AA25" s="52"/>
      <c r="AB25" s="52"/>
      <c r="AC25" s="52"/>
      <c r="AD25" s="52">
        <f>AD160+AD213</f>
        <v>0</v>
      </c>
      <c r="AE25" s="52"/>
      <c r="AF25" s="52">
        <f>AF160+AF213</f>
        <v>0</v>
      </c>
      <c r="AG25" s="52">
        <f>AG160+AG213</f>
        <v>0</v>
      </c>
      <c r="AH25" s="52"/>
      <c r="AI25" s="52"/>
      <c r="AJ25" s="52"/>
      <c r="AK25" s="52">
        <f>AK160+AK213</f>
        <v>0</v>
      </c>
      <c r="AL25" s="52"/>
      <c r="AM25" s="52">
        <f t="shared" si="5"/>
        <v>0</v>
      </c>
      <c r="AN25" s="52">
        <f t="shared" si="5"/>
        <v>0</v>
      </c>
      <c r="AO25" s="52">
        <f t="shared" si="5"/>
        <v>0.504</v>
      </c>
      <c r="AP25" s="52">
        <f t="shared" si="5"/>
        <v>0</v>
      </c>
      <c r="AQ25" s="52">
        <f t="shared" si="5"/>
        <v>4.32</v>
      </c>
      <c r="AR25" s="52">
        <f t="shared" si="5"/>
        <v>0</v>
      </c>
      <c r="AS25" s="53"/>
      <c r="AT25" s="52">
        <f t="shared" ref="AT25:AY25" si="22">AT160+AT213</f>
        <v>0</v>
      </c>
      <c r="AU25" s="52">
        <f t="shared" si="22"/>
        <v>0</v>
      </c>
      <c r="AV25" s="52">
        <f t="shared" si="22"/>
        <v>0.504</v>
      </c>
      <c r="AW25" s="52">
        <f t="shared" si="22"/>
        <v>0</v>
      </c>
      <c r="AX25" s="52">
        <f t="shared" si="22"/>
        <v>0</v>
      </c>
      <c r="AY25" s="52">
        <f t="shared" si="22"/>
        <v>0</v>
      </c>
      <c r="AZ25" s="52"/>
      <c r="BA25" s="52">
        <f t="shared" ref="BA25:BF25" si="23">BA160+BA213</f>
        <v>0</v>
      </c>
      <c r="BB25" s="52">
        <f t="shared" si="23"/>
        <v>0</v>
      </c>
      <c r="BC25" s="52">
        <f t="shared" si="23"/>
        <v>0</v>
      </c>
      <c r="BD25" s="52">
        <f t="shared" si="23"/>
        <v>0</v>
      </c>
      <c r="BE25" s="52">
        <f t="shared" si="23"/>
        <v>4.32</v>
      </c>
      <c r="BF25" s="52">
        <f t="shared" si="23"/>
        <v>0</v>
      </c>
      <c r="BG25" s="52"/>
      <c r="BH25" s="52">
        <f t="shared" ref="BH25:BM25" si="24">BH160+BH213</f>
        <v>0</v>
      </c>
      <c r="BI25" s="52">
        <f t="shared" si="24"/>
        <v>0</v>
      </c>
      <c r="BJ25" s="52">
        <f t="shared" si="24"/>
        <v>0</v>
      </c>
      <c r="BK25" s="52">
        <f t="shared" si="24"/>
        <v>0</v>
      </c>
      <c r="BL25" s="52">
        <f t="shared" si="24"/>
        <v>0</v>
      </c>
      <c r="BM25" s="52">
        <f t="shared" si="24"/>
        <v>0</v>
      </c>
      <c r="BN25" s="52"/>
      <c r="BO25" s="52">
        <f t="shared" ref="BO25:BT25" si="25">BO160+BO213</f>
        <v>0</v>
      </c>
      <c r="BP25" s="52">
        <f t="shared" si="25"/>
        <v>0</v>
      </c>
      <c r="BQ25" s="52">
        <f t="shared" si="25"/>
        <v>0</v>
      </c>
      <c r="BR25" s="52">
        <f t="shared" si="25"/>
        <v>0</v>
      </c>
      <c r="BS25" s="52">
        <f t="shared" si="25"/>
        <v>0</v>
      </c>
      <c r="BT25" s="52">
        <f t="shared" si="25"/>
        <v>0</v>
      </c>
      <c r="BU25" s="52"/>
      <c r="BV25" s="54"/>
      <c r="BW25" s="131"/>
      <c r="BX25" s="55"/>
    </row>
    <row r="26" spans="1:77" s="56" customFormat="1" ht="31.5">
      <c r="A26" s="67" t="s">
        <v>648</v>
      </c>
      <c r="B26" s="68" t="s">
        <v>641</v>
      </c>
      <c r="C26" s="67" t="s">
        <v>821</v>
      </c>
      <c r="D26" s="67">
        <v>0</v>
      </c>
      <c r="E26" s="67">
        <v>0</v>
      </c>
      <c r="F26" s="52">
        <f t="shared" si="0"/>
        <v>0</v>
      </c>
      <c r="G26" s="52">
        <f t="shared" si="0"/>
        <v>0</v>
      </c>
      <c r="H26" s="52">
        <f t="shared" si="0"/>
        <v>0</v>
      </c>
      <c r="I26" s="67">
        <v>0</v>
      </c>
      <c r="J26" s="67" t="s">
        <v>822</v>
      </c>
      <c r="K26" s="52">
        <f>K162+K216</f>
        <v>0</v>
      </c>
      <c r="L26" s="52">
        <f>L162+L216</f>
        <v>0</v>
      </c>
      <c r="M26" s="52"/>
      <c r="N26" s="52"/>
      <c r="O26" s="52"/>
      <c r="P26" s="52">
        <f>P162+P216</f>
        <v>0</v>
      </c>
      <c r="Q26" s="52"/>
      <c r="R26" s="52">
        <f>R162+R216</f>
        <v>0</v>
      </c>
      <c r="S26" s="52">
        <f>S162+S216</f>
        <v>0</v>
      </c>
      <c r="T26" s="52"/>
      <c r="U26" s="52"/>
      <c r="V26" s="52"/>
      <c r="W26" s="52">
        <f>W162+W216</f>
        <v>0</v>
      </c>
      <c r="X26" s="52"/>
      <c r="Y26" s="52">
        <f>Y162+Y216</f>
        <v>0</v>
      </c>
      <c r="Z26" s="52">
        <f>Z162+Z216</f>
        <v>0</v>
      </c>
      <c r="AA26" s="52"/>
      <c r="AB26" s="52"/>
      <c r="AC26" s="52"/>
      <c r="AD26" s="52">
        <f>AD162+AD216</f>
        <v>0</v>
      </c>
      <c r="AE26" s="52"/>
      <c r="AF26" s="52">
        <f>AF162+AF216</f>
        <v>0</v>
      </c>
      <c r="AG26" s="52">
        <f>AG162+AG216</f>
        <v>0</v>
      </c>
      <c r="AH26" s="52"/>
      <c r="AI26" s="52"/>
      <c r="AJ26" s="52"/>
      <c r="AK26" s="52">
        <f>AK162+AK216</f>
        <v>0</v>
      </c>
      <c r="AL26" s="52"/>
      <c r="AM26" s="52">
        <f t="shared" si="5"/>
        <v>0</v>
      </c>
      <c r="AN26" s="52">
        <f t="shared" si="5"/>
        <v>0</v>
      </c>
      <c r="AO26" s="52">
        <f t="shared" si="5"/>
        <v>0</v>
      </c>
      <c r="AP26" s="52">
        <f t="shared" si="5"/>
        <v>0</v>
      </c>
      <c r="AQ26" s="52">
        <f t="shared" si="5"/>
        <v>0</v>
      </c>
      <c r="AR26" s="52">
        <f t="shared" si="5"/>
        <v>0</v>
      </c>
      <c r="AS26" s="53"/>
      <c r="AT26" s="52">
        <f t="shared" ref="AT26:AY27" si="26">AT162+AT216</f>
        <v>0</v>
      </c>
      <c r="AU26" s="52">
        <f t="shared" si="26"/>
        <v>0</v>
      </c>
      <c r="AV26" s="52">
        <f t="shared" si="26"/>
        <v>0</v>
      </c>
      <c r="AW26" s="52">
        <f t="shared" si="26"/>
        <v>0</v>
      </c>
      <c r="AX26" s="52">
        <f t="shared" si="26"/>
        <v>0</v>
      </c>
      <c r="AY26" s="52">
        <f t="shared" si="26"/>
        <v>0</v>
      </c>
      <c r="AZ26" s="52"/>
      <c r="BA26" s="52">
        <f t="shared" ref="BA26:BF27" si="27">BA162+BA216</f>
        <v>0</v>
      </c>
      <c r="BB26" s="52">
        <f t="shared" si="27"/>
        <v>0</v>
      </c>
      <c r="BC26" s="52">
        <f t="shared" si="27"/>
        <v>0</v>
      </c>
      <c r="BD26" s="52">
        <f t="shared" si="27"/>
        <v>0</v>
      </c>
      <c r="BE26" s="52">
        <f t="shared" si="27"/>
        <v>0</v>
      </c>
      <c r="BF26" s="52">
        <f t="shared" si="27"/>
        <v>0</v>
      </c>
      <c r="BG26" s="52"/>
      <c r="BH26" s="52">
        <f t="shared" ref="BH26:BM27" si="28">BH162+BH216</f>
        <v>0</v>
      </c>
      <c r="BI26" s="52">
        <f t="shared" si="28"/>
        <v>0</v>
      </c>
      <c r="BJ26" s="52">
        <f t="shared" si="28"/>
        <v>0</v>
      </c>
      <c r="BK26" s="52">
        <f t="shared" si="28"/>
        <v>0</v>
      </c>
      <c r="BL26" s="52">
        <f t="shared" si="28"/>
        <v>0</v>
      </c>
      <c r="BM26" s="52">
        <f t="shared" si="28"/>
        <v>0</v>
      </c>
      <c r="BN26" s="52"/>
      <c r="BO26" s="52">
        <f t="shared" ref="BO26:BT27" si="29">BO162+BO216</f>
        <v>0</v>
      </c>
      <c r="BP26" s="52">
        <f t="shared" si="29"/>
        <v>0</v>
      </c>
      <c r="BQ26" s="52">
        <f t="shared" si="29"/>
        <v>0</v>
      </c>
      <c r="BR26" s="52">
        <f t="shared" si="29"/>
        <v>0</v>
      </c>
      <c r="BS26" s="52">
        <f t="shared" si="29"/>
        <v>0</v>
      </c>
      <c r="BT26" s="52">
        <f t="shared" si="29"/>
        <v>0</v>
      </c>
      <c r="BU26" s="52"/>
      <c r="BV26" s="54"/>
      <c r="BW26" s="131"/>
      <c r="BX26" s="55"/>
    </row>
    <row r="27" spans="1:77" s="56" customFormat="1">
      <c r="A27" s="67" t="s">
        <v>649</v>
      </c>
      <c r="B27" s="68" t="s">
        <v>642</v>
      </c>
      <c r="C27" s="67" t="s">
        <v>821</v>
      </c>
      <c r="D27" s="67">
        <v>6.25</v>
      </c>
      <c r="E27" s="67">
        <v>0</v>
      </c>
      <c r="F27" s="52">
        <f t="shared" si="0"/>
        <v>0</v>
      </c>
      <c r="G27" s="52">
        <f t="shared" si="0"/>
        <v>0</v>
      </c>
      <c r="H27" s="52">
        <f t="shared" si="0"/>
        <v>0</v>
      </c>
      <c r="I27" s="67">
        <v>0</v>
      </c>
      <c r="J27" s="67" t="s">
        <v>822</v>
      </c>
      <c r="K27" s="52">
        <f>K163+K217</f>
        <v>0</v>
      </c>
      <c r="L27" s="52">
        <f>L163+L217</f>
        <v>0</v>
      </c>
      <c r="M27" s="52"/>
      <c r="N27" s="52"/>
      <c r="O27" s="52"/>
      <c r="P27" s="52">
        <f>P163+P217</f>
        <v>0</v>
      </c>
      <c r="Q27" s="52"/>
      <c r="R27" s="52">
        <f>R163+R217</f>
        <v>0</v>
      </c>
      <c r="S27" s="52">
        <f>S163+S217</f>
        <v>0</v>
      </c>
      <c r="T27" s="52"/>
      <c r="U27" s="52"/>
      <c r="V27" s="52"/>
      <c r="W27" s="52">
        <f>W163+W217</f>
        <v>0</v>
      </c>
      <c r="X27" s="52"/>
      <c r="Y27" s="52">
        <f>Y163+Y217</f>
        <v>0</v>
      </c>
      <c r="Z27" s="52">
        <f>Z163+Z217</f>
        <v>0</v>
      </c>
      <c r="AA27" s="52"/>
      <c r="AB27" s="52"/>
      <c r="AC27" s="52"/>
      <c r="AD27" s="52">
        <f>AD163+AD217</f>
        <v>0</v>
      </c>
      <c r="AE27" s="52"/>
      <c r="AF27" s="52">
        <f>AF163+AF217</f>
        <v>6.25</v>
      </c>
      <c r="AG27" s="52">
        <f>AG163+AG217</f>
        <v>0</v>
      </c>
      <c r="AH27" s="52"/>
      <c r="AI27" s="52"/>
      <c r="AJ27" s="52"/>
      <c r="AK27" s="52">
        <f>AK163+AK217</f>
        <v>0</v>
      </c>
      <c r="AL27" s="52"/>
      <c r="AM27" s="52">
        <f t="shared" si="5"/>
        <v>0</v>
      </c>
      <c r="AN27" s="52">
        <f t="shared" si="5"/>
        <v>0</v>
      </c>
      <c r="AO27" s="52">
        <f t="shared" si="5"/>
        <v>0</v>
      </c>
      <c r="AP27" s="52">
        <f t="shared" si="5"/>
        <v>0</v>
      </c>
      <c r="AQ27" s="52">
        <f t="shared" si="5"/>
        <v>0</v>
      </c>
      <c r="AR27" s="52">
        <f t="shared" si="5"/>
        <v>0</v>
      </c>
      <c r="AS27" s="53"/>
      <c r="AT27" s="52">
        <f t="shared" si="26"/>
        <v>0</v>
      </c>
      <c r="AU27" s="52">
        <f t="shared" si="26"/>
        <v>0</v>
      </c>
      <c r="AV27" s="52">
        <f t="shared" si="26"/>
        <v>0</v>
      </c>
      <c r="AW27" s="52">
        <f t="shared" si="26"/>
        <v>0</v>
      </c>
      <c r="AX27" s="52">
        <f t="shared" si="26"/>
        <v>0</v>
      </c>
      <c r="AY27" s="52">
        <f t="shared" si="26"/>
        <v>0</v>
      </c>
      <c r="AZ27" s="52"/>
      <c r="BA27" s="52">
        <f t="shared" si="27"/>
        <v>0</v>
      </c>
      <c r="BB27" s="52">
        <f t="shared" si="27"/>
        <v>0</v>
      </c>
      <c r="BC27" s="52">
        <f t="shared" si="27"/>
        <v>0</v>
      </c>
      <c r="BD27" s="52">
        <f t="shared" si="27"/>
        <v>0</v>
      </c>
      <c r="BE27" s="52">
        <f t="shared" si="27"/>
        <v>0</v>
      </c>
      <c r="BF27" s="52">
        <f t="shared" si="27"/>
        <v>0</v>
      </c>
      <c r="BG27" s="52"/>
      <c r="BH27" s="52">
        <f t="shared" si="28"/>
        <v>0</v>
      </c>
      <c r="BI27" s="52">
        <f t="shared" si="28"/>
        <v>0</v>
      </c>
      <c r="BJ27" s="52">
        <f t="shared" si="28"/>
        <v>0</v>
      </c>
      <c r="BK27" s="52">
        <f t="shared" si="28"/>
        <v>0</v>
      </c>
      <c r="BL27" s="52">
        <f t="shared" si="28"/>
        <v>0</v>
      </c>
      <c r="BM27" s="52">
        <f t="shared" si="28"/>
        <v>0</v>
      </c>
      <c r="BN27" s="52"/>
      <c r="BO27" s="52">
        <f t="shared" si="29"/>
        <v>0</v>
      </c>
      <c r="BP27" s="52">
        <f t="shared" si="29"/>
        <v>0</v>
      </c>
      <c r="BQ27" s="52">
        <f t="shared" si="29"/>
        <v>0</v>
      </c>
      <c r="BR27" s="52">
        <f t="shared" si="29"/>
        <v>0</v>
      </c>
      <c r="BS27" s="52">
        <f t="shared" si="29"/>
        <v>0</v>
      </c>
      <c r="BT27" s="52">
        <f t="shared" si="29"/>
        <v>0</v>
      </c>
      <c r="BU27" s="52"/>
      <c r="BV27" s="54"/>
      <c r="BW27" s="131"/>
      <c r="BX27" s="55"/>
    </row>
    <row r="28" spans="1:77" s="56" customFormat="1">
      <c r="A28" s="67" t="s">
        <v>121</v>
      </c>
      <c r="B28" s="68" t="s">
        <v>603</v>
      </c>
      <c r="C28" s="69" t="s">
        <v>821</v>
      </c>
      <c r="D28" s="69">
        <v>159.72999999999999</v>
      </c>
      <c r="E28" s="69">
        <v>3.36</v>
      </c>
      <c r="F28" s="52">
        <f t="shared" si="0"/>
        <v>0</v>
      </c>
      <c r="G28" s="52">
        <f t="shared" si="0"/>
        <v>0</v>
      </c>
      <c r="H28" s="52">
        <f t="shared" si="0"/>
        <v>0</v>
      </c>
      <c r="I28" s="69">
        <v>0</v>
      </c>
      <c r="J28" s="69" t="s">
        <v>822</v>
      </c>
      <c r="K28" s="52">
        <f>K29+K76+K156+K160+K162+K163</f>
        <v>16.827000000000002</v>
      </c>
      <c r="L28" s="52">
        <f>L29+L76+L156+L160+L162+L163</f>
        <v>0</v>
      </c>
      <c r="M28" s="52"/>
      <c r="N28" s="52"/>
      <c r="O28" s="52"/>
      <c r="P28" s="52">
        <f>P29+P76+P156+P160+P162+P163</f>
        <v>0</v>
      </c>
      <c r="Q28" s="52"/>
      <c r="R28" s="52">
        <f>R29+R76+R156+R160+R162+R163</f>
        <v>55.972340256437846</v>
      </c>
      <c r="S28" s="52">
        <f>S29+S76+S156+S160+S162+S163</f>
        <v>3.36</v>
      </c>
      <c r="T28" s="52"/>
      <c r="U28" s="52"/>
      <c r="V28" s="52"/>
      <c r="W28" s="52">
        <f>W29+W76+W156+W160+W162+W163</f>
        <v>0</v>
      </c>
      <c r="X28" s="52"/>
      <c r="Y28" s="52">
        <f>Y29+Y76+Y156+Y160+Y162+Y163</f>
        <v>21.7680581694929</v>
      </c>
      <c r="Z28" s="52">
        <f>Z29+Z76+Z156+Z160+Z162+Z163</f>
        <v>0</v>
      </c>
      <c r="AA28" s="52"/>
      <c r="AB28" s="52"/>
      <c r="AC28" s="52"/>
      <c r="AD28" s="52">
        <f>AD29+AD76+AD156+AD160+AD162+AD163</f>
        <v>0</v>
      </c>
      <c r="AE28" s="52"/>
      <c r="AF28" s="52">
        <f>AF29+AF76+AF156+AF160+AF162+AF163</f>
        <v>65.162601574069271</v>
      </c>
      <c r="AG28" s="52">
        <f>AG29+AG76+AG156+AG160+AG162+AG163</f>
        <v>0</v>
      </c>
      <c r="AH28" s="52"/>
      <c r="AI28" s="52"/>
      <c r="AJ28" s="52"/>
      <c r="AK28" s="52">
        <f>AK29+AK76+AK156+AK160+AK162+AK163</f>
        <v>0</v>
      </c>
      <c r="AL28" s="52"/>
      <c r="AM28" s="52">
        <f t="shared" si="5"/>
        <v>202.95699999999999</v>
      </c>
      <c r="AN28" s="52">
        <f t="shared" si="5"/>
        <v>0</v>
      </c>
      <c r="AO28" s="52">
        <f t="shared" si="5"/>
        <v>1013.332</v>
      </c>
      <c r="AP28" s="52">
        <f t="shared" si="5"/>
        <v>2.2799999999999998</v>
      </c>
      <c r="AQ28" s="52">
        <f t="shared" si="5"/>
        <v>17.466000000000001</v>
      </c>
      <c r="AR28" s="52">
        <f t="shared" si="5"/>
        <v>0</v>
      </c>
      <c r="AS28" s="53"/>
      <c r="AT28" s="52">
        <f t="shared" ref="AT28:AY28" si="30">AT29+AT76+AT156+AT160+AT162+AT163</f>
        <v>16.877000000000002</v>
      </c>
      <c r="AU28" s="52">
        <f t="shared" si="30"/>
        <v>0</v>
      </c>
      <c r="AV28" s="52">
        <f t="shared" si="30"/>
        <v>127.61200000000001</v>
      </c>
      <c r="AW28" s="52">
        <f t="shared" si="30"/>
        <v>0</v>
      </c>
      <c r="AX28" s="52">
        <f t="shared" si="30"/>
        <v>0.32400000000000001</v>
      </c>
      <c r="AY28" s="52">
        <f t="shared" si="30"/>
        <v>0</v>
      </c>
      <c r="AZ28" s="52"/>
      <c r="BA28" s="52">
        <f t="shared" ref="BA28:BF28" si="31">BA29+BA76+BA156+BA160+BA162+BA163</f>
        <v>55.945000000000007</v>
      </c>
      <c r="BB28" s="52">
        <f t="shared" si="31"/>
        <v>0</v>
      </c>
      <c r="BC28" s="52">
        <f t="shared" si="31"/>
        <v>154.21799999999999</v>
      </c>
      <c r="BD28" s="52">
        <f t="shared" si="31"/>
        <v>0</v>
      </c>
      <c r="BE28" s="52">
        <f t="shared" si="31"/>
        <v>4.8490000000000002</v>
      </c>
      <c r="BF28" s="52">
        <f t="shared" si="31"/>
        <v>0</v>
      </c>
      <c r="BG28" s="52"/>
      <c r="BH28" s="52">
        <f t="shared" ref="BH28:BM28" si="32">BH29+BH76+BH156+BH160+BH162+BH163</f>
        <v>43.792000000000002</v>
      </c>
      <c r="BI28" s="52">
        <f t="shared" si="32"/>
        <v>0</v>
      </c>
      <c r="BJ28" s="52">
        <f t="shared" si="32"/>
        <v>231.45900000000003</v>
      </c>
      <c r="BK28" s="52">
        <f t="shared" si="32"/>
        <v>2.2799999999999998</v>
      </c>
      <c r="BL28" s="52">
        <f t="shared" si="32"/>
        <v>1.6859999999999999</v>
      </c>
      <c r="BM28" s="52">
        <f t="shared" si="32"/>
        <v>0</v>
      </c>
      <c r="BN28" s="52"/>
      <c r="BO28" s="52">
        <f t="shared" ref="BO28:BT28" si="33">BO29+BO76+BO156+BO160+BO162+BO163</f>
        <v>86.343000000000004</v>
      </c>
      <c r="BP28" s="52">
        <f t="shared" si="33"/>
        <v>0</v>
      </c>
      <c r="BQ28" s="52">
        <f t="shared" si="33"/>
        <v>500.04300000000001</v>
      </c>
      <c r="BR28" s="52">
        <f t="shared" si="33"/>
        <v>0</v>
      </c>
      <c r="BS28" s="52">
        <f t="shared" si="33"/>
        <v>10.606999999999999</v>
      </c>
      <c r="BT28" s="52">
        <f t="shared" si="33"/>
        <v>0</v>
      </c>
      <c r="BU28" s="52"/>
      <c r="BV28" s="54"/>
      <c r="BW28" s="131"/>
      <c r="BX28" s="55"/>
    </row>
    <row r="29" spans="1:77" s="56" customFormat="1">
      <c r="A29" s="67" t="s">
        <v>650</v>
      </c>
      <c r="B29" s="68" t="s">
        <v>651</v>
      </c>
      <c r="C29" s="69" t="s">
        <v>821</v>
      </c>
      <c r="D29" s="69">
        <v>104.82999999999998</v>
      </c>
      <c r="E29" s="69">
        <v>0</v>
      </c>
      <c r="F29" s="52">
        <f t="shared" si="0"/>
        <v>0</v>
      </c>
      <c r="G29" s="52">
        <f t="shared" si="0"/>
        <v>0</v>
      </c>
      <c r="H29" s="52">
        <f t="shared" si="0"/>
        <v>0</v>
      </c>
      <c r="I29" s="69">
        <v>0</v>
      </c>
      <c r="J29" s="69" t="s">
        <v>822</v>
      </c>
      <c r="K29" s="52">
        <f>K30+K56+K59+K73</f>
        <v>16.827000000000002</v>
      </c>
      <c r="L29" s="52">
        <f>L30+L56+L59+L73</f>
        <v>0</v>
      </c>
      <c r="M29" s="52"/>
      <c r="N29" s="52"/>
      <c r="O29" s="52"/>
      <c r="P29" s="52">
        <f>P30+P56+P59+P73</f>
        <v>0</v>
      </c>
      <c r="Q29" s="52"/>
      <c r="R29" s="52">
        <f>R30+R56+R59+R73</f>
        <v>32.322340256437847</v>
      </c>
      <c r="S29" s="52">
        <f>S30+S56+S59+S73</f>
        <v>0</v>
      </c>
      <c r="T29" s="52"/>
      <c r="U29" s="52"/>
      <c r="V29" s="52"/>
      <c r="W29" s="52">
        <f>W30+W56+W59+W73</f>
        <v>0</v>
      </c>
      <c r="X29" s="52"/>
      <c r="Y29" s="52">
        <f>Y30+Y56+Y59+Y73</f>
        <v>21.7680581694929</v>
      </c>
      <c r="Z29" s="52">
        <f>Z30+Z56+Z59+Z73</f>
        <v>0</v>
      </c>
      <c r="AA29" s="52"/>
      <c r="AB29" s="52"/>
      <c r="AC29" s="52"/>
      <c r="AD29" s="52">
        <f>AD30+AD56+AD59+AD73</f>
        <v>0</v>
      </c>
      <c r="AE29" s="52"/>
      <c r="AF29" s="52">
        <f>AF30+AF56+AF59+AF73</f>
        <v>33.912601574069264</v>
      </c>
      <c r="AG29" s="52">
        <f>AG30+AG56+AG59+AG73</f>
        <v>0</v>
      </c>
      <c r="AH29" s="52"/>
      <c r="AI29" s="52"/>
      <c r="AJ29" s="52"/>
      <c r="AK29" s="52">
        <f>AK30+AK56+AK59+AK73</f>
        <v>0</v>
      </c>
      <c r="AL29" s="52"/>
      <c r="AM29" s="52">
        <f t="shared" si="5"/>
        <v>181.267</v>
      </c>
      <c r="AN29" s="52">
        <f t="shared" si="5"/>
        <v>0</v>
      </c>
      <c r="AO29" s="52">
        <f t="shared" si="5"/>
        <v>990.93500000000006</v>
      </c>
      <c r="AP29" s="52">
        <f t="shared" si="5"/>
        <v>2.2799999999999998</v>
      </c>
      <c r="AQ29" s="52">
        <f t="shared" si="5"/>
        <v>17.216999999999999</v>
      </c>
      <c r="AR29" s="52">
        <f t="shared" si="5"/>
        <v>0</v>
      </c>
      <c r="AS29" s="53"/>
      <c r="AT29" s="52">
        <f t="shared" ref="AT29:AY29" si="34">AT30+AT56+AT59+AT73</f>
        <v>16.877000000000002</v>
      </c>
      <c r="AU29" s="52">
        <f t="shared" si="34"/>
        <v>0</v>
      </c>
      <c r="AV29" s="52">
        <f t="shared" si="34"/>
        <v>127.61200000000001</v>
      </c>
      <c r="AW29" s="52">
        <f t="shared" si="34"/>
        <v>0</v>
      </c>
      <c r="AX29" s="52">
        <f t="shared" si="34"/>
        <v>0.32400000000000001</v>
      </c>
      <c r="AY29" s="52">
        <f t="shared" si="34"/>
        <v>0</v>
      </c>
      <c r="AZ29" s="52"/>
      <c r="BA29" s="52">
        <f t="shared" ref="BA29:BF29" si="35">BA30+BA56+BA59+BA73</f>
        <v>34.355000000000004</v>
      </c>
      <c r="BB29" s="52">
        <f t="shared" si="35"/>
        <v>0</v>
      </c>
      <c r="BC29" s="52">
        <f t="shared" si="35"/>
        <v>147.02199999999999</v>
      </c>
      <c r="BD29" s="52">
        <f t="shared" si="35"/>
        <v>0</v>
      </c>
      <c r="BE29" s="52">
        <f t="shared" si="35"/>
        <v>4.8490000000000002</v>
      </c>
      <c r="BF29" s="52">
        <f t="shared" si="35"/>
        <v>0</v>
      </c>
      <c r="BG29" s="52"/>
      <c r="BH29" s="52">
        <f t="shared" ref="BH29:BM29" si="36">BH30+BH56+BH59+BH73</f>
        <v>43.792000000000002</v>
      </c>
      <c r="BI29" s="52">
        <f t="shared" si="36"/>
        <v>0</v>
      </c>
      <c r="BJ29" s="52">
        <f t="shared" si="36"/>
        <v>231.14200000000002</v>
      </c>
      <c r="BK29" s="52">
        <f t="shared" si="36"/>
        <v>2.2799999999999998</v>
      </c>
      <c r="BL29" s="52">
        <f t="shared" si="36"/>
        <v>1.6859999999999999</v>
      </c>
      <c r="BM29" s="52">
        <f t="shared" si="36"/>
        <v>0</v>
      </c>
      <c r="BN29" s="52"/>
      <c r="BO29" s="52">
        <f t="shared" ref="BO29:BT29" si="37">BO30+BO56+BO59+BO73</f>
        <v>86.243000000000009</v>
      </c>
      <c r="BP29" s="52">
        <f t="shared" si="37"/>
        <v>0</v>
      </c>
      <c r="BQ29" s="52">
        <f t="shared" si="37"/>
        <v>485.15899999999999</v>
      </c>
      <c r="BR29" s="52">
        <f t="shared" si="37"/>
        <v>0</v>
      </c>
      <c r="BS29" s="52">
        <f t="shared" si="37"/>
        <v>10.357999999999999</v>
      </c>
      <c r="BT29" s="52">
        <f t="shared" si="37"/>
        <v>0</v>
      </c>
      <c r="BU29" s="52"/>
      <c r="BV29" s="54"/>
      <c r="BW29" s="131"/>
      <c r="BX29" s="55"/>
    </row>
    <row r="30" spans="1:77" s="56" customFormat="1" ht="31.5">
      <c r="A30" s="70" t="s">
        <v>652</v>
      </c>
      <c r="B30" s="71" t="s">
        <v>653</v>
      </c>
      <c r="C30" s="72" t="s">
        <v>821</v>
      </c>
      <c r="D30" s="72">
        <v>104.82999999999998</v>
      </c>
      <c r="E30" s="72">
        <v>0</v>
      </c>
      <c r="F30" s="52">
        <f t="shared" si="0"/>
        <v>0</v>
      </c>
      <c r="G30" s="52">
        <f t="shared" si="0"/>
        <v>0</v>
      </c>
      <c r="H30" s="52">
        <f t="shared" si="0"/>
        <v>0</v>
      </c>
      <c r="I30" s="72">
        <v>0</v>
      </c>
      <c r="J30" s="72" t="s">
        <v>822</v>
      </c>
      <c r="K30" s="52">
        <f>K31+K32+K33+K34+K35</f>
        <v>16.827000000000002</v>
      </c>
      <c r="L30" s="52">
        <f t="shared" ref="L30:P30" si="38">L31+L32+L33+L34+L35</f>
        <v>0</v>
      </c>
      <c r="M30" s="52"/>
      <c r="N30" s="52"/>
      <c r="O30" s="52"/>
      <c r="P30" s="52">
        <f t="shared" si="38"/>
        <v>0</v>
      </c>
      <c r="Q30" s="52"/>
      <c r="R30" s="52">
        <f t="shared" ref="R30:W30" si="39">R31+R32+R33+R34+R35</f>
        <v>32.322340256437847</v>
      </c>
      <c r="S30" s="52">
        <f t="shared" si="39"/>
        <v>0</v>
      </c>
      <c r="T30" s="52"/>
      <c r="U30" s="52"/>
      <c r="V30" s="52"/>
      <c r="W30" s="52">
        <f t="shared" si="39"/>
        <v>0</v>
      </c>
      <c r="X30" s="52"/>
      <c r="Y30" s="52">
        <f t="shared" ref="Y30:AD30" si="40">Y31+Y32+Y33+Y34+Y35</f>
        <v>21.7680581694929</v>
      </c>
      <c r="Z30" s="52">
        <f t="shared" si="40"/>
        <v>0</v>
      </c>
      <c r="AA30" s="52"/>
      <c r="AB30" s="52"/>
      <c r="AC30" s="52"/>
      <c r="AD30" s="52">
        <f t="shared" si="40"/>
        <v>0</v>
      </c>
      <c r="AE30" s="52"/>
      <c r="AF30" s="52">
        <f t="shared" ref="AF30:AK30" si="41">AF31+AF32+AF33+AF34+AF35</f>
        <v>33.912601574069264</v>
      </c>
      <c r="AG30" s="52">
        <f t="shared" si="41"/>
        <v>0</v>
      </c>
      <c r="AH30" s="52"/>
      <c r="AI30" s="52"/>
      <c r="AJ30" s="52"/>
      <c r="AK30" s="52">
        <f t="shared" si="41"/>
        <v>0</v>
      </c>
      <c r="AL30" s="52"/>
      <c r="AM30" s="52">
        <f t="shared" si="5"/>
        <v>181.267</v>
      </c>
      <c r="AN30" s="52">
        <f t="shared" si="5"/>
        <v>0</v>
      </c>
      <c r="AO30" s="52">
        <f t="shared" si="5"/>
        <v>990.90300000000002</v>
      </c>
      <c r="AP30" s="52">
        <f t="shared" si="5"/>
        <v>2.2799999999999998</v>
      </c>
      <c r="AQ30" s="52">
        <f t="shared" si="5"/>
        <v>16.154</v>
      </c>
      <c r="AR30" s="52">
        <f t="shared" si="5"/>
        <v>0</v>
      </c>
      <c r="AS30" s="53"/>
      <c r="AT30" s="52">
        <f t="shared" ref="AT30:AY30" si="42">AT31+AT32+AT33+AT34+AT35</f>
        <v>16.877000000000002</v>
      </c>
      <c r="AU30" s="52">
        <f t="shared" si="42"/>
        <v>0</v>
      </c>
      <c r="AV30" s="52">
        <f t="shared" si="42"/>
        <v>127.61200000000001</v>
      </c>
      <c r="AW30" s="52">
        <f t="shared" si="42"/>
        <v>0</v>
      </c>
      <c r="AX30" s="52">
        <f t="shared" si="42"/>
        <v>0.32400000000000001</v>
      </c>
      <c r="AY30" s="52">
        <f t="shared" si="42"/>
        <v>0</v>
      </c>
      <c r="AZ30" s="52"/>
      <c r="BA30" s="52">
        <f t="shared" ref="BA30:BF30" si="43">BA31+BA32+BA33+BA34+BA35</f>
        <v>34.355000000000004</v>
      </c>
      <c r="BB30" s="52">
        <f t="shared" si="43"/>
        <v>0</v>
      </c>
      <c r="BC30" s="52">
        <f t="shared" si="43"/>
        <v>147.02199999999999</v>
      </c>
      <c r="BD30" s="52">
        <f t="shared" si="43"/>
        <v>0</v>
      </c>
      <c r="BE30" s="52">
        <f t="shared" si="43"/>
        <v>4.3769999999999998</v>
      </c>
      <c r="BF30" s="52">
        <f t="shared" si="43"/>
        <v>0</v>
      </c>
      <c r="BG30" s="52"/>
      <c r="BH30" s="52">
        <f t="shared" ref="BH30:BM30" si="44">BH31+BH32+BH33+BH34+BH35</f>
        <v>43.792000000000002</v>
      </c>
      <c r="BI30" s="52">
        <f t="shared" si="44"/>
        <v>0</v>
      </c>
      <c r="BJ30" s="52">
        <f t="shared" si="44"/>
        <v>231.14200000000002</v>
      </c>
      <c r="BK30" s="52">
        <f t="shared" si="44"/>
        <v>2.2799999999999998</v>
      </c>
      <c r="BL30" s="52">
        <f t="shared" si="44"/>
        <v>1.6859999999999999</v>
      </c>
      <c r="BM30" s="52">
        <f t="shared" si="44"/>
        <v>0</v>
      </c>
      <c r="BN30" s="52"/>
      <c r="BO30" s="52">
        <f t="shared" ref="BO30:BT30" si="45">BO31+BO32+BO33+BO34+BO35</f>
        <v>86.243000000000009</v>
      </c>
      <c r="BP30" s="52">
        <f t="shared" si="45"/>
        <v>0</v>
      </c>
      <c r="BQ30" s="52">
        <f t="shared" si="45"/>
        <v>485.12700000000001</v>
      </c>
      <c r="BR30" s="52">
        <f t="shared" si="45"/>
        <v>0</v>
      </c>
      <c r="BS30" s="52">
        <f t="shared" si="45"/>
        <v>9.7669999999999995</v>
      </c>
      <c r="BT30" s="52">
        <f t="shared" si="45"/>
        <v>0</v>
      </c>
      <c r="BU30" s="52"/>
      <c r="BV30" s="65"/>
      <c r="BW30" s="131"/>
      <c r="BX30" s="55"/>
    </row>
    <row r="31" spans="1:77" s="56" customFormat="1" ht="47.25">
      <c r="A31" s="67" t="s">
        <v>654</v>
      </c>
      <c r="B31" s="68" t="s">
        <v>655</v>
      </c>
      <c r="C31" s="67" t="s">
        <v>821</v>
      </c>
      <c r="D31" s="52">
        <v>44.89019410126604</v>
      </c>
      <c r="E31" s="52">
        <v>0</v>
      </c>
      <c r="F31" s="52">
        <v>363.25817802977201</v>
      </c>
      <c r="G31" s="52">
        <v>0</v>
      </c>
      <c r="H31" s="52">
        <v>0</v>
      </c>
      <c r="I31" s="52">
        <v>0</v>
      </c>
      <c r="J31" s="52">
        <v>0</v>
      </c>
      <c r="K31" s="52">
        <v>7.1808525407413581</v>
      </c>
      <c r="L31" s="52"/>
      <c r="M31" s="52">
        <v>59.877734136192828</v>
      </c>
      <c r="N31" s="52">
        <v>0</v>
      </c>
      <c r="O31" s="52">
        <v>0</v>
      </c>
      <c r="P31" s="52"/>
      <c r="Q31" s="52"/>
      <c r="R31" s="52">
        <v>13.743588557947765</v>
      </c>
      <c r="S31" s="52"/>
      <c r="T31" s="52">
        <v>64.126929609555233</v>
      </c>
      <c r="U31" s="52">
        <v>0</v>
      </c>
      <c r="V31" s="52">
        <v>0</v>
      </c>
      <c r="W31" s="52"/>
      <c r="X31" s="52"/>
      <c r="Y31" s="52">
        <v>9.703227393902786</v>
      </c>
      <c r="Z31" s="52"/>
      <c r="AA31" s="52">
        <v>78.307976556008455</v>
      </c>
      <c r="AB31" s="52">
        <v>0</v>
      </c>
      <c r="AC31" s="52">
        <v>0</v>
      </c>
      <c r="AD31" s="52"/>
      <c r="AE31" s="52"/>
      <c r="AF31" s="52">
        <v>14.262525608674135</v>
      </c>
      <c r="AG31" s="52"/>
      <c r="AH31" s="52">
        <v>160.94553772801547</v>
      </c>
      <c r="AI31" s="52">
        <v>0</v>
      </c>
      <c r="AJ31" s="52">
        <v>0</v>
      </c>
      <c r="AK31" s="52"/>
      <c r="AL31" s="52"/>
      <c r="AM31" s="52">
        <f t="shared" si="5"/>
        <v>107.34899999999999</v>
      </c>
      <c r="AN31" s="52">
        <f t="shared" si="5"/>
        <v>0</v>
      </c>
      <c r="AO31" s="52">
        <f t="shared" si="5"/>
        <v>591.84400000000005</v>
      </c>
      <c r="AP31" s="52">
        <f t="shared" si="5"/>
        <v>0</v>
      </c>
      <c r="AQ31" s="52">
        <f t="shared" si="5"/>
        <v>0</v>
      </c>
      <c r="AR31" s="52">
        <f t="shared" si="5"/>
        <v>0</v>
      </c>
      <c r="AS31" s="53"/>
      <c r="AT31" s="52">
        <v>9.2460000000000004</v>
      </c>
      <c r="AU31" s="52"/>
      <c r="AV31" s="52">
        <v>64.378</v>
      </c>
      <c r="AW31" s="52"/>
      <c r="AX31" s="52"/>
      <c r="AY31" s="52"/>
      <c r="AZ31" s="52"/>
      <c r="BA31" s="52">
        <v>19.643000000000001</v>
      </c>
      <c r="BB31" s="52"/>
      <c r="BC31" s="52">
        <f>83.735+0.234</f>
        <v>83.968999999999994</v>
      </c>
      <c r="BD31" s="52"/>
      <c r="BE31" s="52"/>
      <c r="BF31" s="52"/>
      <c r="BG31" s="52"/>
      <c r="BH31" s="52">
        <v>28.437999999999999</v>
      </c>
      <c r="BI31" s="52"/>
      <c r="BJ31" s="52">
        <v>152.95500000000001</v>
      </c>
      <c r="BK31" s="52"/>
      <c r="BL31" s="52"/>
      <c r="BM31" s="52"/>
      <c r="BN31" s="52"/>
      <c r="BO31" s="52">
        <v>50.021999999999998</v>
      </c>
      <c r="BP31" s="52"/>
      <c r="BQ31" s="52">
        <v>290.54199999999997</v>
      </c>
      <c r="BR31" s="52"/>
      <c r="BS31" s="52"/>
      <c r="BT31" s="52"/>
      <c r="BU31" s="52"/>
      <c r="BV31" s="65"/>
      <c r="BW31" s="131"/>
      <c r="BX31" s="55"/>
    </row>
    <row r="32" spans="1:77" s="56" customFormat="1" ht="47.25">
      <c r="A32" s="67" t="s">
        <v>654</v>
      </c>
      <c r="B32" s="68" t="s">
        <v>656</v>
      </c>
      <c r="C32" s="67" t="s">
        <v>821</v>
      </c>
      <c r="D32" s="52">
        <v>51.799805898733965</v>
      </c>
      <c r="E32" s="52">
        <v>0</v>
      </c>
      <c r="F32" s="52">
        <v>419.6218219702281</v>
      </c>
      <c r="G32" s="52">
        <v>0</v>
      </c>
      <c r="H32" s="52">
        <v>0</v>
      </c>
      <c r="I32" s="52">
        <v>0</v>
      </c>
      <c r="J32" s="52">
        <v>0</v>
      </c>
      <c r="K32" s="52">
        <v>8.2861474592586433</v>
      </c>
      <c r="L32" s="52"/>
      <c r="M32" s="52">
        <v>69.094265863807195</v>
      </c>
      <c r="N32" s="52">
        <v>0</v>
      </c>
      <c r="O32" s="52">
        <v>0</v>
      </c>
      <c r="P32" s="52"/>
      <c r="Q32" s="52"/>
      <c r="R32" s="52">
        <v>15.859036342052196</v>
      </c>
      <c r="S32" s="52"/>
      <c r="T32" s="52">
        <v>74.447537995007053</v>
      </c>
      <c r="U32" s="52">
        <v>0</v>
      </c>
      <c r="V32" s="52">
        <v>0</v>
      </c>
      <c r="W32" s="52"/>
      <c r="X32" s="52"/>
      <c r="Y32" s="52">
        <v>11.196772606097218</v>
      </c>
      <c r="Z32" s="52"/>
      <c r="AA32" s="52">
        <v>90.361337640316549</v>
      </c>
      <c r="AB32" s="52">
        <v>0</v>
      </c>
      <c r="AC32" s="52">
        <v>0</v>
      </c>
      <c r="AD32" s="52"/>
      <c r="AE32" s="52"/>
      <c r="AF32" s="52">
        <v>16.457849491325909</v>
      </c>
      <c r="AG32" s="52"/>
      <c r="AH32" s="52">
        <v>185.71868047109729</v>
      </c>
      <c r="AI32" s="52">
        <v>0</v>
      </c>
      <c r="AJ32" s="52">
        <v>0</v>
      </c>
      <c r="AK32" s="52"/>
      <c r="AL32" s="52"/>
      <c r="AM32" s="52">
        <f t="shared" si="5"/>
        <v>60.072000000000003</v>
      </c>
      <c r="AN32" s="52">
        <f t="shared" si="5"/>
        <v>0</v>
      </c>
      <c r="AO32" s="52">
        <f t="shared" si="5"/>
        <v>359.70799999999997</v>
      </c>
      <c r="AP32" s="52">
        <f t="shared" si="5"/>
        <v>0</v>
      </c>
      <c r="AQ32" s="52">
        <f t="shared" si="5"/>
        <v>7.3490000000000002</v>
      </c>
      <c r="AR32" s="52">
        <f t="shared" si="5"/>
        <v>0</v>
      </c>
      <c r="AS32" s="53"/>
      <c r="AT32" s="52">
        <v>5.8209999999999997</v>
      </c>
      <c r="AU32" s="52"/>
      <c r="AV32" s="52">
        <f>61.486-0.052</f>
        <v>61.433999999999997</v>
      </c>
      <c r="AW32" s="52"/>
      <c r="AX32" s="52">
        <v>5.1999999999999998E-2</v>
      </c>
      <c r="AY32" s="52"/>
      <c r="AZ32" s="52"/>
      <c r="BA32" s="52">
        <v>11.367000000000001</v>
      </c>
      <c r="BB32" s="52"/>
      <c r="BC32" s="52">
        <f>62.368-2.975</f>
        <v>59.393000000000001</v>
      </c>
      <c r="BD32" s="52"/>
      <c r="BE32" s="52">
        <v>2.9750000000000001</v>
      </c>
      <c r="BF32" s="52"/>
      <c r="BG32" s="52"/>
      <c r="BH32" s="52">
        <v>14.361000000000001</v>
      </c>
      <c r="BI32" s="52"/>
      <c r="BJ32" s="52">
        <f>77.029-0.692</f>
        <v>76.337000000000003</v>
      </c>
      <c r="BK32" s="52"/>
      <c r="BL32" s="52">
        <v>0.69199999999999995</v>
      </c>
      <c r="BM32" s="52"/>
      <c r="BN32" s="52"/>
      <c r="BO32" s="52">
        <v>28.523</v>
      </c>
      <c r="BP32" s="52"/>
      <c r="BQ32" s="52">
        <v>162.54400000000001</v>
      </c>
      <c r="BR32" s="52"/>
      <c r="BS32" s="52">
        <v>3.63</v>
      </c>
      <c r="BT32" s="52"/>
      <c r="BU32" s="52"/>
      <c r="BV32" s="65"/>
      <c r="BW32" s="131"/>
      <c r="BX32" s="55"/>
    </row>
    <row r="33" spans="1:76" s="56" customFormat="1" ht="47.25">
      <c r="A33" s="67" t="s">
        <v>657</v>
      </c>
      <c r="B33" s="68" t="s">
        <v>658</v>
      </c>
      <c r="C33" s="67" t="s">
        <v>821</v>
      </c>
      <c r="D33" s="52">
        <v>0.19600000000000001</v>
      </c>
      <c r="E33" s="52">
        <v>0</v>
      </c>
      <c r="F33" s="52">
        <v>0.68600000000000017</v>
      </c>
      <c r="G33" s="52">
        <v>0</v>
      </c>
      <c r="H33" s="52">
        <v>0</v>
      </c>
      <c r="I33" s="52">
        <v>0</v>
      </c>
      <c r="J33" s="52">
        <v>0</v>
      </c>
      <c r="K33" s="52">
        <v>1.4000000000000002E-2</v>
      </c>
      <c r="L33" s="52"/>
      <c r="M33" s="52">
        <v>0</v>
      </c>
      <c r="N33" s="52">
        <v>0</v>
      </c>
      <c r="O33" s="52">
        <v>0</v>
      </c>
      <c r="P33" s="52"/>
      <c r="Q33" s="52"/>
      <c r="R33" s="52">
        <v>3.63601499013044E-2</v>
      </c>
      <c r="S33" s="52"/>
      <c r="T33" s="52">
        <v>0.17626052465456546</v>
      </c>
      <c r="U33" s="52">
        <v>0</v>
      </c>
      <c r="V33" s="52">
        <v>0</v>
      </c>
      <c r="W33" s="52"/>
      <c r="X33" s="52"/>
      <c r="Y33" s="52">
        <v>5.1528143729005244E-2</v>
      </c>
      <c r="Z33" s="52"/>
      <c r="AA33" s="52">
        <v>0.18034850305151839</v>
      </c>
      <c r="AB33" s="52">
        <v>0</v>
      </c>
      <c r="AC33" s="52">
        <v>0</v>
      </c>
      <c r="AD33" s="52"/>
      <c r="AE33" s="52"/>
      <c r="AF33" s="52">
        <v>9.4111706369690351E-2</v>
      </c>
      <c r="AG33" s="52"/>
      <c r="AH33" s="52">
        <v>0.32939097229391628</v>
      </c>
      <c r="AI33" s="52">
        <v>0</v>
      </c>
      <c r="AJ33" s="52">
        <v>0</v>
      </c>
      <c r="AK33" s="52"/>
      <c r="AL33" s="52"/>
      <c r="AM33" s="52">
        <f t="shared" si="5"/>
        <v>0.1</v>
      </c>
      <c r="AN33" s="52">
        <f t="shared" si="5"/>
        <v>0</v>
      </c>
      <c r="AO33" s="52">
        <f t="shared" si="5"/>
        <v>0.81699999999999995</v>
      </c>
      <c r="AP33" s="52">
        <f t="shared" si="5"/>
        <v>0</v>
      </c>
      <c r="AQ33" s="52">
        <f t="shared" si="5"/>
        <v>0</v>
      </c>
      <c r="AR33" s="52">
        <f t="shared" si="5"/>
        <v>0</v>
      </c>
      <c r="AS33" s="53"/>
      <c r="AT33" s="52"/>
      <c r="AU33" s="52"/>
      <c r="AV33" s="52"/>
      <c r="AW33" s="52"/>
      <c r="AX33" s="52"/>
      <c r="AY33" s="52"/>
      <c r="AZ33" s="52"/>
      <c r="BA33" s="52">
        <v>0.1</v>
      </c>
      <c r="BB33" s="52"/>
      <c r="BC33" s="52"/>
      <c r="BD33" s="52"/>
      <c r="BE33" s="52"/>
      <c r="BF33" s="52"/>
      <c r="BG33" s="52"/>
      <c r="BH33" s="52"/>
      <c r="BI33" s="52"/>
      <c r="BJ33" s="52">
        <v>0.373</v>
      </c>
      <c r="BK33" s="52"/>
      <c r="BL33" s="52"/>
      <c r="BM33" s="52"/>
      <c r="BN33" s="52"/>
      <c r="BO33" s="52"/>
      <c r="BP33" s="52"/>
      <c r="BQ33" s="52">
        <v>0.44400000000000001</v>
      </c>
      <c r="BR33" s="52"/>
      <c r="BS33" s="52"/>
      <c r="BT33" s="52"/>
      <c r="BU33" s="52"/>
      <c r="BV33" s="65"/>
      <c r="BW33" s="131"/>
      <c r="BX33" s="55"/>
    </row>
    <row r="34" spans="1:76" s="56" customFormat="1" ht="47.25">
      <c r="A34" s="67" t="s">
        <v>657</v>
      </c>
      <c r="B34" s="68" t="s">
        <v>659</v>
      </c>
      <c r="C34" s="67" t="s">
        <v>821</v>
      </c>
      <c r="D34" s="52">
        <v>1.204</v>
      </c>
      <c r="E34" s="52">
        <v>0</v>
      </c>
      <c r="F34" s="52">
        <v>4.2140000000000004</v>
      </c>
      <c r="G34" s="52">
        <v>0</v>
      </c>
      <c r="H34" s="52">
        <v>0</v>
      </c>
      <c r="I34" s="52">
        <v>0</v>
      </c>
      <c r="J34" s="52">
        <v>0</v>
      </c>
      <c r="K34" s="52">
        <v>8.6000000000000007E-2</v>
      </c>
      <c r="L34" s="52"/>
      <c r="M34" s="52">
        <v>0</v>
      </c>
      <c r="N34" s="52">
        <v>0</v>
      </c>
      <c r="O34" s="52">
        <v>0</v>
      </c>
      <c r="P34" s="52"/>
      <c r="Q34" s="52"/>
      <c r="R34" s="52">
        <v>0.22335520653658417</v>
      </c>
      <c r="S34" s="52"/>
      <c r="T34" s="52">
        <v>1.0827432228780449</v>
      </c>
      <c r="U34" s="52">
        <v>0</v>
      </c>
      <c r="V34" s="52">
        <v>0</v>
      </c>
      <c r="W34" s="52"/>
      <c r="X34" s="52"/>
      <c r="Y34" s="52">
        <v>0.31653002576388933</v>
      </c>
      <c r="Z34" s="52"/>
      <c r="AA34" s="52">
        <v>1.1078550901736128</v>
      </c>
      <c r="AB34" s="52">
        <v>0</v>
      </c>
      <c r="AC34" s="52">
        <v>0</v>
      </c>
      <c r="AD34" s="52"/>
      <c r="AE34" s="52"/>
      <c r="AF34" s="52">
        <v>0.57811476769952641</v>
      </c>
      <c r="AG34" s="52"/>
      <c r="AH34" s="52">
        <v>2.0234016869483429</v>
      </c>
      <c r="AI34" s="52">
        <v>0</v>
      </c>
      <c r="AJ34" s="52">
        <v>0</v>
      </c>
      <c r="AK34" s="52"/>
      <c r="AL34" s="52"/>
      <c r="AM34" s="52">
        <f t="shared" si="5"/>
        <v>3.1059999999999999</v>
      </c>
      <c r="AN34" s="52">
        <f t="shared" si="5"/>
        <v>0</v>
      </c>
      <c r="AO34" s="52">
        <f t="shared" si="5"/>
        <v>11.93</v>
      </c>
      <c r="AP34" s="52">
        <f t="shared" si="5"/>
        <v>0</v>
      </c>
      <c r="AQ34" s="52">
        <f t="shared" si="5"/>
        <v>0.78</v>
      </c>
      <c r="AR34" s="52">
        <f t="shared" si="5"/>
        <v>0</v>
      </c>
      <c r="AS34" s="53"/>
      <c r="AT34" s="52">
        <v>0.55000000000000004</v>
      </c>
      <c r="AU34" s="52">
        <v>0</v>
      </c>
      <c r="AV34" s="52">
        <f>1.809-0.192</f>
        <v>1.617</v>
      </c>
      <c r="AW34" s="52"/>
      <c r="AX34" s="52">
        <v>0.192</v>
      </c>
      <c r="AY34" s="52"/>
      <c r="AZ34" s="52">
        <v>0</v>
      </c>
      <c r="BA34" s="52">
        <v>0.78500000000000003</v>
      </c>
      <c r="BB34" s="52">
        <v>0</v>
      </c>
      <c r="BC34" s="52">
        <f>1.977-0.066</f>
        <v>1.911</v>
      </c>
      <c r="BD34" s="52"/>
      <c r="BE34" s="52">
        <v>6.6000000000000003E-2</v>
      </c>
      <c r="BF34" s="52"/>
      <c r="BG34" s="52">
        <v>0</v>
      </c>
      <c r="BH34" s="52">
        <v>0.49299999999999999</v>
      </c>
      <c r="BI34" s="52">
        <v>0</v>
      </c>
      <c r="BJ34" s="52">
        <f>1.565-0.164</f>
        <v>1.401</v>
      </c>
      <c r="BK34" s="52"/>
      <c r="BL34" s="52">
        <v>0.16400000000000001</v>
      </c>
      <c r="BM34" s="52">
        <v>0</v>
      </c>
      <c r="BN34" s="52">
        <v>0</v>
      </c>
      <c r="BO34" s="52">
        <v>1.278</v>
      </c>
      <c r="BP34" s="52">
        <v>0</v>
      </c>
      <c r="BQ34" s="52">
        <v>7.0010000000000003</v>
      </c>
      <c r="BR34" s="52"/>
      <c r="BS34" s="52">
        <v>0.35799999999999998</v>
      </c>
      <c r="BT34" s="52"/>
      <c r="BU34" s="52">
        <v>0</v>
      </c>
      <c r="BV34" s="65"/>
      <c r="BW34" s="131"/>
      <c r="BX34" s="55"/>
    </row>
    <row r="35" spans="1:76" s="56" customFormat="1" ht="47.25">
      <c r="A35" s="67" t="s">
        <v>660</v>
      </c>
      <c r="B35" s="68" t="s">
        <v>661</v>
      </c>
      <c r="C35" s="67" t="s">
        <v>821</v>
      </c>
      <c r="D35" s="67">
        <v>6.74</v>
      </c>
      <c r="E35" s="67">
        <v>0</v>
      </c>
      <c r="F35" s="52"/>
      <c r="G35" s="52"/>
      <c r="H35" s="52"/>
      <c r="I35" s="67">
        <v>0</v>
      </c>
      <c r="J35" s="67" t="s">
        <v>822</v>
      </c>
      <c r="K35" s="52">
        <f>SUM(K36:K55)</f>
        <v>1.26</v>
      </c>
      <c r="L35" s="52">
        <f>SUM(L36:L55)</f>
        <v>0</v>
      </c>
      <c r="M35" s="52"/>
      <c r="N35" s="52"/>
      <c r="O35" s="52"/>
      <c r="P35" s="52">
        <f>SUM(P36:P55)</f>
        <v>0</v>
      </c>
      <c r="Q35" s="52"/>
      <c r="R35" s="52">
        <f>SUM(R36:R55)</f>
        <v>2.46</v>
      </c>
      <c r="S35" s="52">
        <f>SUM(S36:S55)</f>
        <v>0</v>
      </c>
      <c r="T35" s="52"/>
      <c r="U35" s="52"/>
      <c r="V35" s="52"/>
      <c r="W35" s="52">
        <f>SUM(W36:W55)</f>
        <v>0</v>
      </c>
      <c r="X35" s="52"/>
      <c r="Y35" s="52">
        <f>SUM(Y36:Y55)</f>
        <v>0.5</v>
      </c>
      <c r="Z35" s="52">
        <f>SUM(Z36:Z55)</f>
        <v>0</v>
      </c>
      <c r="AA35" s="52"/>
      <c r="AB35" s="52"/>
      <c r="AC35" s="52"/>
      <c r="AD35" s="52">
        <f>SUM(AD36:AD55)</f>
        <v>0</v>
      </c>
      <c r="AE35" s="52"/>
      <c r="AF35" s="52">
        <f>SUM(AF36:AF55)</f>
        <v>2.52</v>
      </c>
      <c r="AG35" s="52">
        <f>SUM(AG36:AG55)</f>
        <v>0</v>
      </c>
      <c r="AH35" s="52"/>
      <c r="AI35" s="52"/>
      <c r="AJ35" s="52"/>
      <c r="AK35" s="52">
        <f>SUM(AK36:AK55)</f>
        <v>0</v>
      </c>
      <c r="AL35" s="52"/>
      <c r="AM35" s="52">
        <f t="shared" si="5"/>
        <v>10.64</v>
      </c>
      <c r="AN35" s="52">
        <f t="shared" si="5"/>
        <v>0</v>
      </c>
      <c r="AO35" s="52">
        <f t="shared" si="5"/>
        <v>26.603999999999999</v>
      </c>
      <c r="AP35" s="52">
        <f t="shared" si="5"/>
        <v>2.2799999999999998</v>
      </c>
      <c r="AQ35" s="52">
        <f t="shared" si="5"/>
        <v>8.0250000000000004</v>
      </c>
      <c r="AR35" s="52">
        <f t="shared" si="5"/>
        <v>0</v>
      </c>
      <c r="AS35" s="53"/>
      <c r="AT35" s="52">
        <f t="shared" ref="AT35:AY35" si="46">SUM(AT36:AT55)</f>
        <v>1.26</v>
      </c>
      <c r="AU35" s="52">
        <f t="shared" si="46"/>
        <v>0</v>
      </c>
      <c r="AV35" s="52">
        <f t="shared" si="46"/>
        <v>0.183</v>
      </c>
      <c r="AW35" s="52">
        <f t="shared" si="46"/>
        <v>0</v>
      </c>
      <c r="AX35" s="52">
        <f t="shared" si="46"/>
        <v>0.08</v>
      </c>
      <c r="AY35" s="52">
        <f t="shared" si="46"/>
        <v>0</v>
      </c>
      <c r="AZ35" s="52"/>
      <c r="BA35" s="52">
        <f t="shared" ref="BA35:BF35" si="47">SUM(BA36:BA55)</f>
        <v>2.46</v>
      </c>
      <c r="BB35" s="52">
        <f t="shared" si="47"/>
        <v>0</v>
      </c>
      <c r="BC35" s="52">
        <f t="shared" si="47"/>
        <v>1.7489999999999999</v>
      </c>
      <c r="BD35" s="52">
        <f t="shared" si="47"/>
        <v>0</v>
      </c>
      <c r="BE35" s="52">
        <f t="shared" si="47"/>
        <v>1.3360000000000001</v>
      </c>
      <c r="BF35" s="52">
        <f t="shared" si="47"/>
        <v>0</v>
      </c>
      <c r="BG35" s="52"/>
      <c r="BH35" s="52">
        <f t="shared" ref="BH35:BM35" si="48">SUM(BH36:BH55)</f>
        <v>0.5</v>
      </c>
      <c r="BI35" s="52">
        <f t="shared" si="48"/>
        <v>0</v>
      </c>
      <c r="BJ35" s="52">
        <f t="shared" si="48"/>
        <v>7.5999999999999998E-2</v>
      </c>
      <c r="BK35" s="52">
        <f t="shared" si="48"/>
        <v>2.2799999999999998</v>
      </c>
      <c r="BL35" s="52">
        <f t="shared" si="48"/>
        <v>0.83</v>
      </c>
      <c r="BM35" s="52">
        <f t="shared" si="48"/>
        <v>0</v>
      </c>
      <c r="BN35" s="52"/>
      <c r="BO35" s="52">
        <f t="shared" ref="BO35:BT35" si="49">SUM(BO36:BO55)</f>
        <v>6.42</v>
      </c>
      <c r="BP35" s="52">
        <f t="shared" si="49"/>
        <v>0</v>
      </c>
      <c r="BQ35" s="52">
        <f t="shared" si="49"/>
        <v>24.596</v>
      </c>
      <c r="BR35" s="52">
        <f t="shared" si="49"/>
        <v>0</v>
      </c>
      <c r="BS35" s="52">
        <f t="shared" si="49"/>
        <v>5.7789999999999999</v>
      </c>
      <c r="BT35" s="52">
        <f t="shared" si="49"/>
        <v>0</v>
      </c>
      <c r="BU35" s="52"/>
      <c r="BV35" s="65"/>
      <c r="BW35" s="131"/>
      <c r="BX35" s="55"/>
    </row>
    <row r="36" spans="1:76" s="64" customFormat="1" ht="94.5">
      <c r="A36" s="60" t="s">
        <v>660</v>
      </c>
      <c r="B36" s="61" t="s">
        <v>64</v>
      </c>
      <c r="C36" s="54" t="s">
        <v>321</v>
      </c>
      <c r="D36" s="57">
        <v>0</v>
      </c>
      <c r="E36" s="57">
        <v>0</v>
      </c>
      <c r="F36" s="57">
        <v>0</v>
      </c>
      <c r="G36" s="57">
        <v>0</v>
      </c>
      <c r="H36" s="57">
        <v>0.73799999999999999</v>
      </c>
      <c r="I36" s="57">
        <v>0</v>
      </c>
      <c r="J36" s="57">
        <v>0</v>
      </c>
      <c r="K36" s="57"/>
      <c r="L36" s="57"/>
      <c r="M36" s="57">
        <v>0</v>
      </c>
      <c r="N36" s="57">
        <v>0</v>
      </c>
      <c r="O36" s="57">
        <v>0</v>
      </c>
      <c r="P36" s="57"/>
      <c r="Q36" s="57"/>
      <c r="R36" s="57"/>
      <c r="S36" s="57"/>
      <c r="T36" s="57">
        <v>0</v>
      </c>
      <c r="U36" s="57">
        <v>0</v>
      </c>
      <c r="V36" s="57">
        <v>0</v>
      </c>
      <c r="W36" s="57"/>
      <c r="X36" s="57"/>
      <c r="Y36" s="57"/>
      <c r="Z36" s="57"/>
      <c r="AA36" s="57">
        <v>0</v>
      </c>
      <c r="AB36" s="57">
        <v>0</v>
      </c>
      <c r="AC36" s="57">
        <v>0</v>
      </c>
      <c r="AD36" s="57"/>
      <c r="AE36" s="57"/>
      <c r="AF36" s="57">
        <v>0</v>
      </c>
      <c r="AG36" s="57">
        <v>0</v>
      </c>
      <c r="AH36" s="57">
        <v>0</v>
      </c>
      <c r="AI36" s="57">
        <v>0</v>
      </c>
      <c r="AJ36" s="57">
        <v>0.73799999999999999</v>
      </c>
      <c r="AK36" s="57">
        <v>0</v>
      </c>
      <c r="AL36" s="57">
        <v>0</v>
      </c>
      <c r="AM36" s="57">
        <f t="shared" si="5"/>
        <v>0</v>
      </c>
      <c r="AN36" s="57">
        <f t="shared" si="5"/>
        <v>0</v>
      </c>
      <c r="AO36" s="57">
        <f t="shared" si="5"/>
        <v>0</v>
      </c>
      <c r="AP36" s="57">
        <f t="shared" si="5"/>
        <v>0</v>
      </c>
      <c r="AQ36" s="57">
        <f t="shared" si="5"/>
        <v>0</v>
      </c>
      <c r="AR36" s="57">
        <f t="shared" si="5"/>
        <v>0</v>
      </c>
      <c r="AS36" s="58"/>
      <c r="AT36" s="57"/>
      <c r="AU36" s="57"/>
      <c r="AV36" s="57"/>
      <c r="AW36" s="57"/>
      <c r="AX36" s="57"/>
      <c r="AY36" s="57"/>
      <c r="AZ36" s="57"/>
      <c r="BA36" s="57"/>
      <c r="BB36" s="57"/>
      <c r="BC36" s="57"/>
      <c r="BD36" s="57"/>
      <c r="BE36" s="57"/>
      <c r="BF36" s="57"/>
      <c r="BG36" s="57"/>
      <c r="BH36" s="57"/>
      <c r="BI36" s="57"/>
      <c r="BJ36" s="57"/>
      <c r="BK36" s="57"/>
      <c r="BL36" s="57"/>
      <c r="BM36" s="57"/>
      <c r="BN36" s="57"/>
      <c r="BO36" s="57"/>
      <c r="BP36" s="57"/>
      <c r="BQ36" s="57"/>
      <c r="BR36" s="57"/>
      <c r="BS36" s="57"/>
      <c r="BT36" s="57"/>
      <c r="BU36" s="57"/>
      <c r="BV36" s="54"/>
      <c r="BW36" s="132"/>
      <c r="BX36" s="63"/>
    </row>
    <row r="37" spans="1:76" s="64" customFormat="1" ht="157.5">
      <c r="A37" s="60" t="s">
        <v>660</v>
      </c>
      <c r="B37" s="61" t="s">
        <v>823</v>
      </c>
      <c r="C37" s="54" t="s">
        <v>322</v>
      </c>
      <c r="D37" s="57">
        <v>2.52</v>
      </c>
      <c r="E37" s="57">
        <v>0</v>
      </c>
      <c r="F37" s="57">
        <v>0</v>
      </c>
      <c r="G37" s="57">
        <v>0</v>
      </c>
      <c r="H37" s="57">
        <v>0.5</v>
      </c>
      <c r="I37" s="57">
        <v>0</v>
      </c>
      <c r="J37" s="57">
        <v>0</v>
      </c>
      <c r="K37" s="57"/>
      <c r="L37" s="57"/>
      <c r="M37" s="57">
        <v>0</v>
      </c>
      <c r="N37" s="57">
        <v>0</v>
      </c>
      <c r="O37" s="57">
        <v>0</v>
      </c>
      <c r="P37" s="57"/>
      <c r="Q37" s="57"/>
      <c r="R37" s="57"/>
      <c r="S37" s="57"/>
      <c r="T37" s="57">
        <v>0</v>
      </c>
      <c r="U37" s="57">
        <v>0</v>
      </c>
      <c r="V37" s="57">
        <v>0</v>
      </c>
      <c r="W37" s="57"/>
      <c r="X37" s="57"/>
      <c r="Y37" s="57"/>
      <c r="Z37" s="57"/>
      <c r="AA37" s="57">
        <v>0</v>
      </c>
      <c r="AB37" s="57">
        <v>0</v>
      </c>
      <c r="AC37" s="57">
        <v>0</v>
      </c>
      <c r="AD37" s="57"/>
      <c r="AE37" s="57"/>
      <c r="AF37" s="57">
        <v>2.52</v>
      </c>
      <c r="AG37" s="57">
        <v>0</v>
      </c>
      <c r="AH37" s="57">
        <v>0</v>
      </c>
      <c r="AI37" s="57">
        <v>0</v>
      </c>
      <c r="AJ37" s="57">
        <v>0.5</v>
      </c>
      <c r="AK37" s="57">
        <v>0</v>
      </c>
      <c r="AL37" s="57">
        <v>0</v>
      </c>
      <c r="AM37" s="57">
        <f t="shared" ref="AM37:AR69" si="50">AT37+BA37+BH37+BO37</f>
        <v>0</v>
      </c>
      <c r="AN37" s="57">
        <f t="shared" si="50"/>
        <v>0</v>
      </c>
      <c r="AO37" s="57">
        <f t="shared" si="50"/>
        <v>0</v>
      </c>
      <c r="AP37" s="57">
        <f t="shared" si="50"/>
        <v>0</v>
      </c>
      <c r="AQ37" s="57">
        <f t="shared" si="50"/>
        <v>0</v>
      </c>
      <c r="AR37" s="57">
        <f t="shared" si="50"/>
        <v>0</v>
      </c>
      <c r="AS37" s="58"/>
      <c r="AT37" s="57"/>
      <c r="AU37" s="57"/>
      <c r="AV37" s="57"/>
      <c r="AW37" s="57"/>
      <c r="AX37" s="57"/>
      <c r="AY37" s="57"/>
      <c r="AZ37" s="57"/>
      <c r="BA37" s="57"/>
      <c r="BB37" s="57"/>
      <c r="BC37" s="57"/>
      <c r="BD37" s="57"/>
      <c r="BE37" s="57"/>
      <c r="BF37" s="57"/>
      <c r="BG37" s="57"/>
      <c r="BH37" s="57"/>
      <c r="BI37" s="57"/>
      <c r="BJ37" s="57"/>
      <c r="BK37" s="57"/>
      <c r="BL37" s="57"/>
      <c r="BM37" s="57"/>
      <c r="BN37" s="57"/>
      <c r="BO37" s="57"/>
      <c r="BP37" s="57"/>
      <c r="BQ37" s="57"/>
      <c r="BR37" s="57"/>
      <c r="BS37" s="57"/>
      <c r="BT37" s="57"/>
      <c r="BU37" s="57"/>
      <c r="BV37" s="54"/>
      <c r="BW37" s="132"/>
      <c r="BX37" s="63"/>
    </row>
    <row r="38" spans="1:76" s="64" customFormat="1" ht="110.25">
      <c r="A38" s="60" t="s">
        <v>660</v>
      </c>
      <c r="B38" s="61" t="s">
        <v>65</v>
      </c>
      <c r="C38" s="54" t="s">
        <v>323</v>
      </c>
      <c r="D38" s="57">
        <v>0</v>
      </c>
      <c r="E38" s="57">
        <v>0</v>
      </c>
      <c r="F38" s="57">
        <v>3</v>
      </c>
      <c r="G38" s="57">
        <v>0</v>
      </c>
      <c r="H38" s="57">
        <v>0</v>
      </c>
      <c r="I38" s="57">
        <v>0</v>
      </c>
      <c r="J38" s="57">
        <v>0</v>
      </c>
      <c r="K38" s="57"/>
      <c r="L38" s="57"/>
      <c r="M38" s="57">
        <v>0</v>
      </c>
      <c r="N38" s="57">
        <v>0</v>
      </c>
      <c r="O38" s="57">
        <v>0</v>
      </c>
      <c r="P38" s="57"/>
      <c r="Q38" s="57"/>
      <c r="R38" s="57"/>
      <c r="S38" s="57"/>
      <c r="T38" s="57">
        <v>0</v>
      </c>
      <c r="U38" s="57">
        <v>0</v>
      </c>
      <c r="V38" s="57">
        <v>0</v>
      </c>
      <c r="W38" s="57"/>
      <c r="X38" s="57"/>
      <c r="Y38" s="57"/>
      <c r="Z38" s="57"/>
      <c r="AA38" s="57">
        <v>0</v>
      </c>
      <c r="AB38" s="57">
        <v>0</v>
      </c>
      <c r="AC38" s="57">
        <v>0</v>
      </c>
      <c r="AD38" s="57"/>
      <c r="AE38" s="57"/>
      <c r="AF38" s="57">
        <v>0</v>
      </c>
      <c r="AG38" s="57">
        <v>0</v>
      </c>
      <c r="AH38" s="57">
        <v>3</v>
      </c>
      <c r="AI38" s="57">
        <v>0</v>
      </c>
      <c r="AJ38" s="57">
        <v>0</v>
      </c>
      <c r="AK38" s="57">
        <v>0</v>
      </c>
      <c r="AL38" s="57">
        <v>0</v>
      </c>
      <c r="AM38" s="57">
        <f t="shared" si="50"/>
        <v>0</v>
      </c>
      <c r="AN38" s="57">
        <f t="shared" si="50"/>
        <v>0</v>
      </c>
      <c r="AO38" s="57">
        <f t="shared" si="50"/>
        <v>0</v>
      </c>
      <c r="AP38" s="57">
        <f t="shared" si="50"/>
        <v>0</v>
      </c>
      <c r="AQ38" s="57">
        <f t="shared" si="50"/>
        <v>0</v>
      </c>
      <c r="AR38" s="57">
        <f t="shared" si="50"/>
        <v>0</v>
      </c>
      <c r="AS38" s="58"/>
      <c r="AT38" s="57"/>
      <c r="AU38" s="57"/>
      <c r="AV38" s="57"/>
      <c r="AW38" s="57"/>
      <c r="AX38" s="57"/>
      <c r="AY38" s="57"/>
      <c r="AZ38" s="57"/>
      <c r="BA38" s="57"/>
      <c r="BB38" s="57"/>
      <c r="BC38" s="57"/>
      <c r="BD38" s="57"/>
      <c r="BE38" s="57"/>
      <c r="BF38" s="57"/>
      <c r="BG38" s="57"/>
      <c r="BH38" s="57"/>
      <c r="BI38" s="57"/>
      <c r="BJ38" s="57"/>
      <c r="BK38" s="57"/>
      <c r="BL38" s="57"/>
      <c r="BM38" s="57"/>
      <c r="BN38" s="57"/>
      <c r="BO38" s="57"/>
      <c r="BP38" s="57"/>
      <c r="BQ38" s="57"/>
      <c r="BR38" s="57"/>
      <c r="BS38" s="57"/>
      <c r="BT38" s="57"/>
      <c r="BU38" s="57"/>
      <c r="BV38" s="54"/>
      <c r="BW38" s="132"/>
      <c r="BX38" s="63"/>
    </row>
    <row r="39" spans="1:76" s="64" customFormat="1" ht="126">
      <c r="A39" s="60" t="s">
        <v>660</v>
      </c>
      <c r="B39" s="61" t="s">
        <v>824</v>
      </c>
      <c r="C39" s="54"/>
      <c r="D39" s="57"/>
      <c r="E39" s="57"/>
      <c r="F39" s="57"/>
      <c r="G39" s="57"/>
      <c r="H39" s="57"/>
      <c r="I39" s="57"/>
      <c r="J39" s="57"/>
      <c r="K39" s="57"/>
      <c r="L39" s="57"/>
      <c r="M39" s="57"/>
      <c r="N39" s="57"/>
      <c r="O39" s="57"/>
      <c r="P39" s="57"/>
      <c r="Q39" s="57"/>
      <c r="R39" s="57"/>
      <c r="S39" s="57"/>
      <c r="T39" s="57"/>
      <c r="U39" s="57"/>
      <c r="V39" s="57"/>
      <c r="W39" s="57"/>
      <c r="X39" s="57"/>
      <c r="Y39" s="57"/>
      <c r="Z39" s="57"/>
      <c r="AA39" s="57"/>
      <c r="AB39" s="57"/>
      <c r="AC39" s="57"/>
      <c r="AD39" s="57"/>
      <c r="AE39" s="57"/>
      <c r="AF39" s="57"/>
      <c r="AG39" s="57"/>
      <c r="AH39" s="57"/>
      <c r="AI39" s="57"/>
      <c r="AJ39" s="57"/>
      <c r="AK39" s="57"/>
      <c r="AL39" s="57"/>
      <c r="AM39" s="57">
        <f t="shared" si="50"/>
        <v>3.26</v>
      </c>
      <c r="AN39" s="57">
        <f t="shared" si="50"/>
        <v>0</v>
      </c>
      <c r="AO39" s="57">
        <f t="shared" si="50"/>
        <v>0</v>
      </c>
      <c r="AP39" s="57">
        <f t="shared" si="50"/>
        <v>0</v>
      </c>
      <c r="AQ39" s="57">
        <f t="shared" si="50"/>
        <v>0.35299999999999998</v>
      </c>
      <c r="AR39" s="57">
        <f t="shared" si="50"/>
        <v>0</v>
      </c>
      <c r="AS39" s="58"/>
      <c r="AT39" s="57"/>
      <c r="AU39" s="57"/>
      <c r="AV39" s="57"/>
      <c r="AW39" s="57"/>
      <c r="AX39" s="57"/>
      <c r="AY39" s="57"/>
      <c r="AZ39" s="57"/>
      <c r="BA39" s="57"/>
      <c r="BB39" s="57"/>
      <c r="BC39" s="57"/>
      <c r="BD39" s="57"/>
      <c r="BE39" s="57"/>
      <c r="BF39" s="57"/>
      <c r="BG39" s="57"/>
      <c r="BH39" s="57"/>
      <c r="BI39" s="57"/>
      <c r="BJ39" s="57"/>
      <c r="BK39" s="57"/>
      <c r="BL39" s="57"/>
      <c r="BM39" s="57"/>
      <c r="BN39" s="57"/>
      <c r="BO39" s="57">
        <v>3.26</v>
      </c>
      <c r="BP39" s="57"/>
      <c r="BQ39" s="57"/>
      <c r="BR39" s="57"/>
      <c r="BS39" s="57">
        <v>0.35299999999999998</v>
      </c>
      <c r="BT39" s="57"/>
      <c r="BU39" s="57"/>
      <c r="BV39" s="54"/>
      <c r="BW39" s="132"/>
      <c r="BX39" s="63"/>
    </row>
    <row r="40" spans="1:76" s="64" customFormat="1" ht="78.75">
      <c r="A40" s="60" t="s">
        <v>660</v>
      </c>
      <c r="B40" s="61" t="s">
        <v>552</v>
      </c>
      <c r="C40" s="54" t="s">
        <v>573</v>
      </c>
      <c r="D40" s="57">
        <v>0</v>
      </c>
      <c r="E40" s="57">
        <v>0</v>
      </c>
      <c r="F40" s="57">
        <v>11.16</v>
      </c>
      <c r="G40" s="57">
        <v>0</v>
      </c>
      <c r="H40" s="57">
        <v>0</v>
      </c>
      <c r="I40" s="57">
        <v>0</v>
      </c>
      <c r="J40" s="57">
        <v>0</v>
      </c>
      <c r="K40" s="57"/>
      <c r="L40" s="57"/>
      <c r="M40" s="57">
        <v>0</v>
      </c>
      <c r="N40" s="57">
        <v>0</v>
      </c>
      <c r="O40" s="57">
        <v>0</v>
      </c>
      <c r="P40" s="57"/>
      <c r="Q40" s="57"/>
      <c r="R40" s="57"/>
      <c r="S40" s="57"/>
      <c r="T40" s="57">
        <v>0</v>
      </c>
      <c r="U40" s="57">
        <v>0</v>
      </c>
      <c r="V40" s="57">
        <v>0</v>
      </c>
      <c r="W40" s="57"/>
      <c r="X40" s="57"/>
      <c r="Y40" s="57"/>
      <c r="Z40" s="57"/>
      <c r="AA40" s="57">
        <v>0</v>
      </c>
      <c r="AB40" s="57">
        <v>0</v>
      </c>
      <c r="AC40" s="57">
        <v>0</v>
      </c>
      <c r="AD40" s="57"/>
      <c r="AE40" s="57"/>
      <c r="AF40" s="57">
        <v>0</v>
      </c>
      <c r="AG40" s="57">
        <v>0</v>
      </c>
      <c r="AH40" s="57">
        <v>11.16</v>
      </c>
      <c r="AI40" s="57">
        <v>0</v>
      </c>
      <c r="AJ40" s="57">
        <v>0</v>
      </c>
      <c r="AK40" s="57">
        <v>0</v>
      </c>
      <c r="AL40" s="57">
        <v>0</v>
      </c>
      <c r="AM40" s="57">
        <f t="shared" si="50"/>
        <v>0</v>
      </c>
      <c r="AN40" s="57">
        <f t="shared" si="50"/>
        <v>0</v>
      </c>
      <c r="AO40" s="57">
        <f t="shared" si="50"/>
        <v>11.108000000000001</v>
      </c>
      <c r="AP40" s="57">
        <f t="shared" si="50"/>
        <v>0</v>
      </c>
      <c r="AQ40" s="57">
        <f t="shared" si="50"/>
        <v>0</v>
      </c>
      <c r="AR40" s="57">
        <f t="shared" si="50"/>
        <v>0</v>
      </c>
      <c r="AS40" s="58"/>
      <c r="AT40" s="57"/>
      <c r="AU40" s="57"/>
      <c r="AV40" s="57"/>
      <c r="AW40" s="57"/>
      <c r="AX40" s="57"/>
      <c r="AY40" s="57"/>
      <c r="AZ40" s="57"/>
      <c r="BA40" s="57"/>
      <c r="BB40" s="57"/>
      <c r="BC40" s="57"/>
      <c r="BD40" s="57"/>
      <c r="BE40" s="57"/>
      <c r="BF40" s="57"/>
      <c r="BG40" s="57"/>
      <c r="BH40" s="57"/>
      <c r="BI40" s="57"/>
      <c r="BJ40" s="57"/>
      <c r="BK40" s="57"/>
      <c r="BL40" s="57"/>
      <c r="BM40" s="57"/>
      <c r="BN40" s="57"/>
      <c r="BO40" s="57"/>
      <c r="BP40" s="57"/>
      <c r="BQ40" s="57">
        <v>11.108000000000001</v>
      </c>
      <c r="BR40" s="57"/>
      <c r="BS40" s="57"/>
      <c r="BT40" s="57"/>
      <c r="BU40" s="57"/>
      <c r="BV40" s="54"/>
      <c r="BW40" s="132"/>
      <c r="BX40" s="63"/>
    </row>
    <row r="41" spans="1:76" s="64" customFormat="1">
      <c r="A41" s="60" t="s">
        <v>660</v>
      </c>
      <c r="B41" s="61" t="s">
        <v>825</v>
      </c>
      <c r="C41" s="54"/>
      <c r="D41" s="57">
        <v>0</v>
      </c>
      <c r="E41" s="57">
        <v>0</v>
      </c>
      <c r="F41" s="57">
        <v>0</v>
      </c>
      <c r="G41" s="57">
        <v>0</v>
      </c>
      <c r="H41" s="57">
        <v>0</v>
      </c>
      <c r="I41" s="57">
        <v>0</v>
      </c>
      <c r="J41" s="57">
        <v>0</v>
      </c>
      <c r="K41" s="57"/>
      <c r="L41" s="57"/>
      <c r="M41" s="57"/>
      <c r="N41" s="57"/>
      <c r="O41" s="57"/>
      <c r="P41" s="57"/>
      <c r="Q41" s="57"/>
      <c r="R41" s="57"/>
      <c r="S41" s="57"/>
      <c r="T41" s="57"/>
      <c r="U41" s="57"/>
      <c r="V41" s="57"/>
      <c r="W41" s="57"/>
      <c r="X41" s="57"/>
      <c r="Y41" s="57"/>
      <c r="Z41" s="57"/>
      <c r="AA41" s="57"/>
      <c r="AB41" s="57"/>
      <c r="AC41" s="57"/>
      <c r="AD41" s="57"/>
      <c r="AE41" s="57"/>
      <c r="AF41" s="57"/>
      <c r="AG41" s="57"/>
      <c r="AH41" s="57"/>
      <c r="AI41" s="57"/>
      <c r="AJ41" s="57"/>
      <c r="AK41" s="57"/>
      <c r="AL41" s="57"/>
      <c r="AM41" s="57">
        <f t="shared" si="50"/>
        <v>0</v>
      </c>
      <c r="AN41" s="57">
        <f t="shared" si="50"/>
        <v>0</v>
      </c>
      <c r="AO41" s="57">
        <f t="shared" si="50"/>
        <v>11.154999999999999</v>
      </c>
      <c r="AP41" s="57">
        <f t="shared" si="50"/>
        <v>0</v>
      </c>
      <c r="AQ41" s="57">
        <f t="shared" si="50"/>
        <v>0</v>
      </c>
      <c r="AR41" s="57">
        <f t="shared" si="50"/>
        <v>0</v>
      </c>
      <c r="AS41" s="58"/>
      <c r="AT41" s="57"/>
      <c r="AU41" s="57"/>
      <c r="AV41" s="57"/>
      <c r="AW41" s="57"/>
      <c r="AX41" s="57"/>
      <c r="AY41" s="57"/>
      <c r="AZ41" s="57"/>
      <c r="BA41" s="57"/>
      <c r="BB41" s="57"/>
      <c r="BC41" s="57"/>
      <c r="BD41" s="57"/>
      <c r="BE41" s="57"/>
      <c r="BF41" s="57"/>
      <c r="BG41" s="57"/>
      <c r="BH41" s="57"/>
      <c r="BI41" s="57"/>
      <c r="BJ41" s="57"/>
      <c r="BK41" s="57"/>
      <c r="BL41" s="57"/>
      <c r="BM41" s="57"/>
      <c r="BN41" s="57"/>
      <c r="BO41" s="57"/>
      <c r="BP41" s="57"/>
      <c r="BQ41" s="57">
        <v>11.154999999999999</v>
      </c>
      <c r="BR41" s="57"/>
      <c r="BS41" s="57"/>
      <c r="BT41" s="57"/>
      <c r="BU41" s="57"/>
      <c r="BV41" s="54"/>
      <c r="BW41" s="132"/>
      <c r="BX41" s="63"/>
    </row>
    <row r="42" spans="1:76" s="64" customFormat="1">
      <c r="A42" s="60" t="s">
        <v>660</v>
      </c>
      <c r="B42" s="61" t="s">
        <v>236</v>
      </c>
      <c r="C42" s="54"/>
      <c r="D42" s="57">
        <v>0</v>
      </c>
      <c r="E42" s="57">
        <v>0</v>
      </c>
      <c r="F42" s="57">
        <v>0</v>
      </c>
      <c r="G42" s="57">
        <v>0</v>
      </c>
      <c r="H42" s="57">
        <v>0</v>
      </c>
      <c r="I42" s="57">
        <v>0</v>
      </c>
      <c r="J42" s="57">
        <v>0</v>
      </c>
      <c r="K42" s="57"/>
      <c r="L42" s="57"/>
      <c r="M42" s="57"/>
      <c r="N42" s="57"/>
      <c r="O42" s="57"/>
      <c r="P42" s="57"/>
      <c r="Q42" s="57"/>
      <c r="R42" s="57"/>
      <c r="S42" s="57"/>
      <c r="T42" s="57"/>
      <c r="U42" s="57"/>
      <c r="V42" s="57"/>
      <c r="W42" s="57"/>
      <c r="X42" s="57"/>
      <c r="Y42" s="57"/>
      <c r="Z42" s="57"/>
      <c r="AA42" s="57"/>
      <c r="AB42" s="57"/>
      <c r="AC42" s="57"/>
      <c r="AD42" s="57"/>
      <c r="AE42" s="57"/>
      <c r="AF42" s="57"/>
      <c r="AG42" s="57"/>
      <c r="AH42" s="57"/>
      <c r="AI42" s="57"/>
      <c r="AJ42" s="57"/>
      <c r="AK42" s="57"/>
      <c r="AL42" s="57"/>
      <c r="AM42" s="57">
        <f t="shared" si="50"/>
        <v>0</v>
      </c>
      <c r="AN42" s="57">
        <f t="shared" si="50"/>
        <v>0</v>
      </c>
      <c r="AO42" s="57">
        <f t="shared" si="50"/>
        <v>0</v>
      </c>
      <c r="AP42" s="57">
        <f t="shared" si="50"/>
        <v>0</v>
      </c>
      <c r="AQ42" s="57">
        <f t="shared" si="50"/>
        <v>1.639</v>
      </c>
      <c r="AR42" s="57">
        <f t="shared" si="50"/>
        <v>0</v>
      </c>
      <c r="AS42" s="58"/>
      <c r="AT42" s="57"/>
      <c r="AU42" s="57"/>
      <c r="AV42" s="57"/>
      <c r="AW42" s="57"/>
      <c r="AX42" s="57"/>
      <c r="AY42" s="57"/>
      <c r="AZ42" s="57"/>
      <c r="BA42" s="57"/>
      <c r="BB42" s="57"/>
      <c r="BC42" s="57"/>
      <c r="BD42" s="57"/>
      <c r="BE42" s="57"/>
      <c r="BF42" s="57"/>
      <c r="BG42" s="57"/>
      <c r="BH42" s="57"/>
      <c r="BI42" s="57"/>
      <c r="BJ42" s="57"/>
      <c r="BK42" s="57"/>
      <c r="BL42" s="57"/>
      <c r="BM42" s="57"/>
      <c r="BN42" s="57"/>
      <c r="BO42" s="57"/>
      <c r="BP42" s="57"/>
      <c r="BQ42" s="57"/>
      <c r="BR42" s="57"/>
      <c r="BS42" s="57">
        <v>1.639</v>
      </c>
      <c r="BT42" s="57"/>
      <c r="BU42" s="57"/>
      <c r="BV42" s="54"/>
      <c r="BW42" s="132"/>
      <c r="BX42" s="63"/>
    </row>
    <row r="43" spans="1:76" s="64" customFormat="1" ht="63">
      <c r="A43" s="60" t="s">
        <v>660</v>
      </c>
      <c r="B43" s="61" t="s">
        <v>68</v>
      </c>
      <c r="C43" s="54" t="s">
        <v>261</v>
      </c>
      <c r="D43" s="57">
        <v>0</v>
      </c>
      <c r="E43" s="57">
        <v>0</v>
      </c>
      <c r="F43" s="57">
        <v>1.73</v>
      </c>
      <c r="G43" s="57">
        <v>0</v>
      </c>
      <c r="H43" s="57">
        <v>0</v>
      </c>
      <c r="I43" s="57">
        <v>0</v>
      </c>
      <c r="J43" s="57">
        <v>0</v>
      </c>
      <c r="K43" s="57"/>
      <c r="L43" s="57"/>
      <c r="M43" s="57">
        <v>0</v>
      </c>
      <c r="N43" s="57">
        <v>0</v>
      </c>
      <c r="O43" s="57">
        <v>0</v>
      </c>
      <c r="P43" s="57"/>
      <c r="Q43" s="57"/>
      <c r="R43" s="57">
        <v>0</v>
      </c>
      <c r="S43" s="57">
        <v>0</v>
      </c>
      <c r="T43" s="57">
        <v>1.73</v>
      </c>
      <c r="U43" s="57">
        <v>0</v>
      </c>
      <c r="V43" s="57">
        <v>0</v>
      </c>
      <c r="W43" s="57">
        <v>0</v>
      </c>
      <c r="X43" s="57">
        <v>0</v>
      </c>
      <c r="Y43" s="57"/>
      <c r="Z43" s="57"/>
      <c r="AA43" s="57">
        <v>0</v>
      </c>
      <c r="AB43" s="57">
        <v>0</v>
      </c>
      <c r="AC43" s="57">
        <v>0</v>
      </c>
      <c r="AD43" s="57"/>
      <c r="AE43" s="57"/>
      <c r="AF43" s="57"/>
      <c r="AG43" s="57"/>
      <c r="AH43" s="57">
        <v>0</v>
      </c>
      <c r="AI43" s="57">
        <v>0</v>
      </c>
      <c r="AJ43" s="57">
        <v>0</v>
      </c>
      <c r="AK43" s="57"/>
      <c r="AL43" s="57"/>
      <c r="AM43" s="57">
        <f t="shared" si="50"/>
        <v>0</v>
      </c>
      <c r="AN43" s="57">
        <f t="shared" si="50"/>
        <v>0</v>
      </c>
      <c r="AO43" s="57">
        <f t="shared" si="50"/>
        <v>1.73</v>
      </c>
      <c r="AP43" s="57">
        <f t="shared" si="50"/>
        <v>0</v>
      </c>
      <c r="AQ43" s="57">
        <f t="shared" si="50"/>
        <v>0</v>
      </c>
      <c r="AR43" s="57">
        <f t="shared" si="50"/>
        <v>0</v>
      </c>
      <c r="AS43" s="58"/>
      <c r="AT43" s="57"/>
      <c r="AU43" s="57"/>
      <c r="AV43" s="57"/>
      <c r="AW43" s="57"/>
      <c r="AX43" s="57"/>
      <c r="AY43" s="57"/>
      <c r="AZ43" s="57"/>
      <c r="BA43" s="57"/>
      <c r="BB43" s="57"/>
      <c r="BC43" s="57">
        <v>1.73</v>
      </c>
      <c r="BD43" s="57"/>
      <c r="BE43" s="57"/>
      <c r="BF43" s="57"/>
      <c r="BG43" s="57"/>
      <c r="BH43" s="57"/>
      <c r="BI43" s="57"/>
      <c r="BJ43" s="57"/>
      <c r="BK43" s="57"/>
      <c r="BL43" s="57"/>
      <c r="BM43" s="57"/>
      <c r="BN43" s="57"/>
      <c r="BO43" s="57"/>
      <c r="BP43" s="57"/>
      <c r="BQ43" s="57"/>
      <c r="BR43" s="57"/>
      <c r="BS43" s="57"/>
      <c r="BT43" s="57"/>
      <c r="BU43" s="57"/>
      <c r="BV43" s="54"/>
      <c r="BW43" s="132"/>
      <c r="BX43" s="63"/>
    </row>
    <row r="44" spans="1:76" s="64" customFormat="1" ht="189">
      <c r="A44" s="60" t="s">
        <v>660</v>
      </c>
      <c r="B44" s="61" t="s">
        <v>69</v>
      </c>
      <c r="C44" s="54" t="s">
        <v>328</v>
      </c>
      <c r="D44" s="57">
        <v>1.26</v>
      </c>
      <c r="E44" s="57">
        <v>0</v>
      </c>
      <c r="F44" s="57">
        <v>0.21900000000000003</v>
      </c>
      <c r="G44" s="57">
        <v>0</v>
      </c>
      <c r="H44" s="57">
        <v>4.3999999999999997E-2</v>
      </c>
      <c r="I44" s="57">
        <v>0</v>
      </c>
      <c r="J44" s="57">
        <v>0</v>
      </c>
      <c r="K44" s="57">
        <v>1.26</v>
      </c>
      <c r="L44" s="57">
        <v>0</v>
      </c>
      <c r="M44" s="57">
        <v>0.21900000000000003</v>
      </c>
      <c r="N44" s="57">
        <v>0</v>
      </c>
      <c r="O44" s="57">
        <v>4.3999999999999997E-2</v>
      </c>
      <c r="P44" s="57">
        <v>0</v>
      </c>
      <c r="Q44" s="57">
        <v>0</v>
      </c>
      <c r="R44" s="57"/>
      <c r="S44" s="57"/>
      <c r="T44" s="57">
        <v>0</v>
      </c>
      <c r="U44" s="57">
        <v>0</v>
      </c>
      <c r="V44" s="57">
        <v>0</v>
      </c>
      <c r="W44" s="57"/>
      <c r="X44" s="57"/>
      <c r="Y44" s="57"/>
      <c r="Z44" s="57"/>
      <c r="AA44" s="57">
        <v>0</v>
      </c>
      <c r="AB44" s="57">
        <v>0</v>
      </c>
      <c r="AC44" s="57">
        <v>0</v>
      </c>
      <c r="AD44" s="57"/>
      <c r="AE44" s="57"/>
      <c r="AF44" s="57"/>
      <c r="AG44" s="57"/>
      <c r="AH44" s="57">
        <v>0</v>
      </c>
      <c r="AI44" s="57">
        <v>0</v>
      </c>
      <c r="AJ44" s="57">
        <v>0</v>
      </c>
      <c r="AK44" s="57"/>
      <c r="AL44" s="57"/>
      <c r="AM44" s="57">
        <f t="shared" si="50"/>
        <v>1.26</v>
      </c>
      <c r="AN44" s="57">
        <f t="shared" si="50"/>
        <v>0</v>
      </c>
      <c r="AO44" s="57">
        <f t="shared" si="50"/>
        <v>0.183</v>
      </c>
      <c r="AP44" s="57">
        <f t="shared" si="50"/>
        <v>0</v>
      </c>
      <c r="AQ44" s="57">
        <f t="shared" si="50"/>
        <v>0.08</v>
      </c>
      <c r="AR44" s="57">
        <f t="shared" si="50"/>
        <v>0</v>
      </c>
      <c r="AS44" s="58"/>
      <c r="AT44" s="57">
        <v>1.26</v>
      </c>
      <c r="AU44" s="57"/>
      <c r="AV44" s="57">
        <v>0.183</v>
      </c>
      <c r="AW44" s="57"/>
      <c r="AX44" s="57">
        <v>0.08</v>
      </c>
      <c r="AY44" s="57"/>
      <c r="AZ44" s="57"/>
      <c r="BA44" s="57"/>
      <c r="BB44" s="57"/>
      <c r="BC44" s="57"/>
      <c r="BD44" s="57"/>
      <c r="BE44" s="57"/>
      <c r="BF44" s="57"/>
      <c r="BG44" s="57"/>
      <c r="BH44" s="57"/>
      <c r="BI44" s="57"/>
      <c r="BJ44" s="57"/>
      <c r="BK44" s="57"/>
      <c r="BL44" s="57"/>
      <c r="BM44" s="57"/>
      <c r="BN44" s="57"/>
      <c r="BO44" s="57"/>
      <c r="BP44" s="57"/>
      <c r="BQ44" s="57"/>
      <c r="BR44" s="57"/>
      <c r="BS44" s="57"/>
      <c r="BT44" s="57"/>
      <c r="BU44" s="57"/>
      <c r="BV44" s="54"/>
      <c r="BW44" s="132"/>
      <c r="BX44" s="63"/>
    </row>
    <row r="45" spans="1:76" s="64" customFormat="1" ht="157.5">
      <c r="A45" s="60" t="s">
        <v>660</v>
      </c>
      <c r="B45" s="61" t="s">
        <v>70</v>
      </c>
      <c r="C45" s="54" t="s">
        <v>329</v>
      </c>
      <c r="D45" s="57">
        <v>0.4</v>
      </c>
      <c r="E45" s="57">
        <v>0</v>
      </c>
      <c r="F45" s="57">
        <v>0.04</v>
      </c>
      <c r="G45" s="57">
        <v>0</v>
      </c>
      <c r="H45" s="57">
        <v>0</v>
      </c>
      <c r="I45" s="57">
        <v>0</v>
      </c>
      <c r="J45" s="57">
        <v>0</v>
      </c>
      <c r="K45" s="57"/>
      <c r="L45" s="57"/>
      <c r="M45" s="57">
        <v>0</v>
      </c>
      <c r="N45" s="57">
        <v>0</v>
      </c>
      <c r="O45" s="57">
        <v>0</v>
      </c>
      <c r="P45" s="57"/>
      <c r="Q45" s="57"/>
      <c r="R45" s="57">
        <v>0.4</v>
      </c>
      <c r="S45" s="57">
        <v>0</v>
      </c>
      <c r="T45" s="57">
        <v>0.04</v>
      </c>
      <c r="U45" s="57">
        <v>0</v>
      </c>
      <c r="V45" s="57">
        <v>0</v>
      </c>
      <c r="W45" s="57">
        <v>0</v>
      </c>
      <c r="X45" s="57">
        <v>0</v>
      </c>
      <c r="Y45" s="57"/>
      <c r="Z45" s="57"/>
      <c r="AA45" s="57">
        <v>0</v>
      </c>
      <c r="AB45" s="57">
        <v>0</v>
      </c>
      <c r="AC45" s="57">
        <v>0</v>
      </c>
      <c r="AD45" s="57"/>
      <c r="AE45" s="57"/>
      <c r="AF45" s="57"/>
      <c r="AG45" s="57"/>
      <c r="AH45" s="57">
        <v>0</v>
      </c>
      <c r="AI45" s="57">
        <v>0</v>
      </c>
      <c r="AJ45" s="57">
        <v>0</v>
      </c>
      <c r="AK45" s="57"/>
      <c r="AL45" s="57"/>
      <c r="AM45" s="57">
        <f t="shared" si="50"/>
        <v>0.4</v>
      </c>
      <c r="AN45" s="57">
        <f t="shared" si="50"/>
        <v>0</v>
      </c>
      <c r="AO45" s="57">
        <f t="shared" si="50"/>
        <v>1.9E-2</v>
      </c>
      <c r="AP45" s="57">
        <f t="shared" si="50"/>
        <v>0</v>
      </c>
      <c r="AQ45" s="57">
        <f t="shared" si="50"/>
        <v>0</v>
      </c>
      <c r="AR45" s="57">
        <f t="shared" si="50"/>
        <v>0</v>
      </c>
      <c r="AS45" s="58"/>
      <c r="AT45" s="57"/>
      <c r="AU45" s="57"/>
      <c r="AV45" s="57"/>
      <c r="AW45" s="57"/>
      <c r="AX45" s="57"/>
      <c r="AY45" s="57"/>
      <c r="AZ45" s="57"/>
      <c r="BA45" s="57">
        <v>0.4</v>
      </c>
      <c r="BB45" s="57"/>
      <c r="BC45" s="57">
        <v>1.9E-2</v>
      </c>
      <c r="BD45" s="57"/>
      <c r="BE45" s="57"/>
      <c r="BF45" s="57"/>
      <c r="BG45" s="57"/>
      <c r="BH45" s="57"/>
      <c r="BI45" s="57"/>
      <c r="BJ45" s="57"/>
      <c r="BK45" s="57"/>
      <c r="BL45" s="57"/>
      <c r="BM45" s="57"/>
      <c r="BN45" s="57"/>
      <c r="BO45" s="57"/>
      <c r="BP45" s="57"/>
      <c r="BQ45" s="57"/>
      <c r="BR45" s="57"/>
      <c r="BS45" s="57"/>
      <c r="BT45" s="57"/>
      <c r="BU45" s="57"/>
      <c r="BV45" s="54"/>
      <c r="BW45" s="132"/>
      <c r="BX45" s="63"/>
    </row>
    <row r="46" spans="1:76" s="64" customFormat="1" ht="110.25">
      <c r="A46" s="60" t="s">
        <v>660</v>
      </c>
      <c r="B46" s="61" t="s">
        <v>71</v>
      </c>
      <c r="C46" s="54" t="s">
        <v>330</v>
      </c>
      <c r="D46" s="57">
        <v>1.26</v>
      </c>
      <c r="E46" s="57">
        <v>0</v>
      </c>
      <c r="F46" s="57">
        <v>0</v>
      </c>
      <c r="G46" s="57">
        <v>0</v>
      </c>
      <c r="H46" s="57">
        <v>0.38</v>
      </c>
      <c r="I46" s="57">
        <v>0</v>
      </c>
      <c r="J46" s="57">
        <v>0</v>
      </c>
      <c r="K46" s="57"/>
      <c r="L46" s="57"/>
      <c r="M46" s="57">
        <v>0</v>
      </c>
      <c r="N46" s="57">
        <v>0</v>
      </c>
      <c r="O46" s="57">
        <v>0</v>
      </c>
      <c r="P46" s="57"/>
      <c r="Q46" s="57"/>
      <c r="R46" s="57">
        <v>1.26</v>
      </c>
      <c r="S46" s="57">
        <v>0</v>
      </c>
      <c r="T46" s="57">
        <v>0</v>
      </c>
      <c r="U46" s="57">
        <v>0</v>
      </c>
      <c r="V46" s="57">
        <v>0.38</v>
      </c>
      <c r="W46" s="57">
        <v>0</v>
      </c>
      <c r="X46" s="57">
        <v>0</v>
      </c>
      <c r="Y46" s="57"/>
      <c r="Z46" s="57"/>
      <c r="AA46" s="57">
        <v>0</v>
      </c>
      <c r="AB46" s="57">
        <v>0</v>
      </c>
      <c r="AC46" s="57">
        <v>0</v>
      </c>
      <c r="AD46" s="57"/>
      <c r="AE46" s="57"/>
      <c r="AF46" s="57"/>
      <c r="AG46" s="57"/>
      <c r="AH46" s="57">
        <v>0</v>
      </c>
      <c r="AI46" s="57">
        <v>0</v>
      </c>
      <c r="AJ46" s="57">
        <v>0</v>
      </c>
      <c r="AK46" s="57"/>
      <c r="AL46" s="57"/>
      <c r="AM46" s="57">
        <f t="shared" si="50"/>
        <v>1.26</v>
      </c>
      <c r="AN46" s="57">
        <f t="shared" si="50"/>
        <v>0</v>
      </c>
      <c r="AO46" s="57">
        <f t="shared" si="50"/>
        <v>0</v>
      </c>
      <c r="AP46" s="57">
        <f t="shared" si="50"/>
        <v>0</v>
      </c>
      <c r="AQ46" s="57">
        <f t="shared" si="50"/>
        <v>0.54</v>
      </c>
      <c r="AR46" s="57">
        <f t="shared" si="50"/>
        <v>0</v>
      </c>
      <c r="AS46" s="58"/>
      <c r="AT46" s="57"/>
      <c r="AU46" s="57"/>
      <c r="AV46" s="57"/>
      <c r="AW46" s="57"/>
      <c r="AX46" s="57"/>
      <c r="AY46" s="57"/>
      <c r="AZ46" s="57"/>
      <c r="BA46" s="57">
        <v>1.26</v>
      </c>
      <c r="BB46" s="57"/>
      <c r="BC46" s="57">
        <v>0</v>
      </c>
      <c r="BD46" s="57"/>
      <c r="BE46" s="57">
        <v>0.54</v>
      </c>
      <c r="BF46" s="57"/>
      <c r="BG46" s="57"/>
      <c r="BH46" s="57"/>
      <c r="BI46" s="57"/>
      <c r="BJ46" s="57"/>
      <c r="BK46" s="57"/>
      <c r="BL46" s="57"/>
      <c r="BM46" s="57"/>
      <c r="BN46" s="57"/>
      <c r="BO46" s="57"/>
      <c r="BP46" s="57"/>
      <c r="BQ46" s="57"/>
      <c r="BR46" s="57"/>
      <c r="BS46" s="57"/>
      <c r="BT46" s="57"/>
      <c r="BU46" s="57"/>
      <c r="BV46" s="54"/>
      <c r="BW46" s="132"/>
      <c r="BX46" s="63"/>
    </row>
    <row r="47" spans="1:76" s="64" customFormat="1" ht="126">
      <c r="A47" s="60" t="s">
        <v>660</v>
      </c>
      <c r="B47" s="61" t="s">
        <v>223</v>
      </c>
      <c r="C47" s="54" t="s">
        <v>575</v>
      </c>
      <c r="D47" s="57">
        <v>0.5</v>
      </c>
      <c r="E47" s="57">
        <v>0</v>
      </c>
      <c r="F47" s="57">
        <v>4.6520000000000001</v>
      </c>
      <c r="G47" s="57">
        <v>0</v>
      </c>
      <c r="H47" s="57">
        <v>0.81950000000000001</v>
      </c>
      <c r="I47" s="57">
        <v>0</v>
      </c>
      <c r="J47" s="57">
        <v>0</v>
      </c>
      <c r="K47" s="57"/>
      <c r="L47" s="57"/>
      <c r="M47" s="57">
        <v>0</v>
      </c>
      <c r="N47" s="57">
        <v>0</v>
      </c>
      <c r="O47" s="57">
        <v>0</v>
      </c>
      <c r="P47" s="57"/>
      <c r="Q47" s="57"/>
      <c r="R47" s="57"/>
      <c r="S47" s="57"/>
      <c r="T47" s="57">
        <v>0</v>
      </c>
      <c r="U47" s="57">
        <v>0</v>
      </c>
      <c r="V47" s="57">
        <v>0</v>
      </c>
      <c r="W47" s="57"/>
      <c r="X47" s="57"/>
      <c r="Y47" s="57">
        <v>0.5</v>
      </c>
      <c r="Z47" s="57">
        <v>0</v>
      </c>
      <c r="AA47" s="57">
        <v>4.6520000000000001</v>
      </c>
      <c r="AB47" s="57">
        <v>0</v>
      </c>
      <c r="AC47" s="57">
        <v>0.81950000000000001</v>
      </c>
      <c r="AD47" s="57">
        <v>0</v>
      </c>
      <c r="AE47" s="57">
        <v>0</v>
      </c>
      <c r="AF47" s="57"/>
      <c r="AG47" s="57"/>
      <c r="AH47" s="57">
        <v>0</v>
      </c>
      <c r="AI47" s="57">
        <v>0</v>
      </c>
      <c r="AJ47" s="57">
        <v>0</v>
      </c>
      <c r="AK47" s="57"/>
      <c r="AL47" s="57"/>
      <c r="AM47" s="57">
        <f t="shared" si="50"/>
        <v>0.5</v>
      </c>
      <c r="AN47" s="57">
        <f t="shared" si="50"/>
        <v>0</v>
      </c>
      <c r="AO47" s="57">
        <f t="shared" si="50"/>
        <v>7.5999999999999998E-2</v>
      </c>
      <c r="AP47" s="57">
        <f t="shared" si="50"/>
        <v>2.2799999999999998</v>
      </c>
      <c r="AQ47" s="57">
        <f t="shared" si="50"/>
        <v>0.83</v>
      </c>
      <c r="AR47" s="57">
        <f t="shared" si="50"/>
        <v>0</v>
      </c>
      <c r="AS47" s="58"/>
      <c r="AT47" s="57"/>
      <c r="AU47" s="57"/>
      <c r="AV47" s="57"/>
      <c r="AW47" s="57"/>
      <c r="AX47" s="57"/>
      <c r="AY47" s="57"/>
      <c r="AZ47" s="57"/>
      <c r="BA47" s="57"/>
      <c r="BB47" s="57"/>
      <c r="BC47" s="57"/>
      <c r="BD47" s="57"/>
      <c r="BE47" s="57"/>
      <c r="BF47" s="57"/>
      <c r="BG47" s="57"/>
      <c r="BH47" s="57">
        <v>0.5</v>
      </c>
      <c r="BI47" s="57"/>
      <c r="BJ47" s="57">
        <v>7.5999999999999998E-2</v>
      </c>
      <c r="BK47" s="57">
        <v>2.2799999999999998</v>
      </c>
      <c r="BL47" s="57">
        <v>0.83</v>
      </c>
      <c r="BM47" s="57"/>
      <c r="BN47" s="57"/>
      <c r="BO47" s="57"/>
      <c r="BP47" s="57"/>
      <c r="BQ47" s="57"/>
      <c r="BR47" s="57"/>
      <c r="BS47" s="57"/>
      <c r="BT47" s="57"/>
      <c r="BU47" s="57"/>
      <c r="BV47" s="54"/>
      <c r="BW47" s="132"/>
      <c r="BX47" s="63"/>
    </row>
    <row r="48" spans="1:76" s="64" customFormat="1" ht="157.5">
      <c r="A48" s="60" t="s">
        <v>660</v>
      </c>
      <c r="B48" s="61" t="s">
        <v>174</v>
      </c>
      <c r="C48" s="54" t="s">
        <v>576</v>
      </c>
      <c r="D48" s="57">
        <v>0.8</v>
      </c>
      <c r="E48" s="57">
        <v>0</v>
      </c>
      <c r="F48" s="57">
        <v>0</v>
      </c>
      <c r="G48" s="57">
        <v>0</v>
      </c>
      <c r="H48" s="57">
        <v>0.8</v>
      </c>
      <c r="I48" s="57">
        <v>0</v>
      </c>
      <c r="J48" s="57">
        <v>0</v>
      </c>
      <c r="K48" s="57"/>
      <c r="L48" s="57"/>
      <c r="M48" s="57">
        <v>0</v>
      </c>
      <c r="N48" s="57">
        <v>0</v>
      </c>
      <c r="O48" s="57">
        <v>0</v>
      </c>
      <c r="P48" s="57"/>
      <c r="Q48" s="57"/>
      <c r="R48" s="57">
        <v>0.8</v>
      </c>
      <c r="S48" s="57">
        <v>0</v>
      </c>
      <c r="T48" s="57">
        <v>0</v>
      </c>
      <c r="U48" s="57">
        <v>0</v>
      </c>
      <c r="V48" s="57">
        <v>0.8</v>
      </c>
      <c r="W48" s="57">
        <v>0</v>
      </c>
      <c r="X48" s="57">
        <v>0</v>
      </c>
      <c r="Y48" s="57"/>
      <c r="Z48" s="57"/>
      <c r="AA48" s="57">
        <v>0</v>
      </c>
      <c r="AB48" s="57">
        <v>0</v>
      </c>
      <c r="AC48" s="57">
        <v>0</v>
      </c>
      <c r="AD48" s="57"/>
      <c r="AE48" s="57"/>
      <c r="AF48" s="57"/>
      <c r="AG48" s="57"/>
      <c r="AH48" s="57">
        <v>0</v>
      </c>
      <c r="AI48" s="57">
        <v>0</v>
      </c>
      <c r="AJ48" s="57">
        <v>0</v>
      </c>
      <c r="AK48" s="57"/>
      <c r="AL48" s="57"/>
      <c r="AM48" s="57">
        <f t="shared" si="50"/>
        <v>0.8</v>
      </c>
      <c r="AN48" s="57">
        <f t="shared" si="50"/>
        <v>0</v>
      </c>
      <c r="AO48" s="57">
        <f t="shared" si="50"/>
        <v>0</v>
      </c>
      <c r="AP48" s="57">
        <f t="shared" si="50"/>
        <v>0</v>
      </c>
      <c r="AQ48" s="57">
        <f t="shared" si="50"/>
        <v>0.79600000000000004</v>
      </c>
      <c r="AR48" s="57">
        <f t="shared" si="50"/>
        <v>0</v>
      </c>
      <c r="AS48" s="58"/>
      <c r="AT48" s="57"/>
      <c r="AU48" s="57"/>
      <c r="AV48" s="57"/>
      <c r="AW48" s="57"/>
      <c r="AX48" s="57"/>
      <c r="AY48" s="57"/>
      <c r="AZ48" s="57"/>
      <c r="BA48" s="57">
        <v>0.8</v>
      </c>
      <c r="BB48" s="57"/>
      <c r="BC48" s="57">
        <v>0</v>
      </c>
      <c r="BD48" s="57"/>
      <c r="BE48" s="57">
        <v>0.79600000000000004</v>
      </c>
      <c r="BF48" s="57"/>
      <c r="BG48" s="57"/>
      <c r="BH48" s="57"/>
      <c r="BI48" s="57"/>
      <c r="BJ48" s="57"/>
      <c r="BK48" s="57"/>
      <c r="BL48" s="57"/>
      <c r="BM48" s="57"/>
      <c r="BN48" s="57"/>
      <c r="BO48" s="57"/>
      <c r="BP48" s="57"/>
      <c r="BQ48" s="57"/>
      <c r="BR48" s="57"/>
      <c r="BS48" s="57"/>
      <c r="BT48" s="57"/>
      <c r="BU48" s="57"/>
      <c r="BV48" s="54"/>
      <c r="BW48" s="132"/>
      <c r="BX48" s="63"/>
    </row>
    <row r="49" spans="1:76" s="64" customFormat="1" ht="78.75">
      <c r="A49" s="60"/>
      <c r="B49" s="61" t="s">
        <v>607</v>
      </c>
      <c r="C49" s="54"/>
      <c r="D49" s="57"/>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7"/>
      <c r="AI49" s="57"/>
      <c r="AJ49" s="57"/>
      <c r="AK49" s="57"/>
      <c r="AL49" s="57"/>
      <c r="AM49" s="57">
        <f t="shared" si="50"/>
        <v>0</v>
      </c>
      <c r="AN49" s="57">
        <f t="shared" si="50"/>
        <v>0</v>
      </c>
      <c r="AO49" s="57">
        <f t="shared" si="50"/>
        <v>8.7999999999999995E-2</v>
      </c>
      <c r="AP49" s="57">
        <f t="shared" si="50"/>
        <v>0</v>
      </c>
      <c r="AQ49" s="57">
        <f t="shared" si="50"/>
        <v>0.28699999999999998</v>
      </c>
      <c r="AR49" s="57">
        <f t="shared" si="50"/>
        <v>0</v>
      </c>
      <c r="AS49" s="58"/>
      <c r="AT49" s="57"/>
      <c r="AU49" s="57"/>
      <c r="AV49" s="57"/>
      <c r="AW49" s="57"/>
      <c r="AX49" s="57"/>
      <c r="AY49" s="57"/>
      <c r="AZ49" s="57"/>
      <c r="BA49" s="57"/>
      <c r="BB49" s="57"/>
      <c r="BC49" s="57"/>
      <c r="BD49" s="57"/>
      <c r="BE49" s="57"/>
      <c r="BF49" s="57"/>
      <c r="BG49" s="57"/>
      <c r="BH49" s="57"/>
      <c r="BI49" s="57"/>
      <c r="BJ49" s="57"/>
      <c r="BK49" s="57"/>
      <c r="BL49" s="57"/>
      <c r="BM49" s="57"/>
      <c r="BN49" s="57"/>
      <c r="BO49" s="57"/>
      <c r="BP49" s="57"/>
      <c r="BQ49" s="57">
        <v>8.7999999999999995E-2</v>
      </c>
      <c r="BR49" s="57"/>
      <c r="BS49" s="57">
        <v>0.28699999999999998</v>
      </c>
      <c r="BT49" s="57"/>
      <c r="BU49" s="57"/>
      <c r="BV49" s="54"/>
      <c r="BW49" s="132"/>
      <c r="BX49" s="63"/>
    </row>
    <row r="50" spans="1:76" s="64" customFormat="1" ht="157.5">
      <c r="A50" s="60"/>
      <c r="B50" s="61" t="s">
        <v>435</v>
      </c>
      <c r="C50" s="54"/>
      <c r="D50" s="57"/>
      <c r="E50" s="57"/>
      <c r="F50" s="57"/>
      <c r="G50" s="57"/>
      <c r="H50" s="57"/>
      <c r="I50" s="57"/>
      <c r="J50" s="57"/>
      <c r="K50" s="57"/>
      <c r="L50" s="57"/>
      <c r="M50" s="57"/>
      <c r="N50" s="57"/>
      <c r="O50" s="57"/>
      <c r="P50" s="57"/>
      <c r="Q50" s="57"/>
      <c r="R50" s="57"/>
      <c r="S50" s="57"/>
      <c r="T50" s="57"/>
      <c r="U50" s="57"/>
      <c r="V50" s="57"/>
      <c r="W50" s="57"/>
      <c r="X50" s="57"/>
      <c r="Y50" s="57"/>
      <c r="Z50" s="57"/>
      <c r="AA50" s="57"/>
      <c r="AB50" s="57"/>
      <c r="AC50" s="57"/>
      <c r="AD50" s="57"/>
      <c r="AE50" s="57"/>
      <c r="AF50" s="57"/>
      <c r="AG50" s="57"/>
      <c r="AH50" s="57"/>
      <c r="AI50" s="57"/>
      <c r="AJ50" s="57"/>
      <c r="AK50" s="57"/>
      <c r="AL50" s="57"/>
      <c r="AM50" s="57">
        <f t="shared" si="50"/>
        <v>0</v>
      </c>
      <c r="AN50" s="57">
        <f t="shared" si="50"/>
        <v>0</v>
      </c>
      <c r="AO50" s="57">
        <f t="shared" si="50"/>
        <v>0</v>
      </c>
      <c r="AP50" s="57">
        <f t="shared" si="50"/>
        <v>0</v>
      </c>
      <c r="AQ50" s="57">
        <f t="shared" si="50"/>
        <v>1.44</v>
      </c>
      <c r="AR50" s="57">
        <f t="shared" si="50"/>
        <v>0</v>
      </c>
      <c r="AS50" s="58"/>
      <c r="AT50" s="57"/>
      <c r="AU50" s="57"/>
      <c r="AV50" s="57"/>
      <c r="AW50" s="57"/>
      <c r="AX50" s="57"/>
      <c r="AY50" s="57"/>
      <c r="AZ50" s="57"/>
      <c r="BA50" s="57"/>
      <c r="BB50" s="57"/>
      <c r="BC50" s="57"/>
      <c r="BD50" s="57"/>
      <c r="BE50" s="57"/>
      <c r="BF50" s="57"/>
      <c r="BG50" s="57"/>
      <c r="BH50" s="57"/>
      <c r="BI50" s="57"/>
      <c r="BJ50" s="57"/>
      <c r="BK50" s="57"/>
      <c r="BL50" s="57"/>
      <c r="BM50" s="57"/>
      <c r="BN50" s="57"/>
      <c r="BO50" s="57"/>
      <c r="BP50" s="57"/>
      <c r="BQ50" s="57"/>
      <c r="BR50" s="57"/>
      <c r="BS50" s="57">
        <v>1.44</v>
      </c>
      <c r="BT50" s="57"/>
      <c r="BU50" s="57"/>
      <c r="BV50" s="54"/>
      <c r="BW50" s="132"/>
      <c r="BX50" s="63"/>
    </row>
    <row r="51" spans="1:76" s="64" customFormat="1" ht="94.5">
      <c r="A51" s="60"/>
      <c r="B51" s="61" t="s">
        <v>423</v>
      </c>
      <c r="C51" s="54"/>
      <c r="D51" s="57"/>
      <c r="E51" s="57"/>
      <c r="F51" s="57"/>
      <c r="G51" s="57"/>
      <c r="H51" s="57"/>
      <c r="I51" s="57"/>
      <c r="J51" s="57"/>
      <c r="K51" s="57"/>
      <c r="L51" s="57"/>
      <c r="M51" s="57"/>
      <c r="N51" s="57"/>
      <c r="O51" s="57"/>
      <c r="P51" s="57"/>
      <c r="Q51" s="57"/>
      <c r="R51" s="57"/>
      <c r="S51" s="57"/>
      <c r="T51" s="57"/>
      <c r="U51" s="57"/>
      <c r="V51" s="57"/>
      <c r="W51" s="57"/>
      <c r="X51" s="57"/>
      <c r="Y51" s="57"/>
      <c r="Z51" s="57"/>
      <c r="AA51" s="57"/>
      <c r="AB51" s="57"/>
      <c r="AC51" s="57"/>
      <c r="AD51" s="57"/>
      <c r="AE51" s="57"/>
      <c r="AF51" s="57"/>
      <c r="AG51" s="57"/>
      <c r="AH51" s="57"/>
      <c r="AI51" s="57"/>
      <c r="AJ51" s="57"/>
      <c r="AK51" s="57"/>
      <c r="AL51" s="57"/>
      <c r="AM51" s="57">
        <f t="shared" si="50"/>
        <v>1.26</v>
      </c>
      <c r="AN51" s="57">
        <f t="shared" si="50"/>
        <v>0</v>
      </c>
      <c r="AO51" s="57">
        <f t="shared" si="50"/>
        <v>0</v>
      </c>
      <c r="AP51" s="57">
        <f t="shared" si="50"/>
        <v>0</v>
      </c>
      <c r="AQ51" s="57">
        <f t="shared" si="50"/>
        <v>0.29499999999999998</v>
      </c>
      <c r="AR51" s="57">
        <f t="shared" si="50"/>
        <v>0</v>
      </c>
      <c r="AS51" s="58"/>
      <c r="AT51" s="57"/>
      <c r="AU51" s="57"/>
      <c r="AV51" s="57"/>
      <c r="AW51" s="57"/>
      <c r="AX51" s="57"/>
      <c r="AY51" s="57"/>
      <c r="AZ51" s="57"/>
      <c r="BA51" s="57"/>
      <c r="BB51" s="57"/>
      <c r="BC51" s="57"/>
      <c r="BD51" s="57"/>
      <c r="BE51" s="57"/>
      <c r="BF51" s="57"/>
      <c r="BG51" s="57"/>
      <c r="BH51" s="57"/>
      <c r="BI51" s="57"/>
      <c r="BJ51" s="57"/>
      <c r="BK51" s="57"/>
      <c r="BL51" s="57"/>
      <c r="BM51" s="57"/>
      <c r="BN51" s="57"/>
      <c r="BO51" s="57">
        <v>1.26</v>
      </c>
      <c r="BP51" s="57"/>
      <c r="BQ51" s="57"/>
      <c r="BR51" s="57"/>
      <c r="BS51" s="57">
        <v>0.29499999999999998</v>
      </c>
      <c r="BT51" s="57"/>
      <c r="BU51" s="57"/>
      <c r="BV51" s="54"/>
      <c r="BW51" s="132"/>
      <c r="BX51" s="63"/>
    </row>
    <row r="52" spans="1:76" s="64" customFormat="1" ht="78.75">
      <c r="A52" s="60" t="s">
        <v>660</v>
      </c>
      <c r="B52" s="61" t="s">
        <v>142</v>
      </c>
      <c r="C52" s="54"/>
      <c r="D52" s="57"/>
      <c r="E52" s="57"/>
      <c r="F52" s="57"/>
      <c r="G52" s="57"/>
      <c r="H52" s="57"/>
      <c r="I52" s="57"/>
      <c r="J52" s="57"/>
      <c r="K52" s="57"/>
      <c r="L52" s="57"/>
      <c r="M52" s="57"/>
      <c r="N52" s="57"/>
      <c r="O52" s="57"/>
      <c r="P52" s="57"/>
      <c r="Q52" s="57"/>
      <c r="R52" s="57"/>
      <c r="S52" s="57"/>
      <c r="T52" s="57"/>
      <c r="U52" s="57"/>
      <c r="V52" s="57"/>
      <c r="W52" s="57"/>
      <c r="X52" s="57"/>
      <c r="Y52" s="57"/>
      <c r="Z52" s="57"/>
      <c r="AA52" s="57"/>
      <c r="AB52" s="57"/>
      <c r="AC52" s="57"/>
      <c r="AD52" s="57"/>
      <c r="AE52" s="57"/>
      <c r="AF52" s="57"/>
      <c r="AG52" s="57"/>
      <c r="AH52" s="57"/>
      <c r="AI52" s="57"/>
      <c r="AJ52" s="57"/>
      <c r="AK52" s="57"/>
      <c r="AL52" s="57"/>
      <c r="AM52" s="57">
        <f t="shared" si="50"/>
        <v>1.4</v>
      </c>
      <c r="AN52" s="57">
        <f t="shared" si="50"/>
        <v>0</v>
      </c>
      <c r="AO52" s="57">
        <f t="shared" si="50"/>
        <v>0</v>
      </c>
      <c r="AP52" s="57">
        <f t="shared" si="50"/>
        <v>0</v>
      </c>
      <c r="AQ52" s="57">
        <f t="shared" si="50"/>
        <v>1.7649999999999999</v>
      </c>
      <c r="AR52" s="57">
        <f t="shared" si="50"/>
        <v>0</v>
      </c>
      <c r="AS52" s="58"/>
      <c r="AT52" s="57"/>
      <c r="AU52" s="57"/>
      <c r="AV52" s="57"/>
      <c r="AW52" s="57"/>
      <c r="AX52" s="57"/>
      <c r="AY52" s="57"/>
      <c r="AZ52" s="57"/>
      <c r="BA52" s="57"/>
      <c r="BB52" s="57"/>
      <c r="BC52" s="57"/>
      <c r="BD52" s="57"/>
      <c r="BE52" s="57"/>
      <c r="BF52" s="57"/>
      <c r="BG52" s="57"/>
      <c r="BH52" s="57"/>
      <c r="BI52" s="57"/>
      <c r="BJ52" s="57"/>
      <c r="BK52" s="57"/>
      <c r="BL52" s="57"/>
      <c r="BM52" s="57"/>
      <c r="BN52" s="57"/>
      <c r="BO52" s="57">
        <v>1.4</v>
      </c>
      <c r="BP52" s="57"/>
      <c r="BQ52" s="57"/>
      <c r="BR52" s="57"/>
      <c r="BS52" s="57">
        <v>1.7649999999999999</v>
      </c>
      <c r="BT52" s="57"/>
      <c r="BU52" s="57"/>
      <c r="BV52" s="54"/>
      <c r="BW52" s="132"/>
      <c r="BX52" s="63"/>
    </row>
    <row r="53" spans="1:76" s="64" customFormat="1" ht="47.25">
      <c r="A53" s="60" t="s">
        <v>660</v>
      </c>
      <c r="B53" s="61" t="s">
        <v>826</v>
      </c>
      <c r="C53" s="54"/>
      <c r="D53" s="57"/>
      <c r="E53" s="57"/>
      <c r="F53" s="57"/>
      <c r="G53" s="57"/>
      <c r="H53" s="57"/>
      <c r="I53" s="57"/>
      <c r="J53" s="57"/>
      <c r="K53" s="57"/>
      <c r="L53" s="57"/>
      <c r="M53" s="57"/>
      <c r="N53" s="57"/>
      <c r="O53" s="57"/>
      <c r="P53" s="57"/>
      <c r="Q53" s="57"/>
      <c r="R53" s="57"/>
      <c r="S53" s="57"/>
      <c r="T53" s="57"/>
      <c r="U53" s="57"/>
      <c r="V53" s="57"/>
      <c r="W53" s="57"/>
      <c r="X53" s="57"/>
      <c r="Y53" s="57"/>
      <c r="Z53" s="57"/>
      <c r="AA53" s="57"/>
      <c r="AB53" s="57"/>
      <c r="AC53" s="57"/>
      <c r="AD53" s="57"/>
      <c r="AE53" s="57"/>
      <c r="AF53" s="57"/>
      <c r="AG53" s="57"/>
      <c r="AH53" s="57"/>
      <c r="AI53" s="57"/>
      <c r="AJ53" s="57"/>
      <c r="AK53" s="57"/>
      <c r="AL53" s="57"/>
      <c r="AM53" s="57">
        <f t="shared" si="50"/>
        <v>0.25</v>
      </c>
      <c r="AN53" s="57">
        <f t="shared" si="50"/>
        <v>0</v>
      </c>
      <c r="AO53" s="57">
        <f t="shared" si="50"/>
        <v>0.27600000000000002</v>
      </c>
      <c r="AP53" s="57">
        <f t="shared" si="50"/>
        <v>0</v>
      </c>
      <c r="AQ53" s="57">
        <f t="shared" si="50"/>
        <v>0</v>
      </c>
      <c r="AR53" s="57">
        <f t="shared" si="50"/>
        <v>0</v>
      </c>
      <c r="AS53" s="58"/>
      <c r="AT53" s="57"/>
      <c r="AU53" s="57"/>
      <c r="AV53" s="57"/>
      <c r="AW53" s="57"/>
      <c r="AX53" s="57"/>
      <c r="AY53" s="57"/>
      <c r="AZ53" s="57"/>
      <c r="BA53" s="57"/>
      <c r="BB53" s="57"/>
      <c r="BC53" s="57"/>
      <c r="BD53" s="57"/>
      <c r="BE53" s="57"/>
      <c r="BF53" s="57"/>
      <c r="BG53" s="57"/>
      <c r="BH53" s="57"/>
      <c r="BI53" s="57"/>
      <c r="BJ53" s="57"/>
      <c r="BK53" s="57"/>
      <c r="BL53" s="57"/>
      <c r="BM53" s="57"/>
      <c r="BN53" s="57"/>
      <c r="BO53" s="57">
        <v>0.25</v>
      </c>
      <c r="BP53" s="57"/>
      <c r="BQ53" s="57">
        <v>0.27600000000000002</v>
      </c>
      <c r="BR53" s="57"/>
      <c r="BS53" s="57"/>
      <c r="BT53" s="57"/>
      <c r="BU53" s="57"/>
      <c r="BV53" s="54"/>
      <c r="BW53" s="132"/>
      <c r="BX53" s="63"/>
    </row>
    <row r="54" spans="1:76" s="64" customFormat="1" ht="63">
      <c r="A54" s="60" t="s">
        <v>660</v>
      </c>
      <c r="B54" s="61" t="s">
        <v>827</v>
      </c>
      <c r="C54" s="54"/>
      <c r="D54" s="57"/>
      <c r="E54" s="57"/>
      <c r="F54" s="57"/>
      <c r="G54" s="57"/>
      <c r="H54" s="57"/>
      <c r="I54" s="57"/>
      <c r="J54" s="57"/>
      <c r="K54" s="57"/>
      <c r="L54" s="57"/>
      <c r="M54" s="57"/>
      <c r="N54" s="57"/>
      <c r="O54" s="57"/>
      <c r="P54" s="57"/>
      <c r="Q54" s="57"/>
      <c r="R54" s="57"/>
      <c r="S54" s="57"/>
      <c r="T54" s="57"/>
      <c r="U54" s="57"/>
      <c r="V54" s="57"/>
      <c r="W54" s="57"/>
      <c r="X54" s="57"/>
      <c r="Y54" s="57"/>
      <c r="Z54" s="57"/>
      <c r="AA54" s="57"/>
      <c r="AB54" s="57"/>
      <c r="AC54" s="57"/>
      <c r="AD54" s="57"/>
      <c r="AE54" s="57"/>
      <c r="AF54" s="57"/>
      <c r="AG54" s="57"/>
      <c r="AH54" s="57"/>
      <c r="AI54" s="57"/>
      <c r="AJ54" s="57"/>
      <c r="AK54" s="57"/>
      <c r="AL54" s="57"/>
      <c r="AM54" s="57">
        <f t="shared" si="50"/>
        <v>0.25</v>
      </c>
      <c r="AN54" s="57">
        <f t="shared" si="50"/>
        <v>0</v>
      </c>
      <c r="AO54" s="57">
        <f t="shared" si="50"/>
        <v>1.9690000000000001</v>
      </c>
      <c r="AP54" s="57">
        <f t="shared" si="50"/>
        <v>0</v>
      </c>
      <c r="AQ54" s="57">
        <f t="shared" si="50"/>
        <v>0</v>
      </c>
      <c r="AR54" s="57">
        <f t="shared" si="50"/>
        <v>0</v>
      </c>
      <c r="AS54" s="58"/>
      <c r="AT54" s="57"/>
      <c r="AU54" s="57"/>
      <c r="AV54" s="57"/>
      <c r="AW54" s="57"/>
      <c r="AX54" s="57"/>
      <c r="AY54" s="57"/>
      <c r="AZ54" s="57"/>
      <c r="BA54" s="57"/>
      <c r="BB54" s="57"/>
      <c r="BC54" s="57"/>
      <c r="BD54" s="57"/>
      <c r="BE54" s="57"/>
      <c r="BF54" s="57"/>
      <c r="BG54" s="57"/>
      <c r="BH54" s="57"/>
      <c r="BI54" s="57"/>
      <c r="BJ54" s="57"/>
      <c r="BK54" s="57"/>
      <c r="BL54" s="57"/>
      <c r="BM54" s="57"/>
      <c r="BN54" s="57"/>
      <c r="BO54" s="57">
        <v>0.25</v>
      </c>
      <c r="BP54" s="57"/>
      <c r="BQ54" s="57">
        <v>1.9690000000000001</v>
      </c>
      <c r="BR54" s="57"/>
      <c r="BS54" s="57"/>
      <c r="BT54" s="57"/>
      <c r="BU54" s="57"/>
      <c r="BV54" s="54"/>
      <c r="BW54" s="132"/>
      <c r="BX54" s="63"/>
    </row>
    <row r="55" spans="1:76" s="64" customFormat="1" ht="47.25">
      <c r="A55" s="60" t="s">
        <v>660</v>
      </c>
      <c r="B55" s="61" t="s">
        <v>74</v>
      </c>
      <c r="C55" s="54" t="s">
        <v>332</v>
      </c>
      <c r="D55" s="57">
        <v>0</v>
      </c>
      <c r="E55" s="57">
        <v>0</v>
      </c>
      <c r="F55" s="57">
        <v>6.24</v>
      </c>
      <c r="G55" s="57">
        <v>0</v>
      </c>
      <c r="H55" s="57">
        <v>0</v>
      </c>
      <c r="I55" s="57">
        <v>0</v>
      </c>
      <c r="J55" s="57">
        <v>0</v>
      </c>
      <c r="K55" s="57"/>
      <c r="L55" s="57"/>
      <c r="M55" s="57">
        <v>0</v>
      </c>
      <c r="N55" s="57">
        <v>0</v>
      </c>
      <c r="O55" s="57">
        <v>0</v>
      </c>
      <c r="P55" s="57"/>
      <c r="Q55" s="57"/>
      <c r="R55" s="57"/>
      <c r="S55" s="57"/>
      <c r="T55" s="57">
        <v>0</v>
      </c>
      <c r="U55" s="57">
        <v>0</v>
      </c>
      <c r="V55" s="57">
        <v>0</v>
      </c>
      <c r="W55" s="57"/>
      <c r="X55" s="57"/>
      <c r="Y55" s="57"/>
      <c r="Z55" s="57"/>
      <c r="AA55" s="57">
        <v>0</v>
      </c>
      <c r="AB55" s="57">
        <v>0</v>
      </c>
      <c r="AC55" s="57">
        <v>0</v>
      </c>
      <c r="AD55" s="57"/>
      <c r="AE55" s="57"/>
      <c r="AF55" s="57">
        <v>0</v>
      </c>
      <c r="AG55" s="57">
        <v>0</v>
      </c>
      <c r="AH55" s="57">
        <v>6.24</v>
      </c>
      <c r="AI55" s="57">
        <v>0</v>
      </c>
      <c r="AJ55" s="57">
        <v>0</v>
      </c>
      <c r="AK55" s="57">
        <v>0</v>
      </c>
      <c r="AL55" s="57">
        <v>0</v>
      </c>
      <c r="AM55" s="57">
        <f t="shared" si="50"/>
        <v>0</v>
      </c>
      <c r="AN55" s="57">
        <f t="shared" si="50"/>
        <v>0</v>
      </c>
      <c r="AO55" s="57">
        <f t="shared" si="50"/>
        <v>0</v>
      </c>
      <c r="AP55" s="57">
        <f t="shared" si="50"/>
        <v>0</v>
      </c>
      <c r="AQ55" s="57">
        <f t="shared" si="50"/>
        <v>0</v>
      </c>
      <c r="AR55" s="57">
        <f t="shared" si="50"/>
        <v>0</v>
      </c>
      <c r="AS55" s="58"/>
      <c r="AT55" s="57"/>
      <c r="AU55" s="57"/>
      <c r="AV55" s="57"/>
      <c r="AW55" s="57"/>
      <c r="AX55" s="57"/>
      <c r="AY55" s="57"/>
      <c r="AZ55" s="57"/>
      <c r="BA55" s="57"/>
      <c r="BB55" s="57"/>
      <c r="BC55" s="57"/>
      <c r="BD55" s="57"/>
      <c r="BE55" s="57"/>
      <c r="BF55" s="57"/>
      <c r="BG55" s="57"/>
      <c r="BH55" s="57"/>
      <c r="BI55" s="57"/>
      <c r="BJ55" s="57"/>
      <c r="BK55" s="57"/>
      <c r="BL55" s="57"/>
      <c r="BM55" s="57"/>
      <c r="BN55" s="57"/>
      <c r="BO55" s="57"/>
      <c r="BP55" s="57"/>
      <c r="BQ55" s="57"/>
      <c r="BR55" s="57"/>
      <c r="BS55" s="57"/>
      <c r="BT55" s="57"/>
      <c r="BU55" s="57"/>
      <c r="BV55" s="54"/>
      <c r="BW55" s="132"/>
      <c r="BX55" s="63"/>
    </row>
    <row r="56" spans="1:76" s="56" customFormat="1" ht="31.5">
      <c r="A56" s="70" t="s">
        <v>662</v>
      </c>
      <c r="B56" s="71" t="s">
        <v>663</v>
      </c>
      <c r="C56" s="72" t="s">
        <v>821</v>
      </c>
      <c r="D56" s="72">
        <v>0</v>
      </c>
      <c r="E56" s="72">
        <v>0</v>
      </c>
      <c r="F56" s="57"/>
      <c r="G56" s="57"/>
      <c r="H56" s="57"/>
      <c r="I56" s="72">
        <v>0</v>
      </c>
      <c r="J56" s="72" t="s">
        <v>822</v>
      </c>
      <c r="K56" s="52">
        <f>K57+K58</f>
        <v>0</v>
      </c>
      <c r="L56" s="52">
        <f t="shared" ref="L56:P56" si="51">L57+L58</f>
        <v>0</v>
      </c>
      <c r="M56" s="57"/>
      <c r="N56" s="57"/>
      <c r="O56" s="57"/>
      <c r="P56" s="52">
        <f t="shared" si="51"/>
        <v>0</v>
      </c>
      <c r="Q56" s="52"/>
      <c r="R56" s="52">
        <f t="shared" ref="R56:W56" si="52">R57+R58</f>
        <v>0</v>
      </c>
      <c r="S56" s="52">
        <f t="shared" si="52"/>
        <v>0</v>
      </c>
      <c r="T56" s="57"/>
      <c r="U56" s="57"/>
      <c r="V56" s="57"/>
      <c r="W56" s="52">
        <f t="shared" si="52"/>
        <v>0</v>
      </c>
      <c r="X56" s="52"/>
      <c r="Y56" s="52">
        <f t="shared" ref="Y56:AD56" si="53">Y57+Y58</f>
        <v>0</v>
      </c>
      <c r="Z56" s="52">
        <f t="shared" si="53"/>
        <v>0</v>
      </c>
      <c r="AA56" s="57"/>
      <c r="AB56" s="57"/>
      <c r="AC56" s="57"/>
      <c r="AD56" s="52">
        <f t="shared" si="53"/>
        <v>0</v>
      </c>
      <c r="AE56" s="52"/>
      <c r="AF56" s="52">
        <f t="shared" ref="AF56:AK56" si="54">AF57+AF58</f>
        <v>0</v>
      </c>
      <c r="AG56" s="52">
        <f t="shared" si="54"/>
        <v>0</v>
      </c>
      <c r="AH56" s="57"/>
      <c r="AI56" s="57"/>
      <c r="AJ56" s="57"/>
      <c r="AK56" s="52">
        <f t="shared" si="54"/>
        <v>0</v>
      </c>
      <c r="AL56" s="52"/>
      <c r="AM56" s="52">
        <f t="shared" si="50"/>
        <v>0</v>
      </c>
      <c r="AN56" s="52">
        <f t="shared" si="50"/>
        <v>0</v>
      </c>
      <c r="AO56" s="52">
        <f t="shared" si="50"/>
        <v>0</v>
      </c>
      <c r="AP56" s="52">
        <f t="shared" si="50"/>
        <v>0</v>
      </c>
      <c r="AQ56" s="52">
        <f t="shared" si="50"/>
        <v>0</v>
      </c>
      <c r="AR56" s="52">
        <f t="shared" si="50"/>
        <v>0</v>
      </c>
      <c r="AS56" s="53"/>
      <c r="AT56" s="52">
        <f t="shared" ref="AT56:AY56" si="55">AT57+AT58</f>
        <v>0</v>
      </c>
      <c r="AU56" s="52">
        <f t="shared" si="55"/>
        <v>0</v>
      </c>
      <c r="AV56" s="52">
        <f t="shared" si="55"/>
        <v>0</v>
      </c>
      <c r="AW56" s="52">
        <f t="shared" si="55"/>
        <v>0</v>
      </c>
      <c r="AX56" s="52">
        <f t="shared" si="55"/>
        <v>0</v>
      </c>
      <c r="AY56" s="52">
        <f t="shared" si="55"/>
        <v>0</v>
      </c>
      <c r="AZ56" s="52"/>
      <c r="BA56" s="52">
        <f t="shared" ref="BA56:BF56" si="56">BA57+BA58</f>
        <v>0</v>
      </c>
      <c r="BB56" s="52">
        <f t="shared" si="56"/>
        <v>0</v>
      </c>
      <c r="BC56" s="52">
        <f t="shared" si="56"/>
        <v>0</v>
      </c>
      <c r="BD56" s="52">
        <f t="shared" si="56"/>
        <v>0</v>
      </c>
      <c r="BE56" s="52">
        <f t="shared" si="56"/>
        <v>0</v>
      </c>
      <c r="BF56" s="52">
        <f t="shared" si="56"/>
        <v>0</v>
      </c>
      <c r="BG56" s="52"/>
      <c r="BH56" s="52">
        <f t="shared" ref="BH56:BM56" si="57">BH57+BH58</f>
        <v>0</v>
      </c>
      <c r="BI56" s="52">
        <f t="shared" si="57"/>
        <v>0</v>
      </c>
      <c r="BJ56" s="52">
        <f t="shared" si="57"/>
        <v>0</v>
      </c>
      <c r="BK56" s="52">
        <f t="shared" si="57"/>
        <v>0</v>
      </c>
      <c r="BL56" s="52">
        <f t="shared" si="57"/>
        <v>0</v>
      </c>
      <c r="BM56" s="52">
        <f t="shared" si="57"/>
        <v>0</v>
      </c>
      <c r="BN56" s="52"/>
      <c r="BO56" s="52">
        <f t="shared" ref="BO56:BT56" si="58">BO57+BO58</f>
        <v>0</v>
      </c>
      <c r="BP56" s="52">
        <f t="shared" si="58"/>
        <v>0</v>
      </c>
      <c r="BQ56" s="52">
        <f t="shared" si="58"/>
        <v>0</v>
      </c>
      <c r="BR56" s="52">
        <f t="shared" si="58"/>
        <v>0</v>
      </c>
      <c r="BS56" s="52">
        <f t="shared" si="58"/>
        <v>0</v>
      </c>
      <c r="BT56" s="52">
        <f t="shared" si="58"/>
        <v>0</v>
      </c>
      <c r="BU56" s="52"/>
      <c r="BV56" s="54"/>
      <c r="BW56" s="131"/>
      <c r="BX56" s="55"/>
    </row>
    <row r="57" spans="1:76" s="56" customFormat="1" ht="63">
      <c r="A57" s="67" t="s">
        <v>664</v>
      </c>
      <c r="B57" s="68" t="s">
        <v>665</v>
      </c>
      <c r="C57" s="67" t="s">
        <v>821</v>
      </c>
      <c r="D57" s="67">
        <v>0</v>
      </c>
      <c r="E57" s="67">
        <v>0</v>
      </c>
      <c r="F57" s="57"/>
      <c r="G57" s="57"/>
      <c r="H57" s="57"/>
      <c r="I57" s="67">
        <v>0</v>
      </c>
      <c r="J57" s="67" t="s">
        <v>822</v>
      </c>
      <c r="K57" s="52">
        <v>0</v>
      </c>
      <c r="L57" s="52">
        <v>0</v>
      </c>
      <c r="M57" s="57"/>
      <c r="N57" s="57"/>
      <c r="O57" s="57"/>
      <c r="P57" s="52">
        <v>0</v>
      </c>
      <c r="Q57" s="52"/>
      <c r="R57" s="52">
        <v>0</v>
      </c>
      <c r="S57" s="52">
        <v>0</v>
      </c>
      <c r="T57" s="57"/>
      <c r="U57" s="57"/>
      <c r="V57" s="57"/>
      <c r="W57" s="52">
        <v>0</v>
      </c>
      <c r="X57" s="52"/>
      <c r="Y57" s="52">
        <v>0</v>
      </c>
      <c r="Z57" s="52">
        <v>0</v>
      </c>
      <c r="AA57" s="57"/>
      <c r="AB57" s="57"/>
      <c r="AC57" s="57"/>
      <c r="AD57" s="52">
        <v>0</v>
      </c>
      <c r="AE57" s="52"/>
      <c r="AF57" s="52">
        <v>0</v>
      </c>
      <c r="AG57" s="52">
        <v>0</v>
      </c>
      <c r="AH57" s="57"/>
      <c r="AI57" s="57"/>
      <c r="AJ57" s="57"/>
      <c r="AK57" s="52">
        <v>0</v>
      </c>
      <c r="AL57" s="52"/>
      <c r="AM57" s="52">
        <f t="shared" si="50"/>
        <v>0</v>
      </c>
      <c r="AN57" s="52">
        <f t="shared" si="50"/>
        <v>0</v>
      </c>
      <c r="AO57" s="52">
        <f t="shared" si="50"/>
        <v>0</v>
      </c>
      <c r="AP57" s="52">
        <f t="shared" si="50"/>
        <v>0</v>
      </c>
      <c r="AQ57" s="52">
        <f t="shared" si="50"/>
        <v>0</v>
      </c>
      <c r="AR57" s="52">
        <f t="shared" si="50"/>
        <v>0</v>
      </c>
      <c r="AS57" s="53"/>
      <c r="AT57" s="52">
        <v>0</v>
      </c>
      <c r="AU57" s="52">
        <v>0</v>
      </c>
      <c r="AV57" s="52">
        <v>0</v>
      </c>
      <c r="AW57" s="52">
        <v>0</v>
      </c>
      <c r="AX57" s="52">
        <v>0</v>
      </c>
      <c r="AY57" s="52">
        <v>0</v>
      </c>
      <c r="AZ57" s="52"/>
      <c r="BA57" s="52">
        <v>0</v>
      </c>
      <c r="BB57" s="52">
        <v>0</v>
      </c>
      <c r="BC57" s="52">
        <v>0</v>
      </c>
      <c r="BD57" s="52">
        <v>0</v>
      </c>
      <c r="BE57" s="52">
        <v>0</v>
      </c>
      <c r="BF57" s="52">
        <v>0</v>
      </c>
      <c r="BG57" s="52"/>
      <c r="BH57" s="52">
        <v>0</v>
      </c>
      <c r="BI57" s="52">
        <v>0</v>
      </c>
      <c r="BJ57" s="52">
        <v>0</v>
      </c>
      <c r="BK57" s="52">
        <v>0</v>
      </c>
      <c r="BL57" s="52">
        <v>0</v>
      </c>
      <c r="BM57" s="52">
        <v>0</v>
      </c>
      <c r="BN57" s="52"/>
      <c r="BO57" s="52">
        <v>0</v>
      </c>
      <c r="BP57" s="52">
        <v>0</v>
      </c>
      <c r="BQ57" s="52">
        <v>0</v>
      </c>
      <c r="BR57" s="52">
        <v>0</v>
      </c>
      <c r="BS57" s="52">
        <v>0</v>
      </c>
      <c r="BT57" s="52">
        <v>0</v>
      </c>
      <c r="BU57" s="52"/>
      <c r="BV57" s="54"/>
      <c r="BW57" s="131"/>
      <c r="BX57" s="55"/>
    </row>
    <row r="58" spans="1:76" s="56" customFormat="1" ht="31.5">
      <c r="A58" s="67" t="s">
        <v>666</v>
      </c>
      <c r="B58" s="68" t="s">
        <v>667</v>
      </c>
      <c r="C58" s="67" t="s">
        <v>821</v>
      </c>
      <c r="D58" s="67">
        <v>0</v>
      </c>
      <c r="E58" s="67">
        <v>0</v>
      </c>
      <c r="F58" s="57"/>
      <c r="G58" s="57"/>
      <c r="H58" s="57"/>
      <c r="I58" s="67">
        <v>0</v>
      </c>
      <c r="J58" s="67" t="s">
        <v>822</v>
      </c>
      <c r="K58" s="52">
        <v>0</v>
      </c>
      <c r="L58" s="52">
        <v>0</v>
      </c>
      <c r="M58" s="57"/>
      <c r="N58" s="57"/>
      <c r="O58" s="57"/>
      <c r="P58" s="52">
        <v>0</v>
      </c>
      <c r="Q58" s="52"/>
      <c r="R58" s="52">
        <v>0</v>
      </c>
      <c r="S58" s="52">
        <v>0</v>
      </c>
      <c r="T58" s="57"/>
      <c r="U58" s="57"/>
      <c r="V58" s="57"/>
      <c r="W58" s="52">
        <v>0</v>
      </c>
      <c r="X58" s="52"/>
      <c r="Y58" s="52">
        <v>0</v>
      </c>
      <c r="Z58" s="52">
        <v>0</v>
      </c>
      <c r="AA58" s="57"/>
      <c r="AB58" s="57"/>
      <c r="AC58" s="57"/>
      <c r="AD58" s="52">
        <v>0</v>
      </c>
      <c r="AE58" s="52"/>
      <c r="AF58" s="52">
        <v>0</v>
      </c>
      <c r="AG58" s="52">
        <v>0</v>
      </c>
      <c r="AH58" s="57"/>
      <c r="AI58" s="57"/>
      <c r="AJ58" s="57"/>
      <c r="AK58" s="52">
        <v>0</v>
      </c>
      <c r="AL58" s="52"/>
      <c r="AM58" s="52">
        <f t="shared" si="50"/>
        <v>0</v>
      </c>
      <c r="AN58" s="52">
        <f t="shared" si="50"/>
        <v>0</v>
      </c>
      <c r="AO58" s="52">
        <f t="shared" si="50"/>
        <v>0</v>
      </c>
      <c r="AP58" s="52">
        <f t="shared" si="50"/>
        <v>0</v>
      </c>
      <c r="AQ58" s="52">
        <f t="shared" si="50"/>
        <v>0</v>
      </c>
      <c r="AR58" s="52">
        <f t="shared" si="50"/>
        <v>0</v>
      </c>
      <c r="AS58" s="53"/>
      <c r="AT58" s="52">
        <v>0</v>
      </c>
      <c r="AU58" s="52">
        <v>0</v>
      </c>
      <c r="AV58" s="52">
        <v>0</v>
      </c>
      <c r="AW58" s="52">
        <v>0</v>
      </c>
      <c r="AX58" s="52">
        <v>0</v>
      </c>
      <c r="AY58" s="52">
        <v>0</v>
      </c>
      <c r="AZ58" s="52"/>
      <c r="BA58" s="52">
        <v>0</v>
      </c>
      <c r="BB58" s="52">
        <v>0</v>
      </c>
      <c r="BC58" s="52">
        <v>0</v>
      </c>
      <c r="BD58" s="52">
        <v>0</v>
      </c>
      <c r="BE58" s="52">
        <v>0</v>
      </c>
      <c r="BF58" s="52">
        <v>0</v>
      </c>
      <c r="BG58" s="52"/>
      <c r="BH58" s="52">
        <v>0</v>
      </c>
      <c r="BI58" s="52">
        <v>0</v>
      </c>
      <c r="BJ58" s="52">
        <v>0</v>
      </c>
      <c r="BK58" s="52">
        <v>0</v>
      </c>
      <c r="BL58" s="52">
        <v>0</v>
      </c>
      <c r="BM58" s="52">
        <v>0</v>
      </c>
      <c r="BN58" s="52"/>
      <c r="BO58" s="52">
        <v>0</v>
      </c>
      <c r="BP58" s="52">
        <v>0</v>
      </c>
      <c r="BQ58" s="52">
        <v>0</v>
      </c>
      <c r="BR58" s="52">
        <v>0</v>
      </c>
      <c r="BS58" s="52">
        <v>0</v>
      </c>
      <c r="BT58" s="52">
        <v>0</v>
      </c>
      <c r="BU58" s="52"/>
      <c r="BV58" s="54"/>
      <c r="BW58" s="131"/>
      <c r="BX58" s="55"/>
    </row>
    <row r="59" spans="1:76" s="56" customFormat="1" ht="47.25">
      <c r="A59" s="70" t="s">
        <v>668</v>
      </c>
      <c r="B59" s="71" t="s">
        <v>669</v>
      </c>
      <c r="C59" s="72" t="s">
        <v>821</v>
      </c>
      <c r="D59" s="72">
        <v>0</v>
      </c>
      <c r="E59" s="72">
        <v>0</v>
      </c>
      <c r="F59" s="57"/>
      <c r="G59" s="57"/>
      <c r="H59" s="57"/>
      <c r="I59" s="72">
        <v>0</v>
      </c>
      <c r="J59" s="72" t="s">
        <v>822</v>
      </c>
      <c r="K59" s="52">
        <f>K60+K65</f>
        <v>0</v>
      </c>
      <c r="L59" s="52">
        <f t="shared" ref="L59:P59" si="59">L60+L65</f>
        <v>0</v>
      </c>
      <c r="M59" s="57"/>
      <c r="N59" s="57"/>
      <c r="O59" s="57"/>
      <c r="P59" s="52">
        <f t="shared" si="59"/>
        <v>0</v>
      </c>
      <c r="Q59" s="52"/>
      <c r="R59" s="52">
        <f t="shared" ref="R59:W59" si="60">R60+R65</f>
        <v>0</v>
      </c>
      <c r="S59" s="52">
        <f t="shared" si="60"/>
        <v>0</v>
      </c>
      <c r="T59" s="57"/>
      <c r="U59" s="57"/>
      <c r="V59" s="57"/>
      <c r="W59" s="52">
        <f t="shared" si="60"/>
        <v>0</v>
      </c>
      <c r="X59" s="52"/>
      <c r="Y59" s="52">
        <f t="shared" ref="Y59:AD59" si="61">Y60+Y65</f>
        <v>0</v>
      </c>
      <c r="Z59" s="52">
        <f t="shared" si="61"/>
        <v>0</v>
      </c>
      <c r="AA59" s="57"/>
      <c r="AB59" s="57"/>
      <c r="AC59" s="57"/>
      <c r="AD59" s="52">
        <f t="shared" si="61"/>
        <v>0</v>
      </c>
      <c r="AE59" s="52"/>
      <c r="AF59" s="52">
        <f t="shared" ref="AF59:AK59" si="62">AF60+AF65</f>
        <v>0</v>
      </c>
      <c r="AG59" s="52">
        <f t="shared" si="62"/>
        <v>0</v>
      </c>
      <c r="AH59" s="57"/>
      <c r="AI59" s="57"/>
      <c r="AJ59" s="57"/>
      <c r="AK59" s="52">
        <f t="shared" si="62"/>
        <v>0</v>
      </c>
      <c r="AL59" s="52"/>
      <c r="AM59" s="52">
        <f t="shared" si="50"/>
        <v>0</v>
      </c>
      <c r="AN59" s="52">
        <f t="shared" si="50"/>
        <v>0</v>
      </c>
      <c r="AO59" s="52">
        <f t="shared" si="50"/>
        <v>3.2000000000000001E-2</v>
      </c>
      <c r="AP59" s="52">
        <f t="shared" si="50"/>
        <v>0</v>
      </c>
      <c r="AQ59" s="52">
        <f t="shared" si="50"/>
        <v>1.0629999999999999</v>
      </c>
      <c r="AR59" s="52">
        <f t="shared" si="50"/>
        <v>0</v>
      </c>
      <c r="AS59" s="53"/>
      <c r="AT59" s="52">
        <f t="shared" ref="AT59:AY59" si="63">AT60+AT65</f>
        <v>0</v>
      </c>
      <c r="AU59" s="52">
        <f t="shared" si="63"/>
        <v>0</v>
      </c>
      <c r="AV59" s="52">
        <f t="shared" si="63"/>
        <v>0</v>
      </c>
      <c r="AW59" s="52">
        <f t="shared" si="63"/>
        <v>0</v>
      </c>
      <c r="AX59" s="52">
        <f t="shared" si="63"/>
        <v>0</v>
      </c>
      <c r="AY59" s="52">
        <f t="shared" si="63"/>
        <v>0</v>
      </c>
      <c r="AZ59" s="52"/>
      <c r="BA59" s="52">
        <f t="shared" ref="BA59:BF59" si="64">BA60+BA65</f>
        <v>0</v>
      </c>
      <c r="BB59" s="52">
        <f t="shared" si="64"/>
        <v>0</v>
      </c>
      <c r="BC59" s="52">
        <f t="shared" si="64"/>
        <v>0</v>
      </c>
      <c r="BD59" s="52">
        <f t="shared" si="64"/>
        <v>0</v>
      </c>
      <c r="BE59" s="52">
        <f t="shared" si="64"/>
        <v>0.47199999999999998</v>
      </c>
      <c r="BF59" s="52">
        <f t="shared" si="64"/>
        <v>0</v>
      </c>
      <c r="BG59" s="52"/>
      <c r="BH59" s="52">
        <f t="shared" ref="BH59:BM59" si="65">BH60+BH65</f>
        <v>0</v>
      </c>
      <c r="BI59" s="52">
        <f t="shared" si="65"/>
        <v>0</v>
      </c>
      <c r="BJ59" s="52">
        <f t="shared" si="65"/>
        <v>0</v>
      </c>
      <c r="BK59" s="52">
        <f t="shared" si="65"/>
        <v>0</v>
      </c>
      <c r="BL59" s="52">
        <f t="shared" si="65"/>
        <v>0</v>
      </c>
      <c r="BM59" s="52">
        <f t="shared" si="65"/>
        <v>0</v>
      </c>
      <c r="BN59" s="52"/>
      <c r="BO59" s="52">
        <f t="shared" ref="BO59:BT59" si="66">BO60+BO65</f>
        <v>0</v>
      </c>
      <c r="BP59" s="52">
        <f t="shared" si="66"/>
        <v>0</v>
      </c>
      <c r="BQ59" s="52">
        <f t="shared" si="66"/>
        <v>3.2000000000000001E-2</v>
      </c>
      <c r="BR59" s="52">
        <f t="shared" si="66"/>
        <v>0</v>
      </c>
      <c r="BS59" s="52">
        <f t="shared" si="66"/>
        <v>0.59099999999999997</v>
      </c>
      <c r="BT59" s="52">
        <f t="shared" si="66"/>
        <v>0</v>
      </c>
      <c r="BU59" s="52"/>
      <c r="BV59" s="54"/>
      <c r="BW59" s="131"/>
      <c r="BX59" s="55"/>
    </row>
    <row r="60" spans="1:76" s="56" customFormat="1" ht="31.5">
      <c r="A60" s="67" t="s">
        <v>670</v>
      </c>
      <c r="B60" s="68" t="s">
        <v>671</v>
      </c>
      <c r="C60" s="67" t="s">
        <v>821</v>
      </c>
      <c r="D60" s="67">
        <v>0</v>
      </c>
      <c r="E60" s="67">
        <v>0</v>
      </c>
      <c r="F60" s="57"/>
      <c r="G60" s="57"/>
      <c r="H60" s="57"/>
      <c r="I60" s="67">
        <v>0</v>
      </c>
      <c r="J60" s="67" t="s">
        <v>822</v>
      </c>
      <c r="K60" s="52">
        <f>K61+K62+K63</f>
        <v>0</v>
      </c>
      <c r="L60" s="52">
        <f t="shared" ref="L60:P60" si="67">L61+L62+L63</f>
        <v>0</v>
      </c>
      <c r="M60" s="57"/>
      <c r="N60" s="57"/>
      <c r="O60" s="57"/>
      <c r="P60" s="52">
        <f t="shared" si="67"/>
        <v>0</v>
      </c>
      <c r="Q60" s="52"/>
      <c r="R60" s="52">
        <f t="shared" ref="R60:W60" si="68">R61+R62+R63</f>
        <v>0</v>
      </c>
      <c r="S60" s="52">
        <f t="shared" si="68"/>
        <v>0</v>
      </c>
      <c r="T60" s="57"/>
      <c r="U60" s="57"/>
      <c r="V60" s="57"/>
      <c r="W60" s="52">
        <f t="shared" si="68"/>
        <v>0</v>
      </c>
      <c r="X60" s="52"/>
      <c r="Y60" s="52">
        <f t="shared" ref="Y60:AD60" si="69">Y61+Y62+Y63</f>
        <v>0</v>
      </c>
      <c r="Z60" s="52">
        <f t="shared" si="69"/>
        <v>0</v>
      </c>
      <c r="AA60" s="57"/>
      <c r="AB60" s="57"/>
      <c r="AC60" s="57"/>
      <c r="AD60" s="52">
        <f t="shared" si="69"/>
        <v>0</v>
      </c>
      <c r="AE60" s="52"/>
      <c r="AF60" s="52">
        <f t="shared" ref="AF60:AK60" si="70">AF61+AF62+AF63</f>
        <v>0</v>
      </c>
      <c r="AG60" s="52">
        <f t="shared" si="70"/>
        <v>0</v>
      </c>
      <c r="AH60" s="57"/>
      <c r="AI60" s="57"/>
      <c r="AJ60" s="57"/>
      <c r="AK60" s="52">
        <f t="shared" si="70"/>
        <v>0</v>
      </c>
      <c r="AL60" s="52"/>
      <c r="AM60" s="52">
        <f t="shared" si="50"/>
        <v>0</v>
      </c>
      <c r="AN60" s="52">
        <f t="shared" si="50"/>
        <v>0</v>
      </c>
      <c r="AO60" s="52">
        <f t="shared" si="50"/>
        <v>0</v>
      </c>
      <c r="AP60" s="52">
        <f t="shared" si="50"/>
        <v>0</v>
      </c>
      <c r="AQ60" s="52">
        <f t="shared" si="50"/>
        <v>0</v>
      </c>
      <c r="AR60" s="52">
        <f t="shared" si="50"/>
        <v>0</v>
      </c>
      <c r="AS60" s="53"/>
      <c r="AT60" s="52">
        <f t="shared" ref="AT60:AY60" si="71">AT61+AT62+AT63</f>
        <v>0</v>
      </c>
      <c r="AU60" s="52">
        <f t="shared" si="71"/>
        <v>0</v>
      </c>
      <c r="AV60" s="52">
        <f t="shared" si="71"/>
        <v>0</v>
      </c>
      <c r="AW60" s="52">
        <f t="shared" si="71"/>
        <v>0</v>
      </c>
      <c r="AX60" s="52">
        <f t="shared" si="71"/>
        <v>0</v>
      </c>
      <c r="AY60" s="52">
        <f t="shared" si="71"/>
        <v>0</v>
      </c>
      <c r="AZ60" s="52"/>
      <c r="BA60" s="52">
        <f t="shared" ref="BA60:BF60" si="72">BA61+BA62+BA63</f>
        <v>0</v>
      </c>
      <c r="BB60" s="52">
        <f t="shared" si="72"/>
        <v>0</v>
      </c>
      <c r="BC60" s="52">
        <f t="shared" si="72"/>
        <v>0</v>
      </c>
      <c r="BD60" s="52">
        <f t="shared" si="72"/>
        <v>0</v>
      </c>
      <c r="BE60" s="52">
        <f t="shared" si="72"/>
        <v>0</v>
      </c>
      <c r="BF60" s="52">
        <f t="shared" si="72"/>
        <v>0</v>
      </c>
      <c r="BG60" s="52"/>
      <c r="BH60" s="52">
        <f t="shared" ref="BH60:BM60" si="73">BH61+BH62+BH63</f>
        <v>0</v>
      </c>
      <c r="BI60" s="52">
        <f t="shared" si="73"/>
        <v>0</v>
      </c>
      <c r="BJ60" s="52">
        <f t="shared" si="73"/>
        <v>0</v>
      </c>
      <c r="BK60" s="52">
        <f t="shared" si="73"/>
        <v>0</v>
      </c>
      <c r="BL60" s="52">
        <f t="shared" si="73"/>
        <v>0</v>
      </c>
      <c r="BM60" s="52">
        <f t="shared" si="73"/>
        <v>0</v>
      </c>
      <c r="BN60" s="52"/>
      <c r="BO60" s="52">
        <f t="shared" ref="BO60:BT60" si="74">BO61+BO62+BO63</f>
        <v>0</v>
      </c>
      <c r="BP60" s="52">
        <f t="shared" si="74"/>
        <v>0</v>
      </c>
      <c r="BQ60" s="52">
        <f t="shared" si="74"/>
        <v>0</v>
      </c>
      <c r="BR60" s="52">
        <f t="shared" si="74"/>
        <v>0</v>
      </c>
      <c r="BS60" s="52">
        <f t="shared" si="74"/>
        <v>0</v>
      </c>
      <c r="BT60" s="52">
        <f t="shared" si="74"/>
        <v>0</v>
      </c>
      <c r="BU60" s="52"/>
      <c r="BV60" s="54"/>
      <c r="BW60" s="131"/>
      <c r="BX60" s="55"/>
    </row>
    <row r="61" spans="1:76" s="56" customFormat="1" ht="94.5">
      <c r="A61" s="67" t="s">
        <v>670</v>
      </c>
      <c r="B61" s="68" t="s">
        <v>672</v>
      </c>
      <c r="C61" s="67" t="s">
        <v>821</v>
      </c>
      <c r="D61" s="67">
        <v>0</v>
      </c>
      <c r="E61" s="67">
        <v>0</v>
      </c>
      <c r="F61" s="57"/>
      <c r="G61" s="57"/>
      <c r="H61" s="57"/>
      <c r="I61" s="67">
        <v>0</v>
      </c>
      <c r="J61" s="67" t="s">
        <v>822</v>
      </c>
      <c r="K61" s="52">
        <v>0</v>
      </c>
      <c r="L61" s="52">
        <v>0</v>
      </c>
      <c r="M61" s="57"/>
      <c r="N61" s="57"/>
      <c r="O61" s="57"/>
      <c r="P61" s="52">
        <v>0</v>
      </c>
      <c r="Q61" s="52"/>
      <c r="R61" s="52">
        <v>0</v>
      </c>
      <c r="S61" s="52">
        <v>0</v>
      </c>
      <c r="T61" s="57"/>
      <c r="U61" s="57"/>
      <c r="V61" s="57"/>
      <c r="W61" s="52">
        <v>0</v>
      </c>
      <c r="X61" s="52"/>
      <c r="Y61" s="52">
        <v>0</v>
      </c>
      <c r="Z61" s="52">
        <v>0</v>
      </c>
      <c r="AA61" s="57"/>
      <c r="AB61" s="57"/>
      <c r="AC61" s="57"/>
      <c r="AD61" s="52">
        <v>0</v>
      </c>
      <c r="AE61" s="52"/>
      <c r="AF61" s="52">
        <v>0</v>
      </c>
      <c r="AG61" s="52">
        <v>0</v>
      </c>
      <c r="AH61" s="57"/>
      <c r="AI61" s="57"/>
      <c r="AJ61" s="57"/>
      <c r="AK61" s="52">
        <v>0</v>
      </c>
      <c r="AL61" s="52"/>
      <c r="AM61" s="52">
        <f t="shared" si="50"/>
        <v>0</v>
      </c>
      <c r="AN61" s="52">
        <f t="shared" si="50"/>
        <v>0</v>
      </c>
      <c r="AO61" s="52">
        <f t="shared" si="50"/>
        <v>0</v>
      </c>
      <c r="AP61" s="52">
        <f t="shared" si="50"/>
        <v>0</v>
      </c>
      <c r="AQ61" s="52">
        <f t="shared" si="50"/>
        <v>0</v>
      </c>
      <c r="AR61" s="52">
        <f t="shared" si="50"/>
        <v>0</v>
      </c>
      <c r="AS61" s="53"/>
      <c r="AT61" s="52">
        <v>0</v>
      </c>
      <c r="AU61" s="52">
        <v>0</v>
      </c>
      <c r="AV61" s="52">
        <v>0</v>
      </c>
      <c r="AW61" s="52">
        <v>0</v>
      </c>
      <c r="AX61" s="52">
        <v>0</v>
      </c>
      <c r="AY61" s="52">
        <v>0</v>
      </c>
      <c r="AZ61" s="52"/>
      <c r="BA61" s="52">
        <v>0</v>
      </c>
      <c r="BB61" s="52">
        <v>0</v>
      </c>
      <c r="BC61" s="52">
        <v>0</v>
      </c>
      <c r="BD61" s="52">
        <v>0</v>
      </c>
      <c r="BE61" s="52">
        <v>0</v>
      </c>
      <c r="BF61" s="52">
        <v>0</v>
      </c>
      <c r="BG61" s="52"/>
      <c r="BH61" s="52">
        <v>0</v>
      </c>
      <c r="BI61" s="52">
        <v>0</v>
      </c>
      <c r="BJ61" s="52">
        <v>0</v>
      </c>
      <c r="BK61" s="52">
        <v>0</v>
      </c>
      <c r="BL61" s="52">
        <v>0</v>
      </c>
      <c r="BM61" s="52">
        <v>0</v>
      </c>
      <c r="BN61" s="52"/>
      <c r="BO61" s="52">
        <v>0</v>
      </c>
      <c r="BP61" s="52">
        <v>0</v>
      </c>
      <c r="BQ61" s="52">
        <v>0</v>
      </c>
      <c r="BR61" s="52">
        <v>0</v>
      </c>
      <c r="BS61" s="52">
        <v>0</v>
      </c>
      <c r="BT61" s="52">
        <v>0</v>
      </c>
      <c r="BU61" s="52"/>
      <c r="BV61" s="54"/>
      <c r="BW61" s="131"/>
      <c r="BX61" s="55"/>
    </row>
    <row r="62" spans="1:76" s="56" customFormat="1" ht="78.75">
      <c r="A62" s="67" t="s">
        <v>670</v>
      </c>
      <c r="B62" s="68" t="s">
        <v>673</v>
      </c>
      <c r="C62" s="67" t="s">
        <v>821</v>
      </c>
      <c r="D62" s="67">
        <v>0</v>
      </c>
      <c r="E62" s="67">
        <v>0</v>
      </c>
      <c r="F62" s="57"/>
      <c r="G62" s="57"/>
      <c r="H62" s="57"/>
      <c r="I62" s="67">
        <v>0</v>
      </c>
      <c r="J62" s="67" t="s">
        <v>822</v>
      </c>
      <c r="K62" s="52">
        <v>0</v>
      </c>
      <c r="L62" s="52">
        <v>0</v>
      </c>
      <c r="M62" s="57"/>
      <c r="N62" s="57"/>
      <c r="O62" s="57"/>
      <c r="P62" s="52">
        <v>0</v>
      </c>
      <c r="Q62" s="52"/>
      <c r="R62" s="52">
        <v>0</v>
      </c>
      <c r="S62" s="52">
        <v>0</v>
      </c>
      <c r="T62" s="57"/>
      <c r="U62" s="57"/>
      <c r="V62" s="57"/>
      <c r="W62" s="52">
        <v>0</v>
      </c>
      <c r="X62" s="52"/>
      <c r="Y62" s="52">
        <v>0</v>
      </c>
      <c r="Z62" s="52">
        <v>0</v>
      </c>
      <c r="AA62" s="57"/>
      <c r="AB62" s="57"/>
      <c r="AC62" s="57"/>
      <c r="AD62" s="52">
        <v>0</v>
      </c>
      <c r="AE62" s="52"/>
      <c r="AF62" s="52">
        <v>0</v>
      </c>
      <c r="AG62" s="52">
        <v>0</v>
      </c>
      <c r="AH62" s="57"/>
      <c r="AI62" s="57"/>
      <c r="AJ62" s="57"/>
      <c r="AK62" s="52">
        <v>0</v>
      </c>
      <c r="AL62" s="52"/>
      <c r="AM62" s="52">
        <f t="shared" si="50"/>
        <v>0</v>
      </c>
      <c r="AN62" s="52">
        <f t="shared" si="50"/>
        <v>0</v>
      </c>
      <c r="AO62" s="52">
        <f t="shared" si="50"/>
        <v>0</v>
      </c>
      <c r="AP62" s="52">
        <f t="shared" si="50"/>
        <v>0</v>
      </c>
      <c r="AQ62" s="52">
        <f t="shared" si="50"/>
        <v>0</v>
      </c>
      <c r="AR62" s="52">
        <f t="shared" si="50"/>
        <v>0</v>
      </c>
      <c r="AS62" s="53"/>
      <c r="AT62" s="52">
        <v>0</v>
      </c>
      <c r="AU62" s="52">
        <v>0</v>
      </c>
      <c r="AV62" s="52">
        <v>0</v>
      </c>
      <c r="AW62" s="52">
        <v>0</v>
      </c>
      <c r="AX62" s="52">
        <v>0</v>
      </c>
      <c r="AY62" s="52">
        <v>0</v>
      </c>
      <c r="AZ62" s="52"/>
      <c r="BA62" s="52">
        <v>0</v>
      </c>
      <c r="BB62" s="52">
        <v>0</v>
      </c>
      <c r="BC62" s="52">
        <v>0</v>
      </c>
      <c r="BD62" s="52">
        <v>0</v>
      </c>
      <c r="BE62" s="52">
        <v>0</v>
      </c>
      <c r="BF62" s="52">
        <v>0</v>
      </c>
      <c r="BG62" s="52"/>
      <c r="BH62" s="52">
        <v>0</v>
      </c>
      <c r="BI62" s="52">
        <v>0</v>
      </c>
      <c r="BJ62" s="52">
        <v>0</v>
      </c>
      <c r="BK62" s="52">
        <v>0</v>
      </c>
      <c r="BL62" s="52">
        <v>0</v>
      </c>
      <c r="BM62" s="52">
        <v>0</v>
      </c>
      <c r="BN62" s="52"/>
      <c r="BO62" s="52">
        <v>0</v>
      </c>
      <c r="BP62" s="52">
        <v>0</v>
      </c>
      <c r="BQ62" s="52">
        <v>0</v>
      </c>
      <c r="BR62" s="52">
        <v>0</v>
      </c>
      <c r="BS62" s="52">
        <v>0</v>
      </c>
      <c r="BT62" s="52">
        <v>0</v>
      </c>
      <c r="BU62" s="52"/>
      <c r="BV62" s="54"/>
      <c r="BW62" s="131"/>
      <c r="BX62" s="55"/>
    </row>
    <row r="63" spans="1:76" s="56" customFormat="1" ht="94.5">
      <c r="A63" s="67" t="s">
        <v>670</v>
      </c>
      <c r="B63" s="68" t="s">
        <v>674</v>
      </c>
      <c r="C63" s="67" t="s">
        <v>821</v>
      </c>
      <c r="D63" s="67">
        <v>0</v>
      </c>
      <c r="E63" s="67">
        <v>0</v>
      </c>
      <c r="F63" s="57"/>
      <c r="G63" s="57"/>
      <c r="H63" s="57"/>
      <c r="I63" s="67">
        <v>0</v>
      </c>
      <c r="J63" s="67" t="s">
        <v>822</v>
      </c>
      <c r="K63" s="52">
        <f>K64</f>
        <v>0</v>
      </c>
      <c r="L63" s="52">
        <f t="shared" ref="L63:P63" si="75">L64</f>
        <v>0</v>
      </c>
      <c r="M63" s="57"/>
      <c r="N63" s="57"/>
      <c r="O63" s="57"/>
      <c r="P63" s="52">
        <f t="shared" si="75"/>
        <v>0</v>
      </c>
      <c r="Q63" s="52"/>
      <c r="R63" s="52">
        <f t="shared" ref="R63:W63" si="76">R64</f>
        <v>0</v>
      </c>
      <c r="S63" s="52">
        <f t="shared" si="76"/>
        <v>0</v>
      </c>
      <c r="T63" s="57"/>
      <c r="U63" s="57"/>
      <c r="V63" s="57"/>
      <c r="W63" s="52">
        <f t="shared" si="76"/>
        <v>0</v>
      </c>
      <c r="X63" s="52"/>
      <c r="Y63" s="52">
        <f t="shared" ref="Y63:AD63" si="77">Y64</f>
        <v>0</v>
      </c>
      <c r="Z63" s="52">
        <f t="shared" si="77"/>
        <v>0</v>
      </c>
      <c r="AA63" s="57"/>
      <c r="AB63" s="57"/>
      <c r="AC63" s="57"/>
      <c r="AD63" s="52">
        <f t="shared" si="77"/>
        <v>0</v>
      </c>
      <c r="AE63" s="52"/>
      <c r="AF63" s="52">
        <f t="shared" ref="AF63:AK63" si="78">AF64</f>
        <v>0</v>
      </c>
      <c r="AG63" s="52">
        <f t="shared" si="78"/>
        <v>0</v>
      </c>
      <c r="AH63" s="57"/>
      <c r="AI63" s="57"/>
      <c r="AJ63" s="57"/>
      <c r="AK63" s="52">
        <f t="shared" si="78"/>
        <v>0</v>
      </c>
      <c r="AL63" s="52"/>
      <c r="AM63" s="52">
        <f t="shared" si="50"/>
        <v>0</v>
      </c>
      <c r="AN63" s="52">
        <f t="shared" si="50"/>
        <v>0</v>
      </c>
      <c r="AO63" s="52">
        <f t="shared" si="50"/>
        <v>0</v>
      </c>
      <c r="AP63" s="52">
        <f t="shared" si="50"/>
        <v>0</v>
      </c>
      <c r="AQ63" s="52">
        <f t="shared" si="50"/>
        <v>0</v>
      </c>
      <c r="AR63" s="52">
        <f t="shared" si="50"/>
        <v>0</v>
      </c>
      <c r="AS63" s="53"/>
      <c r="AT63" s="52">
        <f t="shared" ref="AT63:AY63" si="79">AT64</f>
        <v>0</v>
      </c>
      <c r="AU63" s="52">
        <f t="shared" si="79"/>
        <v>0</v>
      </c>
      <c r="AV63" s="52">
        <f t="shared" si="79"/>
        <v>0</v>
      </c>
      <c r="AW63" s="52">
        <f t="shared" si="79"/>
        <v>0</v>
      </c>
      <c r="AX63" s="52">
        <f t="shared" si="79"/>
        <v>0</v>
      </c>
      <c r="AY63" s="52">
        <f t="shared" si="79"/>
        <v>0</v>
      </c>
      <c r="AZ63" s="52"/>
      <c r="BA63" s="52">
        <f t="shared" ref="BA63:BF63" si="80">BA64</f>
        <v>0</v>
      </c>
      <c r="BB63" s="52">
        <f t="shared" si="80"/>
        <v>0</v>
      </c>
      <c r="BC63" s="52">
        <f t="shared" si="80"/>
        <v>0</v>
      </c>
      <c r="BD63" s="52">
        <f t="shared" si="80"/>
        <v>0</v>
      </c>
      <c r="BE63" s="52">
        <f t="shared" si="80"/>
        <v>0</v>
      </c>
      <c r="BF63" s="52">
        <f t="shared" si="80"/>
        <v>0</v>
      </c>
      <c r="BG63" s="52"/>
      <c r="BH63" s="52">
        <f t="shared" ref="BH63:BM63" si="81">BH64</f>
        <v>0</v>
      </c>
      <c r="BI63" s="52">
        <f t="shared" si="81"/>
        <v>0</v>
      </c>
      <c r="BJ63" s="52">
        <f t="shared" si="81"/>
        <v>0</v>
      </c>
      <c r="BK63" s="52">
        <f t="shared" si="81"/>
        <v>0</v>
      </c>
      <c r="BL63" s="52">
        <f t="shared" si="81"/>
        <v>0</v>
      </c>
      <c r="BM63" s="52">
        <f t="shared" si="81"/>
        <v>0</v>
      </c>
      <c r="BN63" s="52"/>
      <c r="BO63" s="52">
        <f t="shared" ref="BO63:BT63" si="82">BO64</f>
        <v>0</v>
      </c>
      <c r="BP63" s="52">
        <f t="shared" si="82"/>
        <v>0</v>
      </c>
      <c r="BQ63" s="52">
        <f t="shared" si="82"/>
        <v>0</v>
      </c>
      <c r="BR63" s="52">
        <f t="shared" si="82"/>
        <v>0</v>
      </c>
      <c r="BS63" s="52">
        <f t="shared" si="82"/>
        <v>0</v>
      </c>
      <c r="BT63" s="52">
        <f t="shared" si="82"/>
        <v>0</v>
      </c>
      <c r="BU63" s="52"/>
      <c r="BV63" s="54"/>
      <c r="BW63" s="131"/>
      <c r="BX63" s="55"/>
    </row>
    <row r="64" spans="1:76" s="64" customFormat="1" ht="78.75">
      <c r="A64" s="60" t="s">
        <v>670</v>
      </c>
      <c r="B64" s="61" t="s">
        <v>828</v>
      </c>
      <c r="C64" s="54" t="s">
        <v>829</v>
      </c>
      <c r="D64" s="57">
        <v>0</v>
      </c>
      <c r="E64" s="57">
        <v>0</v>
      </c>
      <c r="F64" s="57">
        <v>0</v>
      </c>
      <c r="G64" s="57">
        <v>0</v>
      </c>
      <c r="H64" s="57">
        <v>0</v>
      </c>
      <c r="I64" s="57">
        <v>0</v>
      </c>
      <c r="J64" s="57" t="s">
        <v>830</v>
      </c>
      <c r="K64" s="57"/>
      <c r="L64" s="57"/>
      <c r="M64" s="57">
        <v>0</v>
      </c>
      <c r="N64" s="57">
        <v>0</v>
      </c>
      <c r="O64" s="57">
        <v>0</v>
      </c>
      <c r="P64" s="57"/>
      <c r="Q64" s="57"/>
      <c r="R64" s="57"/>
      <c r="S64" s="57"/>
      <c r="T64" s="57">
        <v>0</v>
      </c>
      <c r="U64" s="57">
        <v>0</v>
      </c>
      <c r="V64" s="57">
        <v>0</v>
      </c>
      <c r="W64" s="57"/>
      <c r="X64" s="57"/>
      <c r="Y64" s="57"/>
      <c r="Z64" s="57"/>
      <c r="AA64" s="57">
        <v>0</v>
      </c>
      <c r="AB64" s="57">
        <v>0</v>
      </c>
      <c r="AC64" s="57">
        <v>0</v>
      </c>
      <c r="AD64" s="57"/>
      <c r="AE64" s="57"/>
      <c r="AF64" s="57"/>
      <c r="AG64" s="57"/>
      <c r="AH64" s="57">
        <v>0</v>
      </c>
      <c r="AI64" s="57">
        <v>0</v>
      </c>
      <c r="AJ64" s="57">
        <v>0</v>
      </c>
      <c r="AK64" s="57"/>
      <c r="AL64" s="57"/>
      <c r="AM64" s="57">
        <f t="shared" si="50"/>
        <v>0</v>
      </c>
      <c r="AN64" s="57">
        <f t="shared" si="50"/>
        <v>0</v>
      </c>
      <c r="AO64" s="57">
        <f t="shared" si="50"/>
        <v>0</v>
      </c>
      <c r="AP64" s="57">
        <f t="shared" si="50"/>
        <v>0</v>
      </c>
      <c r="AQ64" s="57">
        <f t="shared" si="50"/>
        <v>0</v>
      </c>
      <c r="AR64" s="57">
        <f t="shared" si="50"/>
        <v>0</v>
      </c>
      <c r="AS64" s="58" t="s">
        <v>830</v>
      </c>
      <c r="AT64" s="57"/>
      <c r="AU64" s="57"/>
      <c r="AV64" s="57"/>
      <c r="AW64" s="57"/>
      <c r="AX64" s="57"/>
      <c r="AY64" s="57"/>
      <c r="AZ64" s="57"/>
      <c r="BA64" s="57"/>
      <c r="BB64" s="57"/>
      <c r="BC64" s="57"/>
      <c r="BD64" s="57"/>
      <c r="BE64" s="57"/>
      <c r="BF64" s="57"/>
      <c r="BG64" s="57"/>
      <c r="BH64" s="57"/>
      <c r="BI64" s="57"/>
      <c r="BJ64" s="57"/>
      <c r="BK64" s="57"/>
      <c r="BL64" s="57"/>
      <c r="BM64" s="57"/>
      <c r="BN64" s="57"/>
      <c r="BO64" s="57"/>
      <c r="BP64" s="57"/>
      <c r="BQ64" s="57"/>
      <c r="BR64" s="57"/>
      <c r="BS64" s="57"/>
      <c r="BT64" s="57"/>
      <c r="BU64" s="57"/>
      <c r="BV64" s="54"/>
      <c r="BW64" s="132"/>
      <c r="BX64" s="63"/>
    </row>
    <row r="65" spans="1:76" s="56" customFormat="1" ht="31.5">
      <c r="A65" s="67" t="s">
        <v>677</v>
      </c>
      <c r="B65" s="68" t="s">
        <v>671</v>
      </c>
      <c r="C65" s="67" t="s">
        <v>821</v>
      </c>
      <c r="D65" s="67">
        <v>0</v>
      </c>
      <c r="E65" s="67">
        <v>0</v>
      </c>
      <c r="F65" s="57"/>
      <c r="G65" s="57"/>
      <c r="H65" s="57"/>
      <c r="I65" s="67">
        <v>0</v>
      </c>
      <c r="J65" s="67" t="s">
        <v>822</v>
      </c>
      <c r="K65" s="52">
        <f>K66+K67+K72</f>
        <v>0</v>
      </c>
      <c r="L65" s="52">
        <f t="shared" ref="L65:P65" si="83">L66+L67+L72</f>
        <v>0</v>
      </c>
      <c r="M65" s="57"/>
      <c r="N65" s="57"/>
      <c r="O65" s="57"/>
      <c r="P65" s="52">
        <f t="shared" si="83"/>
        <v>0</v>
      </c>
      <c r="Q65" s="52"/>
      <c r="R65" s="52">
        <f t="shared" ref="R65:W65" si="84">R66+R67+R72</f>
        <v>0</v>
      </c>
      <c r="S65" s="52">
        <f t="shared" si="84"/>
        <v>0</v>
      </c>
      <c r="T65" s="57"/>
      <c r="U65" s="57"/>
      <c r="V65" s="57"/>
      <c r="W65" s="52">
        <f t="shared" si="84"/>
        <v>0</v>
      </c>
      <c r="X65" s="52"/>
      <c r="Y65" s="52">
        <f t="shared" ref="Y65:AD65" si="85">Y66+Y67+Y72</f>
        <v>0</v>
      </c>
      <c r="Z65" s="52">
        <f t="shared" si="85"/>
        <v>0</v>
      </c>
      <c r="AA65" s="57"/>
      <c r="AB65" s="57"/>
      <c r="AC65" s="57"/>
      <c r="AD65" s="52">
        <f t="shared" si="85"/>
        <v>0</v>
      </c>
      <c r="AE65" s="52"/>
      <c r="AF65" s="52">
        <f t="shared" ref="AF65:AK65" si="86">AF66+AF67+AF72</f>
        <v>0</v>
      </c>
      <c r="AG65" s="52">
        <f t="shared" si="86"/>
        <v>0</v>
      </c>
      <c r="AH65" s="57"/>
      <c r="AI65" s="57"/>
      <c r="AJ65" s="57"/>
      <c r="AK65" s="52">
        <f t="shared" si="86"/>
        <v>0</v>
      </c>
      <c r="AL65" s="52"/>
      <c r="AM65" s="52">
        <f t="shared" si="50"/>
        <v>0</v>
      </c>
      <c r="AN65" s="52">
        <f t="shared" si="50"/>
        <v>0</v>
      </c>
      <c r="AO65" s="52">
        <f t="shared" si="50"/>
        <v>3.2000000000000001E-2</v>
      </c>
      <c r="AP65" s="52">
        <f t="shared" si="50"/>
        <v>0</v>
      </c>
      <c r="AQ65" s="52">
        <f t="shared" si="50"/>
        <v>1.0629999999999999</v>
      </c>
      <c r="AR65" s="52">
        <f t="shared" si="50"/>
        <v>0</v>
      </c>
      <c r="AS65" s="53"/>
      <c r="AT65" s="52">
        <f t="shared" ref="AT65:AY65" si="87">AT66+AT67+AT72</f>
        <v>0</v>
      </c>
      <c r="AU65" s="52">
        <f t="shared" si="87"/>
        <v>0</v>
      </c>
      <c r="AV65" s="52">
        <f t="shared" si="87"/>
        <v>0</v>
      </c>
      <c r="AW65" s="52">
        <f t="shared" si="87"/>
        <v>0</v>
      </c>
      <c r="AX65" s="52">
        <f t="shared" si="87"/>
        <v>0</v>
      </c>
      <c r="AY65" s="52">
        <f t="shared" si="87"/>
        <v>0</v>
      </c>
      <c r="AZ65" s="52"/>
      <c r="BA65" s="52">
        <f t="shared" ref="BA65:BF65" si="88">BA66+BA67+BA72</f>
        <v>0</v>
      </c>
      <c r="BB65" s="52">
        <f t="shared" si="88"/>
        <v>0</v>
      </c>
      <c r="BC65" s="52">
        <f t="shared" si="88"/>
        <v>0</v>
      </c>
      <c r="BD65" s="52">
        <f t="shared" si="88"/>
        <v>0</v>
      </c>
      <c r="BE65" s="52">
        <f t="shared" si="88"/>
        <v>0.47199999999999998</v>
      </c>
      <c r="BF65" s="52">
        <f t="shared" si="88"/>
        <v>0</v>
      </c>
      <c r="BG65" s="52"/>
      <c r="BH65" s="52">
        <f t="shared" ref="BH65:BM65" si="89">BH66+BH67+BH72</f>
        <v>0</v>
      </c>
      <c r="BI65" s="52">
        <f t="shared" si="89"/>
        <v>0</v>
      </c>
      <c r="BJ65" s="52">
        <f t="shared" si="89"/>
        <v>0</v>
      </c>
      <c r="BK65" s="52">
        <f t="shared" si="89"/>
        <v>0</v>
      </c>
      <c r="BL65" s="52">
        <f t="shared" si="89"/>
        <v>0</v>
      </c>
      <c r="BM65" s="52">
        <f t="shared" si="89"/>
        <v>0</v>
      </c>
      <c r="BN65" s="52"/>
      <c r="BO65" s="52">
        <f t="shared" ref="BO65:BT65" si="90">BO66+BO67+BO72</f>
        <v>0</v>
      </c>
      <c r="BP65" s="52">
        <f t="shared" si="90"/>
        <v>0</v>
      </c>
      <c r="BQ65" s="52">
        <f t="shared" si="90"/>
        <v>3.2000000000000001E-2</v>
      </c>
      <c r="BR65" s="52">
        <f t="shared" si="90"/>
        <v>0</v>
      </c>
      <c r="BS65" s="52">
        <f t="shared" si="90"/>
        <v>0.59099999999999997</v>
      </c>
      <c r="BT65" s="52">
        <f t="shared" si="90"/>
        <v>0</v>
      </c>
      <c r="BU65" s="52"/>
      <c r="BV65" s="54"/>
      <c r="BW65" s="131"/>
      <c r="BX65" s="55"/>
    </row>
    <row r="66" spans="1:76" s="56" customFormat="1" ht="94.5">
      <c r="A66" s="67" t="s">
        <v>677</v>
      </c>
      <c r="B66" s="68" t="s">
        <v>672</v>
      </c>
      <c r="C66" s="67" t="s">
        <v>821</v>
      </c>
      <c r="D66" s="67">
        <v>0</v>
      </c>
      <c r="E66" s="67">
        <v>0</v>
      </c>
      <c r="F66" s="57"/>
      <c r="G66" s="57"/>
      <c r="H66" s="57"/>
      <c r="I66" s="67">
        <v>0</v>
      </c>
      <c r="J66" s="67" t="s">
        <v>822</v>
      </c>
      <c r="K66" s="52">
        <v>0</v>
      </c>
      <c r="L66" s="52">
        <v>0</v>
      </c>
      <c r="M66" s="57"/>
      <c r="N66" s="57"/>
      <c r="O66" s="57"/>
      <c r="P66" s="52">
        <v>0</v>
      </c>
      <c r="Q66" s="52"/>
      <c r="R66" s="52">
        <v>0</v>
      </c>
      <c r="S66" s="52">
        <v>0</v>
      </c>
      <c r="T66" s="57"/>
      <c r="U66" s="57"/>
      <c r="V66" s="57"/>
      <c r="W66" s="52">
        <v>0</v>
      </c>
      <c r="X66" s="52"/>
      <c r="Y66" s="52">
        <v>0</v>
      </c>
      <c r="Z66" s="52">
        <v>0</v>
      </c>
      <c r="AA66" s="57"/>
      <c r="AB66" s="57"/>
      <c r="AC66" s="57"/>
      <c r="AD66" s="52">
        <v>0</v>
      </c>
      <c r="AE66" s="52"/>
      <c r="AF66" s="52">
        <v>0</v>
      </c>
      <c r="AG66" s="52">
        <v>0</v>
      </c>
      <c r="AH66" s="57"/>
      <c r="AI66" s="57"/>
      <c r="AJ66" s="57"/>
      <c r="AK66" s="52">
        <v>0</v>
      </c>
      <c r="AL66" s="52"/>
      <c r="AM66" s="52">
        <f t="shared" si="50"/>
        <v>0</v>
      </c>
      <c r="AN66" s="52">
        <f t="shared" si="50"/>
        <v>0</v>
      </c>
      <c r="AO66" s="52">
        <f t="shared" si="50"/>
        <v>0</v>
      </c>
      <c r="AP66" s="52">
        <f t="shared" si="50"/>
        <v>0</v>
      </c>
      <c r="AQ66" s="52">
        <f t="shared" si="50"/>
        <v>0</v>
      </c>
      <c r="AR66" s="52">
        <f t="shared" si="50"/>
        <v>0</v>
      </c>
      <c r="AS66" s="53"/>
      <c r="AT66" s="52">
        <v>0</v>
      </c>
      <c r="AU66" s="52">
        <v>0</v>
      </c>
      <c r="AV66" s="52">
        <v>0</v>
      </c>
      <c r="AW66" s="52">
        <v>0</v>
      </c>
      <c r="AX66" s="52">
        <v>0</v>
      </c>
      <c r="AY66" s="52">
        <v>0</v>
      </c>
      <c r="AZ66" s="52"/>
      <c r="BA66" s="52">
        <v>0</v>
      </c>
      <c r="BB66" s="52">
        <v>0</v>
      </c>
      <c r="BC66" s="52">
        <v>0</v>
      </c>
      <c r="BD66" s="52">
        <v>0</v>
      </c>
      <c r="BE66" s="52">
        <v>0</v>
      </c>
      <c r="BF66" s="52">
        <v>0</v>
      </c>
      <c r="BG66" s="52"/>
      <c r="BH66" s="52">
        <v>0</v>
      </c>
      <c r="BI66" s="52">
        <v>0</v>
      </c>
      <c r="BJ66" s="52">
        <v>0</v>
      </c>
      <c r="BK66" s="52">
        <v>0</v>
      </c>
      <c r="BL66" s="52">
        <v>0</v>
      </c>
      <c r="BM66" s="52">
        <v>0</v>
      </c>
      <c r="BN66" s="52"/>
      <c r="BO66" s="52">
        <v>0</v>
      </c>
      <c r="BP66" s="52">
        <v>0</v>
      </c>
      <c r="BQ66" s="52">
        <v>0</v>
      </c>
      <c r="BR66" s="52">
        <v>0</v>
      </c>
      <c r="BS66" s="52">
        <v>0</v>
      </c>
      <c r="BT66" s="52">
        <v>0</v>
      </c>
      <c r="BU66" s="52"/>
      <c r="BV66" s="54"/>
      <c r="BW66" s="131"/>
      <c r="BX66" s="55"/>
    </row>
    <row r="67" spans="1:76" s="56" customFormat="1" ht="78.75">
      <c r="A67" s="67" t="s">
        <v>677</v>
      </c>
      <c r="B67" s="68" t="s">
        <v>673</v>
      </c>
      <c r="C67" s="67" t="s">
        <v>821</v>
      </c>
      <c r="D67" s="67">
        <v>0</v>
      </c>
      <c r="E67" s="67">
        <v>0</v>
      </c>
      <c r="F67" s="57"/>
      <c r="G67" s="57"/>
      <c r="H67" s="57"/>
      <c r="I67" s="67">
        <v>0</v>
      </c>
      <c r="J67" s="67" t="s">
        <v>822</v>
      </c>
      <c r="K67" s="52">
        <f>K68+K69+K71</f>
        <v>0</v>
      </c>
      <c r="L67" s="52">
        <f t="shared" ref="L67:P67" si="91">L68+L69+L71</f>
        <v>0</v>
      </c>
      <c r="M67" s="57"/>
      <c r="N67" s="57"/>
      <c r="O67" s="57"/>
      <c r="P67" s="52">
        <f t="shared" si="91"/>
        <v>0</v>
      </c>
      <c r="Q67" s="52"/>
      <c r="R67" s="52">
        <f t="shared" ref="R67:W67" si="92">R68+R69+R71</f>
        <v>0</v>
      </c>
      <c r="S67" s="52">
        <f t="shared" si="92"/>
        <v>0</v>
      </c>
      <c r="T67" s="57"/>
      <c r="U67" s="57"/>
      <c r="V67" s="57"/>
      <c r="W67" s="52">
        <f t="shared" si="92"/>
        <v>0</v>
      </c>
      <c r="X67" s="52"/>
      <c r="Y67" s="52">
        <f t="shared" ref="Y67:AD67" si="93">Y68+Y69+Y71</f>
        <v>0</v>
      </c>
      <c r="Z67" s="52">
        <f t="shared" si="93"/>
        <v>0</v>
      </c>
      <c r="AA67" s="57"/>
      <c r="AB67" s="57"/>
      <c r="AC67" s="57"/>
      <c r="AD67" s="52">
        <f t="shared" si="93"/>
        <v>0</v>
      </c>
      <c r="AE67" s="52"/>
      <c r="AF67" s="52">
        <f t="shared" ref="AF67:AK67" si="94">AF68+AF69+AF71</f>
        <v>0</v>
      </c>
      <c r="AG67" s="52">
        <f t="shared" si="94"/>
        <v>0</v>
      </c>
      <c r="AH67" s="57"/>
      <c r="AI67" s="57"/>
      <c r="AJ67" s="57"/>
      <c r="AK67" s="52">
        <f t="shared" si="94"/>
        <v>0</v>
      </c>
      <c r="AL67" s="52"/>
      <c r="AM67" s="52">
        <f t="shared" si="50"/>
        <v>0</v>
      </c>
      <c r="AN67" s="52">
        <f t="shared" si="50"/>
        <v>0</v>
      </c>
      <c r="AO67" s="52">
        <f t="shared" si="50"/>
        <v>3.2000000000000001E-2</v>
      </c>
      <c r="AP67" s="52">
        <f t="shared" si="50"/>
        <v>0</v>
      </c>
      <c r="AQ67" s="52">
        <f t="shared" si="50"/>
        <v>1.0629999999999999</v>
      </c>
      <c r="AR67" s="52">
        <f t="shared" si="50"/>
        <v>0</v>
      </c>
      <c r="AS67" s="53"/>
      <c r="AT67" s="52">
        <f t="shared" ref="AT67:AY67" si="95">AT68+AT69+AT71</f>
        <v>0</v>
      </c>
      <c r="AU67" s="52">
        <f t="shared" si="95"/>
        <v>0</v>
      </c>
      <c r="AV67" s="52">
        <f t="shared" si="95"/>
        <v>0</v>
      </c>
      <c r="AW67" s="52">
        <f t="shared" si="95"/>
        <v>0</v>
      </c>
      <c r="AX67" s="52">
        <f t="shared" si="95"/>
        <v>0</v>
      </c>
      <c r="AY67" s="52">
        <f t="shared" si="95"/>
        <v>0</v>
      </c>
      <c r="AZ67" s="52"/>
      <c r="BA67" s="52">
        <f t="shared" ref="BA67:BF67" si="96">BA68+BA69+BA71</f>
        <v>0</v>
      </c>
      <c r="BB67" s="52">
        <f t="shared" si="96"/>
        <v>0</v>
      </c>
      <c r="BC67" s="52">
        <f t="shared" si="96"/>
        <v>0</v>
      </c>
      <c r="BD67" s="52">
        <f t="shared" si="96"/>
        <v>0</v>
      </c>
      <c r="BE67" s="52">
        <f t="shared" si="96"/>
        <v>0.47199999999999998</v>
      </c>
      <c r="BF67" s="52">
        <f t="shared" si="96"/>
        <v>0</v>
      </c>
      <c r="BG67" s="52"/>
      <c r="BH67" s="52">
        <f t="shared" ref="BH67:BM67" si="97">BH68+BH69+BH71</f>
        <v>0</v>
      </c>
      <c r="BI67" s="52">
        <f t="shared" si="97"/>
        <v>0</v>
      </c>
      <c r="BJ67" s="52">
        <f t="shared" si="97"/>
        <v>0</v>
      </c>
      <c r="BK67" s="52">
        <f t="shared" si="97"/>
        <v>0</v>
      </c>
      <c r="BL67" s="52">
        <f t="shared" si="97"/>
        <v>0</v>
      </c>
      <c r="BM67" s="52">
        <f t="shared" si="97"/>
        <v>0</v>
      </c>
      <c r="BN67" s="52"/>
      <c r="BO67" s="52">
        <f>SUM(BO68:BO71)</f>
        <v>0</v>
      </c>
      <c r="BP67" s="52">
        <f t="shared" ref="BP67:BT67" si="98">SUM(BP68:BP71)</f>
        <v>0</v>
      </c>
      <c r="BQ67" s="52">
        <f t="shared" si="98"/>
        <v>3.2000000000000001E-2</v>
      </c>
      <c r="BR67" s="52">
        <f t="shared" si="98"/>
        <v>0</v>
      </c>
      <c r="BS67" s="52">
        <f t="shared" si="98"/>
        <v>0.59099999999999997</v>
      </c>
      <c r="BT67" s="52">
        <f t="shared" si="98"/>
        <v>0</v>
      </c>
      <c r="BU67" s="52"/>
      <c r="BV67" s="54"/>
      <c r="BW67" s="131"/>
      <c r="BX67" s="55"/>
    </row>
    <row r="68" spans="1:76" s="64" customFormat="1" ht="94.5">
      <c r="A68" s="60" t="s">
        <v>677</v>
      </c>
      <c r="B68" s="61" t="s">
        <v>66</v>
      </c>
      <c r="C68" s="54" t="s">
        <v>324</v>
      </c>
      <c r="D68" s="57">
        <v>0</v>
      </c>
      <c r="E68" s="57">
        <v>0</v>
      </c>
      <c r="F68" s="57">
        <v>0</v>
      </c>
      <c r="G68" s="57">
        <v>0</v>
      </c>
      <c r="H68" s="57">
        <v>1.2</v>
      </c>
      <c r="I68" s="57">
        <v>0</v>
      </c>
      <c r="J68" s="57">
        <v>0</v>
      </c>
      <c r="K68" s="57"/>
      <c r="L68" s="57"/>
      <c r="M68" s="57">
        <v>0</v>
      </c>
      <c r="N68" s="57">
        <v>0</v>
      </c>
      <c r="O68" s="57">
        <v>0</v>
      </c>
      <c r="P68" s="57"/>
      <c r="Q68" s="57"/>
      <c r="R68" s="57"/>
      <c r="S68" s="57"/>
      <c r="T68" s="57">
        <v>0</v>
      </c>
      <c r="U68" s="57">
        <v>0</v>
      </c>
      <c r="V68" s="57">
        <v>0</v>
      </c>
      <c r="W68" s="57"/>
      <c r="X68" s="57"/>
      <c r="Y68" s="57"/>
      <c r="Z68" s="57"/>
      <c r="AA68" s="57">
        <v>0</v>
      </c>
      <c r="AB68" s="57">
        <v>0</v>
      </c>
      <c r="AC68" s="57">
        <v>0</v>
      </c>
      <c r="AD68" s="57"/>
      <c r="AE68" s="57"/>
      <c r="AF68" s="57">
        <v>0</v>
      </c>
      <c r="AG68" s="57">
        <v>0</v>
      </c>
      <c r="AH68" s="57">
        <v>0</v>
      </c>
      <c r="AI68" s="57">
        <v>0</v>
      </c>
      <c r="AJ68" s="57">
        <v>1.2</v>
      </c>
      <c r="AK68" s="57">
        <v>0</v>
      </c>
      <c r="AL68" s="57">
        <v>0</v>
      </c>
      <c r="AM68" s="57">
        <f t="shared" si="50"/>
        <v>0</v>
      </c>
      <c r="AN68" s="57">
        <f t="shared" si="50"/>
        <v>0</v>
      </c>
      <c r="AO68" s="57">
        <f t="shared" si="50"/>
        <v>0</v>
      </c>
      <c r="AP68" s="57">
        <f t="shared" si="50"/>
        <v>0</v>
      </c>
      <c r="AQ68" s="57">
        <f t="shared" si="50"/>
        <v>0</v>
      </c>
      <c r="AR68" s="57">
        <f t="shared" si="50"/>
        <v>0</v>
      </c>
      <c r="AS68" s="58"/>
      <c r="AT68" s="57"/>
      <c r="AU68" s="57"/>
      <c r="AV68" s="57"/>
      <c r="AW68" s="57"/>
      <c r="AX68" s="57"/>
      <c r="AY68" s="57"/>
      <c r="AZ68" s="57"/>
      <c r="BA68" s="57"/>
      <c r="BB68" s="57"/>
      <c r="BC68" s="57"/>
      <c r="BD68" s="57"/>
      <c r="BE68" s="57"/>
      <c r="BF68" s="57"/>
      <c r="BG68" s="57"/>
      <c r="BH68" s="57"/>
      <c r="BI68" s="57"/>
      <c r="BJ68" s="57"/>
      <c r="BK68" s="57"/>
      <c r="BL68" s="57"/>
      <c r="BM68" s="57"/>
      <c r="BN68" s="57"/>
      <c r="BO68" s="57"/>
      <c r="BP68" s="57"/>
      <c r="BQ68" s="57"/>
      <c r="BR68" s="57"/>
      <c r="BS68" s="57"/>
      <c r="BT68" s="57"/>
      <c r="BU68" s="57"/>
      <c r="BV68" s="54"/>
      <c r="BW68" s="132"/>
      <c r="BX68" s="63"/>
    </row>
    <row r="69" spans="1:76" s="64" customFormat="1" ht="94.5">
      <c r="A69" s="60" t="s">
        <v>677</v>
      </c>
      <c r="B69" s="61" t="s">
        <v>73</v>
      </c>
      <c r="C69" s="54" t="s">
        <v>331</v>
      </c>
      <c r="D69" s="57">
        <v>0</v>
      </c>
      <c r="E69" s="57">
        <v>0</v>
      </c>
      <c r="F69" s="57">
        <v>3.2000000000000001E-2</v>
      </c>
      <c r="G69" s="57">
        <v>0</v>
      </c>
      <c r="H69" s="57">
        <v>0.39900000000000002</v>
      </c>
      <c r="I69" s="57">
        <v>0</v>
      </c>
      <c r="J69" s="57">
        <v>0</v>
      </c>
      <c r="K69" s="57"/>
      <c r="L69" s="57"/>
      <c r="M69" s="57">
        <v>0</v>
      </c>
      <c r="N69" s="57">
        <v>0</v>
      </c>
      <c r="O69" s="57">
        <v>0</v>
      </c>
      <c r="P69" s="57"/>
      <c r="Q69" s="57"/>
      <c r="R69" s="57"/>
      <c r="S69" s="57"/>
      <c r="T69" s="57">
        <v>0</v>
      </c>
      <c r="U69" s="57">
        <v>0</v>
      </c>
      <c r="V69" s="57">
        <v>0</v>
      </c>
      <c r="W69" s="57"/>
      <c r="X69" s="57"/>
      <c r="Y69" s="57"/>
      <c r="Z69" s="57"/>
      <c r="AA69" s="57">
        <v>0</v>
      </c>
      <c r="AB69" s="57">
        <v>0</v>
      </c>
      <c r="AC69" s="57">
        <v>0</v>
      </c>
      <c r="AD69" s="57"/>
      <c r="AE69" s="57"/>
      <c r="AF69" s="57">
        <v>0</v>
      </c>
      <c r="AG69" s="57">
        <v>0</v>
      </c>
      <c r="AH69" s="57">
        <v>3.2000000000000001E-2</v>
      </c>
      <c r="AI69" s="57">
        <v>0</v>
      </c>
      <c r="AJ69" s="57">
        <v>0.39900000000000002</v>
      </c>
      <c r="AK69" s="57">
        <v>0</v>
      </c>
      <c r="AL69" s="57">
        <v>0</v>
      </c>
      <c r="AM69" s="57">
        <f t="shared" si="50"/>
        <v>0</v>
      </c>
      <c r="AN69" s="57">
        <f t="shared" si="50"/>
        <v>0</v>
      </c>
      <c r="AO69" s="57">
        <f t="shared" si="50"/>
        <v>3.2000000000000001E-2</v>
      </c>
      <c r="AP69" s="57">
        <f t="shared" si="50"/>
        <v>0</v>
      </c>
      <c r="AQ69" s="57">
        <f t="shared" si="50"/>
        <v>0.46100000000000002</v>
      </c>
      <c r="AR69" s="57">
        <f t="shared" si="50"/>
        <v>0</v>
      </c>
      <c r="AS69" s="58"/>
      <c r="AT69" s="57"/>
      <c r="AU69" s="57"/>
      <c r="AV69" s="57"/>
      <c r="AW69" s="57"/>
      <c r="AX69" s="57"/>
      <c r="AY69" s="57"/>
      <c r="AZ69" s="57"/>
      <c r="BA69" s="57"/>
      <c r="BB69" s="57"/>
      <c r="BC69" s="57"/>
      <c r="BD69" s="57"/>
      <c r="BE69" s="57"/>
      <c r="BF69" s="57"/>
      <c r="BG69" s="57"/>
      <c r="BH69" s="57"/>
      <c r="BI69" s="57"/>
      <c r="BJ69" s="57"/>
      <c r="BK69" s="57"/>
      <c r="BL69" s="57"/>
      <c r="BM69" s="57"/>
      <c r="BN69" s="57"/>
      <c r="BO69" s="57"/>
      <c r="BP69" s="57"/>
      <c r="BQ69" s="57">
        <v>3.2000000000000001E-2</v>
      </c>
      <c r="BR69" s="57"/>
      <c r="BS69" s="57">
        <v>0.46100000000000002</v>
      </c>
      <c r="BT69" s="57"/>
      <c r="BU69" s="57"/>
      <c r="BV69" s="54"/>
      <c r="BW69" s="132"/>
      <c r="BX69" s="63"/>
    </row>
    <row r="70" spans="1:76" s="64" customFormat="1" ht="47.25">
      <c r="A70" s="60" t="s">
        <v>677</v>
      </c>
      <c r="B70" s="61" t="s">
        <v>431</v>
      </c>
      <c r="C70" s="54"/>
      <c r="D70" s="57"/>
      <c r="E70" s="57"/>
      <c r="F70" s="57"/>
      <c r="G70" s="57"/>
      <c r="H70" s="57"/>
      <c r="I70" s="57"/>
      <c r="J70" s="57"/>
      <c r="K70" s="57"/>
      <c r="L70" s="57"/>
      <c r="M70" s="57"/>
      <c r="N70" s="57"/>
      <c r="O70" s="57"/>
      <c r="P70" s="57"/>
      <c r="Q70" s="57"/>
      <c r="R70" s="57"/>
      <c r="S70" s="57"/>
      <c r="T70" s="57"/>
      <c r="U70" s="57"/>
      <c r="V70" s="57"/>
      <c r="W70" s="57"/>
      <c r="X70" s="57"/>
      <c r="Y70" s="57"/>
      <c r="Z70" s="57"/>
      <c r="AA70" s="57"/>
      <c r="AB70" s="57"/>
      <c r="AC70" s="57"/>
      <c r="AD70" s="57"/>
      <c r="AE70" s="57"/>
      <c r="AF70" s="57"/>
      <c r="AG70" s="57"/>
      <c r="AH70" s="57"/>
      <c r="AI70" s="57"/>
      <c r="AJ70" s="57"/>
      <c r="AK70" s="57"/>
      <c r="AL70" s="57"/>
      <c r="AM70" s="57">
        <f t="shared" ref="AM70:AR85" si="99">AT70+BA70+BH70+BO70</f>
        <v>0</v>
      </c>
      <c r="AN70" s="57">
        <f t="shared" si="99"/>
        <v>0</v>
      </c>
      <c r="AO70" s="57">
        <f t="shared" si="99"/>
        <v>0</v>
      </c>
      <c r="AP70" s="57">
        <f t="shared" si="99"/>
        <v>0</v>
      </c>
      <c r="AQ70" s="57">
        <f t="shared" si="99"/>
        <v>0.13</v>
      </c>
      <c r="AR70" s="57">
        <f t="shared" si="99"/>
        <v>0</v>
      </c>
      <c r="AS70" s="58"/>
      <c r="AT70" s="57"/>
      <c r="AU70" s="57"/>
      <c r="AV70" s="57"/>
      <c r="AW70" s="57"/>
      <c r="AX70" s="57"/>
      <c r="AY70" s="57"/>
      <c r="AZ70" s="57"/>
      <c r="BA70" s="57"/>
      <c r="BB70" s="57"/>
      <c r="BC70" s="57"/>
      <c r="BD70" s="57"/>
      <c r="BE70" s="57"/>
      <c r="BF70" s="57"/>
      <c r="BG70" s="57"/>
      <c r="BH70" s="57"/>
      <c r="BI70" s="57"/>
      <c r="BJ70" s="57"/>
      <c r="BK70" s="57"/>
      <c r="BL70" s="57"/>
      <c r="BM70" s="57"/>
      <c r="BN70" s="57"/>
      <c r="BO70" s="57"/>
      <c r="BP70" s="57"/>
      <c r="BQ70" s="57"/>
      <c r="BR70" s="57"/>
      <c r="BS70" s="57">
        <v>0.13</v>
      </c>
      <c r="BT70" s="57"/>
      <c r="BU70" s="57"/>
      <c r="BV70" s="54"/>
      <c r="BW70" s="132"/>
      <c r="BX70" s="63"/>
    </row>
    <row r="71" spans="1:76" s="64" customFormat="1" ht="110.25">
      <c r="A71" s="60" t="s">
        <v>677</v>
      </c>
      <c r="B71" s="61" t="s">
        <v>831</v>
      </c>
      <c r="C71" s="54"/>
      <c r="D71" s="57"/>
      <c r="E71" s="57"/>
      <c r="F71" s="57"/>
      <c r="G71" s="57"/>
      <c r="H71" s="57"/>
      <c r="I71" s="57"/>
      <c r="J71" s="57"/>
      <c r="K71" s="57"/>
      <c r="L71" s="57"/>
      <c r="M71" s="57"/>
      <c r="N71" s="57"/>
      <c r="O71" s="57"/>
      <c r="P71" s="57"/>
      <c r="Q71" s="57"/>
      <c r="R71" s="57"/>
      <c r="S71" s="57"/>
      <c r="T71" s="57"/>
      <c r="U71" s="57"/>
      <c r="V71" s="57"/>
      <c r="W71" s="57"/>
      <c r="X71" s="57"/>
      <c r="Y71" s="57"/>
      <c r="Z71" s="57"/>
      <c r="AA71" s="57"/>
      <c r="AB71" s="57"/>
      <c r="AC71" s="57"/>
      <c r="AD71" s="57"/>
      <c r="AE71" s="57"/>
      <c r="AF71" s="57"/>
      <c r="AG71" s="57"/>
      <c r="AH71" s="57"/>
      <c r="AI71" s="57"/>
      <c r="AJ71" s="57"/>
      <c r="AK71" s="57"/>
      <c r="AL71" s="57"/>
      <c r="AM71" s="57">
        <f t="shared" si="99"/>
        <v>0</v>
      </c>
      <c r="AN71" s="57">
        <f t="shared" si="99"/>
        <v>0</v>
      </c>
      <c r="AO71" s="57">
        <f t="shared" si="99"/>
        <v>0</v>
      </c>
      <c r="AP71" s="57">
        <f t="shared" si="99"/>
        <v>0</v>
      </c>
      <c r="AQ71" s="57">
        <f t="shared" si="99"/>
        <v>0.47199999999999998</v>
      </c>
      <c r="AR71" s="57">
        <f t="shared" si="99"/>
        <v>0</v>
      </c>
      <c r="AS71" s="58"/>
      <c r="AT71" s="57"/>
      <c r="AU71" s="57"/>
      <c r="AV71" s="57"/>
      <c r="AW71" s="57"/>
      <c r="AX71" s="57"/>
      <c r="AY71" s="57"/>
      <c r="AZ71" s="57"/>
      <c r="BA71" s="57"/>
      <c r="BB71" s="57"/>
      <c r="BC71" s="57">
        <v>0</v>
      </c>
      <c r="BD71" s="57"/>
      <c r="BE71" s="57">
        <v>0.47199999999999998</v>
      </c>
      <c r="BF71" s="57"/>
      <c r="BG71" s="57"/>
      <c r="BH71" s="57"/>
      <c r="BI71" s="57"/>
      <c r="BJ71" s="57"/>
      <c r="BK71" s="57"/>
      <c r="BL71" s="57"/>
      <c r="BM71" s="57"/>
      <c r="BN71" s="57"/>
      <c r="BO71" s="57"/>
      <c r="BP71" s="57"/>
      <c r="BQ71" s="57"/>
      <c r="BR71" s="57"/>
      <c r="BS71" s="57"/>
      <c r="BT71" s="57"/>
      <c r="BU71" s="57"/>
      <c r="BV71" s="54"/>
      <c r="BW71" s="132"/>
      <c r="BX71" s="63"/>
    </row>
    <row r="72" spans="1:76" s="56" customFormat="1" ht="94.5">
      <c r="A72" s="67" t="s">
        <v>677</v>
      </c>
      <c r="B72" s="68" t="s">
        <v>678</v>
      </c>
      <c r="C72" s="67" t="s">
        <v>821</v>
      </c>
      <c r="D72" s="67">
        <v>0</v>
      </c>
      <c r="E72" s="67">
        <v>0</v>
      </c>
      <c r="F72" s="57"/>
      <c r="G72" s="57"/>
      <c r="H72" s="57"/>
      <c r="I72" s="67">
        <v>0</v>
      </c>
      <c r="J72" s="67" t="s">
        <v>822</v>
      </c>
      <c r="K72" s="52">
        <v>0</v>
      </c>
      <c r="L72" s="52">
        <v>0</v>
      </c>
      <c r="M72" s="57"/>
      <c r="N72" s="57"/>
      <c r="O72" s="57"/>
      <c r="P72" s="52">
        <v>0</v>
      </c>
      <c r="Q72" s="52"/>
      <c r="R72" s="52">
        <v>0</v>
      </c>
      <c r="S72" s="52">
        <v>0</v>
      </c>
      <c r="T72" s="57"/>
      <c r="U72" s="57"/>
      <c r="V72" s="57"/>
      <c r="W72" s="52">
        <v>0</v>
      </c>
      <c r="X72" s="52"/>
      <c r="Y72" s="52">
        <v>0</v>
      </c>
      <c r="Z72" s="52">
        <v>0</v>
      </c>
      <c r="AA72" s="57"/>
      <c r="AB72" s="57"/>
      <c r="AC72" s="57"/>
      <c r="AD72" s="52">
        <v>0</v>
      </c>
      <c r="AE72" s="52"/>
      <c r="AF72" s="52">
        <v>0</v>
      </c>
      <c r="AG72" s="52">
        <v>0</v>
      </c>
      <c r="AH72" s="57"/>
      <c r="AI72" s="57"/>
      <c r="AJ72" s="57"/>
      <c r="AK72" s="52">
        <v>0</v>
      </c>
      <c r="AL72" s="52"/>
      <c r="AM72" s="52">
        <f t="shared" si="99"/>
        <v>0</v>
      </c>
      <c r="AN72" s="52">
        <f t="shared" si="99"/>
        <v>0</v>
      </c>
      <c r="AO72" s="52">
        <f t="shared" si="99"/>
        <v>0</v>
      </c>
      <c r="AP72" s="52">
        <f t="shared" si="99"/>
        <v>0</v>
      </c>
      <c r="AQ72" s="52">
        <f t="shared" si="99"/>
        <v>0</v>
      </c>
      <c r="AR72" s="52">
        <f t="shared" si="99"/>
        <v>0</v>
      </c>
      <c r="AS72" s="53"/>
      <c r="AT72" s="52">
        <v>0</v>
      </c>
      <c r="AU72" s="52">
        <v>0</v>
      </c>
      <c r="AV72" s="52">
        <v>0</v>
      </c>
      <c r="AW72" s="52">
        <v>0</v>
      </c>
      <c r="AX72" s="52">
        <v>0</v>
      </c>
      <c r="AY72" s="52">
        <v>0</v>
      </c>
      <c r="AZ72" s="52"/>
      <c r="BA72" s="52">
        <v>0</v>
      </c>
      <c r="BB72" s="52">
        <v>0</v>
      </c>
      <c r="BC72" s="52">
        <v>0</v>
      </c>
      <c r="BD72" s="52">
        <v>0</v>
      </c>
      <c r="BE72" s="52">
        <v>0</v>
      </c>
      <c r="BF72" s="52">
        <v>0</v>
      </c>
      <c r="BG72" s="52"/>
      <c r="BH72" s="52">
        <v>0</v>
      </c>
      <c r="BI72" s="52">
        <v>0</v>
      </c>
      <c r="BJ72" s="52">
        <v>0</v>
      </c>
      <c r="BK72" s="52">
        <v>0</v>
      </c>
      <c r="BL72" s="52">
        <v>0</v>
      </c>
      <c r="BM72" s="52">
        <v>0</v>
      </c>
      <c r="BN72" s="52"/>
      <c r="BO72" s="52">
        <v>0</v>
      </c>
      <c r="BP72" s="52">
        <v>0</v>
      </c>
      <c r="BQ72" s="52">
        <v>0</v>
      </c>
      <c r="BR72" s="52">
        <v>0</v>
      </c>
      <c r="BS72" s="52">
        <v>0</v>
      </c>
      <c r="BT72" s="52">
        <v>0</v>
      </c>
      <c r="BU72" s="52"/>
      <c r="BV72" s="54"/>
      <c r="BW72" s="131"/>
      <c r="BX72" s="55"/>
    </row>
    <row r="73" spans="1:76" s="56" customFormat="1" ht="63">
      <c r="A73" s="70" t="s">
        <v>679</v>
      </c>
      <c r="B73" s="71" t="s">
        <v>680</v>
      </c>
      <c r="C73" s="72" t="s">
        <v>821</v>
      </c>
      <c r="D73" s="72">
        <v>0</v>
      </c>
      <c r="E73" s="72">
        <v>0</v>
      </c>
      <c r="F73" s="57"/>
      <c r="G73" s="57"/>
      <c r="H73" s="57"/>
      <c r="I73" s="72">
        <v>0</v>
      </c>
      <c r="J73" s="72" t="s">
        <v>822</v>
      </c>
      <c r="K73" s="52">
        <f>K74+K75</f>
        <v>0</v>
      </c>
      <c r="L73" s="52">
        <f t="shared" ref="L73:P73" si="100">L74+L75</f>
        <v>0</v>
      </c>
      <c r="M73" s="57"/>
      <c r="N73" s="57"/>
      <c r="O73" s="57"/>
      <c r="P73" s="52">
        <f t="shared" si="100"/>
        <v>0</v>
      </c>
      <c r="Q73" s="52"/>
      <c r="R73" s="52">
        <f t="shared" ref="R73:W73" si="101">R74+R75</f>
        <v>0</v>
      </c>
      <c r="S73" s="52">
        <f t="shared" si="101"/>
        <v>0</v>
      </c>
      <c r="T73" s="57"/>
      <c r="U73" s="57"/>
      <c r="V73" s="57"/>
      <c r="W73" s="52">
        <f t="shared" si="101"/>
        <v>0</v>
      </c>
      <c r="X73" s="52"/>
      <c r="Y73" s="52">
        <f t="shared" ref="Y73:AD73" si="102">Y74+Y75</f>
        <v>0</v>
      </c>
      <c r="Z73" s="52">
        <f t="shared" si="102"/>
        <v>0</v>
      </c>
      <c r="AA73" s="57"/>
      <c r="AB73" s="57"/>
      <c r="AC73" s="57"/>
      <c r="AD73" s="52">
        <f t="shared" si="102"/>
        <v>0</v>
      </c>
      <c r="AE73" s="52"/>
      <c r="AF73" s="52">
        <f t="shared" ref="AF73:AK73" si="103">AF74+AF75</f>
        <v>0</v>
      </c>
      <c r="AG73" s="52">
        <f t="shared" si="103"/>
        <v>0</v>
      </c>
      <c r="AH73" s="57"/>
      <c r="AI73" s="57"/>
      <c r="AJ73" s="57"/>
      <c r="AK73" s="52">
        <f t="shared" si="103"/>
        <v>0</v>
      </c>
      <c r="AL73" s="52"/>
      <c r="AM73" s="52">
        <f t="shared" si="99"/>
        <v>0</v>
      </c>
      <c r="AN73" s="52">
        <f t="shared" si="99"/>
        <v>0</v>
      </c>
      <c r="AO73" s="52">
        <f t="shared" si="99"/>
        <v>0</v>
      </c>
      <c r="AP73" s="52">
        <f t="shared" si="99"/>
        <v>0</v>
      </c>
      <c r="AQ73" s="52">
        <f t="shared" si="99"/>
        <v>0</v>
      </c>
      <c r="AR73" s="52">
        <f t="shared" si="99"/>
        <v>0</v>
      </c>
      <c r="AS73" s="53"/>
      <c r="AT73" s="52">
        <f t="shared" ref="AT73:AY73" si="104">AT74+AT75</f>
        <v>0</v>
      </c>
      <c r="AU73" s="52">
        <f t="shared" si="104"/>
        <v>0</v>
      </c>
      <c r="AV73" s="52">
        <f t="shared" si="104"/>
        <v>0</v>
      </c>
      <c r="AW73" s="52">
        <f t="shared" si="104"/>
        <v>0</v>
      </c>
      <c r="AX73" s="52">
        <f t="shared" si="104"/>
        <v>0</v>
      </c>
      <c r="AY73" s="52">
        <f t="shared" si="104"/>
        <v>0</v>
      </c>
      <c r="AZ73" s="52"/>
      <c r="BA73" s="52">
        <f t="shared" ref="BA73:BF73" si="105">BA74+BA75</f>
        <v>0</v>
      </c>
      <c r="BB73" s="52">
        <f t="shared" si="105"/>
        <v>0</v>
      </c>
      <c r="BC73" s="52">
        <f t="shared" si="105"/>
        <v>0</v>
      </c>
      <c r="BD73" s="52">
        <f t="shared" si="105"/>
        <v>0</v>
      </c>
      <c r="BE73" s="52">
        <f t="shared" si="105"/>
        <v>0</v>
      </c>
      <c r="BF73" s="52">
        <f t="shared" si="105"/>
        <v>0</v>
      </c>
      <c r="BG73" s="52"/>
      <c r="BH73" s="52">
        <f t="shared" ref="BH73:BM73" si="106">BH74+BH75</f>
        <v>0</v>
      </c>
      <c r="BI73" s="52">
        <f t="shared" si="106"/>
        <v>0</v>
      </c>
      <c r="BJ73" s="52">
        <f t="shared" si="106"/>
        <v>0</v>
      </c>
      <c r="BK73" s="52">
        <f t="shared" si="106"/>
        <v>0</v>
      </c>
      <c r="BL73" s="52">
        <f t="shared" si="106"/>
        <v>0</v>
      </c>
      <c r="BM73" s="52">
        <f t="shared" si="106"/>
        <v>0</v>
      </c>
      <c r="BN73" s="52"/>
      <c r="BO73" s="52">
        <f t="shared" ref="BO73:BT73" si="107">BO74+BO75</f>
        <v>0</v>
      </c>
      <c r="BP73" s="52">
        <f t="shared" si="107"/>
        <v>0</v>
      </c>
      <c r="BQ73" s="52">
        <f t="shared" si="107"/>
        <v>0</v>
      </c>
      <c r="BR73" s="52">
        <f t="shared" si="107"/>
        <v>0</v>
      </c>
      <c r="BS73" s="52">
        <f t="shared" si="107"/>
        <v>0</v>
      </c>
      <c r="BT73" s="52">
        <f t="shared" si="107"/>
        <v>0</v>
      </c>
      <c r="BU73" s="52"/>
      <c r="BV73" s="54"/>
      <c r="BW73" s="131"/>
      <c r="BX73" s="55"/>
    </row>
    <row r="74" spans="1:76" s="56" customFormat="1" ht="63">
      <c r="A74" s="67" t="s">
        <v>681</v>
      </c>
      <c r="B74" s="68" t="s">
        <v>682</v>
      </c>
      <c r="C74" s="67" t="s">
        <v>821</v>
      </c>
      <c r="D74" s="67">
        <v>0</v>
      </c>
      <c r="E74" s="67">
        <v>0</v>
      </c>
      <c r="F74" s="57"/>
      <c r="G74" s="57"/>
      <c r="H74" s="57"/>
      <c r="I74" s="67">
        <v>0</v>
      </c>
      <c r="J74" s="67" t="s">
        <v>822</v>
      </c>
      <c r="K74" s="52">
        <v>0</v>
      </c>
      <c r="L74" s="52">
        <v>0</v>
      </c>
      <c r="M74" s="57"/>
      <c r="N74" s="57"/>
      <c r="O74" s="57"/>
      <c r="P74" s="52">
        <v>0</v>
      </c>
      <c r="Q74" s="52"/>
      <c r="R74" s="52">
        <v>0</v>
      </c>
      <c r="S74" s="52">
        <v>0</v>
      </c>
      <c r="T74" s="57"/>
      <c r="U74" s="57"/>
      <c r="V74" s="57"/>
      <c r="W74" s="52">
        <v>0</v>
      </c>
      <c r="X74" s="52"/>
      <c r="Y74" s="52">
        <v>0</v>
      </c>
      <c r="Z74" s="52">
        <v>0</v>
      </c>
      <c r="AA74" s="57"/>
      <c r="AB74" s="57"/>
      <c r="AC74" s="57"/>
      <c r="AD74" s="52">
        <v>0</v>
      </c>
      <c r="AE74" s="52"/>
      <c r="AF74" s="52">
        <v>0</v>
      </c>
      <c r="AG74" s="52">
        <v>0</v>
      </c>
      <c r="AH74" s="57"/>
      <c r="AI74" s="57"/>
      <c r="AJ74" s="57"/>
      <c r="AK74" s="52">
        <v>0</v>
      </c>
      <c r="AL74" s="52"/>
      <c r="AM74" s="52">
        <f t="shared" si="99"/>
        <v>0</v>
      </c>
      <c r="AN74" s="52">
        <f t="shared" si="99"/>
        <v>0</v>
      </c>
      <c r="AO74" s="52">
        <f t="shared" si="99"/>
        <v>0</v>
      </c>
      <c r="AP74" s="52">
        <f t="shared" si="99"/>
        <v>0</v>
      </c>
      <c r="AQ74" s="52">
        <f t="shared" si="99"/>
        <v>0</v>
      </c>
      <c r="AR74" s="52">
        <f t="shared" si="99"/>
        <v>0</v>
      </c>
      <c r="AS74" s="53"/>
      <c r="AT74" s="52">
        <v>0</v>
      </c>
      <c r="AU74" s="52">
        <v>0</v>
      </c>
      <c r="AV74" s="52">
        <v>0</v>
      </c>
      <c r="AW74" s="52">
        <v>0</v>
      </c>
      <c r="AX74" s="52">
        <v>0</v>
      </c>
      <c r="AY74" s="52">
        <v>0</v>
      </c>
      <c r="AZ74" s="52"/>
      <c r="BA74" s="52">
        <v>0</v>
      </c>
      <c r="BB74" s="52">
        <v>0</v>
      </c>
      <c r="BC74" s="52">
        <v>0</v>
      </c>
      <c r="BD74" s="52">
        <v>0</v>
      </c>
      <c r="BE74" s="52">
        <v>0</v>
      </c>
      <c r="BF74" s="52">
        <v>0</v>
      </c>
      <c r="BG74" s="52"/>
      <c r="BH74" s="52">
        <v>0</v>
      </c>
      <c r="BI74" s="52">
        <v>0</v>
      </c>
      <c r="BJ74" s="52">
        <v>0</v>
      </c>
      <c r="BK74" s="52">
        <v>0</v>
      </c>
      <c r="BL74" s="52">
        <v>0</v>
      </c>
      <c r="BM74" s="52">
        <v>0</v>
      </c>
      <c r="BN74" s="52"/>
      <c r="BO74" s="52">
        <v>0</v>
      </c>
      <c r="BP74" s="52">
        <v>0</v>
      </c>
      <c r="BQ74" s="52">
        <v>0</v>
      </c>
      <c r="BR74" s="52">
        <v>0</v>
      </c>
      <c r="BS74" s="52">
        <v>0</v>
      </c>
      <c r="BT74" s="52">
        <v>0</v>
      </c>
      <c r="BU74" s="52"/>
      <c r="BV74" s="54"/>
      <c r="BW74" s="131"/>
      <c r="BX74" s="55"/>
    </row>
    <row r="75" spans="1:76" s="56" customFormat="1" ht="63">
      <c r="A75" s="67" t="s">
        <v>683</v>
      </c>
      <c r="B75" s="68" t="s">
        <v>684</v>
      </c>
      <c r="C75" s="67" t="s">
        <v>821</v>
      </c>
      <c r="D75" s="67">
        <v>0</v>
      </c>
      <c r="E75" s="67">
        <v>0</v>
      </c>
      <c r="F75" s="57"/>
      <c r="G75" s="57"/>
      <c r="H75" s="57"/>
      <c r="I75" s="67">
        <v>0</v>
      </c>
      <c r="J75" s="67" t="s">
        <v>822</v>
      </c>
      <c r="K75" s="52">
        <v>0</v>
      </c>
      <c r="L75" s="52">
        <v>0</v>
      </c>
      <c r="M75" s="57"/>
      <c r="N75" s="57"/>
      <c r="O75" s="57"/>
      <c r="P75" s="52">
        <v>0</v>
      </c>
      <c r="Q75" s="52"/>
      <c r="R75" s="52">
        <v>0</v>
      </c>
      <c r="S75" s="52">
        <v>0</v>
      </c>
      <c r="T75" s="57"/>
      <c r="U75" s="57"/>
      <c r="V75" s="57"/>
      <c r="W75" s="52">
        <v>0</v>
      </c>
      <c r="X75" s="52"/>
      <c r="Y75" s="52">
        <v>0</v>
      </c>
      <c r="Z75" s="52">
        <v>0</v>
      </c>
      <c r="AA75" s="57"/>
      <c r="AB75" s="57"/>
      <c r="AC75" s="57"/>
      <c r="AD75" s="52">
        <v>0</v>
      </c>
      <c r="AE75" s="52"/>
      <c r="AF75" s="52">
        <v>0</v>
      </c>
      <c r="AG75" s="52">
        <v>0</v>
      </c>
      <c r="AH75" s="57"/>
      <c r="AI75" s="57"/>
      <c r="AJ75" s="57"/>
      <c r="AK75" s="52">
        <v>0</v>
      </c>
      <c r="AL75" s="52"/>
      <c r="AM75" s="52">
        <f t="shared" si="99"/>
        <v>0</v>
      </c>
      <c r="AN75" s="52">
        <f t="shared" si="99"/>
        <v>0</v>
      </c>
      <c r="AO75" s="52">
        <f t="shared" si="99"/>
        <v>0</v>
      </c>
      <c r="AP75" s="52">
        <f t="shared" si="99"/>
        <v>0</v>
      </c>
      <c r="AQ75" s="52">
        <f t="shared" si="99"/>
        <v>0</v>
      </c>
      <c r="AR75" s="52">
        <f t="shared" si="99"/>
        <v>0</v>
      </c>
      <c r="AS75" s="53"/>
      <c r="AT75" s="52">
        <v>0</v>
      </c>
      <c r="AU75" s="52">
        <v>0</v>
      </c>
      <c r="AV75" s="52">
        <v>0</v>
      </c>
      <c r="AW75" s="52">
        <v>0</v>
      </c>
      <c r="AX75" s="52">
        <v>0</v>
      </c>
      <c r="AY75" s="52">
        <v>0</v>
      </c>
      <c r="AZ75" s="52"/>
      <c r="BA75" s="52">
        <v>0</v>
      </c>
      <c r="BB75" s="52">
        <v>0</v>
      </c>
      <c r="BC75" s="52">
        <v>0</v>
      </c>
      <c r="BD75" s="52">
        <v>0</v>
      </c>
      <c r="BE75" s="52">
        <v>0</v>
      </c>
      <c r="BF75" s="52">
        <v>0</v>
      </c>
      <c r="BG75" s="52"/>
      <c r="BH75" s="52">
        <v>0</v>
      </c>
      <c r="BI75" s="52">
        <v>0</v>
      </c>
      <c r="BJ75" s="52">
        <v>0</v>
      </c>
      <c r="BK75" s="52">
        <v>0</v>
      </c>
      <c r="BL75" s="52">
        <v>0</v>
      </c>
      <c r="BM75" s="52">
        <v>0</v>
      </c>
      <c r="BN75" s="52"/>
      <c r="BO75" s="52">
        <v>0</v>
      </c>
      <c r="BP75" s="52">
        <v>0</v>
      </c>
      <c r="BQ75" s="52">
        <v>0</v>
      </c>
      <c r="BR75" s="52">
        <v>0</v>
      </c>
      <c r="BS75" s="52">
        <v>0</v>
      </c>
      <c r="BT75" s="52">
        <v>0</v>
      </c>
      <c r="BU75" s="52"/>
      <c r="BV75" s="54"/>
      <c r="BW75" s="131"/>
      <c r="BX75" s="55"/>
    </row>
    <row r="76" spans="1:76" s="56" customFormat="1" ht="31.5">
      <c r="A76" s="67" t="s">
        <v>685</v>
      </c>
      <c r="B76" s="68" t="s">
        <v>686</v>
      </c>
      <c r="C76" s="69" t="s">
        <v>821</v>
      </c>
      <c r="D76" s="69">
        <v>48.65</v>
      </c>
      <c r="E76" s="69">
        <v>3.36</v>
      </c>
      <c r="F76" s="57"/>
      <c r="G76" s="57"/>
      <c r="H76" s="57"/>
      <c r="I76" s="69">
        <v>0</v>
      </c>
      <c r="J76" s="69" t="s">
        <v>822</v>
      </c>
      <c r="K76" s="52">
        <f>K77+K97+K139+K150</f>
        <v>0</v>
      </c>
      <c r="L76" s="52">
        <f>L77+L97+L139+L150</f>
        <v>0</v>
      </c>
      <c r="M76" s="57"/>
      <c r="N76" s="57"/>
      <c r="O76" s="57"/>
      <c r="P76" s="52">
        <f>P77+P97+P139+P150</f>
        <v>0</v>
      </c>
      <c r="Q76" s="52"/>
      <c r="R76" s="52">
        <f>R77+R139+R150</f>
        <v>23.65</v>
      </c>
      <c r="S76" s="52">
        <f>S77+S97+S139+S150</f>
        <v>3.36</v>
      </c>
      <c r="T76" s="57"/>
      <c r="U76" s="57"/>
      <c r="V76" s="57"/>
      <c r="W76" s="52">
        <f>W77+W97+W139+W150</f>
        <v>0</v>
      </c>
      <c r="X76" s="52"/>
      <c r="Y76" s="52">
        <f>Y77+Y97+Y139+Y150</f>
        <v>0</v>
      </c>
      <c r="Z76" s="52">
        <f>Z77+Z97+Z139+Z150</f>
        <v>0</v>
      </c>
      <c r="AA76" s="57"/>
      <c r="AB76" s="57"/>
      <c r="AC76" s="57"/>
      <c r="AD76" s="52">
        <f>AD77+AD97+AD139+AD150</f>
        <v>0</v>
      </c>
      <c r="AE76" s="52"/>
      <c r="AF76" s="52">
        <f>AF77+AF97+AF139+AF150</f>
        <v>25</v>
      </c>
      <c r="AG76" s="52">
        <f>AG77+AG97+AG139+AG150</f>
        <v>0</v>
      </c>
      <c r="AH76" s="57"/>
      <c r="AI76" s="57"/>
      <c r="AJ76" s="57"/>
      <c r="AK76" s="52">
        <f>AK77+AK97+AK139+AK150</f>
        <v>0</v>
      </c>
      <c r="AL76" s="52"/>
      <c r="AM76" s="52">
        <f t="shared" si="99"/>
        <v>21.69</v>
      </c>
      <c r="AN76" s="52">
        <f t="shared" si="99"/>
        <v>0</v>
      </c>
      <c r="AO76" s="52">
        <f t="shared" si="99"/>
        <v>22.396999999999998</v>
      </c>
      <c r="AP76" s="52">
        <f t="shared" si="99"/>
        <v>0</v>
      </c>
      <c r="AQ76" s="52">
        <f t="shared" si="99"/>
        <v>0.249</v>
      </c>
      <c r="AR76" s="52">
        <f t="shared" si="99"/>
        <v>0</v>
      </c>
      <c r="AS76" s="53"/>
      <c r="AT76" s="52">
        <f t="shared" ref="AT76:AY76" si="108">AT77+AT97+AT139+AT150</f>
        <v>0</v>
      </c>
      <c r="AU76" s="52">
        <f t="shared" si="108"/>
        <v>0</v>
      </c>
      <c r="AV76" s="52">
        <f t="shared" si="108"/>
        <v>0</v>
      </c>
      <c r="AW76" s="52">
        <f t="shared" si="108"/>
        <v>0</v>
      </c>
      <c r="AX76" s="52">
        <f t="shared" si="108"/>
        <v>0</v>
      </c>
      <c r="AY76" s="52">
        <f t="shared" si="108"/>
        <v>0</v>
      </c>
      <c r="AZ76" s="52"/>
      <c r="BA76" s="52">
        <f>BA77+BA139+BA150</f>
        <v>21.59</v>
      </c>
      <c r="BB76" s="52">
        <f>BB77+BB139+BB150</f>
        <v>0</v>
      </c>
      <c r="BC76" s="52">
        <f>BC77+BC139+BC150</f>
        <v>7.1959999999999997</v>
      </c>
      <c r="BD76" s="52">
        <f>BD77+BD97+BD139+BD150</f>
        <v>0</v>
      </c>
      <c r="BE76" s="52">
        <f>BE77+BE97+BE139+BE150</f>
        <v>0</v>
      </c>
      <c r="BF76" s="52">
        <f>BF77+BF97+BF139+BF150</f>
        <v>0</v>
      </c>
      <c r="BG76" s="52"/>
      <c r="BH76" s="52">
        <f>BH77+BH97+BH139+BH150</f>
        <v>0</v>
      </c>
      <c r="BI76" s="52">
        <f>BI77+BI97+BI139+BI150</f>
        <v>0</v>
      </c>
      <c r="BJ76" s="52">
        <f>BJ77+BJ139+BJ150</f>
        <v>0.317</v>
      </c>
      <c r="BK76" s="52">
        <f>BK77+BK97+BK139+BK150</f>
        <v>0</v>
      </c>
      <c r="BL76" s="52">
        <f>BL77+BL97+BL139+BL150</f>
        <v>0</v>
      </c>
      <c r="BM76" s="52">
        <f>BM77+BM97+BM139+BM150</f>
        <v>0</v>
      </c>
      <c r="BN76" s="52"/>
      <c r="BO76" s="52">
        <f t="shared" ref="BO76:BT76" si="109">BO77+BO139+BO150</f>
        <v>0.1</v>
      </c>
      <c r="BP76" s="52">
        <f t="shared" si="109"/>
        <v>0</v>
      </c>
      <c r="BQ76" s="52">
        <f t="shared" si="109"/>
        <v>14.883999999999999</v>
      </c>
      <c r="BR76" s="52">
        <f t="shared" si="109"/>
        <v>0</v>
      </c>
      <c r="BS76" s="52">
        <f t="shared" si="109"/>
        <v>0.249</v>
      </c>
      <c r="BT76" s="52">
        <f t="shared" si="109"/>
        <v>0</v>
      </c>
      <c r="BU76" s="52"/>
      <c r="BV76" s="54"/>
      <c r="BW76" s="131"/>
      <c r="BX76" s="55"/>
    </row>
    <row r="77" spans="1:76" s="56" customFormat="1" ht="63">
      <c r="A77" s="70" t="s">
        <v>687</v>
      </c>
      <c r="B77" s="71" t="s">
        <v>688</v>
      </c>
      <c r="C77" s="72" t="s">
        <v>821</v>
      </c>
      <c r="D77" s="72">
        <v>47.769999999999996</v>
      </c>
      <c r="E77" s="72">
        <v>3.36</v>
      </c>
      <c r="F77" s="57"/>
      <c r="G77" s="57"/>
      <c r="H77" s="57"/>
      <c r="I77" s="72">
        <v>0</v>
      </c>
      <c r="J77" s="72" t="s">
        <v>822</v>
      </c>
      <c r="K77" s="52">
        <f>K78+K97</f>
        <v>0</v>
      </c>
      <c r="L77" s="52">
        <f>L78+L97</f>
        <v>0</v>
      </c>
      <c r="M77" s="57"/>
      <c r="N77" s="57"/>
      <c r="O77" s="57"/>
      <c r="P77" s="52">
        <f>P78+P97</f>
        <v>0</v>
      </c>
      <c r="Q77" s="52"/>
      <c r="R77" s="52">
        <f>R78+R97</f>
        <v>23.65</v>
      </c>
      <c r="S77" s="52">
        <f>S78+S97</f>
        <v>3.36</v>
      </c>
      <c r="T77" s="57"/>
      <c r="U77" s="57"/>
      <c r="V77" s="57"/>
      <c r="W77" s="52">
        <f>W78+W97</f>
        <v>0</v>
      </c>
      <c r="X77" s="52"/>
      <c r="Y77" s="52">
        <f>Y78+Y97</f>
        <v>0</v>
      </c>
      <c r="Z77" s="52">
        <f>Z78+Z97</f>
        <v>0</v>
      </c>
      <c r="AA77" s="57"/>
      <c r="AB77" s="57"/>
      <c r="AC77" s="57"/>
      <c r="AD77" s="52">
        <f>AD78+AD97</f>
        <v>0</v>
      </c>
      <c r="AE77" s="52"/>
      <c r="AF77" s="52">
        <f>AF78+AF97</f>
        <v>25</v>
      </c>
      <c r="AG77" s="52">
        <f>AG78+AG97</f>
        <v>0</v>
      </c>
      <c r="AH77" s="57"/>
      <c r="AI77" s="57"/>
      <c r="AJ77" s="57"/>
      <c r="AK77" s="52">
        <f>AK78+AK97</f>
        <v>0</v>
      </c>
      <c r="AL77" s="52"/>
      <c r="AM77" s="52">
        <f t="shared" si="99"/>
        <v>21.69</v>
      </c>
      <c r="AN77" s="52">
        <f t="shared" si="99"/>
        <v>0</v>
      </c>
      <c r="AO77" s="52">
        <f t="shared" si="99"/>
        <v>22.396999999999998</v>
      </c>
      <c r="AP77" s="52">
        <f t="shared" si="99"/>
        <v>0</v>
      </c>
      <c r="AQ77" s="52">
        <f t="shared" si="99"/>
        <v>0.249</v>
      </c>
      <c r="AR77" s="52">
        <f t="shared" si="99"/>
        <v>0</v>
      </c>
      <c r="AS77" s="53"/>
      <c r="AT77" s="52">
        <f t="shared" ref="AT77:AY77" si="110">AT78+AT97</f>
        <v>0</v>
      </c>
      <c r="AU77" s="52">
        <f t="shared" si="110"/>
        <v>0</v>
      </c>
      <c r="AV77" s="52">
        <f t="shared" si="110"/>
        <v>0</v>
      </c>
      <c r="AW77" s="52">
        <f t="shared" si="110"/>
        <v>0</v>
      </c>
      <c r="AX77" s="52">
        <f t="shared" si="110"/>
        <v>0</v>
      </c>
      <c r="AY77" s="52">
        <f t="shared" si="110"/>
        <v>0</v>
      </c>
      <c r="AZ77" s="52"/>
      <c r="BA77" s="52">
        <f t="shared" ref="BA77:BF77" si="111">BA78+BA97</f>
        <v>21.59</v>
      </c>
      <c r="BB77" s="52">
        <f t="shared" si="111"/>
        <v>0</v>
      </c>
      <c r="BC77" s="52">
        <f t="shared" si="111"/>
        <v>7.1959999999999997</v>
      </c>
      <c r="BD77" s="52">
        <f t="shared" si="111"/>
        <v>0</v>
      </c>
      <c r="BE77" s="52">
        <f t="shared" si="111"/>
        <v>0</v>
      </c>
      <c r="BF77" s="52">
        <f t="shared" si="111"/>
        <v>0</v>
      </c>
      <c r="BG77" s="52"/>
      <c r="BH77" s="52">
        <f t="shared" ref="BH77:BM77" si="112">BH78+BH97</f>
        <v>0</v>
      </c>
      <c r="BI77" s="52">
        <f t="shared" si="112"/>
        <v>0</v>
      </c>
      <c r="BJ77" s="52">
        <f t="shared" si="112"/>
        <v>0.317</v>
      </c>
      <c r="BK77" s="52">
        <f t="shared" si="112"/>
        <v>0</v>
      </c>
      <c r="BL77" s="52">
        <f t="shared" si="112"/>
        <v>0</v>
      </c>
      <c r="BM77" s="52">
        <f t="shared" si="112"/>
        <v>0</v>
      </c>
      <c r="BN77" s="52"/>
      <c r="BO77" s="52">
        <f t="shared" ref="BO77:BT77" si="113">BO78+BO97</f>
        <v>0.1</v>
      </c>
      <c r="BP77" s="52">
        <f t="shared" si="113"/>
        <v>0</v>
      </c>
      <c r="BQ77" s="52">
        <f t="shared" si="113"/>
        <v>14.883999999999999</v>
      </c>
      <c r="BR77" s="52">
        <f t="shared" si="113"/>
        <v>0</v>
      </c>
      <c r="BS77" s="52">
        <f t="shared" si="113"/>
        <v>0.249</v>
      </c>
      <c r="BT77" s="52">
        <f t="shared" si="113"/>
        <v>0</v>
      </c>
      <c r="BU77" s="52"/>
      <c r="BV77" s="54"/>
      <c r="BW77" s="131"/>
      <c r="BX77" s="55"/>
    </row>
    <row r="78" spans="1:76" s="56" customFormat="1" ht="31.5">
      <c r="A78" s="67" t="s">
        <v>689</v>
      </c>
      <c r="B78" s="68" t="s">
        <v>690</v>
      </c>
      <c r="C78" s="67" t="s">
        <v>821</v>
      </c>
      <c r="D78" s="67">
        <v>47.769999999999996</v>
      </c>
      <c r="E78" s="67">
        <v>3.36</v>
      </c>
      <c r="F78" s="57"/>
      <c r="G78" s="57"/>
      <c r="H78" s="57"/>
      <c r="I78" s="67">
        <v>0</v>
      </c>
      <c r="J78" s="67" t="s">
        <v>822</v>
      </c>
      <c r="K78" s="52">
        <f>SUM(K79:K95)</f>
        <v>0</v>
      </c>
      <c r="L78" s="52">
        <f>SUM(L79:L95)</f>
        <v>0</v>
      </c>
      <c r="M78" s="57"/>
      <c r="N78" s="57"/>
      <c r="O78" s="57"/>
      <c r="P78" s="52">
        <f>SUM(P79:P95)</f>
        <v>0</v>
      </c>
      <c r="Q78" s="52"/>
      <c r="R78" s="52">
        <f>SUM(R79:R95)</f>
        <v>22.77</v>
      </c>
      <c r="S78" s="52">
        <f>SUM(S79:S95)</f>
        <v>3.36</v>
      </c>
      <c r="T78" s="57"/>
      <c r="U78" s="57"/>
      <c r="V78" s="57"/>
      <c r="W78" s="52">
        <f>SUM(W79:W95)</f>
        <v>0</v>
      </c>
      <c r="X78" s="52"/>
      <c r="Y78" s="52">
        <f>SUM(Y79:Y95)</f>
        <v>0</v>
      </c>
      <c r="Z78" s="52">
        <f>SUM(Z79:Z95)</f>
        <v>0</v>
      </c>
      <c r="AA78" s="57"/>
      <c r="AB78" s="57"/>
      <c r="AC78" s="57"/>
      <c r="AD78" s="52">
        <f>SUM(AD79:AD95)</f>
        <v>0</v>
      </c>
      <c r="AE78" s="52"/>
      <c r="AF78" s="52">
        <f>SUM(AF79:AF95)</f>
        <v>25</v>
      </c>
      <c r="AG78" s="52">
        <f>SUM(AG79:AG95)</f>
        <v>0</v>
      </c>
      <c r="AH78" s="57"/>
      <c r="AI78" s="57"/>
      <c r="AJ78" s="57"/>
      <c r="AK78" s="52">
        <f>SUM(AK79:AK95)</f>
        <v>0</v>
      </c>
      <c r="AL78" s="52"/>
      <c r="AM78" s="52">
        <f t="shared" si="99"/>
        <v>20.71</v>
      </c>
      <c r="AN78" s="52">
        <f t="shared" si="99"/>
        <v>0</v>
      </c>
      <c r="AO78" s="52">
        <f t="shared" si="99"/>
        <v>6.7000000000000004E-2</v>
      </c>
      <c r="AP78" s="52">
        <f t="shared" si="99"/>
        <v>0</v>
      </c>
      <c r="AQ78" s="52">
        <f t="shared" si="99"/>
        <v>0.13400000000000001</v>
      </c>
      <c r="AR78" s="52">
        <f t="shared" si="99"/>
        <v>0</v>
      </c>
      <c r="AS78" s="53"/>
      <c r="AT78" s="52">
        <f t="shared" ref="AT78:AY78" si="114">SUM(AT79:AT95)</f>
        <v>0</v>
      </c>
      <c r="AU78" s="52">
        <f t="shared" si="114"/>
        <v>0</v>
      </c>
      <c r="AV78" s="52">
        <f t="shared" si="114"/>
        <v>0</v>
      </c>
      <c r="AW78" s="52">
        <f t="shared" si="114"/>
        <v>0</v>
      </c>
      <c r="AX78" s="52">
        <f t="shared" si="114"/>
        <v>0</v>
      </c>
      <c r="AY78" s="52">
        <f t="shared" si="114"/>
        <v>0</v>
      </c>
      <c r="AZ78" s="52"/>
      <c r="BA78" s="52">
        <f t="shared" ref="BA78:BF78" si="115">SUM(BA79:BA95)</f>
        <v>20.71</v>
      </c>
      <c r="BB78" s="52">
        <f t="shared" si="115"/>
        <v>0</v>
      </c>
      <c r="BC78" s="52">
        <f t="shared" si="115"/>
        <v>0</v>
      </c>
      <c r="BD78" s="52">
        <f t="shared" si="115"/>
        <v>0</v>
      </c>
      <c r="BE78" s="52">
        <f t="shared" si="115"/>
        <v>0</v>
      </c>
      <c r="BF78" s="52">
        <f t="shared" si="115"/>
        <v>0</v>
      </c>
      <c r="BG78" s="52"/>
      <c r="BH78" s="52">
        <f t="shared" ref="BH78:BM78" si="116">SUM(BH79:BH95)</f>
        <v>0</v>
      </c>
      <c r="BI78" s="52">
        <f t="shared" si="116"/>
        <v>0</v>
      </c>
      <c r="BJ78" s="52">
        <f t="shared" si="116"/>
        <v>0</v>
      </c>
      <c r="BK78" s="52">
        <f t="shared" si="116"/>
        <v>0</v>
      </c>
      <c r="BL78" s="52">
        <f t="shared" si="116"/>
        <v>0</v>
      </c>
      <c r="BM78" s="52">
        <f t="shared" si="116"/>
        <v>0</v>
      </c>
      <c r="BN78" s="52"/>
      <c r="BO78" s="52">
        <f t="shared" ref="BO78:BT78" si="117">SUM(BO79:BO95)</f>
        <v>0</v>
      </c>
      <c r="BP78" s="52">
        <f t="shared" si="117"/>
        <v>0</v>
      </c>
      <c r="BQ78" s="52">
        <f t="shared" si="117"/>
        <v>6.7000000000000004E-2</v>
      </c>
      <c r="BR78" s="52">
        <f t="shared" si="117"/>
        <v>0</v>
      </c>
      <c r="BS78" s="52">
        <f t="shared" si="117"/>
        <v>0.13400000000000001</v>
      </c>
      <c r="BT78" s="52">
        <f t="shared" si="117"/>
        <v>0</v>
      </c>
      <c r="BU78" s="52"/>
      <c r="BV78" s="54"/>
      <c r="BW78" s="131"/>
      <c r="BX78" s="55"/>
    </row>
    <row r="79" spans="1:76" s="64" customFormat="1" ht="47.25">
      <c r="A79" s="60" t="s">
        <v>689</v>
      </c>
      <c r="B79" s="61" t="s">
        <v>832</v>
      </c>
      <c r="C79" s="54" t="s">
        <v>312</v>
      </c>
      <c r="D79" s="57">
        <v>25</v>
      </c>
      <c r="E79" s="57">
        <v>0</v>
      </c>
      <c r="F79" s="57">
        <v>0</v>
      </c>
      <c r="G79" s="57">
        <v>0</v>
      </c>
      <c r="H79" s="57">
        <v>0</v>
      </c>
      <c r="I79" s="57">
        <v>0</v>
      </c>
      <c r="J79" s="57">
        <v>0</v>
      </c>
      <c r="K79" s="57"/>
      <c r="L79" s="57"/>
      <c r="M79" s="57">
        <v>0</v>
      </c>
      <c r="N79" s="57">
        <v>0</v>
      </c>
      <c r="O79" s="57">
        <v>0</v>
      </c>
      <c r="P79" s="57"/>
      <c r="Q79" s="57"/>
      <c r="R79" s="57"/>
      <c r="S79" s="57"/>
      <c r="T79" s="57">
        <v>0</v>
      </c>
      <c r="U79" s="57">
        <v>0</v>
      </c>
      <c r="V79" s="57">
        <v>0</v>
      </c>
      <c r="W79" s="57"/>
      <c r="X79" s="57"/>
      <c r="Y79" s="57"/>
      <c r="Z79" s="57"/>
      <c r="AA79" s="57">
        <v>0</v>
      </c>
      <c r="AB79" s="57">
        <v>0</v>
      </c>
      <c r="AC79" s="57">
        <v>0</v>
      </c>
      <c r="AD79" s="57"/>
      <c r="AE79" s="57"/>
      <c r="AF79" s="57">
        <v>25</v>
      </c>
      <c r="AG79" s="57">
        <v>0</v>
      </c>
      <c r="AH79" s="57">
        <v>0</v>
      </c>
      <c r="AI79" s="57">
        <v>0</v>
      </c>
      <c r="AJ79" s="57">
        <v>0</v>
      </c>
      <c r="AK79" s="57">
        <v>0</v>
      </c>
      <c r="AL79" s="57">
        <v>0</v>
      </c>
      <c r="AM79" s="57">
        <f t="shared" si="99"/>
        <v>0</v>
      </c>
      <c r="AN79" s="57">
        <f t="shared" si="99"/>
        <v>0</v>
      </c>
      <c r="AO79" s="57">
        <f t="shared" si="99"/>
        <v>0</v>
      </c>
      <c r="AP79" s="57">
        <f t="shared" si="99"/>
        <v>0</v>
      </c>
      <c r="AQ79" s="57">
        <f t="shared" si="99"/>
        <v>0</v>
      </c>
      <c r="AR79" s="57">
        <f t="shared" si="99"/>
        <v>0</v>
      </c>
      <c r="AS79" s="58"/>
      <c r="AT79" s="57"/>
      <c r="AU79" s="57"/>
      <c r="AV79" s="57"/>
      <c r="AW79" s="57"/>
      <c r="AX79" s="57"/>
      <c r="AY79" s="57"/>
      <c r="AZ79" s="57"/>
      <c r="BA79" s="57"/>
      <c r="BB79" s="57"/>
      <c r="BC79" s="57"/>
      <c r="BD79" s="57"/>
      <c r="BE79" s="57"/>
      <c r="BF79" s="57"/>
      <c r="BG79" s="57"/>
      <c r="BH79" s="57"/>
      <c r="BI79" s="57"/>
      <c r="BJ79" s="57"/>
      <c r="BK79" s="57"/>
      <c r="BL79" s="57"/>
      <c r="BM79" s="57"/>
      <c r="BN79" s="57"/>
      <c r="BO79" s="57"/>
      <c r="BP79" s="57"/>
      <c r="BQ79" s="57"/>
      <c r="BR79" s="57"/>
      <c r="BS79" s="57"/>
      <c r="BT79" s="57"/>
      <c r="BU79" s="57"/>
      <c r="BV79" s="54"/>
      <c r="BW79" s="132"/>
      <c r="BX79" s="63"/>
    </row>
    <row r="80" spans="1:76" s="64" customFormat="1" ht="47.25">
      <c r="A80" s="60" t="s">
        <v>689</v>
      </c>
      <c r="B80" s="61" t="s">
        <v>110</v>
      </c>
      <c r="C80" s="54" t="s">
        <v>392</v>
      </c>
      <c r="D80" s="57">
        <v>3.4</v>
      </c>
      <c r="E80" s="57">
        <v>0</v>
      </c>
      <c r="F80" s="57">
        <v>0</v>
      </c>
      <c r="G80" s="57">
        <v>0</v>
      </c>
      <c r="H80" s="57">
        <v>0</v>
      </c>
      <c r="I80" s="57">
        <v>0</v>
      </c>
      <c r="J80" s="57">
        <v>0</v>
      </c>
      <c r="K80" s="57"/>
      <c r="L80" s="57"/>
      <c r="M80" s="57">
        <v>0</v>
      </c>
      <c r="N80" s="57">
        <v>0</v>
      </c>
      <c r="O80" s="57">
        <v>0</v>
      </c>
      <c r="P80" s="57"/>
      <c r="Q80" s="57"/>
      <c r="R80" s="57">
        <v>3.4</v>
      </c>
      <c r="S80" s="57">
        <v>0</v>
      </c>
      <c r="T80" s="57">
        <v>0</v>
      </c>
      <c r="U80" s="57">
        <v>0</v>
      </c>
      <c r="V80" s="57">
        <v>0</v>
      </c>
      <c r="W80" s="57">
        <v>0</v>
      </c>
      <c r="X80" s="57">
        <v>0</v>
      </c>
      <c r="Y80" s="57"/>
      <c r="Z80" s="57"/>
      <c r="AA80" s="57">
        <v>0</v>
      </c>
      <c r="AB80" s="57">
        <v>0</v>
      </c>
      <c r="AC80" s="57">
        <v>0</v>
      </c>
      <c r="AD80" s="57"/>
      <c r="AE80" s="57"/>
      <c r="AF80" s="57"/>
      <c r="AG80" s="57"/>
      <c r="AH80" s="57">
        <v>0</v>
      </c>
      <c r="AI80" s="57">
        <v>0</v>
      </c>
      <c r="AJ80" s="57">
        <v>0</v>
      </c>
      <c r="AK80" s="57"/>
      <c r="AL80" s="57"/>
      <c r="AM80" s="57">
        <f t="shared" si="99"/>
        <v>3.4</v>
      </c>
      <c r="AN80" s="57">
        <f t="shared" si="99"/>
        <v>0</v>
      </c>
      <c r="AO80" s="57">
        <f t="shared" si="99"/>
        <v>0</v>
      </c>
      <c r="AP80" s="57">
        <f t="shared" si="99"/>
        <v>0</v>
      </c>
      <c r="AQ80" s="57">
        <f t="shared" si="99"/>
        <v>0</v>
      </c>
      <c r="AR80" s="57">
        <f t="shared" si="99"/>
        <v>0</v>
      </c>
      <c r="AS80" s="58"/>
      <c r="AT80" s="57"/>
      <c r="AU80" s="57"/>
      <c r="AV80" s="57"/>
      <c r="AW80" s="57"/>
      <c r="AX80" s="57"/>
      <c r="AY80" s="57"/>
      <c r="AZ80" s="57"/>
      <c r="BA80" s="57">
        <v>3.4</v>
      </c>
      <c r="BB80" s="57"/>
      <c r="BC80" s="57"/>
      <c r="BD80" s="57"/>
      <c r="BE80" s="57"/>
      <c r="BF80" s="57"/>
      <c r="BG80" s="57"/>
      <c r="BH80" s="57"/>
      <c r="BI80" s="57"/>
      <c r="BJ80" s="57"/>
      <c r="BK80" s="57"/>
      <c r="BL80" s="57"/>
      <c r="BM80" s="57"/>
      <c r="BN80" s="57"/>
      <c r="BO80" s="57"/>
      <c r="BP80" s="57"/>
      <c r="BQ80" s="57"/>
      <c r="BR80" s="57"/>
      <c r="BS80" s="57"/>
      <c r="BT80" s="57"/>
      <c r="BU80" s="57"/>
      <c r="BV80" s="54"/>
      <c r="BW80" s="132"/>
      <c r="BX80" s="63"/>
    </row>
    <row r="81" spans="1:79" s="64" customFormat="1" ht="47.25">
      <c r="A81" s="60" t="s">
        <v>689</v>
      </c>
      <c r="B81" s="61" t="s">
        <v>111</v>
      </c>
      <c r="C81" s="54" t="s">
        <v>393</v>
      </c>
      <c r="D81" s="57">
        <v>6.97</v>
      </c>
      <c r="E81" s="57">
        <v>0</v>
      </c>
      <c r="F81" s="57">
        <v>0</v>
      </c>
      <c r="G81" s="57">
        <v>0</v>
      </c>
      <c r="H81" s="57">
        <v>0</v>
      </c>
      <c r="I81" s="57">
        <v>0</v>
      </c>
      <c r="J81" s="57">
        <v>0</v>
      </c>
      <c r="K81" s="57"/>
      <c r="L81" s="57"/>
      <c r="M81" s="57">
        <v>0</v>
      </c>
      <c r="N81" s="57">
        <v>0</v>
      </c>
      <c r="O81" s="57">
        <v>0</v>
      </c>
      <c r="P81" s="57"/>
      <c r="Q81" s="57"/>
      <c r="R81" s="57">
        <v>6.97</v>
      </c>
      <c r="S81" s="57">
        <v>0</v>
      </c>
      <c r="T81" s="57">
        <v>0</v>
      </c>
      <c r="U81" s="57">
        <v>0</v>
      </c>
      <c r="V81" s="57">
        <v>0</v>
      </c>
      <c r="W81" s="57">
        <v>0</v>
      </c>
      <c r="X81" s="57">
        <v>0</v>
      </c>
      <c r="Y81" s="57"/>
      <c r="Z81" s="57"/>
      <c r="AA81" s="57">
        <v>0</v>
      </c>
      <c r="AB81" s="57">
        <v>0</v>
      </c>
      <c r="AC81" s="57">
        <v>0</v>
      </c>
      <c r="AD81" s="57"/>
      <c r="AE81" s="57"/>
      <c r="AF81" s="57"/>
      <c r="AG81" s="57"/>
      <c r="AH81" s="57">
        <v>0</v>
      </c>
      <c r="AI81" s="57">
        <v>0</v>
      </c>
      <c r="AJ81" s="57">
        <v>0</v>
      </c>
      <c r="AK81" s="57"/>
      <c r="AL81" s="57"/>
      <c r="AM81" s="57">
        <f t="shared" si="99"/>
        <v>6.97</v>
      </c>
      <c r="AN81" s="57">
        <f t="shared" si="99"/>
        <v>0</v>
      </c>
      <c r="AO81" s="57">
        <f t="shared" si="99"/>
        <v>0</v>
      </c>
      <c r="AP81" s="57">
        <f t="shared" si="99"/>
        <v>0</v>
      </c>
      <c r="AQ81" s="57">
        <f t="shared" si="99"/>
        <v>0</v>
      </c>
      <c r="AR81" s="57">
        <f t="shared" si="99"/>
        <v>0</v>
      </c>
      <c r="AS81" s="58"/>
      <c r="AT81" s="57"/>
      <c r="AU81" s="57"/>
      <c r="AV81" s="57"/>
      <c r="AW81" s="57"/>
      <c r="AX81" s="57"/>
      <c r="AY81" s="57"/>
      <c r="AZ81" s="57"/>
      <c r="BA81" s="57">
        <v>6.97</v>
      </c>
      <c r="BB81" s="57"/>
      <c r="BC81" s="57"/>
      <c r="BD81" s="57"/>
      <c r="BE81" s="57"/>
      <c r="BF81" s="57"/>
      <c r="BG81" s="57"/>
      <c r="BH81" s="57"/>
      <c r="BI81" s="57"/>
      <c r="BJ81" s="57"/>
      <c r="BK81" s="57"/>
      <c r="BL81" s="57"/>
      <c r="BM81" s="57"/>
      <c r="BN81" s="57"/>
      <c r="BO81" s="57"/>
      <c r="BP81" s="57"/>
      <c r="BQ81" s="57"/>
      <c r="BR81" s="57"/>
      <c r="BS81" s="57"/>
      <c r="BT81" s="57"/>
      <c r="BU81" s="57"/>
      <c r="BV81" s="54"/>
      <c r="BW81" s="132"/>
      <c r="BX81" s="63"/>
    </row>
    <row r="82" spans="1:79" s="64" customFormat="1" ht="47.25">
      <c r="A82" s="60" t="s">
        <v>689</v>
      </c>
      <c r="B82" s="61" t="s">
        <v>112</v>
      </c>
      <c r="C82" s="54" t="s">
        <v>394</v>
      </c>
      <c r="D82" s="57">
        <v>12.4</v>
      </c>
      <c r="E82" s="57">
        <v>0</v>
      </c>
      <c r="F82" s="57">
        <v>0</v>
      </c>
      <c r="G82" s="57">
        <v>0</v>
      </c>
      <c r="H82" s="57">
        <v>3.12</v>
      </c>
      <c r="I82" s="57">
        <v>0</v>
      </c>
      <c r="J82" s="57">
        <v>0</v>
      </c>
      <c r="K82" s="57"/>
      <c r="L82" s="57"/>
      <c r="M82" s="57">
        <v>0</v>
      </c>
      <c r="N82" s="57">
        <v>0</v>
      </c>
      <c r="O82" s="57">
        <v>0</v>
      </c>
      <c r="P82" s="57"/>
      <c r="Q82" s="57"/>
      <c r="R82" s="57">
        <v>12.4</v>
      </c>
      <c r="S82" s="57">
        <v>0</v>
      </c>
      <c r="T82" s="57">
        <v>0</v>
      </c>
      <c r="U82" s="57">
        <v>0</v>
      </c>
      <c r="V82" s="57">
        <v>3.12</v>
      </c>
      <c r="W82" s="57">
        <v>0</v>
      </c>
      <c r="X82" s="57">
        <v>0</v>
      </c>
      <c r="Y82" s="57"/>
      <c r="Z82" s="57"/>
      <c r="AA82" s="57">
        <v>0</v>
      </c>
      <c r="AB82" s="57">
        <v>0</v>
      </c>
      <c r="AC82" s="57">
        <v>0</v>
      </c>
      <c r="AD82" s="57"/>
      <c r="AE82" s="57"/>
      <c r="AF82" s="57"/>
      <c r="AG82" s="57"/>
      <c r="AH82" s="57">
        <v>0</v>
      </c>
      <c r="AI82" s="57">
        <v>0</v>
      </c>
      <c r="AJ82" s="57">
        <v>0</v>
      </c>
      <c r="AK82" s="57"/>
      <c r="AL82" s="57"/>
      <c r="AM82" s="57">
        <f t="shared" si="99"/>
        <v>10.34</v>
      </c>
      <c r="AN82" s="57">
        <f t="shared" si="99"/>
        <v>0</v>
      </c>
      <c r="AO82" s="57">
        <f t="shared" si="99"/>
        <v>0</v>
      </c>
      <c r="AP82" s="57">
        <f t="shared" si="99"/>
        <v>0</v>
      </c>
      <c r="AQ82" s="57">
        <f t="shared" si="99"/>
        <v>0</v>
      </c>
      <c r="AR82" s="57">
        <f t="shared" si="99"/>
        <v>0</v>
      </c>
      <c r="AS82" s="58"/>
      <c r="AT82" s="57"/>
      <c r="AU82" s="57"/>
      <c r="AV82" s="57"/>
      <c r="AW82" s="57"/>
      <c r="AX82" s="57"/>
      <c r="AY82" s="57"/>
      <c r="AZ82" s="57"/>
      <c r="BA82" s="57">
        <v>10.34</v>
      </c>
      <c r="BB82" s="57"/>
      <c r="BC82" s="57"/>
      <c r="BD82" s="57"/>
      <c r="BE82" s="57"/>
      <c r="BF82" s="57"/>
      <c r="BG82" s="57"/>
      <c r="BH82" s="57"/>
      <c r="BI82" s="57"/>
      <c r="BJ82" s="57"/>
      <c r="BK82" s="57"/>
      <c r="BL82" s="57"/>
      <c r="BM82" s="57"/>
      <c r="BN82" s="57"/>
      <c r="BO82" s="57"/>
      <c r="BP82" s="57"/>
      <c r="BQ82" s="57"/>
      <c r="BR82" s="57"/>
      <c r="BS82" s="57"/>
      <c r="BT82" s="57"/>
      <c r="BU82" s="57"/>
      <c r="BV82" s="54"/>
      <c r="BW82" s="132"/>
      <c r="BX82" s="63"/>
    </row>
    <row r="83" spans="1:79" s="64" customFormat="1" ht="78.75">
      <c r="A83" s="60" t="s">
        <v>689</v>
      </c>
      <c r="B83" s="61" t="s">
        <v>44</v>
      </c>
      <c r="C83" s="54" t="s">
        <v>265</v>
      </c>
      <c r="D83" s="57">
        <v>0</v>
      </c>
      <c r="E83" s="57">
        <v>0</v>
      </c>
      <c r="F83" s="57">
        <v>0</v>
      </c>
      <c r="G83" s="57">
        <v>0</v>
      </c>
      <c r="H83" s="57">
        <v>0</v>
      </c>
      <c r="I83" s="57">
        <v>0</v>
      </c>
      <c r="J83" s="57" t="s">
        <v>833</v>
      </c>
      <c r="K83" s="57"/>
      <c r="L83" s="57"/>
      <c r="M83" s="57">
        <v>0</v>
      </c>
      <c r="N83" s="57">
        <v>0</v>
      </c>
      <c r="O83" s="57">
        <v>0</v>
      </c>
      <c r="P83" s="57"/>
      <c r="Q83" s="57"/>
      <c r="R83" s="57"/>
      <c r="S83" s="57"/>
      <c r="T83" s="57">
        <v>0</v>
      </c>
      <c r="U83" s="57">
        <v>0</v>
      </c>
      <c r="V83" s="57">
        <v>0</v>
      </c>
      <c r="W83" s="57"/>
      <c r="X83" s="57"/>
      <c r="Y83" s="57"/>
      <c r="Z83" s="57"/>
      <c r="AA83" s="57">
        <v>0</v>
      </c>
      <c r="AB83" s="57">
        <v>0</v>
      </c>
      <c r="AC83" s="57">
        <v>0</v>
      </c>
      <c r="AD83" s="57"/>
      <c r="AE83" s="57"/>
      <c r="AF83" s="57"/>
      <c r="AG83" s="57"/>
      <c r="AH83" s="57">
        <v>0</v>
      </c>
      <c r="AI83" s="57">
        <v>0</v>
      </c>
      <c r="AJ83" s="57">
        <v>0</v>
      </c>
      <c r="AK83" s="57"/>
      <c r="AL83" s="57"/>
      <c r="AM83" s="57">
        <f t="shared" si="99"/>
        <v>0</v>
      </c>
      <c r="AN83" s="57">
        <f t="shared" si="99"/>
        <v>0</v>
      </c>
      <c r="AO83" s="57">
        <f t="shared" si="99"/>
        <v>0</v>
      </c>
      <c r="AP83" s="57">
        <f t="shared" si="99"/>
        <v>0</v>
      </c>
      <c r="AQ83" s="57">
        <f t="shared" si="99"/>
        <v>0</v>
      </c>
      <c r="AR83" s="57">
        <f t="shared" si="99"/>
        <v>0</v>
      </c>
      <c r="AS83" s="58" t="s">
        <v>833</v>
      </c>
      <c r="AT83" s="57"/>
      <c r="AU83" s="57"/>
      <c r="AV83" s="57"/>
      <c r="AW83" s="57"/>
      <c r="AX83" s="57"/>
      <c r="AY83" s="57"/>
      <c r="AZ83" s="57"/>
      <c r="BA83" s="57"/>
      <c r="BB83" s="57"/>
      <c r="BC83" s="57"/>
      <c r="BD83" s="57"/>
      <c r="BE83" s="57"/>
      <c r="BF83" s="57"/>
      <c r="BG83" s="57"/>
      <c r="BH83" s="57"/>
      <c r="BI83" s="57"/>
      <c r="BJ83" s="57"/>
      <c r="BK83" s="57"/>
      <c r="BL83" s="57"/>
      <c r="BM83" s="57"/>
      <c r="BN83" s="57"/>
      <c r="BO83" s="57"/>
      <c r="BP83" s="57"/>
      <c r="BQ83" s="57"/>
      <c r="BR83" s="57"/>
      <c r="BS83" s="57"/>
      <c r="BT83" s="57"/>
      <c r="BU83" s="57"/>
      <c r="BV83" s="54"/>
      <c r="BW83" s="132"/>
      <c r="BX83" s="63"/>
    </row>
    <row r="84" spans="1:79" s="64" customFormat="1" ht="31.5">
      <c r="A84" s="60" t="s">
        <v>689</v>
      </c>
      <c r="B84" s="61" t="s">
        <v>50</v>
      </c>
      <c r="C84" s="54" t="s">
        <v>266</v>
      </c>
      <c r="D84" s="57">
        <v>0</v>
      </c>
      <c r="E84" s="57">
        <v>0</v>
      </c>
      <c r="F84" s="57">
        <v>0</v>
      </c>
      <c r="G84" s="57">
        <v>0</v>
      </c>
      <c r="H84" s="57">
        <v>0</v>
      </c>
      <c r="I84" s="57">
        <v>0</v>
      </c>
      <c r="J84" s="57" t="s">
        <v>834</v>
      </c>
      <c r="K84" s="57"/>
      <c r="L84" s="57"/>
      <c r="M84" s="57">
        <v>0</v>
      </c>
      <c r="N84" s="57">
        <v>0</v>
      </c>
      <c r="O84" s="57">
        <v>0</v>
      </c>
      <c r="P84" s="57"/>
      <c r="Q84" s="57"/>
      <c r="R84" s="57"/>
      <c r="S84" s="57"/>
      <c r="T84" s="57">
        <v>0</v>
      </c>
      <c r="U84" s="57">
        <v>0</v>
      </c>
      <c r="V84" s="57">
        <v>0</v>
      </c>
      <c r="W84" s="57"/>
      <c r="X84" s="57"/>
      <c r="Y84" s="57"/>
      <c r="Z84" s="57"/>
      <c r="AA84" s="57">
        <v>0</v>
      </c>
      <c r="AB84" s="57">
        <v>0</v>
      </c>
      <c r="AC84" s="57">
        <v>0</v>
      </c>
      <c r="AD84" s="57"/>
      <c r="AE84" s="57"/>
      <c r="AF84" s="57"/>
      <c r="AG84" s="57"/>
      <c r="AH84" s="57">
        <v>0</v>
      </c>
      <c r="AI84" s="57">
        <v>0</v>
      </c>
      <c r="AJ84" s="57">
        <v>0</v>
      </c>
      <c r="AK84" s="57"/>
      <c r="AL84" s="57"/>
      <c r="AM84" s="57">
        <f t="shared" si="99"/>
        <v>0</v>
      </c>
      <c r="AN84" s="57">
        <f t="shared" si="99"/>
        <v>0</v>
      </c>
      <c r="AO84" s="57">
        <f t="shared" si="99"/>
        <v>0</v>
      </c>
      <c r="AP84" s="57">
        <f t="shared" si="99"/>
        <v>0</v>
      </c>
      <c r="AQ84" s="57">
        <f t="shared" si="99"/>
        <v>0</v>
      </c>
      <c r="AR84" s="57">
        <f t="shared" si="99"/>
        <v>0</v>
      </c>
      <c r="AS84" s="58" t="s">
        <v>834</v>
      </c>
      <c r="AT84" s="57"/>
      <c r="AU84" s="57"/>
      <c r="AV84" s="57"/>
      <c r="AW84" s="57"/>
      <c r="AX84" s="57"/>
      <c r="AY84" s="57"/>
      <c r="AZ84" s="57"/>
      <c r="BA84" s="57"/>
      <c r="BB84" s="57"/>
      <c r="BC84" s="57"/>
      <c r="BD84" s="57"/>
      <c r="BE84" s="57"/>
      <c r="BF84" s="57"/>
      <c r="BG84" s="57"/>
      <c r="BH84" s="57"/>
      <c r="BI84" s="57"/>
      <c r="BJ84" s="57"/>
      <c r="BK84" s="57"/>
      <c r="BL84" s="57"/>
      <c r="BM84" s="57"/>
      <c r="BN84" s="57"/>
      <c r="BO84" s="57"/>
      <c r="BP84" s="57"/>
      <c r="BQ84" s="57"/>
      <c r="BR84" s="57"/>
      <c r="BS84" s="57"/>
      <c r="BT84" s="57"/>
      <c r="BU84" s="57"/>
      <c r="BV84" s="54"/>
      <c r="BW84" s="132"/>
      <c r="BX84" s="63"/>
    </row>
    <row r="85" spans="1:79" s="64" customFormat="1" ht="31.5">
      <c r="A85" s="60" t="s">
        <v>689</v>
      </c>
      <c r="B85" s="61" t="s">
        <v>51</v>
      </c>
      <c r="C85" s="54" t="s">
        <v>292</v>
      </c>
      <c r="D85" s="57">
        <v>0</v>
      </c>
      <c r="E85" s="57">
        <v>3.36</v>
      </c>
      <c r="F85" s="57">
        <v>0</v>
      </c>
      <c r="G85" s="57">
        <v>0</v>
      </c>
      <c r="H85" s="57">
        <v>0</v>
      </c>
      <c r="I85" s="57">
        <v>0</v>
      </c>
      <c r="J85" s="57" t="s">
        <v>835</v>
      </c>
      <c r="K85" s="57"/>
      <c r="L85" s="57"/>
      <c r="M85" s="57">
        <v>0</v>
      </c>
      <c r="N85" s="57">
        <v>0</v>
      </c>
      <c r="O85" s="57">
        <v>0</v>
      </c>
      <c r="P85" s="57"/>
      <c r="Q85" s="57"/>
      <c r="R85" s="57">
        <v>0</v>
      </c>
      <c r="S85" s="57">
        <v>3.36</v>
      </c>
      <c r="T85" s="57">
        <v>0</v>
      </c>
      <c r="U85" s="57">
        <v>0</v>
      </c>
      <c r="V85" s="57">
        <v>0</v>
      </c>
      <c r="W85" s="57">
        <v>0</v>
      </c>
      <c r="X85" s="57" t="s">
        <v>835</v>
      </c>
      <c r="Y85" s="57"/>
      <c r="Z85" s="57"/>
      <c r="AA85" s="57">
        <v>0</v>
      </c>
      <c r="AB85" s="57">
        <v>0</v>
      </c>
      <c r="AC85" s="57">
        <v>0</v>
      </c>
      <c r="AD85" s="57"/>
      <c r="AE85" s="57"/>
      <c r="AF85" s="57"/>
      <c r="AG85" s="57"/>
      <c r="AH85" s="57">
        <v>0</v>
      </c>
      <c r="AI85" s="57">
        <v>0</v>
      </c>
      <c r="AJ85" s="57">
        <v>0</v>
      </c>
      <c r="AK85" s="57"/>
      <c r="AL85" s="57"/>
      <c r="AM85" s="57">
        <f t="shared" si="99"/>
        <v>0</v>
      </c>
      <c r="AN85" s="57">
        <f t="shared" si="99"/>
        <v>0</v>
      </c>
      <c r="AO85" s="57">
        <f t="shared" si="99"/>
        <v>0</v>
      </c>
      <c r="AP85" s="57">
        <f t="shared" si="99"/>
        <v>0</v>
      </c>
      <c r="AQ85" s="57">
        <f t="shared" si="99"/>
        <v>0</v>
      </c>
      <c r="AR85" s="57">
        <f t="shared" si="99"/>
        <v>0</v>
      </c>
      <c r="AS85" s="58"/>
      <c r="AT85" s="57"/>
      <c r="AU85" s="57"/>
      <c r="AV85" s="57"/>
      <c r="AW85" s="57"/>
      <c r="AX85" s="57"/>
      <c r="AY85" s="57"/>
      <c r="AZ85" s="57"/>
      <c r="BA85" s="57"/>
      <c r="BB85" s="57"/>
      <c r="BC85" s="57"/>
      <c r="BD85" s="57"/>
      <c r="BE85" s="57"/>
      <c r="BF85" s="57"/>
      <c r="BG85" s="57"/>
      <c r="BH85" s="57"/>
      <c r="BI85" s="57"/>
      <c r="BJ85" s="57"/>
      <c r="BK85" s="57"/>
      <c r="BL85" s="57"/>
      <c r="BM85" s="57"/>
      <c r="BN85" s="57"/>
      <c r="BO85" s="57"/>
      <c r="BP85" s="57"/>
      <c r="BQ85" s="57"/>
      <c r="BR85" s="57"/>
      <c r="BS85" s="57"/>
      <c r="BT85" s="57"/>
      <c r="BU85" s="57"/>
      <c r="BV85" s="54"/>
      <c r="BW85" s="132"/>
      <c r="BX85" s="63"/>
    </row>
    <row r="86" spans="1:79" s="64" customFormat="1" ht="31.5">
      <c r="A86" s="60" t="s">
        <v>689</v>
      </c>
      <c r="B86" s="61" t="s">
        <v>463</v>
      </c>
      <c r="C86" s="54" t="s">
        <v>564</v>
      </c>
      <c r="D86" s="57">
        <v>0</v>
      </c>
      <c r="E86" s="57">
        <v>0</v>
      </c>
      <c r="F86" s="57">
        <v>0</v>
      </c>
      <c r="G86" s="57">
        <v>0</v>
      </c>
      <c r="H86" s="57">
        <v>0</v>
      </c>
      <c r="I86" s="57">
        <v>0</v>
      </c>
      <c r="J86" s="57" t="s">
        <v>835</v>
      </c>
      <c r="K86" s="57"/>
      <c r="L86" s="57"/>
      <c r="M86" s="57">
        <v>0</v>
      </c>
      <c r="N86" s="57">
        <v>0</v>
      </c>
      <c r="O86" s="57">
        <v>0</v>
      </c>
      <c r="P86" s="57"/>
      <c r="Q86" s="57"/>
      <c r="R86" s="57"/>
      <c r="S86" s="57"/>
      <c r="T86" s="57">
        <v>0</v>
      </c>
      <c r="U86" s="57">
        <v>0</v>
      </c>
      <c r="V86" s="57">
        <v>0</v>
      </c>
      <c r="W86" s="57"/>
      <c r="X86" s="57"/>
      <c r="Y86" s="57"/>
      <c r="Z86" s="57"/>
      <c r="AA86" s="57">
        <v>0</v>
      </c>
      <c r="AB86" s="57">
        <v>0</v>
      </c>
      <c r="AC86" s="57">
        <v>0</v>
      </c>
      <c r="AD86" s="57"/>
      <c r="AE86" s="57"/>
      <c r="AF86" s="57"/>
      <c r="AG86" s="57"/>
      <c r="AH86" s="57">
        <v>0</v>
      </c>
      <c r="AI86" s="57">
        <v>0</v>
      </c>
      <c r="AJ86" s="57">
        <v>0</v>
      </c>
      <c r="AK86" s="57"/>
      <c r="AL86" s="57"/>
      <c r="AM86" s="57">
        <f t="shared" ref="AM86:AR101" si="118">AT86+BA86+BH86+BO86</f>
        <v>0</v>
      </c>
      <c r="AN86" s="57">
        <f t="shared" si="118"/>
        <v>0</v>
      </c>
      <c r="AO86" s="57">
        <f t="shared" si="118"/>
        <v>0</v>
      </c>
      <c r="AP86" s="57">
        <f t="shared" si="118"/>
        <v>0</v>
      </c>
      <c r="AQ86" s="57">
        <f t="shared" si="118"/>
        <v>0</v>
      </c>
      <c r="AR86" s="57">
        <f t="shared" si="118"/>
        <v>0</v>
      </c>
      <c r="AS86" s="58"/>
      <c r="AT86" s="57"/>
      <c r="AU86" s="57"/>
      <c r="AV86" s="57"/>
      <c r="AW86" s="57"/>
      <c r="AX86" s="57"/>
      <c r="AY86" s="57"/>
      <c r="AZ86" s="57"/>
      <c r="BA86" s="57"/>
      <c r="BB86" s="57"/>
      <c r="BC86" s="57"/>
      <c r="BD86" s="57"/>
      <c r="BE86" s="57"/>
      <c r="BF86" s="57"/>
      <c r="BG86" s="57"/>
      <c r="BH86" s="57"/>
      <c r="BI86" s="57"/>
      <c r="BJ86" s="57"/>
      <c r="BK86" s="57"/>
      <c r="BL86" s="57"/>
      <c r="BM86" s="57"/>
      <c r="BN86" s="57"/>
      <c r="BO86" s="57"/>
      <c r="BP86" s="57"/>
      <c r="BQ86" s="57"/>
      <c r="BR86" s="57"/>
      <c r="BS86" s="57"/>
      <c r="BT86" s="57"/>
      <c r="BU86" s="57"/>
      <c r="BV86" s="54"/>
      <c r="BW86" s="132"/>
      <c r="BX86" s="63"/>
    </row>
    <row r="87" spans="1:79" s="64" customFormat="1">
      <c r="A87" s="60" t="s">
        <v>689</v>
      </c>
      <c r="B87" s="61" t="s">
        <v>12</v>
      </c>
      <c r="C87" s="54" t="s">
        <v>318</v>
      </c>
      <c r="D87" s="57">
        <v>0</v>
      </c>
      <c r="E87" s="57">
        <v>0</v>
      </c>
      <c r="F87" s="57">
        <v>0</v>
      </c>
      <c r="G87" s="57">
        <v>0</v>
      </c>
      <c r="H87" s="57">
        <v>0</v>
      </c>
      <c r="I87" s="57">
        <v>0</v>
      </c>
      <c r="J87" s="57" t="s">
        <v>834</v>
      </c>
      <c r="K87" s="57"/>
      <c r="L87" s="57"/>
      <c r="M87" s="57">
        <v>0</v>
      </c>
      <c r="N87" s="57">
        <v>0</v>
      </c>
      <c r="O87" s="57">
        <v>0</v>
      </c>
      <c r="P87" s="57"/>
      <c r="Q87" s="57"/>
      <c r="R87" s="57"/>
      <c r="S87" s="57"/>
      <c r="T87" s="57">
        <v>0</v>
      </c>
      <c r="U87" s="57">
        <v>0</v>
      </c>
      <c r="V87" s="57">
        <v>0</v>
      </c>
      <c r="W87" s="57"/>
      <c r="X87" s="57"/>
      <c r="Y87" s="57"/>
      <c r="Z87" s="57"/>
      <c r="AA87" s="57">
        <v>0</v>
      </c>
      <c r="AB87" s="57">
        <v>0</v>
      </c>
      <c r="AC87" s="57">
        <v>0</v>
      </c>
      <c r="AD87" s="57"/>
      <c r="AE87" s="57"/>
      <c r="AF87" s="57"/>
      <c r="AG87" s="57"/>
      <c r="AH87" s="57">
        <v>0</v>
      </c>
      <c r="AI87" s="57">
        <v>0</v>
      </c>
      <c r="AJ87" s="57">
        <v>0</v>
      </c>
      <c r="AK87" s="57"/>
      <c r="AL87" s="57"/>
      <c r="AM87" s="57">
        <f t="shared" si="118"/>
        <v>0</v>
      </c>
      <c r="AN87" s="57">
        <f t="shared" si="118"/>
        <v>0</v>
      </c>
      <c r="AO87" s="57">
        <f t="shared" si="118"/>
        <v>6.7000000000000004E-2</v>
      </c>
      <c r="AP87" s="57">
        <f t="shared" si="118"/>
        <v>0</v>
      </c>
      <c r="AQ87" s="57">
        <f t="shared" si="118"/>
        <v>0.13400000000000001</v>
      </c>
      <c r="AR87" s="57">
        <f t="shared" si="118"/>
        <v>0</v>
      </c>
      <c r="AS87" s="58" t="s">
        <v>834</v>
      </c>
      <c r="AT87" s="57"/>
      <c r="AU87" s="57"/>
      <c r="AV87" s="57"/>
      <c r="AW87" s="57"/>
      <c r="AX87" s="57"/>
      <c r="AY87" s="57"/>
      <c r="AZ87" s="57"/>
      <c r="BA87" s="57"/>
      <c r="BB87" s="57"/>
      <c r="BC87" s="57"/>
      <c r="BD87" s="57"/>
      <c r="BE87" s="57"/>
      <c r="BF87" s="57"/>
      <c r="BG87" s="57"/>
      <c r="BH87" s="57"/>
      <c r="BI87" s="57"/>
      <c r="BJ87" s="57"/>
      <c r="BK87" s="57"/>
      <c r="BL87" s="57"/>
      <c r="BM87" s="57"/>
      <c r="BN87" s="57"/>
      <c r="BO87" s="57"/>
      <c r="BP87" s="57"/>
      <c r="BQ87" s="57">
        <v>6.7000000000000004E-2</v>
      </c>
      <c r="BR87" s="57"/>
      <c r="BS87" s="57">
        <v>0.13400000000000001</v>
      </c>
      <c r="BT87" s="57"/>
      <c r="BU87" s="57"/>
      <c r="BV87" s="54"/>
      <c r="BW87" s="132"/>
      <c r="BX87" s="63"/>
    </row>
    <row r="88" spans="1:79" s="64" customFormat="1" ht="47.25">
      <c r="A88" s="60" t="s">
        <v>689</v>
      </c>
      <c r="B88" s="61" t="s">
        <v>102</v>
      </c>
      <c r="C88" s="54" t="s">
        <v>268</v>
      </c>
      <c r="D88" s="57">
        <v>0</v>
      </c>
      <c r="E88" s="57">
        <v>0</v>
      </c>
      <c r="F88" s="57">
        <v>0</v>
      </c>
      <c r="G88" s="57">
        <v>0</v>
      </c>
      <c r="H88" s="57">
        <v>0</v>
      </c>
      <c r="I88" s="57">
        <v>0</v>
      </c>
      <c r="J88" s="57" t="s">
        <v>836</v>
      </c>
      <c r="K88" s="57"/>
      <c r="L88" s="57"/>
      <c r="M88" s="57">
        <v>0</v>
      </c>
      <c r="N88" s="57">
        <v>0</v>
      </c>
      <c r="O88" s="57">
        <v>0</v>
      </c>
      <c r="P88" s="57"/>
      <c r="Q88" s="57"/>
      <c r="R88" s="57"/>
      <c r="S88" s="57"/>
      <c r="T88" s="57">
        <v>0</v>
      </c>
      <c r="U88" s="57">
        <v>0</v>
      </c>
      <c r="V88" s="57">
        <v>0</v>
      </c>
      <c r="W88" s="57"/>
      <c r="X88" s="57"/>
      <c r="Y88" s="57"/>
      <c r="Z88" s="57"/>
      <c r="AA88" s="57">
        <v>0</v>
      </c>
      <c r="AB88" s="57">
        <v>0</v>
      </c>
      <c r="AC88" s="57">
        <v>0</v>
      </c>
      <c r="AD88" s="57"/>
      <c r="AE88" s="57"/>
      <c r="AF88" s="57"/>
      <c r="AG88" s="57"/>
      <c r="AH88" s="57">
        <v>0</v>
      </c>
      <c r="AI88" s="57">
        <v>0</v>
      </c>
      <c r="AJ88" s="57">
        <v>0</v>
      </c>
      <c r="AK88" s="57"/>
      <c r="AL88" s="57"/>
      <c r="AM88" s="57">
        <f t="shared" si="118"/>
        <v>0</v>
      </c>
      <c r="AN88" s="57">
        <f t="shared" si="118"/>
        <v>0</v>
      </c>
      <c r="AO88" s="57">
        <f t="shared" si="118"/>
        <v>0</v>
      </c>
      <c r="AP88" s="57">
        <f t="shared" si="118"/>
        <v>0</v>
      </c>
      <c r="AQ88" s="57">
        <f t="shared" si="118"/>
        <v>0</v>
      </c>
      <c r="AR88" s="57">
        <f t="shared" si="118"/>
        <v>0</v>
      </c>
      <c r="AS88" s="58"/>
      <c r="AT88" s="57"/>
      <c r="AU88" s="57"/>
      <c r="AV88" s="57"/>
      <c r="AW88" s="57"/>
      <c r="AX88" s="57"/>
      <c r="AY88" s="57"/>
      <c r="AZ88" s="57"/>
      <c r="BA88" s="57"/>
      <c r="BB88" s="57"/>
      <c r="BC88" s="57"/>
      <c r="BD88" s="57"/>
      <c r="BE88" s="57"/>
      <c r="BF88" s="57"/>
      <c r="BG88" s="57"/>
      <c r="BH88" s="57"/>
      <c r="BI88" s="57"/>
      <c r="BJ88" s="57"/>
      <c r="BK88" s="57"/>
      <c r="BL88" s="57"/>
      <c r="BM88" s="57"/>
      <c r="BN88" s="57"/>
      <c r="BO88" s="57"/>
      <c r="BP88" s="57"/>
      <c r="BQ88" s="57"/>
      <c r="BR88" s="57"/>
      <c r="BS88" s="57"/>
      <c r="BT88" s="57"/>
      <c r="BU88" s="57"/>
      <c r="BV88" s="54"/>
      <c r="BW88" s="132"/>
      <c r="BX88" s="63"/>
    </row>
    <row r="89" spans="1:79" s="64" customFormat="1" ht="47.25">
      <c r="A89" s="60" t="s">
        <v>689</v>
      </c>
      <c r="B89" s="61" t="s">
        <v>103</v>
      </c>
      <c r="C89" s="54" t="s">
        <v>837</v>
      </c>
      <c r="D89" s="57">
        <v>0</v>
      </c>
      <c r="E89" s="57">
        <v>0</v>
      </c>
      <c r="F89" s="57">
        <v>0</v>
      </c>
      <c r="G89" s="57">
        <v>0</v>
      </c>
      <c r="H89" s="57">
        <v>0</v>
      </c>
      <c r="I89" s="57">
        <v>0</v>
      </c>
      <c r="J89" s="57" t="s">
        <v>836</v>
      </c>
      <c r="K89" s="57"/>
      <c r="L89" s="57"/>
      <c r="M89" s="57">
        <v>0</v>
      </c>
      <c r="N89" s="57">
        <v>0</v>
      </c>
      <c r="O89" s="57">
        <v>0</v>
      </c>
      <c r="P89" s="57"/>
      <c r="Q89" s="57"/>
      <c r="R89" s="57"/>
      <c r="S89" s="57"/>
      <c r="T89" s="57">
        <v>0</v>
      </c>
      <c r="U89" s="57">
        <v>0</v>
      </c>
      <c r="V89" s="57">
        <v>0</v>
      </c>
      <c r="W89" s="57"/>
      <c r="X89" s="57"/>
      <c r="Y89" s="57"/>
      <c r="Z89" s="57"/>
      <c r="AA89" s="57">
        <v>0</v>
      </c>
      <c r="AB89" s="57">
        <v>0</v>
      </c>
      <c r="AC89" s="57">
        <v>0</v>
      </c>
      <c r="AD89" s="57"/>
      <c r="AE89" s="57"/>
      <c r="AF89" s="57"/>
      <c r="AG89" s="57"/>
      <c r="AH89" s="57">
        <v>0</v>
      </c>
      <c r="AI89" s="57">
        <v>0</v>
      </c>
      <c r="AJ89" s="57">
        <v>0</v>
      </c>
      <c r="AK89" s="57"/>
      <c r="AL89" s="57"/>
      <c r="AM89" s="57">
        <f t="shared" si="118"/>
        <v>0</v>
      </c>
      <c r="AN89" s="57">
        <f t="shared" si="118"/>
        <v>0</v>
      </c>
      <c r="AO89" s="57">
        <f t="shared" si="118"/>
        <v>0</v>
      </c>
      <c r="AP89" s="57">
        <f t="shared" si="118"/>
        <v>0</v>
      </c>
      <c r="AQ89" s="57">
        <f t="shared" si="118"/>
        <v>0</v>
      </c>
      <c r="AR89" s="57">
        <f t="shared" si="118"/>
        <v>0</v>
      </c>
      <c r="AS89" s="58"/>
      <c r="AT89" s="57"/>
      <c r="AU89" s="57"/>
      <c r="AV89" s="57"/>
      <c r="AW89" s="57"/>
      <c r="AX89" s="57"/>
      <c r="AY89" s="57"/>
      <c r="AZ89" s="57"/>
      <c r="BA89" s="57"/>
      <c r="BB89" s="57"/>
      <c r="BC89" s="57"/>
      <c r="BD89" s="57"/>
      <c r="BE89" s="57"/>
      <c r="BF89" s="57"/>
      <c r="BG89" s="57"/>
      <c r="BH89" s="57"/>
      <c r="BI89" s="57"/>
      <c r="BJ89" s="57"/>
      <c r="BK89" s="57"/>
      <c r="BL89" s="57"/>
      <c r="BM89" s="57"/>
      <c r="BN89" s="57"/>
      <c r="BO89" s="57"/>
      <c r="BP89" s="57"/>
      <c r="BQ89" s="57"/>
      <c r="BR89" s="57"/>
      <c r="BS89" s="57"/>
      <c r="BT89" s="57"/>
      <c r="BU89" s="57"/>
      <c r="BV89" s="54"/>
      <c r="BW89" s="132"/>
      <c r="BX89" s="63"/>
    </row>
    <row r="90" spans="1:79" s="64" customFormat="1" ht="47.25">
      <c r="A90" s="60" t="s">
        <v>689</v>
      </c>
      <c r="B90" s="61" t="s">
        <v>104</v>
      </c>
      <c r="C90" s="54" t="s">
        <v>386</v>
      </c>
      <c r="D90" s="57">
        <v>0</v>
      </c>
      <c r="E90" s="57">
        <v>0</v>
      </c>
      <c r="F90" s="57">
        <v>0</v>
      </c>
      <c r="G90" s="57">
        <v>0</v>
      </c>
      <c r="H90" s="57">
        <v>0</v>
      </c>
      <c r="I90" s="57">
        <v>0</v>
      </c>
      <c r="J90" s="57" t="s">
        <v>836</v>
      </c>
      <c r="K90" s="57"/>
      <c r="L90" s="57"/>
      <c r="M90" s="57">
        <v>0</v>
      </c>
      <c r="N90" s="57">
        <v>0</v>
      </c>
      <c r="O90" s="57">
        <v>0</v>
      </c>
      <c r="P90" s="57"/>
      <c r="Q90" s="57"/>
      <c r="R90" s="57"/>
      <c r="S90" s="57"/>
      <c r="T90" s="57">
        <v>0</v>
      </c>
      <c r="U90" s="57">
        <v>0</v>
      </c>
      <c r="V90" s="57">
        <v>0</v>
      </c>
      <c r="W90" s="57"/>
      <c r="X90" s="57"/>
      <c r="Y90" s="57"/>
      <c r="Z90" s="57"/>
      <c r="AA90" s="57">
        <v>0</v>
      </c>
      <c r="AB90" s="57">
        <v>0</v>
      </c>
      <c r="AC90" s="57">
        <v>0</v>
      </c>
      <c r="AD90" s="57"/>
      <c r="AE90" s="57"/>
      <c r="AF90" s="57"/>
      <c r="AG90" s="57"/>
      <c r="AH90" s="57">
        <v>0</v>
      </c>
      <c r="AI90" s="57">
        <v>0</v>
      </c>
      <c r="AJ90" s="57">
        <v>0</v>
      </c>
      <c r="AK90" s="57"/>
      <c r="AL90" s="57"/>
      <c r="AM90" s="57">
        <f t="shared" si="118"/>
        <v>0</v>
      </c>
      <c r="AN90" s="57">
        <f t="shared" si="118"/>
        <v>0</v>
      </c>
      <c r="AO90" s="57">
        <f t="shared" si="118"/>
        <v>0</v>
      </c>
      <c r="AP90" s="57">
        <f t="shared" si="118"/>
        <v>0</v>
      </c>
      <c r="AQ90" s="57">
        <f t="shared" si="118"/>
        <v>0</v>
      </c>
      <c r="AR90" s="57">
        <f t="shared" si="118"/>
        <v>0</v>
      </c>
      <c r="AS90" s="58"/>
      <c r="AT90" s="57"/>
      <c r="AU90" s="57"/>
      <c r="AV90" s="57"/>
      <c r="AW90" s="57"/>
      <c r="AX90" s="57"/>
      <c r="AY90" s="57"/>
      <c r="AZ90" s="57"/>
      <c r="BA90" s="57"/>
      <c r="BB90" s="57"/>
      <c r="BC90" s="57"/>
      <c r="BD90" s="57"/>
      <c r="BE90" s="57"/>
      <c r="BF90" s="57"/>
      <c r="BG90" s="57"/>
      <c r="BH90" s="57"/>
      <c r="BI90" s="57"/>
      <c r="BJ90" s="57"/>
      <c r="BK90" s="57"/>
      <c r="BL90" s="57"/>
      <c r="BM90" s="57"/>
      <c r="BN90" s="57"/>
      <c r="BO90" s="57"/>
      <c r="BP90" s="57"/>
      <c r="BQ90" s="57"/>
      <c r="BR90" s="57"/>
      <c r="BS90" s="57"/>
      <c r="BT90" s="57"/>
      <c r="BU90" s="57"/>
      <c r="BV90" s="54"/>
      <c r="BW90" s="132"/>
      <c r="BX90" s="63"/>
    </row>
    <row r="91" spans="1:79" s="64" customFormat="1" ht="47.25">
      <c r="A91" s="60" t="s">
        <v>689</v>
      </c>
      <c r="B91" s="61" t="s">
        <v>105</v>
      </c>
      <c r="C91" s="54" t="s">
        <v>387</v>
      </c>
      <c r="D91" s="57">
        <v>0</v>
      </c>
      <c r="E91" s="57">
        <v>0</v>
      </c>
      <c r="F91" s="57">
        <v>0</v>
      </c>
      <c r="G91" s="57">
        <v>0</v>
      </c>
      <c r="H91" s="57">
        <v>0</v>
      </c>
      <c r="I91" s="57">
        <v>0</v>
      </c>
      <c r="J91" s="57" t="s">
        <v>836</v>
      </c>
      <c r="K91" s="57"/>
      <c r="L91" s="57"/>
      <c r="M91" s="57">
        <v>0</v>
      </c>
      <c r="N91" s="57">
        <v>0</v>
      </c>
      <c r="O91" s="57">
        <v>0</v>
      </c>
      <c r="P91" s="57"/>
      <c r="Q91" s="57"/>
      <c r="R91" s="57"/>
      <c r="S91" s="57"/>
      <c r="T91" s="57">
        <v>0</v>
      </c>
      <c r="U91" s="57">
        <v>0</v>
      </c>
      <c r="V91" s="57">
        <v>0</v>
      </c>
      <c r="W91" s="57"/>
      <c r="X91" s="57"/>
      <c r="Y91" s="57"/>
      <c r="Z91" s="57"/>
      <c r="AA91" s="57">
        <v>0</v>
      </c>
      <c r="AB91" s="57">
        <v>0</v>
      </c>
      <c r="AC91" s="57">
        <v>0</v>
      </c>
      <c r="AD91" s="57"/>
      <c r="AE91" s="57"/>
      <c r="AF91" s="57"/>
      <c r="AG91" s="57"/>
      <c r="AH91" s="57">
        <v>0</v>
      </c>
      <c r="AI91" s="57">
        <v>0</v>
      </c>
      <c r="AJ91" s="57">
        <v>0</v>
      </c>
      <c r="AK91" s="57"/>
      <c r="AL91" s="57"/>
      <c r="AM91" s="57">
        <f t="shared" si="118"/>
        <v>0</v>
      </c>
      <c r="AN91" s="57">
        <f t="shared" si="118"/>
        <v>0</v>
      </c>
      <c r="AO91" s="57">
        <f t="shared" si="118"/>
        <v>0</v>
      </c>
      <c r="AP91" s="57">
        <f t="shared" si="118"/>
        <v>0</v>
      </c>
      <c r="AQ91" s="57">
        <f t="shared" si="118"/>
        <v>0</v>
      </c>
      <c r="AR91" s="57">
        <f t="shared" si="118"/>
        <v>0</v>
      </c>
      <c r="AS91" s="58"/>
      <c r="AT91" s="57"/>
      <c r="AU91" s="57"/>
      <c r="AV91" s="57"/>
      <c r="AW91" s="57"/>
      <c r="AX91" s="57"/>
      <c r="AY91" s="57"/>
      <c r="AZ91" s="57"/>
      <c r="BA91" s="57"/>
      <c r="BB91" s="57"/>
      <c r="BC91" s="57"/>
      <c r="BD91" s="57"/>
      <c r="BE91" s="57"/>
      <c r="BF91" s="57"/>
      <c r="BG91" s="57"/>
      <c r="BH91" s="57"/>
      <c r="BI91" s="57"/>
      <c r="BJ91" s="57"/>
      <c r="BK91" s="57"/>
      <c r="BL91" s="57"/>
      <c r="BM91" s="57"/>
      <c r="BN91" s="57"/>
      <c r="BO91" s="57"/>
      <c r="BP91" s="57"/>
      <c r="BQ91" s="57"/>
      <c r="BR91" s="57"/>
      <c r="BS91" s="57"/>
      <c r="BT91" s="57"/>
      <c r="BU91" s="57"/>
      <c r="BV91" s="54"/>
      <c r="BW91" s="132"/>
      <c r="BX91" s="63"/>
    </row>
    <row r="92" spans="1:79" s="64" customFormat="1" ht="47.25">
      <c r="A92" s="60" t="s">
        <v>689</v>
      </c>
      <c r="B92" s="61" t="s">
        <v>106</v>
      </c>
      <c r="C92" s="54" t="s">
        <v>388</v>
      </c>
      <c r="D92" s="57">
        <v>0</v>
      </c>
      <c r="E92" s="57">
        <v>0</v>
      </c>
      <c r="F92" s="57">
        <v>0</v>
      </c>
      <c r="G92" s="57">
        <v>0</v>
      </c>
      <c r="H92" s="57">
        <v>0</v>
      </c>
      <c r="I92" s="57">
        <v>0</v>
      </c>
      <c r="J92" s="57" t="s">
        <v>836</v>
      </c>
      <c r="K92" s="57"/>
      <c r="L92" s="57"/>
      <c r="M92" s="57">
        <v>0</v>
      </c>
      <c r="N92" s="57">
        <v>0</v>
      </c>
      <c r="O92" s="57">
        <v>0</v>
      </c>
      <c r="P92" s="57"/>
      <c r="Q92" s="57"/>
      <c r="R92" s="57"/>
      <c r="S92" s="57"/>
      <c r="T92" s="57">
        <v>0</v>
      </c>
      <c r="U92" s="57">
        <v>0</v>
      </c>
      <c r="V92" s="57">
        <v>0</v>
      </c>
      <c r="W92" s="57"/>
      <c r="X92" s="57"/>
      <c r="Y92" s="57"/>
      <c r="Z92" s="57"/>
      <c r="AA92" s="57">
        <v>0</v>
      </c>
      <c r="AB92" s="57">
        <v>0</v>
      </c>
      <c r="AC92" s="57">
        <v>0</v>
      </c>
      <c r="AD92" s="57"/>
      <c r="AE92" s="57"/>
      <c r="AF92" s="57"/>
      <c r="AG92" s="57"/>
      <c r="AH92" s="57">
        <v>0</v>
      </c>
      <c r="AI92" s="57">
        <v>0</v>
      </c>
      <c r="AJ92" s="57">
        <v>0</v>
      </c>
      <c r="AK92" s="57"/>
      <c r="AL92" s="57"/>
      <c r="AM92" s="57">
        <f t="shared" si="118"/>
        <v>0</v>
      </c>
      <c r="AN92" s="57">
        <f t="shared" si="118"/>
        <v>0</v>
      </c>
      <c r="AO92" s="57">
        <f t="shared" si="118"/>
        <v>0</v>
      </c>
      <c r="AP92" s="57">
        <f t="shared" si="118"/>
        <v>0</v>
      </c>
      <c r="AQ92" s="57">
        <f t="shared" si="118"/>
        <v>0</v>
      </c>
      <c r="AR92" s="57">
        <f t="shared" si="118"/>
        <v>0</v>
      </c>
      <c r="AS92" s="58"/>
      <c r="AT92" s="57"/>
      <c r="AU92" s="57"/>
      <c r="AV92" s="57"/>
      <c r="AW92" s="57"/>
      <c r="AX92" s="57"/>
      <c r="AY92" s="57"/>
      <c r="AZ92" s="57"/>
      <c r="BA92" s="57"/>
      <c r="BB92" s="57"/>
      <c r="BC92" s="57"/>
      <c r="BD92" s="57"/>
      <c r="BE92" s="57"/>
      <c r="BF92" s="57"/>
      <c r="BG92" s="57"/>
      <c r="BH92" s="57"/>
      <c r="BI92" s="57"/>
      <c r="BJ92" s="57"/>
      <c r="BK92" s="57"/>
      <c r="BL92" s="57"/>
      <c r="BM92" s="57"/>
      <c r="BN92" s="57"/>
      <c r="BO92" s="57"/>
      <c r="BP92" s="57"/>
      <c r="BQ92" s="57"/>
      <c r="BR92" s="57"/>
      <c r="BS92" s="57"/>
      <c r="BT92" s="57"/>
      <c r="BU92" s="57"/>
      <c r="BV92" s="54"/>
      <c r="BW92" s="132"/>
      <c r="BX92" s="63"/>
    </row>
    <row r="93" spans="1:79" s="64" customFormat="1" ht="47.25">
      <c r="A93" s="60" t="s">
        <v>689</v>
      </c>
      <c r="B93" s="61" t="s">
        <v>107</v>
      </c>
      <c r="C93" s="54" t="s">
        <v>389</v>
      </c>
      <c r="D93" s="57">
        <v>0</v>
      </c>
      <c r="E93" s="57">
        <v>0</v>
      </c>
      <c r="F93" s="57">
        <v>0</v>
      </c>
      <c r="G93" s="57">
        <v>0</v>
      </c>
      <c r="H93" s="57">
        <v>0</v>
      </c>
      <c r="I93" s="57">
        <v>0</v>
      </c>
      <c r="J93" s="57" t="s">
        <v>836</v>
      </c>
      <c r="K93" s="57"/>
      <c r="L93" s="57"/>
      <c r="M93" s="57">
        <v>0</v>
      </c>
      <c r="N93" s="57">
        <v>0</v>
      </c>
      <c r="O93" s="57">
        <v>0</v>
      </c>
      <c r="P93" s="57"/>
      <c r="Q93" s="57"/>
      <c r="R93" s="57"/>
      <c r="S93" s="57"/>
      <c r="T93" s="57">
        <v>0</v>
      </c>
      <c r="U93" s="57">
        <v>0</v>
      </c>
      <c r="V93" s="57">
        <v>0</v>
      </c>
      <c r="W93" s="57"/>
      <c r="X93" s="57"/>
      <c r="Y93" s="57"/>
      <c r="Z93" s="57"/>
      <c r="AA93" s="57">
        <v>0</v>
      </c>
      <c r="AB93" s="57">
        <v>0</v>
      </c>
      <c r="AC93" s="57">
        <v>0</v>
      </c>
      <c r="AD93" s="57"/>
      <c r="AE93" s="57"/>
      <c r="AF93" s="57"/>
      <c r="AG93" s="57"/>
      <c r="AH93" s="57">
        <v>0</v>
      </c>
      <c r="AI93" s="57">
        <v>0</v>
      </c>
      <c r="AJ93" s="57">
        <v>0</v>
      </c>
      <c r="AK93" s="57"/>
      <c r="AL93" s="57"/>
      <c r="AM93" s="57">
        <f t="shared" si="118"/>
        <v>0</v>
      </c>
      <c r="AN93" s="57">
        <f t="shared" si="118"/>
        <v>0</v>
      </c>
      <c r="AO93" s="57">
        <f t="shared" si="118"/>
        <v>0</v>
      </c>
      <c r="AP93" s="57">
        <f t="shared" si="118"/>
        <v>0</v>
      </c>
      <c r="AQ93" s="57">
        <f t="shared" si="118"/>
        <v>0</v>
      </c>
      <c r="AR93" s="57">
        <f t="shared" si="118"/>
        <v>0</v>
      </c>
      <c r="AS93" s="58"/>
      <c r="AT93" s="57"/>
      <c r="AU93" s="57"/>
      <c r="AV93" s="57"/>
      <c r="AW93" s="57"/>
      <c r="AX93" s="57"/>
      <c r="AY93" s="57"/>
      <c r="AZ93" s="57"/>
      <c r="BA93" s="57"/>
      <c r="BB93" s="57"/>
      <c r="BC93" s="57"/>
      <c r="BD93" s="57"/>
      <c r="BE93" s="57"/>
      <c r="BF93" s="57"/>
      <c r="BG93" s="57"/>
      <c r="BH93" s="57"/>
      <c r="BI93" s="57"/>
      <c r="BJ93" s="57"/>
      <c r="BK93" s="57"/>
      <c r="BL93" s="57"/>
      <c r="BM93" s="57"/>
      <c r="BN93" s="57"/>
      <c r="BO93" s="57"/>
      <c r="BP93" s="57"/>
      <c r="BQ93" s="57"/>
      <c r="BR93" s="57"/>
      <c r="BS93" s="57"/>
      <c r="BT93" s="57"/>
      <c r="BU93" s="57"/>
      <c r="BV93" s="54"/>
      <c r="BW93" s="132"/>
      <c r="BX93" s="63"/>
    </row>
    <row r="94" spans="1:79" s="64" customFormat="1" ht="47.25">
      <c r="A94" s="60" t="s">
        <v>689</v>
      </c>
      <c r="B94" s="61" t="s">
        <v>108</v>
      </c>
      <c r="C94" s="54" t="s">
        <v>390</v>
      </c>
      <c r="D94" s="57">
        <v>0</v>
      </c>
      <c r="E94" s="57">
        <v>0</v>
      </c>
      <c r="F94" s="57">
        <v>0</v>
      </c>
      <c r="G94" s="57">
        <v>0</v>
      </c>
      <c r="H94" s="57">
        <v>0</v>
      </c>
      <c r="I94" s="57">
        <v>0</v>
      </c>
      <c r="J94" s="57" t="s">
        <v>836</v>
      </c>
      <c r="K94" s="57"/>
      <c r="L94" s="57"/>
      <c r="M94" s="57">
        <v>0</v>
      </c>
      <c r="N94" s="57">
        <v>0</v>
      </c>
      <c r="O94" s="57">
        <v>0</v>
      </c>
      <c r="P94" s="57"/>
      <c r="Q94" s="57"/>
      <c r="R94" s="57"/>
      <c r="S94" s="57"/>
      <c r="T94" s="57">
        <v>0</v>
      </c>
      <c r="U94" s="57">
        <v>0</v>
      </c>
      <c r="V94" s="57">
        <v>0</v>
      </c>
      <c r="W94" s="57"/>
      <c r="X94" s="57"/>
      <c r="Y94" s="57"/>
      <c r="Z94" s="57"/>
      <c r="AA94" s="57">
        <v>0</v>
      </c>
      <c r="AB94" s="57">
        <v>0</v>
      </c>
      <c r="AC94" s="57">
        <v>0</v>
      </c>
      <c r="AD94" s="57"/>
      <c r="AE94" s="57"/>
      <c r="AF94" s="57"/>
      <c r="AG94" s="57"/>
      <c r="AH94" s="57">
        <v>0</v>
      </c>
      <c r="AI94" s="57">
        <v>0</v>
      </c>
      <c r="AJ94" s="57">
        <v>0</v>
      </c>
      <c r="AK94" s="57"/>
      <c r="AL94" s="57"/>
      <c r="AM94" s="57">
        <f t="shared" si="118"/>
        <v>0</v>
      </c>
      <c r="AN94" s="57">
        <f t="shared" si="118"/>
        <v>0</v>
      </c>
      <c r="AO94" s="57">
        <f t="shared" si="118"/>
        <v>0</v>
      </c>
      <c r="AP94" s="57">
        <f t="shared" si="118"/>
        <v>0</v>
      </c>
      <c r="AQ94" s="57">
        <f t="shared" si="118"/>
        <v>0</v>
      </c>
      <c r="AR94" s="57">
        <f t="shared" si="118"/>
        <v>0</v>
      </c>
      <c r="AS94" s="58" t="s">
        <v>836</v>
      </c>
      <c r="AT94" s="57"/>
      <c r="AU94" s="57"/>
      <c r="AV94" s="57"/>
      <c r="AW94" s="57"/>
      <c r="AX94" s="57"/>
      <c r="AY94" s="57"/>
      <c r="AZ94" s="57"/>
      <c r="BA94" s="57"/>
      <c r="BB94" s="57"/>
      <c r="BC94" s="57"/>
      <c r="BD94" s="57"/>
      <c r="BE94" s="57"/>
      <c r="BF94" s="57"/>
      <c r="BG94" s="57"/>
      <c r="BH94" s="57"/>
      <c r="BI94" s="57"/>
      <c r="BJ94" s="57"/>
      <c r="BK94" s="57"/>
      <c r="BL94" s="57"/>
      <c r="BM94" s="57"/>
      <c r="BN94" s="57"/>
      <c r="BO94" s="57"/>
      <c r="BP94" s="57"/>
      <c r="BQ94" s="57"/>
      <c r="BR94" s="57"/>
      <c r="BS94" s="57"/>
      <c r="BT94" s="57"/>
      <c r="BU94" s="57"/>
      <c r="BV94" s="54"/>
      <c r="BW94" s="132"/>
      <c r="BX94" s="63"/>
    </row>
    <row r="95" spans="1:79" s="64" customFormat="1" ht="47.25">
      <c r="A95" s="60" t="s">
        <v>689</v>
      </c>
      <c r="B95" s="61" t="s">
        <v>109</v>
      </c>
      <c r="C95" s="54" t="s">
        <v>391</v>
      </c>
      <c r="D95" s="57">
        <v>0</v>
      </c>
      <c r="E95" s="57">
        <v>0</v>
      </c>
      <c r="F95" s="57">
        <v>0</v>
      </c>
      <c r="G95" s="57">
        <v>0</v>
      </c>
      <c r="H95" s="57">
        <v>0</v>
      </c>
      <c r="I95" s="57">
        <v>0</v>
      </c>
      <c r="J95" s="57" t="s">
        <v>836</v>
      </c>
      <c r="K95" s="57"/>
      <c r="L95" s="57"/>
      <c r="M95" s="57">
        <v>0</v>
      </c>
      <c r="N95" s="57">
        <v>0</v>
      </c>
      <c r="O95" s="57">
        <v>0</v>
      </c>
      <c r="P95" s="57"/>
      <c r="Q95" s="57"/>
      <c r="R95" s="57"/>
      <c r="S95" s="57"/>
      <c r="T95" s="57">
        <v>0</v>
      </c>
      <c r="U95" s="57">
        <v>0</v>
      </c>
      <c r="V95" s="57">
        <v>0</v>
      </c>
      <c r="W95" s="57"/>
      <c r="X95" s="57"/>
      <c r="Y95" s="57"/>
      <c r="Z95" s="57"/>
      <c r="AA95" s="57">
        <v>0</v>
      </c>
      <c r="AB95" s="57">
        <v>0</v>
      </c>
      <c r="AC95" s="57">
        <v>0</v>
      </c>
      <c r="AD95" s="57"/>
      <c r="AE95" s="57"/>
      <c r="AF95" s="57"/>
      <c r="AG95" s="57"/>
      <c r="AH95" s="57">
        <v>0</v>
      </c>
      <c r="AI95" s="57">
        <v>0</v>
      </c>
      <c r="AJ95" s="57">
        <v>0</v>
      </c>
      <c r="AK95" s="57"/>
      <c r="AL95" s="57"/>
      <c r="AM95" s="57">
        <f t="shared" si="118"/>
        <v>0</v>
      </c>
      <c r="AN95" s="57">
        <f t="shared" si="118"/>
        <v>0</v>
      </c>
      <c r="AO95" s="57">
        <f t="shared" si="118"/>
        <v>0</v>
      </c>
      <c r="AP95" s="57">
        <f t="shared" si="118"/>
        <v>0</v>
      </c>
      <c r="AQ95" s="57">
        <f t="shared" si="118"/>
        <v>0</v>
      </c>
      <c r="AR95" s="57">
        <f t="shared" si="118"/>
        <v>0</v>
      </c>
      <c r="AS95" s="58" t="s">
        <v>836</v>
      </c>
      <c r="AT95" s="57"/>
      <c r="AU95" s="57"/>
      <c r="AV95" s="57"/>
      <c r="AW95" s="57"/>
      <c r="AX95" s="57"/>
      <c r="AY95" s="57"/>
      <c r="AZ95" s="57"/>
      <c r="BA95" s="57"/>
      <c r="BB95" s="57"/>
      <c r="BC95" s="57"/>
      <c r="BD95" s="57"/>
      <c r="BE95" s="57"/>
      <c r="BF95" s="57"/>
      <c r="BG95" s="57"/>
      <c r="BH95" s="57"/>
      <c r="BI95" s="57"/>
      <c r="BJ95" s="57"/>
      <c r="BK95" s="57"/>
      <c r="BL95" s="57"/>
      <c r="BM95" s="57"/>
      <c r="BN95" s="57"/>
      <c r="BO95" s="57"/>
      <c r="BP95" s="57"/>
      <c r="BQ95" s="57"/>
      <c r="BR95" s="57"/>
      <c r="BS95" s="57"/>
      <c r="BT95" s="57"/>
      <c r="BU95" s="57"/>
      <c r="BV95" s="54"/>
      <c r="BW95" s="132"/>
      <c r="BX95" s="63"/>
    </row>
    <row r="96" spans="1:79" s="56" customFormat="1" ht="47.25">
      <c r="A96" s="67" t="s">
        <v>696</v>
      </c>
      <c r="B96" s="68" t="s">
        <v>697</v>
      </c>
      <c r="C96" s="67" t="s">
        <v>821</v>
      </c>
      <c r="D96" s="67">
        <v>0</v>
      </c>
      <c r="E96" s="67">
        <v>0</v>
      </c>
      <c r="F96" s="57"/>
      <c r="G96" s="57"/>
      <c r="H96" s="57"/>
      <c r="I96" s="67">
        <v>0</v>
      </c>
      <c r="J96" s="67" t="s">
        <v>822</v>
      </c>
      <c r="K96" s="52">
        <v>0</v>
      </c>
      <c r="L96" s="52">
        <v>0</v>
      </c>
      <c r="M96" s="57"/>
      <c r="N96" s="57"/>
      <c r="O96" s="57"/>
      <c r="P96" s="52">
        <v>0</v>
      </c>
      <c r="Q96" s="52"/>
      <c r="R96" s="52">
        <v>0</v>
      </c>
      <c r="S96" s="52">
        <v>0</v>
      </c>
      <c r="T96" s="57"/>
      <c r="U96" s="57"/>
      <c r="V96" s="57"/>
      <c r="W96" s="52">
        <v>0</v>
      </c>
      <c r="X96" s="52"/>
      <c r="Y96" s="52">
        <v>0</v>
      </c>
      <c r="Z96" s="52">
        <v>0</v>
      </c>
      <c r="AA96" s="57"/>
      <c r="AB96" s="57"/>
      <c r="AC96" s="57"/>
      <c r="AD96" s="52">
        <v>0</v>
      </c>
      <c r="AE96" s="52"/>
      <c r="AF96" s="52">
        <v>0</v>
      </c>
      <c r="AG96" s="52">
        <v>0</v>
      </c>
      <c r="AH96" s="57"/>
      <c r="AI96" s="57"/>
      <c r="AJ96" s="57"/>
      <c r="AK96" s="52">
        <v>0</v>
      </c>
      <c r="AL96" s="52"/>
      <c r="AM96" s="52">
        <f t="shared" si="118"/>
        <v>0</v>
      </c>
      <c r="AN96" s="52">
        <f t="shared" si="118"/>
        <v>0</v>
      </c>
      <c r="AO96" s="52">
        <f t="shared" si="118"/>
        <v>0</v>
      </c>
      <c r="AP96" s="52">
        <f t="shared" si="118"/>
        <v>0</v>
      </c>
      <c r="AQ96" s="52">
        <f t="shared" si="118"/>
        <v>0</v>
      </c>
      <c r="AR96" s="52">
        <f t="shared" si="118"/>
        <v>0</v>
      </c>
      <c r="AS96" s="53"/>
      <c r="AT96" s="52">
        <v>0</v>
      </c>
      <c r="AU96" s="52">
        <v>0</v>
      </c>
      <c r="AV96" s="52">
        <v>0</v>
      </c>
      <c r="AW96" s="52">
        <v>0</v>
      </c>
      <c r="AX96" s="52">
        <v>0</v>
      </c>
      <c r="AY96" s="52">
        <v>0</v>
      </c>
      <c r="AZ96" s="52"/>
      <c r="BA96" s="52">
        <v>0</v>
      </c>
      <c r="BB96" s="52">
        <v>0</v>
      </c>
      <c r="BC96" s="52">
        <v>0</v>
      </c>
      <c r="BD96" s="52">
        <v>0</v>
      </c>
      <c r="BE96" s="52">
        <v>0</v>
      </c>
      <c r="BF96" s="52">
        <v>0</v>
      </c>
      <c r="BG96" s="52"/>
      <c r="BH96" s="52">
        <v>0</v>
      </c>
      <c r="BI96" s="52">
        <v>0</v>
      </c>
      <c r="BJ96" s="52">
        <v>0</v>
      </c>
      <c r="BK96" s="52">
        <v>0</v>
      </c>
      <c r="BL96" s="52">
        <v>0</v>
      </c>
      <c r="BM96" s="52">
        <v>0</v>
      </c>
      <c r="BN96" s="52"/>
      <c r="BO96" s="52">
        <v>0</v>
      </c>
      <c r="BP96" s="52">
        <v>0</v>
      </c>
      <c r="BQ96" s="52">
        <v>0</v>
      </c>
      <c r="BR96" s="52">
        <v>0</v>
      </c>
      <c r="BS96" s="52">
        <v>0</v>
      </c>
      <c r="BT96" s="52">
        <v>0</v>
      </c>
      <c r="BU96" s="52"/>
      <c r="BV96" s="54"/>
      <c r="BW96" s="131"/>
      <c r="BX96" s="55"/>
      <c r="CA96" s="56" t="s">
        <v>236</v>
      </c>
    </row>
    <row r="97" spans="1:76" s="56" customFormat="1" ht="47.25">
      <c r="A97" s="70" t="s">
        <v>692</v>
      </c>
      <c r="B97" s="71" t="s">
        <v>693</v>
      </c>
      <c r="C97" s="72" t="s">
        <v>821</v>
      </c>
      <c r="D97" s="72">
        <v>0.88</v>
      </c>
      <c r="E97" s="72">
        <v>0</v>
      </c>
      <c r="F97" s="57"/>
      <c r="G97" s="57"/>
      <c r="H97" s="57"/>
      <c r="I97" s="72">
        <v>0</v>
      </c>
      <c r="J97" s="72" t="s">
        <v>822</v>
      </c>
      <c r="K97" s="52">
        <f>K98+K138</f>
        <v>0</v>
      </c>
      <c r="L97" s="52">
        <f>L98+L138</f>
        <v>0</v>
      </c>
      <c r="M97" s="57"/>
      <c r="N97" s="57"/>
      <c r="O97" s="57"/>
      <c r="P97" s="52">
        <f>P98+P138</f>
        <v>0</v>
      </c>
      <c r="Q97" s="52"/>
      <c r="R97" s="52">
        <f>R98+R138</f>
        <v>0.88</v>
      </c>
      <c r="S97" s="52">
        <f>S98+S138</f>
        <v>0</v>
      </c>
      <c r="T97" s="57"/>
      <c r="U97" s="57"/>
      <c r="V97" s="57"/>
      <c r="W97" s="52">
        <f>W98+W138</f>
        <v>0</v>
      </c>
      <c r="X97" s="52"/>
      <c r="Y97" s="52">
        <f>Y98+Y138</f>
        <v>0</v>
      </c>
      <c r="Z97" s="52">
        <f>Z98+Z138</f>
        <v>0</v>
      </c>
      <c r="AA97" s="57"/>
      <c r="AB97" s="57"/>
      <c r="AC97" s="57"/>
      <c r="AD97" s="52">
        <f>AD98+AD138</f>
        <v>0</v>
      </c>
      <c r="AE97" s="52"/>
      <c r="AF97" s="52">
        <f>AF98+AF138</f>
        <v>0</v>
      </c>
      <c r="AG97" s="52">
        <f>AG98+AG138</f>
        <v>0</v>
      </c>
      <c r="AH97" s="57"/>
      <c r="AI97" s="57"/>
      <c r="AJ97" s="57"/>
      <c r="AK97" s="52">
        <f>AK98+AK138</f>
        <v>0</v>
      </c>
      <c r="AL97" s="52"/>
      <c r="AM97" s="52">
        <f t="shared" si="118"/>
        <v>0.98</v>
      </c>
      <c r="AN97" s="52">
        <f t="shared" si="118"/>
        <v>0</v>
      </c>
      <c r="AO97" s="52">
        <f t="shared" si="118"/>
        <v>22.33</v>
      </c>
      <c r="AP97" s="52">
        <f t="shared" si="118"/>
        <v>0</v>
      </c>
      <c r="AQ97" s="52">
        <f t="shared" si="118"/>
        <v>0.115</v>
      </c>
      <c r="AR97" s="52">
        <f t="shared" si="118"/>
        <v>0</v>
      </c>
      <c r="AS97" s="53"/>
      <c r="AT97" s="52">
        <f t="shared" ref="AT97:AY97" si="119">AT98+AT138</f>
        <v>0</v>
      </c>
      <c r="AU97" s="52">
        <f t="shared" si="119"/>
        <v>0</v>
      </c>
      <c r="AV97" s="52">
        <f t="shared" si="119"/>
        <v>0</v>
      </c>
      <c r="AW97" s="52">
        <f t="shared" si="119"/>
        <v>0</v>
      </c>
      <c r="AX97" s="52">
        <f t="shared" si="119"/>
        <v>0</v>
      </c>
      <c r="AY97" s="52">
        <f t="shared" si="119"/>
        <v>0</v>
      </c>
      <c r="AZ97" s="52"/>
      <c r="BA97" s="52">
        <f t="shared" ref="BA97:BF97" si="120">BA98+BA138</f>
        <v>0.88</v>
      </c>
      <c r="BB97" s="52">
        <f t="shared" si="120"/>
        <v>0</v>
      </c>
      <c r="BC97" s="52">
        <f t="shared" si="120"/>
        <v>7.1959999999999997</v>
      </c>
      <c r="BD97" s="52">
        <f t="shared" si="120"/>
        <v>0</v>
      </c>
      <c r="BE97" s="52">
        <f t="shared" si="120"/>
        <v>0</v>
      </c>
      <c r="BF97" s="52">
        <f t="shared" si="120"/>
        <v>0</v>
      </c>
      <c r="BG97" s="52"/>
      <c r="BH97" s="52">
        <f t="shared" ref="BH97:BM97" si="121">BH98+BH138</f>
        <v>0</v>
      </c>
      <c r="BI97" s="52">
        <f t="shared" si="121"/>
        <v>0</v>
      </c>
      <c r="BJ97" s="52">
        <f t="shared" si="121"/>
        <v>0.317</v>
      </c>
      <c r="BK97" s="52">
        <f t="shared" si="121"/>
        <v>0</v>
      </c>
      <c r="BL97" s="52">
        <f t="shared" si="121"/>
        <v>0</v>
      </c>
      <c r="BM97" s="52">
        <f t="shared" si="121"/>
        <v>0</v>
      </c>
      <c r="BN97" s="52"/>
      <c r="BO97" s="52">
        <f t="shared" ref="BO97:BT97" si="122">BO98+BO138</f>
        <v>0.1</v>
      </c>
      <c r="BP97" s="52">
        <f t="shared" si="122"/>
        <v>0</v>
      </c>
      <c r="BQ97" s="52">
        <f t="shared" si="122"/>
        <v>14.816999999999998</v>
      </c>
      <c r="BR97" s="52">
        <f t="shared" si="122"/>
        <v>0</v>
      </c>
      <c r="BS97" s="52">
        <f t="shared" si="122"/>
        <v>0.115</v>
      </c>
      <c r="BT97" s="52">
        <f t="shared" si="122"/>
        <v>0</v>
      </c>
      <c r="BU97" s="52"/>
      <c r="BV97" s="54"/>
      <c r="BW97" s="131"/>
      <c r="BX97" s="55"/>
    </row>
    <row r="98" spans="1:76" s="56" customFormat="1" ht="31.5">
      <c r="A98" s="67" t="s">
        <v>694</v>
      </c>
      <c r="B98" s="68" t="s">
        <v>695</v>
      </c>
      <c r="C98" s="67" t="s">
        <v>821</v>
      </c>
      <c r="D98" s="67">
        <v>0.88</v>
      </c>
      <c r="E98" s="67">
        <v>0</v>
      </c>
      <c r="F98" s="57"/>
      <c r="G98" s="57"/>
      <c r="H98" s="57"/>
      <c r="I98" s="67">
        <v>0</v>
      </c>
      <c r="J98" s="67" t="s">
        <v>822</v>
      </c>
      <c r="K98" s="52">
        <f>SUM(K99:K137)</f>
        <v>0</v>
      </c>
      <c r="L98" s="52">
        <f>SUM(L99:L137)</f>
        <v>0</v>
      </c>
      <c r="M98" s="57"/>
      <c r="N98" s="57"/>
      <c r="O98" s="57"/>
      <c r="P98" s="52">
        <f>SUM(P99:P137)</f>
        <v>0</v>
      </c>
      <c r="Q98" s="52"/>
      <c r="R98" s="52">
        <f>SUM(R99:R137)</f>
        <v>0.88</v>
      </c>
      <c r="S98" s="52">
        <f>SUM(S99:S137)</f>
        <v>0</v>
      </c>
      <c r="T98" s="57"/>
      <c r="U98" s="57"/>
      <c r="V98" s="57"/>
      <c r="W98" s="52">
        <f>SUM(W99:W137)</f>
        <v>0</v>
      </c>
      <c r="X98" s="52"/>
      <c r="Y98" s="52">
        <f>SUM(Y99:Y137)</f>
        <v>0</v>
      </c>
      <c r="Z98" s="52">
        <f>SUM(Z99:Z137)</f>
        <v>0</v>
      </c>
      <c r="AA98" s="57"/>
      <c r="AB98" s="57"/>
      <c r="AC98" s="57"/>
      <c r="AD98" s="52">
        <f>SUM(AD99:AD137)</f>
        <v>0</v>
      </c>
      <c r="AE98" s="52"/>
      <c r="AF98" s="52">
        <f>SUM(AF99:AF137)</f>
        <v>0</v>
      </c>
      <c r="AG98" s="52">
        <f>SUM(AG99:AG137)</f>
        <v>0</v>
      </c>
      <c r="AH98" s="57"/>
      <c r="AI98" s="57"/>
      <c r="AJ98" s="57"/>
      <c r="AK98" s="52">
        <f>SUM(AK99:AK137)</f>
        <v>0</v>
      </c>
      <c r="AL98" s="52"/>
      <c r="AM98" s="52">
        <f t="shared" si="118"/>
        <v>0.98</v>
      </c>
      <c r="AN98" s="52">
        <f t="shared" si="118"/>
        <v>0</v>
      </c>
      <c r="AO98" s="52">
        <f t="shared" si="118"/>
        <v>22.33</v>
      </c>
      <c r="AP98" s="52">
        <f t="shared" si="118"/>
        <v>0</v>
      </c>
      <c r="AQ98" s="52">
        <f t="shared" si="118"/>
        <v>0.115</v>
      </c>
      <c r="AR98" s="52">
        <f t="shared" si="118"/>
        <v>0</v>
      </c>
      <c r="AS98" s="53"/>
      <c r="AT98" s="52">
        <f t="shared" ref="AT98:AY98" si="123">SUM(AT99:AT137)</f>
        <v>0</v>
      </c>
      <c r="AU98" s="52">
        <f t="shared" si="123"/>
        <v>0</v>
      </c>
      <c r="AV98" s="52">
        <f t="shared" si="123"/>
        <v>0</v>
      </c>
      <c r="AW98" s="52">
        <f t="shared" si="123"/>
        <v>0</v>
      </c>
      <c r="AX98" s="52">
        <f t="shared" si="123"/>
        <v>0</v>
      </c>
      <c r="AY98" s="52">
        <f t="shared" si="123"/>
        <v>0</v>
      </c>
      <c r="AZ98" s="52"/>
      <c r="BA98" s="52">
        <f t="shared" ref="BA98:BF98" si="124">SUM(BA99:BA137)</f>
        <v>0.88</v>
      </c>
      <c r="BB98" s="52">
        <f t="shared" si="124"/>
        <v>0</v>
      </c>
      <c r="BC98" s="52">
        <f t="shared" si="124"/>
        <v>7.1959999999999997</v>
      </c>
      <c r="BD98" s="52">
        <f t="shared" si="124"/>
        <v>0</v>
      </c>
      <c r="BE98" s="52">
        <f t="shared" si="124"/>
        <v>0</v>
      </c>
      <c r="BF98" s="52">
        <f t="shared" si="124"/>
        <v>0</v>
      </c>
      <c r="BG98" s="52"/>
      <c r="BH98" s="52">
        <f t="shared" ref="BH98:BM98" si="125">SUM(BH99:BH137)</f>
        <v>0</v>
      </c>
      <c r="BI98" s="52">
        <f t="shared" si="125"/>
        <v>0</v>
      </c>
      <c r="BJ98" s="52">
        <f t="shared" si="125"/>
        <v>0.317</v>
      </c>
      <c r="BK98" s="52">
        <f t="shared" si="125"/>
        <v>0</v>
      </c>
      <c r="BL98" s="52">
        <f t="shared" si="125"/>
        <v>0</v>
      </c>
      <c r="BM98" s="52">
        <f t="shared" si="125"/>
        <v>0</v>
      </c>
      <c r="BN98" s="52"/>
      <c r="BO98" s="52">
        <f t="shared" ref="BO98:BT98" si="126">SUM(BO99:BO137)</f>
        <v>0.1</v>
      </c>
      <c r="BP98" s="52">
        <f t="shared" si="126"/>
        <v>0</v>
      </c>
      <c r="BQ98" s="52">
        <f t="shared" si="126"/>
        <v>14.816999999999998</v>
      </c>
      <c r="BR98" s="52">
        <f t="shared" si="126"/>
        <v>0</v>
      </c>
      <c r="BS98" s="52">
        <f t="shared" si="126"/>
        <v>0.115</v>
      </c>
      <c r="BT98" s="52">
        <f t="shared" si="126"/>
        <v>0</v>
      </c>
      <c r="BU98" s="52"/>
      <c r="BV98" s="54"/>
      <c r="BW98" s="131"/>
      <c r="BX98" s="55"/>
    </row>
    <row r="99" spans="1:76" s="64" customFormat="1" ht="47.25">
      <c r="A99" s="60" t="s">
        <v>694</v>
      </c>
      <c r="B99" s="61" t="s">
        <v>10</v>
      </c>
      <c r="C99" s="54" t="s">
        <v>838</v>
      </c>
      <c r="D99" s="57">
        <v>0</v>
      </c>
      <c r="E99" s="57">
        <v>0</v>
      </c>
      <c r="F99" s="57">
        <v>0</v>
      </c>
      <c r="G99" s="57">
        <v>1.2</v>
      </c>
      <c r="H99" s="57">
        <v>0</v>
      </c>
      <c r="I99" s="57">
        <v>0</v>
      </c>
      <c r="J99" s="57">
        <v>0</v>
      </c>
      <c r="K99" s="57"/>
      <c r="L99" s="57"/>
      <c r="M99" s="57">
        <v>0</v>
      </c>
      <c r="N99" s="57">
        <v>0</v>
      </c>
      <c r="O99" s="57">
        <v>0</v>
      </c>
      <c r="P99" s="57"/>
      <c r="Q99" s="57"/>
      <c r="R99" s="57"/>
      <c r="S99" s="57"/>
      <c r="T99" s="57">
        <v>0</v>
      </c>
      <c r="U99" s="57">
        <v>0</v>
      </c>
      <c r="V99" s="57">
        <v>0</v>
      </c>
      <c r="W99" s="57"/>
      <c r="X99" s="57"/>
      <c r="Y99" s="57"/>
      <c r="Z99" s="57"/>
      <c r="AA99" s="57">
        <v>0</v>
      </c>
      <c r="AB99" s="57">
        <v>0</v>
      </c>
      <c r="AC99" s="57">
        <v>0</v>
      </c>
      <c r="AD99" s="57"/>
      <c r="AE99" s="57"/>
      <c r="AF99" s="57">
        <v>0</v>
      </c>
      <c r="AG99" s="57">
        <v>0</v>
      </c>
      <c r="AH99" s="57">
        <v>0</v>
      </c>
      <c r="AI99" s="57">
        <v>1.2</v>
      </c>
      <c r="AJ99" s="57">
        <v>0</v>
      </c>
      <c r="AK99" s="57">
        <v>0</v>
      </c>
      <c r="AL99" s="57">
        <v>0</v>
      </c>
      <c r="AM99" s="57">
        <f t="shared" si="118"/>
        <v>0</v>
      </c>
      <c r="AN99" s="57">
        <f t="shared" si="118"/>
        <v>0</v>
      </c>
      <c r="AO99" s="57">
        <f t="shared" si="118"/>
        <v>0</v>
      </c>
      <c r="AP99" s="57">
        <f t="shared" si="118"/>
        <v>0</v>
      </c>
      <c r="AQ99" s="57">
        <f t="shared" si="118"/>
        <v>0</v>
      </c>
      <c r="AR99" s="57">
        <f t="shared" si="118"/>
        <v>0</v>
      </c>
      <c r="AS99" s="58"/>
      <c r="AT99" s="57"/>
      <c r="AU99" s="57"/>
      <c r="AV99" s="57"/>
      <c r="AW99" s="57"/>
      <c r="AX99" s="57"/>
      <c r="AY99" s="57"/>
      <c r="AZ99" s="57"/>
      <c r="BA99" s="57"/>
      <c r="BB99" s="57"/>
      <c r="BC99" s="57"/>
      <c r="BD99" s="57"/>
      <c r="BE99" s="57"/>
      <c r="BF99" s="57"/>
      <c r="BG99" s="57"/>
      <c r="BH99" s="57"/>
      <c r="BI99" s="57"/>
      <c r="BJ99" s="57"/>
      <c r="BK99" s="57"/>
      <c r="BL99" s="57"/>
      <c r="BM99" s="57"/>
      <c r="BN99" s="57"/>
      <c r="BO99" s="57"/>
      <c r="BP99" s="57"/>
      <c r="BQ99" s="57"/>
      <c r="BR99" s="57"/>
      <c r="BS99" s="57"/>
      <c r="BT99" s="57"/>
      <c r="BU99" s="57"/>
      <c r="BV99" s="54"/>
      <c r="BW99" s="132"/>
      <c r="BX99" s="63"/>
    </row>
    <row r="100" spans="1:76" s="64" customFormat="1" ht="31.5">
      <c r="A100" s="60" t="s">
        <v>694</v>
      </c>
      <c r="B100" s="61" t="s">
        <v>460</v>
      </c>
      <c r="C100" s="54" t="s">
        <v>557</v>
      </c>
      <c r="D100" s="57">
        <v>0</v>
      </c>
      <c r="E100" s="57">
        <v>0</v>
      </c>
      <c r="F100" s="57">
        <v>0</v>
      </c>
      <c r="G100" s="57">
        <v>0.1</v>
      </c>
      <c r="H100" s="57">
        <v>0</v>
      </c>
      <c r="I100" s="57">
        <v>0</v>
      </c>
      <c r="J100" s="57">
        <v>0</v>
      </c>
      <c r="K100" s="57"/>
      <c r="L100" s="57"/>
      <c r="M100" s="57">
        <v>0</v>
      </c>
      <c r="N100" s="57">
        <v>0</v>
      </c>
      <c r="O100" s="57">
        <v>0</v>
      </c>
      <c r="P100" s="57"/>
      <c r="Q100" s="57"/>
      <c r="R100" s="57"/>
      <c r="S100" s="57"/>
      <c r="T100" s="57">
        <v>0</v>
      </c>
      <c r="U100" s="57">
        <v>0</v>
      </c>
      <c r="V100" s="57">
        <v>0</v>
      </c>
      <c r="W100" s="57"/>
      <c r="X100" s="57"/>
      <c r="Y100" s="57"/>
      <c r="Z100" s="57"/>
      <c r="AA100" s="57">
        <v>0</v>
      </c>
      <c r="AB100" s="57">
        <v>0</v>
      </c>
      <c r="AC100" s="57">
        <v>0</v>
      </c>
      <c r="AD100" s="57"/>
      <c r="AE100" s="57"/>
      <c r="AF100" s="57">
        <v>0</v>
      </c>
      <c r="AG100" s="57">
        <v>0</v>
      </c>
      <c r="AH100" s="57">
        <v>0</v>
      </c>
      <c r="AI100" s="57">
        <v>0.1</v>
      </c>
      <c r="AJ100" s="57">
        <v>0</v>
      </c>
      <c r="AK100" s="57">
        <v>0</v>
      </c>
      <c r="AL100" s="57">
        <v>0</v>
      </c>
      <c r="AM100" s="57">
        <f t="shared" si="118"/>
        <v>0</v>
      </c>
      <c r="AN100" s="57">
        <f t="shared" si="118"/>
        <v>0</v>
      </c>
      <c r="AO100" s="57">
        <f t="shared" si="118"/>
        <v>0</v>
      </c>
      <c r="AP100" s="57">
        <f t="shared" si="118"/>
        <v>0</v>
      </c>
      <c r="AQ100" s="57">
        <f t="shared" si="118"/>
        <v>0</v>
      </c>
      <c r="AR100" s="57">
        <f t="shared" si="118"/>
        <v>0</v>
      </c>
      <c r="AS100" s="58"/>
      <c r="AT100" s="57"/>
      <c r="AU100" s="57"/>
      <c r="AV100" s="57"/>
      <c r="AW100" s="57"/>
      <c r="AX100" s="57"/>
      <c r="AY100" s="57"/>
      <c r="AZ100" s="57"/>
      <c r="BA100" s="57"/>
      <c r="BB100" s="57"/>
      <c r="BC100" s="57"/>
      <c r="BD100" s="57"/>
      <c r="BE100" s="57"/>
      <c r="BF100" s="57"/>
      <c r="BG100" s="57"/>
      <c r="BH100" s="57"/>
      <c r="BI100" s="57"/>
      <c r="BJ100" s="57"/>
      <c r="BK100" s="57"/>
      <c r="BL100" s="57"/>
      <c r="BM100" s="57"/>
      <c r="BN100" s="57"/>
      <c r="BO100" s="57"/>
      <c r="BP100" s="57"/>
      <c r="BQ100" s="57"/>
      <c r="BR100" s="57"/>
      <c r="BS100" s="57"/>
      <c r="BT100" s="57"/>
      <c r="BU100" s="57"/>
      <c r="BV100" s="54"/>
      <c r="BW100" s="132"/>
      <c r="BX100" s="63"/>
    </row>
    <row r="101" spans="1:76" s="64" customFormat="1" ht="94.5">
      <c r="A101" s="60" t="s">
        <v>694</v>
      </c>
      <c r="B101" s="61" t="s">
        <v>147</v>
      </c>
      <c r="C101" s="54" t="s">
        <v>368</v>
      </c>
      <c r="D101" s="57">
        <v>0</v>
      </c>
      <c r="E101" s="57">
        <v>0</v>
      </c>
      <c r="F101" s="57">
        <v>7</v>
      </c>
      <c r="G101" s="57">
        <v>0</v>
      </c>
      <c r="H101" s="57">
        <v>1.01</v>
      </c>
      <c r="I101" s="57">
        <v>0</v>
      </c>
      <c r="J101" s="57" t="s">
        <v>839</v>
      </c>
      <c r="K101" s="57"/>
      <c r="L101" s="57"/>
      <c r="M101" s="57">
        <v>0</v>
      </c>
      <c r="N101" s="57">
        <v>0</v>
      </c>
      <c r="O101" s="57">
        <v>0</v>
      </c>
      <c r="P101" s="57"/>
      <c r="Q101" s="57"/>
      <c r="R101" s="57"/>
      <c r="S101" s="57"/>
      <c r="T101" s="57">
        <v>0</v>
      </c>
      <c r="U101" s="57">
        <v>0</v>
      </c>
      <c r="V101" s="57">
        <v>0</v>
      </c>
      <c r="W101" s="57"/>
      <c r="X101" s="57"/>
      <c r="Y101" s="57"/>
      <c r="Z101" s="57"/>
      <c r="AA101" s="57">
        <v>0</v>
      </c>
      <c r="AB101" s="57">
        <v>0</v>
      </c>
      <c r="AC101" s="57">
        <v>0</v>
      </c>
      <c r="AD101" s="57"/>
      <c r="AE101" s="57"/>
      <c r="AF101" s="57">
        <v>0</v>
      </c>
      <c r="AG101" s="57">
        <v>0</v>
      </c>
      <c r="AH101" s="57">
        <v>7</v>
      </c>
      <c r="AI101" s="57">
        <v>0</v>
      </c>
      <c r="AJ101" s="57">
        <v>1.01</v>
      </c>
      <c r="AK101" s="57">
        <v>0</v>
      </c>
      <c r="AL101" s="57" t="s">
        <v>839</v>
      </c>
      <c r="AM101" s="57">
        <f t="shared" si="118"/>
        <v>0</v>
      </c>
      <c r="AN101" s="57">
        <f t="shared" si="118"/>
        <v>0</v>
      </c>
      <c r="AO101" s="57">
        <f t="shared" si="118"/>
        <v>0</v>
      </c>
      <c r="AP101" s="57">
        <f t="shared" si="118"/>
        <v>0</v>
      </c>
      <c r="AQ101" s="57">
        <f t="shared" si="118"/>
        <v>0</v>
      </c>
      <c r="AR101" s="57">
        <f t="shared" si="118"/>
        <v>0</v>
      </c>
      <c r="AS101" s="58"/>
      <c r="AT101" s="57"/>
      <c r="AU101" s="57"/>
      <c r="AV101" s="57"/>
      <c r="AW101" s="57"/>
      <c r="AX101" s="57"/>
      <c r="AY101" s="57"/>
      <c r="AZ101" s="57"/>
      <c r="BA101" s="57"/>
      <c r="BB101" s="57"/>
      <c r="BC101" s="57"/>
      <c r="BD101" s="57"/>
      <c r="BE101" s="57"/>
      <c r="BF101" s="57"/>
      <c r="BG101" s="57"/>
      <c r="BH101" s="57"/>
      <c r="BI101" s="57"/>
      <c r="BJ101" s="57"/>
      <c r="BK101" s="57"/>
      <c r="BL101" s="57"/>
      <c r="BM101" s="57"/>
      <c r="BN101" s="57"/>
      <c r="BO101" s="57"/>
      <c r="BP101" s="57"/>
      <c r="BQ101" s="57"/>
      <c r="BR101" s="57"/>
      <c r="BS101" s="57"/>
      <c r="BT101" s="57"/>
      <c r="BU101" s="57"/>
      <c r="BV101" s="54"/>
      <c r="BW101" s="132"/>
      <c r="BX101" s="63"/>
    </row>
    <row r="102" spans="1:76" s="64" customFormat="1" ht="31.5">
      <c r="A102" s="60" t="s">
        <v>694</v>
      </c>
      <c r="B102" s="61" t="s">
        <v>183</v>
      </c>
      <c r="C102" s="54"/>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c r="AB102" s="57"/>
      <c r="AC102" s="57"/>
      <c r="AD102" s="57"/>
      <c r="AE102" s="57"/>
      <c r="AF102" s="57"/>
      <c r="AG102" s="57"/>
      <c r="AH102" s="57"/>
      <c r="AI102" s="57"/>
      <c r="AJ102" s="57"/>
      <c r="AK102" s="57"/>
      <c r="AL102" s="57"/>
      <c r="AM102" s="57">
        <f t="shared" ref="AM102:AR114" si="127">AT102+BA102+BH102+BO102</f>
        <v>0</v>
      </c>
      <c r="AN102" s="57">
        <f t="shared" si="127"/>
        <v>0</v>
      </c>
      <c r="AO102" s="57">
        <f t="shared" si="127"/>
        <v>0.71599999999999997</v>
      </c>
      <c r="AP102" s="57">
        <f t="shared" si="127"/>
        <v>0</v>
      </c>
      <c r="AQ102" s="57">
        <f t="shared" si="127"/>
        <v>0</v>
      </c>
      <c r="AR102" s="57">
        <f t="shared" si="127"/>
        <v>0</v>
      </c>
      <c r="AS102" s="58"/>
      <c r="AT102" s="57"/>
      <c r="AU102" s="57"/>
      <c r="AV102" s="57"/>
      <c r="AW102" s="57"/>
      <c r="AX102" s="57"/>
      <c r="AY102" s="57"/>
      <c r="AZ102" s="57"/>
      <c r="BA102" s="57"/>
      <c r="BB102" s="57"/>
      <c r="BC102" s="57"/>
      <c r="BD102" s="57"/>
      <c r="BE102" s="57"/>
      <c r="BF102" s="57"/>
      <c r="BG102" s="57"/>
      <c r="BH102" s="57"/>
      <c r="BI102" s="57"/>
      <c r="BJ102" s="57"/>
      <c r="BK102" s="57"/>
      <c r="BL102" s="57"/>
      <c r="BM102" s="57"/>
      <c r="BN102" s="57"/>
      <c r="BO102" s="57"/>
      <c r="BP102" s="57"/>
      <c r="BQ102" s="57">
        <v>0.71599999999999997</v>
      </c>
      <c r="BR102" s="57"/>
      <c r="BS102" s="57"/>
      <c r="BT102" s="57"/>
      <c r="BU102" s="57"/>
      <c r="BV102" s="54"/>
      <c r="BW102" s="132"/>
      <c r="BX102" s="63"/>
    </row>
    <row r="103" spans="1:76" s="64" customFormat="1" ht="31.5">
      <c r="A103" s="60" t="s">
        <v>694</v>
      </c>
      <c r="B103" s="61" t="s">
        <v>75</v>
      </c>
      <c r="C103" s="54" t="s">
        <v>334</v>
      </c>
      <c r="D103" s="57">
        <v>0</v>
      </c>
      <c r="E103" s="57">
        <v>0</v>
      </c>
      <c r="F103" s="57">
        <v>1.04</v>
      </c>
      <c r="G103" s="57">
        <v>0</v>
      </c>
      <c r="H103" s="57">
        <v>0</v>
      </c>
      <c r="I103" s="57">
        <v>0</v>
      </c>
      <c r="J103" s="57">
        <v>0</v>
      </c>
      <c r="K103" s="57"/>
      <c r="L103" s="57"/>
      <c r="M103" s="57">
        <v>0</v>
      </c>
      <c r="N103" s="57">
        <v>0</v>
      </c>
      <c r="O103" s="57">
        <v>0</v>
      </c>
      <c r="P103" s="57"/>
      <c r="Q103" s="57"/>
      <c r="R103" s="57"/>
      <c r="S103" s="57"/>
      <c r="T103" s="57">
        <v>0</v>
      </c>
      <c r="U103" s="57">
        <v>0</v>
      </c>
      <c r="V103" s="57">
        <v>0</v>
      </c>
      <c r="W103" s="57"/>
      <c r="X103" s="57"/>
      <c r="Y103" s="57"/>
      <c r="Z103" s="57"/>
      <c r="AA103" s="57">
        <v>0</v>
      </c>
      <c r="AB103" s="57">
        <v>0</v>
      </c>
      <c r="AC103" s="57">
        <v>0</v>
      </c>
      <c r="AD103" s="57"/>
      <c r="AE103" s="57"/>
      <c r="AF103" s="57">
        <v>0</v>
      </c>
      <c r="AG103" s="57">
        <v>0</v>
      </c>
      <c r="AH103" s="57">
        <v>1.04</v>
      </c>
      <c r="AI103" s="57">
        <v>0</v>
      </c>
      <c r="AJ103" s="57">
        <v>0</v>
      </c>
      <c r="AK103" s="57">
        <v>0</v>
      </c>
      <c r="AL103" s="57">
        <v>0</v>
      </c>
      <c r="AM103" s="57">
        <f t="shared" si="127"/>
        <v>0</v>
      </c>
      <c r="AN103" s="57">
        <f t="shared" si="127"/>
        <v>0</v>
      </c>
      <c r="AO103" s="57">
        <f t="shared" si="127"/>
        <v>0.20799999999999999</v>
      </c>
      <c r="AP103" s="57">
        <f t="shared" si="127"/>
        <v>0</v>
      </c>
      <c r="AQ103" s="57">
        <f t="shared" si="127"/>
        <v>0</v>
      </c>
      <c r="AR103" s="57">
        <f t="shared" si="127"/>
        <v>0</v>
      </c>
      <c r="AS103" s="58"/>
      <c r="AT103" s="57"/>
      <c r="AU103" s="57"/>
      <c r="AV103" s="57"/>
      <c r="AW103" s="57"/>
      <c r="AX103" s="57"/>
      <c r="AY103" s="57"/>
      <c r="AZ103" s="57"/>
      <c r="BA103" s="57"/>
      <c r="BB103" s="57"/>
      <c r="BC103" s="57"/>
      <c r="BD103" s="57"/>
      <c r="BE103" s="57"/>
      <c r="BF103" s="57"/>
      <c r="BG103" s="57"/>
      <c r="BH103" s="57"/>
      <c r="BI103" s="57"/>
      <c r="BJ103" s="57"/>
      <c r="BK103" s="57"/>
      <c r="BL103" s="57"/>
      <c r="BM103" s="57"/>
      <c r="BN103" s="57"/>
      <c r="BO103" s="57"/>
      <c r="BP103" s="57"/>
      <c r="BQ103" s="57">
        <v>0.20799999999999999</v>
      </c>
      <c r="BR103" s="57"/>
      <c r="BS103" s="57"/>
      <c r="BT103" s="57"/>
      <c r="BU103" s="57"/>
      <c r="BV103" s="54"/>
      <c r="BW103" s="132"/>
      <c r="BX103" s="63"/>
    </row>
    <row r="104" spans="1:76" s="64" customFormat="1" ht="47.25">
      <c r="A104" s="60" t="s">
        <v>694</v>
      </c>
      <c r="B104" s="61" t="s">
        <v>76</v>
      </c>
      <c r="C104" s="54" t="s">
        <v>335</v>
      </c>
      <c r="D104" s="57">
        <v>0</v>
      </c>
      <c r="E104" s="57">
        <v>0</v>
      </c>
      <c r="F104" s="57">
        <v>0.18</v>
      </c>
      <c r="G104" s="57">
        <v>0</v>
      </c>
      <c r="H104" s="57">
        <v>0</v>
      </c>
      <c r="I104" s="57">
        <v>0</v>
      </c>
      <c r="J104" s="57">
        <v>0</v>
      </c>
      <c r="K104" s="57"/>
      <c r="L104" s="57"/>
      <c r="M104" s="57">
        <v>0</v>
      </c>
      <c r="N104" s="57">
        <v>0</v>
      </c>
      <c r="O104" s="57">
        <v>0</v>
      </c>
      <c r="P104" s="57"/>
      <c r="Q104" s="57"/>
      <c r="R104" s="57"/>
      <c r="S104" s="57"/>
      <c r="T104" s="57">
        <v>0</v>
      </c>
      <c r="U104" s="57">
        <v>0</v>
      </c>
      <c r="V104" s="57">
        <v>0</v>
      </c>
      <c r="W104" s="57"/>
      <c r="X104" s="57"/>
      <c r="Y104" s="57"/>
      <c r="Z104" s="57"/>
      <c r="AA104" s="57">
        <v>0</v>
      </c>
      <c r="AB104" s="57">
        <v>0</v>
      </c>
      <c r="AC104" s="57">
        <v>0</v>
      </c>
      <c r="AD104" s="57"/>
      <c r="AE104" s="57"/>
      <c r="AF104" s="57">
        <v>0</v>
      </c>
      <c r="AG104" s="57">
        <v>0</v>
      </c>
      <c r="AH104" s="57">
        <v>0.18</v>
      </c>
      <c r="AI104" s="57">
        <v>0</v>
      </c>
      <c r="AJ104" s="57">
        <v>0</v>
      </c>
      <c r="AK104" s="57">
        <v>0</v>
      </c>
      <c r="AL104" s="57">
        <v>0</v>
      </c>
      <c r="AM104" s="57">
        <f t="shared" si="127"/>
        <v>0</v>
      </c>
      <c r="AN104" s="57">
        <f t="shared" si="127"/>
        <v>0</v>
      </c>
      <c r="AO104" s="57">
        <f t="shared" si="127"/>
        <v>0.35899999999999999</v>
      </c>
      <c r="AP104" s="57">
        <f t="shared" si="127"/>
        <v>0</v>
      </c>
      <c r="AQ104" s="57">
        <f t="shared" si="127"/>
        <v>0</v>
      </c>
      <c r="AR104" s="57">
        <f t="shared" si="127"/>
        <v>0</v>
      </c>
      <c r="AS104" s="58"/>
      <c r="AT104" s="57"/>
      <c r="AU104" s="57"/>
      <c r="AV104" s="57"/>
      <c r="AW104" s="57"/>
      <c r="AX104" s="57"/>
      <c r="AY104" s="57"/>
      <c r="AZ104" s="57"/>
      <c r="BA104" s="57"/>
      <c r="BB104" s="57"/>
      <c r="BC104" s="57"/>
      <c r="BD104" s="57"/>
      <c r="BE104" s="57"/>
      <c r="BF104" s="57"/>
      <c r="BG104" s="57"/>
      <c r="BH104" s="57"/>
      <c r="BI104" s="57"/>
      <c r="BJ104" s="57"/>
      <c r="BK104" s="57"/>
      <c r="BL104" s="57"/>
      <c r="BM104" s="57"/>
      <c r="BN104" s="57"/>
      <c r="BO104" s="57"/>
      <c r="BP104" s="57"/>
      <c r="BQ104" s="57">
        <v>0.35899999999999999</v>
      </c>
      <c r="BR104" s="57"/>
      <c r="BS104" s="57"/>
      <c r="BT104" s="57"/>
      <c r="BU104" s="57"/>
      <c r="BV104" s="54"/>
      <c r="BW104" s="132"/>
      <c r="BX104" s="63"/>
    </row>
    <row r="105" spans="1:76" s="64" customFormat="1" ht="63">
      <c r="A105" s="60"/>
      <c r="B105" s="61" t="s">
        <v>840</v>
      </c>
      <c r="C105" s="54"/>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c r="AB105" s="57"/>
      <c r="AC105" s="57"/>
      <c r="AD105" s="57"/>
      <c r="AE105" s="57"/>
      <c r="AF105" s="57"/>
      <c r="AG105" s="57"/>
      <c r="AH105" s="57"/>
      <c r="AI105" s="57"/>
      <c r="AJ105" s="57"/>
      <c r="AK105" s="57"/>
      <c r="AL105" s="57"/>
      <c r="AM105" s="57">
        <f t="shared" si="127"/>
        <v>0.1</v>
      </c>
      <c r="AN105" s="57">
        <f t="shared" si="127"/>
        <v>0</v>
      </c>
      <c r="AO105" s="57">
        <f t="shared" si="127"/>
        <v>2.3210000000000002</v>
      </c>
      <c r="AP105" s="57">
        <f t="shared" si="127"/>
        <v>0</v>
      </c>
      <c r="AQ105" s="57">
        <f t="shared" si="127"/>
        <v>0</v>
      </c>
      <c r="AR105" s="57">
        <f t="shared" si="127"/>
        <v>0</v>
      </c>
      <c r="AS105" s="58"/>
      <c r="AT105" s="57"/>
      <c r="AU105" s="57"/>
      <c r="AV105" s="57"/>
      <c r="AW105" s="57"/>
      <c r="AX105" s="57"/>
      <c r="AY105" s="57"/>
      <c r="AZ105" s="57"/>
      <c r="BA105" s="57"/>
      <c r="BB105" s="57"/>
      <c r="BC105" s="57"/>
      <c r="BD105" s="57"/>
      <c r="BE105" s="57"/>
      <c r="BF105" s="57"/>
      <c r="BG105" s="57"/>
      <c r="BH105" s="57"/>
      <c r="BI105" s="57"/>
      <c r="BJ105" s="57"/>
      <c r="BK105" s="57"/>
      <c r="BL105" s="57"/>
      <c r="BM105" s="57"/>
      <c r="BN105" s="57"/>
      <c r="BO105" s="57">
        <v>0.1</v>
      </c>
      <c r="BP105" s="57"/>
      <c r="BQ105" s="57">
        <v>2.3210000000000002</v>
      </c>
      <c r="BR105" s="57"/>
      <c r="BS105" s="57"/>
      <c r="BT105" s="57"/>
      <c r="BU105" s="57"/>
      <c r="BV105" s="54"/>
      <c r="BW105" s="132"/>
      <c r="BX105" s="63"/>
    </row>
    <row r="106" spans="1:76" s="64" customFormat="1">
      <c r="A106" s="60" t="s">
        <v>694</v>
      </c>
      <c r="B106" s="61" t="s">
        <v>77</v>
      </c>
      <c r="C106" s="54" t="s">
        <v>336</v>
      </c>
      <c r="D106" s="57">
        <v>0</v>
      </c>
      <c r="E106" s="57">
        <v>0</v>
      </c>
      <c r="F106" s="57">
        <v>2</v>
      </c>
      <c r="G106" s="57">
        <v>0</v>
      </c>
      <c r="H106" s="57">
        <v>0</v>
      </c>
      <c r="I106" s="57">
        <v>0</v>
      </c>
      <c r="J106" s="57">
        <v>0</v>
      </c>
      <c r="K106" s="57"/>
      <c r="L106" s="57"/>
      <c r="M106" s="57">
        <v>0</v>
      </c>
      <c r="N106" s="57">
        <v>0</v>
      </c>
      <c r="O106" s="57">
        <v>0</v>
      </c>
      <c r="P106" s="57"/>
      <c r="Q106" s="57"/>
      <c r="R106" s="57"/>
      <c r="S106" s="57"/>
      <c r="T106" s="57">
        <v>0</v>
      </c>
      <c r="U106" s="57">
        <v>0</v>
      </c>
      <c r="V106" s="57">
        <v>0</v>
      </c>
      <c r="W106" s="57"/>
      <c r="X106" s="57"/>
      <c r="Y106" s="57"/>
      <c r="Z106" s="57"/>
      <c r="AA106" s="57">
        <v>0</v>
      </c>
      <c r="AB106" s="57">
        <v>0</v>
      </c>
      <c r="AC106" s="57">
        <v>0</v>
      </c>
      <c r="AD106" s="57"/>
      <c r="AE106" s="57"/>
      <c r="AF106" s="57">
        <v>0</v>
      </c>
      <c r="AG106" s="57">
        <v>0</v>
      </c>
      <c r="AH106" s="57">
        <v>2</v>
      </c>
      <c r="AI106" s="57">
        <v>0</v>
      </c>
      <c r="AJ106" s="57">
        <v>0</v>
      </c>
      <c r="AK106" s="57">
        <v>0</v>
      </c>
      <c r="AL106" s="57">
        <v>0</v>
      </c>
      <c r="AM106" s="57">
        <f t="shared" si="127"/>
        <v>0</v>
      </c>
      <c r="AN106" s="57">
        <f t="shared" si="127"/>
        <v>0</v>
      </c>
      <c r="AO106" s="57">
        <f t="shared" si="127"/>
        <v>0</v>
      </c>
      <c r="AP106" s="57">
        <f t="shared" si="127"/>
        <v>0</v>
      </c>
      <c r="AQ106" s="57">
        <f t="shared" si="127"/>
        <v>0</v>
      </c>
      <c r="AR106" s="57">
        <f t="shared" si="127"/>
        <v>0</v>
      </c>
      <c r="AS106" s="58"/>
      <c r="AT106" s="57"/>
      <c r="AU106" s="57"/>
      <c r="AV106" s="57"/>
      <c r="AW106" s="57"/>
      <c r="AX106" s="57"/>
      <c r="AY106" s="57"/>
      <c r="AZ106" s="57"/>
      <c r="BA106" s="57"/>
      <c r="BB106" s="57"/>
      <c r="BC106" s="57"/>
      <c r="BD106" s="57"/>
      <c r="BE106" s="57"/>
      <c r="BF106" s="57"/>
      <c r="BG106" s="57"/>
      <c r="BH106" s="57"/>
      <c r="BI106" s="57"/>
      <c r="BJ106" s="57"/>
      <c r="BK106" s="57"/>
      <c r="BL106" s="57"/>
      <c r="BM106" s="57"/>
      <c r="BN106" s="57"/>
      <c r="BO106" s="57"/>
      <c r="BP106" s="57"/>
      <c r="BQ106" s="57"/>
      <c r="BR106" s="57"/>
      <c r="BS106" s="57"/>
      <c r="BT106" s="57"/>
      <c r="BU106" s="57"/>
      <c r="BV106" s="54"/>
      <c r="BW106" s="132"/>
      <c r="BX106" s="63"/>
    </row>
    <row r="107" spans="1:76" s="64" customFormat="1" ht="31.5">
      <c r="A107" s="60" t="s">
        <v>694</v>
      </c>
      <c r="B107" s="61" t="s">
        <v>841</v>
      </c>
      <c r="C107" s="54" t="s">
        <v>586</v>
      </c>
      <c r="D107" s="57">
        <v>0</v>
      </c>
      <c r="E107" s="57">
        <v>0</v>
      </c>
      <c r="F107" s="57">
        <v>0.35</v>
      </c>
      <c r="G107" s="57">
        <v>0</v>
      </c>
      <c r="H107" s="57">
        <v>0</v>
      </c>
      <c r="I107" s="57">
        <v>0</v>
      </c>
      <c r="J107" s="57">
        <v>0</v>
      </c>
      <c r="K107" s="57"/>
      <c r="L107" s="57"/>
      <c r="M107" s="57">
        <v>0</v>
      </c>
      <c r="N107" s="57">
        <v>0</v>
      </c>
      <c r="O107" s="57">
        <v>0</v>
      </c>
      <c r="P107" s="57"/>
      <c r="Q107" s="57"/>
      <c r="R107" s="57"/>
      <c r="S107" s="57"/>
      <c r="T107" s="57">
        <v>0</v>
      </c>
      <c r="U107" s="57">
        <v>0</v>
      </c>
      <c r="V107" s="57">
        <v>0</v>
      </c>
      <c r="W107" s="57"/>
      <c r="X107" s="57"/>
      <c r="Y107" s="57"/>
      <c r="Z107" s="57"/>
      <c r="AA107" s="57">
        <v>0</v>
      </c>
      <c r="AB107" s="57">
        <v>0</v>
      </c>
      <c r="AC107" s="57">
        <v>0</v>
      </c>
      <c r="AD107" s="57"/>
      <c r="AE107" s="57"/>
      <c r="AF107" s="57">
        <v>0</v>
      </c>
      <c r="AG107" s="57">
        <v>0</v>
      </c>
      <c r="AH107" s="57">
        <v>0.35</v>
      </c>
      <c r="AI107" s="57">
        <v>0</v>
      </c>
      <c r="AJ107" s="57">
        <v>0</v>
      </c>
      <c r="AK107" s="57">
        <v>0</v>
      </c>
      <c r="AL107" s="57">
        <v>0</v>
      </c>
      <c r="AM107" s="57">
        <f t="shared" si="127"/>
        <v>0</v>
      </c>
      <c r="AN107" s="57">
        <f t="shared" si="127"/>
        <v>0</v>
      </c>
      <c r="AO107" s="57">
        <f t="shared" si="127"/>
        <v>0</v>
      </c>
      <c r="AP107" s="57">
        <f t="shared" si="127"/>
        <v>0</v>
      </c>
      <c r="AQ107" s="57">
        <f t="shared" si="127"/>
        <v>0</v>
      </c>
      <c r="AR107" s="57">
        <f t="shared" si="127"/>
        <v>0</v>
      </c>
      <c r="AS107" s="58"/>
      <c r="AT107" s="57"/>
      <c r="AU107" s="57"/>
      <c r="AV107" s="57"/>
      <c r="AW107" s="57"/>
      <c r="AX107" s="57"/>
      <c r="AY107" s="57"/>
      <c r="AZ107" s="57"/>
      <c r="BA107" s="57"/>
      <c r="BB107" s="57"/>
      <c r="BC107" s="57"/>
      <c r="BD107" s="57"/>
      <c r="BE107" s="57"/>
      <c r="BF107" s="57"/>
      <c r="BG107" s="57"/>
      <c r="BH107" s="57"/>
      <c r="BI107" s="57"/>
      <c r="BJ107" s="57"/>
      <c r="BK107" s="57"/>
      <c r="BL107" s="57"/>
      <c r="BM107" s="57"/>
      <c r="BN107" s="57"/>
      <c r="BO107" s="57"/>
      <c r="BP107" s="57"/>
      <c r="BQ107" s="57"/>
      <c r="BR107" s="57"/>
      <c r="BS107" s="57"/>
      <c r="BT107" s="57"/>
      <c r="BU107" s="57"/>
      <c r="BV107" s="54"/>
      <c r="BW107" s="132"/>
      <c r="BX107" s="63"/>
    </row>
    <row r="108" spans="1:76" s="64" customFormat="1" ht="31.5">
      <c r="A108" s="60" t="s">
        <v>694</v>
      </c>
      <c r="B108" s="61" t="s">
        <v>79</v>
      </c>
      <c r="C108" s="54" t="s">
        <v>337</v>
      </c>
      <c r="D108" s="57">
        <v>0</v>
      </c>
      <c r="E108" s="57">
        <v>0</v>
      </c>
      <c r="F108" s="57">
        <v>4.7</v>
      </c>
      <c r="G108" s="57">
        <v>0</v>
      </c>
      <c r="H108" s="57">
        <v>0</v>
      </c>
      <c r="I108" s="57">
        <v>0</v>
      </c>
      <c r="J108" s="57">
        <v>0</v>
      </c>
      <c r="K108" s="57"/>
      <c r="L108" s="57"/>
      <c r="M108" s="57">
        <v>0</v>
      </c>
      <c r="N108" s="57">
        <v>0</v>
      </c>
      <c r="O108" s="57">
        <v>0</v>
      </c>
      <c r="P108" s="57"/>
      <c r="Q108" s="57"/>
      <c r="R108" s="57"/>
      <c r="S108" s="57"/>
      <c r="T108" s="57">
        <v>0</v>
      </c>
      <c r="U108" s="57">
        <v>0</v>
      </c>
      <c r="V108" s="57">
        <v>0</v>
      </c>
      <c r="W108" s="57"/>
      <c r="X108" s="57"/>
      <c r="Y108" s="57"/>
      <c r="Z108" s="57"/>
      <c r="AA108" s="57">
        <v>0</v>
      </c>
      <c r="AB108" s="57">
        <v>0</v>
      </c>
      <c r="AC108" s="57">
        <v>0</v>
      </c>
      <c r="AD108" s="57"/>
      <c r="AE108" s="57"/>
      <c r="AF108" s="57">
        <v>0</v>
      </c>
      <c r="AG108" s="57">
        <v>0</v>
      </c>
      <c r="AH108" s="57">
        <v>4.7</v>
      </c>
      <c r="AI108" s="57">
        <v>0</v>
      </c>
      <c r="AJ108" s="57">
        <v>0</v>
      </c>
      <c r="AK108" s="57">
        <v>0</v>
      </c>
      <c r="AL108" s="57">
        <v>0</v>
      </c>
      <c r="AM108" s="57">
        <f t="shared" si="127"/>
        <v>0</v>
      </c>
      <c r="AN108" s="57">
        <f t="shared" si="127"/>
        <v>0</v>
      </c>
      <c r="AO108" s="57">
        <f t="shared" si="127"/>
        <v>5.59</v>
      </c>
      <c r="AP108" s="57">
        <f t="shared" si="127"/>
        <v>0</v>
      </c>
      <c r="AQ108" s="57">
        <f t="shared" si="127"/>
        <v>0</v>
      </c>
      <c r="AR108" s="57">
        <f t="shared" si="127"/>
        <v>0</v>
      </c>
      <c r="AS108" s="58"/>
      <c r="AT108" s="57"/>
      <c r="AU108" s="57"/>
      <c r="AV108" s="57"/>
      <c r="AW108" s="57"/>
      <c r="AX108" s="57"/>
      <c r="AY108" s="57"/>
      <c r="AZ108" s="57"/>
      <c r="BA108" s="57"/>
      <c r="BB108" s="57"/>
      <c r="BC108" s="57"/>
      <c r="BD108" s="57"/>
      <c r="BE108" s="57"/>
      <c r="BF108" s="57"/>
      <c r="BG108" s="57"/>
      <c r="BH108" s="57"/>
      <c r="BI108" s="57"/>
      <c r="BJ108" s="57"/>
      <c r="BK108" s="57"/>
      <c r="BL108" s="57"/>
      <c r="BM108" s="57"/>
      <c r="BN108" s="57"/>
      <c r="BO108" s="57"/>
      <c r="BP108" s="57"/>
      <c r="BQ108" s="57">
        <v>5.59</v>
      </c>
      <c r="BR108" s="57"/>
      <c r="BS108" s="57"/>
      <c r="BT108" s="57"/>
      <c r="BU108" s="57"/>
      <c r="BV108" s="54"/>
      <c r="BW108" s="132"/>
      <c r="BX108" s="63"/>
    </row>
    <row r="109" spans="1:76" s="64" customFormat="1" ht="31.5">
      <c r="A109" s="60" t="s">
        <v>694</v>
      </c>
      <c r="B109" s="61" t="s">
        <v>80</v>
      </c>
      <c r="C109" s="54" t="s">
        <v>338</v>
      </c>
      <c r="D109" s="57">
        <v>0</v>
      </c>
      <c r="E109" s="57">
        <v>0</v>
      </c>
      <c r="F109" s="57">
        <v>4.8</v>
      </c>
      <c r="G109" s="57">
        <v>0</v>
      </c>
      <c r="H109" s="57">
        <v>0</v>
      </c>
      <c r="I109" s="57">
        <v>0</v>
      </c>
      <c r="J109" s="57">
        <v>0</v>
      </c>
      <c r="K109" s="57"/>
      <c r="L109" s="57"/>
      <c r="M109" s="57">
        <v>0</v>
      </c>
      <c r="N109" s="57">
        <v>0</v>
      </c>
      <c r="O109" s="57">
        <v>0</v>
      </c>
      <c r="P109" s="57"/>
      <c r="Q109" s="57"/>
      <c r="R109" s="57"/>
      <c r="S109" s="57"/>
      <c r="T109" s="57">
        <v>0</v>
      </c>
      <c r="U109" s="57">
        <v>0</v>
      </c>
      <c r="V109" s="57">
        <v>0</v>
      </c>
      <c r="W109" s="57"/>
      <c r="X109" s="57"/>
      <c r="Y109" s="57"/>
      <c r="Z109" s="57"/>
      <c r="AA109" s="57">
        <v>0</v>
      </c>
      <c r="AB109" s="57">
        <v>0</v>
      </c>
      <c r="AC109" s="57">
        <v>0</v>
      </c>
      <c r="AD109" s="57"/>
      <c r="AE109" s="57"/>
      <c r="AF109" s="57">
        <v>0</v>
      </c>
      <c r="AG109" s="57">
        <v>0</v>
      </c>
      <c r="AH109" s="57">
        <v>4.8</v>
      </c>
      <c r="AI109" s="57">
        <v>0</v>
      </c>
      <c r="AJ109" s="57">
        <v>0</v>
      </c>
      <c r="AK109" s="57">
        <v>0</v>
      </c>
      <c r="AL109" s="57">
        <v>0</v>
      </c>
      <c r="AM109" s="57">
        <f t="shared" si="127"/>
        <v>0</v>
      </c>
      <c r="AN109" s="57">
        <f t="shared" si="127"/>
        <v>0</v>
      </c>
      <c r="AO109" s="57">
        <f t="shared" si="127"/>
        <v>0</v>
      </c>
      <c r="AP109" s="57">
        <f t="shared" si="127"/>
        <v>0</v>
      </c>
      <c r="AQ109" s="57">
        <f t="shared" si="127"/>
        <v>0</v>
      </c>
      <c r="AR109" s="57">
        <f t="shared" si="127"/>
        <v>0</v>
      </c>
      <c r="AS109" s="58"/>
      <c r="AT109" s="57"/>
      <c r="AU109" s="57"/>
      <c r="AV109" s="57"/>
      <c r="AW109" s="57"/>
      <c r="AX109" s="57"/>
      <c r="AY109" s="57"/>
      <c r="AZ109" s="57"/>
      <c r="BA109" s="57"/>
      <c r="BB109" s="57"/>
      <c r="BC109" s="57"/>
      <c r="BD109" s="57"/>
      <c r="BE109" s="57"/>
      <c r="BF109" s="57"/>
      <c r="BG109" s="57"/>
      <c r="BH109" s="57"/>
      <c r="BI109" s="57"/>
      <c r="BJ109" s="57"/>
      <c r="BK109" s="57"/>
      <c r="BL109" s="57"/>
      <c r="BM109" s="57"/>
      <c r="BN109" s="57"/>
      <c r="BO109" s="57"/>
      <c r="BP109" s="57"/>
      <c r="BQ109" s="57"/>
      <c r="BR109" s="57"/>
      <c r="BS109" s="57"/>
      <c r="BT109" s="57"/>
      <c r="BU109" s="57"/>
      <c r="BV109" s="54"/>
      <c r="BW109" s="132"/>
      <c r="BX109" s="63"/>
    </row>
    <row r="110" spans="1:76" s="64" customFormat="1" ht="47.25">
      <c r="A110" s="60" t="s">
        <v>694</v>
      </c>
      <c r="B110" s="61" t="s">
        <v>81</v>
      </c>
      <c r="C110" s="54" t="s">
        <v>339</v>
      </c>
      <c r="D110" s="57">
        <v>0</v>
      </c>
      <c r="E110" s="57">
        <v>0</v>
      </c>
      <c r="F110" s="57">
        <v>1.3</v>
      </c>
      <c r="G110" s="57">
        <v>0</v>
      </c>
      <c r="H110" s="57">
        <v>0</v>
      </c>
      <c r="I110" s="57">
        <v>0</v>
      </c>
      <c r="J110" s="57">
        <v>0</v>
      </c>
      <c r="K110" s="57"/>
      <c r="L110" s="57"/>
      <c r="M110" s="57">
        <v>0</v>
      </c>
      <c r="N110" s="57">
        <v>0</v>
      </c>
      <c r="O110" s="57">
        <v>0</v>
      </c>
      <c r="P110" s="57"/>
      <c r="Q110" s="57"/>
      <c r="R110" s="57"/>
      <c r="S110" s="57"/>
      <c r="T110" s="57">
        <v>0</v>
      </c>
      <c r="U110" s="57">
        <v>0</v>
      </c>
      <c r="V110" s="57">
        <v>0</v>
      </c>
      <c r="W110" s="57"/>
      <c r="X110" s="57"/>
      <c r="Y110" s="57"/>
      <c r="Z110" s="57"/>
      <c r="AA110" s="57">
        <v>0</v>
      </c>
      <c r="AB110" s="57">
        <v>0</v>
      </c>
      <c r="AC110" s="57">
        <v>0</v>
      </c>
      <c r="AD110" s="57"/>
      <c r="AE110" s="57"/>
      <c r="AF110" s="57">
        <v>0</v>
      </c>
      <c r="AG110" s="57">
        <v>0</v>
      </c>
      <c r="AH110" s="57">
        <v>1.3</v>
      </c>
      <c r="AI110" s="57">
        <v>0</v>
      </c>
      <c r="AJ110" s="57">
        <v>0</v>
      </c>
      <c r="AK110" s="57">
        <v>0</v>
      </c>
      <c r="AL110" s="57">
        <v>0</v>
      </c>
      <c r="AM110" s="57">
        <f t="shared" si="127"/>
        <v>0</v>
      </c>
      <c r="AN110" s="57">
        <f t="shared" si="127"/>
        <v>0</v>
      </c>
      <c r="AO110" s="57">
        <f t="shared" si="127"/>
        <v>1.127</v>
      </c>
      <c r="AP110" s="57">
        <f t="shared" si="127"/>
        <v>0</v>
      </c>
      <c r="AQ110" s="57">
        <f t="shared" si="127"/>
        <v>0</v>
      </c>
      <c r="AR110" s="57">
        <f t="shared" si="127"/>
        <v>0</v>
      </c>
      <c r="AS110" s="58"/>
      <c r="AT110" s="57"/>
      <c r="AU110" s="57"/>
      <c r="AV110" s="57"/>
      <c r="AW110" s="57"/>
      <c r="AX110" s="57"/>
      <c r="AY110" s="57"/>
      <c r="AZ110" s="57"/>
      <c r="BA110" s="57"/>
      <c r="BB110" s="57"/>
      <c r="BC110" s="57"/>
      <c r="BD110" s="57"/>
      <c r="BE110" s="57"/>
      <c r="BF110" s="57"/>
      <c r="BG110" s="57"/>
      <c r="BH110" s="57"/>
      <c r="BI110" s="57"/>
      <c r="BJ110" s="57"/>
      <c r="BK110" s="57"/>
      <c r="BL110" s="57"/>
      <c r="BM110" s="57"/>
      <c r="BN110" s="57"/>
      <c r="BO110" s="57"/>
      <c r="BP110" s="57"/>
      <c r="BQ110" s="57">
        <v>1.127</v>
      </c>
      <c r="BR110" s="57"/>
      <c r="BS110" s="57"/>
      <c r="BT110" s="57"/>
      <c r="BU110" s="57"/>
      <c r="BV110" s="54"/>
      <c r="BW110" s="132"/>
      <c r="BX110" s="63"/>
    </row>
    <row r="111" spans="1:76" s="64" customFormat="1" ht="31.5">
      <c r="A111" s="60" t="s">
        <v>694</v>
      </c>
      <c r="B111" s="61" t="s">
        <v>82</v>
      </c>
      <c r="C111" s="54" t="s">
        <v>340</v>
      </c>
      <c r="D111" s="57">
        <v>0</v>
      </c>
      <c r="E111" s="57">
        <v>0</v>
      </c>
      <c r="F111" s="57">
        <v>0.14699999999999999</v>
      </c>
      <c r="G111" s="57">
        <v>0</v>
      </c>
      <c r="H111" s="57">
        <v>0</v>
      </c>
      <c r="I111" s="57">
        <v>0</v>
      </c>
      <c r="J111" s="57">
        <v>0</v>
      </c>
      <c r="K111" s="57"/>
      <c r="L111" s="57"/>
      <c r="M111" s="57">
        <v>0</v>
      </c>
      <c r="N111" s="57">
        <v>0</v>
      </c>
      <c r="O111" s="57">
        <v>0</v>
      </c>
      <c r="P111" s="57"/>
      <c r="Q111" s="57"/>
      <c r="R111" s="57"/>
      <c r="S111" s="57"/>
      <c r="T111" s="57">
        <v>0</v>
      </c>
      <c r="U111" s="57">
        <v>0</v>
      </c>
      <c r="V111" s="57">
        <v>0</v>
      </c>
      <c r="W111" s="57"/>
      <c r="X111" s="57"/>
      <c r="Y111" s="57"/>
      <c r="Z111" s="57"/>
      <c r="AA111" s="57">
        <v>0</v>
      </c>
      <c r="AB111" s="57">
        <v>0</v>
      </c>
      <c r="AC111" s="57">
        <v>0</v>
      </c>
      <c r="AD111" s="57"/>
      <c r="AE111" s="57"/>
      <c r="AF111" s="57">
        <v>0</v>
      </c>
      <c r="AG111" s="57">
        <v>0</v>
      </c>
      <c r="AH111" s="57">
        <v>0.14699999999999999</v>
      </c>
      <c r="AI111" s="57">
        <v>0</v>
      </c>
      <c r="AJ111" s="57">
        <v>0</v>
      </c>
      <c r="AK111" s="57">
        <v>0</v>
      </c>
      <c r="AL111" s="57">
        <v>0</v>
      </c>
      <c r="AM111" s="57">
        <f t="shared" si="127"/>
        <v>0</v>
      </c>
      <c r="AN111" s="57">
        <f t="shared" si="127"/>
        <v>0</v>
      </c>
      <c r="AO111" s="57">
        <f t="shared" si="127"/>
        <v>0.15</v>
      </c>
      <c r="AP111" s="57">
        <f t="shared" si="127"/>
        <v>0</v>
      </c>
      <c r="AQ111" s="57">
        <f t="shared" si="127"/>
        <v>0</v>
      </c>
      <c r="AR111" s="57">
        <f t="shared" si="127"/>
        <v>0</v>
      </c>
      <c r="AS111" s="58"/>
      <c r="AT111" s="57"/>
      <c r="AU111" s="57"/>
      <c r="AV111" s="57"/>
      <c r="AW111" s="57"/>
      <c r="AX111" s="57"/>
      <c r="AY111" s="57"/>
      <c r="AZ111" s="57"/>
      <c r="BA111" s="57"/>
      <c r="BB111" s="57"/>
      <c r="BC111" s="57"/>
      <c r="BD111" s="57"/>
      <c r="BE111" s="57"/>
      <c r="BF111" s="57"/>
      <c r="BG111" s="57"/>
      <c r="BH111" s="57"/>
      <c r="BI111" s="57"/>
      <c r="BJ111" s="57"/>
      <c r="BK111" s="57"/>
      <c r="BL111" s="57"/>
      <c r="BM111" s="57"/>
      <c r="BN111" s="57"/>
      <c r="BO111" s="57"/>
      <c r="BP111" s="57"/>
      <c r="BQ111" s="57">
        <v>0.15</v>
      </c>
      <c r="BR111" s="57"/>
      <c r="BS111" s="57"/>
      <c r="BT111" s="57"/>
      <c r="BU111" s="57"/>
      <c r="BV111" s="54"/>
      <c r="BW111" s="132"/>
      <c r="BX111" s="63"/>
    </row>
    <row r="112" spans="1:76" s="64" customFormat="1" ht="31.5">
      <c r="A112" s="60" t="s">
        <v>694</v>
      </c>
      <c r="B112" s="61" t="s">
        <v>83</v>
      </c>
      <c r="C112" s="54" t="s">
        <v>341</v>
      </c>
      <c r="D112" s="57">
        <v>0</v>
      </c>
      <c r="E112" s="57">
        <v>0</v>
      </c>
      <c r="F112" s="57">
        <v>0</v>
      </c>
      <c r="G112" s="57">
        <v>0</v>
      </c>
      <c r="H112" s="57">
        <v>0.375</v>
      </c>
      <c r="I112" s="57">
        <v>0</v>
      </c>
      <c r="J112" s="57">
        <v>0</v>
      </c>
      <c r="K112" s="57"/>
      <c r="L112" s="57"/>
      <c r="M112" s="57">
        <v>0</v>
      </c>
      <c r="N112" s="57">
        <v>0</v>
      </c>
      <c r="O112" s="57">
        <v>0</v>
      </c>
      <c r="P112" s="57"/>
      <c r="Q112" s="57"/>
      <c r="R112" s="57"/>
      <c r="S112" s="57"/>
      <c r="T112" s="57">
        <v>0</v>
      </c>
      <c r="U112" s="57">
        <v>0</v>
      </c>
      <c r="V112" s="57">
        <v>0</v>
      </c>
      <c r="W112" s="57"/>
      <c r="X112" s="57"/>
      <c r="Y112" s="57"/>
      <c r="Z112" s="57"/>
      <c r="AA112" s="57">
        <v>0</v>
      </c>
      <c r="AB112" s="57">
        <v>0</v>
      </c>
      <c r="AC112" s="57">
        <v>0</v>
      </c>
      <c r="AD112" s="57"/>
      <c r="AE112" s="57"/>
      <c r="AF112" s="57">
        <v>0</v>
      </c>
      <c r="AG112" s="57">
        <v>0</v>
      </c>
      <c r="AH112" s="57">
        <v>0</v>
      </c>
      <c r="AI112" s="57">
        <v>0</v>
      </c>
      <c r="AJ112" s="57">
        <v>0.375</v>
      </c>
      <c r="AK112" s="57">
        <v>0</v>
      </c>
      <c r="AL112" s="57">
        <v>0</v>
      </c>
      <c r="AM112" s="57">
        <f t="shared" si="127"/>
        <v>0</v>
      </c>
      <c r="AN112" s="57">
        <f t="shared" si="127"/>
        <v>0</v>
      </c>
      <c r="AO112" s="57">
        <f t="shared" si="127"/>
        <v>0</v>
      </c>
      <c r="AP112" s="57">
        <f t="shared" si="127"/>
        <v>0</v>
      </c>
      <c r="AQ112" s="57">
        <f t="shared" si="127"/>
        <v>0</v>
      </c>
      <c r="AR112" s="57">
        <f t="shared" si="127"/>
        <v>0</v>
      </c>
      <c r="AS112" s="58"/>
      <c r="AT112" s="57"/>
      <c r="AU112" s="57"/>
      <c r="AV112" s="57"/>
      <c r="AW112" s="57"/>
      <c r="AX112" s="57"/>
      <c r="AY112" s="57"/>
      <c r="AZ112" s="57"/>
      <c r="BA112" s="57"/>
      <c r="BB112" s="57"/>
      <c r="BC112" s="57"/>
      <c r="BD112" s="57"/>
      <c r="BE112" s="57"/>
      <c r="BF112" s="57"/>
      <c r="BG112" s="57"/>
      <c r="BH112" s="57"/>
      <c r="BI112" s="57"/>
      <c r="BJ112" s="57"/>
      <c r="BK112" s="57"/>
      <c r="BL112" s="57"/>
      <c r="BM112" s="57"/>
      <c r="BN112" s="57"/>
      <c r="BO112" s="57"/>
      <c r="BP112" s="57"/>
      <c r="BQ112" s="57"/>
      <c r="BR112" s="57"/>
      <c r="BS112" s="57"/>
      <c r="BT112" s="57"/>
      <c r="BU112" s="57"/>
      <c r="BV112" s="54"/>
      <c r="BW112" s="132"/>
      <c r="BX112" s="63"/>
    </row>
    <row r="113" spans="1:76" s="64" customFormat="1" ht="31.5">
      <c r="A113" s="60" t="s">
        <v>694</v>
      </c>
      <c r="B113" s="61" t="s">
        <v>84</v>
      </c>
      <c r="C113" s="54" t="s">
        <v>342</v>
      </c>
      <c r="D113" s="57">
        <v>0</v>
      </c>
      <c r="E113" s="57">
        <v>0</v>
      </c>
      <c r="F113" s="57">
        <v>0</v>
      </c>
      <c r="G113" s="57">
        <v>0</v>
      </c>
      <c r="H113" s="57">
        <v>9.8000000000000004E-2</v>
      </c>
      <c r="I113" s="57">
        <v>0</v>
      </c>
      <c r="J113" s="57">
        <v>0</v>
      </c>
      <c r="K113" s="57"/>
      <c r="L113" s="57"/>
      <c r="M113" s="57">
        <v>0</v>
      </c>
      <c r="N113" s="57">
        <v>0</v>
      </c>
      <c r="O113" s="57">
        <v>0</v>
      </c>
      <c r="P113" s="57"/>
      <c r="Q113" s="57"/>
      <c r="R113" s="57"/>
      <c r="S113" s="57"/>
      <c r="T113" s="57">
        <v>0</v>
      </c>
      <c r="U113" s="57">
        <v>0</v>
      </c>
      <c r="V113" s="57">
        <v>0</v>
      </c>
      <c r="W113" s="57"/>
      <c r="X113" s="57"/>
      <c r="Y113" s="57"/>
      <c r="Z113" s="57"/>
      <c r="AA113" s="57">
        <v>0</v>
      </c>
      <c r="AB113" s="57">
        <v>0</v>
      </c>
      <c r="AC113" s="57">
        <v>0</v>
      </c>
      <c r="AD113" s="57"/>
      <c r="AE113" s="57"/>
      <c r="AF113" s="57">
        <v>0</v>
      </c>
      <c r="AG113" s="57">
        <v>0</v>
      </c>
      <c r="AH113" s="57">
        <v>0</v>
      </c>
      <c r="AI113" s="57">
        <v>0</v>
      </c>
      <c r="AJ113" s="57">
        <v>9.8000000000000004E-2</v>
      </c>
      <c r="AK113" s="57">
        <v>0</v>
      </c>
      <c r="AL113" s="57">
        <v>0</v>
      </c>
      <c r="AM113" s="57">
        <f t="shared" si="127"/>
        <v>0</v>
      </c>
      <c r="AN113" s="57">
        <f t="shared" si="127"/>
        <v>0</v>
      </c>
      <c r="AO113" s="57">
        <f t="shared" si="127"/>
        <v>0</v>
      </c>
      <c r="AP113" s="57">
        <f t="shared" si="127"/>
        <v>0</v>
      </c>
      <c r="AQ113" s="57">
        <f t="shared" si="127"/>
        <v>0.115</v>
      </c>
      <c r="AR113" s="57">
        <f t="shared" si="127"/>
        <v>0</v>
      </c>
      <c r="AS113" s="58"/>
      <c r="AT113" s="57"/>
      <c r="AU113" s="57"/>
      <c r="AV113" s="57"/>
      <c r="AW113" s="57"/>
      <c r="AX113" s="57"/>
      <c r="AY113" s="57"/>
      <c r="AZ113" s="57"/>
      <c r="BA113" s="57"/>
      <c r="BB113" s="57"/>
      <c r="BC113" s="57"/>
      <c r="BD113" s="57"/>
      <c r="BE113" s="57"/>
      <c r="BF113" s="57"/>
      <c r="BG113" s="57"/>
      <c r="BH113" s="57"/>
      <c r="BI113" s="57"/>
      <c r="BJ113" s="57"/>
      <c r="BK113" s="57"/>
      <c r="BL113" s="57"/>
      <c r="BM113" s="57"/>
      <c r="BN113" s="57"/>
      <c r="BO113" s="57"/>
      <c r="BP113" s="57"/>
      <c r="BQ113" s="57"/>
      <c r="BR113" s="57"/>
      <c r="BS113" s="57">
        <v>0.115</v>
      </c>
      <c r="BT113" s="57"/>
      <c r="BU113" s="57"/>
      <c r="BV113" s="54"/>
      <c r="BW113" s="132"/>
      <c r="BX113" s="63"/>
    </row>
    <row r="114" spans="1:76" s="64" customFormat="1" ht="31.5">
      <c r="A114" s="60" t="s">
        <v>694</v>
      </c>
      <c r="B114" s="61" t="s">
        <v>154</v>
      </c>
      <c r="C114" s="54" t="s">
        <v>343</v>
      </c>
      <c r="D114" s="57">
        <v>0.88</v>
      </c>
      <c r="E114" s="57">
        <v>0</v>
      </c>
      <c r="F114" s="57">
        <v>7.1959999999999997</v>
      </c>
      <c r="G114" s="57">
        <v>0</v>
      </c>
      <c r="H114" s="57">
        <v>0</v>
      </c>
      <c r="I114" s="57">
        <v>0</v>
      </c>
      <c r="J114" s="57">
        <v>0</v>
      </c>
      <c r="K114" s="57"/>
      <c r="L114" s="57"/>
      <c r="M114" s="57">
        <v>0</v>
      </c>
      <c r="N114" s="57">
        <v>0</v>
      </c>
      <c r="O114" s="57">
        <v>0</v>
      </c>
      <c r="P114" s="57"/>
      <c r="Q114" s="57"/>
      <c r="R114" s="57">
        <v>0.88</v>
      </c>
      <c r="S114" s="57">
        <v>0</v>
      </c>
      <c r="T114" s="57">
        <v>7.1959999999999997</v>
      </c>
      <c r="U114" s="57">
        <v>0</v>
      </c>
      <c r="V114" s="57">
        <v>0</v>
      </c>
      <c r="W114" s="57">
        <v>0</v>
      </c>
      <c r="X114" s="57">
        <v>0</v>
      </c>
      <c r="Y114" s="57"/>
      <c r="Z114" s="57"/>
      <c r="AA114" s="57">
        <v>0</v>
      </c>
      <c r="AB114" s="57">
        <v>0</v>
      </c>
      <c r="AC114" s="57">
        <v>0</v>
      </c>
      <c r="AD114" s="57"/>
      <c r="AE114" s="57"/>
      <c r="AF114" s="57"/>
      <c r="AG114" s="57"/>
      <c r="AH114" s="57">
        <v>0</v>
      </c>
      <c r="AI114" s="57">
        <v>0</v>
      </c>
      <c r="AJ114" s="57">
        <v>0</v>
      </c>
      <c r="AK114" s="57"/>
      <c r="AL114" s="57"/>
      <c r="AM114" s="57">
        <f t="shared" si="127"/>
        <v>0.88</v>
      </c>
      <c r="AN114" s="57">
        <f t="shared" si="127"/>
        <v>0</v>
      </c>
      <c r="AO114" s="57">
        <f t="shared" si="127"/>
        <v>7.1959999999999997</v>
      </c>
      <c r="AP114" s="57">
        <f t="shared" si="127"/>
        <v>0</v>
      </c>
      <c r="AQ114" s="57">
        <f t="shared" si="127"/>
        <v>0</v>
      </c>
      <c r="AR114" s="57">
        <f t="shared" si="127"/>
        <v>0</v>
      </c>
      <c r="AS114" s="58"/>
      <c r="AT114" s="57"/>
      <c r="AU114" s="57"/>
      <c r="AV114" s="57"/>
      <c r="AW114" s="57"/>
      <c r="AX114" s="57"/>
      <c r="AY114" s="57"/>
      <c r="AZ114" s="57"/>
      <c r="BA114" s="57">
        <v>0.88</v>
      </c>
      <c r="BB114" s="57">
        <v>0</v>
      </c>
      <c r="BC114" s="57">
        <v>7.1959999999999997</v>
      </c>
      <c r="BD114" s="57"/>
      <c r="BE114" s="57"/>
      <c r="BF114" s="57"/>
      <c r="BG114" s="57">
        <v>0</v>
      </c>
      <c r="BH114" s="57"/>
      <c r="BI114" s="57"/>
      <c r="BJ114" s="57"/>
      <c r="BK114" s="57"/>
      <c r="BL114" s="57"/>
      <c r="BM114" s="57"/>
      <c r="BN114" s="57"/>
      <c r="BO114" s="57"/>
      <c r="BP114" s="57"/>
      <c r="BQ114" s="57"/>
      <c r="BR114" s="57"/>
      <c r="BS114" s="57"/>
      <c r="BT114" s="57"/>
      <c r="BU114" s="57"/>
      <c r="BV114" s="54"/>
      <c r="BW114" s="132"/>
      <c r="BX114" s="63"/>
    </row>
    <row r="115" spans="1:76" s="64" customFormat="1" ht="63">
      <c r="A115" s="60"/>
      <c r="B115" s="61" t="s">
        <v>842</v>
      </c>
      <c r="C115" s="54"/>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c r="AB115" s="57"/>
      <c r="AC115" s="57"/>
      <c r="AD115" s="57"/>
      <c r="AE115" s="57"/>
      <c r="AF115" s="57"/>
      <c r="AG115" s="57"/>
      <c r="AH115" s="57"/>
      <c r="AI115" s="57"/>
      <c r="AJ115" s="57"/>
      <c r="AK115" s="57"/>
      <c r="AL115" s="57"/>
      <c r="AM115" s="57"/>
      <c r="AN115" s="57"/>
      <c r="AO115" s="57"/>
      <c r="AP115" s="57"/>
      <c r="AQ115" s="57"/>
      <c r="AR115" s="57"/>
      <c r="AS115" s="58"/>
      <c r="AT115" s="57"/>
      <c r="AU115" s="57"/>
      <c r="AV115" s="57"/>
      <c r="AW115" s="57"/>
      <c r="AX115" s="57"/>
      <c r="AY115" s="57"/>
      <c r="AZ115" s="57"/>
      <c r="BA115" s="57"/>
      <c r="BB115" s="57"/>
      <c r="BC115" s="57"/>
      <c r="BD115" s="57"/>
      <c r="BE115" s="57"/>
      <c r="BF115" s="57"/>
      <c r="BG115" s="57"/>
      <c r="BH115" s="57"/>
      <c r="BI115" s="57"/>
      <c r="BJ115" s="57">
        <v>0.317</v>
      </c>
      <c r="BK115" s="57"/>
      <c r="BL115" s="57"/>
      <c r="BM115" s="57"/>
      <c r="BN115" s="57"/>
      <c r="BO115" s="57"/>
      <c r="BP115" s="57"/>
      <c r="BQ115" s="57"/>
      <c r="BR115" s="57"/>
      <c r="BS115" s="57"/>
      <c r="BT115" s="57"/>
      <c r="BU115" s="57"/>
      <c r="BV115" s="54"/>
      <c r="BW115" s="132"/>
      <c r="BX115" s="63"/>
    </row>
    <row r="116" spans="1:76" s="64" customFormat="1" ht="141.75">
      <c r="A116" s="60" t="s">
        <v>694</v>
      </c>
      <c r="B116" s="61" t="s">
        <v>476</v>
      </c>
      <c r="C116" s="54" t="s">
        <v>587</v>
      </c>
      <c r="D116" s="57">
        <v>0</v>
      </c>
      <c r="E116" s="57">
        <v>0</v>
      </c>
      <c r="F116" s="57">
        <v>0.53400000000000003</v>
      </c>
      <c r="G116" s="57">
        <v>0</v>
      </c>
      <c r="H116" s="57">
        <v>0</v>
      </c>
      <c r="I116" s="57">
        <v>0</v>
      </c>
      <c r="J116" s="57">
        <v>0</v>
      </c>
      <c r="K116" s="57"/>
      <c r="L116" s="57"/>
      <c r="M116" s="57">
        <v>0</v>
      </c>
      <c r="N116" s="57">
        <v>0</v>
      </c>
      <c r="O116" s="57">
        <v>0</v>
      </c>
      <c r="P116" s="57"/>
      <c r="Q116" s="57"/>
      <c r="R116" s="57"/>
      <c r="S116" s="57"/>
      <c r="T116" s="57">
        <v>0</v>
      </c>
      <c r="U116" s="57">
        <v>0</v>
      </c>
      <c r="V116" s="57">
        <v>0</v>
      </c>
      <c r="W116" s="57"/>
      <c r="X116" s="57"/>
      <c r="Y116" s="57"/>
      <c r="Z116" s="57"/>
      <c r="AA116" s="57">
        <v>0</v>
      </c>
      <c r="AB116" s="57">
        <v>0</v>
      </c>
      <c r="AC116" s="57">
        <v>0</v>
      </c>
      <c r="AD116" s="57"/>
      <c r="AE116" s="57"/>
      <c r="AF116" s="57">
        <v>0</v>
      </c>
      <c r="AG116" s="57">
        <v>0</v>
      </c>
      <c r="AH116" s="57">
        <v>0.53400000000000003</v>
      </c>
      <c r="AI116" s="57">
        <v>0</v>
      </c>
      <c r="AJ116" s="57">
        <v>0</v>
      </c>
      <c r="AK116" s="57">
        <v>0</v>
      </c>
      <c r="AL116" s="57">
        <v>0</v>
      </c>
      <c r="AM116" s="57">
        <f t="shared" ref="AM116:AR137" si="128">AT116+BA116+BH116+BO116</f>
        <v>0</v>
      </c>
      <c r="AN116" s="57">
        <f t="shared" si="128"/>
        <v>0</v>
      </c>
      <c r="AO116" s="57">
        <f t="shared" si="128"/>
        <v>0</v>
      </c>
      <c r="AP116" s="57">
        <f t="shared" si="128"/>
        <v>0</v>
      </c>
      <c r="AQ116" s="57">
        <f t="shared" si="128"/>
        <v>0</v>
      </c>
      <c r="AR116" s="57">
        <f t="shared" si="128"/>
        <v>0</v>
      </c>
      <c r="AS116" s="58"/>
      <c r="AT116" s="57"/>
      <c r="AU116" s="57"/>
      <c r="AV116" s="57"/>
      <c r="AW116" s="57"/>
      <c r="AX116" s="57"/>
      <c r="AY116" s="57"/>
      <c r="AZ116" s="57"/>
      <c r="BA116" s="57"/>
      <c r="BB116" s="57"/>
      <c r="BC116" s="57"/>
      <c r="BD116" s="57"/>
      <c r="BE116" s="57"/>
      <c r="BF116" s="57"/>
      <c r="BG116" s="57"/>
      <c r="BH116" s="57"/>
      <c r="BI116" s="57"/>
      <c r="BJ116" s="57"/>
      <c r="BK116" s="57"/>
      <c r="BL116" s="57"/>
      <c r="BM116" s="57"/>
      <c r="BN116" s="57"/>
      <c r="BO116" s="57"/>
      <c r="BP116" s="57"/>
      <c r="BQ116" s="57"/>
      <c r="BR116" s="57"/>
      <c r="BS116" s="57"/>
      <c r="BT116" s="57"/>
      <c r="BU116" s="57"/>
      <c r="BV116" s="54"/>
      <c r="BW116" s="132"/>
      <c r="BX116" s="63"/>
    </row>
    <row r="117" spans="1:76" s="64" customFormat="1" ht="78.75">
      <c r="A117" s="60" t="s">
        <v>694</v>
      </c>
      <c r="B117" s="61" t="s">
        <v>477</v>
      </c>
      <c r="C117" s="54" t="s">
        <v>588</v>
      </c>
      <c r="D117" s="57">
        <v>0</v>
      </c>
      <c r="E117" s="57">
        <v>0</v>
      </c>
      <c r="F117" s="57">
        <v>0.46899999999999997</v>
      </c>
      <c r="G117" s="57">
        <v>0</v>
      </c>
      <c r="H117" s="57">
        <v>0</v>
      </c>
      <c r="I117" s="57">
        <v>0</v>
      </c>
      <c r="J117" s="57">
        <v>0</v>
      </c>
      <c r="K117" s="57"/>
      <c r="L117" s="57"/>
      <c r="M117" s="57">
        <v>0</v>
      </c>
      <c r="N117" s="57">
        <v>0</v>
      </c>
      <c r="O117" s="57">
        <v>0</v>
      </c>
      <c r="P117" s="57"/>
      <c r="Q117" s="57"/>
      <c r="R117" s="57"/>
      <c r="S117" s="57"/>
      <c r="T117" s="57">
        <v>0</v>
      </c>
      <c r="U117" s="57">
        <v>0</v>
      </c>
      <c r="V117" s="57">
        <v>0</v>
      </c>
      <c r="W117" s="57"/>
      <c r="X117" s="57"/>
      <c r="Y117" s="57"/>
      <c r="Z117" s="57"/>
      <c r="AA117" s="57">
        <v>0</v>
      </c>
      <c r="AB117" s="57">
        <v>0</v>
      </c>
      <c r="AC117" s="57">
        <v>0</v>
      </c>
      <c r="AD117" s="57"/>
      <c r="AE117" s="57"/>
      <c r="AF117" s="57">
        <v>0</v>
      </c>
      <c r="AG117" s="57">
        <v>0</v>
      </c>
      <c r="AH117" s="57">
        <v>0.46899999999999997</v>
      </c>
      <c r="AI117" s="57">
        <v>0</v>
      </c>
      <c r="AJ117" s="57">
        <v>0</v>
      </c>
      <c r="AK117" s="57">
        <v>0</v>
      </c>
      <c r="AL117" s="57">
        <v>0</v>
      </c>
      <c r="AM117" s="57">
        <f t="shared" si="128"/>
        <v>0</v>
      </c>
      <c r="AN117" s="57">
        <f t="shared" si="128"/>
        <v>0</v>
      </c>
      <c r="AO117" s="57">
        <f t="shared" si="128"/>
        <v>0</v>
      </c>
      <c r="AP117" s="57">
        <f t="shared" si="128"/>
        <v>0</v>
      </c>
      <c r="AQ117" s="57">
        <f t="shared" si="128"/>
        <v>0</v>
      </c>
      <c r="AR117" s="57">
        <f t="shared" si="128"/>
        <v>0</v>
      </c>
      <c r="AS117" s="58"/>
      <c r="AT117" s="57"/>
      <c r="AU117" s="57"/>
      <c r="AV117" s="57"/>
      <c r="AW117" s="57"/>
      <c r="AX117" s="57"/>
      <c r="AY117" s="57"/>
      <c r="AZ117" s="57"/>
      <c r="BA117" s="57"/>
      <c r="BB117" s="57"/>
      <c r="BC117" s="57"/>
      <c r="BD117" s="57"/>
      <c r="BE117" s="57"/>
      <c r="BF117" s="57"/>
      <c r="BG117" s="57"/>
      <c r="BH117" s="57"/>
      <c r="BI117" s="57"/>
      <c r="BJ117" s="57"/>
      <c r="BK117" s="57"/>
      <c r="BL117" s="57"/>
      <c r="BM117" s="57"/>
      <c r="BN117" s="57"/>
      <c r="BO117" s="57"/>
      <c r="BP117" s="57"/>
      <c r="BQ117" s="57"/>
      <c r="BR117" s="57"/>
      <c r="BS117" s="57"/>
      <c r="BT117" s="57"/>
      <c r="BU117" s="57"/>
      <c r="BV117" s="54"/>
      <c r="BW117" s="132"/>
      <c r="BX117" s="63"/>
    </row>
    <row r="118" spans="1:76" s="64" customFormat="1" ht="78.75">
      <c r="A118" s="60" t="s">
        <v>694</v>
      </c>
      <c r="B118" s="61" t="s">
        <v>479</v>
      </c>
      <c r="C118" s="54" t="s">
        <v>590</v>
      </c>
      <c r="D118" s="57">
        <v>0</v>
      </c>
      <c r="E118" s="57">
        <v>0</v>
      </c>
      <c r="F118" s="57">
        <v>0.12</v>
      </c>
      <c r="G118" s="57">
        <v>0</v>
      </c>
      <c r="H118" s="57">
        <v>0</v>
      </c>
      <c r="I118" s="57">
        <v>0</v>
      </c>
      <c r="J118" s="57">
        <v>0</v>
      </c>
      <c r="K118" s="57"/>
      <c r="L118" s="57"/>
      <c r="M118" s="57">
        <v>0</v>
      </c>
      <c r="N118" s="57">
        <v>0</v>
      </c>
      <c r="O118" s="57">
        <v>0</v>
      </c>
      <c r="P118" s="57"/>
      <c r="Q118" s="57"/>
      <c r="R118" s="57"/>
      <c r="S118" s="57"/>
      <c r="T118" s="57">
        <v>0</v>
      </c>
      <c r="U118" s="57">
        <v>0</v>
      </c>
      <c r="V118" s="57">
        <v>0</v>
      </c>
      <c r="W118" s="57"/>
      <c r="X118" s="57"/>
      <c r="Y118" s="57"/>
      <c r="Z118" s="57"/>
      <c r="AA118" s="57">
        <v>0</v>
      </c>
      <c r="AB118" s="57">
        <v>0</v>
      </c>
      <c r="AC118" s="57">
        <v>0</v>
      </c>
      <c r="AD118" s="57"/>
      <c r="AE118" s="57"/>
      <c r="AF118" s="57">
        <v>0</v>
      </c>
      <c r="AG118" s="57">
        <v>0</v>
      </c>
      <c r="AH118" s="57">
        <v>0.12</v>
      </c>
      <c r="AI118" s="57">
        <v>0</v>
      </c>
      <c r="AJ118" s="57">
        <v>0</v>
      </c>
      <c r="AK118" s="57">
        <v>0</v>
      </c>
      <c r="AL118" s="57">
        <v>0</v>
      </c>
      <c r="AM118" s="57">
        <f t="shared" si="128"/>
        <v>0</v>
      </c>
      <c r="AN118" s="57">
        <f t="shared" si="128"/>
        <v>0</v>
      </c>
      <c r="AO118" s="57">
        <f t="shared" si="128"/>
        <v>0</v>
      </c>
      <c r="AP118" s="57">
        <f t="shared" si="128"/>
        <v>0</v>
      </c>
      <c r="AQ118" s="57">
        <f t="shared" si="128"/>
        <v>0</v>
      </c>
      <c r="AR118" s="57">
        <f t="shared" si="128"/>
        <v>0</v>
      </c>
      <c r="AS118" s="58"/>
      <c r="AT118" s="57"/>
      <c r="AU118" s="57"/>
      <c r="AV118" s="57"/>
      <c r="AW118" s="57"/>
      <c r="AX118" s="57"/>
      <c r="AY118" s="57"/>
      <c r="AZ118" s="57"/>
      <c r="BA118" s="57"/>
      <c r="BB118" s="57"/>
      <c r="BC118" s="57"/>
      <c r="BD118" s="57"/>
      <c r="BE118" s="57"/>
      <c r="BF118" s="57"/>
      <c r="BG118" s="57"/>
      <c r="BH118" s="57"/>
      <c r="BI118" s="57"/>
      <c r="BJ118" s="57"/>
      <c r="BK118" s="57"/>
      <c r="BL118" s="57"/>
      <c r="BM118" s="57"/>
      <c r="BN118" s="57"/>
      <c r="BO118" s="57"/>
      <c r="BP118" s="57"/>
      <c r="BQ118" s="57"/>
      <c r="BR118" s="57"/>
      <c r="BS118" s="57"/>
      <c r="BT118" s="57"/>
      <c r="BU118" s="57"/>
      <c r="BV118" s="54"/>
      <c r="BW118" s="132"/>
      <c r="BX118" s="63"/>
    </row>
    <row r="119" spans="1:76" s="64" customFormat="1" ht="94.5">
      <c r="A119" s="60" t="s">
        <v>694</v>
      </c>
      <c r="B119" s="61" t="s">
        <v>480</v>
      </c>
      <c r="C119" s="54" t="s">
        <v>591</v>
      </c>
      <c r="D119" s="57">
        <v>0</v>
      </c>
      <c r="E119" s="57">
        <v>0</v>
      </c>
      <c r="F119" s="57">
        <v>0.26400000000000001</v>
      </c>
      <c r="G119" s="57">
        <v>0</v>
      </c>
      <c r="H119" s="57">
        <v>0</v>
      </c>
      <c r="I119" s="57">
        <v>0</v>
      </c>
      <c r="J119" s="57">
        <v>0</v>
      </c>
      <c r="K119" s="57"/>
      <c r="L119" s="57"/>
      <c r="M119" s="57">
        <v>0</v>
      </c>
      <c r="N119" s="57">
        <v>0</v>
      </c>
      <c r="O119" s="57">
        <v>0</v>
      </c>
      <c r="P119" s="57"/>
      <c r="Q119" s="57"/>
      <c r="R119" s="57"/>
      <c r="S119" s="57"/>
      <c r="T119" s="57">
        <v>0</v>
      </c>
      <c r="U119" s="57">
        <v>0</v>
      </c>
      <c r="V119" s="57">
        <v>0</v>
      </c>
      <c r="W119" s="57"/>
      <c r="X119" s="57"/>
      <c r="Y119" s="57"/>
      <c r="Z119" s="57"/>
      <c r="AA119" s="57">
        <v>0</v>
      </c>
      <c r="AB119" s="57">
        <v>0</v>
      </c>
      <c r="AC119" s="57">
        <v>0</v>
      </c>
      <c r="AD119" s="57"/>
      <c r="AE119" s="57"/>
      <c r="AF119" s="57">
        <v>0</v>
      </c>
      <c r="AG119" s="57">
        <v>0</v>
      </c>
      <c r="AH119" s="57">
        <v>0.26400000000000001</v>
      </c>
      <c r="AI119" s="57">
        <v>0</v>
      </c>
      <c r="AJ119" s="57">
        <v>0</v>
      </c>
      <c r="AK119" s="57">
        <v>0</v>
      </c>
      <c r="AL119" s="57">
        <v>0</v>
      </c>
      <c r="AM119" s="57">
        <f t="shared" si="128"/>
        <v>0</v>
      </c>
      <c r="AN119" s="57">
        <f t="shared" si="128"/>
        <v>0</v>
      </c>
      <c r="AO119" s="57">
        <f t="shared" si="128"/>
        <v>0</v>
      </c>
      <c r="AP119" s="57">
        <f t="shared" si="128"/>
        <v>0</v>
      </c>
      <c r="AQ119" s="57">
        <f t="shared" si="128"/>
        <v>0</v>
      </c>
      <c r="AR119" s="57">
        <f t="shared" si="128"/>
        <v>0</v>
      </c>
      <c r="AS119" s="58"/>
      <c r="AT119" s="57"/>
      <c r="AU119" s="57"/>
      <c r="AV119" s="57"/>
      <c r="AW119" s="57"/>
      <c r="AX119" s="57"/>
      <c r="AY119" s="57"/>
      <c r="AZ119" s="57"/>
      <c r="BA119" s="57"/>
      <c r="BB119" s="57"/>
      <c r="BC119" s="57"/>
      <c r="BD119" s="57"/>
      <c r="BE119" s="57"/>
      <c r="BF119" s="57"/>
      <c r="BG119" s="57"/>
      <c r="BH119" s="57"/>
      <c r="BI119" s="57"/>
      <c r="BJ119" s="57"/>
      <c r="BK119" s="57"/>
      <c r="BL119" s="57"/>
      <c r="BM119" s="57"/>
      <c r="BN119" s="57"/>
      <c r="BO119" s="57"/>
      <c r="BP119" s="57"/>
      <c r="BQ119" s="57"/>
      <c r="BR119" s="57"/>
      <c r="BS119" s="57"/>
      <c r="BT119" s="57"/>
      <c r="BU119" s="57"/>
      <c r="BV119" s="54"/>
      <c r="BW119" s="132"/>
      <c r="BX119" s="63"/>
    </row>
    <row r="120" spans="1:76" s="64" customFormat="1" ht="94.5">
      <c r="A120" s="60" t="s">
        <v>694</v>
      </c>
      <c r="B120" s="61" t="s">
        <v>481</v>
      </c>
      <c r="C120" s="54" t="s">
        <v>592</v>
      </c>
      <c r="D120" s="57">
        <v>0</v>
      </c>
      <c r="E120" s="57">
        <v>0</v>
      </c>
      <c r="F120" s="57">
        <v>0.37</v>
      </c>
      <c r="G120" s="57">
        <v>0</v>
      </c>
      <c r="H120" s="57">
        <v>0</v>
      </c>
      <c r="I120" s="57">
        <v>0</v>
      </c>
      <c r="J120" s="57">
        <v>0</v>
      </c>
      <c r="K120" s="57"/>
      <c r="L120" s="57"/>
      <c r="M120" s="57">
        <v>0</v>
      </c>
      <c r="N120" s="57">
        <v>0</v>
      </c>
      <c r="O120" s="57">
        <v>0</v>
      </c>
      <c r="P120" s="57"/>
      <c r="Q120" s="57"/>
      <c r="R120" s="57"/>
      <c r="S120" s="57"/>
      <c r="T120" s="57">
        <v>0</v>
      </c>
      <c r="U120" s="57">
        <v>0</v>
      </c>
      <c r="V120" s="57">
        <v>0</v>
      </c>
      <c r="W120" s="57"/>
      <c r="X120" s="57"/>
      <c r="Y120" s="57"/>
      <c r="Z120" s="57"/>
      <c r="AA120" s="57">
        <v>0</v>
      </c>
      <c r="AB120" s="57">
        <v>0</v>
      </c>
      <c r="AC120" s="57">
        <v>0</v>
      </c>
      <c r="AD120" s="57"/>
      <c r="AE120" s="57"/>
      <c r="AF120" s="57">
        <v>0</v>
      </c>
      <c r="AG120" s="57">
        <v>0</v>
      </c>
      <c r="AH120" s="57">
        <v>0.37</v>
      </c>
      <c r="AI120" s="57">
        <v>0</v>
      </c>
      <c r="AJ120" s="57">
        <v>0</v>
      </c>
      <c r="AK120" s="57">
        <v>0</v>
      </c>
      <c r="AL120" s="57">
        <v>0</v>
      </c>
      <c r="AM120" s="57">
        <f t="shared" si="128"/>
        <v>0</v>
      </c>
      <c r="AN120" s="57">
        <f t="shared" si="128"/>
        <v>0</v>
      </c>
      <c r="AO120" s="57">
        <f t="shared" si="128"/>
        <v>0</v>
      </c>
      <c r="AP120" s="57">
        <f t="shared" si="128"/>
        <v>0</v>
      </c>
      <c r="AQ120" s="57">
        <f t="shared" si="128"/>
        <v>0</v>
      </c>
      <c r="AR120" s="57">
        <f t="shared" si="128"/>
        <v>0</v>
      </c>
      <c r="AS120" s="58"/>
      <c r="AT120" s="57"/>
      <c r="AU120" s="57"/>
      <c r="AV120" s="57"/>
      <c r="AW120" s="57"/>
      <c r="AX120" s="57"/>
      <c r="AY120" s="57"/>
      <c r="AZ120" s="57"/>
      <c r="BA120" s="57"/>
      <c r="BB120" s="57"/>
      <c r="BC120" s="57"/>
      <c r="BD120" s="57"/>
      <c r="BE120" s="57"/>
      <c r="BF120" s="57"/>
      <c r="BG120" s="57"/>
      <c r="BH120" s="57"/>
      <c r="BI120" s="57"/>
      <c r="BJ120" s="57"/>
      <c r="BK120" s="57"/>
      <c r="BL120" s="57"/>
      <c r="BM120" s="57"/>
      <c r="BN120" s="57"/>
      <c r="BO120" s="57"/>
      <c r="BP120" s="57"/>
      <c r="BQ120" s="57"/>
      <c r="BR120" s="57"/>
      <c r="BS120" s="57"/>
      <c r="BT120" s="57"/>
      <c r="BU120" s="57"/>
      <c r="BV120" s="54"/>
      <c r="BW120" s="132"/>
      <c r="BX120" s="63"/>
    </row>
    <row r="121" spans="1:76" s="64" customFormat="1" ht="94.5">
      <c r="A121" s="60" t="s">
        <v>694</v>
      </c>
      <c r="B121" s="61" t="s">
        <v>482</v>
      </c>
      <c r="C121" s="54" t="s">
        <v>593</v>
      </c>
      <c r="D121" s="57">
        <v>0</v>
      </c>
      <c r="E121" s="57">
        <v>0</v>
      </c>
      <c r="F121" s="57">
        <v>0.13700000000000001</v>
      </c>
      <c r="G121" s="57">
        <v>0</v>
      </c>
      <c r="H121" s="57">
        <v>0</v>
      </c>
      <c r="I121" s="57">
        <v>0</v>
      </c>
      <c r="J121" s="57">
        <v>0</v>
      </c>
      <c r="K121" s="57"/>
      <c r="L121" s="57"/>
      <c r="M121" s="57">
        <v>0</v>
      </c>
      <c r="N121" s="57">
        <v>0</v>
      </c>
      <c r="O121" s="57">
        <v>0</v>
      </c>
      <c r="P121" s="57"/>
      <c r="Q121" s="57"/>
      <c r="R121" s="57"/>
      <c r="S121" s="57"/>
      <c r="T121" s="57">
        <v>0</v>
      </c>
      <c r="U121" s="57">
        <v>0</v>
      </c>
      <c r="V121" s="57">
        <v>0</v>
      </c>
      <c r="W121" s="57"/>
      <c r="X121" s="57"/>
      <c r="Y121" s="57"/>
      <c r="Z121" s="57"/>
      <c r="AA121" s="57">
        <v>0</v>
      </c>
      <c r="AB121" s="57">
        <v>0</v>
      </c>
      <c r="AC121" s="57">
        <v>0</v>
      </c>
      <c r="AD121" s="57"/>
      <c r="AE121" s="57"/>
      <c r="AF121" s="57">
        <v>0</v>
      </c>
      <c r="AG121" s="57">
        <v>0</v>
      </c>
      <c r="AH121" s="57">
        <v>0.13700000000000001</v>
      </c>
      <c r="AI121" s="57">
        <v>0</v>
      </c>
      <c r="AJ121" s="57">
        <v>0</v>
      </c>
      <c r="AK121" s="57">
        <v>0</v>
      </c>
      <c r="AL121" s="57">
        <v>0</v>
      </c>
      <c r="AM121" s="57">
        <f t="shared" si="128"/>
        <v>0</v>
      </c>
      <c r="AN121" s="57">
        <f t="shared" si="128"/>
        <v>0</v>
      </c>
      <c r="AO121" s="57">
        <f t="shared" si="128"/>
        <v>0</v>
      </c>
      <c r="AP121" s="57">
        <f t="shared" si="128"/>
        <v>0</v>
      </c>
      <c r="AQ121" s="57">
        <f t="shared" si="128"/>
        <v>0</v>
      </c>
      <c r="AR121" s="57">
        <f t="shared" si="128"/>
        <v>0</v>
      </c>
      <c r="AS121" s="58"/>
      <c r="AT121" s="57"/>
      <c r="AU121" s="57"/>
      <c r="AV121" s="57"/>
      <c r="AW121" s="57"/>
      <c r="AX121" s="57"/>
      <c r="AY121" s="57"/>
      <c r="AZ121" s="57"/>
      <c r="BA121" s="57"/>
      <c r="BB121" s="57"/>
      <c r="BC121" s="57"/>
      <c r="BD121" s="57"/>
      <c r="BE121" s="57"/>
      <c r="BF121" s="57"/>
      <c r="BG121" s="57"/>
      <c r="BH121" s="57"/>
      <c r="BI121" s="57"/>
      <c r="BJ121" s="57"/>
      <c r="BK121" s="57"/>
      <c r="BL121" s="57"/>
      <c r="BM121" s="57"/>
      <c r="BN121" s="57"/>
      <c r="BO121" s="57"/>
      <c r="BP121" s="57"/>
      <c r="BQ121" s="57"/>
      <c r="BR121" s="57"/>
      <c r="BS121" s="57"/>
      <c r="BT121" s="57"/>
      <c r="BU121" s="57"/>
      <c r="BV121" s="54"/>
      <c r="BW121" s="132"/>
      <c r="BX121" s="63"/>
    </row>
    <row r="122" spans="1:76" s="64" customFormat="1">
      <c r="A122" s="60" t="s">
        <v>694</v>
      </c>
      <c r="B122" s="61" t="s">
        <v>85</v>
      </c>
      <c r="C122" s="54" t="s">
        <v>270</v>
      </c>
      <c r="D122" s="57">
        <v>0</v>
      </c>
      <c r="E122" s="57">
        <v>0</v>
      </c>
      <c r="F122" s="57">
        <v>0.66</v>
      </c>
      <c r="G122" s="57">
        <v>0</v>
      </c>
      <c r="H122" s="57">
        <v>0</v>
      </c>
      <c r="I122" s="57">
        <v>0</v>
      </c>
      <c r="J122" s="57">
        <v>0</v>
      </c>
      <c r="K122" s="57"/>
      <c r="L122" s="57"/>
      <c r="M122" s="57">
        <v>0</v>
      </c>
      <c r="N122" s="57">
        <v>0</v>
      </c>
      <c r="O122" s="57">
        <v>0</v>
      </c>
      <c r="P122" s="57"/>
      <c r="Q122" s="57"/>
      <c r="R122" s="57"/>
      <c r="S122" s="57"/>
      <c r="T122" s="57">
        <v>0</v>
      </c>
      <c r="U122" s="57">
        <v>0</v>
      </c>
      <c r="V122" s="57">
        <v>0</v>
      </c>
      <c r="W122" s="57"/>
      <c r="X122" s="57"/>
      <c r="Y122" s="57"/>
      <c r="Z122" s="57"/>
      <c r="AA122" s="57">
        <v>0</v>
      </c>
      <c r="AB122" s="57">
        <v>0</v>
      </c>
      <c r="AC122" s="57">
        <v>0</v>
      </c>
      <c r="AD122" s="57"/>
      <c r="AE122" s="57"/>
      <c r="AF122" s="57">
        <v>0</v>
      </c>
      <c r="AG122" s="57">
        <v>0</v>
      </c>
      <c r="AH122" s="57">
        <v>0.66</v>
      </c>
      <c r="AI122" s="57">
        <v>0</v>
      </c>
      <c r="AJ122" s="57">
        <v>0</v>
      </c>
      <c r="AK122" s="57">
        <v>0</v>
      </c>
      <c r="AL122" s="57">
        <v>0</v>
      </c>
      <c r="AM122" s="57">
        <f t="shared" si="128"/>
        <v>0</v>
      </c>
      <c r="AN122" s="57">
        <f t="shared" si="128"/>
        <v>0</v>
      </c>
      <c r="AO122" s="57">
        <f t="shared" si="128"/>
        <v>0.41599999999999998</v>
      </c>
      <c r="AP122" s="57">
        <f t="shared" si="128"/>
        <v>0</v>
      </c>
      <c r="AQ122" s="57">
        <f t="shared" si="128"/>
        <v>0</v>
      </c>
      <c r="AR122" s="57">
        <f t="shared" si="128"/>
        <v>0</v>
      </c>
      <c r="AS122" s="58"/>
      <c r="AT122" s="57"/>
      <c r="AU122" s="57"/>
      <c r="AV122" s="57"/>
      <c r="AW122" s="57"/>
      <c r="AX122" s="57"/>
      <c r="AY122" s="57"/>
      <c r="AZ122" s="57"/>
      <c r="BA122" s="57"/>
      <c r="BB122" s="57"/>
      <c r="BC122" s="57"/>
      <c r="BD122" s="57"/>
      <c r="BE122" s="57"/>
      <c r="BF122" s="57"/>
      <c r="BG122" s="57"/>
      <c r="BH122" s="57"/>
      <c r="BI122" s="57"/>
      <c r="BJ122" s="57"/>
      <c r="BK122" s="57"/>
      <c r="BL122" s="57"/>
      <c r="BM122" s="57"/>
      <c r="BN122" s="57"/>
      <c r="BO122" s="57"/>
      <c r="BP122" s="57"/>
      <c r="BQ122" s="57">
        <v>0.41599999999999998</v>
      </c>
      <c r="BR122" s="57"/>
      <c r="BS122" s="57"/>
      <c r="BT122" s="57"/>
      <c r="BU122" s="57"/>
      <c r="BV122" s="54"/>
      <c r="BW122" s="132"/>
      <c r="BX122" s="63"/>
    </row>
    <row r="123" spans="1:76" s="64" customFormat="1" ht="47.25">
      <c r="A123" s="60" t="s">
        <v>694</v>
      </c>
      <c r="B123" s="61" t="s">
        <v>86</v>
      </c>
      <c r="C123" s="54" t="s">
        <v>370</v>
      </c>
      <c r="D123" s="57">
        <v>0</v>
      </c>
      <c r="E123" s="57">
        <v>0</v>
      </c>
      <c r="F123" s="57">
        <v>0.37</v>
      </c>
      <c r="G123" s="57">
        <v>0</v>
      </c>
      <c r="H123" s="57">
        <v>0</v>
      </c>
      <c r="I123" s="57">
        <v>0</v>
      </c>
      <c r="J123" s="57">
        <v>0</v>
      </c>
      <c r="K123" s="57"/>
      <c r="L123" s="57"/>
      <c r="M123" s="57">
        <v>0</v>
      </c>
      <c r="N123" s="57">
        <v>0</v>
      </c>
      <c r="O123" s="57">
        <v>0</v>
      </c>
      <c r="P123" s="57"/>
      <c r="Q123" s="57"/>
      <c r="R123" s="57"/>
      <c r="S123" s="57"/>
      <c r="T123" s="57">
        <v>0</v>
      </c>
      <c r="U123" s="57">
        <v>0</v>
      </c>
      <c r="V123" s="57">
        <v>0</v>
      </c>
      <c r="W123" s="57"/>
      <c r="X123" s="57"/>
      <c r="Y123" s="57"/>
      <c r="Z123" s="57"/>
      <c r="AA123" s="57">
        <v>0</v>
      </c>
      <c r="AB123" s="57">
        <v>0</v>
      </c>
      <c r="AC123" s="57">
        <v>0</v>
      </c>
      <c r="AD123" s="57"/>
      <c r="AE123" s="57"/>
      <c r="AF123" s="57">
        <v>0</v>
      </c>
      <c r="AG123" s="57">
        <v>0</v>
      </c>
      <c r="AH123" s="57">
        <v>0.37</v>
      </c>
      <c r="AI123" s="57">
        <v>0</v>
      </c>
      <c r="AJ123" s="57">
        <v>0</v>
      </c>
      <c r="AK123" s="57">
        <v>0</v>
      </c>
      <c r="AL123" s="57">
        <v>0</v>
      </c>
      <c r="AM123" s="57">
        <f t="shared" si="128"/>
        <v>0</v>
      </c>
      <c r="AN123" s="57">
        <f t="shared" si="128"/>
        <v>0</v>
      </c>
      <c r="AO123" s="57">
        <f t="shared" si="128"/>
        <v>0.23499999999999999</v>
      </c>
      <c r="AP123" s="57">
        <f t="shared" si="128"/>
        <v>0</v>
      </c>
      <c r="AQ123" s="57">
        <f t="shared" si="128"/>
        <v>0</v>
      </c>
      <c r="AR123" s="57">
        <f t="shared" si="128"/>
        <v>0</v>
      </c>
      <c r="AS123" s="58"/>
      <c r="AT123" s="57"/>
      <c r="AU123" s="57"/>
      <c r="AV123" s="57"/>
      <c r="AW123" s="57"/>
      <c r="AX123" s="57"/>
      <c r="AY123" s="57"/>
      <c r="AZ123" s="57"/>
      <c r="BA123" s="57"/>
      <c r="BB123" s="57"/>
      <c r="BC123" s="57"/>
      <c r="BD123" s="57"/>
      <c r="BE123" s="57"/>
      <c r="BF123" s="57"/>
      <c r="BG123" s="57"/>
      <c r="BH123" s="57"/>
      <c r="BI123" s="57"/>
      <c r="BJ123" s="57"/>
      <c r="BK123" s="57"/>
      <c r="BL123" s="57"/>
      <c r="BM123" s="57"/>
      <c r="BN123" s="57"/>
      <c r="BO123" s="57"/>
      <c r="BP123" s="57"/>
      <c r="BQ123" s="57">
        <v>0.23499999999999999</v>
      </c>
      <c r="BR123" s="57"/>
      <c r="BS123" s="57"/>
      <c r="BT123" s="57"/>
      <c r="BU123" s="57"/>
      <c r="BV123" s="54"/>
      <c r="BW123" s="132"/>
      <c r="BX123" s="63"/>
    </row>
    <row r="124" spans="1:76" s="64" customFormat="1" ht="31.5">
      <c r="A124" s="60" t="s">
        <v>694</v>
      </c>
      <c r="B124" s="61" t="s">
        <v>87</v>
      </c>
      <c r="C124" s="54" t="s">
        <v>371</v>
      </c>
      <c r="D124" s="57">
        <v>0</v>
      </c>
      <c r="E124" s="57">
        <v>0</v>
      </c>
      <c r="F124" s="57">
        <v>0.24399999999999999</v>
      </c>
      <c r="G124" s="57">
        <v>0</v>
      </c>
      <c r="H124" s="57">
        <v>0</v>
      </c>
      <c r="I124" s="57">
        <v>0</v>
      </c>
      <c r="J124" s="57">
        <v>0</v>
      </c>
      <c r="K124" s="57"/>
      <c r="L124" s="57"/>
      <c r="M124" s="57">
        <v>0</v>
      </c>
      <c r="N124" s="57">
        <v>0</v>
      </c>
      <c r="O124" s="57">
        <v>0</v>
      </c>
      <c r="P124" s="57"/>
      <c r="Q124" s="57"/>
      <c r="R124" s="57"/>
      <c r="S124" s="57"/>
      <c r="T124" s="57">
        <v>0</v>
      </c>
      <c r="U124" s="57">
        <v>0</v>
      </c>
      <c r="V124" s="57">
        <v>0</v>
      </c>
      <c r="W124" s="57"/>
      <c r="X124" s="57"/>
      <c r="Y124" s="57"/>
      <c r="Z124" s="57"/>
      <c r="AA124" s="57">
        <v>0</v>
      </c>
      <c r="AB124" s="57">
        <v>0</v>
      </c>
      <c r="AC124" s="57">
        <v>0</v>
      </c>
      <c r="AD124" s="57"/>
      <c r="AE124" s="57"/>
      <c r="AF124" s="57">
        <v>0</v>
      </c>
      <c r="AG124" s="57">
        <v>0</v>
      </c>
      <c r="AH124" s="57">
        <v>0.24399999999999999</v>
      </c>
      <c r="AI124" s="57">
        <v>0</v>
      </c>
      <c r="AJ124" s="57">
        <v>0</v>
      </c>
      <c r="AK124" s="57">
        <v>0</v>
      </c>
      <c r="AL124" s="57">
        <v>0</v>
      </c>
      <c r="AM124" s="57">
        <f t="shared" si="128"/>
        <v>0</v>
      </c>
      <c r="AN124" s="57">
        <f t="shared" si="128"/>
        <v>0</v>
      </c>
      <c r="AO124" s="57">
        <f t="shared" si="128"/>
        <v>0.24</v>
      </c>
      <c r="AP124" s="57">
        <f t="shared" si="128"/>
        <v>0</v>
      </c>
      <c r="AQ124" s="57">
        <f t="shared" si="128"/>
        <v>0</v>
      </c>
      <c r="AR124" s="57">
        <f t="shared" si="128"/>
        <v>0</v>
      </c>
      <c r="AS124" s="58"/>
      <c r="AT124" s="57"/>
      <c r="AU124" s="57"/>
      <c r="AV124" s="57"/>
      <c r="AW124" s="57"/>
      <c r="AX124" s="57"/>
      <c r="AY124" s="57"/>
      <c r="AZ124" s="57"/>
      <c r="BA124" s="57"/>
      <c r="BB124" s="57"/>
      <c r="BC124" s="57"/>
      <c r="BD124" s="57"/>
      <c r="BE124" s="57"/>
      <c r="BF124" s="57"/>
      <c r="BG124" s="57"/>
      <c r="BH124" s="57"/>
      <c r="BI124" s="57"/>
      <c r="BJ124" s="57"/>
      <c r="BK124" s="57"/>
      <c r="BL124" s="57"/>
      <c r="BM124" s="57"/>
      <c r="BN124" s="57"/>
      <c r="BO124" s="57"/>
      <c r="BP124" s="57"/>
      <c r="BQ124" s="57">
        <v>0.24</v>
      </c>
      <c r="BR124" s="57"/>
      <c r="BS124" s="57"/>
      <c r="BT124" s="57"/>
      <c r="BU124" s="57"/>
      <c r="BV124" s="54"/>
      <c r="BW124" s="132"/>
      <c r="BX124" s="63"/>
    </row>
    <row r="125" spans="1:76" s="64" customFormat="1" ht="31.5">
      <c r="A125" s="60" t="s">
        <v>694</v>
      </c>
      <c r="B125" s="61" t="s">
        <v>88</v>
      </c>
      <c r="C125" s="54" t="s">
        <v>372</v>
      </c>
      <c r="D125" s="57">
        <v>0</v>
      </c>
      <c r="E125" s="57">
        <v>0</v>
      </c>
      <c r="F125" s="57">
        <v>0.20599999999999999</v>
      </c>
      <c r="G125" s="57">
        <v>0</v>
      </c>
      <c r="H125" s="57">
        <v>0</v>
      </c>
      <c r="I125" s="57">
        <v>0</v>
      </c>
      <c r="J125" s="57">
        <v>0</v>
      </c>
      <c r="K125" s="57"/>
      <c r="L125" s="57"/>
      <c r="M125" s="57">
        <v>0</v>
      </c>
      <c r="N125" s="57">
        <v>0</v>
      </c>
      <c r="O125" s="57">
        <v>0</v>
      </c>
      <c r="P125" s="57"/>
      <c r="Q125" s="57"/>
      <c r="R125" s="57"/>
      <c r="S125" s="57"/>
      <c r="T125" s="57">
        <v>0</v>
      </c>
      <c r="U125" s="57">
        <v>0</v>
      </c>
      <c r="V125" s="57">
        <v>0</v>
      </c>
      <c r="W125" s="57"/>
      <c r="X125" s="57"/>
      <c r="Y125" s="57"/>
      <c r="Z125" s="57"/>
      <c r="AA125" s="57">
        <v>0</v>
      </c>
      <c r="AB125" s="57">
        <v>0</v>
      </c>
      <c r="AC125" s="57">
        <v>0</v>
      </c>
      <c r="AD125" s="57"/>
      <c r="AE125" s="57"/>
      <c r="AF125" s="57">
        <v>0</v>
      </c>
      <c r="AG125" s="57">
        <v>0</v>
      </c>
      <c r="AH125" s="57">
        <v>0.20599999999999999</v>
      </c>
      <c r="AI125" s="57">
        <v>0</v>
      </c>
      <c r="AJ125" s="57">
        <v>0</v>
      </c>
      <c r="AK125" s="57">
        <v>0</v>
      </c>
      <c r="AL125" s="57">
        <v>0</v>
      </c>
      <c r="AM125" s="57">
        <f t="shared" si="128"/>
        <v>0</v>
      </c>
      <c r="AN125" s="57">
        <f t="shared" si="128"/>
        <v>0</v>
      </c>
      <c r="AO125" s="57">
        <f t="shared" si="128"/>
        <v>0.21</v>
      </c>
      <c r="AP125" s="57">
        <f t="shared" si="128"/>
        <v>0</v>
      </c>
      <c r="AQ125" s="57">
        <f t="shared" si="128"/>
        <v>0</v>
      </c>
      <c r="AR125" s="57">
        <f t="shared" si="128"/>
        <v>0</v>
      </c>
      <c r="AS125" s="58"/>
      <c r="AT125" s="57"/>
      <c r="AU125" s="57"/>
      <c r="AV125" s="57"/>
      <c r="AW125" s="57"/>
      <c r="AX125" s="57"/>
      <c r="AY125" s="57"/>
      <c r="AZ125" s="57"/>
      <c r="BA125" s="57"/>
      <c r="BB125" s="57"/>
      <c r="BC125" s="57"/>
      <c r="BD125" s="57"/>
      <c r="BE125" s="57"/>
      <c r="BF125" s="57"/>
      <c r="BG125" s="57"/>
      <c r="BH125" s="57"/>
      <c r="BI125" s="57"/>
      <c r="BJ125" s="57"/>
      <c r="BK125" s="57"/>
      <c r="BL125" s="57"/>
      <c r="BM125" s="57"/>
      <c r="BN125" s="57"/>
      <c r="BO125" s="57"/>
      <c r="BP125" s="57"/>
      <c r="BQ125" s="57">
        <v>0.21</v>
      </c>
      <c r="BR125" s="57"/>
      <c r="BS125" s="57"/>
      <c r="BT125" s="57"/>
      <c r="BU125" s="57"/>
      <c r="BV125" s="54"/>
      <c r="BW125" s="132"/>
      <c r="BX125" s="63"/>
    </row>
    <row r="126" spans="1:76" s="64" customFormat="1" ht="31.5">
      <c r="A126" s="60" t="s">
        <v>694</v>
      </c>
      <c r="B126" s="61" t="s">
        <v>89</v>
      </c>
      <c r="C126" s="54" t="s">
        <v>373</v>
      </c>
      <c r="D126" s="57">
        <v>0</v>
      </c>
      <c r="E126" s="57">
        <v>0</v>
      </c>
      <c r="F126" s="57">
        <v>0.187</v>
      </c>
      <c r="G126" s="57">
        <v>0</v>
      </c>
      <c r="H126" s="57">
        <v>0</v>
      </c>
      <c r="I126" s="57">
        <v>0</v>
      </c>
      <c r="J126" s="57">
        <v>0</v>
      </c>
      <c r="K126" s="57"/>
      <c r="L126" s="57"/>
      <c r="M126" s="57">
        <v>0</v>
      </c>
      <c r="N126" s="57">
        <v>0</v>
      </c>
      <c r="O126" s="57">
        <v>0</v>
      </c>
      <c r="P126" s="57"/>
      <c r="Q126" s="57"/>
      <c r="R126" s="57"/>
      <c r="S126" s="57"/>
      <c r="T126" s="57">
        <v>0</v>
      </c>
      <c r="U126" s="57">
        <v>0</v>
      </c>
      <c r="V126" s="57">
        <v>0</v>
      </c>
      <c r="W126" s="57"/>
      <c r="X126" s="57"/>
      <c r="Y126" s="57"/>
      <c r="Z126" s="57"/>
      <c r="AA126" s="57">
        <v>0</v>
      </c>
      <c r="AB126" s="57">
        <v>0</v>
      </c>
      <c r="AC126" s="57">
        <v>0</v>
      </c>
      <c r="AD126" s="57"/>
      <c r="AE126" s="57"/>
      <c r="AF126" s="57">
        <v>0</v>
      </c>
      <c r="AG126" s="57">
        <v>0</v>
      </c>
      <c r="AH126" s="57">
        <v>0.187</v>
      </c>
      <c r="AI126" s="57">
        <v>0</v>
      </c>
      <c r="AJ126" s="57">
        <v>0</v>
      </c>
      <c r="AK126" s="57">
        <v>0</v>
      </c>
      <c r="AL126" s="57">
        <v>0</v>
      </c>
      <c r="AM126" s="57">
        <f t="shared" si="128"/>
        <v>0</v>
      </c>
      <c r="AN126" s="57">
        <f t="shared" si="128"/>
        <v>0</v>
      </c>
      <c r="AO126" s="57">
        <f t="shared" si="128"/>
        <v>0.19</v>
      </c>
      <c r="AP126" s="57">
        <f t="shared" si="128"/>
        <v>0</v>
      </c>
      <c r="AQ126" s="57">
        <f t="shared" si="128"/>
        <v>0</v>
      </c>
      <c r="AR126" s="57">
        <f t="shared" si="128"/>
        <v>0</v>
      </c>
      <c r="AS126" s="58"/>
      <c r="AT126" s="57"/>
      <c r="AU126" s="57"/>
      <c r="AV126" s="57"/>
      <c r="AW126" s="57"/>
      <c r="AX126" s="57"/>
      <c r="AY126" s="57"/>
      <c r="AZ126" s="57"/>
      <c r="BA126" s="57"/>
      <c r="BB126" s="57"/>
      <c r="BC126" s="57"/>
      <c r="BD126" s="57"/>
      <c r="BE126" s="57"/>
      <c r="BF126" s="57"/>
      <c r="BG126" s="57"/>
      <c r="BH126" s="57"/>
      <c r="BI126" s="57"/>
      <c r="BJ126" s="57"/>
      <c r="BK126" s="57"/>
      <c r="BL126" s="57"/>
      <c r="BM126" s="57"/>
      <c r="BN126" s="57"/>
      <c r="BO126" s="57"/>
      <c r="BP126" s="57"/>
      <c r="BQ126" s="57">
        <v>0.19</v>
      </c>
      <c r="BR126" s="57"/>
      <c r="BS126" s="57"/>
      <c r="BT126" s="57"/>
      <c r="BU126" s="57"/>
      <c r="BV126" s="54"/>
      <c r="BW126" s="132"/>
      <c r="BX126" s="63"/>
    </row>
    <row r="127" spans="1:76" s="64" customFormat="1" ht="31.5">
      <c r="A127" s="60" t="s">
        <v>694</v>
      </c>
      <c r="B127" s="61" t="s">
        <v>90</v>
      </c>
      <c r="C127" s="54" t="s">
        <v>374</v>
      </c>
      <c r="D127" s="57">
        <v>0</v>
      </c>
      <c r="E127" s="57">
        <v>0</v>
      </c>
      <c r="F127" s="57">
        <v>3.5999999999999997E-2</v>
      </c>
      <c r="G127" s="57">
        <v>0</v>
      </c>
      <c r="H127" s="57">
        <v>0</v>
      </c>
      <c r="I127" s="57">
        <v>0</v>
      </c>
      <c r="J127" s="57">
        <v>0</v>
      </c>
      <c r="K127" s="57"/>
      <c r="L127" s="57"/>
      <c r="M127" s="57">
        <v>0</v>
      </c>
      <c r="N127" s="57">
        <v>0</v>
      </c>
      <c r="O127" s="57">
        <v>0</v>
      </c>
      <c r="P127" s="57"/>
      <c r="Q127" s="57"/>
      <c r="R127" s="57"/>
      <c r="S127" s="57"/>
      <c r="T127" s="57">
        <v>0</v>
      </c>
      <c r="U127" s="57">
        <v>0</v>
      </c>
      <c r="V127" s="57">
        <v>0</v>
      </c>
      <c r="W127" s="57"/>
      <c r="X127" s="57"/>
      <c r="Y127" s="57"/>
      <c r="Z127" s="57"/>
      <c r="AA127" s="57">
        <v>0</v>
      </c>
      <c r="AB127" s="57">
        <v>0</v>
      </c>
      <c r="AC127" s="57">
        <v>0</v>
      </c>
      <c r="AD127" s="57"/>
      <c r="AE127" s="57"/>
      <c r="AF127" s="57">
        <v>0</v>
      </c>
      <c r="AG127" s="57">
        <v>0</v>
      </c>
      <c r="AH127" s="57">
        <v>3.5999999999999997E-2</v>
      </c>
      <c r="AI127" s="57">
        <v>0</v>
      </c>
      <c r="AJ127" s="57">
        <v>0</v>
      </c>
      <c r="AK127" s="57">
        <v>0</v>
      </c>
      <c r="AL127" s="57">
        <v>0</v>
      </c>
      <c r="AM127" s="57">
        <f t="shared" si="128"/>
        <v>0</v>
      </c>
      <c r="AN127" s="57">
        <f t="shared" si="128"/>
        <v>0</v>
      </c>
      <c r="AO127" s="57">
        <f t="shared" si="128"/>
        <v>0.03</v>
      </c>
      <c r="AP127" s="57">
        <f t="shared" si="128"/>
        <v>0</v>
      </c>
      <c r="AQ127" s="57">
        <f t="shared" si="128"/>
        <v>0</v>
      </c>
      <c r="AR127" s="57">
        <f t="shared" si="128"/>
        <v>0</v>
      </c>
      <c r="AS127" s="58"/>
      <c r="AT127" s="57"/>
      <c r="AU127" s="57"/>
      <c r="AV127" s="57"/>
      <c r="AW127" s="57"/>
      <c r="AX127" s="57"/>
      <c r="AY127" s="57"/>
      <c r="AZ127" s="57"/>
      <c r="BA127" s="57"/>
      <c r="BB127" s="57"/>
      <c r="BC127" s="57"/>
      <c r="BD127" s="57"/>
      <c r="BE127" s="57"/>
      <c r="BF127" s="57"/>
      <c r="BG127" s="57"/>
      <c r="BH127" s="57"/>
      <c r="BI127" s="57"/>
      <c r="BJ127" s="57"/>
      <c r="BK127" s="57"/>
      <c r="BL127" s="57"/>
      <c r="BM127" s="57"/>
      <c r="BN127" s="57"/>
      <c r="BO127" s="57"/>
      <c r="BP127" s="57"/>
      <c r="BQ127" s="57">
        <v>0.03</v>
      </c>
      <c r="BR127" s="57"/>
      <c r="BS127" s="57"/>
      <c r="BT127" s="57"/>
      <c r="BU127" s="57"/>
      <c r="BV127" s="54"/>
      <c r="BW127" s="132"/>
      <c r="BX127" s="63"/>
    </row>
    <row r="128" spans="1:76" s="64" customFormat="1" ht="31.5">
      <c r="A128" s="60" t="s">
        <v>694</v>
      </c>
      <c r="B128" s="61" t="s">
        <v>91</v>
      </c>
      <c r="C128" s="54" t="s">
        <v>375</v>
      </c>
      <c r="D128" s="57">
        <v>0</v>
      </c>
      <c r="E128" s="57">
        <v>0</v>
      </c>
      <c r="F128" s="57">
        <v>0.24299999999999999</v>
      </c>
      <c r="G128" s="57">
        <v>0</v>
      </c>
      <c r="H128" s="57">
        <v>0</v>
      </c>
      <c r="I128" s="57">
        <v>0</v>
      </c>
      <c r="J128" s="57">
        <v>0</v>
      </c>
      <c r="K128" s="57"/>
      <c r="L128" s="57"/>
      <c r="M128" s="57">
        <v>0</v>
      </c>
      <c r="N128" s="57">
        <v>0</v>
      </c>
      <c r="O128" s="57">
        <v>0</v>
      </c>
      <c r="P128" s="57"/>
      <c r="Q128" s="57"/>
      <c r="R128" s="57"/>
      <c r="S128" s="57"/>
      <c r="T128" s="57">
        <v>0</v>
      </c>
      <c r="U128" s="57">
        <v>0</v>
      </c>
      <c r="V128" s="57">
        <v>0</v>
      </c>
      <c r="W128" s="57"/>
      <c r="X128" s="57"/>
      <c r="Y128" s="57"/>
      <c r="Z128" s="57"/>
      <c r="AA128" s="57">
        <v>0</v>
      </c>
      <c r="AB128" s="57">
        <v>0</v>
      </c>
      <c r="AC128" s="57">
        <v>0</v>
      </c>
      <c r="AD128" s="57"/>
      <c r="AE128" s="57"/>
      <c r="AF128" s="57">
        <v>0</v>
      </c>
      <c r="AG128" s="57">
        <v>0</v>
      </c>
      <c r="AH128" s="57">
        <v>0.24299999999999999</v>
      </c>
      <c r="AI128" s="57">
        <v>0</v>
      </c>
      <c r="AJ128" s="57">
        <v>0</v>
      </c>
      <c r="AK128" s="57">
        <v>0</v>
      </c>
      <c r="AL128" s="57">
        <v>0</v>
      </c>
      <c r="AM128" s="57">
        <f t="shared" si="128"/>
        <v>0</v>
      </c>
      <c r="AN128" s="57">
        <f t="shared" si="128"/>
        <v>0</v>
      </c>
      <c r="AO128" s="57">
        <f t="shared" si="128"/>
        <v>0.23</v>
      </c>
      <c r="AP128" s="57">
        <f t="shared" si="128"/>
        <v>0</v>
      </c>
      <c r="AQ128" s="57">
        <f t="shared" si="128"/>
        <v>0</v>
      </c>
      <c r="AR128" s="57">
        <f t="shared" si="128"/>
        <v>0</v>
      </c>
      <c r="AS128" s="58"/>
      <c r="AT128" s="57"/>
      <c r="AU128" s="57"/>
      <c r="AV128" s="57"/>
      <c r="AW128" s="57"/>
      <c r="AX128" s="57"/>
      <c r="AY128" s="57"/>
      <c r="AZ128" s="57"/>
      <c r="BA128" s="57"/>
      <c r="BB128" s="57"/>
      <c r="BC128" s="57"/>
      <c r="BD128" s="57"/>
      <c r="BE128" s="57"/>
      <c r="BF128" s="57"/>
      <c r="BG128" s="57"/>
      <c r="BH128" s="57"/>
      <c r="BI128" s="57"/>
      <c r="BJ128" s="57"/>
      <c r="BK128" s="57"/>
      <c r="BL128" s="57"/>
      <c r="BM128" s="57"/>
      <c r="BN128" s="57"/>
      <c r="BO128" s="57"/>
      <c r="BP128" s="57"/>
      <c r="BQ128" s="57">
        <v>0.23</v>
      </c>
      <c r="BR128" s="57"/>
      <c r="BS128" s="57"/>
      <c r="BT128" s="57"/>
      <c r="BU128" s="57"/>
      <c r="BV128" s="54"/>
      <c r="BW128" s="132"/>
      <c r="BX128" s="63"/>
    </row>
    <row r="129" spans="1:76" s="64" customFormat="1" ht="31.5">
      <c r="A129" s="60" t="s">
        <v>694</v>
      </c>
      <c r="B129" s="61" t="s">
        <v>92</v>
      </c>
      <c r="C129" s="54" t="s">
        <v>376</v>
      </c>
      <c r="D129" s="57">
        <v>0</v>
      </c>
      <c r="E129" s="57">
        <v>0</v>
      </c>
      <c r="F129" s="57">
        <v>0.17100000000000001</v>
      </c>
      <c r="G129" s="57">
        <v>0</v>
      </c>
      <c r="H129" s="57">
        <v>0</v>
      </c>
      <c r="I129" s="57">
        <v>0</v>
      </c>
      <c r="J129" s="57">
        <v>0</v>
      </c>
      <c r="K129" s="57"/>
      <c r="L129" s="57"/>
      <c r="M129" s="57">
        <v>0</v>
      </c>
      <c r="N129" s="57">
        <v>0</v>
      </c>
      <c r="O129" s="57">
        <v>0</v>
      </c>
      <c r="P129" s="57"/>
      <c r="Q129" s="57"/>
      <c r="R129" s="57"/>
      <c r="S129" s="57"/>
      <c r="T129" s="57">
        <v>0</v>
      </c>
      <c r="U129" s="57">
        <v>0</v>
      </c>
      <c r="V129" s="57">
        <v>0</v>
      </c>
      <c r="W129" s="57"/>
      <c r="X129" s="57"/>
      <c r="Y129" s="57"/>
      <c r="Z129" s="57"/>
      <c r="AA129" s="57">
        <v>0</v>
      </c>
      <c r="AB129" s="57">
        <v>0</v>
      </c>
      <c r="AC129" s="57">
        <v>0</v>
      </c>
      <c r="AD129" s="57"/>
      <c r="AE129" s="57"/>
      <c r="AF129" s="57">
        <v>0</v>
      </c>
      <c r="AG129" s="57">
        <v>0</v>
      </c>
      <c r="AH129" s="57">
        <v>0.17100000000000001</v>
      </c>
      <c r="AI129" s="57">
        <v>0</v>
      </c>
      <c r="AJ129" s="57">
        <v>0</v>
      </c>
      <c r="AK129" s="57">
        <v>0</v>
      </c>
      <c r="AL129" s="57">
        <v>0</v>
      </c>
      <c r="AM129" s="57">
        <f t="shared" si="128"/>
        <v>0</v>
      </c>
      <c r="AN129" s="57">
        <f t="shared" si="128"/>
        <v>0</v>
      </c>
      <c r="AO129" s="57">
        <f t="shared" si="128"/>
        <v>0.17</v>
      </c>
      <c r="AP129" s="57">
        <f t="shared" si="128"/>
        <v>0</v>
      </c>
      <c r="AQ129" s="57">
        <f t="shared" si="128"/>
        <v>0</v>
      </c>
      <c r="AR129" s="57">
        <f t="shared" si="128"/>
        <v>0</v>
      </c>
      <c r="AS129" s="58"/>
      <c r="AT129" s="57"/>
      <c r="AU129" s="57"/>
      <c r="AV129" s="57"/>
      <c r="AW129" s="57"/>
      <c r="AX129" s="57"/>
      <c r="AY129" s="57"/>
      <c r="AZ129" s="57"/>
      <c r="BA129" s="57"/>
      <c r="BB129" s="57"/>
      <c r="BC129" s="57"/>
      <c r="BD129" s="57"/>
      <c r="BE129" s="57"/>
      <c r="BF129" s="57"/>
      <c r="BG129" s="57"/>
      <c r="BH129" s="57"/>
      <c r="BI129" s="57"/>
      <c r="BJ129" s="57"/>
      <c r="BK129" s="57"/>
      <c r="BL129" s="57"/>
      <c r="BM129" s="57"/>
      <c r="BN129" s="57"/>
      <c r="BO129" s="57"/>
      <c r="BP129" s="57"/>
      <c r="BQ129" s="57">
        <v>0.17</v>
      </c>
      <c r="BR129" s="57"/>
      <c r="BS129" s="57"/>
      <c r="BT129" s="57"/>
      <c r="BU129" s="57"/>
      <c r="BV129" s="54"/>
      <c r="BW129" s="132"/>
      <c r="BX129" s="63"/>
    </row>
    <row r="130" spans="1:76" s="64" customFormat="1" ht="31.5">
      <c r="A130" s="60" t="s">
        <v>694</v>
      </c>
      <c r="B130" s="61" t="s">
        <v>93</v>
      </c>
      <c r="C130" s="54" t="s">
        <v>377</v>
      </c>
      <c r="D130" s="57">
        <v>0</v>
      </c>
      <c r="E130" s="57">
        <v>0</v>
      </c>
      <c r="F130" s="57">
        <v>0.28399999999999997</v>
      </c>
      <c r="G130" s="57">
        <v>0</v>
      </c>
      <c r="H130" s="57">
        <v>0</v>
      </c>
      <c r="I130" s="57">
        <v>0</v>
      </c>
      <c r="J130" s="57">
        <v>0</v>
      </c>
      <c r="K130" s="57"/>
      <c r="L130" s="57"/>
      <c r="M130" s="57">
        <v>0</v>
      </c>
      <c r="N130" s="57">
        <v>0</v>
      </c>
      <c r="O130" s="57">
        <v>0</v>
      </c>
      <c r="P130" s="57"/>
      <c r="Q130" s="57"/>
      <c r="R130" s="57"/>
      <c r="S130" s="57"/>
      <c r="T130" s="57">
        <v>0</v>
      </c>
      <c r="U130" s="57">
        <v>0</v>
      </c>
      <c r="V130" s="57">
        <v>0</v>
      </c>
      <c r="W130" s="57"/>
      <c r="X130" s="57"/>
      <c r="Y130" s="57"/>
      <c r="Z130" s="57"/>
      <c r="AA130" s="57">
        <v>0</v>
      </c>
      <c r="AB130" s="57">
        <v>0</v>
      </c>
      <c r="AC130" s="57">
        <v>0</v>
      </c>
      <c r="AD130" s="57"/>
      <c r="AE130" s="57"/>
      <c r="AF130" s="57">
        <v>0</v>
      </c>
      <c r="AG130" s="57">
        <v>0</v>
      </c>
      <c r="AH130" s="57">
        <v>0.28399999999999997</v>
      </c>
      <c r="AI130" s="57">
        <v>0</v>
      </c>
      <c r="AJ130" s="57">
        <v>0</v>
      </c>
      <c r="AK130" s="57">
        <v>0</v>
      </c>
      <c r="AL130" s="57">
        <v>0</v>
      </c>
      <c r="AM130" s="57">
        <f t="shared" si="128"/>
        <v>0</v>
      </c>
      <c r="AN130" s="57">
        <f t="shared" si="128"/>
        <v>0</v>
      </c>
      <c r="AO130" s="57">
        <f t="shared" si="128"/>
        <v>0.28499999999999998</v>
      </c>
      <c r="AP130" s="57">
        <f t="shared" si="128"/>
        <v>0</v>
      </c>
      <c r="AQ130" s="57">
        <f t="shared" si="128"/>
        <v>0</v>
      </c>
      <c r="AR130" s="57">
        <f t="shared" si="128"/>
        <v>0</v>
      </c>
      <c r="AS130" s="58"/>
      <c r="AT130" s="57"/>
      <c r="AU130" s="57"/>
      <c r="AV130" s="57"/>
      <c r="AW130" s="57"/>
      <c r="AX130" s="57"/>
      <c r="AY130" s="57"/>
      <c r="AZ130" s="57"/>
      <c r="BA130" s="57"/>
      <c r="BB130" s="57"/>
      <c r="BC130" s="57"/>
      <c r="BD130" s="57"/>
      <c r="BE130" s="57"/>
      <c r="BF130" s="57"/>
      <c r="BG130" s="57"/>
      <c r="BH130" s="57"/>
      <c r="BI130" s="57"/>
      <c r="BJ130" s="57"/>
      <c r="BK130" s="57"/>
      <c r="BL130" s="57"/>
      <c r="BM130" s="57"/>
      <c r="BN130" s="57"/>
      <c r="BO130" s="57"/>
      <c r="BP130" s="57"/>
      <c r="BQ130" s="57">
        <v>0.28499999999999998</v>
      </c>
      <c r="BR130" s="57"/>
      <c r="BS130" s="57"/>
      <c r="BT130" s="57"/>
      <c r="BU130" s="57"/>
      <c r="BV130" s="54"/>
      <c r="BW130" s="132"/>
      <c r="BX130" s="63"/>
    </row>
    <row r="131" spans="1:76" s="64" customFormat="1" ht="31.5">
      <c r="A131" s="60" t="s">
        <v>694</v>
      </c>
      <c r="B131" s="61" t="s">
        <v>94</v>
      </c>
      <c r="C131" s="54" t="s">
        <v>378</v>
      </c>
      <c r="D131" s="57">
        <v>0</v>
      </c>
      <c r="E131" s="57">
        <v>0</v>
      </c>
      <c r="F131" s="57">
        <v>0.20100000000000001</v>
      </c>
      <c r="G131" s="57">
        <v>0</v>
      </c>
      <c r="H131" s="57">
        <v>0</v>
      </c>
      <c r="I131" s="57">
        <v>0</v>
      </c>
      <c r="J131" s="57">
        <v>0</v>
      </c>
      <c r="K131" s="57"/>
      <c r="L131" s="57"/>
      <c r="M131" s="57">
        <v>0</v>
      </c>
      <c r="N131" s="57">
        <v>0</v>
      </c>
      <c r="O131" s="57">
        <v>0</v>
      </c>
      <c r="P131" s="57"/>
      <c r="Q131" s="57"/>
      <c r="R131" s="57"/>
      <c r="S131" s="57"/>
      <c r="T131" s="57">
        <v>0</v>
      </c>
      <c r="U131" s="57">
        <v>0</v>
      </c>
      <c r="V131" s="57">
        <v>0</v>
      </c>
      <c r="W131" s="57"/>
      <c r="X131" s="57"/>
      <c r="Y131" s="57"/>
      <c r="Z131" s="57"/>
      <c r="AA131" s="57">
        <v>0</v>
      </c>
      <c r="AB131" s="57">
        <v>0</v>
      </c>
      <c r="AC131" s="57">
        <v>0</v>
      </c>
      <c r="AD131" s="57"/>
      <c r="AE131" s="57"/>
      <c r="AF131" s="57">
        <v>0</v>
      </c>
      <c r="AG131" s="57">
        <v>0</v>
      </c>
      <c r="AH131" s="57">
        <v>0.20100000000000001</v>
      </c>
      <c r="AI131" s="57">
        <v>0</v>
      </c>
      <c r="AJ131" s="57">
        <v>0</v>
      </c>
      <c r="AK131" s="57">
        <v>0</v>
      </c>
      <c r="AL131" s="57">
        <v>0</v>
      </c>
      <c r="AM131" s="57">
        <f t="shared" si="128"/>
        <v>0</v>
      </c>
      <c r="AN131" s="57">
        <f t="shared" si="128"/>
        <v>0</v>
      </c>
      <c r="AO131" s="57">
        <f t="shared" si="128"/>
        <v>0.2</v>
      </c>
      <c r="AP131" s="57">
        <f t="shared" si="128"/>
        <v>0</v>
      </c>
      <c r="AQ131" s="57">
        <f t="shared" si="128"/>
        <v>0</v>
      </c>
      <c r="AR131" s="57">
        <f t="shared" si="128"/>
        <v>0</v>
      </c>
      <c r="AS131" s="58"/>
      <c r="AT131" s="57"/>
      <c r="AU131" s="57"/>
      <c r="AV131" s="57"/>
      <c r="AW131" s="57"/>
      <c r="AX131" s="57"/>
      <c r="AY131" s="57"/>
      <c r="AZ131" s="57"/>
      <c r="BA131" s="57"/>
      <c r="BB131" s="57"/>
      <c r="BC131" s="57"/>
      <c r="BD131" s="57"/>
      <c r="BE131" s="57"/>
      <c r="BF131" s="57"/>
      <c r="BG131" s="57"/>
      <c r="BH131" s="57"/>
      <c r="BI131" s="57"/>
      <c r="BJ131" s="57"/>
      <c r="BK131" s="57"/>
      <c r="BL131" s="57"/>
      <c r="BM131" s="57"/>
      <c r="BN131" s="57"/>
      <c r="BO131" s="57"/>
      <c r="BP131" s="57"/>
      <c r="BQ131" s="57">
        <v>0.2</v>
      </c>
      <c r="BR131" s="57"/>
      <c r="BS131" s="57"/>
      <c r="BT131" s="57"/>
      <c r="BU131" s="57"/>
      <c r="BV131" s="54"/>
      <c r="BW131" s="132"/>
      <c r="BX131" s="63"/>
    </row>
    <row r="132" spans="1:76" s="64" customFormat="1" ht="31.5">
      <c r="A132" s="60" t="s">
        <v>694</v>
      </c>
      <c r="B132" s="61" t="s">
        <v>95</v>
      </c>
      <c r="C132" s="54" t="s">
        <v>379</v>
      </c>
      <c r="D132" s="57">
        <v>0</v>
      </c>
      <c r="E132" s="57">
        <v>0</v>
      </c>
      <c r="F132" s="57">
        <v>0.68100000000000005</v>
      </c>
      <c r="G132" s="57">
        <v>0</v>
      </c>
      <c r="H132" s="57">
        <v>0</v>
      </c>
      <c r="I132" s="57">
        <v>0</v>
      </c>
      <c r="J132" s="57">
        <v>0</v>
      </c>
      <c r="K132" s="57"/>
      <c r="L132" s="57"/>
      <c r="M132" s="57">
        <v>0</v>
      </c>
      <c r="N132" s="57">
        <v>0</v>
      </c>
      <c r="O132" s="57">
        <v>0</v>
      </c>
      <c r="P132" s="57"/>
      <c r="Q132" s="57"/>
      <c r="R132" s="57"/>
      <c r="S132" s="57"/>
      <c r="T132" s="57">
        <v>0</v>
      </c>
      <c r="U132" s="57">
        <v>0</v>
      </c>
      <c r="V132" s="57">
        <v>0</v>
      </c>
      <c r="W132" s="57"/>
      <c r="X132" s="57"/>
      <c r="Y132" s="57"/>
      <c r="Z132" s="57"/>
      <c r="AA132" s="57">
        <v>0</v>
      </c>
      <c r="AB132" s="57">
        <v>0</v>
      </c>
      <c r="AC132" s="57">
        <v>0</v>
      </c>
      <c r="AD132" s="57"/>
      <c r="AE132" s="57"/>
      <c r="AF132" s="57">
        <v>0</v>
      </c>
      <c r="AG132" s="57">
        <v>0</v>
      </c>
      <c r="AH132" s="57">
        <v>0.68100000000000005</v>
      </c>
      <c r="AI132" s="57">
        <v>0</v>
      </c>
      <c r="AJ132" s="57">
        <v>0</v>
      </c>
      <c r="AK132" s="57">
        <v>0</v>
      </c>
      <c r="AL132" s="57">
        <v>0</v>
      </c>
      <c r="AM132" s="57">
        <f t="shared" si="128"/>
        <v>0</v>
      </c>
      <c r="AN132" s="57">
        <f t="shared" si="128"/>
        <v>0</v>
      </c>
      <c r="AO132" s="57">
        <f t="shared" si="128"/>
        <v>0.7</v>
      </c>
      <c r="AP132" s="57">
        <f t="shared" si="128"/>
        <v>0</v>
      </c>
      <c r="AQ132" s="57">
        <f t="shared" si="128"/>
        <v>0</v>
      </c>
      <c r="AR132" s="57">
        <f t="shared" si="128"/>
        <v>0</v>
      </c>
      <c r="AS132" s="58"/>
      <c r="AT132" s="57"/>
      <c r="AU132" s="57"/>
      <c r="AV132" s="57"/>
      <c r="AW132" s="57"/>
      <c r="AX132" s="57"/>
      <c r="AY132" s="57"/>
      <c r="AZ132" s="57"/>
      <c r="BA132" s="57"/>
      <c r="BB132" s="57"/>
      <c r="BC132" s="57"/>
      <c r="BD132" s="57"/>
      <c r="BE132" s="57"/>
      <c r="BF132" s="57"/>
      <c r="BG132" s="57"/>
      <c r="BH132" s="57"/>
      <c r="BI132" s="57"/>
      <c r="BJ132" s="57"/>
      <c r="BK132" s="57"/>
      <c r="BL132" s="57"/>
      <c r="BM132" s="57"/>
      <c r="BN132" s="57"/>
      <c r="BO132" s="57"/>
      <c r="BP132" s="57"/>
      <c r="BQ132" s="57">
        <v>0.7</v>
      </c>
      <c r="BR132" s="57"/>
      <c r="BS132" s="57"/>
      <c r="BT132" s="57"/>
      <c r="BU132" s="57"/>
      <c r="BV132" s="54"/>
      <c r="BW132" s="132"/>
      <c r="BX132" s="63"/>
    </row>
    <row r="133" spans="1:76" s="64" customFormat="1" ht="31.5">
      <c r="A133" s="60" t="s">
        <v>694</v>
      </c>
      <c r="B133" s="61" t="s">
        <v>96</v>
      </c>
      <c r="C133" s="54" t="s">
        <v>380</v>
      </c>
      <c r="D133" s="57">
        <v>0</v>
      </c>
      <c r="E133" s="57">
        <v>0</v>
      </c>
      <c r="F133" s="57">
        <v>0.3</v>
      </c>
      <c r="G133" s="57">
        <v>0</v>
      </c>
      <c r="H133" s="57">
        <v>0</v>
      </c>
      <c r="I133" s="57">
        <v>0</v>
      </c>
      <c r="J133" s="57">
        <v>0</v>
      </c>
      <c r="K133" s="57"/>
      <c r="L133" s="57"/>
      <c r="M133" s="57">
        <v>0</v>
      </c>
      <c r="N133" s="57">
        <v>0</v>
      </c>
      <c r="O133" s="57">
        <v>0</v>
      </c>
      <c r="P133" s="57"/>
      <c r="Q133" s="57"/>
      <c r="R133" s="57"/>
      <c r="S133" s="57"/>
      <c r="T133" s="57">
        <v>0</v>
      </c>
      <c r="U133" s="57">
        <v>0</v>
      </c>
      <c r="V133" s="57">
        <v>0</v>
      </c>
      <c r="W133" s="57"/>
      <c r="X133" s="57"/>
      <c r="Y133" s="57"/>
      <c r="Z133" s="57"/>
      <c r="AA133" s="57">
        <v>0</v>
      </c>
      <c r="AB133" s="57">
        <v>0</v>
      </c>
      <c r="AC133" s="57">
        <v>0</v>
      </c>
      <c r="AD133" s="57"/>
      <c r="AE133" s="57"/>
      <c r="AF133" s="57">
        <v>0</v>
      </c>
      <c r="AG133" s="57">
        <v>0</v>
      </c>
      <c r="AH133" s="57">
        <v>0.3</v>
      </c>
      <c r="AI133" s="57">
        <v>0</v>
      </c>
      <c r="AJ133" s="57">
        <v>0</v>
      </c>
      <c r="AK133" s="57">
        <v>0</v>
      </c>
      <c r="AL133" s="57">
        <v>0</v>
      </c>
      <c r="AM133" s="57">
        <f t="shared" si="128"/>
        <v>0</v>
      </c>
      <c r="AN133" s="57">
        <f t="shared" si="128"/>
        <v>0</v>
      </c>
      <c r="AO133" s="57">
        <f t="shared" si="128"/>
        <v>0</v>
      </c>
      <c r="AP133" s="57">
        <f t="shared" si="128"/>
        <v>0</v>
      </c>
      <c r="AQ133" s="57">
        <f t="shared" si="128"/>
        <v>0</v>
      </c>
      <c r="AR133" s="57">
        <f t="shared" si="128"/>
        <v>0</v>
      </c>
      <c r="AS133" s="58"/>
      <c r="AT133" s="57"/>
      <c r="AU133" s="57"/>
      <c r="AV133" s="57"/>
      <c r="AW133" s="57"/>
      <c r="AX133" s="57"/>
      <c r="AY133" s="57"/>
      <c r="AZ133" s="57"/>
      <c r="BA133" s="57"/>
      <c r="BB133" s="57"/>
      <c r="BC133" s="57"/>
      <c r="BD133" s="57"/>
      <c r="BE133" s="57"/>
      <c r="BF133" s="57"/>
      <c r="BG133" s="57"/>
      <c r="BH133" s="57"/>
      <c r="BI133" s="57"/>
      <c r="BJ133" s="57"/>
      <c r="BK133" s="57"/>
      <c r="BL133" s="57"/>
      <c r="BM133" s="57"/>
      <c r="BN133" s="57"/>
      <c r="BO133" s="57"/>
      <c r="BP133" s="57"/>
      <c r="BQ133" s="57">
        <v>0</v>
      </c>
      <c r="BR133" s="57"/>
      <c r="BS133" s="57"/>
      <c r="BT133" s="57"/>
      <c r="BU133" s="57"/>
      <c r="BV133" s="54"/>
      <c r="BW133" s="132"/>
      <c r="BX133" s="63"/>
    </row>
    <row r="134" spans="1:76" s="64" customFormat="1" ht="31.5">
      <c r="A134" s="60" t="s">
        <v>694</v>
      </c>
      <c r="B134" s="61" t="s">
        <v>97</v>
      </c>
      <c r="C134" s="54" t="s">
        <v>381</v>
      </c>
      <c r="D134" s="57">
        <v>0</v>
      </c>
      <c r="E134" s="57">
        <v>0</v>
      </c>
      <c r="F134" s="57">
        <v>0.108</v>
      </c>
      <c r="G134" s="57">
        <v>0</v>
      </c>
      <c r="H134" s="57">
        <v>0</v>
      </c>
      <c r="I134" s="57">
        <v>0</v>
      </c>
      <c r="J134" s="57">
        <v>0</v>
      </c>
      <c r="K134" s="57"/>
      <c r="L134" s="57"/>
      <c r="M134" s="57">
        <v>0</v>
      </c>
      <c r="N134" s="57">
        <v>0</v>
      </c>
      <c r="O134" s="57">
        <v>0</v>
      </c>
      <c r="P134" s="57"/>
      <c r="Q134" s="57"/>
      <c r="R134" s="57"/>
      <c r="S134" s="57"/>
      <c r="T134" s="57">
        <v>0</v>
      </c>
      <c r="U134" s="57">
        <v>0</v>
      </c>
      <c r="V134" s="57">
        <v>0</v>
      </c>
      <c r="W134" s="57"/>
      <c r="X134" s="57"/>
      <c r="Y134" s="57"/>
      <c r="Z134" s="57"/>
      <c r="AA134" s="57">
        <v>0</v>
      </c>
      <c r="AB134" s="57">
        <v>0</v>
      </c>
      <c r="AC134" s="57">
        <v>0</v>
      </c>
      <c r="AD134" s="57"/>
      <c r="AE134" s="57"/>
      <c r="AF134" s="57">
        <v>0</v>
      </c>
      <c r="AG134" s="57">
        <v>0</v>
      </c>
      <c r="AH134" s="57">
        <v>0.108</v>
      </c>
      <c r="AI134" s="57">
        <v>0</v>
      </c>
      <c r="AJ134" s="57">
        <v>0</v>
      </c>
      <c r="AK134" s="57">
        <v>0</v>
      </c>
      <c r="AL134" s="57">
        <v>0</v>
      </c>
      <c r="AM134" s="57">
        <f t="shared" si="128"/>
        <v>0</v>
      </c>
      <c r="AN134" s="57">
        <f t="shared" si="128"/>
        <v>0</v>
      </c>
      <c r="AO134" s="57">
        <f t="shared" si="128"/>
        <v>0.1</v>
      </c>
      <c r="AP134" s="57">
        <f t="shared" si="128"/>
        <v>0</v>
      </c>
      <c r="AQ134" s="57">
        <f t="shared" si="128"/>
        <v>0</v>
      </c>
      <c r="AR134" s="57">
        <f t="shared" si="128"/>
        <v>0</v>
      </c>
      <c r="AS134" s="58"/>
      <c r="AT134" s="57"/>
      <c r="AU134" s="57"/>
      <c r="AV134" s="57"/>
      <c r="AW134" s="57"/>
      <c r="AX134" s="57"/>
      <c r="AY134" s="57"/>
      <c r="AZ134" s="57"/>
      <c r="BA134" s="57"/>
      <c r="BB134" s="57"/>
      <c r="BC134" s="57"/>
      <c r="BD134" s="57"/>
      <c r="BE134" s="57"/>
      <c r="BF134" s="57"/>
      <c r="BG134" s="57"/>
      <c r="BH134" s="57"/>
      <c r="BI134" s="57"/>
      <c r="BJ134" s="57"/>
      <c r="BK134" s="57"/>
      <c r="BL134" s="57"/>
      <c r="BM134" s="57"/>
      <c r="BN134" s="57"/>
      <c r="BO134" s="57"/>
      <c r="BP134" s="57"/>
      <c r="BQ134" s="57">
        <v>0.1</v>
      </c>
      <c r="BR134" s="57"/>
      <c r="BS134" s="57"/>
      <c r="BT134" s="57"/>
      <c r="BU134" s="57"/>
      <c r="BV134" s="54"/>
      <c r="BW134" s="132"/>
      <c r="BX134" s="63"/>
    </row>
    <row r="135" spans="1:76" s="64" customFormat="1" ht="31.5">
      <c r="A135" s="60" t="s">
        <v>694</v>
      </c>
      <c r="B135" s="61" t="s">
        <v>843</v>
      </c>
      <c r="C135" s="54" t="s">
        <v>382</v>
      </c>
      <c r="D135" s="57">
        <v>0</v>
      </c>
      <c r="E135" s="57">
        <v>0</v>
      </c>
      <c r="F135" s="57">
        <v>0.60099999999999998</v>
      </c>
      <c r="G135" s="57">
        <v>0</v>
      </c>
      <c r="H135" s="57">
        <v>0</v>
      </c>
      <c r="I135" s="57">
        <v>0</v>
      </c>
      <c r="J135" s="57">
        <v>0</v>
      </c>
      <c r="K135" s="57"/>
      <c r="L135" s="57"/>
      <c r="M135" s="57">
        <v>0</v>
      </c>
      <c r="N135" s="57">
        <v>0</v>
      </c>
      <c r="O135" s="57">
        <v>0</v>
      </c>
      <c r="P135" s="57"/>
      <c r="Q135" s="57"/>
      <c r="R135" s="57"/>
      <c r="S135" s="57"/>
      <c r="T135" s="57">
        <v>0</v>
      </c>
      <c r="U135" s="57">
        <v>0</v>
      </c>
      <c r="V135" s="57">
        <v>0</v>
      </c>
      <c r="W135" s="57"/>
      <c r="X135" s="57"/>
      <c r="Y135" s="57"/>
      <c r="Z135" s="57"/>
      <c r="AA135" s="57">
        <v>0</v>
      </c>
      <c r="AB135" s="57">
        <v>0</v>
      </c>
      <c r="AC135" s="57">
        <v>0</v>
      </c>
      <c r="AD135" s="57"/>
      <c r="AE135" s="57"/>
      <c r="AF135" s="57">
        <v>0</v>
      </c>
      <c r="AG135" s="57">
        <v>0</v>
      </c>
      <c r="AH135" s="57">
        <v>0.60099999999999998</v>
      </c>
      <c r="AI135" s="57">
        <v>0</v>
      </c>
      <c r="AJ135" s="57">
        <v>0</v>
      </c>
      <c r="AK135" s="57">
        <v>0</v>
      </c>
      <c r="AL135" s="57">
        <v>0</v>
      </c>
      <c r="AM135" s="57">
        <f t="shared" si="128"/>
        <v>0</v>
      </c>
      <c r="AN135" s="57">
        <f t="shared" si="128"/>
        <v>0</v>
      </c>
      <c r="AO135" s="57">
        <f t="shared" si="128"/>
        <v>0.6</v>
      </c>
      <c r="AP135" s="57">
        <f t="shared" si="128"/>
        <v>0</v>
      </c>
      <c r="AQ135" s="57">
        <f t="shared" si="128"/>
        <v>0</v>
      </c>
      <c r="AR135" s="57">
        <f t="shared" si="128"/>
        <v>0</v>
      </c>
      <c r="AS135" s="58"/>
      <c r="AT135" s="57"/>
      <c r="AU135" s="57"/>
      <c r="AV135" s="57"/>
      <c r="AW135" s="57"/>
      <c r="AX135" s="57"/>
      <c r="AY135" s="57"/>
      <c r="AZ135" s="57"/>
      <c r="BA135" s="57"/>
      <c r="BB135" s="57"/>
      <c r="BC135" s="57"/>
      <c r="BD135" s="57"/>
      <c r="BE135" s="57"/>
      <c r="BF135" s="57"/>
      <c r="BG135" s="57"/>
      <c r="BH135" s="57"/>
      <c r="BI135" s="57"/>
      <c r="BJ135" s="57"/>
      <c r="BK135" s="57"/>
      <c r="BL135" s="57"/>
      <c r="BM135" s="57"/>
      <c r="BN135" s="57"/>
      <c r="BO135" s="57"/>
      <c r="BP135" s="57"/>
      <c r="BQ135" s="57">
        <v>0.6</v>
      </c>
      <c r="BR135" s="57"/>
      <c r="BS135" s="57"/>
      <c r="BT135" s="57"/>
      <c r="BU135" s="57"/>
      <c r="BV135" s="54"/>
      <c r="BW135" s="132"/>
      <c r="BX135" s="63"/>
    </row>
    <row r="136" spans="1:76" s="64" customFormat="1" ht="31.5">
      <c r="A136" s="60" t="s">
        <v>694</v>
      </c>
      <c r="B136" s="61" t="s">
        <v>844</v>
      </c>
      <c r="C136" s="54" t="s">
        <v>383</v>
      </c>
      <c r="D136" s="57">
        <v>0</v>
      </c>
      <c r="E136" s="57">
        <v>0</v>
      </c>
      <c r="F136" s="57">
        <v>0.46600000000000003</v>
      </c>
      <c r="G136" s="57">
        <v>0</v>
      </c>
      <c r="H136" s="57">
        <v>0</v>
      </c>
      <c r="I136" s="57">
        <v>0</v>
      </c>
      <c r="J136" s="57">
        <v>0</v>
      </c>
      <c r="K136" s="57"/>
      <c r="L136" s="57"/>
      <c r="M136" s="57">
        <v>0</v>
      </c>
      <c r="N136" s="57">
        <v>0</v>
      </c>
      <c r="O136" s="57">
        <v>0</v>
      </c>
      <c r="P136" s="57"/>
      <c r="Q136" s="57"/>
      <c r="R136" s="57"/>
      <c r="S136" s="57"/>
      <c r="T136" s="57">
        <v>0</v>
      </c>
      <c r="U136" s="57">
        <v>0</v>
      </c>
      <c r="V136" s="57">
        <v>0</v>
      </c>
      <c r="W136" s="57"/>
      <c r="X136" s="57"/>
      <c r="Y136" s="57"/>
      <c r="Z136" s="57"/>
      <c r="AA136" s="57">
        <v>0</v>
      </c>
      <c r="AB136" s="57">
        <v>0</v>
      </c>
      <c r="AC136" s="57">
        <v>0</v>
      </c>
      <c r="AD136" s="57"/>
      <c r="AE136" s="57"/>
      <c r="AF136" s="57">
        <v>0</v>
      </c>
      <c r="AG136" s="57">
        <v>0</v>
      </c>
      <c r="AH136" s="57">
        <v>0.46600000000000003</v>
      </c>
      <c r="AI136" s="57">
        <v>0</v>
      </c>
      <c r="AJ136" s="57">
        <v>0</v>
      </c>
      <c r="AK136" s="57">
        <v>0</v>
      </c>
      <c r="AL136" s="57">
        <v>0</v>
      </c>
      <c r="AM136" s="57">
        <f t="shared" si="128"/>
        <v>0</v>
      </c>
      <c r="AN136" s="57">
        <f t="shared" si="128"/>
        <v>0</v>
      </c>
      <c r="AO136" s="57">
        <f t="shared" si="128"/>
        <v>0.47</v>
      </c>
      <c r="AP136" s="57">
        <f t="shared" si="128"/>
        <v>0</v>
      </c>
      <c r="AQ136" s="57">
        <f t="shared" si="128"/>
        <v>0</v>
      </c>
      <c r="AR136" s="57">
        <f t="shared" si="128"/>
        <v>0</v>
      </c>
      <c r="AS136" s="58"/>
      <c r="AT136" s="57"/>
      <c r="AU136" s="57"/>
      <c r="AV136" s="57"/>
      <c r="AW136" s="57"/>
      <c r="AX136" s="57"/>
      <c r="AY136" s="57"/>
      <c r="AZ136" s="57"/>
      <c r="BA136" s="57"/>
      <c r="BB136" s="57"/>
      <c r="BC136" s="57"/>
      <c r="BD136" s="57"/>
      <c r="BE136" s="57"/>
      <c r="BF136" s="57"/>
      <c r="BG136" s="57"/>
      <c r="BH136" s="57"/>
      <c r="BI136" s="57"/>
      <c r="BJ136" s="57"/>
      <c r="BK136" s="57"/>
      <c r="BL136" s="57"/>
      <c r="BM136" s="57"/>
      <c r="BN136" s="57"/>
      <c r="BO136" s="57"/>
      <c r="BP136" s="57"/>
      <c r="BQ136" s="57">
        <v>0.47</v>
      </c>
      <c r="BR136" s="57"/>
      <c r="BS136" s="57"/>
      <c r="BT136" s="57"/>
      <c r="BU136" s="57"/>
      <c r="BV136" s="54"/>
      <c r="BW136" s="132"/>
      <c r="BX136" s="63"/>
    </row>
    <row r="137" spans="1:76" s="64" customFormat="1" ht="31.5">
      <c r="A137" s="60" t="s">
        <v>694</v>
      </c>
      <c r="B137" s="61" t="s">
        <v>845</v>
      </c>
      <c r="C137" s="54" t="s">
        <v>384</v>
      </c>
      <c r="D137" s="57">
        <v>0</v>
      </c>
      <c r="E137" s="57">
        <v>0</v>
      </c>
      <c r="F137" s="57">
        <v>0.28000000000000003</v>
      </c>
      <c r="G137" s="57">
        <v>0</v>
      </c>
      <c r="H137" s="57">
        <v>0</v>
      </c>
      <c r="I137" s="57">
        <v>0</v>
      </c>
      <c r="J137" s="57">
        <v>0</v>
      </c>
      <c r="K137" s="57"/>
      <c r="L137" s="57"/>
      <c r="M137" s="57">
        <v>0</v>
      </c>
      <c r="N137" s="57">
        <v>0</v>
      </c>
      <c r="O137" s="57">
        <v>0</v>
      </c>
      <c r="P137" s="57"/>
      <c r="Q137" s="57"/>
      <c r="R137" s="57"/>
      <c r="S137" s="57"/>
      <c r="T137" s="57">
        <v>0</v>
      </c>
      <c r="U137" s="57">
        <v>0</v>
      </c>
      <c r="V137" s="57">
        <v>0</v>
      </c>
      <c r="W137" s="57"/>
      <c r="X137" s="57"/>
      <c r="Y137" s="57"/>
      <c r="Z137" s="57"/>
      <c r="AA137" s="57">
        <v>0</v>
      </c>
      <c r="AB137" s="57">
        <v>0</v>
      </c>
      <c r="AC137" s="57">
        <v>0</v>
      </c>
      <c r="AD137" s="57"/>
      <c r="AE137" s="57"/>
      <c r="AF137" s="57">
        <v>0</v>
      </c>
      <c r="AG137" s="57">
        <v>0</v>
      </c>
      <c r="AH137" s="57">
        <v>0.28000000000000003</v>
      </c>
      <c r="AI137" s="57">
        <v>0</v>
      </c>
      <c r="AJ137" s="57">
        <v>0</v>
      </c>
      <c r="AK137" s="57">
        <v>0</v>
      </c>
      <c r="AL137" s="57">
        <v>0</v>
      </c>
      <c r="AM137" s="57">
        <f t="shared" si="128"/>
        <v>0</v>
      </c>
      <c r="AN137" s="57">
        <f t="shared" si="128"/>
        <v>0</v>
      </c>
      <c r="AO137" s="57">
        <f t="shared" si="128"/>
        <v>0.27</v>
      </c>
      <c r="AP137" s="57">
        <f t="shared" si="128"/>
        <v>0</v>
      </c>
      <c r="AQ137" s="57">
        <f t="shared" si="128"/>
        <v>0</v>
      </c>
      <c r="AR137" s="57">
        <f t="shared" si="128"/>
        <v>0</v>
      </c>
      <c r="AS137" s="58"/>
      <c r="AT137" s="57"/>
      <c r="AU137" s="57"/>
      <c r="AV137" s="57"/>
      <c r="AW137" s="57"/>
      <c r="AX137" s="57"/>
      <c r="AY137" s="57"/>
      <c r="AZ137" s="57"/>
      <c r="BA137" s="57"/>
      <c r="BB137" s="57"/>
      <c r="BC137" s="57"/>
      <c r="BD137" s="57"/>
      <c r="BE137" s="57"/>
      <c r="BF137" s="57"/>
      <c r="BG137" s="57"/>
      <c r="BH137" s="57"/>
      <c r="BI137" s="57"/>
      <c r="BJ137" s="57"/>
      <c r="BK137" s="57"/>
      <c r="BL137" s="57"/>
      <c r="BM137" s="57"/>
      <c r="BN137" s="57"/>
      <c r="BO137" s="57"/>
      <c r="BP137" s="57"/>
      <c r="BQ137" s="57">
        <v>0.27</v>
      </c>
      <c r="BR137" s="57"/>
      <c r="BS137" s="57"/>
      <c r="BT137" s="57"/>
      <c r="BU137" s="57"/>
      <c r="BV137" s="54"/>
      <c r="BW137" s="132"/>
      <c r="BX137" s="63"/>
    </row>
    <row r="138" spans="1:76" s="56" customFormat="1" ht="31.5">
      <c r="A138" s="67" t="s">
        <v>698</v>
      </c>
      <c r="B138" s="68" t="s">
        <v>699</v>
      </c>
      <c r="C138" s="67" t="s">
        <v>821</v>
      </c>
      <c r="D138" s="67">
        <v>0</v>
      </c>
      <c r="E138" s="67">
        <v>0</v>
      </c>
      <c r="F138" s="57"/>
      <c r="G138" s="57"/>
      <c r="H138" s="57"/>
      <c r="I138" s="67">
        <v>0</v>
      </c>
      <c r="J138" s="67" t="s">
        <v>822</v>
      </c>
      <c r="K138" s="52">
        <v>0</v>
      </c>
      <c r="L138" s="52">
        <v>0</v>
      </c>
      <c r="M138" s="57"/>
      <c r="N138" s="57"/>
      <c r="O138" s="57"/>
      <c r="P138" s="52">
        <v>0</v>
      </c>
      <c r="Q138" s="52"/>
      <c r="R138" s="52">
        <v>0</v>
      </c>
      <c r="S138" s="52">
        <v>0</v>
      </c>
      <c r="T138" s="57"/>
      <c r="U138" s="57"/>
      <c r="V138" s="57"/>
      <c r="W138" s="52">
        <v>0</v>
      </c>
      <c r="X138" s="52"/>
      <c r="Y138" s="52">
        <v>0</v>
      </c>
      <c r="Z138" s="52">
        <v>0</v>
      </c>
      <c r="AA138" s="57"/>
      <c r="AB138" s="57"/>
      <c r="AC138" s="57"/>
      <c r="AD138" s="52">
        <v>0</v>
      </c>
      <c r="AE138" s="52"/>
      <c r="AF138" s="52">
        <v>0</v>
      </c>
      <c r="AG138" s="52">
        <v>0</v>
      </c>
      <c r="AH138" s="57"/>
      <c r="AI138" s="57"/>
      <c r="AJ138" s="57"/>
      <c r="AK138" s="52">
        <v>0</v>
      </c>
      <c r="AL138" s="52"/>
      <c r="AM138" s="52">
        <f t="shared" ref="AM138:AR153" si="129">AT138+BA138+BH138+BO138</f>
        <v>0</v>
      </c>
      <c r="AN138" s="52">
        <f t="shared" si="129"/>
        <v>0</v>
      </c>
      <c r="AO138" s="52">
        <f t="shared" si="129"/>
        <v>0</v>
      </c>
      <c r="AP138" s="52">
        <f t="shared" si="129"/>
        <v>0</v>
      </c>
      <c r="AQ138" s="52">
        <f t="shared" si="129"/>
        <v>0</v>
      </c>
      <c r="AR138" s="52">
        <f t="shared" si="129"/>
        <v>0</v>
      </c>
      <c r="AS138" s="53"/>
      <c r="AT138" s="52">
        <v>0</v>
      </c>
      <c r="AU138" s="52">
        <v>0</v>
      </c>
      <c r="AV138" s="52">
        <v>0</v>
      </c>
      <c r="AW138" s="52">
        <v>0</v>
      </c>
      <c r="AX138" s="52">
        <v>0</v>
      </c>
      <c r="AY138" s="52">
        <v>0</v>
      </c>
      <c r="AZ138" s="52"/>
      <c r="BA138" s="52">
        <v>0</v>
      </c>
      <c r="BB138" s="52">
        <v>0</v>
      </c>
      <c r="BC138" s="52">
        <v>0</v>
      </c>
      <c r="BD138" s="52">
        <v>0</v>
      </c>
      <c r="BE138" s="52">
        <v>0</v>
      </c>
      <c r="BF138" s="52">
        <v>0</v>
      </c>
      <c r="BG138" s="52"/>
      <c r="BH138" s="52">
        <v>0</v>
      </c>
      <c r="BI138" s="52">
        <v>0</v>
      </c>
      <c r="BJ138" s="52">
        <v>0</v>
      </c>
      <c r="BK138" s="52">
        <v>0</v>
      </c>
      <c r="BL138" s="52">
        <v>0</v>
      </c>
      <c r="BM138" s="52">
        <v>0</v>
      </c>
      <c r="BN138" s="52"/>
      <c r="BO138" s="52">
        <v>0</v>
      </c>
      <c r="BP138" s="52">
        <v>0</v>
      </c>
      <c r="BQ138" s="52">
        <v>0</v>
      </c>
      <c r="BR138" s="52">
        <v>0</v>
      </c>
      <c r="BS138" s="52">
        <v>0</v>
      </c>
      <c r="BT138" s="52">
        <v>0</v>
      </c>
      <c r="BU138" s="52"/>
      <c r="BV138" s="54"/>
      <c r="BW138" s="131"/>
      <c r="BX138" s="55"/>
    </row>
    <row r="139" spans="1:76" s="56" customFormat="1" ht="31.5">
      <c r="A139" s="70" t="s">
        <v>700</v>
      </c>
      <c r="B139" s="71" t="s">
        <v>701</v>
      </c>
      <c r="C139" s="72" t="s">
        <v>821</v>
      </c>
      <c r="D139" s="72">
        <v>0</v>
      </c>
      <c r="E139" s="72">
        <v>0</v>
      </c>
      <c r="F139" s="57"/>
      <c r="G139" s="57"/>
      <c r="H139" s="57"/>
      <c r="I139" s="72">
        <v>0</v>
      </c>
      <c r="J139" s="72" t="s">
        <v>822</v>
      </c>
      <c r="K139" s="52">
        <f>K140+K141+K142+K143+K144+K147+K148+K149</f>
        <v>0</v>
      </c>
      <c r="L139" s="52">
        <f t="shared" ref="L139:P139" si="130">L140+L141+L142+L143+L144+L147+L148+L149</f>
        <v>0</v>
      </c>
      <c r="M139" s="57"/>
      <c r="N139" s="57"/>
      <c r="O139" s="57"/>
      <c r="P139" s="52">
        <f t="shared" si="130"/>
        <v>0</v>
      </c>
      <c r="Q139" s="52"/>
      <c r="R139" s="52">
        <f t="shared" ref="R139:W139" si="131">R140+R141+R142+R143+R144+R147+R148+R149</f>
        <v>0</v>
      </c>
      <c r="S139" s="52">
        <f t="shared" si="131"/>
        <v>0</v>
      </c>
      <c r="T139" s="57"/>
      <c r="U139" s="57"/>
      <c r="V139" s="57"/>
      <c r="W139" s="52">
        <f t="shared" si="131"/>
        <v>0</v>
      </c>
      <c r="X139" s="52"/>
      <c r="Y139" s="52">
        <f t="shared" ref="Y139:AD139" si="132">Y140+Y141+Y142+Y143+Y144+Y147+Y148+Y149</f>
        <v>0</v>
      </c>
      <c r="Z139" s="52">
        <f t="shared" si="132"/>
        <v>0</v>
      </c>
      <c r="AA139" s="57"/>
      <c r="AB139" s="57"/>
      <c r="AC139" s="57"/>
      <c r="AD139" s="52">
        <f t="shared" si="132"/>
        <v>0</v>
      </c>
      <c r="AE139" s="52"/>
      <c r="AF139" s="52">
        <f t="shared" ref="AF139:AK139" si="133">AF140+AF141+AF142+AF143+AF144+AF147+AF148+AF149</f>
        <v>0</v>
      </c>
      <c r="AG139" s="52">
        <f t="shared" si="133"/>
        <v>0</v>
      </c>
      <c r="AH139" s="57"/>
      <c r="AI139" s="57"/>
      <c r="AJ139" s="57"/>
      <c r="AK139" s="52">
        <f t="shared" si="133"/>
        <v>0</v>
      </c>
      <c r="AL139" s="52"/>
      <c r="AM139" s="52">
        <f t="shared" si="129"/>
        <v>0</v>
      </c>
      <c r="AN139" s="52">
        <f t="shared" si="129"/>
        <v>0</v>
      </c>
      <c r="AO139" s="52">
        <f t="shared" si="129"/>
        <v>0</v>
      </c>
      <c r="AP139" s="52">
        <f t="shared" si="129"/>
        <v>0</v>
      </c>
      <c r="AQ139" s="52">
        <f t="shared" si="129"/>
        <v>0</v>
      </c>
      <c r="AR139" s="52">
        <f t="shared" si="129"/>
        <v>0</v>
      </c>
      <c r="AS139" s="53"/>
      <c r="AT139" s="52">
        <f t="shared" ref="AT139:AY139" si="134">AT140+AT141+AT142+AT143+AT144+AT147+AT148+AT149</f>
        <v>0</v>
      </c>
      <c r="AU139" s="52">
        <f t="shared" si="134"/>
        <v>0</v>
      </c>
      <c r="AV139" s="52">
        <f t="shared" si="134"/>
        <v>0</v>
      </c>
      <c r="AW139" s="52">
        <f t="shared" si="134"/>
        <v>0</v>
      </c>
      <c r="AX139" s="52">
        <f t="shared" si="134"/>
        <v>0</v>
      </c>
      <c r="AY139" s="52">
        <f t="shared" si="134"/>
        <v>0</v>
      </c>
      <c r="AZ139" s="52"/>
      <c r="BA139" s="52">
        <f t="shared" ref="BA139:BF139" si="135">BA140+BA141+BA142+BA143+BA144+BA147+BA148+BA149</f>
        <v>0</v>
      </c>
      <c r="BB139" s="52">
        <f t="shared" si="135"/>
        <v>0</v>
      </c>
      <c r="BC139" s="52">
        <f t="shared" si="135"/>
        <v>0</v>
      </c>
      <c r="BD139" s="52">
        <f t="shared" si="135"/>
        <v>0</v>
      </c>
      <c r="BE139" s="52">
        <f t="shared" si="135"/>
        <v>0</v>
      </c>
      <c r="BF139" s="52">
        <f t="shared" si="135"/>
        <v>0</v>
      </c>
      <c r="BG139" s="52"/>
      <c r="BH139" s="52">
        <f t="shared" ref="BH139:BM139" si="136">BH140+BH141+BH142+BH143+BH144+BH147+BH148+BH149</f>
        <v>0</v>
      </c>
      <c r="BI139" s="52">
        <f t="shared" si="136"/>
        <v>0</v>
      </c>
      <c r="BJ139" s="52">
        <f t="shared" si="136"/>
        <v>0</v>
      </c>
      <c r="BK139" s="52">
        <f t="shared" si="136"/>
        <v>0</v>
      </c>
      <c r="BL139" s="52">
        <f t="shared" si="136"/>
        <v>0</v>
      </c>
      <c r="BM139" s="52">
        <f t="shared" si="136"/>
        <v>0</v>
      </c>
      <c r="BN139" s="52"/>
      <c r="BO139" s="52">
        <f t="shared" ref="BO139:BT139" si="137">BO140+BO141+BO142+BO143+BO144+BO147+BO148+BO149</f>
        <v>0</v>
      </c>
      <c r="BP139" s="52">
        <f t="shared" si="137"/>
        <v>0</v>
      </c>
      <c r="BQ139" s="52">
        <f t="shared" si="137"/>
        <v>0</v>
      </c>
      <c r="BR139" s="52">
        <f t="shared" si="137"/>
        <v>0</v>
      </c>
      <c r="BS139" s="52">
        <f t="shared" si="137"/>
        <v>0</v>
      </c>
      <c r="BT139" s="52">
        <f t="shared" si="137"/>
        <v>0</v>
      </c>
      <c r="BU139" s="52"/>
      <c r="BV139" s="54"/>
      <c r="BW139" s="131"/>
      <c r="BX139" s="55"/>
    </row>
    <row r="140" spans="1:76" s="56" customFormat="1" ht="31.5">
      <c r="A140" s="67" t="s">
        <v>702</v>
      </c>
      <c r="B140" s="68" t="s">
        <v>703</v>
      </c>
      <c r="C140" s="67" t="s">
        <v>821</v>
      </c>
      <c r="D140" s="67">
        <v>0</v>
      </c>
      <c r="E140" s="67">
        <v>0</v>
      </c>
      <c r="F140" s="57"/>
      <c r="G140" s="57"/>
      <c r="H140" s="57"/>
      <c r="I140" s="67">
        <v>0</v>
      </c>
      <c r="J140" s="67" t="s">
        <v>822</v>
      </c>
      <c r="K140" s="52"/>
      <c r="L140" s="52"/>
      <c r="M140" s="57"/>
      <c r="N140" s="57"/>
      <c r="O140" s="57"/>
      <c r="P140" s="52"/>
      <c r="Q140" s="52"/>
      <c r="R140" s="52"/>
      <c r="S140" s="52"/>
      <c r="T140" s="57"/>
      <c r="U140" s="57"/>
      <c r="V140" s="57"/>
      <c r="W140" s="52"/>
      <c r="X140" s="52"/>
      <c r="Y140" s="52"/>
      <c r="Z140" s="52"/>
      <c r="AA140" s="57"/>
      <c r="AB140" s="57"/>
      <c r="AC140" s="57"/>
      <c r="AD140" s="52"/>
      <c r="AE140" s="52"/>
      <c r="AF140" s="52"/>
      <c r="AG140" s="52"/>
      <c r="AH140" s="57"/>
      <c r="AI140" s="57"/>
      <c r="AJ140" s="57"/>
      <c r="AK140" s="52"/>
      <c r="AL140" s="52"/>
      <c r="AM140" s="52">
        <f t="shared" si="129"/>
        <v>0</v>
      </c>
      <c r="AN140" s="52">
        <f t="shared" si="129"/>
        <v>0</v>
      </c>
      <c r="AO140" s="52">
        <f t="shared" si="129"/>
        <v>0</v>
      </c>
      <c r="AP140" s="52">
        <f t="shared" si="129"/>
        <v>0</v>
      </c>
      <c r="AQ140" s="52">
        <f t="shared" si="129"/>
        <v>0</v>
      </c>
      <c r="AR140" s="52">
        <f t="shared" si="129"/>
        <v>0</v>
      </c>
      <c r="AS140" s="53"/>
      <c r="AT140" s="52"/>
      <c r="AU140" s="52"/>
      <c r="AV140" s="52"/>
      <c r="AW140" s="52"/>
      <c r="AX140" s="52"/>
      <c r="AY140" s="52"/>
      <c r="AZ140" s="52"/>
      <c r="BA140" s="52"/>
      <c r="BB140" s="52"/>
      <c r="BC140" s="52"/>
      <c r="BD140" s="52"/>
      <c r="BE140" s="52"/>
      <c r="BF140" s="52"/>
      <c r="BG140" s="52"/>
      <c r="BH140" s="52"/>
      <c r="BI140" s="52"/>
      <c r="BJ140" s="52"/>
      <c r="BK140" s="52"/>
      <c r="BL140" s="52"/>
      <c r="BM140" s="52"/>
      <c r="BN140" s="52"/>
      <c r="BO140" s="52"/>
      <c r="BP140" s="52"/>
      <c r="BQ140" s="52"/>
      <c r="BR140" s="52"/>
      <c r="BS140" s="52"/>
      <c r="BT140" s="52"/>
      <c r="BU140" s="52"/>
      <c r="BV140" s="54"/>
      <c r="BW140" s="131"/>
      <c r="BX140" s="55"/>
    </row>
    <row r="141" spans="1:76" s="56" customFormat="1" ht="31.5">
      <c r="A141" s="67" t="s">
        <v>704</v>
      </c>
      <c r="B141" s="68" t="s">
        <v>705</v>
      </c>
      <c r="C141" s="67" t="s">
        <v>821</v>
      </c>
      <c r="D141" s="67">
        <v>0</v>
      </c>
      <c r="E141" s="67">
        <v>0</v>
      </c>
      <c r="F141" s="57"/>
      <c r="G141" s="57"/>
      <c r="H141" s="57"/>
      <c r="I141" s="67">
        <v>0</v>
      </c>
      <c r="J141" s="67" t="s">
        <v>822</v>
      </c>
      <c r="K141" s="52"/>
      <c r="L141" s="52"/>
      <c r="M141" s="57"/>
      <c r="N141" s="57"/>
      <c r="O141" s="57"/>
      <c r="P141" s="52"/>
      <c r="Q141" s="52"/>
      <c r="R141" s="52"/>
      <c r="S141" s="52"/>
      <c r="T141" s="57"/>
      <c r="U141" s="57"/>
      <c r="V141" s="57"/>
      <c r="W141" s="52"/>
      <c r="X141" s="52"/>
      <c r="Y141" s="52"/>
      <c r="Z141" s="52"/>
      <c r="AA141" s="57"/>
      <c r="AB141" s="57"/>
      <c r="AC141" s="57"/>
      <c r="AD141" s="52"/>
      <c r="AE141" s="52"/>
      <c r="AF141" s="52"/>
      <c r="AG141" s="52"/>
      <c r="AH141" s="57"/>
      <c r="AI141" s="57"/>
      <c r="AJ141" s="57"/>
      <c r="AK141" s="52"/>
      <c r="AL141" s="52"/>
      <c r="AM141" s="52">
        <f t="shared" si="129"/>
        <v>0</v>
      </c>
      <c r="AN141" s="52">
        <f t="shared" si="129"/>
        <v>0</v>
      </c>
      <c r="AO141" s="52">
        <f t="shared" si="129"/>
        <v>0</v>
      </c>
      <c r="AP141" s="52">
        <f t="shared" si="129"/>
        <v>0</v>
      </c>
      <c r="AQ141" s="52">
        <f t="shared" si="129"/>
        <v>0</v>
      </c>
      <c r="AR141" s="52">
        <f t="shared" si="129"/>
        <v>0</v>
      </c>
      <c r="AS141" s="53"/>
      <c r="AT141" s="52"/>
      <c r="AU141" s="52"/>
      <c r="AV141" s="52"/>
      <c r="AW141" s="52"/>
      <c r="AX141" s="52"/>
      <c r="AY141" s="52"/>
      <c r="AZ141" s="52"/>
      <c r="BA141" s="52"/>
      <c r="BB141" s="52"/>
      <c r="BC141" s="52"/>
      <c r="BD141" s="52"/>
      <c r="BE141" s="52"/>
      <c r="BF141" s="52"/>
      <c r="BG141" s="52"/>
      <c r="BH141" s="52"/>
      <c r="BI141" s="52"/>
      <c r="BJ141" s="52"/>
      <c r="BK141" s="52"/>
      <c r="BL141" s="52"/>
      <c r="BM141" s="52"/>
      <c r="BN141" s="52"/>
      <c r="BO141" s="52"/>
      <c r="BP141" s="52"/>
      <c r="BQ141" s="52"/>
      <c r="BR141" s="52"/>
      <c r="BS141" s="52"/>
      <c r="BT141" s="52"/>
      <c r="BU141" s="52"/>
      <c r="BV141" s="54"/>
      <c r="BW141" s="131"/>
      <c r="BX141" s="55"/>
    </row>
    <row r="142" spans="1:76" s="56" customFormat="1" ht="31.5">
      <c r="A142" s="67" t="s">
        <v>706</v>
      </c>
      <c r="B142" s="68" t="s">
        <v>707</v>
      </c>
      <c r="C142" s="67" t="s">
        <v>821</v>
      </c>
      <c r="D142" s="67">
        <v>0</v>
      </c>
      <c r="E142" s="67">
        <v>0</v>
      </c>
      <c r="F142" s="57"/>
      <c r="G142" s="57"/>
      <c r="H142" s="57"/>
      <c r="I142" s="67">
        <v>0</v>
      </c>
      <c r="J142" s="67" t="s">
        <v>822</v>
      </c>
      <c r="K142" s="52"/>
      <c r="L142" s="52"/>
      <c r="M142" s="57"/>
      <c r="N142" s="57"/>
      <c r="O142" s="57"/>
      <c r="P142" s="52"/>
      <c r="Q142" s="52"/>
      <c r="R142" s="52"/>
      <c r="S142" s="52"/>
      <c r="T142" s="57"/>
      <c r="U142" s="57"/>
      <c r="V142" s="57"/>
      <c r="W142" s="52"/>
      <c r="X142" s="52"/>
      <c r="Y142" s="52"/>
      <c r="Z142" s="52"/>
      <c r="AA142" s="57"/>
      <c r="AB142" s="57"/>
      <c r="AC142" s="57"/>
      <c r="AD142" s="52"/>
      <c r="AE142" s="52"/>
      <c r="AF142" s="52"/>
      <c r="AG142" s="52"/>
      <c r="AH142" s="57"/>
      <c r="AI142" s="57"/>
      <c r="AJ142" s="57"/>
      <c r="AK142" s="52"/>
      <c r="AL142" s="52"/>
      <c r="AM142" s="52">
        <f t="shared" si="129"/>
        <v>0</v>
      </c>
      <c r="AN142" s="52">
        <f t="shared" si="129"/>
        <v>0</v>
      </c>
      <c r="AO142" s="52">
        <f t="shared" si="129"/>
        <v>0</v>
      </c>
      <c r="AP142" s="52">
        <f t="shared" si="129"/>
        <v>0</v>
      </c>
      <c r="AQ142" s="52">
        <f t="shared" si="129"/>
        <v>0</v>
      </c>
      <c r="AR142" s="52">
        <f t="shared" si="129"/>
        <v>0</v>
      </c>
      <c r="AS142" s="53"/>
      <c r="AT142" s="52"/>
      <c r="AU142" s="52"/>
      <c r="AV142" s="52"/>
      <c r="AW142" s="52"/>
      <c r="AX142" s="52"/>
      <c r="AY142" s="52"/>
      <c r="AZ142" s="52"/>
      <c r="BA142" s="52"/>
      <c r="BB142" s="52"/>
      <c r="BC142" s="52"/>
      <c r="BD142" s="52"/>
      <c r="BE142" s="52"/>
      <c r="BF142" s="52"/>
      <c r="BG142" s="52"/>
      <c r="BH142" s="52"/>
      <c r="BI142" s="52"/>
      <c r="BJ142" s="52"/>
      <c r="BK142" s="52"/>
      <c r="BL142" s="52"/>
      <c r="BM142" s="52"/>
      <c r="BN142" s="52"/>
      <c r="BO142" s="52"/>
      <c r="BP142" s="52"/>
      <c r="BQ142" s="52"/>
      <c r="BR142" s="52"/>
      <c r="BS142" s="52"/>
      <c r="BT142" s="52"/>
      <c r="BU142" s="52"/>
      <c r="BV142" s="54"/>
      <c r="BW142" s="131"/>
      <c r="BX142" s="55"/>
    </row>
    <row r="143" spans="1:76" s="56" customFormat="1" ht="31.5">
      <c r="A143" s="67" t="s">
        <v>708</v>
      </c>
      <c r="B143" s="68" t="s">
        <v>709</v>
      </c>
      <c r="C143" s="67" t="s">
        <v>821</v>
      </c>
      <c r="D143" s="67">
        <v>0</v>
      </c>
      <c r="E143" s="67">
        <v>0</v>
      </c>
      <c r="F143" s="57"/>
      <c r="G143" s="57"/>
      <c r="H143" s="57"/>
      <c r="I143" s="67">
        <v>0</v>
      </c>
      <c r="J143" s="67" t="s">
        <v>822</v>
      </c>
      <c r="K143" s="52"/>
      <c r="L143" s="52"/>
      <c r="M143" s="57"/>
      <c r="N143" s="57"/>
      <c r="O143" s="57"/>
      <c r="P143" s="52"/>
      <c r="Q143" s="52"/>
      <c r="R143" s="52"/>
      <c r="S143" s="52"/>
      <c r="T143" s="57"/>
      <c r="U143" s="57"/>
      <c r="V143" s="57"/>
      <c r="W143" s="52"/>
      <c r="X143" s="52"/>
      <c r="Y143" s="52"/>
      <c r="Z143" s="52"/>
      <c r="AA143" s="57"/>
      <c r="AB143" s="57"/>
      <c r="AC143" s="57"/>
      <c r="AD143" s="52"/>
      <c r="AE143" s="52"/>
      <c r="AF143" s="52"/>
      <c r="AG143" s="52"/>
      <c r="AH143" s="57"/>
      <c r="AI143" s="57"/>
      <c r="AJ143" s="57"/>
      <c r="AK143" s="52"/>
      <c r="AL143" s="52"/>
      <c r="AM143" s="52">
        <f t="shared" si="129"/>
        <v>0</v>
      </c>
      <c r="AN143" s="52">
        <f t="shared" si="129"/>
        <v>0</v>
      </c>
      <c r="AO143" s="52">
        <f t="shared" si="129"/>
        <v>0</v>
      </c>
      <c r="AP143" s="52">
        <f t="shared" si="129"/>
        <v>0</v>
      </c>
      <c r="AQ143" s="52">
        <f t="shared" si="129"/>
        <v>0</v>
      </c>
      <c r="AR143" s="52">
        <f t="shared" si="129"/>
        <v>0</v>
      </c>
      <c r="AS143" s="53"/>
      <c r="AT143" s="52"/>
      <c r="AU143" s="52"/>
      <c r="AV143" s="52"/>
      <c r="AW143" s="52"/>
      <c r="AX143" s="52"/>
      <c r="AY143" s="52"/>
      <c r="AZ143" s="52"/>
      <c r="BA143" s="52"/>
      <c r="BB143" s="52"/>
      <c r="BC143" s="52"/>
      <c r="BD143" s="52"/>
      <c r="BE143" s="52"/>
      <c r="BF143" s="52"/>
      <c r="BG143" s="52"/>
      <c r="BH143" s="52"/>
      <c r="BI143" s="52"/>
      <c r="BJ143" s="52"/>
      <c r="BK143" s="52"/>
      <c r="BL143" s="52"/>
      <c r="BM143" s="52"/>
      <c r="BN143" s="52"/>
      <c r="BO143" s="52"/>
      <c r="BP143" s="52"/>
      <c r="BQ143" s="52"/>
      <c r="BR143" s="52"/>
      <c r="BS143" s="52"/>
      <c r="BT143" s="52"/>
      <c r="BU143" s="52"/>
      <c r="BV143" s="54"/>
      <c r="BW143" s="131"/>
      <c r="BX143" s="55"/>
    </row>
    <row r="144" spans="1:76" s="56" customFormat="1" ht="47.25">
      <c r="A144" s="67" t="s">
        <v>710</v>
      </c>
      <c r="B144" s="68" t="s">
        <v>711</v>
      </c>
      <c r="C144" s="67" t="s">
        <v>821</v>
      </c>
      <c r="D144" s="67">
        <v>0</v>
      </c>
      <c r="E144" s="67">
        <v>0</v>
      </c>
      <c r="F144" s="57"/>
      <c r="G144" s="57"/>
      <c r="H144" s="57"/>
      <c r="I144" s="67">
        <v>0</v>
      </c>
      <c r="J144" s="67" t="s">
        <v>822</v>
      </c>
      <c r="K144" s="52">
        <f>K145+K146</f>
        <v>0</v>
      </c>
      <c r="L144" s="52">
        <f t="shared" ref="L144:P144" si="138">L145+L146</f>
        <v>0</v>
      </c>
      <c r="M144" s="57"/>
      <c r="N144" s="57"/>
      <c r="O144" s="57"/>
      <c r="P144" s="52">
        <f t="shared" si="138"/>
        <v>0</v>
      </c>
      <c r="Q144" s="52"/>
      <c r="R144" s="52">
        <f t="shared" ref="R144:W144" si="139">R145+R146</f>
        <v>0</v>
      </c>
      <c r="S144" s="52">
        <f t="shared" si="139"/>
        <v>0</v>
      </c>
      <c r="T144" s="57"/>
      <c r="U144" s="57"/>
      <c r="V144" s="57"/>
      <c r="W144" s="52">
        <f t="shared" si="139"/>
        <v>0</v>
      </c>
      <c r="X144" s="52"/>
      <c r="Y144" s="52">
        <f t="shared" ref="Y144:AD144" si="140">Y145+Y146</f>
        <v>0</v>
      </c>
      <c r="Z144" s="52">
        <f t="shared" si="140"/>
        <v>0</v>
      </c>
      <c r="AA144" s="57"/>
      <c r="AB144" s="57"/>
      <c r="AC144" s="57"/>
      <c r="AD144" s="52">
        <f t="shared" si="140"/>
        <v>0</v>
      </c>
      <c r="AE144" s="52"/>
      <c r="AF144" s="52">
        <f t="shared" ref="AF144:AK144" si="141">AF145+AF146</f>
        <v>0</v>
      </c>
      <c r="AG144" s="52">
        <f t="shared" si="141"/>
        <v>0</v>
      </c>
      <c r="AH144" s="57"/>
      <c r="AI144" s="57"/>
      <c r="AJ144" s="57"/>
      <c r="AK144" s="52">
        <f t="shared" si="141"/>
        <v>0</v>
      </c>
      <c r="AL144" s="52"/>
      <c r="AM144" s="52">
        <f t="shared" si="129"/>
        <v>0</v>
      </c>
      <c r="AN144" s="52">
        <f t="shared" si="129"/>
        <v>0</v>
      </c>
      <c r="AO144" s="52">
        <f t="shared" si="129"/>
        <v>0</v>
      </c>
      <c r="AP144" s="52">
        <f t="shared" si="129"/>
        <v>0</v>
      </c>
      <c r="AQ144" s="52">
        <f t="shared" si="129"/>
        <v>0</v>
      </c>
      <c r="AR144" s="52">
        <f t="shared" si="129"/>
        <v>0</v>
      </c>
      <c r="AS144" s="53"/>
      <c r="AT144" s="52">
        <f t="shared" ref="AT144:AY144" si="142">AT145+AT146</f>
        <v>0</v>
      </c>
      <c r="AU144" s="52">
        <f t="shared" si="142"/>
        <v>0</v>
      </c>
      <c r="AV144" s="52">
        <f t="shared" si="142"/>
        <v>0</v>
      </c>
      <c r="AW144" s="52">
        <f t="shared" si="142"/>
        <v>0</v>
      </c>
      <c r="AX144" s="52">
        <f t="shared" si="142"/>
        <v>0</v>
      </c>
      <c r="AY144" s="52">
        <f t="shared" si="142"/>
        <v>0</v>
      </c>
      <c r="AZ144" s="52"/>
      <c r="BA144" s="52">
        <f t="shared" ref="BA144:BF144" si="143">BA145+BA146</f>
        <v>0</v>
      </c>
      <c r="BB144" s="52">
        <f t="shared" si="143"/>
        <v>0</v>
      </c>
      <c r="BC144" s="52">
        <f t="shared" si="143"/>
        <v>0</v>
      </c>
      <c r="BD144" s="52">
        <f t="shared" si="143"/>
        <v>0</v>
      </c>
      <c r="BE144" s="52">
        <f t="shared" si="143"/>
        <v>0</v>
      </c>
      <c r="BF144" s="52">
        <f t="shared" si="143"/>
        <v>0</v>
      </c>
      <c r="BG144" s="52"/>
      <c r="BH144" s="52">
        <f t="shared" ref="BH144:BM144" si="144">BH145+BH146</f>
        <v>0</v>
      </c>
      <c r="BI144" s="52">
        <f t="shared" si="144"/>
        <v>0</v>
      </c>
      <c r="BJ144" s="52">
        <f t="shared" si="144"/>
        <v>0</v>
      </c>
      <c r="BK144" s="52">
        <f t="shared" si="144"/>
        <v>0</v>
      </c>
      <c r="BL144" s="52">
        <f t="shared" si="144"/>
        <v>0</v>
      </c>
      <c r="BM144" s="52">
        <f t="shared" si="144"/>
        <v>0</v>
      </c>
      <c r="BN144" s="52"/>
      <c r="BO144" s="52">
        <f t="shared" ref="BO144:BT144" si="145">BO145+BO146</f>
        <v>0</v>
      </c>
      <c r="BP144" s="52">
        <f t="shared" si="145"/>
        <v>0</v>
      </c>
      <c r="BQ144" s="52">
        <f t="shared" si="145"/>
        <v>0</v>
      </c>
      <c r="BR144" s="52">
        <f t="shared" si="145"/>
        <v>0</v>
      </c>
      <c r="BS144" s="52">
        <f t="shared" si="145"/>
        <v>0</v>
      </c>
      <c r="BT144" s="52">
        <f t="shared" si="145"/>
        <v>0</v>
      </c>
      <c r="BU144" s="52"/>
      <c r="BV144" s="54"/>
      <c r="BW144" s="131"/>
      <c r="BX144" s="55"/>
    </row>
    <row r="145" spans="1:76" s="64" customFormat="1" ht="47.25">
      <c r="A145" s="60" t="s">
        <v>710</v>
      </c>
      <c r="B145" s="61" t="s">
        <v>117</v>
      </c>
      <c r="C145" s="54" t="s">
        <v>350</v>
      </c>
      <c r="D145" s="57">
        <v>0</v>
      </c>
      <c r="E145" s="57">
        <v>0</v>
      </c>
      <c r="F145" s="57">
        <v>0</v>
      </c>
      <c r="G145" s="57">
        <v>0</v>
      </c>
      <c r="H145" s="57">
        <v>0</v>
      </c>
      <c r="I145" s="57">
        <v>0</v>
      </c>
      <c r="J145" s="57" t="s">
        <v>846</v>
      </c>
      <c r="K145" s="57"/>
      <c r="L145" s="57"/>
      <c r="M145" s="57">
        <v>0</v>
      </c>
      <c r="N145" s="57">
        <v>0</v>
      </c>
      <c r="O145" s="57">
        <v>0</v>
      </c>
      <c r="P145" s="57"/>
      <c r="Q145" s="57"/>
      <c r="R145" s="57"/>
      <c r="S145" s="57"/>
      <c r="T145" s="57">
        <v>0</v>
      </c>
      <c r="U145" s="57">
        <v>0</v>
      </c>
      <c r="V145" s="57">
        <v>0</v>
      </c>
      <c r="W145" s="57"/>
      <c r="X145" s="57"/>
      <c r="Y145" s="57"/>
      <c r="Z145" s="57"/>
      <c r="AA145" s="57">
        <v>0</v>
      </c>
      <c r="AB145" s="57">
        <v>0</v>
      </c>
      <c r="AC145" s="57">
        <v>0</v>
      </c>
      <c r="AD145" s="57"/>
      <c r="AE145" s="57"/>
      <c r="AF145" s="57"/>
      <c r="AG145" s="57"/>
      <c r="AH145" s="57">
        <v>0</v>
      </c>
      <c r="AI145" s="57">
        <v>0</v>
      </c>
      <c r="AJ145" s="57">
        <v>0</v>
      </c>
      <c r="AK145" s="57"/>
      <c r="AL145" s="57"/>
      <c r="AM145" s="57">
        <f t="shared" si="129"/>
        <v>0</v>
      </c>
      <c r="AN145" s="57">
        <f t="shared" si="129"/>
        <v>0</v>
      </c>
      <c r="AO145" s="57">
        <f t="shared" si="129"/>
        <v>0</v>
      </c>
      <c r="AP145" s="57">
        <f t="shared" si="129"/>
        <v>0</v>
      </c>
      <c r="AQ145" s="57">
        <f t="shared" si="129"/>
        <v>0</v>
      </c>
      <c r="AR145" s="57">
        <f t="shared" si="129"/>
        <v>0</v>
      </c>
      <c r="AS145" s="58" t="s">
        <v>846</v>
      </c>
      <c r="AT145" s="57"/>
      <c r="AU145" s="57"/>
      <c r="AV145" s="57"/>
      <c r="AW145" s="57"/>
      <c r="AX145" s="57"/>
      <c r="AY145" s="57"/>
      <c r="AZ145" s="57"/>
      <c r="BA145" s="57"/>
      <c r="BB145" s="57"/>
      <c r="BC145" s="57"/>
      <c r="BD145" s="57"/>
      <c r="BE145" s="57"/>
      <c r="BF145" s="57"/>
      <c r="BG145" s="57"/>
      <c r="BH145" s="57"/>
      <c r="BI145" s="57"/>
      <c r="BJ145" s="57"/>
      <c r="BK145" s="57"/>
      <c r="BL145" s="57"/>
      <c r="BM145" s="57"/>
      <c r="BN145" s="57"/>
      <c r="BO145" s="57"/>
      <c r="BP145" s="57"/>
      <c r="BQ145" s="57"/>
      <c r="BR145" s="57"/>
      <c r="BS145" s="57"/>
      <c r="BT145" s="57"/>
      <c r="BU145" s="57"/>
      <c r="BV145" s="54"/>
      <c r="BW145" s="132"/>
      <c r="BX145" s="63"/>
    </row>
    <row r="146" spans="1:76" s="64" customFormat="1" ht="47.25">
      <c r="A146" s="60" t="s">
        <v>710</v>
      </c>
      <c r="B146" s="61" t="s">
        <v>118</v>
      </c>
      <c r="C146" s="54" t="s">
        <v>351</v>
      </c>
      <c r="D146" s="57">
        <v>0</v>
      </c>
      <c r="E146" s="57">
        <v>0</v>
      </c>
      <c r="F146" s="57">
        <v>0</v>
      </c>
      <c r="G146" s="57">
        <v>0</v>
      </c>
      <c r="H146" s="57">
        <v>0</v>
      </c>
      <c r="I146" s="57">
        <v>0</v>
      </c>
      <c r="J146" s="57" t="s">
        <v>847</v>
      </c>
      <c r="K146" s="57"/>
      <c r="L146" s="57"/>
      <c r="M146" s="57">
        <v>0</v>
      </c>
      <c r="N146" s="57">
        <v>0</v>
      </c>
      <c r="O146" s="57">
        <v>0</v>
      </c>
      <c r="P146" s="57"/>
      <c r="Q146" s="57"/>
      <c r="R146" s="57"/>
      <c r="S146" s="57"/>
      <c r="T146" s="57">
        <v>0</v>
      </c>
      <c r="U146" s="57">
        <v>0</v>
      </c>
      <c r="V146" s="57">
        <v>0</v>
      </c>
      <c r="W146" s="57"/>
      <c r="X146" s="57"/>
      <c r="Y146" s="57"/>
      <c r="Z146" s="57"/>
      <c r="AA146" s="57">
        <v>0</v>
      </c>
      <c r="AB146" s="57">
        <v>0</v>
      </c>
      <c r="AC146" s="57">
        <v>0</v>
      </c>
      <c r="AD146" s="57"/>
      <c r="AE146" s="57"/>
      <c r="AF146" s="57"/>
      <c r="AG146" s="57"/>
      <c r="AH146" s="57">
        <v>0</v>
      </c>
      <c r="AI146" s="57">
        <v>0</v>
      </c>
      <c r="AJ146" s="57">
        <v>0</v>
      </c>
      <c r="AK146" s="57"/>
      <c r="AL146" s="57"/>
      <c r="AM146" s="57">
        <f t="shared" si="129"/>
        <v>0</v>
      </c>
      <c r="AN146" s="57">
        <f t="shared" si="129"/>
        <v>0</v>
      </c>
      <c r="AO146" s="57">
        <f t="shared" si="129"/>
        <v>0</v>
      </c>
      <c r="AP146" s="57">
        <f t="shared" si="129"/>
        <v>0</v>
      </c>
      <c r="AQ146" s="57">
        <f t="shared" si="129"/>
        <v>0</v>
      </c>
      <c r="AR146" s="57">
        <f t="shared" si="129"/>
        <v>0</v>
      </c>
      <c r="AS146" s="58" t="s">
        <v>847</v>
      </c>
      <c r="AT146" s="57"/>
      <c r="AU146" s="57"/>
      <c r="AV146" s="57"/>
      <c r="AW146" s="57"/>
      <c r="AX146" s="57"/>
      <c r="AY146" s="57"/>
      <c r="AZ146" s="57"/>
      <c r="BA146" s="57"/>
      <c r="BB146" s="57"/>
      <c r="BC146" s="57"/>
      <c r="BD146" s="57"/>
      <c r="BE146" s="57"/>
      <c r="BF146" s="57"/>
      <c r="BG146" s="57"/>
      <c r="BH146" s="57"/>
      <c r="BI146" s="57"/>
      <c r="BJ146" s="57"/>
      <c r="BK146" s="57"/>
      <c r="BL146" s="57"/>
      <c r="BM146" s="57"/>
      <c r="BN146" s="57"/>
      <c r="BO146" s="57"/>
      <c r="BP146" s="57"/>
      <c r="BQ146" s="57"/>
      <c r="BR146" s="57"/>
      <c r="BS146" s="57"/>
      <c r="BT146" s="57"/>
      <c r="BU146" s="57"/>
      <c r="BV146" s="54"/>
      <c r="BW146" s="132"/>
      <c r="BX146" s="63"/>
    </row>
    <row r="147" spans="1:76" s="56" customFormat="1" ht="47.25">
      <c r="A147" s="67" t="s">
        <v>712</v>
      </c>
      <c r="B147" s="68" t="s">
        <v>713</v>
      </c>
      <c r="C147" s="67" t="s">
        <v>821</v>
      </c>
      <c r="D147" s="67">
        <v>0</v>
      </c>
      <c r="E147" s="67">
        <v>0</v>
      </c>
      <c r="F147" s="57"/>
      <c r="G147" s="57"/>
      <c r="H147" s="57"/>
      <c r="I147" s="67">
        <v>0</v>
      </c>
      <c r="J147" s="67" t="s">
        <v>822</v>
      </c>
      <c r="K147" s="52">
        <v>0</v>
      </c>
      <c r="L147" s="52">
        <v>0</v>
      </c>
      <c r="M147" s="57"/>
      <c r="N147" s="57"/>
      <c r="O147" s="57"/>
      <c r="P147" s="52">
        <v>0</v>
      </c>
      <c r="Q147" s="52"/>
      <c r="R147" s="52">
        <v>0</v>
      </c>
      <c r="S147" s="52">
        <v>0</v>
      </c>
      <c r="T147" s="57"/>
      <c r="U147" s="57"/>
      <c r="V147" s="57"/>
      <c r="W147" s="52">
        <v>0</v>
      </c>
      <c r="X147" s="52"/>
      <c r="Y147" s="52">
        <v>0</v>
      </c>
      <c r="Z147" s="52">
        <v>0</v>
      </c>
      <c r="AA147" s="57"/>
      <c r="AB147" s="57"/>
      <c r="AC147" s="57"/>
      <c r="AD147" s="52">
        <v>0</v>
      </c>
      <c r="AE147" s="52"/>
      <c r="AF147" s="52">
        <v>0</v>
      </c>
      <c r="AG147" s="52">
        <v>0</v>
      </c>
      <c r="AH147" s="57"/>
      <c r="AI147" s="57"/>
      <c r="AJ147" s="57"/>
      <c r="AK147" s="52">
        <v>0</v>
      </c>
      <c r="AL147" s="52"/>
      <c r="AM147" s="52">
        <f t="shared" si="129"/>
        <v>0</v>
      </c>
      <c r="AN147" s="52">
        <f t="shared" si="129"/>
        <v>0</v>
      </c>
      <c r="AO147" s="52">
        <f t="shared" si="129"/>
        <v>0</v>
      </c>
      <c r="AP147" s="52">
        <f t="shared" si="129"/>
        <v>0</v>
      </c>
      <c r="AQ147" s="52">
        <f t="shared" si="129"/>
        <v>0</v>
      </c>
      <c r="AR147" s="52">
        <f t="shared" si="129"/>
        <v>0</v>
      </c>
      <c r="AS147" s="53"/>
      <c r="AT147" s="52">
        <v>0</v>
      </c>
      <c r="AU147" s="52">
        <v>0</v>
      </c>
      <c r="AV147" s="52">
        <v>0</v>
      </c>
      <c r="AW147" s="52">
        <v>0</v>
      </c>
      <c r="AX147" s="52">
        <v>0</v>
      </c>
      <c r="AY147" s="52">
        <v>0</v>
      </c>
      <c r="AZ147" s="52"/>
      <c r="BA147" s="52">
        <v>0</v>
      </c>
      <c r="BB147" s="52">
        <v>0</v>
      </c>
      <c r="BC147" s="52">
        <v>0</v>
      </c>
      <c r="BD147" s="52">
        <v>0</v>
      </c>
      <c r="BE147" s="52">
        <v>0</v>
      </c>
      <c r="BF147" s="52">
        <v>0</v>
      </c>
      <c r="BG147" s="52"/>
      <c r="BH147" s="52">
        <v>0</v>
      </c>
      <c r="BI147" s="52">
        <v>0</v>
      </c>
      <c r="BJ147" s="52">
        <v>0</v>
      </c>
      <c r="BK147" s="52">
        <v>0</v>
      </c>
      <c r="BL147" s="52">
        <v>0</v>
      </c>
      <c r="BM147" s="52">
        <v>0</v>
      </c>
      <c r="BN147" s="52"/>
      <c r="BO147" s="52">
        <v>0</v>
      </c>
      <c r="BP147" s="52">
        <v>0</v>
      </c>
      <c r="BQ147" s="52">
        <v>0</v>
      </c>
      <c r="BR147" s="52">
        <v>0</v>
      </c>
      <c r="BS147" s="52">
        <v>0</v>
      </c>
      <c r="BT147" s="52">
        <v>0</v>
      </c>
      <c r="BU147" s="52"/>
      <c r="BV147" s="54"/>
      <c r="BW147" s="131"/>
      <c r="BX147" s="55"/>
    </row>
    <row r="148" spans="1:76" s="56" customFormat="1" ht="47.25">
      <c r="A148" s="67" t="s">
        <v>714</v>
      </c>
      <c r="B148" s="68" t="s">
        <v>715</v>
      </c>
      <c r="C148" s="67" t="s">
        <v>821</v>
      </c>
      <c r="D148" s="67">
        <v>0</v>
      </c>
      <c r="E148" s="67">
        <v>0</v>
      </c>
      <c r="F148" s="57"/>
      <c r="G148" s="57"/>
      <c r="H148" s="57"/>
      <c r="I148" s="67">
        <v>0</v>
      </c>
      <c r="J148" s="67" t="s">
        <v>822</v>
      </c>
      <c r="K148" s="52">
        <v>0</v>
      </c>
      <c r="L148" s="52">
        <v>0</v>
      </c>
      <c r="M148" s="57"/>
      <c r="N148" s="57"/>
      <c r="O148" s="57"/>
      <c r="P148" s="52">
        <v>0</v>
      </c>
      <c r="Q148" s="52"/>
      <c r="R148" s="52">
        <v>0</v>
      </c>
      <c r="S148" s="52">
        <v>0</v>
      </c>
      <c r="T148" s="57"/>
      <c r="U148" s="57"/>
      <c r="V148" s="57"/>
      <c r="W148" s="52">
        <v>0</v>
      </c>
      <c r="X148" s="52"/>
      <c r="Y148" s="52">
        <v>0</v>
      </c>
      <c r="Z148" s="52">
        <v>0</v>
      </c>
      <c r="AA148" s="57"/>
      <c r="AB148" s="57"/>
      <c r="AC148" s="57"/>
      <c r="AD148" s="52">
        <v>0</v>
      </c>
      <c r="AE148" s="52"/>
      <c r="AF148" s="52">
        <v>0</v>
      </c>
      <c r="AG148" s="52">
        <v>0</v>
      </c>
      <c r="AH148" s="57"/>
      <c r="AI148" s="57"/>
      <c r="AJ148" s="57"/>
      <c r="AK148" s="52">
        <v>0</v>
      </c>
      <c r="AL148" s="52"/>
      <c r="AM148" s="52">
        <f t="shared" si="129"/>
        <v>0</v>
      </c>
      <c r="AN148" s="52">
        <f t="shared" si="129"/>
        <v>0</v>
      </c>
      <c r="AO148" s="52">
        <f t="shared" si="129"/>
        <v>0</v>
      </c>
      <c r="AP148" s="52">
        <f t="shared" si="129"/>
        <v>0</v>
      </c>
      <c r="AQ148" s="52">
        <f t="shared" si="129"/>
        <v>0</v>
      </c>
      <c r="AR148" s="52">
        <f t="shared" si="129"/>
        <v>0</v>
      </c>
      <c r="AS148" s="53"/>
      <c r="AT148" s="52">
        <v>0</v>
      </c>
      <c r="AU148" s="52">
        <v>0</v>
      </c>
      <c r="AV148" s="52">
        <v>0</v>
      </c>
      <c r="AW148" s="52">
        <v>0</v>
      </c>
      <c r="AX148" s="52">
        <v>0</v>
      </c>
      <c r="AY148" s="52">
        <v>0</v>
      </c>
      <c r="AZ148" s="52"/>
      <c r="BA148" s="52">
        <v>0</v>
      </c>
      <c r="BB148" s="52">
        <v>0</v>
      </c>
      <c r="BC148" s="52">
        <v>0</v>
      </c>
      <c r="BD148" s="52">
        <v>0</v>
      </c>
      <c r="BE148" s="52">
        <v>0</v>
      </c>
      <c r="BF148" s="52">
        <v>0</v>
      </c>
      <c r="BG148" s="52"/>
      <c r="BH148" s="52">
        <v>0</v>
      </c>
      <c r="BI148" s="52">
        <v>0</v>
      </c>
      <c r="BJ148" s="52">
        <v>0</v>
      </c>
      <c r="BK148" s="52">
        <v>0</v>
      </c>
      <c r="BL148" s="52">
        <v>0</v>
      </c>
      <c r="BM148" s="52">
        <v>0</v>
      </c>
      <c r="BN148" s="52"/>
      <c r="BO148" s="52">
        <v>0</v>
      </c>
      <c r="BP148" s="52">
        <v>0</v>
      </c>
      <c r="BQ148" s="52">
        <v>0</v>
      </c>
      <c r="BR148" s="52">
        <v>0</v>
      </c>
      <c r="BS148" s="52">
        <v>0</v>
      </c>
      <c r="BT148" s="52">
        <v>0</v>
      </c>
      <c r="BU148" s="52"/>
      <c r="BV148" s="54"/>
      <c r="BW148" s="131"/>
      <c r="BX148" s="55"/>
    </row>
    <row r="149" spans="1:76" s="56" customFormat="1" ht="47.25">
      <c r="A149" s="67" t="s">
        <v>716</v>
      </c>
      <c r="B149" s="68" t="s">
        <v>717</v>
      </c>
      <c r="C149" s="67" t="s">
        <v>821</v>
      </c>
      <c r="D149" s="67">
        <v>0</v>
      </c>
      <c r="E149" s="67">
        <v>0</v>
      </c>
      <c r="F149" s="57"/>
      <c r="G149" s="57"/>
      <c r="H149" s="57"/>
      <c r="I149" s="67">
        <v>0</v>
      </c>
      <c r="J149" s="67" t="s">
        <v>822</v>
      </c>
      <c r="K149" s="52">
        <v>0</v>
      </c>
      <c r="L149" s="52">
        <v>0</v>
      </c>
      <c r="M149" s="57"/>
      <c r="N149" s="57"/>
      <c r="O149" s="57"/>
      <c r="P149" s="52">
        <v>0</v>
      </c>
      <c r="Q149" s="52"/>
      <c r="R149" s="52">
        <v>0</v>
      </c>
      <c r="S149" s="52">
        <v>0</v>
      </c>
      <c r="T149" s="57"/>
      <c r="U149" s="57"/>
      <c r="V149" s="57"/>
      <c r="W149" s="52">
        <v>0</v>
      </c>
      <c r="X149" s="52"/>
      <c r="Y149" s="52">
        <v>0</v>
      </c>
      <c r="Z149" s="52">
        <v>0</v>
      </c>
      <c r="AA149" s="57"/>
      <c r="AB149" s="57"/>
      <c r="AC149" s="57"/>
      <c r="AD149" s="52">
        <v>0</v>
      </c>
      <c r="AE149" s="52"/>
      <c r="AF149" s="52">
        <v>0</v>
      </c>
      <c r="AG149" s="52">
        <v>0</v>
      </c>
      <c r="AH149" s="57"/>
      <c r="AI149" s="57"/>
      <c r="AJ149" s="57"/>
      <c r="AK149" s="52">
        <v>0</v>
      </c>
      <c r="AL149" s="52"/>
      <c r="AM149" s="52">
        <f t="shared" si="129"/>
        <v>0</v>
      </c>
      <c r="AN149" s="52">
        <f t="shared" si="129"/>
        <v>0</v>
      </c>
      <c r="AO149" s="52">
        <f t="shared" si="129"/>
        <v>0</v>
      </c>
      <c r="AP149" s="52">
        <f t="shared" si="129"/>
        <v>0</v>
      </c>
      <c r="AQ149" s="52">
        <f t="shared" si="129"/>
        <v>0</v>
      </c>
      <c r="AR149" s="52">
        <f t="shared" si="129"/>
        <v>0</v>
      </c>
      <c r="AS149" s="53"/>
      <c r="AT149" s="52">
        <v>0</v>
      </c>
      <c r="AU149" s="52">
        <v>0</v>
      </c>
      <c r="AV149" s="52">
        <v>0</v>
      </c>
      <c r="AW149" s="52">
        <v>0</v>
      </c>
      <c r="AX149" s="52">
        <v>0</v>
      </c>
      <c r="AY149" s="52">
        <v>0</v>
      </c>
      <c r="AZ149" s="52"/>
      <c r="BA149" s="52">
        <v>0</v>
      </c>
      <c r="BB149" s="52">
        <v>0</v>
      </c>
      <c r="BC149" s="52">
        <v>0</v>
      </c>
      <c r="BD149" s="52">
        <v>0</v>
      </c>
      <c r="BE149" s="52">
        <v>0</v>
      </c>
      <c r="BF149" s="52">
        <v>0</v>
      </c>
      <c r="BG149" s="52"/>
      <c r="BH149" s="52">
        <v>0</v>
      </c>
      <c r="BI149" s="52">
        <v>0</v>
      </c>
      <c r="BJ149" s="52">
        <v>0</v>
      </c>
      <c r="BK149" s="52">
        <v>0</v>
      </c>
      <c r="BL149" s="52">
        <v>0</v>
      </c>
      <c r="BM149" s="52">
        <v>0</v>
      </c>
      <c r="BN149" s="52"/>
      <c r="BO149" s="52">
        <v>0</v>
      </c>
      <c r="BP149" s="52">
        <v>0</v>
      </c>
      <c r="BQ149" s="52">
        <v>0</v>
      </c>
      <c r="BR149" s="52">
        <v>0</v>
      </c>
      <c r="BS149" s="52">
        <v>0</v>
      </c>
      <c r="BT149" s="52">
        <v>0</v>
      </c>
      <c r="BU149" s="52"/>
      <c r="BV149" s="54"/>
      <c r="BW149" s="131"/>
      <c r="BX149" s="55"/>
    </row>
    <row r="150" spans="1:76" s="56" customFormat="1" ht="47.25">
      <c r="A150" s="70" t="s">
        <v>718</v>
      </c>
      <c r="B150" s="71" t="s">
        <v>719</v>
      </c>
      <c r="C150" s="72" t="s">
        <v>821</v>
      </c>
      <c r="D150" s="72">
        <v>0</v>
      </c>
      <c r="E150" s="72">
        <v>0</v>
      </c>
      <c r="F150" s="57"/>
      <c r="G150" s="57"/>
      <c r="H150" s="57"/>
      <c r="I150" s="72">
        <v>0</v>
      </c>
      <c r="J150" s="72" t="s">
        <v>822</v>
      </c>
      <c r="K150" s="52">
        <f>K151+K154</f>
        <v>0</v>
      </c>
      <c r="L150" s="52">
        <f>L151+L154</f>
        <v>0</v>
      </c>
      <c r="M150" s="57"/>
      <c r="N150" s="57"/>
      <c r="O150" s="57"/>
      <c r="P150" s="52">
        <f>P151+P154</f>
        <v>0</v>
      </c>
      <c r="Q150" s="52"/>
      <c r="R150" s="52">
        <f>R151+R154</f>
        <v>0</v>
      </c>
      <c r="S150" s="52">
        <f>S151+S154</f>
        <v>0</v>
      </c>
      <c r="T150" s="57"/>
      <c r="U150" s="57"/>
      <c r="V150" s="57"/>
      <c r="W150" s="52">
        <f>W151+W154</f>
        <v>0</v>
      </c>
      <c r="X150" s="52"/>
      <c r="Y150" s="52">
        <f>Y151+Y154</f>
        <v>0</v>
      </c>
      <c r="Z150" s="52">
        <f>Z151+Z154</f>
        <v>0</v>
      </c>
      <c r="AA150" s="57"/>
      <c r="AB150" s="57"/>
      <c r="AC150" s="57"/>
      <c r="AD150" s="52">
        <f>AD151+AD154</f>
        <v>0</v>
      </c>
      <c r="AE150" s="52"/>
      <c r="AF150" s="52">
        <f>AF151+AF154</f>
        <v>0</v>
      </c>
      <c r="AG150" s="52">
        <f>AG151+AG154</f>
        <v>0</v>
      </c>
      <c r="AH150" s="57"/>
      <c r="AI150" s="57"/>
      <c r="AJ150" s="57"/>
      <c r="AK150" s="52">
        <f>AK151+AK154</f>
        <v>0</v>
      </c>
      <c r="AL150" s="52"/>
      <c r="AM150" s="52">
        <f t="shared" si="129"/>
        <v>0</v>
      </c>
      <c r="AN150" s="52">
        <f t="shared" si="129"/>
        <v>0</v>
      </c>
      <c r="AO150" s="52">
        <f t="shared" si="129"/>
        <v>0</v>
      </c>
      <c r="AP150" s="52">
        <f t="shared" si="129"/>
        <v>0</v>
      </c>
      <c r="AQ150" s="52">
        <f t="shared" si="129"/>
        <v>0</v>
      </c>
      <c r="AR150" s="52">
        <f t="shared" si="129"/>
        <v>0</v>
      </c>
      <c r="AS150" s="53"/>
      <c r="AT150" s="52">
        <f t="shared" ref="AT150:AY150" si="146">AT151+AT154</f>
        <v>0</v>
      </c>
      <c r="AU150" s="52">
        <f t="shared" si="146"/>
        <v>0</v>
      </c>
      <c r="AV150" s="52">
        <f t="shared" si="146"/>
        <v>0</v>
      </c>
      <c r="AW150" s="52">
        <f t="shared" si="146"/>
        <v>0</v>
      </c>
      <c r="AX150" s="52">
        <f t="shared" si="146"/>
        <v>0</v>
      </c>
      <c r="AY150" s="52">
        <f t="shared" si="146"/>
        <v>0</v>
      </c>
      <c r="AZ150" s="52"/>
      <c r="BA150" s="52">
        <f t="shared" ref="BA150:BF150" si="147">BA151+BA154</f>
        <v>0</v>
      </c>
      <c r="BB150" s="52">
        <f t="shared" si="147"/>
        <v>0</v>
      </c>
      <c r="BC150" s="52">
        <f t="shared" si="147"/>
        <v>0</v>
      </c>
      <c r="BD150" s="52">
        <f t="shared" si="147"/>
        <v>0</v>
      </c>
      <c r="BE150" s="52">
        <f t="shared" si="147"/>
        <v>0</v>
      </c>
      <c r="BF150" s="52">
        <f t="shared" si="147"/>
        <v>0</v>
      </c>
      <c r="BG150" s="52"/>
      <c r="BH150" s="52">
        <f t="shared" ref="BH150:BM150" si="148">BH151+BH154</f>
        <v>0</v>
      </c>
      <c r="BI150" s="52">
        <f t="shared" si="148"/>
        <v>0</v>
      </c>
      <c r="BJ150" s="52">
        <f t="shared" si="148"/>
        <v>0</v>
      </c>
      <c r="BK150" s="52">
        <f t="shared" si="148"/>
        <v>0</v>
      </c>
      <c r="BL150" s="52">
        <f t="shared" si="148"/>
        <v>0</v>
      </c>
      <c r="BM150" s="52">
        <f t="shared" si="148"/>
        <v>0</v>
      </c>
      <c r="BN150" s="52"/>
      <c r="BO150" s="52">
        <f t="shared" ref="BO150:BT150" si="149">BO151+BO154</f>
        <v>0</v>
      </c>
      <c r="BP150" s="52">
        <f t="shared" si="149"/>
        <v>0</v>
      </c>
      <c r="BQ150" s="52">
        <f t="shared" si="149"/>
        <v>0</v>
      </c>
      <c r="BR150" s="52">
        <f t="shared" si="149"/>
        <v>0</v>
      </c>
      <c r="BS150" s="52">
        <f t="shared" si="149"/>
        <v>0</v>
      </c>
      <c r="BT150" s="52">
        <f t="shared" si="149"/>
        <v>0</v>
      </c>
      <c r="BU150" s="52"/>
      <c r="BV150" s="54"/>
      <c r="BW150" s="131"/>
      <c r="BX150" s="55"/>
    </row>
    <row r="151" spans="1:76" s="56" customFormat="1" ht="31.5">
      <c r="A151" s="67" t="s">
        <v>720</v>
      </c>
      <c r="B151" s="68" t="s">
        <v>721</v>
      </c>
      <c r="C151" s="67" t="s">
        <v>821</v>
      </c>
      <c r="D151" s="67">
        <v>0</v>
      </c>
      <c r="E151" s="67">
        <v>0</v>
      </c>
      <c r="F151" s="57"/>
      <c r="G151" s="57"/>
      <c r="H151" s="57"/>
      <c r="I151" s="67">
        <v>0</v>
      </c>
      <c r="J151" s="67" t="s">
        <v>822</v>
      </c>
      <c r="K151" s="52">
        <f>SUM(K152:K153)</f>
        <v>0</v>
      </c>
      <c r="L151" s="52">
        <f>SUM(L152:L153)</f>
        <v>0</v>
      </c>
      <c r="M151" s="57"/>
      <c r="N151" s="57"/>
      <c r="O151" s="57"/>
      <c r="P151" s="52">
        <f>SUM(P152:P153)</f>
        <v>0</v>
      </c>
      <c r="Q151" s="52"/>
      <c r="R151" s="52">
        <f>SUM(R152:R153)</f>
        <v>0</v>
      </c>
      <c r="S151" s="52">
        <f>SUM(S152:S153)</f>
        <v>0</v>
      </c>
      <c r="T151" s="57"/>
      <c r="U151" s="57"/>
      <c r="V151" s="57"/>
      <c r="W151" s="52">
        <f>SUM(W152:W153)</f>
        <v>0</v>
      </c>
      <c r="X151" s="52"/>
      <c r="Y151" s="52">
        <f>SUM(Y152:Y153)</f>
        <v>0</v>
      </c>
      <c r="Z151" s="52">
        <f>SUM(Z152:Z153)</f>
        <v>0</v>
      </c>
      <c r="AA151" s="57"/>
      <c r="AB151" s="57"/>
      <c r="AC151" s="57"/>
      <c r="AD151" s="52">
        <f>SUM(AD152:AD153)</f>
        <v>0</v>
      </c>
      <c r="AE151" s="52"/>
      <c r="AF151" s="52">
        <f>SUM(AF152:AF153)</f>
        <v>0</v>
      </c>
      <c r="AG151" s="52">
        <f>SUM(AG152:AG153)</f>
        <v>0</v>
      </c>
      <c r="AH151" s="57"/>
      <c r="AI151" s="57"/>
      <c r="AJ151" s="57"/>
      <c r="AK151" s="52">
        <f>SUM(AK152:AK153)</f>
        <v>0</v>
      </c>
      <c r="AL151" s="52"/>
      <c r="AM151" s="52">
        <f t="shared" si="129"/>
        <v>0</v>
      </c>
      <c r="AN151" s="52">
        <f t="shared" si="129"/>
        <v>0</v>
      </c>
      <c r="AO151" s="52">
        <f t="shared" si="129"/>
        <v>0</v>
      </c>
      <c r="AP151" s="52">
        <f t="shared" si="129"/>
        <v>0</v>
      </c>
      <c r="AQ151" s="52">
        <f t="shared" si="129"/>
        <v>0</v>
      </c>
      <c r="AR151" s="52">
        <f t="shared" si="129"/>
        <v>0</v>
      </c>
      <c r="AS151" s="53"/>
      <c r="AT151" s="52">
        <f t="shared" ref="AT151:AY151" si="150">SUM(AT152:AT153)</f>
        <v>0</v>
      </c>
      <c r="AU151" s="52">
        <f t="shared" si="150"/>
        <v>0</v>
      </c>
      <c r="AV151" s="52">
        <f t="shared" si="150"/>
        <v>0</v>
      </c>
      <c r="AW151" s="52">
        <f t="shared" si="150"/>
        <v>0</v>
      </c>
      <c r="AX151" s="52">
        <f t="shared" si="150"/>
        <v>0</v>
      </c>
      <c r="AY151" s="52">
        <f t="shared" si="150"/>
        <v>0</v>
      </c>
      <c r="AZ151" s="52"/>
      <c r="BA151" s="52">
        <f t="shared" ref="BA151:BF151" si="151">SUM(BA152:BA153)</f>
        <v>0</v>
      </c>
      <c r="BB151" s="52">
        <f t="shared" si="151"/>
        <v>0</v>
      </c>
      <c r="BC151" s="52">
        <f t="shared" si="151"/>
        <v>0</v>
      </c>
      <c r="BD151" s="52">
        <f t="shared" si="151"/>
        <v>0</v>
      </c>
      <c r="BE151" s="52">
        <f t="shared" si="151"/>
        <v>0</v>
      </c>
      <c r="BF151" s="52">
        <f t="shared" si="151"/>
        <v>0</v>
      </c>
      <c r="BG151" s="52"/>
      <c r="BH151" s="52">
        <f t="shared" ref="BH151:BM151" si="152">SUM(BH152:BH153)</f>
        <v>0</v>
      </c>
      <c r="BI151" s="52">
        <f t="shared" si="152"/>
        <v>0</v>
      </c>
      <c r="BJ151" s="52">
        <f t="shared" si="152"/>
        <v>0</v>
      </c>
      <c r="BK151" s="52">
        <f t="shared" si="152"/>
        <v>0</v>
      </c>
      <c r="BL151" s="52">
        <f t="shared" si="152"/>
        <v>0</v>
      </c>
      <c r="BM151" s="52">
        <f t="shared" si="152"/>
        <v>0</v>
      </c>
      <c r="BN151" s="52"/>
      <c r="BO151" s="52">
        <f t="shared" ref="BO151:BT151" si="153">SUM(BO152:BO153)</f>
        <v>0</v>
      </c>
      <c r="BP151" s="52">
        <f t="shared" si="153"/>
        <v>0</v>
      </c>
      <c r="BQ151" s="52">
        <f t="shared" si="153"/>
        <v>0</v>
      </c>
      <c r="BR151" s="52">
        <f t="shared" si="153"/>
        <v>0</v>
      </c>
      <c r="BS151" s="52">
        <f t="shared" si="153"/>
        <v>0</v>
      </c>
      <c r="BT151" s="52">
        <f t="shared" si="153"/>
        <v>0</v>
      </c>
      <c r="BU151" s="52"/>
      <c r="BV151" s="54"/>
      <c r="BW151" s="131"/>
      <c r="BX151" s="55"/>
    </row>
    <row r="152" spans="1:76" s="64" customFormat="1">
      <c r="A152" s="60" t="s">
        <v>720</v>
      </c>
      <c r="B152" s="61" t="s">
        <v>485</v>
      </c>
      <c r="C152" s="54" t="s">
        <v>596</v>
      </c>
      <c r="D152" s="57">
        <v>0</v>
      </c>
      <c r="E152" s="57">
        <v>0</v>
      </c>
      <c r="F152" s="57">
        <v>0</v>
      </c>
      <c r="G152" s="57">
        <v>0</v>
      </c>
      <c r="H152" s="57">
        <v>0</v>
      </c>
      <c r="I152" s="57">
        <v>0</v>
      </c>
      <c r="J152" s="57">
        <v>0</v>
      </c>
      <c r="K152" s="57"/>
      <c r="L152" s="57"/>
      <c r="M152" s="57">
        <v>0</v>
      </c>
      <c r="N152" s="57">
        <v>0</v>
      </c>
      <c r="O152" s="57">
        <v>0</v>
      </c>
      <c r="P152" s="57"/>
      <c r="Q152" s="57"/>
      <c r="R152" s="57"/>
      <c r="S152" s="57"/>
      <c r="T152" s="57">
        <v>0</v>
      </c>
      <c r="U152" s="57">
        <v>0</v>
      </c>
      <c r="V152" s="57">
        <v>0</v>
      </c>
      <c r="W152" s="57"/>
      <c r="X152" s="57"/>
      <c r="Y152" s="57"/>
      <c r="Z152" s="57"/>
      <c r="AA152" s="57">
        <v>0</v>
      </c>
      <c r="AB152" s="57">
        <v>0</v>
      </c>
      <c r="AC152" s="57">
        <v>0</v>
      </c>
      <c r="AD152" s="57"/>
      <c r="AE152" s="57"/>
      <c r="AF152" s="57"/>
      <c r="AG152" s="57"/>
      <c r="AH152" s="57">
        <v>0</v>
      </c>
      <c r="AI152" s="57">
        <v>0</v>
      </c>
      <c r="AJ152" s="57">
        <v>0</v>
      </c>
      <c r="AK152" s="57"/>
      <c r="AL152" s="57"/>
      <c r="AM152" s="57">
        <f t="shared" si="129"/>
        <v>0</v>
      </c>
      <c r="AN152" s="57">
        <f t="shared" si="129"/>
        <v>0</v>
      </c>
      <c r="AO152" s="57">
        <f t="shared" si="129"/>
        <v>0</v>
      </c>
      <c r="AP152" s="57">
        <f t="shared" si="129"/>
        <v>0</v>
      </c>
      <c r="AQ152" s="57">
        <f t="shared" si="129"/>
        <v>0</v>
      </c>
      <c r="AR152" s="57">
        <f t="shared" si="129"/>
        <v>0</v>
      </c>
      <c r="AS152" s="58"/>
      <c r="AT152" s="57"/>
      <c r="AU152" s="57"/>
      <c r="AV152" s="57"/>
      <c r="AW152" s="57"/>
      <c r="AX152" s="57"/>
      <c r="AY152" s="57"/>
      <c r="AZ152" s="57"/>
      <c r="BA152" s="57"/>
      <c r="BB152" s="57"/>
      <c r="BC152" s="57"/>
      <c r="BD152" s="57"/>
      <c r="BE152" s="57"/>
      <c r="BF152" s="57"/>
      <c r="BG152" s="57"/>
      <c r="BH152" s="57"/>
      <c r="BI152" s="57"/>
      <c r="BJ152" s="57"/>
      <c r="BK152" s="57"/>
      <c r="BL152" s="57"/>
      <c r="BM152" s="57"/>
      <c r="BN152" s="57"/>
      <c r="BO152" s="57"/>
      <c r="BP152" s="57"/>
      <c r="BQ152" s="57"/>
      <c r="BR152" s="57"/>
      <c r="BS152" s="57"/>
      <c r="BT152" s="57"/>
      <c r="BU152" s="57"/>
      <c r="BV152" s="54"/>
      <c r="BW152" s="132"/>
      <c r="BX152" s="63"/>
    </row>
    <row r="153" spans="1:76" s="64" customFormat="1" ht="110.25">
      <c r="A153" s="60" t="s">
        <v>720</v>
      </c>
      <c r="B153" s="61" t="s">
        <v>486</v>
      </c>
      <c r="C153" s="54" t="s">
        <v>597</v>
      </c>
      <c r="D153" s="57">
        <v>0</v>
      </c>
      <c r="E153" s="57">
        <v>0</v>
      </c>
      <c r="F153" s="57">
        <v>0</v>
      </c>
      <c r="G153" s="57">
        <v>0</v>
      </c>
      <c r="H153" s="57">
        <v>0</v>
      </c>
      <c r="I153" s="57">
        <v>0</v>
      </c>
      <c r="J153" s="57" t="s">
        <v>848</v>
      </c>
      <c r="K153" s="57"/>
      <c r="L153" s="57"/>
      <c r="M153" s="57">
        <v>0</v>
      </c>
      <c r="N153" s="57">
        <v>0</v>
      </c>
      <c r="O153" s="57">
        <v>0</v>
      </c>
      <c r="P153" s="57"/>
      <c r="Q153" s="57"/>
      <c r="R153" s="57"/>
      <c r="S153" s="57"/>
      <c r="T153" s="57">
        <v>0</v>
      </c>
      <c r="U153" s="57">
        <v>0</v>
      </c>
      <c r="V153" s="57">
        <v>0</v>
      </c>
      <c r="W153" s="57"/>
      <c r="X153" s="57"/>
      <c r="Y153" s="57"/>
      <c r="Z153" s="57"/>
      <c r="AA153" s="57">
        <v>0</v>
      </c>
      <c r="AB153" s="57">
        <v>0</v>
      </c>
      <c r="AC153" s="57">
        <v>0</v>
      </c>
      <c r="AD153" s="57"/>
      <c r="AE153" s="57"/>
      <c r="AF153" s="57"/>
      <c r="AG153" s="57"/>
      <c r="AH153" s="57">
        <v>0</v>
      </c>
      <c r="AI153" s="57">
        <v>0</v>
      </c>
      <c r="AJ153" s="57">
        <v>0</v>
      </c>
      <c r="AK153" s="57"/>
      <c r="AL153" s="57"/>
      <c r="AM153" s="57">
        <f t="shared" si="129"/>
        <v>0</v>
      </c>
      <c r="AN153" s="57">
        <f t="shared" si="129"/>
        <v>0</v>
      </c>
      <c r="AO153" s="57">
        <f t="shared" si="129"/>
        <v>0</v>
      </c>
      <c r="AP153" s="57">
        <f t="shared" si="129"/>
        <v>0</v>
      </c>
      <c r="AQ153" s="57">
        <f t="shared" si="129"/>
        <v>0</v>
      </c>
      <c r="AR153" s="57">
        <f t="shared" si="129"/>
        <v>0</v>
      </c>
      <c r="AS153" s="58"/>
      <c r="AT153" s="57"/>
      <c r="AU153" s="57"/>
      <c r="AV153" s="57"/>
      <c r="AW153" s="57"/>
      <c r="AX153" s="57"/>
      <c r="AY153" s="57"/>
      <c r="AZ153" s="57"/>
      <c r="BA153" s="57"/>
      <c r="BB153" s="57"/>
      <c r="BC153" s="57"/>
      <c r="BD153" s="57"/>
      <c r="BE153" s="57"/>
      <c r="BF153" s="57"/>
      <c r="BG153" s="57"/>
      <c r="BH153" s="57"/>
      <c r="BI153" s="57"/>
      <c r="BJ153" s="57"/>
      <c r="BK153" s="57"/>
      <c r="BL153" s="57"/>
      <c r="BM153" s="57"/>
      <c r="BN153" s="57"/>
      <c r="BO153" s="57"/>
      <c r="BP153" s="57"/>
      <c r="BQ153" s="57"/>
      <c r="BR153" s="57"/>
      <c r="BS153" s="57"/>
      <c r="BT153" s="57"/>
      <c r="BU153" s="57"/>
      <c r="BV153" s="54"/>
      <c r="BW153" s="132"/>
      <c r="BX153" s="63"/>
    </row>
    <row r="154" spans="1:76" s="56" customFormat="1" ht="31.5">
      <c r="A154" s="67" t="s">
        <v>722</v>
      </c>
      <c r="B154" s="68" t="s">
        <v>723</v>
      </c>
      <c r="C154" s="67" t="s">
        <v>821</v>
      </c>
      <c r="D154" s="67">
        <v>0</v>
      </c>
      <c r="E154" s="67">
        <v>0</v>
      </c>
      <c r="F154" s="57"/>
      <c r="G154" s="57"/>
      <c r="H154" s="57"/>
      <c r="I154" s="67">
        <v>0</v>
      </c>
      <c r="J154" s="67" t="s">
        <v>822</v>
      </c>
      <c r="K154" s="52">
        <f>K155</f>
        <v>0</v>
      </c>
      <c r="L154" s="52">
        <f>L155</f>
        <v>0</v>
      </c>
      <c r="M154" s="57"/>
      <c r="N154" s="57"/>
      <c r="O154" s="57"/>
      <c r="P154" s="52">
        <f>P155</f>
        <v>0</v>
      </c>
      <c r="Q154" s="52"/>
      <c r="R154" s="52">
        <f>R155</f>
        <v>0</v>
      </c>
      <c r="S154" s="52">
        <f>S155</f>
        <v>0</v>
      </c>
      <c r="T154" s="57"/>
      <c r="U154" s="57"/>
      <c r="V154" s="57"/>
      <c r="W154" s="52">
        <f>W155</f>
        <v>0</v>
      </c>
      <c r="X154" s="52"/>
      <c r="Y154" s="52">
        <f>Y155</f>
        <v>0</v>
      </c>
      <c r="Z154" s="52">
        <f>Z155</f>
        <v>0</v>
      </c>
      <c r="AA154" s="57"/>
      <c r="AB154" s="57"/>
      <c r="AC154" s="57"/>
      <c r="AD154" s="52">
        <f>AD155</f>
        <v>0</v>
      </c>
      <c r="AE154" s="52"/>
      <c r="AF154" s="52">
        <f>AF155</f>
        <v>0</v>
      </c>
      <c r="AG154" s="52">
        <f>AG155</f>
        <v>0</v>
      </c>
      <c r="AH154" s="57"/>
      <c r="AI154" s="57"/>
      <c r="AJ154" s="57"/>
      <c r="AK154" s="52">
        <f>AK155</f>
        <v>0</v>
      </c>
      <c r="AL154" s="52"/>
      <c r="AM154" s="52">
        <f t="shared" ref="AM154:AR169" si="154">AT154+BA154+BH154+BO154</f>
        <v>0</v>
      </c>
      <c r="AN154" s="52">
        <f t="shared" si="154"/>
        <v>0</v>
      </c>
      <c r="AO154" s="52">
        <f t="shared" si="154"/>
        <v>0</v>
      </c>
      <c r="AP154" s="52">
        <f t="shared" si="154"/>
        <v>0</v>
      </c>
      <c r="AQ154" s="52">
        <f t="shared" si="154"/>
        <v>0</v>
      </c>
      <c r="AR154" s="52">
        <f t="shared" si="154"/>
        <v>0</v>
      </c>
      <c r="AS154" s="53"/>
      <c r="AT154" s="52">
        <f t="shared" ref="AT154:AY154" si="155">AT155</f>
        <v>0</v>
      </c>
      <c r="AU154" s="52">
        <f t="shared" si="155"/>
        <v>0</v>
      </c>
      <c r="AV154" s="52">
        <f t="shared" si="155"/>
        <v>0</v>
      </c>
      <c r="AW154" s="52">
        <f t="shared" si="155"/>
        <v>0</v>
      </c>
      <c r="AX154" s="52">
        <f t="shared" si="155"/>
        <v>0</v>
      </c>
      <c r="AY154" s="52">
        <f t="shared" si="155"/>
        <v>0</v>
      </c>
      <c r="AZ154" s="52"/>
      <c r="BA154" s="52">
        <f t="shared" ref="BA154:BF154" si="156">BA155</f>
        <v>0</v>
      </c>
      <c r="BB154" s="52">
        <f t="shared" si="156"/>
        <v>0</v>
      </c>
      <c r="BC154" s="52">
        <f t="shared" si="156"/>
        <v>0</v>
      </c>
      <c r="BD154" s="52">
        <f t="shared" si="156"/>
        <v>0</v>
      </c>
      <c r="BE154" s="52">
        <f t="shared" si="156"/>
        <v>0</v>
      </c>
      <c r="BF154" s="52">
        <f t="shared" si="156"/>
        <v>0</v>
      </c>
      <c r="BG154" s="52"/>
      <c r="BH154" s="52">
        <f t="shared" ref="BH154:BM154" si="157">BH155</f>
        <v>0</v>
      </c>
      <c r="BI154" s="52">
        <f t="shared" si="157"/>
        <v>0</v>
      </c>
      <c r="BJ154" s="52">
        <f t="shared" si="157"/>
        <v>0</v>
      </c>
      <c r="BK154" s="52">
        <f t="shared" si="157"/>
        <v>0</v>
      </c>
      <c r="BL154" s="52">
        <f t="shared" si="157"/>
        <v>0</v>
      </c>
      <c r="BM154" s="52">
        <f t="shared" si="157"/>
        <v>0</v>
      </c>
      <c r="BN154" s="52"/>
      <c r="BO154" s="52">
        <f t="shared" ref="BO154:BT154" si="158">BO155</f>
        <v>0</v>
      </c>
      <c r="BP154" s="52">
        <f t="shared" si="158"/>
        <v>0</v>
      </c>
      <c r="BQ154" s="52">
        <f t="shared" si="158"/>
        <v>0</v>
      </c>
      <c r="BR154" s="52">
        <f t="shared" si="158"/>
        <v>0</v>
      </c>
      <c r="BS154" s="52">
        <f t="shared" si="158"/>
        <v>0</v>
      </c>
      <c r="BT154" s="52">
        <f t="shared" si="158"/>
        <v>0</v>
      </c>
      <c r="BU154" s="52"/>
      <c r="BV154" s="54"/>
      <c r="BW154" s="131"/>
      <c r="BX154" s="55"/>
    </row>
    <row r="155" spans="1:76" s="64" customFormat="1" ht="63">
      <c r="A155" s="60" t="s">
        <v>722</v>
      </c>
      <c r="B155" s="61" t="s">
        <v>115</v>
      </c>
      <c r="C155" s="54" t="s">
        <v>267</v>
      </c>
      <c r="D155" s="57">
        <v>0</v>
      </c>
      <c r="E155" s="57">
        <v>0</v>
      </c>
      <c r="F155" s="57">
        <v>0</v>
      </c>
      <c r="G155" s="57">
        <v>0</v>
      </c>
      <c r="H155" s="57">
        <v>0</v>
      </c>
      <c r="I155" s="57">
        <v>0</v>
      </c>
      <c r="J155" s="57" t="s">
        <v>849</v>
      </c>
      <c r="K155" s="57"/>
      <c r="L155" s="57"/>
      <c r="M155" s="57">
        <v>0</v>
      </c>
      <c r="N155" s="57">
        <v>0</v>
      </c>
      <c r="O155" s="57">
        <v>0</v>
      </c>
      <c r="P155" s="57"/>
      <c r="Q155" s="57"/>
      <c r="R155" s="57"/>
      <c r="S155" s="57"/>
      <c r="T155" s="57">
        <v>0</v>
      </c>
      <c r="U155" s="57">
        <v>0</v>
      </c>
      <c r="V155" s="57">
        <v>0</v>
      </c>
      <c r="W155" s="57"/>
      <c r="X155" s="57"/>
      <c r="Y155" s="57"/>
      <c r="Z155" s="57"/>
      <c r="AA155" s="57">
        <v>0</v>
      </c>
      <c r="AB155" s="57">
        <v>0</v>
      </c>
      <c r="AC155" s="57">
        <v>0</v>
      </c>
      <c r="AD155" s="57"/>
      <c r="AE155" s="57"/>
      <c r="AF155" s="57"/>
      <c r="AG155" s="57"/>
      <c r="AH155" s="57">
        <v>0</v>
      </c>
      <c r="AI155" s="57">
        <v>0</v>
      </c>
      <c r="AJ155" s="57">
        <v>0</v>
      </c>
      <c r="AK155" s="57"/>
      <c r="AL155" s="57"/>
      <c r="AM155" s="57">
        <f t="shared" si="154"/>
        <v>0</v>
      </c>
      <c r="AN155" s="57">
        <f t="shared" si="154"/>
        <v>0</v>
      </c>
      <c r="AO155" s="57">
        <f t="shared" si="154"/>
        <v>0</v>
      </c>
      <c r="AP155" s="57">
        <f t="shared" si="154"/>
        <v>0</v>
      </c>
      <c r="AQ155" s="57">
        <f t="shared" si="154"/>
        <v>0</v>
      </c>
      <c r="AR155" s="57">
        <f t="shared" si="154"/>
        <v>0</v>
      </c>
      <c r="AS155" s="58"/>
      <c r="AT155" s="57"/>
      <c r="AU155" s="57"/>
      <c r="AV155" s="57"/>
      <c r="AW155" s="57"/>
      <c r="AX155" s="57"/>
      <c r="AY155" s="57"/>
      <c r="AZ155" s="57"/>
      <c r="BA155" s="57"/>
      <c r="BB155" s="57"/>
      <c r="BC155" s="57"/>
      <c r="BD155" s="57"/>
      <c r="BE155" s="57"/>
      <c r="BF155" s="57"/>
      <c r="BG155" s="57"/>
      <c r="BH155" s="57"/>
      <c r="BI155" s="57"/>
      <c r="BJ155" s="57"/>
      <c r="BK155" s="57"/>
      <c r="BL155" s="57"/>
      <c r="BM155" s="57"/>
      <c r="BN155" s="57"/>
      <c r="BO155" s="57"/>
      <c r="BP155" s="57"/>
      <c r="BQ155" s="57"/>
      <c r="BR155" s="57"/>
      <c r="BS155" s="57"/>
      <c r="BT155" s="57"/>
      <c r="BU155" s="57"/>
      <c r="BV155" s="54"/>
      <c r="BW155" s="132"/>
      <c r="BX155" s="63"/>
    </row>
    <row r="156" spans="1:76" s="56" customFormat="1" ht="63">
      <c r="A156" s="67" t="s">
        <v>724</v>
      </c>
      <c r="B156" s="68" t="s">
        <v>725</v>
      </c>
      <c r="C156" s="69" t="s">
        <v>821</v>
      </c>
      <c r="D156" s="69">
        <v>0</v>
      </c>
      <c r="E156" s="69">
        <v>0</v>
      </c>
      <c r="F156" s="57"/>
      <c r="G156" s="57"/>
      <c r="H156" s="57"/>
      <c r="I156" s="69">
        <v>0</v>
      </c>
      <c r="J156" s="69" t="s">
        <v>822</v>
      </c>
      <c r="K156" s="52">
        <f>K157+K158</f>
        <v>0</v>
      </c>
      <c r="L156" s="52">
        <f t="shared" ref="L156:P156" si="159">L157+L158</f>
        <v>0</v>
      </c>
      <c r="M156" s="57"/>
      <c r="N156" s="57"/>
      <c r="O156" s="57"/>
      <c r="P156" s="52">
        <f t="shared" si="159"/>
        <v>0</v>
      </c>
      <c r="Q156" s="52"/>
      <c r="R156" s="52">
        <f t="shared" ref="R156:W156" si="160">R157+R158</f>
        <v>0</v>
      </c>
      <c r="S156" s="52">
        <f t="shared" si="160"/>
        <v>0</v>
      </c>
      <c r="T156" s="57"/>
      <c r="U156" s="57"/>
      <c r="V156" s="57"/>
      <c r="W156" s="52">
        <f t="shared" si="160"/>
        <v>0</v>
      </c>
      <c r="X156" s="52"/>
      <c r="Y156" s="52">
        <f t="shared" ref="Y156:AD156" si="161">Y157+Y158</f>
        <v>0</v>
      </c>
      <c r="Z156" s="52">
        <f t="shared" si="161"/>
        <v>0</v>
      </c>
      <c r="AA156" s="57"/>
      <c r="AB156" s="57"/>
      <c r="AC156" s="57"/>
      <c r="AD156" s="52">
        <f t="shared" si="161"/>
        <v>0</v>
      </c>
      <c r="AE156" s="52"/>
      <c r="AF156" s="52">
        <f t="shared" ref="AF156:AK156" si="162">AF157+AF158</f>
        <v>0</v>
      </c>
      <c r="AG156" s="52">
        <f t="shared" si="162"/>
        <v>0</v>
      </c>
      <c r="AH156" s="57"/>
      <c r="AI156" s="57"/>
      <c r="AJ156" s="57"/>
      <c r="AK156" s="52">
        <f t="shared" si="162"/>
        <v>0</v>
      </c>
      <c r="AL156" s="52"/>
      <c r="AM156" s="52">
        <f t="shared" si="154"/>
        <v>0</v>
      </c>
      <c r="AN156" s="52">
        <f t="shared" si="154"/>
        <v>0</v>
      </c>
      <c r="AO156" s="52">
        <f t="shared" si="154"/>
        <v>0</v>
      </c>
      <c r="AP156" s="52">
        <f t="shared" si="154"/>
        <v>0</v>
      </c>
      <c r="AQ156" s="52">
        <f t="shared" si="154"/>
        <v>0</v>
      </c>
      <c r="AR156" s="52">
        <f t="shared" si="154"/>
        <v>0</v>
      </c>
      <c r="AS156" s="53"/>
      <c r="AT156" s="52">
        <f t="shared" ref="AT156:AY156" si="163">AT157+AT158</f>
        <v>0</v>
      </c>
      <c r="AU156" s="52">
        <f t="shared" si="163"/>
        <v>0</v>
      </c>
      <c r="AV156" s="52">
        <f t="shared" si="163"/>
        <v>0</v>
      </c>
      <c r="AW156" s="52">
        <f t="shared" si="163"/>
        <v>0</v>
      </c>
      <c r="AX156" s="52">
        <f t="shared" si="163"/>
        <v>0</v>
      </c>
      <c r="AY156" s="52">
        <f t="shared" si="163"/>
        <v>0</v>
      </c>
      <c r="AZ156" s="52"/>
      <c r="BA156" s="52">
        <f t="shared" ref="BA156:BF156" si="164">BA157+BA158</f>
        <v>0</v>
      </c>
      <c r="BB156" s="52">
        <f t="shared" si="164"/>
        <v>0</v>
      </c>
      <c r="BC156" s="52">
        <f t="shared" si="164"/>
        <v>0</v>
      </c>
      <c r="BD156" s="52">
        <f t="shared" si="164"/>
        <v>0</v>
      </c>
      <c r="BE156" s="52">
        <f t="shared" si="164"/>
        <v>0</v>
      </c>
      <c r="BF156" s="52">
        <f t="shared" si="164"/>
        <v>0</v>
      </c>
      <c r="BG156" s="52"/>
      <c r="BH156" s="52">
        <f t="shared" ref="BH156:BM156" si="165">BH157+BH158</f>
        <v>0</v>
      </c>
      <c r="BI156" s="52">
        <f t="shared" si="165"/>
        <v>0</v>
      </c>
      <c r="BJ156" s="52">
        <f t="shared" si="165"/>
        <v>0</v>
      </c>
      <c r="BK156" s="52">
        <f t="shared" si="165"/>
        <v>0</v>
      </c>
      <c r="BL156" s="52">
        <f t="shared" si="165"/>
        <v>0</v>
      </c>
      <c r="BM156" s="52">
        <f t="shared" si="165"/>
        <v>0</v>
      </c>
      <c r="BN156" s="52"/>
      <c r="BO156" s="52">
        <f t="shared" ref="BO156:BT156" si="166">BO157+BO158</f>
        <v>0</v>
      </c>
      <c r="BP156" s="52">
        <f t="shared" si="166"/>
        <v>0</v>
      </c>
      <c r="BQ156" s="52">
        <f t="shared" si="166"/>
        <v>0</v>
      </c>
      <c r="BR156" s="52">
        <f t="shared" si="166"/>
        <v>0</v>
      </c>
      <c r="BS156" s="52">
        <f t="shared" si="166"/>
        <v>0</v>
      </c>
      <c r="BT156" s="52">
        <f t="shared" si="166"/>
        <v>0</v>
      </c>
      <c r="BU156" s="52"/>
      <c r="BV156" s="54"/>
      <c r="BW156" s="131"/>
      <c r="BX156" s="55"/>
    </row>
    <row r="157" spans="1:76" s="56" customFormat="1" ht="47.25">
      <c r="A157" s="67" t="s">
        <v>726</v>
      </c>
      <c r="B157" s="68" t="s">
        <v>727</v>
      </c>
      <c r="C157" s="67" t="s">
        <v>821</v>
      </c>
      <c r="D157" s="67">
        <v>0</v>
      </c>
      <c r="E157" s="67">
        <v>0</v>
      </c>
      <c r="F157" s="57"/>
      <c r="G157" s="57"/>
      <c r="H157" s="57"/>
      <c r="I157" s="67">
        <v>0</v>
      </c>
      <c r="J157" s="67" t="s">
        <v>822</v>
      </c>
      <c r="K157" s="52"/>
      <c r="L157" s="52"/>
      <c r="M157" s="57"/>
      <c r="N157" s="57"/>
      <c r="O157" s="57"/>
      <c r="P157" s="52"/>
      <c r="Q157" s="52"/>
      <c r="R157" s="52"/>
      <c r="S157" s="52"/>
      <c r="T157" s="57"/>
      <c r="U157" s="57"/>
      <c r="V157" s="57"/>
      <c r="W157" s="52"/>
      <c r="X157" s="52"/>
      <c r="Y157" s="52"/>
      <c r="Z157" s="52"/>
      <c r="AA157" s="57"/>
      <c r="AB157" s="57"/>
      <c r="AC157" s="57"/>
      <c r="AD157" s="52"/>
      <c r="AE157" s="52"/>
      <c r="AF157" s="52"/>
      <c r="AG157" s="52"/>
      <c r="AH157" s="57"/>
      <c r="AI157" s="57"/>
      <c r="AJ157" s="57"/>
      <c r="AK157" s="52"/>
      <c r="AL157" s="52"/>
      <c r="AM157" s="52">
        <f t="shared" si="154"/>
        <v>0</v>
      </c>
      <c r="AN157" s="52">
        <f t="shared" si="154"/>
        <v>0</v>
      </c>
      <c r="AO157" s="52">
        <f t="shared" si="154"/>
        <v>0</v>
      </c>
      <c r="AP157" s="52">
        <f t="shared" si="154"/>
        <v>0</v>
      </c>
      <c r="AQ157" s="52">
        <f t="shared" si="154"/>
        <v>0</v>
      </c>
      <c r="AR157" s="52">
        <f t="shared" si="154"/>
        <v>0</v>
      </c>
      <c r="AS157" s="53"/>
      <c r="AT157" s="52"/>
      <c r="AU157" s="52"/>
      <c r="AV157" s="52"/>
      <c r="AW157" s="52"/>
      <c r="AX157" s="52"/>
      <c r="AY157" s="52"/>
      <c r="AZ157" s="52"/>
      <c r="BA157" s="52"/>
      <c r="BB157" s="52"/>
      <c r="BC157" s="52"/>
      <c r="BD157" s="52"/>
      <c r="BE157" s="52"/>
      <c r="BF157" s="52"/>
      <c r="BG157" s="52"/>
      <c r="BH157" s="52"/>
      <c r="BI157" s="52"/>
      <c r="BJ157" s="52"/>
      <c r="BK157" s="52"/>
      <c r="BL157" s="52"/>
      <c r="BM157" s="52"/>
      <c r="BN157" s="52"/>
      <c r="BO157" s="52"/>
      <c r="BP157" s="52"/>
      <c r="BQ157" s="52"/>
      <c r="BR157" s="52"/>
      <c r="BS157" s="52"/>
      <c r="BT157" s="52"/>
      <c r="BU157" s="52"/>
      <c r="BV157" s="54"/>
      <c r="BW157" s="131"/>
      <c r="BX157" s="55"/>
    </row>
    <row r="158" spans="1:76" s="56" customFormat="1" ht="47.25">
      <c r="A158" s="67" t="s">
        <v>728</v>
      </c>
      <c r="B158" s="68" t="s">
        <v>729</v>
      </c>
      <c r="C158" s="67" t="s">
        <v>821</v>
      </c>
      <c r="D158" s="67">
        <v>0</v>
      </c>
      <c r="E158" s="67">
        <v>0</v>
      </c>
      <c r="F158" s="57"/>
      <c r="G158" s="57"/>
      <c r="H158" s="57"/>
      <c r="I158" s="67">
        <v>0</v>
      </c>
      <c r="J158" s="67" t="s">
        <v>822</v>
      </c>
      <c r="K158" s="52">
        <f>K159</f>
        <v>0</v>
      </c>
      <c r="L158" s="52">
        <f>L159</f>
        <v>0</v>
      </c>
      <c r="M158" s="57"/>
      <c r="N158" s="57"/>
      <c r="O158" s="57"/>
      <c r="P158" s="52">
        <f>P159</f>
        <v>0</v>
      </c>
      <c r="Q158" s="52"/>
      <c r="R158" s="52">
        <f>R159</f>
        <v>0</v>
      </c>
      <c r="S158" s="52">
        <f>S159</f>
        <v>0</v>
      </c>
      <c r="T158" s="57"/>
      <c r="U158" s="57"/>
      <c r="V158" s="57"/>
      <c r="W158" s="52">
        <f>W159</f>
        <v>0</v>
      </c>
      <c r="X158" s="52"/>
      <c r="Y158" s="52">
        <f>Y159</f>
        <v>0</v>
      </c>
      <c r="Z158" s="52">
        <f>Z159</f>
        <v>0</v>
      </c>
      <c r="AA158" s="57"/>
      <c r="AB158" s="57"/>
      <c r="AC158" s="57"/>
      <c r="AD158" s="52">
        <f>AD159</f>
        <v>0</v>
      </c>
      <c r="AE158" s="52"/>
      <c r="AF158" s="52">
        <f>AF159</f>
        <v>0</v>
      </c>
      <c r="AG158" s="52">
        <f>AG159</f>
        <v>0</v>
      </c>
      <c r="AH158" s="57"/>
      <c r="AI158" s="57"/>
      <c r="AJ158" s="57"/>
      <c r="AK158" s="52">
        <f>AK159</f>
        <v>0</v>
      </c>
      <c r="AL158" s="52"/>
      <c r="AM158" s="52">
        <f t="shared" si="154"/>
        <v>0</v>
      </c>
      <c r="AN158" s="52">
        <f t="shared" si="154"/>
        <v>0</v>
      </c>
      <c r="AO158" s="52">
        <f t="shared" si="154"/>
        <v>0</v>
      </c>
      <c r="AP158" s="52">
        <f t="shared" si="154"/>
        <v>0</v>
      </c>
      <c r="AQ158" s="52">
        <f t="shared" si="154"/>
        <v>0</v>
      </c>
      <c r="AR158" s="52">
        <f t="shared" si="154"/>
        <v>0</v>
      </c>
      <c r="AS158" s="53"/>
      <c r="AT158" s="52">
        <f t="shared" ref="AT158:AY158" si="167">AT159</f>
        <v>0</v>
      </c>
      <c r="AU158" s="52">
        <f t="shared" si="167"/>
        <v>0</v>
      </c>
      <c r="AV158" s="52">
        <f t="shared" si="167"/>
        <v>0</v>
      </c>
      <c r="AW158" s="52">
        <f t="shared" si="167"/>
        <v>0</v>
      </c>
      <c r="AX158" s="52">
        <f t="shared" si="167"/>
        <v>0</v>
      </c>
      <c r="AY158" s="52">
        <f t="shared" si="167"/>
        <v>0</v>
      </c>
      <c r="AZ158" s="52"/>
      <c r="BA158" s="52">
        <f t="shared" ref="BA158:BF158" si="168">BA159</f>
        <v>0</v>
      </c>
      <c r="BB158" s="52">
        <f t="shared" si="168"/>
        <v>0</v>
      </c>
      <c r="BC158" s="52">
        <f t="shared" si="168"/>
        <v>0</v>
      </c>
      <c r="BD158" s="52">
        <f t="shared" si="168"/>
        <v>0</v>
      </c>
      <c r="BE158" s="52">
        <f t="shared" si="168"/>
        <v>0</v>
      </c>
      <c r="BF158" s="52">
        <f t="shared" si="168"/>
        <v>0</v>
      </c>
      <c r="BG158" s="52"/>
      <c r="BH158" s="52">
        <f t="shared" ref="BH158:BM158" si="169">BH159</f>
        <v>0</v>
      </c>
      <c r="BI158" s="52">
        <f t="shared" si="169"/>
        <v>0</v>
      </c>
      <c r="BJ158" s="52">
        <f t="shared" si="169"/>
        <v>0</v>
      </c>
      <c r="BK158" s="52">
        <f t="shared" si="169"/>
        <v>0</v>
      </c>
      <c r="BL158" s="52">
        <f t="shared" si="169"/>
        <v>0</v>
      </c>
      <c r="BM158" s="52">
        <f t="shared" si="169"/>
        <v>0</v>
      </c>
      <c r="BN158" s="52"/>
      <c r="BO158" s="52">
        <f t="shared" ref="BO158:BT158" si="170">BO159</f>
        <v>0</v>
      </c>
      <c r="BP158" s="52">
        <f t="shared" si="170"/>
        <v>0</v>
      </c>
      <c r="BQ158" s="52">
        <f t="shared" si="170"/>
        <v>0</v>
      </c>
      <c r="BR158" s="52">
        <f t="shared" si="170"/>
        <v>0</v>
      </c>
      <c r="BS158" s="52">
        <f t="shared" si="170"/>
        <v>0</v>
      </c>
      <c r="BT158" s="52">
        <f t="shared" si="170"/>
        <v>0</v>
      </c>
      <c r="BU158" s="52"/>
      <c r="BV158" s="54"/>
      <c r="BW158" s="131"/>
      <c r="BX158" s="55"/>
    </row>
    <row r="159" spans="1:76" s="64" customFormat="1">
      <c r="A159" s="60" t="s">
        <v>728</v>
      </c>
      <c r="B159" s="61" t="s">
        <v>850</v>
      </c>
      <c r="C159" s="54" t="s">
        <v>851</v>
      </c>
      <c r="D159" s="57">
        <v>0</v>
      </c>
      <c r="E159" s="57">
        <v>0</v>
      </c>
      <c r="F159" s="57">
        <v>0</v>
      </c>
      <c r="G159" s="57">
        <v>0</v>
      </c>
      <c r="H159" s="57">
        <v>0</v>
      </c>
      <c r="I159" s="57">
        <v>0</v>
      </c>
      <c r="J159" s="57">
        <v>0</v>
      </c>
      <c r="K159" s="57"/>
      <c r="L159" s="57"/>
      <c r="M159" s="57">
        <v>0</v>
      </c>
      <c r="N159" s="57">
        <v>0</v>
      </c>
      <c r="O159" s="57">
        <v>0</v>
      </c>
      <c r="P159" s="57"/>
      <c r="Q159" s="57"/>
      <c r="R159" s="57"/>
      <c r="S159" s="57"/>
      <c r="T159" s="57">
        <v>0</v>
      </c>
      <c r="U159" s="57">
        <v>0</v>
      </c>
      <c r="V159" s="57">
        <v>0</v>
      </c>
      <c r="W159" s="57"/>
      <c r="X159" s="57"/>
      <c r="Y159" s="57"/>
      <c r="Z159" s="57"/>
      <c r="AA159" s="57">
        <v>0</v>
      </c>
      <c r="AB159" s="57">
        <v>0</v>
      </c>
      <c r="AC159" s="57">
        <v>0</v>
      </c>
      <c r="AD159" s="57"/>
      <c r="AE159" s="57"/>
      <c r="AF159" s="57"/>
      <c r="AG159" s="57"/>
      <c r="AH159" s="57">
        <v>0</v>
      </c>
      <c r="AI159" s="57">
        <v>0</v>
      </c>
      <c r="AJ159" s="57">
        <v>0</v>
      </c>
      <c r="AK159" s="57"/>
      <c r="AL159" s="57"/>
      <c r="AM159" s="57">
        <f t="shared" si="154"/>
        <v>0</v>
      </c>
      <c r="AN159" s="57">
        <f t="shared" si="154"/>
        <v>0</v>
      </c>
      <c r="AO159" s="57">
        <f t="shared" si="154"/>
        <v>0</v>
      </c>
      <c r="AP159" s="57">
        <f t="shared" si="154"/>
        <v>0</v>
      </c>
      <c r="AQ159" s="57">
        <f t="shared" si="154"/>
        <v>0</v>
      </c>
      <c r="AR159" s="57">
        <f t="shared" si="154"/>
        <v>0</v>
      </c>
      <c r="AS159" s="58"/>
      <c r="AT159" s="57"/>
      <c r="AU159" s="57"/>
      <c r="AV159" s="57"/>
      <c r="AW159" s="57"/>
      <c r="AX159" s="57"/>
      <c r="AY159" s="57"/>
      <c r="AZ159" s="57"/>
      <c r="BA159" s="57"/>
      <c r="BB159" s="57"/>
      <c r="BC159" s="57"/>
      <c r="BD159" s="57"/>
      <c r="BE159" s="57"/>
      <c r="BF159" s="57"/>
      <c r="BG159" s="57"/>
      <c r="BH159" s="57"/>
      <c r="BI159" s="57"/>
      <c r="BJ159" s="57"/>
      <c r="BK159" s="57"/>
      <c r="BL159" s="57"/>
      <c r="BM159" s="57"/>
      <c r="BN159" s="57"/>
      <c r="BO159" s="57"/>
      <c r="BP159" s="57"/>
      <c r="BQ159" s="57"/>
      <c r="BR159" s="57"/>
      <c r="BS159" s="57"/>
      <c r="BT159" s="57"/>
      <c r="BU159" s="57"/>
      <c r="BV159" s="54"/>
      <c r="BW159" s="132"/>
      <c r="BX159" s="63"/>
    </row>
    <row r="160" spans="1:76" s="56" customFormat="1" ht="31.5">
      <c r="A160" s="67" t="s">
        <v>730</v>
      </c>
      <c r="B160" s="68" t="s">
        <v>731</v>
      </c>
      <c r="C160" s="69" t="s">
        <v>821</v>
      </c>
      <c r="D160" s="69">
        <v>0</v>
      </c>
      <c r="E160" s="69">
        <v>0</v>
      </c>
      <c r="F160" s="57"/>
      <c r="G160" s="57"/>
      <c r="H160" s="57"/>
      <c r="I160" s="69">
        <v>0</v>
      </c>
      <c r="J160" s="69" t="s">
        <v>822</v>
      </c>
      <c r="K160" s="52">
        <f>SUM(K161:K161)</f>
        <v>0</v>
      </c>
      <c r="L160" s="52">
        <f>SUM(L161:L161)</f>
        <v>0</v>
      </c>
      <c r="M160" s="57"/>
      <c r="N160" s="57"/>
      <c r="O160" s="57"/>
      <c r="P160" s="52">
        <f>SUM(P161:P161)</f>
        <v>0</v>
      </c>
      <c r="Q160" s="52"/>
      <c r="R160" s="52">
        <f>SUM(R161:R161)</f>
        <v>0</v>
      </c>
      <c r="S160" s="52">
        <f>SUM(S161:S161)</f>
        <v>0</v>
      </c>
      <c r="T160" s="57"/>
      <c r="U160" s="57"/>
      <c r="V160" s="57"/>
      <c r="W160" s="52">
        <f>SUM(W161:W161)</f>
        <v>0</v>
      </c>
      <c r="X160" s="52"/>
      <c r="Y160" s="52">
        <f>SUM(Y161:Y161)</f>
        <v>0</v>
      </c>
      <c r="Z160" s="52">
        <f>SUM(Z161:Z161)</f>
        <v>0</v>
      </c>
      <c r="AA160" s="57"/>
      <c r="AB160" s="57"/>
      <c r="AC160" s="57"/>
      <c r="AD160" s="52">
        <f>SUM(AD161:AD161)</f>
        <v>0</v>
      </c>
      <c r="AE160" s="52"/>
      <c r="AF160" s="52">
        <f>SUM(AF161:AF161)</f>
        <v>0</v>
      </c>
      <c r="AG160" s="52">
        <f>SUM(AG161:AG161)</f>
        <v>0</v>
      </c>
      <c r="AH160" s="57"/>
      <c r="AI160" s="57"/>
      <c r="AJ160" s="57"/>
      <c r="AK160" s="52">
        <f>SUM(AK161:AK161)</f>
        <v>0</v>
      </c>
      <c r="AL160" s="52"/>
      <c r="AM160" s="52">
        <f t="shared" si="154"/>
        <v>0</v>
      </c>
      <c r="AN160" s="52">
        <f t="shared" si="154"/>
        <v>0</v>
      </c>
      <c r="AO160" s="52">
        <f t="shared" si="154"/>
        <v>0</v>
      </c>
      <c r="AP160" s="52">
        <f t="shared" si="154"/>
        <v>0</v>
      </c>
      <c r="AQ160" s="52">
        <f t="shared" si="154"/>
        <v>0</v>
      </c>
      <c r="AR160" s="52">
        <f t="shared" si="154"/>
        <v>0</v>
      </c>
      <c r="AS160" s="53"/>
      <c r="AT160" s="52">
        <f t="shared" ref="AT160:AY160" si="171">SUM(AT161:AT161)</f>
        <v>0</v>
      </c>
      <c r="AU160" s="52">
        <f t="shared" si="171"/>
        <v>0</v>
      </c>
      <c r="AV160" s="52">
        <f t="shared" si="171"/>
        <v>0</v>
      </c>
      <c r="AW160" s="52">
        <f t="shared" si="171"/>
        <v>0</v>
      </c>
      <c r="AX160" s="52">
        <f t="shared" si="171"/>
        <v>0</v>
      </c>
      <c r="AY160" s="52">
        <f t="shared" si="171"/>
        <v>0</v>
      </c>
      <c r="AZ160" s="52"/>
      <c r="BA160" s="52">
        <f t="shared" ref="BA160:BF160" si="172">SUM(BA161:BA161)</f>
        <v>0</v>
      </c>
      <c r="BB160" s="52">
        <f t="shared" si="172"/>
        <v>0</v>
      </c>
      <c r="BC160" s="52">
        <f t="shared" si="172"/>
        <v>0</v>
      </c>
      <c r="BD160" s="52">
        <f t="shared" si="172"/>
        <v>0</v>
      </c>
      <c r="BE160" s="52">
        <f t="shared" si="172"/>
        <v>0</v>
      </c>
      <c r="BF160" s="52">
        <f t="shared" si="172"/>
        <v>0</v>
      </c>
      <c r="BG160" s="52"/>
      <c r="BH160" s="52">
        <f t="shared" ref="BH160:BM160" si="173">SUM(BH161:BH161)</f>
        <v>0</v>
      </c>
      <c r="BI160" s="52">
        <f t="shared" si="173"/>
        <v>0</v>
      </c>
      <c r="BJ160" s="52">
        <f t="shared" si="173"/>
        <v>0</v>
      </c>
      <c r="BK160" s="52">
        <f t="shared" si="173"/>
        <v>0</v>
      </c>
      <c r="BL160" s="52">
        <f t="shared" si="173"/>
        <v>0</v>
      </c>
      <c r="BM160" s="52">
        <f t="shared" si="173"/>
        <v>0</v>
      </c>
      <c r="BN160" s="52"/>
      <c r="BO160" s="52">
        <f t="shared" ref="BO160:BT160" si="174">SUM(BO161:BO161)</f>
        <v>0</v>
      </c>
      <c r="BP160" s="52">
        <f t="shared" si="174"/>
        <v>0</v>
      </c>
      <c r="BQ160" s="52">
        <f t="shared" si="174"/>
        <v>0</v>
      </c>
      <c r="BR160" s="52">
        <f t="shared" si="174"/>
        <v>0</v>
      </c>
      <c r="BS160" s="52">
        <f t="shared" si="174"/>
        <v>0</v>
      </c>
      <c r="BT160" s="52">
        <f t="shared" si="174"/>
        <v>0</v>
      </c>
      <c r="BU160" s="52"/>
      <c r="BV160" s="54"/>
      <c r="BW160" s="131"/>
      <c r="BX160" s="55"/>
    </row>
    <row r="161" spans="1:76" s="64" customFormat="1" ht="63">
      <c r="A161" s="60" t="s">
        <v>730</v>
      </c>
      <c r="B161" s="61" t="s">
        <v>488</v>
      </c>
      <c r="C161" s="54" t="s">
        <v>852</v>
      </c>
      <c r="D161" s="57">
        <v>0</v>
      </c>
      <c r="E161" s="57">
        <v>0</v>
      </c>
      <c r="F161" s="57">
        <v>0</v>
      </c>
      <c r="G161" s="57">
        <v>0</v>
      </c>
      <c r="H161" s="57">
        <v>0</v>
      </c>
      <c r="I161" s="57">
        <v>0</v>
      </c>
      <c r="J161" s="57" t="s">
        <v>853</v>
      </c>
      <c r="K161" s="57"/>
      <c r="L161" s="57"/>
      <c r="M161" s="57">
        <v>0</v>
      </c>
      <c r="N161" s="57">
        <v>0</v>
      </c>
      <c r="O161" s="57">
        <v>0</v>
      </c>
      <c r="P161" s="57"/>
      <c r="Q161" s="57"/>
      <c r="R161" s="57"/>
      <c r="S161" s="57"/>
      <c r="T161" s="57">
        <v>0</v>
      </c>
      <c r="U161" s="57">
        <v>0</v>
      </c>
      <c r="V161" s="57">
        <v>0</v>
      </c>
      <c r="W161" s="57"/>
      <c r="X161" s="57"/>
      <c r="Y161" s="57"/>
      <c r="Z161" s="57"/>
      <c r="AA161" s="57">
        <v>0</v>
      </c>
      <c r="AB161" s="57">
        <v>0</v>
      </c>
      <c r="AC161" s="57">
        <v>0</v>
      </c>
      <c r="AD161" s="57"/>
      <c r="AE161" s="57"/>
      <c r="AF161" s="57"/>
      <c r="AG161" s="57"/>
      <c r="AH161" s="57">
        <v>0</v>
      </c>
      <c r="AI161" s="57">
        <v>0</v>
      </c>
      <c r="AJ161" s="57">
        <v>0</v>
      </c>
      <c r="AK161" s="57"/>
      <c r="AL161" s="57"/>
      <c r="AM161" s="57">
        <f t="shared" si="154"/>
        <v>0</v>
      </c>
      <c r="AN161" s="57">
        <f t="shared" si="154"/>
        <v>0</v>
      </c>
      <c r="AO161" s="57">
        <f t="shared" si="154"/>
        <v>0</v>
      </c>
      <c r="AP161" s="57">
        <f t="shared" si="154"/>
        <v>0</v>
      </c>
      <c r="AQ161" s="57">
        <f t="shared" si="154"/>
        <v>0</v>
      </c>
      <c r="AR161" s="57">
        <f t="shared" si="154"/>
        <v>0</v>
      </c>
      <c r="AS161" s="58"/>
      <c r="AT161" s="57"/>
      <c r="AU161" s="57"/>
      <c r="AV161" s="57"/>
      <c r="AW161" s="57"/>
      <c r="AX161" s="57"/>
      <c r="AY161" s="57"/>
      <c r="AZ161" s="57"/>
      <c r="BA161" s="57"/>
      <c r="BB161" s="57"/>
      <c r="BC161" s="57"/>
      <c r="BD161" s="57"/>
      <c r="BE161" s="57"/>
      <c r="BF161" s="57"/>
      <c r="BG161" s="57"/>
      <c r="BH161" s="57"/>
      <c r="BI161" s="57"/>
      <c r="BJ161" s="57"/>
      <c r="BK161" s="57"/>
      <c r="BL161" s="57"/>
      <c r="BM161" s="57"/>
      <c r="BN161" s="57"/>
      <c r="BO161" s="57"/>
      <c r="BP161" s="57"/>
      <c r="BQ161" s="57"/>
      <c r="BR161" s="57"/>
      <c r="BS161" s="57"/>
      <c r="BT161" s="57"/>
      <c r="BU161" s="57"/>
      <c r="BV161" s="54"/>
      <c r="BW161" s="132"/>
      <c r="BX161" s="63"/>
    </row>
    <row r="162" spans="1:76" s="56" customFormat="1" ht="31.5">
      <c r="A162" s="67" t="s">
        <v>732</v>
      </c>
      <c r="B162" s="68" t="s">
        <v>733</v>
      </c>
      <c r="C162" s="69" t="s">
        <v>821</v>
      </c>
      <c r="D162" s="69">
        <v>0</v>
      </c>
      <c r="E162" s="69">
        <v>0</v>
      </c>
      <c r="F162" s="57"/>
      <c r="G162" s="57"/>
      <c r="H162" s="57"/>
      <c r="I162" s="69">
        <v>0</v>
      </c>
      <c r="J162" s="69" t="s">
        <v>822</v>
      </c>
      <c r="K162" s="52"/>
      <c r="L162" s="52"/>
      <c r="M162" s="57"/>
      <c r="N162" s="57"/>
      <c r="O162" s="57"/>
      <c r="P162" s="52"/>
      <c r="Q162" s="52"/>
      <c r="R162" s="52"/>
      <c r="S162" s="52"/>
      <c r="T162" s="57"/>
      <c r="U162" s="57"/>
      <c r="V162" s="57"/>
      <c r="W162" s="52"/>
      <c r="X162" s="52"/>
      <c r="Y162" s="52"/>
      <c r="Z162" s="52"/>
      <c r="AA162" s="57"/>
      <c r="AB162" s="57"/>
      <c r="AC162" s="57"/>
      <c r="AD162" s="52"/>
      <c r="AE162" s="52"/>
      <c r="AF162" s="52"/>
      <c r="AG162" s="52"/>
      <c r="AH162" s="57"/>
      <c r="AI162" s="57"/>
      <c r="AJ162" s="57"/>
      <c r="AK162" s="52"/>
      <c r="AL162" s="52"/>
      <c r="AM162" s="52">
        <f t="shared" si="154"/>
        <v>0</v>
      </c>
      <c r="AN162" s="52">
        <f t="shared" si="154"/>
        <v>0</v>
      </c>
      <c r="AO162" s="52">
        <f t="shared" si="154"/>
        <v>0</v>
      </c>
      <c r="AP162" s="52">
        <f t="shared" si="154"/>
        <v>0</v>
      </c>
      <c r="AQ162" s="52">
        <f t="shared" si="154"/>
        <v>0</v>
      </c>
      <c r="AR162" s="52">
        <f t="shared" si="154"/>
        <v>0</v>
      </c>
      <c r="AS162" s="53"/>
      <c r="AT162" s="52"/>
      <c r="AU162" s="52"/>
      <c r="AV162" s="52"/>
      <c r="AW162" s="52"/>
      <c r="AX162" s="52"/>
      <c r="AY162" s="52"/>
      <c r="AZ162" s="52"/>
      <c r="BA162" s="52"/>
      <c r="BB162" s="52"/>
      <c r="BC162" s="52"/>
      <c r="BD162" s="52"/>
      <c r="BE162" s="52"/>
      <c r="BF162" s="52"/>
      <c r="BG162" s="52"/>
      <c r="BH162" s="52"/>
      <c r="BI162" s="52"/>
      <c r="BJ162" s="52"/>
      <c r="BK162" s="52"/>
      <c r="BL162" s="52"/>
      <c r="BM162" s="52"/>
      <c r="BN162" s="52"/>
      <c r="BO162" s="52"/>
      <c r="BP162" s="52"/>
      <c r="BQ162" s="52"/>
      <c r="BR162" s="52"/>
      <c r="BS162" s="52"/>
      <c r="BT162" s="52"/>
      <c r="BU162" s="52"/>
      <c r="BV162" s="54"/>
      <c r="BW162" s="131"/>
      <c r="BX162" s="55"/>
    </row>
    <row r="163" spans="1:76" s="56" customFormat="1">
      <c r="A163" s="67" t="s">
        <v>734</v>
      </c>
      <c r="B163" s="68" t="s">
        <v>735</v>
      </c>
      <c r="C163" s="69" t="s">
        <v>821</v>
      </c>
      <c r="D163" s="69">
        <v>6.25</v>
      </c>
      <c r="E163" s="69">
        <v>0</v>
      </c>
      <c r="F163" s="57"/>
      <c r="G163" s="57"/>
      <c r="H163" s="57"/>
      <c r="I163" s="69">
        <v>0</v>
      </c>
      <c r="J163" s="69" t="s">
        <v>822</v>
      </c>
      <c r="K163" s="52">
        <f>SUM(K164:K164)</f>
        <v>0</v>
      </c>
      <c r="L163" s="52">
        <f>SUM(L164:L164)</f>
        <v>0</v>
      </c>
      <c r="M163" s="57"/>
      <c r="N163" s="57"/>
      <c r="O163" s="57"/>
      <c r="P163" s="52">
        <f>SUM(P164:P164)</f>
        <v>0</v>
      </c>
      <c r="Q163" s="52"/>
      <c r="R163" s="52">
        <f>SUM(R164:R164)</f>
        <v>0</v>
      </c>
      <c r="S163" s="52">
        <f>SUM(S164:S164)</f>
        <v>0</v>
      </c>
      <c r="T163" s="57"/>
      <c r="U163" s="57"/>
      <c r="V163" s="57"/>
      <c r="W163" s="52">
        <f>SUM(W164:W164)</f>
        <v>0</v>
      </c>
      <c r="X163" s="52"/>
      <c r="Y163" s="52">
        <f>SUM(Y164:Y164)</f>
        <v>0</v>
      </c>
      <c r="Z163" s="52">
        <f>SUM(Z164:Z164)</f>
        <v>0</v>
      </c>
      <c r="AA163" s="57"/>
      <c r="AB163" s="57"/>
      <c r="AC163" s="57"/>
      <c r="AD163" s="52">
        <f>SUM(AD164:AD164)</f>
        <v>0</v>
      </c>
      <c r="AE163" s="52"/>
      <c r="AF163" s="52">
        <f>SUM(AF164:AF164)</f>
        <v>6.25</v>
      </c>
      <c r="AG163" s="52">
        <f>SUM(AG164:AG164)</f>
        <v>0</v>
      </c>
      <c r="AH163" s="57"/>
      <c r="AI163" s="57"/>
      <c r="AJ163" s="57"/>
      <c r="AK163" s="52">
        <f>SUM(AK164:AK164)</f>
        <v>0</v>
      </c>
      <c r="AL163" s="52"/>
      <c r="AM163" s="52">
        <f t="shared" si="154"/>
        <v>0</v>
      </c>
      <c r="AN163" s="52">
        <f t="shared" si="154"/>
        <v>0</v>
      </c>
      <c r="AO163" s="52">
        <f t="shared" si="154"/>
        <v>0</v>
      </c>
      <c r="AP163" s="52">
        <f t="shared" si="154"/>
        <v>0</v>
      </c>
      <c r="AQ163" s="52">
        <f t="shared" si="154"/>
        <v>0</v>
      </c>
      <c r="AR163" s="52">
        <f t="shared" si="154"/>
        <v>0</v>
      </c>
      <c r="AS163" s="53"/>
      <c r="AT163" s="52">
        <f t="shared" ref="AT163:AY163" si="175">SUM(AT164:AT164)</f>
        <v>0</v>
      </c>
      <c r="AU163" s="52">
        <f t="shared" si="175"/>
        <v>0</v>
      </c>
      <c r="AV163" s="52">
        <f t="shared" si="175"/>
        <v>0</v>
      </c>
      <c r="AW163" s="52">
        <f t="shared" si="175"/>
        <v>0</v>
      </c>
      <c r="AX163" s="52">
        <f t="shared" si="175"/>
        <v>0</v>
      </c>
      <c r="AY163" s="52">
        <f t="shared" si="175"/>
        <v>0</v>
      </c>
      <c r="AZ163" s="52"/>
      <c r="BA163" s="52">
        <f t="shared" ref="BA163:BF163" si="176">SUM(BA164:BA164)</f>
        <v>0</v>
      </c>
      <c r="BB163" s="52">
        <f t="shared" si="176"/>
        <v>0</v>
      </c>
      <c r="BC163" s="52">
        <f t="shared" si="176"/>
        <v>0</v>
      </c>
      <c r="BD163" s="52">
        <f t="shared" si="176"/>
        <v>0</v>
      </c>
      <c r="BE163" s="52">
        <f t="shared" si="176"/>
        <v>0</v>
      </c>
      <c r="BF163" s="52">
        <f t="shared" si="176"/>
        <v>0</v>
      </c>
      <c r="BG163" s="52"/>
      <c r="BH163" s="52">
        <f t="shared" ref="BH163:BM163" si="177">SUM(BH164:BH164)</f>
        <v>0</v>
      </c>
      <c r="BI163" s="52">
        <f t="shared" si="177"/>
        <v>0</v>
      </c>
      <c r="BJ163" s="52">
        <f t="shared" si="177"/>
        <v>0</v>
      </c>
      <c r="BK163" s="52">
        <f t="shared" si="177"/>
        <v>0</v>
      </c>
      <c r="BL163" s="52">
        <f t="shared" si="177"/>
        <v>0</v>
      </c>
      <c r="BM163" s="52">
        <f t="shared" si="177"/>
        <v>0</v>
      </c>
      <c r="BN163" s="52"/>
      <c r="BO163" s="52">
        <f t="shared" ref="BO163:BT163" si="178">SUM(BO164:BO164)</f>
        <v>0</v>
      </c>
      <c r="BP163" s="52">
        <f t="shared" si="178"/>
        <v>0</v>
      </c>
      <c r="BQ163" s="52">
        <f t="shared" si="178"/>
        <v>0</v>
      </c>
      <c r="BR163" s="52">
        <f t="shared" si="178"/>
        <v>0</v>
      </c>
      <c r="BS163" s="52">
        <f t="shared" si="178"/>
        <v>0</v>
      </c>
      <c r="BT163" s="52">
        <f t="shared" si="178"/>
        <v>0</v>
      </c>
      <c r="BU163" s="52"/>
      <c r="BV163" s="54"/>
      <c r="BW163" s="131"/>
      <c r="BX163" s="55"/>
    </row>
    <row r="164" spans="1:76" s="64" customFormat="1" ht="31.5">
      <c r="A164" s="60" t="s">
        <v>734</v>
      </c>
      <c r="B164" s="61" t="s">
        <v>901</v>
      </c>
      <c r="C164" s="54" t="s">
        <v>902</v>
      </c>
      <c r="D164" s="57">
        <v>6.25</v>
      </c>
      <c r="E164" s="57">
        <v>0</v>
      </c>
      <c r="F164" s="57">
        <v>4.71</v>
      </c>
      <c r="G164" s="57">
        <v>0</v>
      </c>
      <c r="H164" s="57">
        <v>0</v>
      </c>
      <c r="I164" s="57">
        <v>0</v>
      </c>
      <c r="J164" s="57">
        <v>0</v>
      </c>
      <c r="K164" s="57"/>
      <c r="L164" s="57"/>
      <c r="M164" s="57">
        <v>0</v>
      </c>
      <c r="N164" s="57">
        <v>0</v>
      </c>
      <c r="O164" s="57">
        <v>0</v>
      </c>
      <c r="P164" s="57"/>
      <c r="Q164" s="57"/>
      <c r="R164" s="57"/>
      <c r="S164" s="57"/>
      <c r="T164" s="57">
        <v>0</v>
      </c>
      <c r="U164" s="57">
        <v>0</v>
      </c>
      <c r="V164" s="57">
        <v>0</v>
      </c>
      <c r="W164" s="57"/>
      <c r="X164" s="57"/>
      <c r="Y164" s="57"/>
      <c r="Z164" s="57"/>
      <c r="AA164" s="57">
        <v>0</v>
      </c>
      <c r="AB164" s="57">
        <v>0</v>
      </c>
      <c r="AC164" s="57">
        <v>0</v>
      </c>
      <c r="AD164" s="57"/>
      <c r="AE164" s="57"/>
      <c r="AF164" s="57">
        <v>6.25</v>
      </c>
      <c r="AG164" s="57">
        <v>0</v>
      </c>
      <c r="AH164" s="57">
        <v>4.71</v>
      </c>
      <c r="AI164" s="57">
        <v>0</v>
      </c>
      <c r="AJ164" s="57">
        <v>0</v>
      </c>
      <c r="AK164" s="57">
        <v>0</v>
      </c>
      <c r="AL164" s="57">
        <v>0</v>
      </c>
      <c r="AM164" s="57">
        <f t="shared" si="154"/>
        <v>0</v>
      </c>
      <c r="AN164" s="57">
        <f t="shared" si="154"/>
        <v>0</v>
      </c>
      <c r="AO164" s="57">
        <f t="shared" si="154"/>
        <v>0</v>
      </c>
      <c r="AP164" s="57">
        <f t="shared" si="154"/>
        <v>0</v>
      </c>
      <c r="AQ164" s="57">
        <f t="shared" si="154"/>
        <v>0</v>
      </c>
      <c r="AR164" s="57">
        <f t="shared" si="154"/>
        <v>0</v>
      </c>
      <c r="AS164" s="58"/>
      <c r="AT164" s="57"/>
      <c r="AU164" s="57"/>
      <c r="AV164" s="57"/>
      <c r="AW164" s="57"/>
      <c r="AX164" s="57"/>
      <c r="AY164" s="57"/>
      <c r="AZ164" s="57"/>
      <c r="BA164" s="57"/>
      <c r="BB164" s="57"/>
      <c r="BC164" s="57"/>
      <c r="BD164" s="57"/>
      <c r="BE164" s="57"/>
      <c r="BF164" s="57"/>
      <c r="BG164" s="57"/>
      <c r="BH164" s="57"/>
      <c r="BI164" s="57"/>
      <c r="BJ164" s="57"/>
      <c r="BK164" s="57"/>
      <c r="BL164" s="57"/>
      <c r="BM164" s="57"/>
      <c r="BN164" s="57"/>
      <c r="BO164" s="57"/>
      <c r="BP164" s="57"/>
      <c r="BQ164" s="57"/>
      <c r="BR164" s="57"/>
      <c r="BS164" s="57"/>
      <c r="BT164" s="57"/>
      <c r="BU164" s="57"/>
      <c r="BV164" s="54"/>
      <c r="BW164" s="132"/>
      <c r="BX164" s="63"/>
    </row>
    <row r="165" spans="1:76" s="56" customFormat="1">
      <c r="A165" s="73">
        <v>2</v>
      </c>
      <c r="B165" s="68" t="s">
        <v>602</v>
      </c>
      <c r="C165" s="69" t="s">
        <v>821</v>
      </c>
      <c r="D165" s="69">
        <v>55.306225800205915</v>
      </c>
      <c r="E165" s="69">
        <v>0</v>
      </c>
      <c r="F165" s="57"/>
      <c r="G165" s="57"/>
      <c r="H165" s="57"/>
      <c r="I165" s="69">
        <v>0</v>
      </c>
      <c r="J165" s="69" t="s">
        <v>822</v>
      </c>
      <c r="K165" s="52">
        <f>K166+K188+K208+K213++K216+K217</f>
        <v>0.67999999999999994</v>
      </c>
      <c r="L165" s="52">
        <f>L166+L188+L208+L213++L216+L217</f>
        <v>0</v>
      </c>
      <c r="M165" s="57"/>
      <c r="N165" s="57"/>
      <c r="O165" s="57"/>
      <c r="P165" s="52">
        <f>P166+P188+P208+P213++P216+P217</f>
        <v>0</v>
      </c>
      <c r="Q165" s="52"/>
      <c r="R165" s="52">
        <f>R166+R188+R208+R213++R216+R217</f>
        <v>34.632659743562151</v>
      </c>
      <c r="S165" s="52">
        <f>S166+S188+S208+S213++S216+S217</f>
        <v>0</v>
      </c>
      <c r="T165" s="57"/>
      <c r="U165" s="57"/>
      <c r="V165" s="57"/>
      <c r="W165" s="52">
        <f>W166+W188+W208+W213++W216+W217</f>
        <v>0</v>
      </c>
      <c r="X165" s="52"/>
      <c r="Y165" s="52">
        <f>Y166+Y188+Y208+Y213++Y216+Y217</f>
        <v>3.3899999999999997</v>
      </c>
      <c r="Z165" s="52">
        <f>Z166+Z188+Z208+Z213++Z216+Z217</f>
        <v>0</v>
      </c>
      <c r="AA165" s="57"/>
      <c r="AB165" s="57"/>
      <c r="AC165" s="57"/>
      <c r="AD165" s="52">
        <f>AD166+AD188+AD208+AD213++AD216+AD217</f>
        <v>0</v>
      </c>
      <c r="AE165" s="52"/>
      <c r="AF165" s="52">
        <f>AF166+AF188+AF208+AF213++AF216+AF217</f>
        <v>16.603566056643768</v>
      </c>
      <c r="AG165" s="52">
        <f>AG166+AG188+AG208+AG213++AG216+AG217</f>
        <v>0</v>
      </c>
      <c r="AH165" s="57"/>
      <c r="AI165" s="57"/>
      <c r="AJ165" s="57"/>
      <c r="AK165" s="52">
        <f>AK166+AK188+AK208+AK213++AK216+AK217</f>
        <v>0</v>
      </c>
      <c r="AL165" s="52"/>
      <c r="AM165" s="52">
        <f t="shared" si="154"/>
        <v>74.77</v>
      </c>
      <c r="AN165" s="52">
        <f t="shared" si="154"/>
        <v>0</v>
      </c>
      <c r="AO165" s="52">
        <f t="shared" si="154"/>
        <v>111.983</v>
      </c>
      <c r="AP165" s="52">
        <f t="shared" si="154"/>
        <v>0</v>
      </c>
      <c r="AQ165" s="52">
        <f t="shared" si="154"/>
        <v>4.8000000000000007</v>
      </c>
      <c r="AR165" s="52">
        <f t="shared" si="154"/>
        <v>0</v>
      </c>
      <c r="AS165" s="53"/>
      <c r="AT165" s="52">
        <f t="shared" ref="AT165:AY165" si="179">AT166+AT188+AT208+AT213++AT216+AT217</f>
        <v>0.63</v>
      </c>
      <c r="AU165" s="52">
        <f t="shared" si="179"/>
        <v>0</v>
      </c>
      <c r="AV165" s="52">
        <f t="shared" si="179"/>
        <v>3.6560000000000001</v>
      </c>
      <c r="AW165" s="52">
        <f t="shared" si="179"/>
        <v>0</v>
      </c>
      <c r="AX165" s="52">
        <f t="shared" si="179"/>
        <v>0</v>
      </c>
      <c r="AY165" s="52">
        <f t="shared" si="179"/>
        <v>0</v>
      </c>
      <c r="AZ165" s="52"/>
      <c r="BA165" s="52">
        <f t="shared" ref="BA165:BF165" si="180">BA166+BA188+BA208+BA213++BA216+BA217</f>
        <v>34.659999999999997</v>
      </c>
      <c r="BB165" s="52">
        <f t="shared" si="180"/>
        <v>0</v>
      </c>
      <c r="BC165" s="52">
        <f t="shared" si="180"/>
        <v>10.508999999999999</v>
      </c>
      <c r="BD165" s="52">
        <f t="shared" si="180"/>
        <v>0</v>
      </c>
      <c r="BE165" s="52">
        <f t="shared" si="180"/>
        <v>4.8000000000000007</v>
      </c>
      <c r="BF165" s="52">
        <f t="shared" si="180"/>
        <v>0</v>
      </c>
      <c r="BG165" s="52"/>
      <c r="BH165" s="52">
        <f t="shared" ref="BH165:BM165" si="181">BH166+BH188+BH208+BH213++BH216+BH217</f>
        <v>8.3640000000000008</v>
      </c>
      <c r="BI165" s="52">
        <f t="shared" si="181"/>
        <v>0</v>
      </c>
      <c r="BJ165" s="52">
        <f t="shared" si="181"/>
        <v>32.528999999999996</v>
      </c>
      <c r="BK165" s="52">
        <f t="shared" si="181"/>
        <v>0</v>
      </c>
      <c r="BL165" s="52">
        <f t="shared" si="181"/>
        <v>0</v>
      </c>
      <c r="BM165" s="52">
        <f t="shared" si="181"/>
        <v>0</v>
      </c>
      <c r="BN165" s="52"/>
      <c r="BO165" s="52">
        <f t="shared" ref="BO165:BT165" si="182">BO166+BO188+BO208+BO213++BO216+BO217</f>
        <v>31.116</v>
      </c>
      <c r="BP165" s="52">
        <f t="shared" si="182"/>
        <v>0</v>
      </c>
      <c r="BQ165" s="52">
        <f t="shared" si="182"/>
        <v>65.289000000000001</v>
      </c>
      <c r="BR165" s="52">
        <f t="shared" si="182"/>
        <v>0</v>
      </c>
      <c r="BS165" s="52">
        <f t="shared" si="182"/>
        <v>0</v>
      </c>
      <c r="BT165" s="52">
        <f t="shared" si="182"/>
        <v>0</v>
      </c>
      <c r="BU165" s="52"/>
      <c r="BV165" s="54"/>
      <c r="BW165" s="131"/>
      <c r="BX165" s="55"/>
    </row>
    <row r="166" spans="1:76" s="56" customFormat="1">
      <c r="A166" s="74" t="s">
        <v>736</v>
      </c>
      <c r="B166" s="68" t="s">
        <v>651</v>
      </c>
      <c r="C166" s="69" t="s">
        <v>821</v>
      </c>
      <c r="D166" s="69">
        <v>10.706225800205917</v>
      </c>
      <c r="E166" s="69">
        <v>0</v>
      </c>
      <c r="F166" s="57"/>
      <c r="G166" s="57"/>
      <c r="H166" s="57"/>
      <c r="I166" s="69">
        <v>0</v>
      </c>
      <c r="J166" s="69" t="s">
        <v>822</v>
      </c>
      <c r="K166" s="52">
        <f>K167+K173+K176+K185</f>
        <v>0.67999999999999994</v>
      </c>
      <c r="L166" s="52">
        <f t="shared" ref="L166:P166" si="183">L167+L173+L176+L185</f>
        <v>0</v>
      </c>
      <c r="M166" s="57"/>
      <c r="N166" s="57"/>
      <c r="O166" s="57"/>
      <c r="P166" s="52">
        <f t="shared" si="183"/>
        <v>0</v>
      </c>
      <c r="Q166" s="52"/>
      <c r="R166" s="52">
        <f t="shared" ref="R166:W166" si="184">R167+R173+R176+R185</f>
        <v>2.632659743562149</v>
      </c>
      <c r="S166" s="52">
        <f t="shared" si="184"/>
        <v>0</v>
      </c>
      <c r="T166" s="57"/>
      <c r="U166" s="57"/>
      <c r="V166" s="57"/>
      <c r="W166" s="52">
        <f t="shared" si="184"/>
        <v>0</v>
      </c>
      <c r="X166" s="52"/>
      <c r="Y166" s="52">
        <f t="shared" ref="Y166:AD166" si="185">Y167+Y173+Y176+Y185</f>
        <v>3.3899999999999997</v>
      </c>
      <c r="Z166" s="52">
        <f t="shared" si="185"/>
        <v>0</v>
      </c>
      <c r="AA166" s="57"/>
      <c r="AB166" s="57"/>
      <c r="AC166" s="57"/>
      <c r="AD166" s="52">
        <f t="shared" si="185"/>
        <v>0</v>
      </c>
      <c r="AE166" s="52"/>
      <c r="AF166" s="52">
        <f t="shared" ref="AF166:AK166" si="186">AF167+AF173+AF176+AF185</f>
        <v>4.0035660566437672</v>
      </c>
      <c r="AG166" s="52">
        <f t="shared" si="186"/>
        <v>0</v>
      </c>
      <c r="AH166" s="57"/>
      <c r="AI166" s="57"/>
      <c r="AJ166" s="57"/>
      <c r="AK166" s="52">
        <f t="shared" si="186"/>
        <v>0</v>
      </c>
      <c r="AL166" s="52"/>
      <c r="AM166" s="52">
        <f t="shared" si="154"/>
        <v>30.169999999999998</v>
      </c>
      <c r="AN166" s="52">
        <f t="shared" si="154"/>
        <v>0</v>
      </c>
      <c r="AO166" s="52">
        <f t="shared" si="154"/>
        <v>110.779</v>
      </c>
      <c r="AP166" s="52">
        <f t="shared" si="154"/>
        <v>0</v>
      </c>
      <c r="AQ166" s="52">
        <f t="shared" si="154"/>
        <v>0</v>
      </c>
      <c r="AR166" s="52">
        <f t="shared" si="154"/>
        <v>0</v>
      </c>
      <c r="AS166" s="53"/>
      <c r="AT166" s="52">
        <f t="shared" ref="AT166:AY166" si="187">AT167+AT173+AT176+AT185</f>
        <v>0.63</v>
      </c>
      <c r="AU166" s="52">
        <f t="shared" si="187"/>
        <v>0</v>
      </c>
      <c r="AV166" s="52">
        <f t="shared" si="187"/>
        <v>3.1520000000000001</v>
      </c>
      <c r="AW166" s="52">
        <f t="shared" si="187"/>
        <v>0</v>
      </c>
      <c r="AX166" s="52">
        <f t="shared" si="187"/>
        <v>0</v>
      </c>
      <c r="AY166" s="52">
        <f t="shared" si="187"/>
        <v>0</v>
      </c>
      <c r="AZ166" s="52"/>
      <c r="BA166" s="52">
        <f t="shared" ref="BA166:BF166" si="188">BA167+BA173+BA176+BA185</f>
        <v>2.66</v>
      </c>
      <c r="BB166" s="52">
        <f t="shared" si="188"/>
        <v>0</v>
      </c>
      <c r="BC166" s="52">
        <f t="shared" si="188"/>
        <v>9.8089999999999993</v>
      </c>
      <c r="BD166" s="52">
        <f t="shared" si="188"/>
        <v>0</v>
      </c>
      <c r="BE166" s="52">
        <f t="shared" si="188"/>
        <v>0</v>
      </c>
      <c r="BF166" s="52">
        <f t="shared" si="188"/>
        <v>0</v>
      </c>
      <c r="BG166" s="52"/>
      <c r="BH166" s="52">
        <f t="shared" ref="BH166:BM166" si="189">BH167+BH173+BH176+BH185</f>
        <v>8.3640000000000008</v>
      </c>
      <c r="BI166" s="52">
        <f t="shared" si="189"/>
        <v>0</v>
      </c>
      <c r="BJ166" s="52">
        <f t="shared" si="189"/>
        <v>32.528999999999996</v>
      </c>
      <c r="BK166" s="52">
        <f t="shared" si="189"/>
        <v>0</v>
      </c>
      <c r="BL166" s="52">
        <f t="shared" si="189"/>
        <v>0</v>
      </c>
      <c r="BM166" s="52">
        <f t="shared" si="189"/>
        <v>0</v>
      </c>
      <c r="BN166" s="52"/>
      <c r="BO166" s="52">
        <f t="shared" ref="BO166:BT166" si="190">BO167+BO173+BO176+BO185</f>
        <v>18.515999999999998</v>
      </c>
      <c r="BP166" s="52">
        <f t="shared" si="190"/>
        <v>0</v>
      </c>
      <c r="BQ166" s="52">
        <f t="shared" si="190"/>
        <v>65.289000000000001</v>
      </c>
      <c r="BR166" s="52">
        <f t="shared" si="190"/>
        <v>0</v>
      </c>
      <c r="BS166" s="52">
        <f t="shared" si="190"/>
        <v>0</v>
      </c>
      <c r="BT166" s="52">
        <f t="shared" si="190"/>
        <v>0</v>
      </c>
      <c r="BU166" s="52"/>
      <c r="BV166" s="54"/>
      <c r="BW166" s="131"/>
      <c r="BX166" s="55"/>
    </row>
    <row r="167" spans="1:76" s="56" customFormat="1" ht="31.5">
      <c r="A167" s="75" t="s">
        <v>737</v>
      </c>
      <c r="B167" s="71" t="s">
        <v>653</v>
      </c>
      <c r="C167" s="72" t="s">
        <v>821</v>
      </c>
      <c r="D167" s="72">
        <v>10.706225800205917</v>
      </c>
      <c r="E167" s="72">
        <v>0</v>
      </c>
      <c r="F167" s="57"/>
      <c r="G167" s="57"/>
      <c r="H167" s="57"/>
      <c r="I167" s="72">
        <v>0</v>
      </c>
      <c r="J167" s="72" t="s">
        <v>822</v>
      </c>
      <c r="K167" s="52">
        <f>K168+K169+K170+K171+K172</f>
        <v>0.67999999999999994</v>
      </c>
      <c r="L167" s="52">
        <f t="shared" ref="L167:P167" si="191">L168+L169+L170+L171+L172</f>
        <v>0</v>
      </c>
      <c r="M167" s="57"/>
      <c r="N167" s="57"/>
      <c r="O167" s="57"/>
      <c r="P167" s="52">
        <f t="shared" si="191"/>
        <v>0</v>
      </c>
      <c r="Q167" s="52"/>
      <c r="R167" s="52">
        <f t="shared" ref="R167:W167" si="192">R168+R169+R170+R171+R172</f>
        <v>2.632659743562149</v>
      </c>
      <c r="S167" s="52">
        <f t="shared" si="192"/>
        <v>0</v>
      </c>
      <c r="T167" s="57"/>
      <c r="U167" s="57"/>
      <c r="V167" s="57"/>
      <c r="W167" s="52">
        <f t="shared" si="192"/>
        <v>0</v>
      </c>
      <c r="X167" s="52"/>
      <c r="Y167" s="52">
        <f t="shared" ref="Y167:AD167" si="193">Y168+Y169+Y170+Y171+Y172</f>
        <v>3.3899999999999997</v>
      </c>
      <c r="Z167" s="52">
        <f t="shared" si="193"/>
        <v>0</v>
      </c>
      <c r="AA167" s="57"/>
      <c r="AB167" s="57"/>
      <c r="AC167" s="57"/>
      <c r="AD167" s="52">
        <f t="shared" si="193"/>
        <v>0</v>
      </c>
      <c r="AE167" s="52"/>
      <c r="AF167" s="52">
        <f t="shared" ref="AF167:AK167" si="194">AF168+AF169+AF170+AF171+AF172</f>
        <v>4.0035660566437672</v>
      </c>
      <c r="AG167" s="52">
        <f t="shared" si="194"/>
        <v>0</v>
      </c>
      <c r="AH167" s="57"/>
      <c r="AI167" s="57"/>
      <c r="AJ167" s="57"/>
      <c r="AK167" s="52">
        <f t="shared" si="194"/>
        <v>0</v>
      </c>
      <c r="AL167" s="52"/>
      <c r="AM167" s="52">
        <f t="shared" si="154"/>
        <v>30.169999999999998</v>
      </c>
      <c r="AN167" s="52">
        <f t="shared" si="154"/>
        <v>0</v>
      </c>
      <c r="AO167" s="52">
        <f t="shared" si="154"/>
        <v>110.779</v>
      </c>
      <c r="AP167" s="52">
        <f t="shared" si="154"/>
        <v>0</v>
      </c>
      <c r="AQ167" s="52">
        <f t="shared" si="154"/>
        <v>0</v>
      </c>
      <c r="AR167" s="52">
        <f t="shared" si="154"/>
        <v>0</v>
      </c>
      <c r="AS167" s="53"/>
      <c r="AT167" s="52">
        <f t="shared" ref="AT167:AY167" si="195">AT168+AT169+AT170+AT171+AT172</f>
        <v>0.63</v>
      </c>
      <c r="AU167" s="52">
        <f t="shared" si="195"/>
        <v>0</v>
      </c>
      <c r="AV167" s="52">
        <f t="shared" si="195"/>
        <v>3.1520000000000001</v>
      </c>
      <c r="AW167" s="52">
        <f t="shared" si="195"/>
        <v>0</v>
      </c>
      <c r="AX167" s="52">
        <f t="shared" si="195"/>
        <v>0</v>
      </c>
      <c r="AY167" s="52">
        <f t="shared" si="195"/>
        <v>0</v>
      </c>
      <c r="AZ167" s="52"/>
      <c r="BA167" s="52">
        <f t="shared" ref="BA167:BF167" si="196">BA168+BA169+BA170+BA171+BA172</f>
        <v>2.66</v>
      </c>
      <c r="BB167" s="52">
        <f t="shared" si="196"/>
        <v>0</v>
      </c>
      <c r="BC167" s="52">
        <f t="shared" si="196"/>
        <v>9.8089999999999993</v>
      </c>
      <c r="BD167" s="52">
        <f t="shared" si="196"/>
        <v>0</v>
      </c>
      <c r="BE167" s="52">
        <f t="shared" si="196"/>
        <v>0</v>
      </c>
      <c r="BF167" s="52">
        <f t="shared" si="196"/>
        <v>0</v>
      </c>
      <c r="BG167" s="52"/>
      <c r="BH167" s="52">
        <f t="shared" ref="BH167:BM167" si="197">BH168+BH169+BH170+BH171+BH172</f>
        <v>8.3640000000000008</v>
      </c>
      <c r="BI167" s="52">
        <f t="shared" si="197"/>
        <v>0</v>
      </c>
      <c r="BJ167" s="52">
        <f t="shared" si="197"/>
        <v>32.528999999999996</v>
      </c>
      <c r="BK167" s="52">
        <f t="shared" si="197"/>
        <v>0</v>
      </c>
      <c r="BL167" s="52">
        <f t="shared" si="197"/>
        <v>0</v>
      </c>
      <c r="BM167" s="52">
        <f t="shared" si="197"/>
        <v>0</v>
      </c>
      <c r="BN167" s="52"/>
      <c r="BO167" s="52">
        <f t="shared" ref="BO167:BT167" si="198">BO168+BO169+BO170+BO171+BO172</f>
        <v>18.515999999999998</v>
      </c>
      <c r="BP167" s="52">
        <f t="shared" si="198"/>
        <v>0</v>
      </c>
      <c r="BQ167" s="52">
        <f t="shared" si="198"/>
        <v>65.289000000000001</v>
      </c>
      <c r="BR167" s="52">
        <f t="shared" si="198"/>
        <v>0</v>
      </c>
      <c r="BS167" s="52">
        <f t="shared" si="198"/>
        <v>0</v>
      </c>
      <c r="BT167" s="52">
        <f t="shared" si="198"/>
        <v>0</v>
      </c>
      <c r="BU167" s="52"/>
      <c r="BV167" s="54"/>
      <c r="BW167" s="131"/>
      <c r="BX167" s="55"/>
    </row>
    <row r="168" spans="1:76" s="56" customFormat="1" ht="47.25">
      <c r="A168" s="74" t="s">
        <v>675</v>
      </c>
      <c r="B168" s="68" t="s">
        <v>655</v>
      </c>
      <c r="C168" s="67" t="s">
        <v>821</v>
      </c>
      <c r="D168" s="52">
        <v>3.9733658040782487</v>
      </c>
      <c r="E168" s="52">
        <v>0</v>
      </c>
      <c r="F168" s="57">
        <v>19.215571155381031</v>
      </c>
      <c r="G168" s="57">
        <v>0</v>
      </c>
      <c r="H168" s="57">
        <v>0</v>
      </c>
      <c r="I168" s="52">
        <v>0</v>
      </c>
      <c r="J168" s="52">
        <v>0</v>
      </c>
      <c r="K168" s="57">
        <v>0.2394</v>
      </c>
      <c r="L168" s="52"/>
      <c r="M168" s="57">
        <v>0.89566000000000012</v>
      </c>
      <c r="N168" s="57">
        <v>0</v>
      </c>
      <c r="O168" s="57">
        <v>0</v>
      </c>
      <c r="P168" s="52"/>
      <c r="Q168" s="52"/>
      <c r="R168" s="57">
        <v>0.95076001731408555</v>
      </c>
      <c r="S168" s="52"/>
      <c r="T168" s="57">
        <v>7.4291111553810305</v>
      </c>
      <c r="U168" s="57">
        <v>0</v>
      </c>
      <c r="V168" s="57">
        <v>0</v>
      </c>
      <c r="W168" s="52"/>
      <c r="X168" s="52"/>
      <c r="Y168" s="57">
        <v>1.2882</v>
      </c>
      <c r="Z168" s="52"/>
      <c r="AA168" s="57">
        <v>5.0920000000000005</v>
      </c>
      <c r="AB168" s="57">
        <v>0</v>
      </c>
      <c r="AC168" s="57">
        <v>0</v>
      </c>
      <c r="AD168" s="52"/>
      <c r="AE168" s="52"/>
      <c r="AF168" s="57">
        <v>1.4950057867641626</v>
      </c>
      <c r="AG168" s="52"/>
      <c r="AH168" s="57">
        <v>5.7988</v>
      </c>
      <c r="AI168" s="57">
        <v>0</v>
      </c>
      <c r="AJ168" s="57">
        <v>0</v>
      </c>
      <c r="AK168" s="52"/>
      <c r="AL168" s="52"/>
      <c r="AM168" s="57">
        <f t="shared" si="154"/>
        <v>26.409999999999997</v>
      </c>
      <c r="AN168" s="57">
        <f t="shared" si="154"/>
        <v>0</v>
      </c>
      <c r="AO168" s="57">
        <f t="shared" si="154"/>
        <v>78.408000000000001</v>
      </c>
      <c r="AP168" s="57">
        <f t="shared" si="154"/>
        <v>0</v>
      </c>
      <c r="AQ168" s="57">
        <f t="shared" si="154"/>
        <v>0</v>
      </c>
      <c r="AR168" s="57">
        <f t="shared" si="154"/>
        <v>0</v>
      </c>
      <c r="AS168" s="58"/>
      <c r="AT168" s="57">
        <v>0.63</v>
      </c>
      <c r="AU168" s="57"/>
      <c r="AV168" s="57">
        <v>2.2240000000000002</v>
      </c>
      <c r="AW168" s="57"/>
      <c r="AX168" s="57"/>
      <c r="AY168" s="57"/>
      <c r="AZ168" s="57"/>
      <c r="BA168" s="57">
        <v>1.35</v>
      </c>
      <c r="BB168" s="57"/>
      <c r="BC168" s="57">
        <v>6.0659999999999998</v>
      </c>
      <c r="BD168" s="57"/>
      <c r="BE168" s="57"/>
      <c r="BF168" s="57"/>
      <c r="BG168" s="57"/>
      <c r="BH168" s="57">
        <v>7.71</v>
      </c>
      <c r="BI168" s="57"/>
      <c r="BJ168" s="57">
        <v>20.907</v>
      </c>
      <c r="BK168" s="57"/>
      <c r="BL168" s="57"/>
      <c r="BM168" s="52"/>
      <c r="BN168" s="52"/>
      <c r="BO168" s="52">
        <v>16.72</v>
      </c>
      <c r="BP168" s="52"/>
      <c r="BQ168" s="52">
        <v>49.210999999999999</v>
      </c>
      <c r="BR168" s="52"/>
      <c r="BS168" s="52"/>
      <c r="BT168" s="52"/>
      <c r="BU168" s="52"/>
      <c r="BV168" s="54"/>
      <c r="BW168" s="131"/>
      <c r="BX168" s="55"/>
    </row>
    <row r="169" spans="1:76" s="56" customFormat="1" ht="47.25">
      <c r="A169" s="74" t="s">
        <v>675</v>
      </c>
      <c r="B169" s="68" t="s">
        <v>656</v>
      </c>
      <c r="C169" s="67" t="s">
        <v>821</v>
      </c>
      <c r="D169" s="52">
        <v>6.4828599961276687</v>
      </c>
      <c r="E169" s="52">
        <v>0</v>
      </c>
      <c r="F169" s="57">
        <v>31.351721358779578</v>
      </c>
      <c r="G169" s="57">
        <v>0</v>
      </c>
      <c r="H169" s="57">
        <v>0</v>
      </c>
      <c r="I169" s="52">
        <v>0</v>
      </c>
      <c r="J169" s="52">
        <v>0</v>
      </c>
      <c r="K169" s="57">
        <v>0.3906</v>
      </c>
      <c r="L169" s="52"/>
      <c r="M169" s="57">
        <v>1.4613400000000001</v>
      </c>
      <c r="N169" s="57">
        <v>0</v>
      </c>
      <c r="O169" s="57">
        <v>0</v>
      </c>
      <c r="P169" s="52"/>
      <c r="Q169" s="52"/>
      <c r="R169" s="57">
        <v>1.5512400282492975</v>
      </c>
      <c r="S169" s="52"/>
      <c r="T169" s="57">
        <v>12.121181358779577</v>
      </c>
      <c r="U169" s="57">
        <v>0</v>
      </c>
      <c r="V169" s="57">
        <v>0</v>
      </c>
      <c r="W169" s="52"/>
      <c r="X169" s="52"/>
      <c r="Y169" s="57">
        <v>2.1017999999999999</v>
      </c>
      <c r="Z169" s="52"/>
      <c r="AA169" s="57">
        <v>8.3079999999999998</v>
      </c>
      <c r="AB169" s="57">
        <v>0</v>
      </c>
      <c r="AC169" s="57">
        <v>0</v>
      </c>
      <c r="AD169" s="52"/>
      <c r="AE169" s="52"/>
      <c r="AF169" s="57">
        <v>2.4392199678783708</v>
      </c>
      <c r="AG169" s="52"/>
      <c r="AH169" s="57">
        <v>9.4611999999999998</v>
      </c>
      <c r="AI169" s="57">
        <v>0</v>
      </c>
      <c r="AJ169" s="57">
        <v>0</v>
      </c>
      <c r="AK169" s="52"/>
      <c r="AL169" s="52"/>
      <c r="AM169" s="57">
        <f t="shared" si="154"/>
        <v>3.76</v>
      </c>
      <c r="AN169" s="57">
        <f t="shared" si="154"/>
        <v>0</v>
      </c>
      <c r="AO169" s="57">
        <f t="shared" si="154"/>
        <v>32.370999999999995</v>
      </c>
      <c r="AP169" s="57">
        <f t="shared" si="154"/>
        <v>0</v>
      </c>
      <c r="AQ169" s="57">
        <f t="shared" si="154"/>
        <v>0</v>
      </c>
      <c r="AR169" s="57">
        <f t="shared" si="154"/>
        <v>0</v>
      </c>
      <c r="AS169" s="58"/>
      <c r="AT169" s="57"/>
      <c r="AU169" s="57"/>
      <c r="AV169" s="57">
        <v>0.92800000000000005</v>
      </c>
      <c r="AW169" s="57"/>
      <c r="AX169" s="57"/>
      <c r="AY169" s="57"/>
      <c r="AZ169" s="57"/>
      <c r="BA169" s="57">
        <v>1.31</v>
      </c>
      <c r="BB169" s="57"/>
      <c r="BC169" s="57">
        <v>3.7429999999999999</v>
      </c>
      <c r="BD169" s="57"/>
      <c r="BE169" s="57"/>
      <c r="BF169" s="57"/>
      <c r="BG169" s="57"/>
      <c r="BH169" s="57">
        <v>0.65400000000000003</v>
      </c>
      <c r="BI169" s="57"/>
      <c r="BJ169" s="57">
        <v>11.622</v>
      </c>
      <c r="BK169" s="57"/>
      <c r="BL169" s="57"/>
      <c r="BM169" s="52"/>
      <c r="BN169" s="52"/>
      <c r="BO169" s="52">
        <v>1.796</v>
      </c>
      <c r="BP169" s="52"/>
      <c r="BQ169" s="52">
        <v>16.077999999999999</v>
      </c>
      <c r="BR169" s="52"/>
      <c r="BS169" s="52"/>
      <c r="BT169" s="52"/>
      <c r="BU169" s="52"/>
      <c r="BV169" s="54"/>
      <c r="BW169" s="131"/>
      <c r="BX169" s="55"/>
    </row>
    <row r="170" spans="1:76" s="56" customFormat="1" ht="47.25">
      <c r="A170" s="74" t="s">
        <v>676</v>
      </c>
      <c r="B170" s="68" t="s">
        <v>738</v>
      </c>
      <c r="C170" s="67" t="s">
        <v>821</v>
      </c>
      <c r="D170" s="52">
        <v>6.25E-2</v>
      </c>
      <c r="E170" s="52">
        <v>0</v>
      </c>
      <c r="F170" s="57">
        <v>7.4999999999999983E-2</v>
      </c>
      <c r="G170" s="57">
        <v>0</v>
      </c>
      <c r="H170" s="57">
        <v>0</v>
      </c>
      <c r="I170" s="52">
        <v>0</v>
      </c>
      <c r="J170" s="52">
        <v>0</v>
      </c>
      <c r="K170" s="57">
        <v>1.2500000000000001E-2</v>
      </c>
      <c r="L170" s="52"/>
      <c r="M170" s="57">
        <v>0</v>
      </c>
      <c r="N170" s="57">
        <v>0</v>
      </c>
      <c r="O170" s="57">
        <v>0</v>
      </c>
      <c r="P170" s="52"/>
      <c r="Q170" s="52"/>
      <c r="R170" s="57">
        <v>3.2664924499691536E-2</v>
      </c>
      <c r="S170" s="52"/>
      <c r="T170" s="57">
        <v>4.105902227244685E-2</v>
      </c>
      <c r="U170" s="57">
        <v>0</v>
      </c>
      <c r="V170" s="57">
        <v>0</v>
      </c>
      <c r="W170" s="52"/>
      <c r="X170" s="52"/>
      <c r="Y170" s="52"/>
      <c r="Z170" s="52"/>
      <c r="AA170" s="57">
        <v>0</v>
      </c>
      <c r="AB170" s="57">
        <v>0</v>
      </c>
      <c r="AC170" s="57">
        <v>0</v>
      </c>
      <c r="AD170" s="52"/>
      <c r="AE170" s="52"/>
      <c r="AF170" s="57">
        <v>1.7335075500308467E-2</v>
      </c>
      <c r="AG170" s="52"/>
      <c r="AH170" s="57">
        <v>3.3940977727553133E-2</v>
      </c>
      <c r="AI170" s="57">
        <v>0</v>
      </c>
      <c r="AJ170" s="57">
        <v>0</v>
      </c>
      <c r="AK170" s="52"/>
      <c r="AL170" s="52"/>
      <c r="AM170" s="52">
        <f t="shared" ref="AM170:AR185" si="199">AT170+BA170+BH170+BO170</f>
        <v>0</v>
      </c>
      <c r="AN170" s="52">
        <f t="shared" si="199"/>
        <v>0</v>
      </c>
      <c r="AO170" s="52">
        <f t="shared" si="199"/>
        <v>0</v>
      </c>
      <c r="AP170" s="52">
        <f t="shared" si="199"/>
        <v>0</v>
      </c>
      <c r="AQ170" s="52">
        <f t="shared" si="199"/>
        <v>0</v>
      </c>
      <c r="AR170" s="52">
        <f t="shared" si="199"/>
        <v>0</v>
      </c>
      <c r="AS170" s="53"/>
      <c r="AT170" s="52"/>
      <c r="AU170" s="52"/>
      <c r="AV170" s="52"/>
      <c r="AW170" s="52"/>
      <c r="AX170" s="52"/>
      <c r="AY170" s="52"/>
      <c r="AZ170" s="52"/>
      <c r="BA170" s="52"/>
      <c r="BB170" s="52"/>
      <c r="BC170" s="52"/>
      <c r="BD170" s="52"/>
      <c r="BE170" s="52"/>
      <c r="BF170" s="52"/>
      <c r="BG170" s="52"/>
      <c r="BH170" s="52"/>
      <c r="BI170" s="52"/>
      <c r="BJ170" s="52"/>
      <c r="BK170" s="52"/>
      <c r="BL170" s="52"/>
      <c r="BM170" s="52"/>
      <c r="BN170" s="52"/>
      <c r="BO170" s="52"/>
      <c r="BP170" s="52"/>
      <c r="BQ170" s="52"/>
      <c r="BR170" s="52"/>
      <c r="BS170" s="52"/>
      <c r="BT170" s="52"/>
      <c r="BU170" s="52"/>
      <c r="BV170" s="54"/>
      <c r="BW170" s="131"/>
      <c r="BX170" s="55"/>
    </row>
    <row r="171" spans="1:76" s="56" customFormat="1" ht="47.25">
      <c r="A171" s="74" t="s">
        <v>676</v>
      </c>
      <c r="B171" s="68" t="s">
        <v>659</v>
      </c>
      <c r="C171" s="67" t="s">
        <v>821</v>
      </c>
      <c r="D171" s="52">
        <v>0.1875</v>
      </c>
      <c r="E171" s="52">
        <v>0</v>
      </c>
      <c r="F171" s="57">
        <v>0.22499999999999995</v>
      </c>
      <c r="G171" s="57">
        <v>0</v>
      </c>
      <c r="H171" s="57">
        <v>0</v>
      </c>
      <c r="I171" s="52">
        <v>0</v>
      </c>
      <c r="J171" s="52">
        <v>0</v>
      </c>
      <c r="K171" s="57">
        <v>3.7500000000000006E-2</v>
      </c>
      <c r="L171" s="52"/>
      <c r="M171" s="57">
        <v>0</v>
      </c>
      <c r="N171" s="57">
        <v>0</v>
      </c>
      <c r="O171" s="57">
        <v>0</v>
      </c>
      <c r="P171" s="52"/>
      <c r="Q171" s="52"/>
      <c r="R171" s="57">
        <v>9.7994773499074608E-2</v>
      </c>
      <c r="S171" s="52"/>
      <c r="T171" s="57">
        <v>0.12317706681734056</v>
      </c>
      <c r="U171" s="57">
        <v>0</v>
      </c>
      <c r="V171" s="57">
        <v>0</v>
      </c>
      <c r="W171" s="52"/>
      <c r="X171" s="52"/>
      <c r="Y171" s="52"/>
      <c r="Z171" s="52"/>
      <c r="AA171" s="57">
        <v>0</v>
      </c>
      <c r="AB171" s="57">
        <v>0</v>
      </c>
      <c r="AC171" s="57">
        <v>0</v>
      </c>
      <c r="AD171" s="52"/>
      <c r="AE171" s="52"/>
      <c r="AF171" s="57">
        <v>5.20052265009254E-2</v>
      </c>
      <c r="AG171" s="52"/>
      <c r="AH171" s="57">
        <v>0.10182293318265939</v>
      </c>
      <c r="AI171" s="57">
        <v>0</v>
      </c>
      <c r="AJ171" s="57">
        <v>0</v>
      </c>
      <c r="AK171" s="52"/>
      <c r="AL171" s="52"/>
      <c r="AM171" s="52">
        <f t="shared" si="199"/>
        <v>0</v>
      </c>
      <c r="AN171" s="52">
        <f t="shared" si="199"/>
        <v>0</v>
      </c>
      <c r="AO171" s="52">
        <f t="shared" si="199"/>
        <v>0</v>
      </c>
      <c r="AP171" s="52">
        <f t="shared" si="199"/>
        <v>0</v>
      </c>
      <c r="AQ171" s="52">
        <f t="shared" si="199"/>
        <v>0</v>
      </c>
      <c r="AR171" s="52">
        <f t="shared" si="199"/>
        <v>0</v>
      </c>
      <c r="AS171" s="53"/>
      <c r="AT171" s="52"/>
      <c r="AU171" s="52"/>
      <c r="AV171" s="52"/>
      <c r="AW171" s="52"/>
      <c r="AX171" s="52"/>
      <c r="AY171" s="52"/>
      <c r="AZ171" s="52"/>
      <c r="BA171" s="52"/>
      <c r="BB171" s="52"/>
      <c r="BC171" s="52"/>
      <c r="BD171" s="52"/>
      <c r="BE171" s="52"/>
      <c r="BF171" s="52"/>
      <c r="BG171" s="52"/>
      <c r="BH171" s="52"/>
      <c r="BI171" s="52"/>
      <c r="BJ171" s="52"/>
      <c r="BK171" s="52"/>
      <c r="BL171" s="52"/>
      <c r="BM171" s="52"/>
      <c r="BN171" s="52"/>
      <c r="BO171" s="52"/>
      <c r="BP171" s="52"/>
      <c r="BQ171" s="52"/>
      <c r="BR171" s="52"/>
      <c r="BS171" s="52"/>
      <c r="BT171" s="52"/>
      <c r="BU171" s="52"/>
      <c r="BV171" s="54"/>
      <c r="BW171" s="131"/>
      <c r="BX171" s="55"/>
    </row>
    <row r="172" spans="1:76" s="56" customFormat="1" ht="47.25">
      <c r="A172" s="74" t="s">
        <v>739</v>
      </c>
      <c r="B172" s="68" t="s">
        <v>661</v>
      </c>
      <c r="C172" s="67" t="s">
        <v>821</v>
      </c>
      <c r="D172" s="67">
        <v>0</v>
      </c>
      <c r="E172" s="67">
        <v>0</v>
      </c>
      <c r="F172" s="57"/>
      <c r="G172" s="57"/>
      <c r="H172" s="57"/>
      <c r="I172" s="67">
        <v>0</v>
      </c>
      <c r="J172" s="67" t="s">
        <v>822</v>
      </c>
      <c r="K172" s="52"/>
      <c r="L172" s="52"/>
      <c r="M172" s="57"/>
      <c r="N172" s="57"/>
      <c r="O172" s="57"/>
      <c r="P172" s="52"/>
      <c r="Q172" s="52"/>
      <c r="R172" s="52"/>
      <c r="S172" s="52"/>
      <c r="T172" s="57"/>
      <c r="U172" s="57"/>
      <c r="V172" s="57"/>
      <c r="W172" s="52"/>
      <c r="X172" s="52"/>
      <c r="Y172" s="52"/>
      <c r="Z172" s="52"/>
      <c r="AA172" s="57"/>
      <c r="AB172" s="57"/>
      <c r="AC172" s="57"/>
      <c r="AD172" s="52"/>
      <c r="AE172" s="52"/>
      <c r="AF172" s="52"/>
      <c r="AG172" s="52"/>
      <c r="AH172" s="57"/>
      <c r="AI172" s="57"/>
      <c r="AJ172" s="57"/>
      <c r="AK172" s="52"/>
      <c r="AL172" s="52"/>
      <c r="AM172" s="52">
        <f t="shared" si="199"/>
        <v>0</v>
      </c>
      <c r="AN172" s="52">
        <f t="shared" si="199"/>
        <v>0</v>
      </c>
      <c r="AO172" s="52">
        <f t="shared" si="199"/>
        <v>0</v>
      </c>
      <c r="AP172" s="52">
        <f t="shared" si="199"/>
        <v>0</v>
      </c>
      <c r="AQ172" s="52">
        <f t="shared" si="199"/>
        <v>0</v>
      </c>
      <c r="AR172" s="52">
        <f t="shared" si="199"/>
        <v>0</v>
      </c>
      <c r="AS172" s="53"/>
      <c r="AT172" s="52"/>
      <c r="AU172" s="52"/>
      <c r="AV172" s="52"/>
      <c r="AW172" s="52"/>
      <c r="AX172" s="52"/>
      <c r="AY172" s="52"/>
      <c r="AZ172" s="52"/>
      <c r="BA172" s="52"/>
      <c r="BB172" s="52"/>
      <c r="BC172" s="52"/>
      <c r="BD172" s="52"/>
      <c r="BE172" s="52"/>
      <c r="BF172" s="52"/>
      <c r="BG172" s="52"/>
      <c r="BH172" s="52"/>
      <c r="BI172" s="52"/>
      <c r="BJ172" s="52"/>
      <c r="BK172" s="52"/>
      <c r="BL172" s="52"/>
      <c r="BM172" s="52"/>
      <c r="BN172" s="52"/>
      <c r="BO172" s="52"/>
      <c r="BP172" s="52"/>
      <c r="BQ172" s="52"/>
      <c r="BR172" s="52"/>
      <c r="BS172" s="52"/>
      <c r="BT172" s="52"/>
      <c r="BU172" s="52"/>
      <c r="BV172" s="54"/>
      <c r="BW172" s="131"/>
      <c r="BX172" s="55"/>
    </row>
    <row r="173" spans="1:76" s="56" customFormat="1" ht="31.5">
      <c r="A173" s="75" t="s">
        <v>740</v>
      </c>
      <c r="B173" s="71" t="s">
        <v>663</v>
      </c>
      <c r="C173" s="72" t="s">
        <v>821</v>
      </c>
      <c r="D173" s="72">
        <v>0</v>
      </c>
      <c r="E173" s="72">
        <v>0</v>
      </c>
      <c r="F173" s="57"/>
      <c r="G173" s="57"/>
      <c r="H173" s="57"/>
      <c r="I173" s="72">
        <v>0</v>
      </c>
      <c r="J173" s="72" t="s">
        <v>822</v>
      </c>
      <c r="K173" s="52">
        <f>K174+K175</f>
        <v>0</v>
      </c>
      <c r="L173" s="52">
        <f t="shared" ref="L173:P173" si="200">L174+L175</f>
        <v>0</v>
      </c>
      <c r="M173" s="57"/>
      <c r="N173" s="57"/>
      <c r="O173" s="57"/>
      <c r="P173" s="52">
        <f t="shared" si="200"/>
        <v>0</v>
      </c>
      <c r="Q173" s="52"/>
      <c r="R173" s="52">
        <f t="shared" ref="R173:W173" si="201">R174+R175</f>
        <v>0</v>
      </c>
      <c r="S173" s="52">
        <f t="shared" si="201"/>
        <v>0</v>
      </c>
      <c r="T173" s="57"/>
      <c r="U173" s="57"/>
      <c r="V173" s="57"/>
      <c r="W173" s="52">
        <f t="shared" si="201"/>
        <v>0</v>
      </c>
      <c r="X173" s="52"/>
      <c r="Y173" s="52">
        <f t="shared" ref="Y173:AD173" si="202">Y174+Y175</f>
        <v>0</v>
      </c>
      <c r="Z173" s="52">
        <f t="shared" si="202"/>
        <v>0</v>
      </c>
      <c r="AA173" s="57"/>
      <c r="AB173" s="57"/>
      <c r="AC173" s="57"/>
      <c r="AD173" s="52">
        <f t="shared" si="202"/>
        <v>0</v>
      </c>
      <c r="AE173" s="52"/>
      <c r="AF173" s="52">
        <f t="shared" ref="AF173:AK173" si="203">AF174+AF175</f>
        <v>0</v>
      </c>
      <c r="AG173" s="52">
        <f t="shared" si="203"/>
        <v>0</v>
      </c>
      <c r="AH173" s="57"/>
      <c r="AI173" s="57"/>
      <c r="AJ173" s="57"/>
      <c r="AK173" s="52">
        <f t="shared" si="203"/>
        <v>0</v>
      </c>
      <c r="AL173" s="52"/>
      <c r="AM173" s="52">
        <f t="shared" si="199"/>
        <v>0</v>
      </c>
      <c r="AN173" s="52">
        <f t="shared" si="199"/>
        <v>0</v>
      </c>
      <c r="AO173" s="52">
        <f t="shared" si="199"/>
        <v>0</v>
      </c>
      <c r="AP173" s="52">
        <f t="shared" si="199"/>
        <v>0</v>
      </c>
      <c r="AQ173" s="52">
        <f t="shared" si="199"/>
        <v>0</v>
      </c>
      <c r="AR173" s="52">
        <f t="shared" si="199"/>
        <v>0</v>
      </c>
      <c r="AS173" s="53"/>
      <c r="AT173" s="52">
        <f t="shared" ref="AT173:AY173" si="204">AT174+AT175</f>
        <v>0</v>
      </c>
      <c r="AU173" s="52">
        <f t="shared" si="204"/>
        <v>0</v>
      </c>
      <c r="AV173" s="52">
        <f t="shared" si="204"/>
        <v>0</v>
      </c>
      <c r="AW173" s="52">
        <f t="shared" si="204"/>
        <v>0</v>
      </c>
      <c r="AX173" s="52">
        <f t="shared" si="204"/>
        <v>0</v>
      </c>
      <c r="AY173" s="52">
        <f t="shared" si="204"/>
        <v>0</v>
      </c>
      <c r="AZ173" s="52"/>
      <c r="BA173" s="52">
        <f t="shared" ref="BA173:BF173" si="205">BA174+BA175</f>
        <v>0</v>
      </c>
      <c r="BB173" s="52">
        <f t="shared" si="205"/>
        <v>0</v>
      </c>
      <c r="BC173" s="52">
        <f t="shared" si="205"/>
        <v>0</v>
      </c>
      <c r="BD173" s="52">
        <f t="shared" si="205"/>
        <v>0</v>
      </c>
      <c r="BE173" s="52">
        <f t="shared" si="205"/>
        <v>0</v>
      </c>
      <c r="BF173" s="52">
        <f t="shared" si="205"/>
        <v>0</v>
      </c>
      <c r="BG173" s="52"/>
      <c r="BH173" s="52">
        <f t="shared" ref="BH173:BM173" si="206">BH174+BH175</f>
        <v>0</v>
      </c>
      <c r="BI173" s="52">
        <f t="shared" si="206"/>
        <v>0</v>
      </c>
      <c r="BJ173" s="52">
        <f t="shared" si="206"/>
        <v>0</v>
      </c>
      <c r="BK173" s="52">
        <f t="shared" si="206"/>
        <v>0</v>
      </c>
      <c r="BL173" s="52">
        <f t="shared" si="206"/>
        <v>0</v>
      </c>
      <c r="BM173" s="52">
        <f t="shared" si="206"/>
        <v>0</v>
      </c>
      <c r="BN173" s="52"/>
      <c r="BO173" s="52">
        <f t="shared" ref="BO173:BT173" si="207">BO174+BO175</f>
        <v>0</v>
      </c>
      <c r="BP173" s="52">
        <f t="shared" si="207"/>
        <v>0</v>
      </c>
      <c r="BQ173" s="52">
        <f t="shared" si="207"/>
        <v>0</v>
      </c>
      <c r="BR173" s="52">
        <f t="shared" si="207"/>
        <v>0</v>
      </c>
      <c r="BS173" s="52">
        <f t="shared" si="207"/>
        <v>0</v>
      </c>
      <c r="BT173" s="52">
        <f t="shared" si="207"/>
        <v>0</v>
      </c>
      <c r="BU173" s="52"/>
      <c r="BV173" s="54"/>
      <c r="BW173" s="131"/>
      <c r="BX173" s="55"/>
    </row>
    <row r="174" spans="1:76" s="56" customFormat="1" ht="63">
      <c r="A174" s="74" t="s">
        <v>741</v>
      </c>
      <c r="B174" s="68" t="s">
        <v>665</v>
      </c>
      <c r="C174" s="67" t="s">
        <v>821</v>
      </c>
      <c r="D174" s="67">
        <v>0</v>
      </c>
      <c r="E174" s="67">
        <v>0</v>
      </c>
      <c r="F174" s="57"/>
      <c r="G174" s="57"/>
      <c r="H174" s="57"/>
      <c r="I174" s="67">
        <v>0</v>
      </c>
      <c r="J174" s="67" t="s">
        <v>822</v>
      </c>
      <c r="K174" s="52"/>
      <c r="L174" s="52"/>
      <c r="M174" s="57"/>
      <c r="N174" s="57"/>
      <c r="O174" s="57"/>
      <c r="P174" s="52"/>
      <c r="Q174" s="52"/>
      <c r="R174" s="52"/>
      <c r="S174" s="52"/>
      <c r="T174" s="57"/>
      <c r="U174" s="57"/>
      <c r="V174" s="57"/>
      <c r="W174" s="52"/>
      <c r="X174" s="52"/>
      <c r="Y174" s="52"/>
      <c r="Z174" s="52"/>
      <c r="AA174" s="57"/>
      <c r="AB174" s="57"/>
      <c r="AC174" s="57"/>
      <c r="AD174" s="52"/>
      <c r="AE174" s="52"/>
      <c r="AF174" s="52"/>
      <c r="AG174" s="52"/>
      <c r="AH174" s="57"/>
      <c r="AI174" s="57"/>
      <c r="AJ174" s="57"/>
      <c r="AK174" s="52"/>
      <c r="AL174" s="52"/>
      <c r="AM174" s="52">
        <f t="shared" si="199"/>
        <v>0</v>
      </c>
      <c r="AN174" s="52">
        <f t="shared" si="199"/>
        <v>0</v>
      </c>
      <c r="AO174" s="52">
        <f t="shared" si="199"/>
        <v>0</v>
      </c>
      <c r="AP174" s="52">
        <f t="shared" si="199"/>
        <v>0</v>
      </c>
      <c r="AQ174" s="52">
        <f t="shared" si="199"/>
        <v>0</v>
      </c>
      <c r="AR174" s="52">
        <f t="shared" si="199"/>
        <v>0</v>
      </c>
      <c r="AS174" s="53"/>
      <c r="AT174" s="52"/>
      <c r="AU174" s="52"/>
      <c r="AV174" s="52"/>
      <c r="AW174" s="52"/>
      <c r="AX174" s="52"/>
      <c r="AY174" s="52"/>
      <c r="AZ174" s="52"/>
      <c r="BA174" s="52"/>
      <c r="BB174" s="52"/>
      <c r="BC174" s="52"/>
      <c r="BD174" s="52"/>
      <c r="BE174" s="52"/>
      <c r="BF174" s="52"/>
      <c r="BG174" s="52"/>
      <c r="BH174" s="52"/>
      <c r="BI174" s="52"/>
      <c r="BJ174" s="52"/>
      <c r="BK174" s="52"/>
      <c r="BL174" s="52"/>
      <c r="BM174" s="52"/>
      <c r="BN174" s="52"/>
      <c r="BO174" s="52"/>
      <c r="BP174" s="52"/>
      <c r="BQ174" s="52"/>
      <c r="BR174" s="52"/>
      <c r="BS174" s="52"/>
      <c r="BT174" s="52"/>
      <c r="BU174" s="52"/>
      <c r="BV174" s="54"/>
      <c r="BW174" s="131"/>
      <c r="BX174" s="55"/>
    </row>
    <row r="175" spans="1:76" s="56" customFormat="1" ht="31.5">
      <c r="A175" s="74" t="s">
        <v>742</v>
      </c>
      <c r="B175" s="68" t="s">
        <v>667</v>
      </c>
      <c r="C175" s="67" t="s">
        <v>821</v>
      </c>
      <c r="D175" s="67">
        <v>0</v>
      </c>
      <c r="E175" s="67">
        <v>0</v>
      </c>
      <c r="F175" s="57"/>
      <c r="G175" s="57"/>
      <c r="H175" s="57"/>
      <c r="I175" s="67">
        <v>0</v>
      </c>
      <c r="J175" s="67" t="s">
        <v>822</v>
      </c>
      <c r="K175" s="52"/>
      <c r="L175" s="52"/>
      <c r="M175" s="57"/>
      <c r="N175" s="57"/>
      <c r="O175" s="57"/>
      <c r="P175" s="52"/>
      <c r="Q175" s="52"/>
      <c r="R175" s="52"/>
      <c r="S175" s="52"/>
      <c r="T175" s="57"/>
      <c r="U175" s="57"/>
      <c r="V175" s="57"/>
      <c r="W175" s="52"/>
      <c r="X175" s="52"/>
      <c r="Y175" s="52"/>
      <c r="Z175" s="52"/>
      <c r="AA175" s="57"/>
      <c r="AB175" s="57"/>
      <c r="AC175" s="57"/>
      <c r="AD175" s="52"/>
      <c r="AE175" s="52"/>
      <c r="AF175" s="52"/>
      <c r="AG175" s="52"/>
      <c r="AH175" s="57"/>
      <c r="AI175" s="57"/>
      <c r="AJ175" s="57"/>
      <c r="AK175" s="52"/>
      <c r="AL175" s="52"/>
      <c r="AM175" s="52">
        <f t="shared" si="199"/>
        <v>0</v>
      </c>
      <c r="AN175" s="52">
        <f t="shared" si="199"/>
        <v>0</v>
      </c>
      <c r="AO175" s="52">
        <f t="shared" si="199"/>
        <v>0</v>
      </c>
      <c r="AP175" s="52">
        <f t="shared" si="199"/>
        <v>0</v>
      </c>
      <c r="AQ175" s="52">
        <f t="shared" si="199"/>
        <v>0</v>
      </c>
      <c r="AR175" s="52">
        <f t="shared" si="199"/>
        <v>0</v>
      </c>
      <c r="AS175" s="53"/>
      <c r="AT175" s="52"/>
      <c r="AU175" s="52"/>
      <c r="AV175" s="52"/>
      <c r="AW175" s="52"/>
      <c r="AX175" s="52"/>
      <c r="AY175" s="52"/>
      <c r="AZ175" s="52"/>
      <c r="BA175" s="52"/>
      <c r="BB175" s="52"/>
      <c r="BC175" s="52"/>
      <c r="BD175" s="52"/>
      <c r="BE175" s="52"/>
      <c r="BF175" s="52"/>
      <c r="BG175" s="52"/>
      <c r="BH175" s="52"/>
      <c r="BI175" s="52"/>
      <c r="BJ175" s="52"/>
      <c r="BK175" s="52"/>
      <c r="BL175" s="52"/>
      <c r="BM175" s="52"/>
      <c r="BN175" s="52"/>
      <c r="BO175" s="52"/>
      <c r="BP175" s="52"/>
      <c r="BQ175" s="52"/>
      <c r="BR175" s="52"/>
      <c r="BS175" s="52"/>
      <c r="BT175" s="52"/>
      <c r="BU175" s="52"/>
      <c r="BV175" s="54"/>
      <c r="BW175" s="131"/>
      <c r="BX175" s="55"/>
    </row>
    <row r="176" spans="1:76" s="56" customFormat="1" ht="47.25">
      <c r="A176" s="75" t="s">
        <v>743</v>
      </c>
      <c r="B176" s="71" t="s">
        <v>669</v>
      </c>
      <c r="C176" s="72" t="s">
        <v>821</v>
      </c>
      <c r="D176" s="72">
        <v>0</v>
      </c>
      <c r="E176" s="72">
        <v>0</v>
      </c>
      <c r="F176" s="57"/>
      <c r="G176" s="57"/>
      <c r="H176" s="57"/>
      <c r="I176" s="72">
        <v>0</v>
      </c>
      <c r="J176" s="72" t="s">
        <v>822</v>
      </c>
      <c r="K176" s="52">
        <f>K177+K181</f>
        <v>0</v>
      </c>
      <c r="L176" s="52">
        <f t="shared" ref="L176:P176" si="208">L177+L181</f>
        <v>0</v>
      </c>
      <c r="M176" s="57"/>
      <c r="N176" s="57"/>
      <c r="O176" s="57"/>
      <c r="P176" s="52">
        <f t="shared" si="208"/>
        <v>0</v>
      </c>
      <c r="Q176" s="52"/>
      <c r="R176" s="52">
        <f t="shared" ref="R176:W176" si="209">R177+R181</f>
        <v>0</v>
      </c>
      <c r="S176" s="52">
        <f t="shared" si="209"/>
        <v>0</v>
      </c>
      <c r="T176" s="57"/>
      <c r="U176" s="57"/>
      <c r="V176" s="57"/>
      <c r="W176" s="52">
        <f t="shared" si="209"/>
        <v>0</v>
      </c>
      <c r="X176" s="52"/>
      <c r="Y176" s="52">
        <f t="shared" ref="Y176:AD176" si="210">Y177+Y181</f>
        <v>0</v>
      </c>
      <c r="Z176" s="52">
        <f t="shared" si="210"/>
        <v>0</v>
      </c>
      <c r="AA176" s="57"/>
      <c r="AB176" s="57"/>
      <c r="AC176" s="57"/>
      <c r="AD176" s="52">
        <f t="shared" si="210"/>
        <v>0</v>
      </c>
      <c r="AE176" s="52"/>
      <c r="AF176" s="52">
        <f t="shared" ref="AF176:AK176" si="211">AF177+AF181</f>
        <v>0</v>
      </c>
      <c r="AG176" s="52">
        <f t="shared" si="211"/>
        <v>0</v>
      </c>
      <c r="AH176" s="57"/>
      <c r="AI176" s="57"/>
      <c r="AJ176" s="57"/>
      <c r="AK176" s="52">
        <f t="shared" si="211"/>
        <v>0</v>
      </c>
      <c r="AL176" s="52"/>
      <c r="AM176" s="52">
        <f t="shared" si="199"/>
        <v>0</v>
      </c>
      <c r="AN176" s="52">
        <f t="shared" si="199"/>
        <v>0</v>
      </c>
      <c r="AO176" s="52">
        <f t="shared" si="199"/>
        <v>0</v>
      </c>
      <c r="AP176" s="52">
        <f t="shared" si="199"/>
        <v>0</v>
      </c>
      <c r="AQ176" s="52">
        <f t="shared" si="199"/>
        <v>0</v>
      </c>
      <c r="AR176" s="52">
        <f t="shared" si="199"/>
        <v>0</v>
      </c>
      <c r="AS176" s="53"/>
      <c r="AT176" s="52">
        <f t="shared" ref="AT176:AY176" si="212">AT177+AT181</f>
        <v>0</v>
      </c>
      <c r="AU176" s="52">
        <f t="shared" si="212"/>
        <v>0</v>
      </c>
      <c r="AV176" s="52">
        <f t="shared" si="212"/>
        <v>0</v>
      </c>
      <c r="AW176" s="52">
        <f t="shared" si="212"/>
        <v>0</v>
      </c>
      <c r="AX176" s="52">
        <f t="shared" si="212"/>
        <v>0</v>
      </c>
      <c r="AY176" s="52">
        <f t="shared" si="212"/>
        <v>0</v>
      </c>
      <c r="AZ176" s="52"/>
      <c r="BA176" s="52">
        <f t="shared" ref="BA176:BF176" si="213">BA177+BA181</f>
        <v>0</v>
      </c>
      <c r="BB176" s="52">
        <f t="shared" si="213"/>
        <v>0</v>
      </c>
      <c r="BC176" s="52">
        <f t="shared" si="213"/>
        <v>0</v>
      </c>
      <c r="BD176" s="52">
        <f t="shared" si="213"/>
        <v>0</v>
      </c>
      <c r="BE176" s="52">
        <f t="shared" si="213"/>
        <v>0</v>
      </c>
      <c r="BF176" s="52">
        <f t="shared" si="213"/>
        <v>0</v>
      </c>
      <c r="BG176" s="52"/>
      <c r="BH176" s="52">
        <f t="shared" ref="BH176:BM176" si="214">BH177+BH181</f>
        <v>0</v>
      </c>
      <c r="BI176" s="52">
        <f t="shared" si="214"/>
        <v>0</v>
      </c>
      <c r="BJ176" s="52">
        <f t="shared" si="214"/>
        <v>0</v>
      </c>
      <c r="BK176" s="52">
        <f t="shared" si="214"/>
        <v>0</v>
      </c>
      <c r="BL176" s="52">
        <f t="shared" si="214"/>
        <v>0</v>
      </c>
      <c r="BM176" s="52">
        <f t="shared" si="214"/>
        <v>0</v>
      </c>
      <c r="BN176" s="52"/>
      <c r="BO176" s="52">
        <f t="shared" ref="BO176:BT176" si="215">BO177+BO181</f>
        <v>0</v>
      </c>
      <c r="BP176" s="52">
        <f t="shared" si="215"/>
        <v>0</v>
      </c>
      <c r="BQ176" s="52">
        <f t="shared" si="215"/>
        <v>0</v>
      </c>
      <c r="BR176" s="52">
        <f t="shared" si="215"/>
        <v>0</v>
      </c>
      <c r="BS176" s="52">
        <f t="shared" si="215"/>
        <v>0</v>
      </c>
      <c r="BT176" s="52">
        <f t="shared" si="215"/>
        <v>0</v>
      </c>
      <c r="BU176" s="52"/>
      <c r="BV176" s="54"/>
      <c r="BW176" s="131"/>
      <c r="BX176" s="55"/>
    </row>
    <row r="177" spans="1:76" s="56" customFormat="1" ht="31.5">
      <c r="A177" s="74" t="s">
        <v>744</v>
      </c>
      <c r="B177" s="68" t="s">
        <v>671</v>
      </c>
      <c r="C177" s="67" t="s">
        <v>821</v>
      </c>
      <c r="D177" s="67">
        <v>0</v>
      </c>
      <c r="E177" s="67">
        <v>0</v>
      </c>
      <c r="F177" s="57"/>
      <c r="G177" s="57"/>
      <c r="H177" s="57"/>
      <c r="I177" s="67">
        <v>0</v>
      </c>
      <c r="J177" s="67" t="s">
        <v>822</v>
      </c>
      <c r="K177" s="52">
        <f>K178+K179+K180</f>
        <v>0</v>
      </c>
      <c r="L177" s="52">
        <f t="shared" ref="L177:P177" si="216">L178+L179+L180</f>
        <v>0</v>
      </c>
      <c r="M177" s="57"/>
      <c r="N177" s="57"/>
      <c r="O177" s="57"/>
      <c r="P177" s="52">
        <f t="shared" si="216"/>
        <v>0</v>
      </c>
      <c r="Q177" s="52"/>
      <c r="R177" s="52">
        <f t="shared" ref="R177:W177" si="217">R178+R179+R180</f>
        <v>0</v>
      </c>
      <c r="S177" s="52">
        <f t="shared" si="217"/>
        <v>0</v>
      </c>
      <c r="T177" s="57"/>
      <c r="U177" s="57"/>
      <c r="V177" s="57"/>
      <c r="W177" s="52">
        <f t="shared" si="217"/>
        <v>0</v>
      </c>
      <c r="X177" s="52"/>
      <c r="Y177" s="52">
        <f t="shared" ref="Y177:AD177" si="218">Y178+Y179+Y180</f>
        <v>0</v>
      </c>
      <c r="Z177" s="52">
        <f t="shared" si="218"/>
        <v>0</v>
      </c>
      <c r="AA177" s="57"/>
      <c r="AB177" s="57"/>
      <c r="AC177" s="57"/>
      <c r="AD177" s="52">
        <f t="shared" si="218"/>
        <v>0</v>
      </c>
      <c r="AE177" s="52"/>
      <c r="AF177" s="52">
        <f t="shared" ref="AF177:AK177" si="219">AF178+AF179+AF180</f>
        <v>0</v>
      </c>
      <c r="AG177" s="52">
        <f t="shared" si="219"/>
        <v>0</v>
      </c>
      <c r="AH177" s="57"/>
      <c r="AI177" s="57"/>
      <c r="AJ177" s="57"/>
      <c r="AK177" s="52">
        <f t="shared" si="219"/>
        <v>0</v>
      </c>
      <c r="AL177" s="52"/>
      <c r="AM177" s="52">
        <f t="shared" si="199"/>
        <v>0</v>
      </c>
      <c r="AN177" s="52">
        <f t="shared" si="199"/>
        <v>0</v>
      </c>
      <c r="AO177" s="52">
        <f t="shared" si="199"/>
        <v>0</v>
      </c>
      <c r="AP177" s="52">
        <f t="shared" si="199"/>
        <v>0</v>
      </c>
      <c r="AQ177" s="52">
        <f t="shared" si="199"/>
        <v>0</v>
      </c>
      <c r="AR177" s="52">
        <f t="shared" si="199"/>
        <v>0</v>
      </c>
      <c r="AS177" s="53"/>
      <c r="AT177" s="52">
        <f t="shared" ref="AT177:AY177" si="220">AT178+AT179+AT180</f>
        <v>0</v>
      </c>
      <c r="AU177" s="52">
        <f t="shared" si="220"/>
        <v>0</v>
      </c>
      <c r="AV177" s="52">
        <f t="shared" si="220"/>
        <v>0</v>
      </c>
      <c r="AW177" s="52">
        <f t="shared" si="220"/>
        <v>0</v>
      </c>
      <c r="AX177" s="52">
        <f t="shared" si="220"/>
        <v>0</v>
      </c>
      <c r="AY177" s="52">
        <f t="shared" si="220"/>
        <v>0</v>
      </c>
      <c r="AZ177" s="52"/>
      <c r="BA177" s="52">
        <f t="shared" ref="BA177:BF177" si="221">BA178+BA179+BA180</f>
        <v>0</v>
      </c>
      <c r="BB177" s="52">
        <f t="shared" si="221"/>
        <v>0</v>
      </c>
      <c r="BC177" s="52">
        <f t="shared" si="221"/>
        <v>0</v>
      </c>
      <c r="BD177" s="52">
        <f t="shared" si="221"/>
        <v>0</v>
      </c>
      <c r="BE177" s="52">
        <f t="shared" si="221"/>
        <v>0</v>
      </c>
      <c r="BF177" s="52">
        <f t="shared" si="221"/>
        <v>0</v>
      </c>
      <c r="BG177" s="52"/>
      <c r="BH177" s="52">
        <f t="shared" ref="BH177:BM177" si="222">BH178+BH179+BH180</f>
        <v>0</v>
      </c>
      <c r="BI177" s="52">
        <f t="shared" si="222"/>
        <v>0</v>
      </c>
      <c r="BJ177" s="52">
        <f t="shared" si="222"/>
        <v>0</v>
      </c>
      <c r="BK177" s="52">
        <f t="shared" si="222"/>
        <v>0</v>
      </c>
      <c r="BL177" s="52">
        <f t="shared" si="222"/>
        <v>0</v>
      </c>
      <c r="BM177" s="52">
        <f t="shared" si="222"/>
        <v>0</v>
      </c>
      <c r="BN177" s="52"/>
      <c r="BO177" s="52">
        <f t="shared" ref="BO177:BT177" si="223">BO178+BO179+BO180</f>
        <v>0</v>
      </c>
      <c r="BP177" s="52">
        <f t="shared" si="223"/>
        <v>0</v>
      </c>
      <c r="BQ177" s="52">
        <f t="shared" si="223"/>
        <v>0</v>
      </c>
      <c r="BR177" s="52">
        <f t="shared" si="223"/>
        <v>0</v>
      </c>
      <c r="BS177" s="52">
        <f t="shared" si="223"/>
        <v>0</v>
      </c>
      <c r="BT177" s="52">
        <f t="shared" si="223"/>
        <v>0</v>
      </c>
      <c r="BU177" s="52"/>
      <c r="BV177" s="54"/>
      <c r="BW177" s="131"/>
      <c r="BX177" s="55"/>
    </row>
    <row r="178" spans="1:76" s="56" customFormat="1" ht="94.5">
      <c r="A178" s="74" t="s">
        <v>744</v>
      </c>
      <c r="B178" s="68" t="s">
        <v>672</v>
      </c>
      <c r="C178" s="67" t="s">
        <v>821</v>
      </c>
      <c r="D178" s="67">
        <v>0</v>
      </c>
      <c r="E178" s="67">
        <v>0</v>
      </c>
      <c r="F178" s="57"/>
      <c r="G178" s="57"/>
      <c r="H178" s="57"/>
      <c r="I178" s="67">
        <v>0</v>
      </c>
      <c r="J178" s="67" t="s">
        <v>822</v>
      </c>
      <c r="K178" s="52"/>
      <c r="L178" s="52"/>
      <c r="M178" s="57"/>
      <c r="N178" s="57"/>
      <c r="O178" s="57"/>
      <c r="P178" s="52"/>
      <c r="Q178" s="52"/>
      <c r="R178" s="52"/>
      <c r="S178" s="52"/>
      <c r="T178" s="57"/>
      <c r="U178" s="57"/>
      <c r="V178" s="57"/>
      <c r="W178" s="52"/>
      <c r="X178" s="52"/>
      <c r="Y178" s="52"/>
      <c r="Z178" s="52"/>
      <c r="AA178" s="57"/>
      <c r="AB178" s="57"/>
      <c r="AC178" s="57"/>
      <c r="AD178" s="52"/>
      <c r="AE178" s="52"/>
      <c r="AF178" s="52"/>
      <c r="AG178" s="52"/>
      <c r="AH178" s="57"/>
      <c r="AI178" s="57"/>
      <c r="AJ178" s="57"/>
      <c r="AK178" s="52"/>
      <c r="AL178" s="52"/>
      <c r="AM178" s="52">
        <f t="shared" si="199"/>
        <v>0</v>
      </c>
      <c r="AN178" s="52">
        <f t="shared" si="199"/>
        <v>0</v>
      </c>
      <c r="AO178" s="52">
        <f t="shared" si="199"/>
        <v>0</v>
      </c>
      <c r="AP178" s="52">
        <f t="shared" si="199"/>
        <v>0</v>
      </c>
      <c r="AQ178" s="52">
        <f t="shared" si="199"/>
        <v>0</v>
      </c>
      <c r="AR178" s="52">
        <f t="shared" si="199"/>
        <v>0</v>
      </c>
      <c r="AS178" s="53"/>
      <c r="AT178" s="52"/>
      <c r="AU178" s="52"/>
      <c r="AV178" s="52"/>
      <c r="AW178" s="52"/>
      <c r="AX178" s="52"/>
      <c r="AY178" s="52"/>
      <c r="AZ178" s="52"/>
      <c r="BA178" s="52"/>
      <c r="BB178" s="52"/>
      <c r="BC178" s="52"/>
      <c r="BD178" s="52"/>
      <c r="BE178" s="52"/>
      <c r="BF178" s="52"/>
      <c r="BG178" s="52"/>
      <c r="BH178" s="52"/>
      <c r="BI178" s="52"/>
      <c r="BJ178" s="52"/>
      <c r="BK178" s="52"/>
      <c r="BL178" s="52"/>
      <c r="BM178" s="52"/>
      <c r="BN178" s="52"/>
      <c r="BO178" s="52"/>
      <c r="BP178" s="52"/>
      <c r="BQ178" s="52"/>
      <c r="BR178" s="52"/>
      <c r="BS178" s="52"/>
      <c r="BT178" s="52"/>
      <c r="BU178" s="52"/>
      <c r="BV178" s="54"/>
      <c r="BW178" s="131"/>
      <c r="BX178" s="55"/>
    </row>
    <row r="179" spans="1:76" s="56" customFormat="1" ht="78.75">
      <c r="A179" s="74" t="s">
        <v>744</v>
      </c>
      <c r="B179" s="68" t="s">
        <v>673</v>
      </c>
      <c r="C179" s="67" t="s">
        <v>821</v>
      </c>
      <c r="D179" s="67">
        <v>0</v>
      </c>
      <c r="E179" s="67">
        <v>0</v>
      </c>
      <c r="F179" s="57"/>
      <c r="G179" s="57"/>
      <c r="H179" s="57"/>
      <c r="I179" s="67">
        <v>0</v>
      </c>
      <c r="J179" s="67" t="s">
        <v>822</v>
      </c>
      <c r="K179" s="52"/>
      <c r="L179" s="52"/>
      <c r="M179" s="57"/>
      <c r="N179" s="57"/>
      <c r="O179" s="57"/>
      <c r="P179" s="52"/>
      <c r="Q179" s="52"/>
      <c r="R179" s="52"/>
      <c r="S179" s="52"/>
      <c r="T179" s="57"/>
      <c r="U179" s="57"/>
      <c r="V179" s="57"/>
      <c r="W179" s="52"/>
      <c r="X179" s="52"/>
      <c r="Y179" s="52"/>
      <c r="Z179" s="52"/>
      <c r="AA179" s="57"/>
      <c r="AB179" s="57"/>
      <c r="AC179" s="57"/>
      <c r="AD179" s="52"/>
      <c r="AE179" s="52"/>
      <c r="AF179" s="52"/>
      <c r="AG179" s="52"/>
      <c r="AH179" s="57"/>
      <c r="AI179" s="57"/>
      <c r="AJ179" s="57"/>
      <c r="AK179" s="52"/>
      <c r="AL179" s="52"/>
      <c r="AM179" s="52">
        <f t="shared" si="199"/>
        <v>0</v>
      </c>
      <c r="AN179" s="52">
        <f t="shared" si="199"/>
        <v>0</v>
      </c>
      <c r="AO179" s="52">
        <f t="shared" si="199"/>
        <v>0</v>
      </c>
      <c r="AP179" s="52">
        <f t="shared" si="199"/>
        <v>0</v>
      </c>
      <c r="AQ179" s="52">
        <f t="shared" si="199"/>
        <v>0</v>
      </c>
      <c r="AR179" s="52">
        <f t="shared" si="199"/>
        <v>0</v>
      </c>
      <c r="AS179" s="53"/>
      <c r="AT179" s="52"/>
      <c r="AU179" s="52"/>
      <c r="AV179" s="52"/>
      <c r="AW179" s="52"/>
      <c r="AX179" s="52"/>
      <c r="AY179" s="52"/>
      <c r="AZ179" s="52"/>
      <c r="BA179" s="52"/>
      <c r="BB179" s="52"/>
      <c r="BC179" s="52"/>
      <c r="BD179" s="52"/>
      <c r="BE179" s="52"/>
      <c r="BF179" s="52"/>
      <c r="BG179" s="52"/>
      <c r="BH179" s="52"/>
      <c r="BI179" s="52"/>
      <c r="BJ179" s="52"/>
      <c r="BK179" s="52"/>
      <c r="BL179" s="52"/>
      <c r="BM179" s="52"/>
      <c r="BN179" s="52"/>
      <c r="BO179" s="52"/>
      <c r="BP179" s="52"/>
      <c r="BQ179" s="52"/>
      <c r="BR179" s="52"/>
      <c r="BS179" s="52"/>
      <c r="BT179" s="52"/>
      <c r="BU179" s="52"/>
      <c r="BV179" s="54"/>
      <c r="BW179" s="131"/>
      <c r="BX179" s="55"/>
    </row>
    <row r="180" spans="1:76" s="56" customFormat="1" ht="94.5">
      <c r="A180" s="74" t="s">
        <v>744</v>
      </c>
      <c r="B180" s="68" t="s">
        <v>674</v>
      </c>
      <c r="C180" s="67" t="s">
        <v>821</v>
      </c>
      <c r="D180" s="67">
        <v>0</v>
      </c>
      <c r="E180" s="67">
        <v>0</v>
      </c>
      <c r="F180" s="57"/>
      <c r="G180" s="57"/>
      <c r="H180" s="57"/>
      <c r="I180" s="67">
        <v>0</v>
      </c>
      <c r="J180" s="67" t="s">
        <v>822</v>
      </c>
      <c r="K180" s="52"/>
      <c r="L180" s="52"/>
      <c r="M180" s="57"/>
      <c r="N180" s="57"/>
      <c r="O180" s="57"/>
      <c r="P180" s="52"/>
      <c r="Q180" s="52"/>
      <c r="R180" s="52"/>
      <c r="S180" s="52"/>
      <c r="T180" s="57"/>
      <c r="U180" s="57"/>
      <c r="V180" s="57"/>
      <c r="W180" s="52"/>
      <c r="X180" s="52"/>
      <c r="Y180" s="52"/>
      <c r="Z180" s="52"/>
      <c r="AA180" s="57"/>
      <c r="AB180" s="57"/>
      <c r="AC180" s="57"/>
      <c r="AD180" s="52"/>
      <c r="AE180" s="52"/>
      <c r="AF180" s="52"/>
      <c r="AG180" s="52"/>
      <c r="AH180" s="57"/>
      <c r="AI180" s="57"/>
      <c r="AJ180" s="57"/>
      <c r="AK180" s="52"/>
      <c r="AL180" s="52"/>
      <c r="AM180" s="52">
        <f t="shared" si="199"/>
        <v>0</v>
      </c>
      <c r="AN180" s="52">
        <f t="shared" si="199"/>
        <v>0</v>
      </c>
      <c r="AO180" s="52">
        <f t="shared" si="199"/>
        <v>0</v>
      </c>
      <c r="AP180" s="52">
        <f t="shared" si="199"/>
        <v>0</v>
      </c>
      <c r="AQ180" s="52">
        <f t="shared" si="199"/>
        <v>0</v>
      </c>
      <c r="AR180" s="52">
        <f t="shared" si="199"/>
        <v>0</v>
      </c>
      <c r="AS180" s="53"/>
      <c r="AT180" s="52"/>
      <c r="AU180" s="52"/>
      <c r="AV180" s="52"/>
      <c r="AW180" s="52"/>
      <c r="AX180" s="52"/>
      <c r="AY180" s="52"/>
      <c r="AZ180" s="52"/>
      <c r="BA180" s="52"/>
      <c r="BB180" s="52"/>
      <c r="BC180" s="52"/>
      <c r="BD180" s="52"/>
      <c r="BE180" s="52"/>
      <c r="BF180" s="52"/>
      <c r="BG180" s="52"/>
      <c r="BH180" s="52"/>
      <c r="BI180" s="52"/>
      <c r="BJ180" s="52"/>
      <c r="BK180" s="52"/>
      <c r="BL180" s="52"/>
      <c r="BM180" s="52"/>
      <c r="BN180" s="52"/>
      <c r="BO180" s="52"/>
      <c r="BP180" s="52"/>
      <c r="BQ180" s="52"/>
      <c r="BR180" s="52"/>
      <c r="BS180" s="52"/>
      <c r="BT180" s="52"/>
      <c r="BU180" s="52"/>
      <c r="BV180" s="54"/>
      <c r="BW180" s="131"/>
      <c r="BX180" s="55"/>
    </row>
    <row r="181" spans="1:76" s="56" customFormat="1" ht="31.5">
      <c r="A181" s="74" t="s">
        <v>745</v>
      </c>
      <c r="B181" s="68" t="s">
        <v>671</v>
      </c>
      <c r="C181" s="67" t="s">
        <v>821</v>
      </c>
      <c r="D181" s="67">
        <v>0</v>
      </c>
      <c r="E181" s="67">
        <v>0</v>
      </c>
      <c r="F181" s="57"/>
      <c r="G181" s="57"/>
      <c r="H181" s="57"/>
      <c r="I181" s="67">
        <v>0</v>
      </c>
      <c r="J181" s="67" t="s">
        <v>822</v>
      </c>
      <c r="K181" s="52">
        <f>K182+K183+K184</f>
        <v>0</v>
      </c>
      <c r="L181" s="52">
        <f t="shared" ref="L181:P181" si="224">L182+L183+L184</f>
        <v>0</v>
      </c>
      <c r="M181" s="57"/>
      <c r="N181" s="57"/>
      <c r="O181" s="57"/>
      <c r="P181" s="52">
        <f t="shared" si="224"/>
        <v>0</v>
      </c>
      <c r="Q181" s="52"/>
      <c r="R181" s="52">
        <f t="shared" ref="R181:W181" si="225">R182+R183+R184</f>
        <v>0</v>
      </c>
      <c r="S181" s="52">
        <f t="shared" si="225"/>
        <v>0</v>
      </c>
      <c r="T181" s="57"/>
      <c r="U181" s="57"/>
      <c r="V181" s="57"/>
      <c r="W181" s="52">
        <f t="shared" si="225"/>
        <v>0</v>
      </c>
      <c r="X181" s="52"/>
      <c r="Y181" s="52">
        <f t="shared" ref="Y181:AD181" si="226">Y182+Y183+Y184</f>
        <v>0</v>
      </c>
      <c r="Z181" s="52">
        <f t="shared" si="226"/>
        <v>0</v>
      </c>
      <c r="AA181" s="57"/>
      <c r="AB181" s="57"/>
      <c r="AC181" s="57"/>
      <c r="AD181" s="52">
        <f t="shared" si="226"/>
        <v>0</v>
      </c>
      <c r="AE181" s="52"/>
      <c r="AF181" s="52">
        <f t="shared" ref="AF181:AK181" si="227">AF182+AF183+AF184</f>
        <v>0</v>
      </c>
      <c r="AG181" s="52">
        <f t="shared" si="227"/>
        <v>0</v>
      </c>
      <c r="AH181" s="57"/>
      <c r="AI181" s="57"/>
      <c r="AJ181" s="57"/>
      <c r="AK181" s="52">
        <f t="shared" si="227"/>
        <v>0</v>
      </c>
      <c r="AL181" s="52"/>
      <c r="AM181" s="52">
        <f t="shared" si="199"/>
        <v>0</v>
      </c>
      <c r="AN181" s="52">
        <f t="shared" si="199"/>
        <v>0</v>
      </c>
      <c r="AO181" s="52">
        <f t="shared" si="199"/>
        <v>0</v>
      </c>
      <c r="AP181" s="52">
        <f t="shared" si="199"/>
        <v>0</v>
      </c>
      <c r="AQ181" s="52">
        <f t="shared" si="199"/>
        <v>0</v>
      </c>
      <c r="AR181" s="52">
        <f t="shared" si="199"/>
        <v>0</v>
      </c>
      <c r="AS181" s="53"/>
      <c r="AT181" s="52">
        <f t="shared" ref="AT181:AY181" si="228">AT182+AT183+AT184</f>
        <v>0</v>
      </c>
      <c r="AU181" s="52">
        <f t="shared" si="228"/>
        <v>0</v>
      </c>
      <c r="AV181" s="52">
        <f t="shared" si="228"/>
        <v>0</v>
      </c>
      <c r="AW181" s="52">
        <f t="shared" si="228"/>
        <v>0</v>
      </c>
      <c r="AX181" s="52">
        <f t="shared" si="228"/>
        <v>0</v>
      </c>
      <c r="AY181" s="52">
        <f t="shared" si="228"/>
        <v>0</v>
      </c>
      <c r="AZ181" s="52"/>
      <c r="BA181" s="52">
        <f t="shared" ref="BA181:BF181" si="229">BA182+BA183+BA184</f>
        <v>0</v>
      </c>
      <c r="BB181" s="52">
        <f t="shared" si="229"/>
        <v>0</v>
      </c>
      <c r="BC181" s="52">
        <f t="shared" si="229"/>
        <v>0</v>
      </c>
      <c r="BD181" s="52">
        <f t="shared" si="229"/>
        <v>0</v>
      </c>
      <c r="BE181" s="52">
        <f t="shared" si="229"/>
        <v>0</v>
      </c>
      <c r="BF181" s="52">
        <f t="shared" si="229"/>
        <v>0</v>
      </c>
      <c r="BG181" s="52"/>
      <c r="BH181" s="52">
        <f t="shared" ref="BH181:BM181" si="230">BH182+BH183+BH184</f>
        <v>0</v>
      </c>
      <c r="BI181" s="52">
        <f t="shared" si="230"/>
        <v>0</v>
      </c>
      <c r="BJ181" s="52">
        <f t="shared" si="230"/>
        <v>0</v>
      </c>
      <c r="BK181" s="52">
        <f t="shared" si="230"/>
        <v>0</v>
      </c>
      <c r="BL181" s="52">
        <f t="shared" si="230"/>
        <v>0</v>
      </c>
      <c r="BM181" s="52">
        <f t="shared" si="230"/>
        <v>0</v>
      </c>
      <c r="BN181" s="52"/>
      <c r="BO181" s="52">
        <f t="shared" ref="BO181:BT181" si="231">BO182+BO183+BO184</f>
        <v>0</v>
      </c>
      <c r="BP181" s="52">
        <f t="shared" si="231"/>
        <v>0</v>
      </c>
      <c r="BQ181" s="52">
        <f t="shared" si="231"/>
        <v>0</v>
      </c>
      <c r="BR181" s="52">
        <f t="shared" si="231"/>
        <v>0</v>
      </c>
      <c r="BS181" s="52">
        <f t="shared" si="231"/>
        <v>0</v>
      </c>
      <c r="BT181" s="52">
        <f t="shared" si="231"/>
        <v>0</v>
      </c>
      <c r="BU181" s="52"/>
      <c r="BV181" s="54"/>
      <c r="BW181" s="131"/>
      <c r="BX181" s="55"/>
    </row>
    <row r="182" spans="1:76" s="56" customFormat="1" ht="94.5">
      <c r="A182" s="74" t="s">
        <v>745</v>
      </c>
      <c r="B182" s="68" t="s">
        <v>672</v>
      </c>
      <c r="C182" s="67" t="s">
        <v>821</v>
      </c>
      <c r="D182" s="67">
        <v>0</v>
      </c>
      <c r="E182" s="67">
        <v>0</v>
      </c>
      <c r="F182" s="57"/>
      <c r="G182" s="57"/>
      <c r="H182" s="57"/>
      <c r="I182" s="67">
        <v>0</v>
      </c>
      <c r="J182" s="67" t="s">
        <v>822</v>
      </c>
      <c r="K182" s="52">
        <v>0</v>
      </c>
      <c r="L182" s="52">
        <v>0</v>
      </c>
      <c r="M182" s="57"/>
      <c r="N182" s="57"/>
      <c r="O182" s="57"/>
      <c r="P182" s="52">
        <v>0</v>
      </c>
      <c r="Q182" s="52"/>
      <c r="R182" s="52">
        <v>0</v>
      </c>
      <c r="S182" s="52">
        <v>0</v>
      </c>
      <c r="T182" s="57"/>
      <c r="U182" s="57"/>
      <c r="V182" s="57"/>
      <c r="W182" s="52">
        <v>0</v>
      </c>
      <c r="X182" s="52"/>
      <c r="Y182" s="52">
        <v>0</v>
      </c>
      <c r="Z182" s="52">
        <v>0</v>
      </c>
      <c r="AA182" s="57"/>
      <c r="AB182" s="57"/>
      <c r="AC182" s="57"/>
      <c r="AD182" s="52">
        <v>0</v>
      </c>
      <c r="AE182" s="52"/>
      <c r="AF182" s="52">
        <v>0</v>
      </c>
      <c r="AG182" s="52">
        <v>0</v>
      </c>
      <c r="AH182" s="57"/>
      <c r="AI182" s="57"/>
      <c r="AJ182" s="57"/>
      <c r="AK182" s="52">
        <v>0</v>
      </c>
      <c r="AL182" s="52"/>
      <c r="AM182" s="52">
        <f t="shared" si="199"/>
        <v>0</v>
      </c>
      <c r="AN182" s="52">
        <f t="shared" si="199"/>
        <v>0</v>
      </c>
      <c r="AO182" s="52">
        <f t="shared" si="199"/>
        <v>0</v>
      </c>
      <c r="AP182" s="52">
        <f t="shared" si="199"/>
        <v>0</v>
      </c>
      <c r="AQ182" s="52">
        <f t="shared" si="199"/>
        <v>0</v>
      </c>
      <c r="AR182" s="52">
        <f t="shared" si="199"/>
        <v>0</v>
      </c>
      <c r="AS182" s="53"/>
      <c r="AT182" s="52">
        <v>0</v>
      </c>
      <c r="AU182" s="52">
        <v>0</v>
      </c>
      <c r="AV182" s="52">
        <v>0</v>
      </c>
      <c r="AW182" s="52">
        <v>0</v>
      </c>
      <c r="AX182" s="52">
        <v>0</v>
      </c>
      <c r="AY182" s="52">
        <v>0</v>
      </c>
      <c r="AZ182" s="52"/>
      <c r="BA182" s="52">
        <v>0</v>
      </c>
      <c r="BB182" s="52">
        <v>0</v>
      </c>
      <c r="BC182" s="52">
        <v>0</v>
      </c>
      <c r="BD182" s="52">
        <v>0</v>
      </c>
      <c r="BE182" s="52">
        <v>0</v>
      </c>
      <c r="BF182" s="52">
        <v>0</v>
      </c>
      <c r="BG182" s="52"/>
      <c r="BH182" s="52">
        <v>0</v>
      </c>
      <c r="BI182" s="52">
        <v>0</v>
      </c>
      <c r="BJ182" s="52">
        <v>0</v>
      </c>
      <c r="BK182" s="52">
        <v>0</v>
      </c>
      <c r="BL182" s="52">
        <v>0</v>
      </c>
      <c r="BM182" s="52">
        <v>0</v>
      </c>
      <c r="BN182" s="52"/>
      <c r="BO182" s="52">
        <v>0</v>
      </c>
      <c r="BP182" s="52">
        <v>0</v>
      </c>
      <c r="BQ182" s="52">
        <v>0</v>
      </c>
      <c r="BR182" s="52">
        <v>0</v>
      </c>
      <c r="BS182" s="52">
        <v>0</v>
      </c>
      <c r="BT182" s="52">
        <v>0</v>
      </c>
      <c r="BU182" s="52"/>
      <c r="BV182" s="54"/>
      <c r="BW182" s="131"/>
      <c r="BX182" s="55"/>
    </row>
    <row r="183" spans="1:76" s="56" customFormat="1" ht="78.75">
      <c r="A183" s="74" t="s">
        <v>745</v>
      </c>
      <c r="B183" s="68" t="s">
        <v>673</v>
      </c>
      <c r="C183" s="67" t="s">
        <v>821</v>
      </c>
      <c r="D183" s="67">
        <v>0</v>
      </c>
      <c r="E183" s="67">
        <v>0</v>
      </c>
      <c r="F183" s="57"/>
      <c r="G183" s="57"/>
      <c r="H183" s="57"/>
      <c r="I183" s="67">
        <v>0</v>
      </c>
      <c r="J183" s="67" t="s">
        <v>822</v>
      </c>
      <c r="K183" s="52">
        <v>0</v>
      </c>
      <c r="L183" s="52">
        <v>0</v>
      </c>
      <c r="M183" s="57"/>
      <c r="N183" s="57"/>
      <c r="O183" s="57"/>
      <c r="P183" s="52">
        <v>0</v>
      </c>
      <c r="Q183" s="52"/>
      <c r="R183" s="52">
        <v>0</v>
      </c>
      <c r="S183" s="52">
        <v>0</v>
      </c>
      <c r="T183" s="57"/>
      <c r="U183" s="57"/>
      <c r="V183" s="57"/>
      <c r="W183" s="52">
        <v>0</v>
      </c>
      <c r="X183" s="52"/>
      <c r="Y183" s="52">
        <v>0</v>
      </c>
      <c r="Z183" s="52">
        <v>0</v>
      </c>
      <c r="AA183" s="57"/>
      <c r="AB183" s="57"/>
      <c r="AC183" s="57"/>
      <c r="AD183" s="52">
        <v>0</v>
      </c>
      <c r="AE183" s="52"/>
      <c r="AF183" s="52">
        <v>0</v>
      </c>
      <c r="AG183" s="52">
        <v>0</v>
      </c>
      <c r="AH183" s="57"/>
      <c r="AI183" s="57"/>
      <c r="AJ183" s="57"/>
      <c r="AK183" s="52">
        <v>0</v>
      </c>
      <c r="AL183" s="52"/>
      <c r="AM183" s="52">
        <f t="shared" si="199"/>
        <v>0</v>
      </c>
      <c r="AN183" s="52">
        <f t="shared" si="199"/>
        <v>0</v>
      </c>
      <c r="AO183" s="52">
        <f t="shared" si="199"/>
        <v>0</v>
      </c>
      <c r="AP183" s="52">
        <f t="shared" si="199"/>
        <v>0</v>
      </c>
      <c r="AQ183" s="52">
        <f t="shared" si="199"/>
        <v>0</v>
      </c>
      <c r="AR183" s="52">
        <f t="shared" si="199"/>
        <v>0</v>
      </c>
      <c r="AS183" s="53"/>
      <c r="AT183" s="52">
        <v>0</v>
      </c>
      <c r="AU183" s="52">
        <v>0</v>
      </c>
      <c r="AV183" s="52">
        <v>0</v>
      </c>
      <c r="AW183" s="52">
        <v>0</v>
      </c>
      <c r="AX183" s="52">
        <v>0</v>
      </c>
      <c r="AY183" s="52">
        <v>0</v>
      </c>
      <c r="AZ183" s="52"/>
      <c r="BA183" s="52">
        <v>0</v>
      </c>
      <c r="BB183" s="52">
        <v>0</v>
      </c>
      <c r="BC183" s="52">
        <v>0</v>
      </c>
      <c r="BD183" s="52">
        <v>0</v>
      </c>
      <c r="BE183" s="52">
        <v>0</v>
      </c>
      <c r="BF183" s="52">
        <v>0</v>
      </c>
      <c r="BG183" s="52"/>
      <c r="BH183" s="52">
        <v>0</v>
      </c>
      <c r="BI183" s="52">
        <v>0</v>
      </c>
      <c r="BJ183" s="52">
        <v>0</v>
      </c>
      <c r="BK183" s="52">
        <v>0</v>
      </c>
      <c r="BL183" s="52">
        <v>0</v>
      </c>
      <c r="BM183" s="52">
        <v>0</v>
      </c>
      <c r="BN183" s="52"/>
      <c r="BO183" s="52">
        <v>0</v>
      </c>
      <c r="BP183" s="52">
        <v>0</v>
      </c>
      <c r="BQ183" s="52">
        <v>0</v>
      </c>
      <c r="BR183" s="52">
        <v>0</v>
      </c>
      <c r="BS183" s="52">
        <v>0</v>
      </c>
      <c r="BT183" s="52">
        <v>0</v>
      </c>
      <c r="BU183" s="52"/>
      <c r="BV183" s="54"/>
      <c r="BW183" s="131"/>
      <c r="BX183" s="55"/>
    </row>
    <row r="184" spans="1:76" s="56" customFormat="1" ht="94.5">
      <c r="A184" s="74" t="s">
        <v>745</v>
      </c>
      <c r="B184" s="68" t="s">
        <v>678</v>
      </c>
      <c r="C184" s="67" t="s">
        <v>821</v>
      </c>
      <c r="D184" s="67">
        <v>0</v>
      </c>
      <c r="E184" s="67">
        <v>0</v>
      </c>
      <c r="F184" s="57"/>
      <c r="G184" s="57"/>
      <c r="H184" s="57"/>
      <c r="I184" s="67">
        <v>0</v>
      </c>
      <c r="J184" s="67" t="s">
        <v>822</v>
      </c>
      <c r="K184" s="52">
        <v>0</v>
      </c>
      <c r="L184" s="52">
        <v>0</v>
      </c>
      <c r="M184" s="57"/>
      <c r="N184" s="57"/>
      <c r="O184" s="57"/>
      <c r="P184" s="52">
        <v>0</v>
      </c>
      <c r="Q184" s="52"/>
      <c r="R184" s="52">
        <v>0</v>
      </c>
      <c r="S184" s="52">
        <v>0</v>
      </c>
      <c r="T184" s="57"/>
      <c r="U184" s="57"/>
      <c r="V184" s="57"/>
      <c r="W184" s="52">
        <v>0</v>
      </c>
      <c r="X184" s="52"/>
      <c r="Y184" s="52">
        <v>0</v>
      </c>
      <c r="Z184" s="52">
        <v>0</v>
      </c>
      <c r="AA184" s="57"/>
      <c r="AB184" s="57"/>
      <c r="AC184" s="57"/>
      <c r="AD184" s="52">
        <v>0</v>
      </c>
      <c r="AE184" s="52"/>
      <c r="AF184" s="52">
        <v>0</v>
      </c>
      <c r="AG184" s="52">
        <v>0</v>
      </c>
      <c r="AH184" s="57"/>
      <c r="AI184" s="57"/>
      <c r="AJ184" s="57"/>
      <c r="AK184" s="52">
        <v>0</v>
      </c>
      <c r="AL184" s="52"/>
      <c r="AM184" s="52">
        <f t="shared" si="199"/>
        <v>0</v>
      </c>
      <c r="AN184" s="52">
        <f t="shared" si="199"/>
        <v>0</v>
      </c>
      <c r="AO184" s="52">
        <f t="shared" si="199"/>
        <v>0</v>
      </c>
      <c r="AP184" s="52">
        <f t="shared" si="199"/>
        <v>0</v>
      </c>
      <c r="AQ184" s="52">
        <f t="shared" si="199"/>
        <v>0</v>
      </c>
      <c r="AR184" s="52">
        <f t="shared" si="199"/>
        <v>0</v>
      </c>
      <c r="AS184" s="53"/>
      <c r="AT184" s="52">
        <v>0</v>
      </c>
      <c r="AU184" s="52">
        <v>0</v>
      </c>
      <c r="AV184" s="52">
        <v>0</v>
      </c>
      <c r="AW184" s="52">
        <v>0</v>
      </c>
      <c r="AX184" s="52">
        <v>0</v>
      </c>
      <c r="AY184" s="52">
        <v>0</v>
      </c>
      <c r="AZ184" s="52"/>
      <c r="BA184" s="52">
        <v>0</v>
      </c>
      <c r="BB184" s="52">
        <v>0</v>
      </c>
      <c r="BC184" s="52">
        <v>0</v>
      </c>
      <c r="BD184" s="52">
        <v>0</v>
      </c>
      <c r="BE184" s="52">
        <v>0</v>
      </c>
      <c r="BF184" s="52">
        <v>0</v>
      </c>
      <c r="BG184" s="52"/>
      <c r="BH184" s="52">
        <v>0</v>
      </c>
      <c r="BI184" s="52">
        <v>0</v>
      </c>
      <c r="BJ184" s="52">
        <v>0</v>
      </c>
      <c r="BK184" s="52">
        <v>0</v>
      </c>
      <c r="BL184" s="52">
        <v>0</v>
      </c>
      <c r="BM184" s="52">
        <v>0</v>
      </c>
      <c r="BN184" s="52"/>
      <c r="BO184" s="52">
        <v>0</v>
      </c>
      <c r="BP184" s="52">
        <v>0</v>
      </c>
      <c r="BQ184" s="52">
        <v>0</v>
      </c>
      <c r="BR184" s="52">
        <v>0</v>
      </c>
      <c r="BS184" s="52">
        <v>0</v>
      </c>
      <c r="BT184" s="52">
        <v>0</v>
      </c>
      <c r="BU184" s="52"/>
      <c r="BV184" s="54"/>
      <c r="BW184" s="131"/>
      <c r="BX184" s="55"/>
    </row>
    <row r="185" spans="1:76" s="56" customFormat="1" ht="63">
      <c r="A185" s="75" t="s">
        <v>746</v>
      </c>
      <c r="B185" s="71" t="s">
        <v>680</v>
      </c>
      <c r="C185" s="72" t="s">
        <v>821</v>
      </c>
      <c r="D185" s="72">
        <v>0</v>
      </c>
      <c r="E185" s="72">
        <v>0</v>
      </c>
      <c r="F185" s="57"/>
      <c r="G185" s="57"/>
      <c r="H185" s="57"/>
      <c r="I185" s="72">
        <v>0</v>
      </c>
      <c r="J185" s="72" t="s">
        <v>822</v>
      </c>
      <c r="K185" s="52">
        <f>K186+K187</f>
        <v>0</v>
      </c>
      <c r="L185" s="52">
        <f t="shared" ref="L185:P185" si="232">L186+L187</f>
        <v>0</v>
      </c>
      <c r="M185" s="57"/>
      <c r="N185" s="57"/>
      <c r="O185" s="57"/>
      <c r="P185" s="52">
        <f t="shared" si="232"/>
        <v>0</v>
      </c>
      <c r="Q185" s="52"/>
      <c r="R185" s="52">
        <f t="shared" ref="R185:W185" si="233">R186+R187</f>
        <v>0</v>
      </c>
      <c r="S185" s="52">
        <f t="shared" si="233"/>
        <v>0</v>
      </c>
      <c r="T185" s="57"/>
      <c r="U185" s="57"/>
      <c r="V185" s="57"/>
      <c r="W185" s="52">
        <f t="shared" si="233"/>
        <v>0</v>
      </c>
      <c r="X185" s="52"/>
      <c r="Y185" s="52">
        <f t="shared" ref="Y185:AD185" si="234">Y186+Y187</f>
        <v>0</v>
      </c>
      <c r="Z185" s="52">
        <f t="shared" si="234"/>
        <v>0</v>
      </c>
      <c r="AA185" s="57"/>
      <c r="AB185" s="57"/>
      <c r="AC185" s="57"/>
      <c r="AD185" s="52">
        <f t="shared" si="234"/>
        <v>0</v>
      </c>
      <c r="AE185" s="52"/>
      <c r="AF185" s="52">
        <f t="shared" ref="AF185:AK185" si="235">AF186+AF187</f>
        <v>0</v>
      </c>
      <c r="AG185" s="52">
        <f t="shared" si="235"/>
        <v>0</v>
      </c>
      <c r="AH185" s="57"/>
      <c r="AI185" s="57"/>
      <c r="AJ185" s="57"/>
      <c r="AK185" s="52">
        <f t="shared" si="235"/>
        <v>0</v>
      </c>
      <c r="AL185" s="52"/>
      <c r="AM185" s="52">
        <f t="shared" si="199"/>
        <v>0</v>
      </c>
      <c r="AN185" s="52">
        <f t="shared" si="199"/>
        <v>0</v>
      </c>
      <c r="AO185" s="52">
        <f t="shared" si="199"/>
        <v>0</v>
      </c>
      <c r="AP185" s="52">
        <f t="shared" si="199"/>
        <v>0</v>
      </c>
      <c r="AQ185" s="52">
        <f t="shared" si="199"/>
        <v>0</v>
      </c>
      <c r="AR185" s="52">
        <f t="shared" si="199"/>
        <v>0</v>
      </c>
      <c r="AS185" s="53"/>
      <c r="AT185" s="52">
        <f t="shared" ref="AT185:AY185" si="236">AT186+AT187</f>
        <v>0</v>
      </c>
      <c r="AU185" s="52">
        <f t="shared" si="236"/>
        <v>0</v>
      </c>
      <c r="AV185" s="52">
        <f t="shared" si="236"/>
        <v>0</v>
      </c>
      <c r="AW185" s="52">
        <f t="shared" si="236"/>
        <v>0</v>
      </c>
      <c r="AX185" s="52">
        <f t="shared" si="236"/>
        <v>0</v>
      </c>
      <c r="AY185" s="52">
        <f t="shared" si="236"/>
        <v>0</v>
      </c>
      <c r="AZ185" s="52"/>
      <c r="BA185" s="52">
        <f t="shared" ref="BA185:BF185" si="237">BA186+BA187</f>
        <v>0</v>
      </c>
      <c r="BB185" s="52">
        <f t="shared" si="237"/>
        <v>0</v>
      </c>
      <c r="BC185" s="52">
        <f t="shared" si="237"/>
        <v>0</v>
      </c>
      <c r="BD185" s="52">
        <f t="shared" si="237"/>
        <v>0</v>
      </c>
      <c r="BE185" s="52">
        <f t="shared" si="237"/>
        <v>0</v>
      </c>
      <c r="BF185" s="52">
        <f t="shared" si="237"/>
        <v>0</v>
      </c>
      <c r="BG185" s="52"/>
      <c r="BH185" s="52">
        <f t="shared" ref="BH185:BM185" si="238">BH186+BH187</f>
        <v>0</v>
      </c>
      <c r="BI185" s="52">
        <f t="shared" si="238"/>
        <v>0</v>
      </c>
      <c r="BJ185" s="52">
        <f t="shared" si="238"/>
        <v>0</v>
      </c>
      <c r="BK185" s="52">
        <f t="shared" si="238"/>
        <v>0</v>
      </c>
      <c r="BL185" s="52">
        <f t="shared" si="238"/>
        <v>0</v>
      </c>
      <c r="BM185" s="52">
        <f t="shared" si="238"/>
        <v>0</v>
      </c>
      <c r="BN185" s="52"/>
      <c r="BO185" s="52">
        <f t="shared" ref="BO185:BT185" si="239">BO186+BO187</f>
        <v>0</v>
      </c>
      <c r="BP185" s="52">
        <f t="shared" si="239"/>
        <v>0</v>
      </c>
      <c r="BQ185" s="52">
        <f t="shared" si="239"/>
        <v>0</v>
      </c>
      <c r="BR185" s="52">
        <f t="shared" si="239"/>
        <v>0</v>
      </c>
      <c r="BS185" s="52">
        <f t="shared" si="239"/>
        <v>0</v>
      </c>
      <c r="BT185" s="52">
        <f t="shared" si="239"/>
        <v>0</v>
      </c>
      <c r="BU185" s="52"/>
      <c r="BV185" s="54"/>
      <c r="BW185" s="131"/>
      <c r="BX185" s="55"/>
    </row>
    <row r="186" spans="1:76" s="56" customFormat="1" ht="63">
      <c r="A186" s="74" t="s">
        <v>747</v>
      </c>
      <c r="B186" s="68" t="s">
        <v>682</v>
      </c>
      <c r="C186" s="67" t="s">
        <v>821</v>
      </c>
      <c r="D186" s="67">
        <v>0</v>
      </c>
      <c r="E186" s="67">
        <v>0</v>
      </c>
      <c r="F186" s="57"/>
      <c r="G186" s="57"/>
      <c r="H186" s="57"/>
      <c r="I186" s="67">
        <v>0</v>
      </c>
      <c r="J186" s="67" t="s">
        <v>822</v>
      </c>
      <c r="K186" s="52">
        <v>0</v>
      </c>
      <c r="L186" s="52">
        <v>0</v>
      </c>
      <c r="M186" s="57"/>
      <c r="N186" s="57"/>
      <c r="O186" s="57"/>
      <c r="P186" s="52">
        <v>0</v>
      </c>
      <c r="Q186" s="52"/>
      <c r="R186" s="52">
        <v>0</v>
      </c>
      <c r="S186" s="52">
        <v>0</v>
      </c>
      <c r="T186" s="57"/>
      <c r="U186" s="57"/>
      <c r="V186" s="57"/>
      <c r="W186" s="52">
        <v>0</v>
      </c>
      <c r="X186" s="52"/>
      <c r="Y186" s="52">
        <v>0</v>
      </c>
      <c r="Z186" s="52">
        <v>0</v>
      </c>
      <c r="AA186" s="57"/>
      <c r="AB186" s="57"/>
      <c r="AC186" s="57"/>
      <c r="AD186" s="52">
        <v>0</v>
      </c>
      <c r="AE186" s="52"/>
      <c r="AF186" s="52">
        <v>0</v>
      </c>
      <c r="AG186" s="52">
        <v>0</v>
      </c>
      <c r="AH186" s="57"/>
      <c r="AI186" s="57"/>
      <c r="AJ186" s="57"/>
      <c r="AK186" s="52">
        <v>0</v>
      </c>
      <c r="AL186" s="52"/>
      <c r="AM186" s="52">
        <f t="shared" ref="AM186:AR217" si="240">AT186+BA186+BH186+BO186</f>
        <v>0</v>
      </c>
      <c r="AN186" s="52">
        <f t="shared" si="240"/>
        <v>0</v>
      </c>
      <c r="AO186" s="52">
        <f t="shared" si="240"/>
        <v>0</v>
      </c>
      <c r="AP186" s="52">
        <f t="shared" si="240"/>
        <v>0</v>
      </c>
      <c r="AQ186" s="52">
        <f t="shared" si="240"/>
        <v>0</v>
      </c>
      <c r="AR186" s="52">
        <f t="shared" si="240"/>
        <v>0</v>
      </c>
      <c r="AS186" s="53"/>
      <c r="AT186" s="52">
        <v>0</v>
      </c>
      <c r="AU186" s="52">
        <v>0</v>
      </c>
      <c r="AV186" s="52">
        <v>0</v>
      </c>
      <c r="AW186" s="52">
        <v>0</v>
      </c>
      <c r="AX186" s="52">
        <v>0</v>
      </c>
      <c r="AY186" s="52">
        <v>0</v>
      </c>
      <c r="AZ186" s="52"/>
      <c r="BA186" s="52">
        <v>0</v>
      </c>
      <c r="BB186" s="52">
        <v>0</v>
      </c>
      <c r="BC186" s="52">
        <v>0</v>
      </c>
      <c r="BD186" s="52">
        <v>0</v>
      </c>
      <c r="BE186" s="52">
        <v>0</v>
      </c>
      <c r="BF186" s="52">
        <v>0</v>
      </c>
      <c r="BG186" s="52"/>
      <c r="BH186" s="52">
        <v>0</v>
      </c>
      <c r="BI186" s="52">
        <v>0</v>
      </c>
      <c r="BJ186" s="52">
        <v>0</v>
      </c>
      <c r="BK186" s="52">
        <v>0</v>
      </c>
      <c r="BL186" s="52">
        <v>0</v>
      </c>
      <c r="BM186" s="52">
        <v>0</v>
      </c>
      <c r="BN186" s="52"/>
      <c r="BO186" s="52">
        <v>0</v>
      </c>
      <c r="BP186" s="52">
        <v>0</v>
      </c>
      <c r="BQ186" s="52">
        <v>0</v>
      </c>
      <c r="BR186" s="52">
        <v>0</v>
      </c>
      <c r="BS186" s="52">
        <v>0</v>
      </c>
      <c r="BT186" s="52">
        <v>0</v>
      </c>
      <c r="BU186" s="52"/>
      <c r="BV186" s="54"/>
      <c r="BW186" s="131"/>
      <c r="BX186" s="55"/>
    </row>
    <row r="187" spans="1:76" s="56" customFormat="1" ht="63">
      <c r="A187" s="74" t="s">
        <v>748</v>
      </c>
      <c r="B187" s="68" t="s">
        <v>684</v>
      </c>
      <c r="C187" s="67" t="s">
        <v>821</v>
      </c>
      <c r="D187" s="67">
        <v>0</v>
      </c>
      <c r="E187" s="67">
        <v>0</v>
      </c>
      <c r="F187" s="57"/>
      <c r="G187" s="57"/>
      <c r="H187" s="57"/>
      <c r="I187" s="67">
        <v>0</v>
      </c>
      <c r="J187" s="67" t="s">
        <v>822</v>
      </c>
      <c r="K187" s="52">
        <v>0</v>
      </c>
      <c r="L187" s="52">
        <v>0</v>
      </c>
      <c r="M187" s="57"/>
      <c r="N187" s="57"/>
      <c r="O187" s="57"/>
      <c r="P187" s="52">
        <v>0</v>
      </c>
      <c r="Q187" s="52"/>
      <c r="R187" s="52">
        <v>0</v>
      </c>
      <c r="S187" s="52">
        <v>0</v>
      </c>
      <c r="T187" s="57"/>
      <c r="U187" s="57"/>
      <c r="V187" s="57"/>
      <c r="W187" s="52">
        <v>0</v>
      </c>
      <c r="X187" s="52"/>
      <c r="Y187" s="52">
        <v>0</v>
      </c>
      <c r="Z187" s="52">
        <v>0</v>
      </c>
      <c r="AA187" s="57"/>
      <c r="AB187" s="57"/>
      <c r="AC187" s="57"/>
      <c r="AD187" s="52">
        <v>0</v>
      </c>
      <c r="AE187" s="52"/>
      <c r="AF187" s="52">
        <v>0</v>
      </c>
      <c r="AG187" s="52">
        <v>0</v>
      </c>
      <c r="AH187" s="57"/>
      <c r="AI187" s="57"/>
      <c r="AJ187" s="57"/>
      <c r="AK187" s="52">
        <v>0</v>
      </c>
      <c r="AL187" s="52"/>
      <c r="AM187" s="52">
        <f t="shared" si="240"/>
        <v>0</v>
      </c>
      <c r="AN187" s="52">
        <f t="shared" si="240"/>
        <v>0</v>
      </c>
      <c r="AO187" s="52">
        <f t="shared" si="240"/>
        <v>0</v>
      </c>
      <c r="AP187" s="52">
        <f t="shared" si="240"/>
        <v>0</v>
      </c>
      <c r="AQ187" s="52">
        <f t="shared" si="240"/>
        <v>0</v>
      </c>
      <c r="AR187" s="52">
        <f t="shared" si="240"/>
        <v>0</v>
      </c>
      <c r="AS187" s="53"/>
      <c r="AT187" s="52">
        <v>0</v>
      </c>
      <c r="AU187" s="52">
        <v>0</v>
      </c>
      <c r="AV187" s="52">
        <v>0</v>
      </c>
      <c r="AW187" s="52">
        <v>0</v>
      </c>
      <c r="AX187" s="52">
        <v>0</v>
      </c>
      <c r="AY187" s="52">
        <v>0</v>
      </c>
      <c r="AZ187" s="52"/>
      <c r="BA187" s="52">
        <v>0</v>
      </c>
      <c r="BB187" s="52">
        <v>0</v>
      </c>
      <c r="BC187" s="52">
        <v>0</v>
      </c>
      <c r="BD187" s="52">
        <v>0</v>
      </c>
      <c r="BE187" s="52">
        <v>0</v>
      </c>
      <c r="BF187" s="52">
        <v>0</v>
      </c>
      <c r="BG187" s="52"/>
      <c r="BH187" s="52">
        <v>0</v>
      </c>
      <c r="BI187" s="52">
        <v>0</v>
      </c>
      <c r="BJ187" s="52">
        <v>0</v>
      </c>
      <c r="BK187" s="52">
        <v>0</v>
      </c>
      <c r="BL187" s="52">
        <v>0</v>
      </c>
      <c r="BM187" s="52">
        <v>0</v>
      </c>
      <c r="BN187" s="52"/>
      <c r="BO187" s="52">
        <v>0</v>
      </c>
      <c r="BP187" s="52">
        <v>0</v>
      </c>
      <c r="BQ187" s="52">
        <v>0</v>
      </c>
      <c r="BR187" s="52">
        <v>0</v>
      </c>
      <c r="BS187" s="52">
        <v>0</v>
      </c>
      <c r="BT187" s="52">
        <v>0</v>
      </c>
      <c r="BU187" s="52"/>
      <c r="BV187" s="54"/>
      <c r="BW187" s="131"/>
      <c r="BX187" s="55"/>
    </row>
    <row r="188" spans="1:76" s="56" customFormat="1" ht="31.5">
      <c r="A188" s="74" t="s">
        <v>749</v>
      </c>
      <c r="B188" s="68" t="s">
        <v>686</v>
      </c>
      <c r="C188" s="69" t="s">
        <v>821</v>
      </c>
      <c r="D188" s="69">
        <v>12.6</v>
      </c>
      <c r="E188" s="69">
        <v>0</v>
      </c>
      <c r="F188" s="57"/>
      <c r="G188" s="57"/>
      <c r="H188" s="57"/>
      <c r="I188" s="69">
        <v>0</v>
      </c>
      <c r="J188" s="69" t="s">
        <v>822</v>
      </c>
      <c r="K188" s="52">
        <f>K189+K193+K196+K205</f>
        <v>0</v>
      </c>
      <c r="L188" s="52">
        <f>L189+L193+L196+L205</f>
        <v>0</v>
      </c>
      <c r="M188" s="57"/>
      <c r="N188" s="57"/>
      <c r="O188" s="57"/>
      <c r="P188" s="52">
        <f>P189+P193+P196+P205</f>
        <v>0</v>
      </c>
      <c r="Q188" s="52"/>
      <c r="R188" s="52">
        <f>R189+R193+R196+R205</f>
        <v>0</v>
      </c>
      <c r="S188" s="52">
        <f>S189+S193+S196+S205</f>
        <v>0</v>
      </c>
      <c r="T188" s="57"/>
      <c r="U188" s="57"/>
      <c r="V188" s="57"/>
      <c r="W188" s="52">
        <f>W189+W193+W196+W205</f>
        <v>0</v>
      </c>
      <c r="X188" s="52"/>
      <c r="Y188" s="52">
        <f>Y189+Y193+Y196+Y205</f>
        <v>0</v>
      </c>
      <c r="Z188" s="52">
        <f>Z189+Z193+Z196+Z205</f>
        <v>0</v>
      </c>
      <c r="AA188" s="57"/>
      <c r="AB188" s="57"/>
      <c r="AC188" s="57"/>
      <c r="AD188" s="52">
        <f>AD189+AD193+AD196+AD205</f>
        <v>0</v>
      </c>
      <c r="AE188" s="52"/>
      <c r="AF188" s="52">
        <f>AF189+AF193+AF196+AF205</f>
        <v>12.6</v>
      </c>
      <c r="AG188" s="52">
        <f>AG189+AG193+AG196+AG205</f>
        <v>0</v>
      </c>
      <c r="AH188" s="57"/>
      <c r="AI188" s="57"/>
      <c r="AJ188" s="57"/>
      <c r="AK188" s="52">
        <f>AK189+AK193+AK196+AK205</f>
        <v>0</v>
      </c>
      <c r="AL188" s="52"/>
      <c r="AM188" s="52">
        <f t="shared" si="240"/>
        <v>12.6</v>
      </c>
      <c r="AN188" s="52">
        <f t="shared" si="240"/>
        <v>0</v>
      </c>
      <c r="AO188" s="52">
        <f t="shared" si="240"/>
        <v>0</v>
      </c>
      <c r="AP188" s="52">
        <f t="shared" si="240"/>
        <v>0</v>
      </c>
      <c r="AQ188" s="52">
        <f t="shared" si="240"/>
        <v>0</v>
      </c>
      <c r="AR188" s="52">
        <f t="shared" si="240"/>
        <v>0</v>
      </c>
      <c r="AS188" s="53"/>
      <c r="AT188" s="52">
        <f t="shared" ref="AT188:AY188" si="241">AT189+AT193+AT196+AT205</f>
        <v>0</v>
      </c>
      <c r="AU188" s="52">
        <f t="shared" si="241"/>
        <v>0</v>
      </c>
      <c r="AV188" s="52">
        <f t="shared" si="241"/>
        <v>0</v>
      </c>
      <c r="AW188" s="52">
        <f t="shared" si="241"/>
        <v>0</v>
      </c>
      <c r="AX188" s="52">
        <f t="shared" si="241"/>
        <v>0</v>
      </c>
      <c r="AY188" s="52">
        <f t="shared" si="241"/>
        <v>0</v>
      </c>
      <c r="AZ188" s="52"/>
      <c r="BA188" s="52">
        <f t="shared" ref="BA188:BF188" si="242">BA189+BA193+BA196+BA205</f>
        <v>0</v>
      </c>
      <c r="BB188" s="52">
        <f t="shared" si="242"/>
        <v>0</v>
      </c>
      <c r="BC188" s="52">
        <f t="shared" si="242"/>
        <v>0</v>
      </c>
      <c r="BD188" s="52">
        <f t="shared" si="242"/>
        <v>0</v>
      </c>
      <c r="BE188" s="52">
        <f t="shared" si="242"/>
        <v>0</v>
      </c>
      <c r="BF188" s="52">
        <f t="shared" si="242"/>
        <v>0</v>
      </c>
      <c r="BG188" s="52"/>
      <c r="BH188" s="52">
        <f t="shared" ref="BH188:BM188" si="243">BH189+BH193+BH196+BH205</f>
        <v>0</v>
      </c>
      <c r="BI188" s="52">
        <f t="shared" si="243"/>
        <v>0</v>
      </c>
      <c r="BJ188" s="52">
        <f t="shared" si="243"/>
        <v>0</v>
      </c>
      <c r="BK188" s="52">
        <f t="shared" si="243"/>
        <v>0</v>
      </c>
      <c r="BL188" s="52">
        <f t="shared" si="243"/>
        <v>0</v>
      </c>
      <c r="BM188" s="52">
        <f t="shared" si="243"/>
        <v>0</v>
      </c>
      <c r="BN188" s="52"/>
      <c r="BO188" s="52">
        <f t="shared" ref="BO188:BT188" si="244">BO189+BO193+BO196+BO205</f>
        <v>12.6</v>
      </c>
      <c r="BP188" s="52">
        <f t="shared" si="244"/>
        <v>0</v>
      </c>
      <c r="BQ188" s="52">
        <f t="shared" si="244"/>
        <v>0</v>
      </c>
      <c r="BR188" s="52">
        <f t="shared" si="244"/>
        <v>0</v>
      </c>
      <c r="BS188" s="52">
        <f t="shared" si="244"/>
        <v>0</v>
      </c>
      <c r="BT188" s="52">
        <f t="shared" si="244"/>
        <v>0</v>
      </c>
      <c r="BU188" s="52"/>
      <c r="BV188" s="54"/>
      <c r="BW188" s="131"/>
      <c r="BX188" s="55"/>
    </row>
    <row r="189" spans="1:76" s="56" customFormat="1" ht="63">
      <c r="A189" s="75" t="s">
        <v>750</v>
      </c>
      <c r="B189" s="71" t="s">
        <v>688</v>
      </c>
      <c r="C189" s="72" t="s">
        <v>821</v>
      </c>
      <c r="D189" s="72">
        <v>12.6</v>
      </c>
      <c r="E189" s="72">
        <v>0</v>
      </c>
      <c r="F189" s="57"/>
      <c r="G189" s="57"/>
      <c r="H189" s="57"/>
      <c r="I189" s="72">
        <v>0</v>
      </c>
      <c r="J189" s="72" t="s">
        <v>822</v>
      </c>
      <c r="K189" s="52">
        <f>K190+K192</f>
        <v>0</v>
      </c>
      <c r="L189" s="52">
        <f>L190+L192</f>
        <v>0</v>
      </c>
      <c r="M189" s="57"/>
      <c r="N189" s="57"/>
      <c r="O189" s="57"/>
      <c r="P189" s="52">
        <f>P190+P192</f>
        <v>0</v>
      </c>
      <c r="Q189" s="52"/>
      <c r="R189" s="52">
        <f>R190+R192</f>
        <v>0</v>
      </c>
      <c r="S189" s="52">
        <f>S190+S192</f>
        <v>0</v>
      </c>
      <c r="T189" s="57"/>
      <c r="U189" s="57"/>
      <c r="V189" s="57"/>
      <c r="W189" s="52">
        <f>W190+W192</f>
        <v>0</v>
      </c>
      <c r="X189" s="52"/>
      <c r="Y189" s="52">
        <f>Y190+Y192</f>
        <v>0</v>
      </c>
      <c r="Z189" s="52">
        <f>Z190+Z192</f>
        <v>0</v>
      </c>
      <c r="AA189" s="57"/>
      <c r="AB189" s="57"/>
      <c r="AC189" s="57"/>
      <c r="AD189" s="52">
        <f>AD190+AD192</f>
        <v>0</v>
      </c>
      <c r="AE189" s="52"/>
      <c r="AF189" s="52">
        <f>AF190+AF192</f>
        <v>12.6</v>
      </c>
      <c r="AG189" s="52">
        <f>AG190+AG192</f>
        <v>0</v>
      </c>
      <c r="AH189" s="57"/>
      <c r="AI189" s="57"/>
      <c r="AJ189" s="57"/>
      <c r="AK189" s="52">
        <f>AK190+AK192</f>
        <v>0</v>
      </c>
      <c r="AL189" s="52"/>
      <c r="AM189" s="52">
        <f t="shared" si="240"/>
        <v>12.6</v>
      </c>
      <c r="AN189" s="52">
        <f t="shared" si="240"/>
        <v>0</v>
      </c>
      <c r="AO189" s="52">
        <f t="shared" si="240"/>
        <v>0</v>
      </c>
      <c r="AP189" s="52">
        <f t="shared" si="240"/>
        <v>0</v>
      </c>
      <c r="AQ189" s="52">
        <f t="shared" si="240"/>
        <v>0</v>
      </c>
      <c r="AR189" s="52">
        <f t="shared" si="240"/>
        <v>0</v>
      </c>
      <c r="AS189" s="53"/>
      <c r="AT189" s="52">
        <f t="shared" ref="AT189:AY189" si="245">AT190+AT192</f>
        <v>0</v>
      </c>
      <c r="AU189" s="52">
        <f t="shared" si="245"/>
        <v>0</v>
      </c>
      <c r="AV189" s="52">
        <f t="shared" si="245"/>
        <v>0</v>
      </c>
      <c r="AW189" s="52">
        <f t="shared" si="245"/>
        <v>0</v>
      </c>
      <c r="AX189" s="52">
        <f t="shared" si="245"/>
        <v>0</v>
      </c>
      <c r="AY189" s="52">
        <f t="shared" si="245"/>
        <v>0</v>
      </c>
      <c r="AZ189" s="52"/>
      <c r="BA189" s="52">
        <f t="shared" ref="BA189:BF189" si="246">BA190+BA192</f>
        <v>0</v>
      </c>
      <c r="BB189" s="52">
        <f t="shared" si="246"/>
        <v>0</v>
      </c>
      <c r="BC189" s="52">
        <f t="shared" si="246"/>
        <v>0</v>
      </c>
      <c r="BD189" s="52">
        <f t="shared" si="246"/>
        <v>0</v>
      </c>
      <c r="BE189" s="52">
        <f t="shared" si="246"/>
        <v>0</v>
      </c>
      <c r="BF189" s="52">
        <f t="shared" si="246"/>
        <v>0</v>
      </c>
      <c r="BG189" s="52"/>
      <c r="BH189" s="52">
        <f t="shared" ref="BH189:BM189" si="247">BH190+BH192</f>
        <v>0</v>
      </c>
      <c r="BI189" s="52">
        <f t="shared" si="247"/>
        <v>0</v>
      </c>
      <c r="BJ189" s="52">
        <f t="shared" si="247"/>
        <v>0</v>
      </c>
      <c r="BK189" s="52">
        <f t="shared" si="247"/>
        <v>0</v>
      </c>
      <c r="BL189" s="52">
        <f t="shared" si="247"/>
        <v>0</v>
      </c>
      <c r="BM189" s="52">
        <f t="shared" si="247"/>
        <v>0</v>
      </c>
      <c r="BN189" s="52"/>
      <c r="BO189" s="52">
        <f t="shared" ref="BO189:BT189" si="248">BO190+BO192</f>
        <v>12.6</v>
      </c>
      <c r="BP189" s="52">
        <f t="shared" si="248"/>
        <v>0</v>
      </c>
      <c r="BQ189" s="52">
        <f t="shared" si="248"/>
        <v>0</v>
      </c>
      <c r="BR189" s="52">
        <f t="shared" si="248"/>
        <v>0</v>
      </c>
      <c r="BS189" s="52">
        <f t="shared" si="248"/>
        <v>0</v>
      </c>
      <c r="BT189" s="52">
        <f t="shared" si="248"/>
        <v>0</v>
      </c>
      <c r="BU189" s="52"/>
      <c r="BV189" s="54"/>
      <c r="BW189" s="131"/>
      <c r="BX189" s="55"/>
    </row>
    <row r="190" spans="1:76" s="56" customFormat="1" ht="31.5">
      <c r="A190" s="74" t="s">
        <v>751</v>
      </c>
      <c r="B190" s="68" t="s">
        <v>690</v>
      </c>
      <c r="C190" s="67" t="s">
        <v>821</v>
      </c>
      <c r="D190" s="67">
        <v>12.6</v>
      </c>
      <c r="E190" s="67">
        <v>0</v>
      </c>
      <c r="F190" s="57"/>
      <c r="G190" s="57"/>
      <c r="H190" s="57"/>
      <c r="I190" s="67">
        <v>0</v>
      </c>
      <c r="J190" s="67" t="s">
        <v>822</v>
      </c>
      <c r="K190" s="52">
        <f>SUM(K191:K191)</f>
        <v>0</v>
      </c>
      <c r="L190" s="52">
        <f>SUM(L191:L191)</f>
        <v>0</v>
      </c>
      <c r="M190" s="57"/>
      <c r="N190" s="57"/>
      <c r="O190" s="57"/>
      <c r="P190" s="52">
        <f>SUM(P191:P191)</f>
        <v>0</v>
      </c>
      <c r="Q190" s="52"/>
      <c r="R190" s="52">
        <f>SUM(R191:R191)</f>
        <v>0</v>
      </c>
      <c r="S190" s="52">
        <f>SUM(S191:S191)</f>
        <v>0</v>
      </c>
      <c r="T190" s="57"/>
      <c r="U190" s="57"/>
      <c r="V190" s="57"/>
      <c r="W190" s="52">
        <f>SUM(W191:W191)</f>
        <v>0</v>
      </c>
      <c r="X190" s="52"/>
      <c r="Y190" s="52">
        <f>SUM(Y191:Y191)</f>
        <v>0</v>
      </c>
      <c r="Z190" s="52">
        <f>SUM(Z191:Z191)</f>
        <v>0</v>
      </c>
      <c r="AA190" s="57"/>
      <c r="AB190" s="57"/>
      <c r="AC190" s="57"/>
      <c r="AD190" s="52">
        <f>SUM(AD191:AD191)</f>
        <v>0</v>
      </c>
      <c r="AE190" s="52"/>
      <c r="AF190" s="52">
        <f>SUM(AF191:AF191)</f>
        <v>12.6</v>
      </c>
      <c r="AG190" s="52">
        <f>SUM(AG191:AG191)</f>
        <v>0</v>
      </c>
      <c r="AH190" s="57"/>
      <c r="AI190" s="57"/>
      <c r="AJ190" s="57"/>
      <c r="AK190" s="52">
        <f>SUM(AK191:AK191)</f>
        <v>0</v>
      </c>
      <c r="AL190" s="52"/>
      <c r="AM190" s="52">
        <f t="shared" si="240"/>
        <v>12.6</v>
      </c>
      <c r="AN190" s="52">
        <f t="shared" si="240"/>
        <v>0</v>
      </c>
      <c r="AO190" s="52">
        <f t="shared" si="240"/>
        <v>0</v>
      </c>
      <c r="AP190" s="52">
        <f t="shared" si="240"/>
        <v>0</v>
      </c>
      <c r="AQ190" s="52">
        <f t="shared" si="240"/>
        <v>0</v>
      </c>
      <c r="AR190" s="52">
        <f t="shared" si="240"/>
        <v>0</v>
      </c>
      <c r="AS190" s="53"/>
      <c r="AT190" s="52">
        <f t="shared" ref="AT190:AY190" si="249">SUM(AT191:AT191)</f>
        <v>0</v>
      </c>
      <c r="AU190" s="52">
        <f t="shared" si="249"/>
        <v>0</v>
      </c>
      <c r="AV190" s="52">
        <f t="shared" si="249"/>
        <v>0</v>
      </c>
      <c r="AW190" s="52">
        <f t="shared" si="249"/>
        <v>0</v>
      </c>
      <c r="AX190" s="52">
        <f t="shared" si="249"/>
        <v>0</v>
      </c>
      <c r="AY190" s="52">
        <f t="shared" si="249"/>
        <v>0</v>
      </c>
      <c r="AZ190" s="52"/>
      <c r="BA190" s="52">
        <f t="shared" ref="BA190:BF190" si="250">SUM(BA191:BA191)</f>
        <v>0</v>
      </c>
      <c r="BB190" s="52">
        <f t="shared" si="250"/>
        <v>0</v>
      </c>
      <c r="BC190" s="52">
        <f t="shared" si="250"/>
        <v>0</v>
      </c>
      <c r="BD190" s="52">
        <f t="shared" si="250"/>
        <v>0</v>
      </c>
      <c r="BE190" s="52">
        <f t="shared" si="250"/>
        <v>0</v>
      </c>
      <c r="BF190" s="52">
        <f t="shared" si="250"/>
        <v>0</v>
      </c>
      <c r="BG190" s="52"/>
      <c r="BH190" s="52">
        <f t="shared" ref="BH190:BM190" si="251">SUM(BH191:BH191)</f>
        <v>0</v>
      </c>
      <c r="BI190" s="52">
        <f t="shared" si="251"/>
        <v>0</v>
      </c>
      <c r="BJ190" s="52">
        <f t="shared" si="251"/>
        <v>0</v>
      </c>
      <c r="BK190" s="52">
        <f t="shared" si="251"/>
        <v>0</v>
      </c>
      <c r="BL190" s="52">
        <f t="shared" si="251"/>
        <v>0</v>
      </c>
      <c r="BM190" s="52">
        <f t="shared" si="251"/>
        <v>0</v>
      </c>
      <c r="BN190" s="52"/>
      <c r="BO190" s="52">
        <f t="shared" ref="BO190:BT190" si="252">SUM(BO191:BO191)</f>
        <v>12.6</v>
      </c>
      <c r="BP190" s="52">
        <f t="shared" si="252"/>
        <v>0</v>
      </c>
      <c r="BQ190" s="52">
        <f t="shared" si="252"/>
        <v>0</v>
      </c>
      <c r="BR190" s="52">
        <f t="shared" si="252"/>
        <v>0</v>
      </c>
      <c r="BS190" s="52">
        <f t="shared" si="252"/>
        <v>0</v>
      </c>
      <c r="BT190" s="52">
        <f t="shared" si="252"/>
        <v>0</v>
      </c>
      <c r="BU190" s="52"/>
      <c r="BV190" s="54"/>
      <c r="BW190" s="131"/>
      <c r="BX190" s="55"/>
    </row>
    <row r="191" spans="1:76" s="64" customFormat="1" ht="31.5">
      <c r="A191" s="62" t="s">
        <v>751</v>
      </c>
      <c r="B191" s="61" t="s">
        <v>59</v>
      </c>
      <c r="C191" s="54" t="s">
        <v>256</v>
      </c>
      <c r="D191" s="57">
        <v>12.6</v>
      </c>
      <c r="E191" s="57">
        <v>0</v>
      </c>
      <c r="F191" s="57">
        <v>0</v>
      </c>
      <c r="G191" s="57">
        <v>0</v>
      </c>
      <c r="H191" s="57">
        <v>0</v>
      </c>
      <c r="I191" s="57">
        <v>0</v>
      </c>
      <c r="J191" s="57">
        <v>0</v>
      </c>
      <c r="K191" s="57"/>
      <c r="L191" s="57"/>
      <c r="M191" s="57">
        <v>0</v>
      </c>
      <c r="N191" s="57">
        <v>0</v>
      </c>
      <c r="O191" s="57">
        <v>0</v>
      </c>
      <c r="P191" s="57"/>
      <c r="Q191" s="57"/>
      <c r="R191" s="57"/>
      <c r="S191" s="57"/>
      <c r="T191" s="57">
        <v>0</v>
      </c>
      <c r="U191" s="57">
        <v>0</v>
      </c>
      <c r="V191" s="57">
        <v>0</v>
      </c>
      <c r="W191" s="57"/>
      <c r="X191" s="57"/>
      <c r="Y191" s="57"/>
      <c r="Z191" s="57"/>
      <c r="AA191" s="57">
        <v>0</v>
      </c>
      <c r="AB191" s="57">
        <v>0</v>
      </c>
      <c r="AC191" s="57">
        <v>0</v>
      </c>
      <c r="AD191" s="57"/>
      <c r="AE191" s="57"/>
      <c r="AF191" s="57">
        <v>12.6</v>
      </c>
      <c r="AG191" s="57">
        <v>0</v>
      </c>
      <c r="AH191" s="57">
        <v>0</v>
      </c>
      <c r="AI191" s="57">
        <v>0</v>
      </c>
      <c r="AJ191" s="57">
        <v>0</v>
      </c>
      <c r="AK191" s="57">
        <v>0</v>
      </c>
      <c r="AL191" s="57">
        <v>0</v>
      </c>
      <c r="AM191" s="57">
        <f t="shared" si="240"/>
        <v>12.6</v>
      </c>
      <c r="AN191" s="57">
        <f t="shared" si="240"/>
        <v>0</v>
      </c>
      <c r="AO191" s="57">
        <f t="shared" si="240"/>
        <v>0</v>
      </c>
      <c r="AP191" s="57">
        <f t="shared" si="240"/>
        <v>0</v>
      </c>
      <c r="AQ191" s="57">
        <f t="shared" si="240"/>
        <v>0</v>
      </c>
      <c r="AR191" s="57">
        <f t="shared" si="240"/>
        <v>0</v>
      </c>
      <c r="AS191" s="58"/>
      <c r="AT191" s="57"/>
      <c r="AU191" s="57"/>
      <c r="AV191" s="57"/>
      <c r="AW191" s="57"/>
      <c r="AX191" s="57"/>
      <c r="AY191" s="57"/>
      <c r="AZ191" s="57"/>
      <c r="BA191" s="57"/>
      <c r="BB191" s="57"/>
      <c r="BC191" s="57"/>
      <c r="BD191" s="57"/>
      <c r="BE191" s="57"/>
      <c r="BF191" s="57"/>
      <c r="BG191" s="57"/>
      <c r="BH191" s="57"/>
      <c r="BI191" s="57"/>
      <c r="BJ191" s="57"/>
      <c r="BK191" s="57"/>
      <c r="BL191" s="57"/>
      <c r="BM191" s="57"/>
      <c r="BN191" s="57"/>
      <c r="BO191" s="57">
        <v>12.6</v>
      </c>
      <c r="BP191" s="57"/>
      <c r="BQ191" s="57"/>
      <c r="BR191" s="57"/>
      <c r="BS191" s="57"/>
      <c r="BT191" s="57"/>
      <c r="BU191" s="57"/>
      <c r="BV191" s="54"/>
      <c r="BW191" s="132"/>
      <c r="BX191" s="63"/>
    </row>
    <row r="192" spans="1:76" s="56" customFormat="1" ht="47.25">
      <c r="A192" s="74" t="s">
        <v>752</v>
      </c>
      <c r="B192" s="68" t="s">
        <v>697</v>
      </c>
      <c r="C192" s="67" t="s">
        <v>821</v>
      </c>
      <c r="D192" s="67">
        <v>0</v>
      </c>
      <c r="E192" s="67">
        <v>0</v>
      </c>
      <c r="F192" s="57"/>
      <c r="G192" s="57"/>
      <c r="H192" s="57"/>
      <c r="I192" s="67">
        <v>0</v>
      </c>
      <c r="J192" s="67" t="s">
        <v>822</v>
      </c>
      <c r="K192" s="52">
        <v>0</v>
      </c>
      <c r="L192" s="52">
        <v>0</v>
      </c>
      <c r="M192" s="57"/>
      <c r="N192" s="57"/>
      <c r="O192" s="57"/>
      <c r="P192" s="52">
        <v>0</v>
      </c>
      <c r="Q192" s="52"/>
      <c r="R192" s="52">
        <v>0</v>
      </c>
      <c r="S192" s="52">
        <v>0</v>
      </c>
      <c r="T192" s="57"/>
      <c r="U192" s="57"/>
      <c r="V192" s="57"/>
      <c r="W192" s="52">
        <v>0</v>
      </c>
      <c r="X192" s="52"/>
      <c r="Y192" s="52">
        <v>0</v>
      </c>
      <c r="Z192" s="52">
        <v>0</v>
      </c>
      <c r="AA192" s="57"/>
      <c r="AB192" s="57"/>
      <c r="AC192" s="57"/>
      <c r="AD192" s="52">
        <v>0</v>
      </c>
      <c r="AE192" s="52"/>
      <c r="AF192" s="52">
        <v>0</v>
      </c>
      <c r="AG192" s="52">
        <v>0</v>
      </c>
      <c r="AH192" s="57"/>
      <c r="AI192" s="57"/>
      <c r="AJ192" s="57"/>
      <c r="AK192" s="52">
        <v>0</v>
      </c>
      <c r="AL192" s="52"/>
      <c r="AM192" s="52">
        <f t="shared" si="240"/>
        <v>0</v>
      </c>
      <c r="AN192" s="52">
        <f t="shared" si="240"/>
        <v>0</v>
      </c>
      <c r="AO192" s="52">
        <f t="shared" si="240"/>
        <v>0</v>
      </c>
      <c r="AP192" s="52">
        <f t="shared" si="240"/>
        <v>0</v>
      </c>
      <c r="AQ192" s="52">
        <f t="shared" si="240"/>
        <v>0</v>
      </c>
      <c r="AR192" s="52">
        <f t="shared" si="240"/>
        <v>0</v>
      </c>
      <c r="AS192" s="53"/>
      <c r="AT192" s="52">
        <v>0</v>
      </c>
      <c r="AU192" s="52">
        <v>0</v>
      </c>
      <c r="AV192" s="52">
        <v>0</v>
      </c>
      <c r="AW192" s="52">
        <v>0</v>
      </c>
      <c r="AX192" s="52">
        <v>0</v>
      </c>
      <c r="AY192" s="52">
        <v>0</v>
      </c>
      <c r="AZ192" s="52"/>
      <c r="BA192" s="52">
        <v>0</v>
      </c>
      <c r="BB192" s="52">
        <v>0</v>
      </c>
      <c r="BC192" s="52">
        <v>0</v>
      </c>
      <c r="BD192" s="52">
        <v>0</v>
      </c>
      <c r="BE192" s="52">
        <v>0</v>
      </c>
      <c r="BF192" s="52">
        <v>0</v>
      </c>
      <c r="BG192" s="52"/>
      <c r="BH192" s="52">
        <v>0</v>
      </c>
      <c r="BI192" s="52">
        <v>0</v>
      </c>
      <c r="BJ192" s="52">
        <v>0</v>
      </c>
      <c r="BK192" s="52">
        <v>0</v>
      </c>
      <c r="BL192" s="52">
        <v>0</v>
      </c>
      <c r="BM192" s="52">
        <v>0</v>
      </c>
      <c r="BN192" s="52"/>
      <c r="BO192" s="52">
        <v>0</v>
      </c>
      <c r="BP192" s="52">
        <v>0</v>
      </c>
      <c r="BQ192" s="52">
        <v>0</v>
      </c>
      <c r="BR192" s="52">
        <v>0</v>
      </c>
      <c r="BS192" s="52">
        <v>0</v>
      </c>
      <c r="BT192" s="52">
        <v>0</v>
      </c>
      <c r="BU192" s="52"/>
      <c r="BV192" s="54"/>
      <c r="BW192" s="131"/>
      <c r="BX192" s="55"/>
    </row>
    <row r="193" spans="1:76" s="56" customFormat="1" ht="47.25">
      <c r="A193" s="75" t="s">
        <v>753</v>
      </c>
      <c r="B193" s="71" t="s">
        <v>693</v>
      </c>
      <c r="C193" s="72" t="s">
        <v>821</v>
      </c>
      <c r="D193" s="72">
        <v>0</v>
      </c>
      <c r="E193" s="72">
        <v>0</v>
      </c>
      <c r="F193" s="57"/>
      <c r="G193" s="57"/>
      <c r="H193" s="57"/>
      <c r="I193" s="72">
        <v>0</v>
      </c>
      <c r="J193" s="72" t="s">
        <v>822</v>
      </c>
      <c r="K193" s="52">
        <f>K194+K195</f>
        <v>0</v>
      </c>
      <c r="L193" s="52">
        <f>L194+L195</f>
        <v>0</v>
      </c>
      <c r="M193" s="57"/>
      <c r="N193" s="57"/>
      <c r="O193" s="57"/>
      <c r="P193" s="52">
        <f>P194+P195</f>
        <v>0</v>
      </c>
      <c r="Q193" s="52"/>
      <c r="R193" s="52">
        <f>R194+R195</f>
        <v>0</v>
      </c>
      <c r="S193" s="52">
        <f>S194+S195</f>
        <v>0</v>
      </c>
      <c r="T193" s="57"/>
      <c r="U193" s="57"/>
      <c r="V193" s="57"/>
      <c r="W193" s="52">
        <f>W194+W195</f>
        <v>0</v>
      </c>
      <c r="X193" s="52"/>
      <c r="Y193" s="52">
        <f>Y194+Y195</f>
        <v>0</v>
      </c>
      <c r="Z193" s="52">
        <f>Z194+Z195</f>
        <v>0</v>
      </c>
      <c r="AA193" s="57"/>
      <c r="AB193" s="57"/>
      <c r="AC193" s="57"/>
      <c r="AD193" s="52">
        <f>AD194+AD195</f>
        <v>0</v>
      </c>
      <c r="AE193" s="52"/>
      <c r="AF193" s="52">
        <f>AF194+AF195</f>
        <v>0</v>
      </c>
      <c r="AG193" s="52">
        <f>AG194+AG195</f>
        <v>0</v>
      </c>
      <c r="AH193" s="57"/>
      <c r="AI193" s="57"/>
      <c r="AJ193" s="57"/>
      <c r="AK193" s="52">
        <f>AK194+AK195</f>
        <v>0</v>
      </c>
      <c r="AL193" s="52"/>
      <c r="AM193" s="52">
        <f t="shared" si="240"/>
        <v>0</v>
      </c>
      <c r="AN193" s="52">
        <f t="shared" si="240"/>
        <v>0</v>
      </c>
      <c r="AO193" s="52">
        <f t="shared" si="240"/>
        <v>0</v>
      </c>
      <c r="AP193" s="52">
        <f t="shared" si="240"/>
        <v>0</v>
      </c>
      <c r="AQ193" s="52">
        <f t="shared" si="240"/>
        <v>0</v>
      </c>
      <c r="AR193" s="52">
        <f t="shared" si="240"/>
        <v>0</v>
      </c>
      <c r="AS193" s="53"/>
      <c r="AT193" s="52">
        <f t="shared" ref="AT193:AY193" si="253">AT194+AT195</f>
        <v>0</v>
      </c>
      <c r="AU193" s="52">
        <f t="shared" si="253"/>
        <v>0</v>
      </c>
      <c r="AV193" s="52">
        <f t="shared" si="253"/>
        <v>0</v>
      </c>
      <c r="AW193" s="52">
        <f t="shared" si="253"/>
        <v>0</v>
      </c>
      <c r="AX193" s="52">
        <f t="shared" si="253"/>
        <v>0</v>
      </c>
      <c r="AY193" s="52">
        <f t="shared" si="253"/>
        <v>0</v>
      </c>
      <c r="AZ193" s="52"/>
      <c r="BA193" s="52">
        <f t="shared" ref="BA193:BF193" si="254">BA194+BA195</f>
        <v>0</v>
      </c>
      <c r="BB193" s="52">
        <f t="shared" si="254"/>
        <v>0</v>
      </c>
      <c r="BC193" s="52">
        <f t="shared" si="254"/>
        <v>0</v>
      </c>
      <c r="BD193" s="52">
        <f t="shared" si="254"/>
        <v>0</v>
      </c>
      <c r="BE193" s="52">
        <f t="shared" si="254"/>
        <v>0</v>
      </c>
      <c r="BF193" s="52">
        <f t="shared" si="254"/>
        <v>0</v>
      </c>
      <c r="BG193" s="52"/>
      <c r="BH193" s="52">
        <f t="shared" ref="BH193:BM193" si="255">BH194+BH195</f>
        <v>0</v>
      </c>
      <c r="BI193" s="52">
        <f t="shared" si="255"/>
        <v>0</v>
      </c>
      <c r="BJ193" s="52">
        <f t="shared" si="255"/>
        <v>0</v>
      </c>
      <c r="BK193" s="52">
        <f t="shared" si="255"/>
        <v>0</v>
      </c>
      <c r="BL193" s="52">
        <f t="shared" si="255"/>
        <v>0</v>
      </c>
      <c r="BM193" s="52">
        <f t="shared" si="255"/>
        <v>0</v>
      </c>
      <c r="BN193" s="52"/>
      <c r="BO193" s="52">
        <f t="shared" ref="BO193:BT193" si="256">BO194+BO195</f>
        <v>0</v>
      </c>
      <c r="BP193" s="52">
        <f t="shared" si="256"/>
        <v>0</v>
      </c>
      <c r="BQ193" s="52">
        <f t="shared" si="256"/>
        <v>0</v>
      </c>
      <c r="BR193" s="52">
        <f t="shared" si="256"/>
        <v>0</v>
      </c>
      <c r="BS193" s="52">
        <f t="shared" si="256"/>
        <v>0</v>
      </c>
      <c r="BT193" s="52">
        <f t="shared" si="256"/>
        <v>0</v>
      </c>
      <c r="BU193" s="52"/>
      <c r="BV193" s="54"/>
      <c r="BW193" s="131"/>
      <c r="BX193" s="55"/>
    </row>
    <row r="194" spans="1:76" s="56" customFormat="1" ht="31.5">
      <c r="A194" s="74" t="s">
        <v>754</v>
      </c>
      <c r="B194" s="68" t="s">
        <v>695</v>
      </c>
      <c r="C194" s="67" t="s">
        <v>821</v>
      </c>
      <c r="D194" s="67">
        <v>0</v>
      </c>
      <c r="E194" s="67">
        <v>0</v>
      </c>
      <c r="F194" s="57"/>
      <c r="G194" s="57"/>
      <c r="H194" s="57"/>
      <c r="I194" s="67">
        <v>0</v>
      </c>
      <c r="J194" s="67" t="s">
        <v>822</v>
      </c>
      <c r="K194" s="52"/>
      <c r="L194" s="52"/>
      <c r="M194" s="57"/>
      <c r="N194" s="57"/>
      <c r="O194" s="57"/>
      <c r="P194" s="52"/>
      <c r="Q194" s="52"/>
      <c r="R194" s="52"/>
      <c r="S194" s="52"/>
      <c r="T194" s="57"/>
      <c r="U194" s="57"/>
      <c r="V194" s="57"/>
      <c r="W194" s="52"/>
      <c r="X194" s="52"/>
      <c r="Y194" s="52"/>
      <c r="Z194" s="52"/>
      <c r="AA194" s="57"/>
      <c r="AB194" s="57"/>
      <c r="AC194" s="57"/>
      <c r="AD194" s="52"/>
      <c r="AE194" s="52"/>
      <c r="AF194" s="52"/>
      <c r="AG194" s="52"/>
      <c r="AH194" s="57"/>
      <c r="AI194" s="57"/>
      <c r="AJ194" s="57"/>
      <c r="AK194" s="52"/>
      <c r="AL194" s="52"/>
      <c r="AM194" s="52">
        <f t="shared" si="240"/>
        <v>0</v>
      </c>
      <c r="AN194" s="52">
        <f t="shared" si="240"/>
        <v>0</v>
      </c>
      <c r="AO194" s="52">
        <f t="shared" si="240"/>
        <v>0</v>
      </c>
      <c r="AP194" s="52">
        <f t="shared" si="240"/>
        <v>0</v>
      </c>
      <c r="AQ194" s="52">
        <f t="shared" si="240"/>
        <v>0</v>
      </c>
      <c r="AR194" s="52">
        <f t="shared" si="240"/>
        <v>0</v>
      </c>
      <c r="AS194" s="53"/>
      <c r="AT194" s="52"/>
      <c r="AU194" s="52"/>
      <c r="AV194" s="52"/>
      <c r="AW194" s="52"/>
      <c r="AX194" s="52"/>
      <c r="AY194" s="52"/>
      <c r="AZ194" s="52"/>
      <c r="BA194" s="52"/>
      <c r="BB194" s="52"/>
      <c r="BC194" s="52"/>
      <c r="BD194" s="52"/>
      <c r="BE194" s="52"/>
      <c r="BF194" s="52"/>
      <c r="BG194" s="52"/>
      <c r="BH194" s="52"/>
      <c r="BI194" s="52"/>
      <c r="BJ194" s="52"/>
      <c r="BK194" s="52"/>
      <c r="BL194" s="52"/>
      <c r="BM194" s="52"/>
      <c r="BN194" s="52"/>
      <c r="BO194" s="52"/>
      <c r="BP194" s="52"/>
      <c r="BQ194" s="52"/>
      <c r="BR194" s="52"/>
      <c r="BS194" s="52"/>
      <c r="BT194" s="52"/>
      <c r="BU194" s="52"/>
      <c r="BV194" s="54"/>
      <c r="BW194" s="131"/>
      <c r="BX194" s="55"/>
    </row>
    <row r="195" spans="1:76" s="56" customFormat="1" ht="31.5">
      <c r="A195" s="74" t="s">
        <v>903</v>
      </c>
      <c r="B195" s="68" t="s">
        <v>699</v>
      </c>
      <c r="C195" s="67" t="s">
        <v>821</v>
      </c>
      <c r="D195" s="67">
        <v>0</v>
      </c>
      <c r="E195" s="67">
        <v>0</v>
      </c>
      <c r="F195" s="57"/>
      <c r="G195" s="57"/>
      <c r="H195" s="57"/>
      <c r="I195" s="67">
        <v>0</v>
      </c>
      <c r="J195" s="67" t="s">
        <v>822</v>
      </c>
      <c r="K195" s="52">
        <v>0</v>
      </c>
      <c r="L195" s="52">
        <v>0</v>
      </c>
      <c r="M195" s="57"/>
      <c r="N195" s="57"/>
      <c r="O195" s="57"/>
      <c r="P195" s="52">
        <v>0</v>
      </c>
      <c r="Q195" s="52"/>
      <c r="R195" s="52">
        <v>0</v>
      </c>
      <c r="S195" s="52">
        <v>0</v>
      </c>
      <c r="T195" s="57"/>
      <c r="U195" s="57"/>
      <c r="V195" s="57"/>
      <c r="W195" s="52">
        <v>0</v>
      </c>
      <c r="X195" s="52"/>
      <c r="Y195" s="52">
        <v>0</v>
      </c>
      <c r="Z195" s="52">
        <v>0</v>
      </c>
      <c r="AA195" s="57"/>
      <c r="AB195" s="57"/>
      <c r="AC195" s="57"/>
      <c r="AD195" s="52">
        <v>0</v>
      </c>
      <c r="AE195" s="52"/>
      <c r="AF195" s="52">
        <v>0</v>
      </c>
      <c r="AG195" s="52">
        <v>0</v>
      </c>
      <c r="AH195" s="57"/>
      <c r="AI195" s="57"/>
      <c r="AJ195" s="57"/>
      <c r="AK195" s="52">
        <v>0</v>
      </c>
      <c r="AL195" s="52"/>
      <c r="AM195" s="52">
        <f t="shared" si="240"/>
        <v>0</v>
      </c>
      <c r="AN195" s="52">
        <f t="shared" si="240"/>
        <v>0</v>
      </c>
      <c r="AO195" s="52">
        <f t="shared" si="240"/>
        <v>0</v>
      </c>
      <c r="AP195" s="52">
        <f t="shared" si="240"/>
        <v>0</v>
      </c>
      <c r="AQ195" s="52">
        <f t="shared" si="240"/>
        <v>0</v>
      </c>
      <c r="AR195" s="52">
        <f t="shared" si="240"/>
        <v>0</v>
      </c>
      <c r="AS195" s="53"/>
      <c r="AT195" s="52">
        <v>0</v>
      </c>
      <c r="AU195" s="52">
        <v>0</v>
      </c>
      <c r="AV195" s="52">
        <v>0</v>
      </c>
      <c r="AW195" s="52">
        <v>0</v>
      </c>
      <c r="AX195" s="52">
        <v>0</v>
      </c>
      <c r="AY195" s="52">
        <v>0</v>
      </c>
      <c r="AZ195" s="52"/>
      <c r="BA195" s="52">
        <v>0</v>
      </c>
      <c r="BB195" s="52">
        <v>0</v>
      </c>
      <c r="BC195" s="52">
        <v>0</v>
      </c>
      <c r="BD195" s="52">
        <v>0</v>
      </c>
      <c r="BE195" s="52">
        <v>0</v>
      </c>
      <c r="BF195" s="52">
        <v>0</v>
      </c>
      <c r="BG195" s="52"/>
      <c r="BH195" s="52">
        <v>0</v>
      </c>
      <c r="BI195" s="52">
        <v>0</v>
      </c>
      <c r="BJ195" s="52">
        <v>0</v>
      </c>
      <c r="BK195" s="52">
        <v>0</v>
      </c>
      <c r="BL195" s="52">
        <v>0</v>
      </c>
      <c r="BM195" s="52">
        <v>0</v>
      </c>
      <c r="BN195" s="52"/>
      <c r="BO195" s="52">
        <v>0</v>
      </c>
      <c r="BP195" s="52">
        <v>0</v>
      </c>
      <c r="BQ195" s="52">
        <v>0</v>
      </c>
      <c r="BR195" s="52">
        <v>0</v>
      </c>
      <c r="BS195" s="52">
        <v>0</v>
      </c>
      <c r="BT195" s="52">
        <v>0</v>
      </c>
      <c r="BU195" s="52"/>
      <c r="BV195" s="54"/>
      <c r="BW195" s="131"/>
      <c r="BX195" s="55"/>
    </row>
    <row r="196" spans="1:76" s="56" customFormat="1" ht="31.5">
      <c r="A196" s="75" t="s">
        <v>755</v>
      </c>
      <c r="B196" s="71" t="s">
        <v>701</v>
      </c>
      <c r="C196" s="72" t="s">
        <v>821</v>
      </c>
      <c r="D196" s="72">
        <v>0</v>
      </c>
      <c r="E196" s="72">
        <v>0</v>
      </c>
      <c r="F196" s="57"/>
      <c r="G196" s="57"/>
      <c r="H196" s="57"/>
      <c r="I196" s="72">
        <v>0</v>
      </c>
      <c r="J196" s="72" t="s">
        <v>822</v>
      </c>
      <c r="K196" s="52">
        <f>K197+K198+K199+K200+K201+K202+K203+K204</f>
        <v>0</v>
      </c>
      <c r="L196" s="52">
        <f t="shared" ref="L196:P196" si="257">L197+L198+L199+L200+L201+L202+L203+L204</f>
        <v>0</v>
      </c>
      <c r="M196" s="57"/>
      <c r="N196" s="57"/>
      <c r="O196" s="57"/>
      <c r="P196" s="52">
        <f t="shared" si="257"/>
        <v>0</v>
      </c>
      <c r="Q196" s="52"/>
      <c r="R196" s="52">
        <f t="shared" ref="R196:W196" si="258">R197+R198+R199+R200+R201+R202+R203+R204</f>
        <v>0</v>
      </c>
      <c r="S196" s="52">
        <f t="shared" si="258"/>
        <v>0</v>
      </c>
      <c r="T196" s="57"/>
      <c r="U196" s="57"/>
      <c r="V196" s="57"/>
      <c r="W196" s="52">
        <f t="shared" si="258"/>
        <v>0</v>
      </c>
      <c r="X196" s="52"/>
      <c r="Y196" s="52">
        <f t="shared" ref="Y196:AD196" si="259">Y197+Y198+Y199+Y200+Y201+Y202+Y203+Y204</f>
        <v>0</v>
      </c>
      <c r="Z196" s="52">
        <f t="shared" si="259"/>
        <v>0</v>
      </c>
      <c r="AA196" s="57"/>
      <c r="AB196" s="57"/>
      <c r="AC196" s="57"/>
      <c r="AD196" s="52">
        <f t="shared" si="259"/>
        <v>0</v>
      </c>
      <c r="AE196" s="52"/>
      <c r="AF196" s="52">
        <f t="shared" ref="AF196:AK196" si="260">AF197+AF198+AF199+AF200+AF201+AF202+AF203+AF204</f>
        <v>0</v>
      </c>
      <c r="AG196" s="52">
        <f t="shared" si="260"/>
        <v>0</v>
      </c>
      <c r="AH196" s="57"/>
      <c r="AI196" s="57"/>
      <c r="AJ196" s="57"/>
      <c r="AK196" s="52">
        <f t="shared" si="260"/>
        <v>0</v>
      </c>
      <c r="AL196" s="52"/>
      <c r="AM196" s="52">
        <f t="shared" si="240"/>
        <v>0</v>
      </c>
      <c r="AN196" s="52">
        <f t="shared" si="240"/>
        <v>0</v>
      </c>
      <c r="AO196" s="52">
        <f t="shared" si="240"/>
        <v>0</v>
      </c>
      <c r="AP196" s="52">
        <f t="shared" si="240"/>
        <v>0</v>
      </c>
      <c r="AQ196" s="52">
        <f t="shared" si="240"/>
        <v>0</v>
      </c>
      <c r="AR196" s="52">
        <f t="shared" si="240"/>
        <v>0</v>
      </c>
      <c r="AS196" s="53"/>
      <c r="AT196" s="52">
        <f t="shared" ref="AT196:AY196" si="261">AT197+AT198+AT199+AT200+AT201+AT202+AT203+AT204</f>
        <v>0</v>
      </c>
      <c r="AU196" s="52">
        <f t="shared" si="261"/>
        <v>0</v>
      </c>
      <c r="AV196" s="52">
        <f t="shared" si="261"/>
        <v>0</v>
      </c>
      <c r="AW196" s="52">
        <f t="shared" si="261"/>
        <v>0</v>
      </c>
      <c r="AX196" s="52">
        <f t="shared" si="261"/>
        <v>0</v>
      </c>
      <c r="AY196" s="52">
        <f t="shared" si="261"/>
        <v>0</v>
      </c>
      <c r="AZ196" s="52"/>
      <c r="BA196" s="52">
        <f t="shared" ref="BA196:BF196" si="262">BA197+BA198+BA199+BA200+BA201+BA202+BA203+BA204</f>
        <v>0</v>
      </c>
      <c r="BB196" s="52">
        <f t="shared" si="262"/>
        <v>0</v>
      </c>
      <c r="BC196" s="52">
        <f t="shared" si="262"/>
        <v>0</v>
      </c>
      <c r="BD196" s="52">
        <f t="shared" si="262"/>
        <v>0</v>
      </c>
      <c r="BE196" s="52">
        <f t="shared" si="262"/>
        <v>0</v>
      </c>
      <c r="BF196" s="52">
        <f t="shared" si="262"/>
        <v>0</v>
      </c>
      <c r="BG196" s="52"/>
      <c r="BH196" s="52">
        <f t="shared" ref="BH196:BM196" si="263">BH197+BH198+BH199+BH200+BH201+BH202+BH203+BH204</f>
        <v>0</v>
      </c>
      <c r="BI196" s="52">
        <f t="shared" si="263"/>
        <v>0</v>
      </c>
      <c r="BJ196" s="52">
        <f t="shared" si="263"/>
        <v>0</v>
      </c>
      <c r="BK196" s="52">
        <f t="shared" si="263"/>
        <v>0</v>
      </c>
      <c r="BL196" s="52">
        <f t="shared" si="263"/>
        <v>0</v>
      </c>
      <c r="BM196" s="52">
        <f t="shared" si="263"/>
        <v>0</v>
      </c>
      <c r="BN196" s="52"/>
      <c r="BO196" s="52">
        <f t="shared" ref="BO196:BT196" si="264">BO197+BO198+BO199+BO200+BO201+BO202+BO203+BO204</f>
        <v>0</v>
      </c>
      <c r="BP196" s="52">
        <f t="shared" si="264"/>
        <v>0</v>
      </c>
      <c r="BQ196" s="52">
        <f t="shared" si="264"/>
        <v>0</v>
      </c>
      <c r="BR196" s="52">
        <f t="shared" si="264"/>
        <v>0</v>
      </c>
      <c r="BS196" s="52">
        <f t="shared" si="264"/>
        <v>0</v>
      </c>
      <c r="BT196" s="52">
        <f t="shared" si="264"/>
        <v>0</v>
      </c>
      <c r="BU196" s="52"/>
      <c r="BV196" s="54"/>
      <c r="BW196" s="131"/>
      <c r="BX196" s="55"/>
    </row>
    <row r="197" spans="1:76" s="56" customFormat="1" ht="31.5">
      <c r="A197" s="74" t="s">
        <v>756</v>
      </c>
      <c r="B197" s="68" t="s">
        <v>703</v>
      </c>
      <c r="C197" s="67" t="s">
        <v>821</v>
      </c>
      <c r="D197" s="67">
        <v>0</v>
      </c>
      <c r="E197" s="67">
        <v>0</v>
      </c>
      <c r="F197" s="57"/>
      <c r="G197" s="57"/>
      <c r="H197" s="57"/>
      <c r="I197" s="67">
        <v>0</v>
      </c>
      <c r="J197" s="67" t="s">
        <v>822</v>
      </c>
      <c r="K197" s="52">
        <v>0</v>
      </c>
      <c r="L197" s="52">
        <v>0</v>
      </c>
      <c r="M197" s="57"/>
      <c r="N197" s="57"/>
      <c r="O197" s="57"/>
      <c r="P197" s="52">
        <v>0</v>
      </c>
      <c r="Q197" s="52"/>
      <c r="R197" s="52">
        <v>0</v>
      </c>
      <c r="S197" s="52">
        <v>0</v>
      </c>
      <c r="T197" s="57"/>
      <c r="U197" s="57"/>
      <c r="V197" s="57"/>
      <c r="W197" s="52">
        <v>0</v>
      </c>
      <c r="X197" s="52"/>
      <c r="Y197" s="52">
        <v>0</v>
      </c>
      <c r="Z197" s="52">
        <v>0</v>
      </c>
      <c r="AA197" s="57"/>
      <c r="AB197" s="57"/>
      <c r="AC197" s="57"/>
      <c r="AD197" s="52">
        <v>0</v>
      </c>
      <c r="AE197" s="52"/>
      <c r="AF197" s="52">
        <v>0</v>
      </c>
      <c r="AG197" s="52">
        <v>0</v>
      </c>
      <c r="AH197" s="57"/>
      <c r="AI197" s="57"/>
      <c r="AJ197" s="57"/>
      <c r="AK197" s="52">
        <v>0</v>
      </c>
      <c r="AL197" s="52"/>
      <c r="AM197" s="52">
        <f t="shared" si="240"/>
        <v>0</v>
      </c>
      <c r="AN197" s="52">
        <f t="shared" si="240"/>
        <v>0</v>
      </c>
      <c r="AO197" s="52">
        <f t="shared" si="240"/>
        <v>0</v>
      </c>
      <c r="AP197" s="52">
        <f t="shared" si="240"/>
        <v>0</v>
      </c>
      <c r="AQ197" s="52">
        <f t="shared" si="240"/>
        <v>0</v>
      </c>
      <c r="AR197" s="52">
        <f t="shared" si="240"/>
        <v>0</v>
      </c>
      <c r="AS197" s="53"/>
      <c r="AT197" s="52">
        <v>0</v>
      </c>
      <c r="AU197" s="52">
        <v>0</v>
      </c>
      <c r="AV197" s="52">
        <v>0</v>
      </c>
      <c r="AW197" s="52">
        <v>0</v>
      </c>
      <c r="AX197" s="52">
        <v>0</v>
      </c>
      <c r="AY197" s="52">
        <v>0</v>
      </c>
      <c r="AZ197" s="52"/>
      <c r="BA197" s="52">
        <v>0</v>
      </c>
      <c r="BB197" s="52">
        <v>0</v>
      </c>
      <c r="BC197" s="52">
        <v>0</v>
      </c>
      <c r="BD197" s="52">
        <v>0</v>
      </c>
      <c r="BE197" s="52">
        <v>0</v>
      </c>
      <c r="BF197" s="52">
        <v>0</v>
      </c>
      <c r="BG197" s="52"/>
      <c r="BH197" s="52">
        <v>0</v>
      </c>
      <c r="BI197" s="52">
        <v>0</v>
      </c>
      <c r="BJ197" s="52">
        <v>0</v>
      </c>
      <c r="BK197" s="52">
        <v>0</v>
      </c>
      <c r="BL197" s="52">
        <v>0</v>
      </c>
      <c r="BM197" s="52">
        <v>0</v>
      </c>
      <c r="BN197" s="52"/>
      <c r="BO197" s="52">
        <v>0</v>
      </c>
      <c r="BP197" s="52">
        <v>0</v>
      </c>
      <c r="BQ197" s="52">
        <v>0</v>
      </c>
      <c r="BR197" s="52">
        <v>0</v>
      </c>
      <c r="BS197" s="52">
        <v>0</v>
      </c>
      <c r="BT197" s="52">
        <v>0</v>
      </c>
      <c r="BU197" s="52"/>
      <c r="BV197" s="54"/>
      <c r="BW197" s="131"/>
      <c r="BX197" s="55"/>
    </row>
    <row r="198" spans="1:76" s="56" customFormat="1" ht="31.5">
      <c r="A198" s="74" t="s">
        <v>757</v>
      </c>
      <c r="B198" s="68" t="s">
        <v>705</v>
      </c>
      <c r="C198" s="67" t="s">
        <v>821</v>
      </c>
      <c r="D198" s="67">
        <v>0</v>
      </c>
      <c r="E198" s="67">
        <v>0</v>
      </c>
      <c r="F198" s="57"/>
      <c r="G198" s="57"/>
      <c r="H198" s="57"/>
      <c r="I198" s="67">
        <v>0</v>
      </c>
      <c r="J198" s="67" t="s">
        <v>822</v>
      </c>
      <c r="K198" s="52">
        <v>0</v>
      </c>
      <c r="L198" s="52">
        <v>0</v>
      </c>
      <c r="M198" s="57"/>
      <c r="N198" s="57"/>
      <c r="O198" s="57"/>
      <c r="P198" s="52">
        <v>0</v>
      </c>
      <c r="Q198" s="52"/>
      <c r="R198" s="52">
        <v>0</v>
      </c>
      <c r="S198" s="52">
        <v>0</v>
      </c>
      <c r="T198" s="57"/>
      <c r="U198" s="57"/>
      <c r="V198" s="57"/>
      <c r="W198" s="52">
        <v>0</v>
      </c>
      <c r="X198" s="52"/>
      <c r="Y198" s="52">
        <v>0</v>
      </c>
      <c r="Z198" s="52">
        <v>0</v>
      </c>
      <c r="AA198" s="57"/>
      <c r="AB198" s="57"/>
      <c r="AC198" s="57"/>
      <c r="AD198" s="52">
        <v>0</v>
      </c>
      <c r="AE198" s="52"/>
      <c r="AF198" s="52">
        <v>0</v>
      </c>
      <c r="AG198" s="52">
        <v>0</v>
      </c>
      <c r="AH198" s="57"/>
      <c r="AI198" s="57"/>
      <c r="AJ198" s="57"/>
      <c r="AK198" s="52">
        <v>0</v>
      </c>
      <c r="AL198" s="52"/>
      <c r="AM198" s="52">
        <f t="shared" si="240"/>
        <v>0</v>
      </c>
      <c r="AN198" s="52">
        <f t="shared" si="240"/>
        <v>0</v>
      </c>
      <c r="AO198" s="52">
        <f t="shared" si="240"/>
        <v>0</v>
      </c>
      <c r="AP198" s="52">
        <f t="shared" si="240"/>
        <v>0</v>
      </c>
      <c r="AQ198" s="52">
        <f t="shared" si="240"/>
        <v>0</v>
      </c>
      <c r="AR198" s="52">
        <f t="shared" si="240"/>
        <v>0</v>
      </c>
      <c r="AS198" s="53"/>
      <c r="AT198" s="52">
        <v>0</v>
      </c>
      <c r="AU198" s="52">
        <v>0</v>
      </c>
      <c r="AV198" s="52">
        <v>0</v>
      </c>
      <c r="AW198" s="52">
        <v>0</v>
      </c>
      <c r="AX198" s="52">
        <v>0</v>
      </c>
      <c r="AY198" s="52">
        <v>0</v>
      </c>
      <c r="AZ198" s="52"/>
      <c r="BA198" s="52">
        <v>0</v>
      </c>
      <c r="BB198" s="52">
        <v>0</v>
      </c>
      <c r="BC198" s="52">
        <v>0</v>
      </c>
      <c r="BD198" s="52">
        <v>0</v>
      </c>
      <c r="BE198" s="52">
        <v>0</v>
      </c>
      <c r="BF198" s="52">
        <v>0</v>
      </c>
      <c r="BG198" s="52"/>
      <c r="BH198" s="52">
        <v>0</v>
      </c>
      <c r="BI198" s="52">
        <v>0</v>
      </c>
      <c r="BJ198" s="52">
        <v>0</v>
      </c>
      <c r="BK198" s="52">
        <v>0</v>
      </c>
      <c r="BL198" s="52">
        <v>0</v>
      </c>
      <c r="BM198" s="52">
        <v>0</v>
      </c>
      <c r="BN198" s="52"/>
      <c r="BO198" s="52">
        <v>0</v>
      </c>
      <c r="BP198" s="52">
        <v>0</v>
      </c>
      <c r="BQ198" s="52">
        <v>0</v>
      </c>
      <c r="BR198" s="52">
        <v>0</v>
      </c>
      <c r="BS198" s="52">
        <v>0</v>
      </c>
      <c r="BT198" s="52">
        <v>0</v>
      </c>
      <c r="BU198" s="52"/>
      <c r="BV198" s="54"/>
      <c r="BW198" s="131"/>
      <c r="BX198" s="55"/>
    </row>
    <row r="199" spans="1:76" s="56" customFormat="1" ht="31.5">
      <c r="A199" s="74" t="s">
        <v>758</v>
      </c>
      <c r="B199" s="68" t="s">
        <v>707</v>
      </c>
      <c r="C199" s="67" t="s">
        <v>821</v>
      </c>
      <c r="D199" s="67">
        <v>0</v>
      </c>
      <c r="E199" s="67">
        <v>0</v>
      </c>
      <c r="F199" s="57"/>
      <c r="G199" s="57"/>
      <c r="H199" s="57"/>
      <c r="I199" s="67">
        <v>0</v>
      </c>
      <c r="J199" s="67" t="s">
        <v>822</v>
      </c>
      <c r="K199" s="52">
        <v>0</v>
      </c>
      <c r="L199" s="52">
        <v>0</v>
      </c>
      <c r="M199" s="57"/>
      <c r="N199" s="57"/>
      <c r="O199" s="57"/>
      <c r="P199" s="52">
        <v>0</v>
      </c>
      <c r="Q199" s="52"/>
      <c r="R199" s="52">
        <v>0</v>
      </c>
      <c r="S199" s="52">
        <v>0</v>
      </c>
      <c r="T199" s="57"/>
      <c r="U199" s="57"/>
      <c r="V199" s="57"/>
      <c r="W199" s="52">
        <v>0</v>
      </c>
      <c r="X199" s="52"/>
      <c r="Y199" s="52">
        <v>0</v>
      </c>
      <c r="Z199" s="52">
        <v>0</v>
      </c>
      <c r="AA199" s="57"/>
      <c r="AB199" s="57"/>
      <c r="AC199" s="57"/>
      <c r="AD199" s="52">
        <v>0</v>
      </c>
      <c r="AE199" s="52"/>
      <c r="AF199" s="52">
        <v>0</v>
      </c>
      <c r="AG199" s="52">
        <v>0</v>
      </c>
      <c r="AH199" s="57"/>
      <c r="AI199" s="57"/>
      <c r="AJ199" s="57"/>
      <c r="AK199" s="52">
        <v>0</v>
      </c>
      <c r="AL199" s="52"/>
      <c r="AM199" s="52">
        <f t="shared" si="240"/>
        <v>0</v>
      </c>
      <c r="AN199" s="52">
        <f t="shared" si="240"/>
        <v>0</v>
      </c>
      <c r="AO199" s="52">
        <f t="shared" si="240"/>
        <v>0</v>
      </c>
      <c r="AP199" s="52">
        <f t="shared" si="240"/>
        <v>0</v>
      </c>
      <c r="AQ199" s="52">
        <f t="shared" si="240"/>
        <v>0</v>
      </c>
      <c r="AR199" s="52">
        <f t="shared" si="240"/>
        <v>0</v>
      </c>
      <c r="AS199" s="53"/>
      <c r="AT199" s="52">
        <v>0</v>
      </c>
      <c r="AU199" s="52">
        <v>0</v>
      </c>
      <c r="AV199" s="52">
        <v>0</v>
      </c>
      <c r="AW199" s="52">
        <v>0</v>
      </c>
      <c r="AX199" s="52">
        <v>0</v>
      </c>
      <c r="AY199" s="52">
        <v>0</v>
      </c>
      <c r="AZ199" s="52"/>
      <c r="BA199" s="52">
        <v>0</v>
      </c>
      <c r="BB199" s="52">
        <v>0</v>
      </c>
      <c r="BC199" s="52">
        <v>0</v>
      </c>
      <c r="BD199" s="52">
        <v>0</v>
      </c>
      <c r="BE199" s="52">
        <v>0</v>
      </c>
      <c r="BF199" s="52">
        <v>0</v>
      </c>
      <c r="BG199" s="52"/>
      <c r="BH199" s="52">
        <v>0</v>
      </c>
      <c r="BI199" s="52">
        <v>0</v>
      </c>
      <c r="BJ199" s="52">
        <v>0</v>
      </c>
      <c r="BK199" s="52">
        <v>0</v>
      </c>
      <c r="BL199" s="52">
        <v>0</v>
      </c>
      <c r="BM199" s="52">
        <v>0</v>
      </c>
      <c r="BN199" s="52"/>
      <c r="BO199" s="52">
        <v>0</v>
      </c>
      <c r="BP199" s="52">
        <v>0</v>
      </c>
      <c r="BQ199" s="52">
        <v>0</v>
      </c>
      <c r="BR199" s="52">
        <v>0</v>
      </c>
      <c r="BS199" s="52">
        <v>0</v>
      </c>
      <c r="BT199" s="52">
        <v>0</v>
      </c>
      <c r="BU199" s="52"/>
      <c r="BV199" s="54"/>
      <c r="BW199" s="131"/>
      <c r="BX199" s="55"/>
    </row>
    <row r="200" spans="1:76" s="56" customFormat="1" ht="31.5">
      <c r="A200" s="74" t="s">
        <v>759</v>
      </c>
      <c r="B200" s="68" t="s">
        <v>709</v>
      </c>
      <c r="C200" s="67" t="s">
        <v>821</v>
      </c>
      <c r="D200" s="67">
        <v>0</v>
      </c>
      <c r="E200" s="67">
        <v>0</v>
      </c>
      <c r="F200" s="57"/>
      <c r="G200" s="57"/>
      <c r="H200" s="57"/>
      <c r="I200" s="67">
        <v>0</v>
      </c>
      <c r="J200" s="67" t="s">
        <v>822</v>
      </c>
      <c r="K200" s="52">
        <v>0</v>
      </c>
      <c r="L200" s="52">
        <v>0</v>
      </c>
      <c r="M200" s="57"/>
      <c r="N200" s="57"/>
      <c r="O200" s="57"/>
      <c r="P200" s="52">
        <v>0</v>
      </c>
      <c r="Q200" s="52"/>
      <c r="R200" s="52">
        <v>0</v>
      </c>
      <c r="S200" s="52">
        <v>0</v>
      </c>
      <c r="T200" s="57"/>
      <c r="U200" s="57"/>
      <c r="V200" s="57"/>
      <c r="W200" s="52">
        <v>0</v>
      </c>
      <c r="X200" s="52"/>
      <c r="Y200" s="52">
        <v>0</v>
      </c>
      <c r="Z200" s="52">
        <v>0</v>
      </c>
      <c r="AA200" s="57"/>
      <c r="AB200" s="57"/>
      <c r="AC200" s="57"/>
      <c r="AD200" s="52">
        <v>0</v>
      </c>
      <c r="AE200" s="52"/>
      <c r="AF200" s="52">
        <v>0</v>
      </c>
      <c r="AG200" s="52">
        <v>0</v>
      </c>
      <c r="AH200" s="57"/>
      <c r="AI200" s="57"/>
      <c r="AJ200" s="57"/>
      <c r="AK200" s="52">
        <v>0</v>
      </c>
      <c r="AL200" s="52"/>
      <c r="AM200" s="52">
        <f t="shared" si="240"/>
        <v>0</v>
      </c>
      <c r="AN200" s="52">
        <f t="shared" si="240"/>
        <v>0</v>
      </c>
      <c r="AO200" s="52">
        <f t="shared" si="240"/>
        <v>0</v>
      </c>
      <c r="AP200" s="52">
        <f t="shared" si="240"/>
        <v>0</v>
      </c>
      <c r="AQ200" s="52">
        <f t="shared" si="240"/>
        <v>0</v>
      </c>
      <c r="AR200" s="52">
        <f t="shared" si="240"/>
        <v>0</v>
      </c>
      <c r="AS200" s="53"/>
      <c r="AT200" s="52">
        <v>0</v>
      </c>
      <c r="AU200" s="52">
        <v>0</v>
      </c>
      <c r="AV200" s="52">
        <v>0</v>
      </c>
      <c r="AW200" s="52">
        <v>0</v>
      </c>
      <c r="AX200" s="52">
        <v>0</v>
      </c>
      <c r="AY200" s="52">
        <v>0</v>
      </c>
      <c r="AZ200" s="52"/>
      <c r="BA200" s="52">
        <v>0</v>
      </c>
      <c r="BB200" s="52">
        <v>0</v>
      </c>
      <c r="BC200" s="52">
        <v>0</v>
      </c>
      <c r="BD200" s="52">
        <v>0</v>
      </c>
      <c r="BE200" s="52">
        <v>0</v>
      </c>
      <c r="BF200" s="52">
        <v>0</v>
      </c>
      <c r="BG200" s="52"/>
      <c r="BH200" s="52">
        <v>0</v>
      </c>
      <c r="BI200" s="52">
        <v>0</v>
      </c>
      <c r="BJ200" s="52">
        <v>0</v>
      </c>
      <c r="BK200" s="52">
        <v>0</v>
      </c>
      <c r="BL200" s="52">
        <v>0</v>
      </c>
      <c r="BM200" s="52">
        <v>0</v>
      </c>
      <c r="BN200" s="52"/>
      <c r="BO200" s="52">
        <v>0</v>
      </c>
      <c r="BP200" s="52">
        <v>0</v>
      </c>
      <c r="BQ200" s="52">
        <v>0</v>
      </c>
      <c r="BR200" s="52">
        <v>0</v>
      </c>
      <c r="BS200" s="52">
        <v>0</v>
      </c>
      <c r="BT200" s="52">
        <v>0</v>
      </c>
      <c r="BU200" s="52"/>
      <c r="BV200" s="54"/>
      <c r="BW200" s="131"/>
      <c r="BX200" s="55"/>
    </row>
    <row r="201" spans="1:76" s="56" customFormat="1" ht="47.25">
      <c r="A201" s="74" t="s">
        <v>760</v>
      </c>
      <c r="B201" s="68" t="s">
        <v>711</v>
      </c>
      <c r="C201" s="67" t="s">
        <v>821</v>
      </c>
      <c r="D201" s="67">
        <v>0</v>
      </c>
      <c r="E201" s="67">
        <v>0</v>
      </c>
      <c r="F201" s="57"/>
      <c r="G201" s="57"/>
      <c r="H201" s="57"/>
      <c r="I201" s="67">
        <v>0</v>
      </c>
      <c r="J201" s="67" t="s">
        <v>822</v>
      </c>
      <c r="K201" s="52">
        <v>0</v>
      </c>
      <c r="L201" s="52">
        <v>0</v>
      </c>
      <c r="M201" s="57"/>
      <c r="N201" s="57"/>
      <c r="O201" s="57"/>
      <c r="P201" s="52">
        <v>0</v>
      </c>
      <c r="Q201" s="52"/>
      <c r="R201" s="52">
        <v>0</v>
      </c>
      <c r="S201" s="52">
        <v>0</v>
      </c>
      <c r="T201" s="57"/>
      <c r="U201" s="57"/>
      <c r="V201" s="57"/>
      <c r="W201" s="52">
        <v>0</v>
      </c>
      <c r="X201" s="52"/>
      <c r="Y201" s="52">
        <v>0</v>
      </c>
      <c r="Z201" s="52">
        <v>0</v>
      </c>
      <c r="AA201" s="57"/>
      <c r="AB201" s="57"/>
      <c r="AC201" s="57"/>
      <c r="AD201" s="52">
        <v>0</v>
      </c>
      <c r="AE201" s="52"/>
      <c r="AF201" s="52">
        <v>0</v>
      </c>
      <c r="AG201" s="52">
        <v>0</v>
      </c>
      <c r="AH201" s="57"/>
      <c r="AI201" s="57"/>
      <c r="AJ201" s="57"/>
      <c r="AK201" s="52">
        <v>0</v>
      </c>
      <c r="AL201" s="52"/>
      <c r="AM201" s="52">
        <f t="shared" si="240"/>
        <v>0</v>
      </c>
      <c r="AN201" s="52">
        <f t="shared" si="240"/>
        <v>0</v>
      </c>
      <c r="AO201" s="52">
        <f t="shared" si="240"/>
        <v>0</v>
      </c>
      <c r="AP201" s="52">
        <f t="shared" si="240"/>
        <v>0</v>
      </c>
      <c r="AQ201" s="52">
        <f t="shared" si="240"/>
        <v>0</v>
      </c>
      <c r="AR201" s="52">
        <f t="shared" si="240"/>
        <v>0</v>
      </c>
      <c r="AS201" s="53"/>
      <c r="AT201" s="52">
        <v>0</v>
      </c>
      <c r="AU201" s="52">
        <v>0</v>
      </c>
      <c r="AV201" s="52">
        <v>0</v>
      </c>
      <c r="AW201" s="52">
        <v>0</v>
      </c>
      <c r="AX201" s="52">
        <v>0</v>
      </c>
      <c r="AY201" s="52">
        <v>0</v>
      </c>
      <c r="AZ201" s="52"/>
      <c r="BA201" s="52">
        <v>0</v>
      </c>
      <c r="BB201" s="52">
        <v>0</v>
      </c>
      <c r="BC201" s="52">
        <v>0</v>
      </c>
      <c r="BD201" s="52">
        <v>0</v>
      </c>
      <c r="BE201" s="52">
        <v>0</v>
      </c>
      <c r="BF201" s="52">
        <v>0</v>
      </c>
      <c r="BG201" s="52"/>
      <c r="BH201" s="52">
        <v>0</v>
      </c>
      <c r="BI201" s="52">
        <v>0</v>
      </c>
      <c r="BJ201" s="52">
        <v>0</v>
      </c>
      <c r="BK201" s="52">
        <v>0</v>
      </c>
      <c r="BL201" s="52">
        <v>0</v>
      </c>
      <c r="BM201" s="52">
        <v>0</v>
      </c>
      <c r="BN201" s="52"/>
      <c r="BO201" s="52">
        <v>0</v>
      </c>
      <c r="BP201" s="52">
        <v>0</v>
      </c>
      <c r="BQ201" s="52">
        <v>0</v>
      </c>
      <c r="BR201" s="52">
        <v>0</v>
      </c>
      <c r="BS201" s="52">
        <v>0</v>
      </c>
      <c r="BT201" s="52">
        <v>0</v>
      </c>
      <c r="BU201" s="52"/>
      <c r="BV201" s="54"/>
      <c r="BW201" s="131"/>
      <c r="BX201" s="55"/>
    </row>
    <row r="202" spans="1:76" s="56" customFormat="1" ht="47.25">
      <c r="A202" s="74" t="s">
        <v>761</v>
      </c>
      <c r="B202" s="68" t="s">
        <v>713</v>
      </c>
      <c r="C202" s="67" t="s">
        <v>821</v>
      </c>
      <c r="D202" s="67">
        <v>0</v>
      </c>
      <c r="E202" s="67">
        <v>0</v>
      </c>
      <c r="F202" s="57"/>
      <c r="G202" s="57"/>
      <c r="H202" s="57"/>
      <c r="I202" s="67">
        <v>0</v>
      </c>
      <c r="J202" s="67" t="s">
        <v>822</v>
      </c>
      <c r="K202" s="52">
        <v>0</v>
      </c>
      <c r="L202" s="52">
        <v>0</v>
      </c>
      <c r="M202" s="57"/>
      <c r="N202" s="57"/>
      <c r="O202" s="57"/>
      <c r="P202" s="52">
        <v>0</v>
      </c>
      <c r="Q202" s="52"/>
      <c r="R202" s="52">
        <v>0</v>
      </c>
      <c r="S202" s="52">
        <v>0</v>
      </c>
      <c r="T202" s="57"/>
      <c r="U202" s="57"/>
      <c r="V202" s="57"/>
      <c r="W202" s="52">
        <v>0</v>
      </c>
      <c r="X202" s="52"/>
      <c r="Y202" s="52">
        <v>0</v>
      </c>
      <c r="Z202" s="52">
        <v>0</v>
      </c>
      <c r="AA202" s="57"/>
      <c r="AB202" s="57"/>
      <c r="AC202" s="57"/>
      <c r="AD202" s="52">
        <v>0</v>
      </c>
      <c r="AE202" s="52"/>
      <c r="AF202" s="52">
        <v>0</v>
      </c>
      <c r="AG202" s="52">
        <v>0</v>
      </c>
      <c r="AH202" s="57"/>
      <c r="AI202" s="57"/>
      <c r="AJ202" s="57"/>
      <c r="AK202" s="52">
        <v>0</v>
      </c>
      <c r="AL202" s="52"/>
      <c r="AM202" s="52">
        <f t="shared" si="240"/>
        <v>0</v>
      </c>
      <c r="AN202" s="52">
        <f t="shared" si="240"/>
        <v>0</v>
      </c>
      <c r="AO202" s="52">
        <f t="shared" si="240"/>
        <v>0</v>
      </c>
      <c r="AP202" s="52">
        <f t="shared" si="240"/>
        <v>0</v>
      </c>
      <c r="AQ202" s="52">
        <f t="shared" si="240"/>
        <v>0</v>
      </c>
      <c r="AR202" s="52">
        <f t="shared" si="240"/>
        <v>0</v>
      </c>
      <c r="AS202" s="53"/>
      <c r="AT202" s="52">
        <v>0</v>
      </c>
      <c r="AU202" s="52">
        <v>0</v>
      </c>
      <c r="AV202" s="52">
        <v>0</v>
      </c>
      <c r="AW202" s="52">
        <v>0</v>
      </c>
      <c r="AX202" s="52">
        <v>0</v>
      </c>
      <c r="AY202" s="52">
        <v>0</v>
      </c>
      <c r="AZ202" s="52"/>
      <c r="BA202" s="52">
        <v>0</v>
      </c>
      <c r="BB202" s="52">
        <v>0</v>
      </c>
      <c r="BC202" s="52">
        <v>0</v>
      </c>
      <c r="BD202" s="52">
        <v>0</v>
      </c>
      <c r="BE202" s="52">
        <v>0</v>
      </c>
      <c r="BF202" s="52">
        <v>0</v>
      </c>
      <c r="BG202" s="52"/>
      <c r="BH202" s="52">
        <v>0</v>
      </c>
      <c r="BI202" s="52">
        <v>0</v>
      </c>
      <c r="BJ202" s="52">
        <v>0</v>
      </c>
      <c r="BK202" s="52">
        <v>0</v>
      </c>
      <c r="BL202" s="52">
        <v>0</v>
      </c>
      <c r="BM202" s="52">
        <v>0</v>
      </c>
      <c r="BN202" s="52"/>
      <c r="BO202" s="52">
        <v>0</v>
      </c>
      <c r="BP202" s="52">
        <v>0</v>
      </c>
      <c r="BQ202" s="52">
        <v>0</v>
      </c>
      <c r="BR202" s="52">
        <v>0</v>
      </c>
      <c r="BS202" s="52">
        <v>0</v>
      </c>
      <c r="BT202" s="52">
        <v>0</v>
      </c>
      <c r="BU202" s="52"/>
      <c r="BV202" s="54"/>
      <c r="BW202" s="131"/>
      <c r="BX202" s="55"/>
    </row>
    <row r="203" spans="1:76" s="56" customFormat="1" ht="47.25">
      <c r="A203" s="74" t="s">
        <v>762</v>
      </c>
      <c r="B203" s="68" t="s">
        <v>715</v>
      </c>
      <c r="C203" s="67" t="s">
        <v>821</v>
      </c>
      <c r="D203" s="67">
        <v>0</v>
      </c>
      <c r="E203" s="67">
        <v>0</v>
      </c>
      <c r="F203" s="57"/>
      <c r="G203" s="57"/>
      <c r="H203" s="57"/>
      <c r="I203" s="67">
        <v>0</v>
      </c>
      <c r="J203" s="67" t="s">
        <v>822</v>
      </c>
      <c r="K203" s="52">
        <v>0</v>
      </c>
      <c r="L203" s="52">
        <v>0</v>
      </c>
      <c r="M203" s="57"/>
      <c r="N203" s="57"/>
      <c r="O203" s="57"/>
      <c r="P203" s="52">
        <v>0</v>
      </c>
      <c r="Q203" s="52"/>
      <c r="R203" s="52">
        <v>0</v>
      </c>
      <c r="S203" s="52">
        <v>0</v>
      </c>
      <c r="T203" s="57"/>
      <c r="U203" s="57"/>
      <c r="V203" s="57"/>
      <c r="W203" s="52">
        <v>0</v>
      </c>
      <c r="X203" s="52"/>
      <c r="Y203" s="52">
        <v>0</v>
      </c>
      <c r="Z203" s="52">
        <v>0</v>
      </c>
      <c r="AA203" s="57"/>
      <c r="AB203" s="57"/>
      <c r="AC203" s="57"/>
      <c r="AD203" s="52">
        <v>0</v>
      </c>
      <c r="AE203" s="52"/>
      <c r="AF203" s="52">
        <v>0</v>
      </c>
      <c r="AG203" s="52">
        <v>0</v>
      </c>
      <c r="AH203" s="57"/>
      <c r="AI203" s="57"/>
      <c r="AJ203" s="57"/>
      <c r="AK203" s="52">
        <v>0</v>
      </c>
      <c r="AL203" s="52"/>
      <c r="AM203" s="52">
        <f t="shared" si="240"/>
        <v>0</v>
      </c>
      <c r="AN203" s="52">
        <f t="shared" si="240"/>
        <v>0</v>
      </c>
      <c r="AO203" s="52">
        <f t="shared" si="240"/>
        <v>0</v>
      </c>
      <c r="AP203" s="52">
        <f t="shared" si="240"/>
        <v>0</v>
      </c>
      <c r="AQ203" s="52">
        <f t="shared" si="240"/>
        <v>0</v>
      </c>
      <c r="AR203" s="52">
        <f t="shared" si="240"/>
        <v>0</v>
      </c>
      <c r="AS203" s="53"/>
      <c r="AT203" s="52">
        <v>0</v>
      </c>
      <c r="AU203" s="52">
        <v>0</v>
      </c>
      <c r="AV203" s="52">
        <v>0</v>
      </c>
      <c r="AW203" s="52">
        <v>0</v>
      </c>
      <c r="AX203" s="52">
        <v>0</v>
      </c>
      <c r="AY203" s="52">
        <v>0</v>
      </c>
      <c r="AZ203" s="52"/>
      <c r="BA203" s="52">
        <v>0</v>
      </c>
      <c r="BB203" s="52">
        <v>0</v>
      </c>
      <c r="BC203" s="52">
        <v>0</v>
      </c>
      <c r="BD203" s="52">
        <v>0</v>
      </c>
      <c r="BE203" s="52">
        <v>0</v>
      </c>
      <c r="BF203" s="52">
        <v>0</v>
      </c>
      <c r="BG203" s="52"/>
      <c r="BH203" s="52">
        <v>0</v>
      </c>
      <c r="BI203" s="52">
        <v>0</v>
      </c>
      <c r="BJ203" s="52">
        <v>0</v>
      </c>
      <c r="BK203" s="52">
        <v>0</v>
      </c>
      <c r="BL203" s="52">
        <v>0</v>
      </c>
      <c r="BM203" s="52">
        <v>0</v>
      </c>
      <c r="BN203" s="52"/>
      <c r="BO203" s="52">
        <v>0</v>
      </c>
      <c r="BP203" s="52">
        <v>0</v>
      </c>
      <c r="BQ203" s="52">
        <v>0</v>
      </c>
      <c r="BR203" s="52">
        <v>0</v>
      </c>
      <c r="BS203" s="52">
        <v>0</v>
      </c>
      <c r="BT203" s="52">
        <v>0</v>
      </c>
      <c r="BU203" s="52"/>
      <c r="BV203" s="54"/>
      <c r="BW203" s="131"/>
      <c r="BX203" s="55"/>
    </row>
    <row r="204" spans="1:76" s="56" customFormat="1" ht="47.25">
      <c r="A204" s="74" t="s">
        <v>763</v>
      </c>
      <c r="B204" s="68" t="s">
        <v>717</v>
      </c>
      <c r="C204" s="67" t="s">
        <v>821</v>
      </c>
      <c r="D204" s="67">
        <v>0</v>
      </c>
      <c r="E204" s="67">
        <v>0</v>
      </c>
      <c r="F204" s="57"/>
      <c r="G204" s="57"/>
      <c r="H204" s="57"/>
      <c r="I204" s="67">
        <v>0</v>
      </c>
      <c r="J204" s="67" t="s">
        <v>822</v>
      </c>
      <c r="K204" s="52">
        <v>0</v>
      </c>
      <c r="L204" s="52">
        <v>0</v>
      </c>
      <c r="M204" s="57"/>
      <c r="N204" s="57"/>
      <c r="O204" s="57"/>
      <c r="P204" s="52">
        <v>0</v>
      </c>
      <c r="Q204" s="52"/>
      <c r="R204" s="52">
        <v>0</v>
      </c>
      <c r="S204" s="52">
        <v>0</v>
      </c>
      <c r="T204" s="57"/>
      <c r="U204" s="57"/>
      <c r="V204" s="57"/>
      <c r="W204" s="52">
        <v>0</v>
      </c>
      <c r="X204" s="52"/>
      <c r="Y204" s="52">
        <v>0</v>
      </c>
      <c r="Z204" s="52">
        <v>0</v>
      </c>
      <c r="AA204" s="57"/>
      <c r="AB204" s="57"/>
      <c r="AC204" s="57"/>
      <c r="AD204" s="52">
        <v>0</v>
      </c>
      <c r="AE204" s="52"/>
      <c r="AF204" s="52">
        <v>0</v>
      </c>
      <c r="AG204" s="52">
        <v>0</v>
      </c>
      <c r="AH204" s="57"/>
      <c r="AI204" s="57"/>
      <c r="AJ204" s="57"/>
      <c r="AK204" s="52">
        <v>0</v>
      </c>
      <c r="AL204" s="52"/>
      <c r="AM204" s="52">
        <f t="shared" si="240"/>
        <v>0</v>
      </c>
      <c r="AN204" s="52">
        <f t="shared" si="240"/>
        <v>0</v>
      </c>
      <c r="AO204" s="52">
        <f t="shared" si="240"/>
        <v>0</v>
      </c>
      <c r="AP204" s="52">
        <f t="shared" si="240"/>
        <v>0</v>
      </c>
      <c r="AQ204" s="52">
        <f t="shared" si="240"/>
        <v>0</v>
      </c>
      <c r="AR204" s="52">
        <f t="shared" si="240"/>
        <v>0</v>
      </c>
      <c r="AS204" s="53"/>
      <c r="AT204" s="52">
        <v>0</v>
      </c>
      <c r="AU204" s="52">
        <v>0</v>
      </c>
      <c r="AV204" s="52">
        <v>0</v>
      </c>
      <c r="AW204" s="52">
        <v>0</v>
      </c>
      <c r="AX204" s="52">
        <v>0</v>
      </c>
      <c r="AY204" s="52">
        <v>0</v>
      </c>
      <c r="AZ204" s="52"/>
      <c r="BA204" s="52">
        <v>0</v>
      </c>
      <c r="BB204" s="52">
        <v>0</v>
      </c>
      <c r="BC204" s="52">
        <v>0</v>
      </c>
      <c r="BD204" s="52">
        <v>0</v>
      </c>
      <c r="BE204" s="52">
        <v>0</v>
      </c>
      <c r="BF204" s="52">
        <v>0</v>
      </c>
      <c r="BG204" s="52"/>
      <c r="BH204" s="52">
        <v>0</v>
      </c>
      <c r="BI204" s="52">
        <v>0</v>
      </c>
      <c r="BJ204" s="52">
        <v>0</v>
      </c>
      <c r="BK204" s="52">
        <v>0</v>
      </c>
      <c r="BL204" s="52">
        <v>0</v>
      </c>
      <c r="BM204" s="52">
        <v>0</v>
      </c>
      <c r="BN204" s="52"/>
      <c r="BO204" s="52">
        <v>0</v>
      </c>
      <c r="BP204" s="52">
        <v>0</v>
      </c>
      <c r="BQ204" s="52">
        <v>0</v>
      </c>
      <c r="BR204" s="52">
        <v>0</v>
      </c>
      <c r="BS204" s="52">
        <v>0</v>
      </c>
      <c r="BT204" s="52">
        <v>0</v>
      </c>
      <c r="BU204" s="52"/>
      <c r="BV204" s="54"/>
      <c r="BW204" s="131"/>
      <c r="BX204" s="55"/>
    </row>
    <row r="205" spans="1:76" s="64" customFormat="1" ht="47.25">
      <c r="A205" s="75" t="s">
        <v>764</v>
      </c>
      <c r="B205" s="71" t="s">
        <v>719</v>
      </c>
      <c r="C205" s="72" t="s">
        <v>821</v>
      </c>
      <c r="D205" s="72">
        <v>0</v>
      </c>
      <c r="E205" s="72">
        <v>0</v>
      </c>
      <c r="F205" s="57"/>
      <c r="G205" s="57"/>
      <c r="H205" s="57"/>
      <c r="I205" s="72">
        <v>0</v>
      </c>
      <c r="J205" s="72" t="s">
        <v>822</v>
      </c>
      <c r="K205" s="57">
        <f>K206+K207</f>
        <v>0</v>
      </c>
      <c r="L205" s="57">
        <f t="shared" ref="L205:P205" si="265">L206+L207</f>
        <v>0</v>
      </c>
      <c r="M205" s="57"/>
      <c r="N205" s="57"/>
      <c r="O205" s="57"/>
      <c r="P205" s="57">
        <f t="shared" si="265"/>
        <v>0</v>
      </c>
      <c r="Q205" s="57"/>
      <c r="R205" s="57">
        <f t="shared" ref="R205:W205" si="266">R206+R207</f>
        <v>0</v>
      </c>
      <c r="S205" s="57">
        <f t="shared" si="266"/>
        <v>0</v>
      </c>
      <c r="T205" s="57"/>
      <c r="U205" s="57"/>
      <c r="V205" s="57"/>
      <c r="W205" s="57">
        <f t="shared" si="266"/>
        <v>0</v>
      </c>
      <c r="X205" s="57"/>
      <c r="Y205" s="57">
        <f t="shared" ref="Y205:AD205" si="267">Y206+Y207</f>
        <v>0</v>
      </c>
      <c r="Z205" s="57">
        <f t="shared" si="267"/>
        <v>0</v>
      </c>
      <c r="AA205" s="57"/>
      <c r="AB205" s="57"/>
      <c r="AC205" s="57"/>
      <c r="AD205" s="57">
        <f t="shared" si="267"/>
        <v>0</v>
      </c>
      <c r="AE205" s="57"/>
      <c r="AF205" s="57">
        <f t="shared" ref="AF205:AK205" si="268">AF206+AF207</f>
        <v>0</v>
      </c>
      <c r="AG205" s="57">
        <f t="shared" si="268"/>
        <v>0</v>
      </c>
      <c r="AH205" s="57"/>
      <c r="AI205" s="57"/>
      <c r="AJ205" s="57"/>
      <c r="AK205" s="57">
        <f t="shared" si="268"/>
        <v>0</v>
      </c>
      <c r="AL205" s="57"/>
      <c r="AM205" s="52">
        <f t="shared" si="240"/>
        <v>0</v>
      </c>
      <c r="AN205" s="52">
        <f t="shared" si="240"/>
        <v>0</v>
      </c>
      <c r="AO205" s="52">
        <f t="shared" si="240"/>
        <v>0</v>
      </c>
      <c r="AP205" s="52">
        <f t="shared" si="240"/>
        <v>0</v>
      </c>
      <c r="AQ205" s="52">
        <f t="shared" si="240"/>
        <v>0</v>
      </c>
      <c r="AR205" s="52">
        <f t="shared" si="240"/>
        <v>0</v>
      </c>
      <c r="AS205" s="53"/>
      <c r="AT205" s="52">
        <f t="shared" ref="AT205:AY205" si="269">AT206+AT207</f>
        <v>0</v>
      </c>
      <c r="AU205" s="52">
        <f t="shared" si="269"/>
        <v>0</v>
      </c>
      <c r="AV205" s="52">
        <f t="shared" si="269"/>
        <v>0</v>
      </c>
      <c r="AW205" s="52">
        <f t="shared" si="269"/>
        <v>0</v>
      </c>
      <c r="AX205" s="52">
        <f t="shared" si="269"/>
        <v>0</v>
      </c>
      <c r="AY205" s="52">
        <f t="shared" si="269"/>
        <v>0</v>
      </c>
      <c r="AZ205" s="52"/>
      <c r="BA205" s="52">
        <f t="shared" ref="BA205:BF205" si="270">BA206+BA207</f>
        <v>0</v>
      </c>
      <c r="BB205" s="52">
        <f t="shared" si="270"/>
        <v>0</v>
      </c>
      <c r="BC205" s="52">
        <f t="shared" si="270"/>
        <v>0</v>
      </c>
      <c r="BD205" s="52">
        <f t="shared" si="270"/>
        <v>0</v>
      </c>
      <c r="BE205" s="52">
        <f t="shared" si="270"/>
        <v>0</v>
      </c>
      <c r="BF205" s="52">
        <f t="shared" si="270"/>
        <v>0</v>
      </c>
      <c r="BG205" s="52"/>
      <c r="BH205" s="52">
        <f t="shared" ref="BH205:BM205" si="271">BH206+BH207</f>
        <v>0</v>
      </c>
      <c r="BI205" s="52">
        <f t="shared" si="271"/>
        <v>0</v>
      </c>
      <c r="BJ205" s="52">
        <f t="shared" si="271"/>
        <v>0</v>
      </c>
      <c r="BK205" s="52">
        <f t="shared" si="271"/>
        <v>0</v>
      </c>
      <c r="BL205" s="52">
        <f t="shared" si="271"/>
        <v>0</v>
      </c>
      <c r="BM205" s="52">
        <f t="shared" si="271"/>
        <v>0</v>
      </c>
      <c r="BN205" s="52"/>
      <c r="BO205" s="52">
        <f t="shared" ref="BO205:BT205" si="272">BO206+BO207</f>
        <v>0</v>
      </c>
      <c r="BP205" s="52">
        <f t="shared" si="272"/>
        <v>0</v>
      </c>
      <c r="BQ205" s="52">
        <f t="shared" si="272"/>
        <v>0</v>
      </c>
      <c r="BR205" s="52">
        <f t="shared" si="272"/>
        <v>0</v>
      </c>
      <c r="BS205" s="52">
        <f t="shared" si="272"/>
        <v>0</v>
      </c>
      <c r="BT205" s="52">
        <f t="shared" si="272"/>
        <v>0</v>
      </c>
      <c r="BU205" s="57"/>
      <c r="BV205" s="54"/>
      <c r="BW205" s="131"/>
      <c r="BX205" s="63"/>
    </row>
    <row r="206" spans="1:76" s="64" customFormat="1" ht="31.5">
      <c r="A206" s="74" t="s">
        <v>765</v>
      </c>
      <c r="B206" s="68" t="s">
        <v>721</v>
      </c>
      <c r="C206" s="67" t="s">
        <v>821</v>
      </c>
      <c r="D206" s="67">
        <v>0</v>
      </c>
      <c r="E206" s="67">
        <v>0</v>
      </c>
      <c r="F206" s="57"/>
      <c r="G206" s="57"/>
      <c r="H206" s="57"/>
      <c r="I206" s="67">
        <v>0</v>
      </c>
      <c r="J206" s="67" t="s">
        <v>822</v>
      </c>
      <c r="K206" s="57">
        <v>0</v>
      </c>
      <c r="L206" s="57">
        <v>0</v>
      </c>
      <c r="M206" s="57"/>
      <c r="N206" s="57"/>
      <c r="O206" s="57"/>
      <c r="P206" s="57">
        <v>0</v>
      </c>
      <c r="Q206" s="57"/>
      <c r="R206" s="57">
        <v>0</v>
      </c>
      <c r="S206" s="57">
        <v>0</v>
      </c>
      <c r="T206" s="57"/>
      <c r="U206" s="57"/>
      <c r="V206" s="57"/>
      <c r="W206" s="57">
        <v>0</v>
      </c>
      <c r="X206" s="57"/>
      <c r="Y206" s="57">
        <v>0</v>
      </c>
      <c r="Z206" s="57">
        <v>0</v>
      </c>
      <c r="AA206" s="57"/>
      <c r="AB206" s="57"/>
      <c r="AC206" s="57"/>
      <c r="AD206" s="57">
        <v>0</v>
      </c>
      <c r="AE206" s="57"/>
      <c r="AF206" s="57">
        <v>0</v>
      </c>
      <c r="AG206" s="57">
        <v>0</v>
      </c>
      <c r="AH206" s="57"/>
      <c r="AI206" s="57"/>
      <c r="AJ206" s="57"/>
      <c r="AK206" s="57">
        <v>0</v>
      </c>
      <c r="AL206" s="57"/>
      <c r="AM206" s="52">
        <f t="shared" si="240"/>
        <v>0</v>
      </c>
      <c r="AN206" s="52">
        <f t="shared" si="240"/>
        <v>0</v>
      </c>
      <c r="AO206" s="52">
        <f t="shared" si="240"/>
        <v>0</v>
      </c>
      <c r="AP206" s="52">
        <f t="shared" si="240"/>
        <v>0</v>
      </c>
      <c r="AQ206" s="52">
        <f t="shared" si="240"/>
        <v>0</v>
      </c>
      <c r="AR206" s="52">
        <f t="shared" si="240"/>
        <v>0</v>
      </c>
      <c r="AS206" s="53"/>
      <c r="AT206" s="52">
        <v>0</v>
      </c>
      <c r="AU206" s="52">
        <v>0</v>
      </c>
      <c r="AV206" s="52">
        <v>0</v>
      </c>
      <c r="AW206" s="52">
        <v>0</v>
      </c>
      <c r="AX206" s="52">
        <v>0</v>
      </c>
      <c r="AY206" s="52">
        <v>0</v>
      </c>
      <c r="AZ206" s="52"/>
      <c r="BA206" s="52">
        <v>0</v>
      </c>
      <c r="BB206" s="52">
        <v>0</v>
      </c>
      <c r="BC206" s="52">
        <v>0</v>
      </c>
      <c r="BD206" s="52">
        <v>0</v>
      </c>
      <c r="BE206" s="52">
        <v>0</v>
      </c>
      <c r="BF206" s="52">
        <v>0</v>
      </c>
      <c r="BG206" s="52"/>
      <c r="BH206" s="52">
        <v>0</v>
      </c>
      <c r="BI206" s="52">
        <v>0</v>
      </c>
      <c r="BJ206" s="52">
        <v>0</v>
      </c>
      <c r="BK206" s="52">
        <v>0</v>
      </c>
      <c r="BL206" s="52">
        <v>0</v>
      </c>
      <c r="BM206" s="52">
        <v>0</v>
      </c>
      <c r="BN206" s="52"/>
      <c r="BO206" s="52">
        <v>0</v>
      </c>
      <c r="BP206" s="52">
        <v>0</v>
      </c>
      <c r="BQ206" s="52">
        <v>0</v>
      </c>
      <c r="BR206" s="52">
        <v>0</v>
      </c>
      <c r="BS206" s="52">
        <v>0</v>
      </c>
      <c r="BT206" s="52">
        <v>0</v>
      </c>
      <c r="BU206" s="57"/>
      <c r="BV206" s="54"/>
      <c r="BW206" s="131"/>
      <c r="BX206" s="63"/>
    </row>
    <row r="207" spans="1:76" s="64" customFormat="1" ht="31.5">
      <c r="A207" s="74" t="s">
        <v>766</v>
      </c>
      <c r="B207" s="68" t="s">
        <v>723</v>
      </c>
      <c r="C207" s="67" t="s">
        <v>821</v>
      </c>
      <c r="D207" s="67">
        <v>0</v>
      </c>
      <c r="E207" s="67">
        <v>0</v>
      </c>
      <c r="F207" s="57"/>
      <c r="G207" s="57"/>
      <c r="H207" s="57"/>
      <c r="I207" s="67">
        <v>0</v>
      </c>
      <c r="J207" s="67" t="s">
        <v>822</v>
      </c>
      <c r="K207" s="57">
        <v>0</v>
      </c>
      <c r="L207" s="57">
        <v>0</v>
      </c>
      <c r="M207" s="57"/>
      <c r="N207" s="57"/>
      <c r="O207" s="57"/>
      <c r="P207" s="57">
        <v>0</v>
      </c>
      <c r="Q207" s="57"/>
      <c r="R207" s="57">
        <v>0</v>
      </c>
      <c r="S207" s="57">
        <v>0</v>
      </c>
      <c r="T207" s="57"/>
      <c r="U207" s="57"/>
      <c r="V207" s="57"/>
      <c r="W207" s="57">
        <v>0</v>
      </c>
      <c r="X207" s="57"/>
      <c r="Y207" s="57">
        <v>0</v>
      </c>
      <c r="Z207" s="57">
        <v>0</v>
      </c>
      <c r="AA207" s="57"/>
      <c r="AB207" s="57"/>
      <c r="AC207" s="57"/>
      <c r="AD207" s="57">
        <v>0</v>
      </c>
      <c r="AE207" s="57"/>
      <c r="AF207" s="57">
        <v>0</v>
      </c>
      <c r="AG207" s="57">
        <v>0</v>
      </c>
      <c r="AH207" s="57"/>
      <c r="AI207" s="57"/>
      <c r="AJ207" s="57"/>
      <c r="AK207" s="57">
        <v>0</v>
      </c>
      <c r="AL207" s="57"/>
      <c r="AM207" s="52">
        <f t="shared" si="240"/>
        <v>0</v>
      </c>
      <c r="AN207" s="52">
        <f t="shared" si="240"/>
        <v>0</v>
      </c>
      <c r="AO207" s="52">
        <f t="shared" si="240"/>
        <v>0</v>
      </c>
      <c r="AP207" s="52">
        <f t="shared" si="240"/>
        <v>0</v>
      </c>
      <c r="AQ207" s="52">
        <f t="shared" si="240"/>
        <v>0</v>
      </c>
      <c r="AR207" s="52">
        <f t="shared" si="240"/>
        <v>0</v>
      </c>
      <c r="AS207" s="53"/>
      <c r="AT207" s="52">
        <v>0</v>
      </c>
      <c r="AU207" s="52">
        <v>0</v>
      </c>
      <c r="AV207" s="52">
        <v>0</v>
      </c>
      <c r="AW207" s="52">
        <v>0</v>
      </c>
      <c r="AX207" s="52">
        <v>0</v>
      </c>
      <c r="AY207" s="52">
        <v>0</v>
      </c>
      <c r="AZ207" s="52"/>
      <c r="BA207" s="52">
        <v>0</v>
      </c>
      <c r="BB207" s="52">
        <v>0</v>
      </c>
      <c r="BC207" s="52">
        <v>0</v>
      </c>
      <c r="BD207" s="52">
        <v>0</v>
      </c>
      <c r="BE207" s="52">
        <v>0</v>
      </c>
      <c r="BF207" s="52">
        <v>0</v>
      </c>
      <c r="BG207" s="52"/>
      <c r="BH207" s="52">
        <v>0</v>
      </c>
      <c r="BI207" s="52">
        <v>0</v>
      </c>
      <c r="BJ207" s="52">
        <v>0</v>
      </c>
      <c r="BK207" s="52">
        <v>0</v>
      </c>
      <c r="BL207" s="52">
        <v>0</v>
      </c>
      <c r="BM207" s="52">
        <v>0</v>
      </c>
      <c r="BN207" s="52"/>
      <c r="BO207" s="52">
        <v>0</v>
      </c>
      <c r="BP207" s="52">
        <v>0</v>
      </c>
      <c r="BQ207" s="52">
        <v>0</v>
      </c>
      <c r="BR207" s="52">
        <v>0</v>
      </c>
      <c r="BS207" s="52">
        <v>0</v>
      </c>
      <c r="BT207" s="52">
        <v>0</v>
      </c>
      <c r="BU207" s="57"/>
      <c r="BV207" s="54"/>
      <c r="BW207" s="131"/>
      <c r="BX207" s="63"/>
    </row>
    <row r="208" spans="1:76" s="64" customFormat="1" ht="63">
      <c r="A208" s="74" t="s">
        <v>767</v>
      </c>
      <c r="B208" s="68" t="s">
        <v>725</v>
      </c>
      <c r="C208" s="69" t="s">
        <v>821</v>
      </c>
      <c r="D208" s="69">
        <v>32</v>
      </c>
      <c r="E208" s="69">
        <v>0</v>
      </c>
      <c r="F208" s="57"/>
      <c r="G208" s="57"/>
      <c r="H208" s="57"/>
      <c r="I208" s="69">
        <v>0</v>
      </c>
      <c r="J208" s="69" t="s">
        <v>822</v>
      </c>
      <c r="K208" s="57">
        <f>K209+K210</f>
        <v>0</v>
      </c>
      <c r="L208" s="57">
        <f t="shared" ref="L208:P208" si="273">L209+L210</f>
        <v>0</v>
      </c>
      <c r="M208" s="57"/>
      <c r="N208" s="57"/>
      <c r="O208" s="57"/>
      <c r="P208" s="57">
        <f t="shared" si="273"/>
        <v>0</v>
      </c>
      <c r="Q208" s="57"/>
      <c r="R208" s="57">
        <f t="shared" ref="R208:W208" si="274">R209+R210</f>
        <v>32</v>
      </c>
      <c r="S208" s="57">
        <f t="shared" si="274"/>
        <v>0</v>
      </c>
      <c r="T208" s="57"/>
      <c r="U208" s="57"/>
      <c r="V208" s="57"/>
      <c r="W208" s="57">
        <f t="shared" si="274"/>
        <v>0</v>
      </c>
      <c r="X208" s="57"/>
      <c r="Y208" s="57">
        <f t="shared" ref="Y208:AD208" si="275">Y209+Y210</f>
        <v>0</v>
      </c>
      <c r="Z208" s="57">
        <f t="shared" si="275"/>
        <v>0</v>
      </c>
      <c r="AA208" s="57"/>
      <c r="AB208" s="57"/>
      <c r="AC208" s="57"/>
      <c r="AD208" s="57">
        <f t="shared" si="275"/>
        <v>0</v>
      </c>
      <c r="AE208" s="57"/>
      <c r="AF208" s="57">
        <f t="shared" ref="AF208:AK208" si="276">AF209+AF210</f>
        <v>0</v>
      </c>
      <c r="AG208" s="57">
        <f t="shared" si="276"/>
        <v>0</v>
      </c>
      <c r="AH208" s="57"/>
      <c r="AI208" s="57"/>
      <c r="AJ208" s="57"/>
      <c r="AK208" s="57">
        <f t="shared" si="276"/>
        <v>0</v>
      </c>
      <c r="AL208" s="57"/>
      <c r="AM208" s="52">
        <f t="shared" si="240"/>
        <v>32</v>
      </c>
      <c r="AN208" s="52">
        <f t="shared" si="240"/>
        <v>0</v>
      </c>
      <c r="AO208" s="52">
        <f t="shared" si="240"/>
        <v>0.7</v>
      </c>
      <c r="AP208" s="52">
        <f t="shared" si="240"/>
        <v>0</v>
      </c>
      <c r="AQ208" s="52">
        <f t="shared" si="240"/>
        <v>0.48</v>
      </c>
      <c r="AR208" s="52">
        <f t="shared" si="240"/>
        <v>0</v>
      </c>
      <c r="AS208" s="53"/>
      <c r="AT208" s="52">
        <f t="shared" ref="AT208:AY208" si="277">AT209+AT210</f>
        <v>0</v>
      </c>
      <c r="AU208" s="52">
        <f t="shared" si="277"/>
        <v>0</v>
      </c>
      <c r="AV208" s="52">
        <f t="shared" si="277"/>
        <v>0</v>
      </c>
      <c r="AW208" s="52">
        <f t="shared" si="277"/>
        <v>0</v>
      </c>
      <c r="AX208" s="52">
        <f t="shared" si="277"/>
        <v>0</v>
      </c>
      <c r="AY208" s="52">
        <f t="shared" si="277"/>
        <v>0</v>
      </c>
      <c r="AZ208" s="52"/>
      <c r="BA208" s="52">
        <f t="shared" ref="BA208:BF208" si="278">BA209+BA210</f>
        <v>32</v>
      </c>
      <c r="BB208" s="52">
        <f t="shared" si="278"/>
        <v>0</v>
      </c>
      <c r="BC208" s="52">
        <f t="shared" si="278"/>
        <v>0.7</v>
      </c>
      <c r="BD208" s="52">
        <f t="shared" si="278"/>
        <v>0</v>
      </c>
      <c r="BE208" s="52">
        <f t="shared" si="278"/>
        <v>0.48</v>
      </c>
      <c r="BF208" s="52">
        <f t="shared" si="278"/>
        <v>0</v>
      </c>
      <c r="BG208" s="52"/>
      <c r="BH208" s="52">
        <f t="shared" ref="BH208:BM208" si="279">BH209+BH210</f>
        <v>0</v>
      </c>
      <c r="BI208" s="52">
        <f t="shared" si="279"/>
        <v>0</v>
      </c>
      <c r="BJ208" s="52">
        <f t="shared" si="279"/>
        <v>0</v>
      </c>
      <c r="BK208" s="52">
        <f t="shared" si="279"/>
        <v>0</v>
      </c>
      <c r="BL208" s="52">
        <f t="shared" si="279"/>
        <v>0</v>
      </c>
      <c r="BM208" s="52">
        <f t="shared" si="279"/>
        <v>0</v>
      </c>
      <c r="BN208" s="52"/>
      <c r="BO208" s="52">
        <f t="shared" ref="BO208:BT208" si="280">BO209+BO210</f>
        <v>0</v>
      </c>
      <c r="BP208" s="52">
        <f t="shared" si="280"/>
        <v>0</v>
      </c>
      <c r="BQ208" s="52">
        <f t="shared" si="280"/>
        <v>0</v>
      </c>
      <c r="BR208" s="52">
        <f t="shared" si="280"/>
        <v>0</v>
      </c>
      <c r="BS208" s="52">
        <f t="shared" si="280"/>
        <v>0</v>
      </c>
      <c r="BT208" s="52">
        <f t="shared" si="280"/>
        <v>0</v>
      </c>
      <c r="BU208" s="57"/>
      <c r="BV208" s="54"/>
      <c r="BW208" s="131"/>
      <c r="BX208" s="63"/>
    </row>
    <row r="209" spans="1:76" s="64" customFormat="1" ht="47.25">
      <c r="A209" s="74" t="s">
        <v>768</v>
      </c>
      <c r="B209" s="68" t="s">
        <v>727</v>
      </c>
      <c r="C209" s="67" t="s">
        <v>821</v>
      </c>
      <c r="D209" s="67">
        <v>0</v>
      </c>
      <c r="E209" s="67">
        <v>0</v>
      </c>
      <c r="F209" s="57"/>
      <c r="G209" s="57"/>
      <c r="H209" s="57"/>
      <c r="I209" s="67">
        <v>0</v>
      </c>
      <c r="J209" s="67" t="s">
        <v>822</v>
      </c>
      <c r="K209" s="57"/>
      <c r="L209" s="57"/>
      <c r="M209" s="57"/>
      <c r="N209" s="57"/>
      <c r="O209" s="57"/>
      <c r="P209" s="57"/>
      <c r="Q209" s="57"/>
      <c r="R209" s="57"/>
      <c r="S209" s="57"/>
      <c r="T209" s="57"/>
      <c r="U209" s="57"/>
      <c r="V209" s="57"/>
      <c r="W209" s="57"/>
      <c r="X209" s="57"/>
      <c r="Y209" s="57"/>
      <c r="Z209" s="57"/>
      <c r="AA209" s="57"/>
      <c r="AB209" s="57"/>
      <c r="AC209" s="57"/>
      <c r="AD209" s="57"/>
      <c r="AE209" s="57"/>
      <c r="AF209" s="57"/>
      <c r="AG209" s="57"/>
      <c r="AH209" s="57"/>
      <c r="AI209" s="57"/>
      <c r="AJ209" s="57"/>
      <c r="AK209" s="57"/>
      <c r="AL209" s="57"/>
      <c r="AM209" s="57">
        <f t="shared" si="240"/>
        <v>0</v>
      </c>
      <c r="AN209" s="57">
        <f t="shared" si="240"/>
        <v>0</v>
      </c>
      <c r="AO209" s="57">
        <f t="shared" si="240"/>
        <v>0</v>
      </c>
      <c r="AP209" s="57">
        <f t="shared" si="240"/>
        <v>0</v>
      </c>
      <c r="AQ209" s="57">
        <f t="shared" si="240"/>
        <v>0</v>
      </c>
      <c r="AR209" s="57">
        <f t="shared" si="240"/>
        <v>0</v>
      </c>
      <c r="AS209" s="58"/>
      <c r="AT209" s="57"/>
      <c r="AU209" s="57"/>
      <c r="AV209" s="57"/>
      <c r="AW209" s="57"/>
      <c r="AX209" s="57"/>
      <c r="AY209" s="57"/>
      <c r="AZ209" s="57"/>
      <c r="BA209" s="57"/>
      <c r="BB209" s="57"/>
      <c r="BC209" s="57"/>
      <c r="BD209" s="57"/>
      <c r="BE209" s="57"/>
      <c r="BF209" s="57"/>
      <c r="BG209" s="57"/>
      <c r="BH209" s="57"/>
      <c r="BI209" s="57"/>
      <c r="BJ209" s="57"/>
      <c r="BK209" s="57"/>
      <c r="BL209" s="57"/>
      <c r="BM209" s="57"/>
      <c r="BN209" s="57"/>
      <c r="BO209" s="57"/>
      <c r="BP209" s="57"/>
      <c r="BQ209" s="57"/>
      <c r="BR209" s="57"/>
      <c r="BS209" s="57"/>
      <c r="BT209" s="57"/>
      <c r="BU209" s="57"/>
      <c r="BV209" s="54"/>
      <c r="BW209" s="131"/>
      <c r="BX209" s="63"/>
    </row>
    <row r="210" spans="1:76" s="64" customFormat="1" ht="47.25">
      <c r="A210" s="74" t="s">
        <v>769</v>
      </c>
      <c r="B210" s="68" t="s">
        <v>729</v>
      </c>
      <c r="C210" s="67" t="s">
        <v>821</v>
      </c>
      <c r="D210" s="67">
        <v>32</v>
      </c>
      <c r="E210" s="67">
        <v>0</v>
      </c>
      <c r="F210" s="57"/>
      <c r="G210" s="57"/>
      <c r="H210" s="57"/>
      <c r="I210" s="67">
        <v>0</v>
      </c>
      <c r="J210" s="67" t="s">
        <v>822</v>
      </c>
      <c r="K210" s="57">
        <f>K211+K212</f>
        <v>0</v>
      </c>
      <c r="L210" s="57">
        <f t="shared" ref="L210:P210" si="281">L211+L212</f>
        <v>0</v>
      </c>
      <c r="M210" s="57"/>
      <c r="N210" s="57"/>
      <c r="O210" s="57"/>
      <c r="P210" s="57">
        <f t="shared" si="281"/>
        <v>0</v>
      </c>
      <c r="Q210" s="57"/>
      <c r="R210" s="57">
        <f t="shared" ref="R210:W210" si="282">R211+R212</f>
        <v>32</v>
      </c>
      <c r="S210" s="57">
        <f t="shared" si="282"/>
        <v>0</v>
      </c>
      <c r="T210" s="57"/>
      <c r="U210" s="57"/>
      <c r="V210" s="57"/>
      <c r="W210" s="57">
        <f t="shared" si="282"/>
        <v>0</v>
      </c>
      <c r="X210" s="57"/>
      <c r="Y210" s="57">
        <f t="shared" ref="Y210:AD210" si="283">Y211+Y212</f>
        <v>0</v>
      </c>
      <c r="Z210" s="57">
        <f t="shared" si="283"/>
        <v>0</v>
      </c>
      <c r="AA210" s="57"/>
      <c r="AB210" s="57"/>
      <c r="AC210" s="57"/>
      <c r="AD210" s="57">
        <f t="shared" si="283"/>
        <v>0</v>
      </c>
      <c r="AE210" s="57"/>
      <c r="AF210" s="57">
        <f t="shared" ref="AF210:AK210" si="284">AF211+AF212</f>
        <v>0</v>
      </c>
      <c r="AG210" s="57">
        <f t="shared" si="284"/>
        <v>0</v>
      </c>
      <c r="AH210" s="57"/>
      <c r="AI210" s="57"/>
      <c r="AJ210" s="57"/>
      <c r="AK210" s="57">
        <f t="shared" si="284"/>
        <v>0</v>
      </c>
      <c r="AL210" s="57"/>
      <c r="AM210" s="52">
        <f t="shared" si="240"/>
        <v>32</v>
      </c>
      <c r="AN210" s="52">
        <f t="shared" si="240"/>
        <v>0</v>
      </c>
      <c r="AO210" s="52">
        <f t="shared" si="240"/>
        <v>0.7</v>
      </c>
      <c r="AP210" s="52">
        <f t="shared" si="240"/>
        <v>0</v>
      </c>
      <c r="AQ210" s="52">
        <f t="shared" si="240"/>
        <v>0.48</v>
      </c>
      <c r="AR210" s="52">
        <f t="shared" si="240"/>
        <v>0</v>
      </c>
      <c r="AS210" s="53"/>
      <c r="AT210" s="52">
        <f t="shared" ref="AT210:AY210" si="285">AT211+AT212</f>
        <v>0</v>
      </c>
      <c r="AU210" s="52">
        <f t="shared" si="285"/>
        <v>0</v>
      </c>
      <c r="AV210" s="52">
        <f t="shared" si="285"/>
        <v>0</v>
      </c>
      <c r="AW210" s="52">
        <f t="shared" si="285"/>
        <v>0</v>
      </c>
      <c r="AX210" s="52">
        <f t="shared" si="285"/>
        <v>0</v>
      </c>
      <c r="AY210" s="52">
        <f t="shared" si="285"/>
        <v>0</v>
      </c>
      <c r="AZ210" s="52"/>
      <c r="BA210" s="52">
        <f t="shared" ref="BA210:BF210" si="286">BA211+BA212</f>
        <v>32</v>
      </c>
      <c r="BB210" s="52">
        <f t="shared" si="286"/>
        <v>0</v>
      </c>
      <c r="BC210" s="52">
        <f t="shared" si="286"/>
        <v>0.7</v>
      </c>
      <c r="BD210" s="52">
        <f t="shared" si="286"/>
        <v>0</v>
      </c>
      <c r="BE210" s="52">
        <f t="shared" si="286"/>
        <v>0.48</v>
      </c>
      <c r="BF210" s="52">
        <f t="shared" si="286"/>
        <v>0</v>
      </c>
      <c r="BG210" s="52"/>
      <c r="BH210" s="52">
        <f t="shared" ref="BH210:BM210" si="287">BH211+BH212</f>
        <v>0</v>
      </c>
      <c r="BI210" s="52">
        <f t="shared" si="287"/>
        <v>0</v>
      </c>
      <c r="BJ210" s="52">
        <f t="shared" si="287"/>
        <v>0</v>
      </c>
      <c r="BK210" s="52">
        <f t="shared" si="287"/>
        <v>0</v>
      </c>
      <c r="BL210" s="52">
        <f t="shared" si="287"/>
        <v>0</v>
      </c>
      <c r="BM210" s="52">
        <f t="shared" si="287"/>
        <v>0</v>
      </c>
      <c r="BN210" s="52"/>
      <c r="BO210" s="52">
        <f t="shared" ref="BO210:BT210" si="288">BO211+BO212</f>
        <v>0</v>
      </c>
      <c r="BP210" s="52">
        <f t="shared" si="288"/>
        <v>0</v>
      </c>
      <c r="BQ210" s="52">
        <f t="shared" si="288"/>
        <v>0</v>
      </c>
      <c r="BR210" s="52">
        <f t="shared" si="288"/>
        <v>0</v>
      </c>
      <c r="BS210" s="52">
        <f t="shared" si="288"/>
        <v>0</v>
      </c>
      <c r="BT210" s="52">
        <f t="shared" si="288"/>
        <v>0</v>
      </c>
      <c r="BU210" s="52"/>
      <c r="BV210" s="54"/>
      <c r="BW210" s="131"/>
      <c r="BX210" s="63"/>
    </row>
    <row r="211" spans="1:76" s="64" customFormat="1" ht="63">
      <c r="A211" s="62" t="s">
        <v>769</v>
      </c>
      <c r="B211" s="61" t="s">
        <v>904</v>
      </c>
      <c r="C211" s="54" t="s">
        <v>905</v>
      </c>
      <c r="D211" s="57">
        <v>32</v>
      </c>
      <c r="E211" s="57">
        <v>0</v>
      </c>
      <c r="F211" s="57">
        <v>0</v>
      </c>
      <c r="G211" s="57">
        <v>0.25</v>
      </c>
      <c r="H211" s="57">
        <v>1.32</v>
      </c>
      <c r="I211" s="57">
        <v>0</v>
      </c>
      <c r="J211" s="57">
        <v>0</v>
      </c>
      <c r="K211" s="57"/>
      <c r="L211" s="57"/>
      <c r="M211" s="57">
        <v>0</v>
      </c>
      <c r="N211" s="57">
        <v>0</v>
      </c>
      <c r="O211" s="57">
        <v>0</v>
      </c>
      <c r="P211" s="57"/>
      <c r="Q211" s="57"/>
      <c r="R211" s="57">
        <v>32</v>
      </c>
      <c r="S211" s="57"/>
      <c r="T211" s="57">
        <v>0</v>
      </c>
      <c r="U211" s="57">
        <v>0.25</v>
      </c>
      <c r="V211" s="57">
        <v>1.32</v>
      </c>
      <c r="W211" s="57"/>
      <c r="X211" s="57"/>
      <c r="Y211" s="57"/>
      <c r="Z211" s="57"/>
      <c r="AA211" s="57">
        <v>0</v>
      </c>
      <c r="AB211" s="57">
        <v>0</v>
      </c>
      <c r="AC211" s="57">
        <v>0</v>
      </c>
      <c r="AD211" s="57"/>
      <c r="AE211" s="57"/>
      <c r="AF211" s="57"/>
      <c r="AG211" s="57"/>
      <c r="AH211" s="57">
        <v>0</v>
      </c>
      <c r="AI211" s="57">
        <v>0</v>
      </c>
      <c r="AJ211" s="57">
        <v>0</v>
      </c>
      <c r="AK211" s="57"/>
      <c r="AL211" s="57"/>
      <c r="AM211" s="57">
        <f t="shared" si="240"/>
        <v>32</v>
      </c>
      <c r="AN211" s="57">
        <f t="shared" si="240"/>
        <v>0</v>
      </c>
      <c r="AO211" s="57">
        <f t="shared" si="240"/>
        <v>0.7</v>
      </c>
      <c r="AP211" s="57">
        <f t="shared" si="240"/>
        <v>0</v>
      </c>
      <c r="AQ211" s="57">
        <f t="shared" si="240"/>
        <v>0.48</v>
      </c>
      <c r="AR211" s="57">
        <f t="shared" si="240"/>
        <v>0</v>
      </c>
      <c r="AS211" s="58"/>
      <c r="AT211" s="57"/>
      <c r="AU211" s="57"/>
      <c r="AV211" s="57"/>
      <c r="AW211" s="57"/>
      <c r="AX211" s="57"/>
      <c r="AY211" s="57"/>
      <c r="AZ211" s="57"/>
      <c r="BA211" s="57">
        <v>32</v>
      </c>
      <c r="BB211" s="57">
        <v>0</v>
      </c>
      <c r="BC211" s="57">
        <v>0.7</v>
      </c>
      <c r="BD211" s="57"/>
      <c r="BE211" s="57">
        <v>0.48</v>
      </c>
      <c r="BF211" s="57"/>
      <c r="BG211" s="57">
        <v>0</v>
      </c>
      <c r="BH211" s="57"/>
      <c r="BI211" s="57"/>
      <c r="BJ211" s="57"/>
      <c r="BK211" s="57"/>
      <c r="BL211" s="57"/>
      <c r="BM211" s="57"/>
      <c r="BN211" s="57"/>
      <c r="BO211" s="57"/>
      <c r="BP211" s="57"/>
      <c r="BQ211" s="57"/>
      <c r="BR211" s="57"/>
      <c r="BS211" s="57"/>
      <c r="BT211" s="57"/>
      <c r="BU211" s="57"/>
      <c r="BV211" s="54"/>
      <c r="BW211" s="131"/>
      <c r="BX211" s="63"/>
    </row>
    <row r="212" spans="1:76" s="64" customFormat="1" ht="78.75">
      <c r="A212" s="62" t="s">
        <v>769</v>
      </c>
      <c r="B212" s="61" t="s">
        <v>906</v>
      </c>
      <c r="C212" s="54" t="s">
        <v>907</v>
      </c>
      <c r="D212" s="57">
        <v>0</v>
      </c>
      <c r="E212" s="57">
        <v>0</v>
      </c>
      <c r="F212" s="57">
        <v>0</v>
      </c>
      <c r="G212" s="57">
        <v>0</v>
      </c>
      <c r="H212" s="57">
        <v>0</v>
      </c>
      <c r="I212" s="57">
        <v>0</v>
      </c>
      <c r="J212" s="57" t="s">
        <v>908</v>
      </c>
      <c r="K212" s="57"/>
      <c r="L212" s="57"/>
      <c r="M212" s="57">
        <v>0</v>
      </c>
      <c r="N212" s="57">
        <v>0</v>
      </c>
      <c r="O212" s="57">
        <v>0</v>
      </c>
      <c r="P212" s="57"/>
      <c r="Q212" s="57"/>
      <c r="R212" s="57"/>
      <c r="S212" s="57"/>
      <c r="T212" s="57">
        <v>0</v>
      </c>
      <c r="U212" s="57">
        <v>0</v>
      </c>
      <c r="V212" s="57">
        <v>0</v>
      </c>
      <c r="W212" s="57"/>
      <c r="X212" s="57"/>
      <c r="Y212" s="57"/>
      <c r="Z212" s="57"/>
      <c r="AA212" s="57">
        <v>0</v>
      </c>
      <c r="AB212" s="57">
        <v>0</v>
      </c>
      <c r="AC212" s="57">
        <v>0</v>
      </c>
      <c r="AD212" s="57"/>
      <c r="AE212" s="57"/>
      <c r="AF212" s="57"/>
      <c r="AG212" s="57"/>
      <c r="AH212" s="57">
        <v>0</v>
      </c>
      <c r="AI212" s="57">
        <v>0</v>
      </c>
      <c r="AJ212" s="57">
        <v>0</v>
      </c>
      <c r="AK212" s="57"/>
      <c r="AL212" s="57"/>
      <c r="AM212" s="57">
        <f t="shared" si="240"/>
        <v>0</v>
      </c>
      <c r="AN212" s="57">
        <f t="shared" si="240"/>
        <v>0</v>
      </c>
      <c r="AO212" s="57">
        <f t="shared" si="240"/>
        <v>0</v>
      </c>
      <c r="AP212" s="57">
        <f t="shared" si="240"/>
        <v>0</v>
      </c>
      <c r="AQ212" s="57">
        <f t="shared" si="240"/>
        <v>0</v>
      </c>
      <c r="AR212" s="57">
        <f t="shared" si="240"/>
        <v>0</v>
      </c>
      <c r="AS212" s="58" t="s">
        <v>908</v>
      </c>
      <c r="AT212" s="57"/>
      <c r="AU212" s="57"/>
      <c r="AV212" s="57"/>
      <c r="AW212" s="57"/>
      <c r="AX212" s="57"/>
      <c r="AY212" s="57"/>
      <c r="AZ212" s="57"/>
      <c r="BA212" s="57"/>
      <c r="BB212" s="57"/>
      <c r="BC212" s="57"/>
      <c r="BD212" s="57"/>
      <c r="BE212" s="57"/>
      <c r="BF212" s="57"/>
      <c r="BG212" s="57"/>
      <c r="BH212" s="57"/>
      <c r="BI212" s="57"/>
      <c r="BJ212" s="57"/>
      <c r="BK212" s="57"/>
      <c r="BL212" s="57"/>
      <c r="BM212" s="57"/>
      <c r="BN212" s="57"/>
      <c r="BO212" s="57"/>
      <c r="BP212" s="57"/>
      <c r="BQ212" s="57"/>
      <c r="BR212" s="57"/>
      <c r="BS212" s="57"/>
      <c r="BT212" s="57"/>
      <c r="BU212" s="57"/>
      <c r="BV212" s="54"/>
      <c r="BW212" s="131"/>
      <c r="BX212" s="63"/>
    </row>
    <row r="213" spans="1:76" s="64" customFormat="1" ht="31.5">
      <c r="A213" s="74" t="s">
        <v>770</v>
      </c>
      <c r="B213" s="68" t="s">
        <v>731</v>
      </c>
      <c r="C213" s="69" t="s">
        <v>821</v>
      </c>
      <c r="D213" s="69">
        <v>0</v>
      </c>
      <c r="E213" s="69">
        <v>0</v>
      </c>
      <c r="F213" s="57"/>
      <c r="G213" s="57"/>
      <c r="H213" s="57"/>
      <c r="I213" s="69">
        <v>0</v>
      </c>
      <c r="J213" s="69" t="s">
        <v>822</v>
      </c>
      <c r="K213" s="57">
        <f>K214+K215</f>
        <v>0</v>
      </c>
      <c r="L213" s="57">
        <f>L214+L215</f>
        <v>0</v>
      </c>
      <c r="M213" s="57"/>
      <c r="N213" s="57"/>
      <c r="O213" s="57"/>
      <c r="P213" s="57">
        <f>P214+P215</f>
        <v>0</v>
      </c>
      <c r="Q213" s="57"/>
      <c r="R213" s="57">
        <f>R214+R215</f>
        <v>0</v>
      </c>
      <c r="S213" s="57">
        <f>S214+S215</f>
        <v>0</v>
      </c>
      <c r="T213" s="57"/>
      <c r="U213" s="57"/>
      <c r="V213" s="57"/>
      <c r="W213" s="57">
        <f>W214+W215</f>
        <v>0</v>
      </c>
      <c r="X213" s="57"/>
      <c r="Y213" s="57">
        <f>Y214+Y215</f>
        <v>0</v>
      </c>
      <c r="Z213" s="57">
        <f>Z214+Z215</f>
        <v>0</v>
      </c>
      <c r="AA213" s="57"/>
      <c r="AB213" s="57"/>
      <c r="AC213" s="57"/>
      <c r="AD213" s="57">
        <f>AD214+AD215</f>
        <v>0</v>
      </c>
      <c r="AE213" s="57"/>
      <c r="AF213" s="57">
        <f>AF214+AF215</f>
        <v>0</v>
      </c>
      <c r="AG213" s="57">
        <f>AG214+AG215</f>
        <v>0</v>
      </c>
      <c r="AH213" s="57"/>
      <c r="AI213" s="57"/>
      <c r="AJ213" s="57"/>
      <c r="AK213" s="57">
        <f>AK214+AK215</f>
        <v>0</v>
      </c>
      <c r="AL213" s="57"/>
      <c r="AM213" s="52">
        <f t="shared" si="240"/>
        <v>0</v>
      </c>
      <c r="AN213" s="52">
        <f t="shared" si="240"/>
        <v>0</v>
      </c>
      <c r="AO213" s="52">
        <f t="shared" si="240"/>
        <v>0.504</v>
      </c>
      <c r="AP213" s="52">
        <f t="shared" si="240"/>
        <v>0</v>
      </c>
      <c r="AQ213" s="52">
        <f t="shared" si="240"/>
        <v>4.32</v>
      </c>
      <c r="AR213" s="52">
        <f t="shared" si="240"/>
        <v>0</v>
      </c>
      <c r="AS213" s="53"/>
      <c r="AT213" s="52">
        <f t="shared" ref="AT213:AY213" si="289">AT214+AT215</f>
        <v>0</v>
      </c>
      <c r="AU213" s="52">
        <f t="shared" si="289"/>
        <v>0</v>
      </c>
      <c r="AV213" s="52">
        <f t="shared" si="289"/>
        <v>0.504</v>
      </c>
      <c r="AW213" s="52">
        <f t="shared" si="289"/>
        <v>0</v>
      </c>
      <c r="AX213" s="52">
        <f t="shared" si="289"/>
        <v>0</v>
      </c>
      <c r="AY213" s="52">
        <f t="shared" si="289"/>
        <v>0</v>
      </c>
      <c r="AZ213" s="52"/>
      <c r="BA213" s="52">
        <f t="shared" ref="BA213:BF213" si="290">BA214+BA215</f>
        <v>0</v>
      </c>
      <c r="BB213" s="52">
        <f t="shared" si="290"/>
        <v>0</v>
      </c>
      <c r="BC213" s="52">
        <f t="shared" si="290"/>
        <v>0</v>
      </c>
      <c r="BD213" s="52">
        <f t="shared" si="290"/>
        <v>0</v>
      </c>
      <c r="BE213" s="52">
        <f t="shared" si="290"/>
        <v>4.32</v>
      </c>
      <c r="BF213" s="52">
        <f t="shared" si="290"/>
        <v>0</v>
      </c>
      <c r="BG213" s="52"/>
      <c r="BH213" s="52">
        <f t="shared" ref="BH213:BM213" si="291">BH214+BH215</f>
        <v>0</v>
      </c>
      <c r="BI213" s="52">
        <f t="shared" si="291"/>
        <v>0</v>
      </c>
      <c r="BJ213" s="52">
        <f t="shared" si="291"/>
        <v>0</v>
      </c>
      <c r="BK213" s="52">
        <f t="shared" si="291"/>
        <v>0</v>
      </c>
      <c r="BL213" s="52">
        <f t="shared" si="291"/>
        <v>0</v>
      </c>
      <c r="BM213" s="52">
        <f t="shared" si="291"/>
        <v>0</v>
      </c>
      <c r="BN213" s="52"/>
      <c r="BO213" s="52">
        <f t="shared" ref="BO213:BT213" si="292">BO214+BO215</f>
        <v>0</v>
      </c>
      <c r="BP213" s="52">
        <f t="shared" si="292"/>
        <v>0</v>
      </c>
      <c r="BQ213" s="52">
        <f t="shared" si="292"/>
        <v>0</v>
      </c>
      <c r="BR213" s="52">
        <f t="shared" si="292"/>
        <v>0</v>
      </c>
      <c r="BS213" s="52">
        <f t="shared" si="292"/>
        <v>0</v>
      </c>
      <c r="BT213" s="52">
        <f t="shared" si="292"/>
        <v>0</v>
      </c>
      <c r="BU213" s="57"/>
      <c r="BV213" s="54"/>
      <c r="BW213" s="131"/>
      <c r="BX213" s="63"/>
    </row>
    <row r="214" spans="1:76" s="64" customFormat="1" ht="94.5">
      <c r="A214" s="62"/>
      <c r="B214" s="61" t="s">
        <v>201</v>
      </c>
      <c r="C214" s="54"/>
      <c r="D214" s="57"/>
      <c r="E214" s="57"/>
      <c r="F214" s="57"/>
      <c r="G214" s="57"/>
      <c r="H214" s="57"/>
      <c r="I214" s="57"/>
      <c r="J214" s="57"/>
      <c r="K214" s="57"/>
      <c r="L214" s="57"/>
      <c r="M214" s="57"/>
      <c r="N214" s="57"/>
      <c r="O214" s="57"/>
      <c r="P214" s="57"/>
      <c r="Q214" s="57"/>
      <c r="R214" s="57"/>
      <c r="S214" s="57"/>
      <c r="T214" s="57"/>
      <c r="U214" s="57"/>
      <c r="V214" s="57"/>
      <c r="W214" s="57"/>
      <c r="X214" s="57"/>
      <c r="Y214" s="57"/>
      <c r="Z214" s="57"/>
      <c r="AA214" s="57"/>
      <c r="AB214" s="57"/>
      <c r="AC214" s="57"/>
      <c r="AD214" s="57"/>
      <c r="AE214" s="57"/>
      <c r="AF214" s="57"/>
      <c r="AG214" s="57"/>
      <c r="AH214" s="57"/>
      <c r="AI214" s="57"/>
      <c r="AJ214" s="57"/>
      <c r="AK214" s="57"/>
      <c r="AL214" s="57"/>
      <c r="AM214" s="57">
        <f t="shared" si="240"/>
        <v>0</v>
      </c>
      <c r="AN214" s="57">
        <f t="shared" si="240"/>
        <v>0</v>
      </c>
      <c r="AO214" s="57">
        <f t="shared" si="240"/>
        <v>0</v>
      </c>
      <c r="AP214" s="57">
        <f t="shared" si="240"/>
        <v>0</v>
      </c>
      <c r="AQ214" s="57">
        <f t="shared" si="240"/>
        <v>4.32</v>
      </c>
      <c r="AR214" s="57">
        <f t="shared" si="240"/>
        <v>0</v>
      </c>
      <c r="AS214" s="58"/>
      <c r="AT214" s="57"/>
      <c r="AU214" s="57"/>
      <c r="AV214" s="57"/>
      <c r="AW214" s="57"/>
      <c r="AX214" s="57"/>
      <c r="AY214" s="57"/>
      <c r="AZ214" s="57"/>
      <c r="BA214" s="57"/>
      <c r="BB214" s="57"/>
      <c r="BC214" s="57">
        <v>0</v>
      </c>
      <c r="BD214" s="57"/>
      <c r="BE214" s="57">
        <v>4.32</v>
      </c>
      <c r="BF214" s="57"/>
      <c r="BG214" s="57"/>
      <c r="BH214" s="57"/>
      <c r="BI214" s="57"/>
      <c r="BJ214" s="57"/>
      <c r="BK214" s="57"/>
      <c r="BL214" s="57"/>
      <c r="BM214" s="57"/>
      <c r="BN214" s="57"/>
      <c r="BO214" s="57"/>
      <c r="BP214" s="57"/>
      <c r="BQ214" s="57"/>
      <c r="BR214" s="57"/>
      <c r="BS214" s="57"/>
      <c r="BT214" s="57"/>
      <c r="BU214" s="57"/>
      <c r="BV214" s="54"/>
      <c r="BW214" s="131"/>
      <c r="BX214" s="63"/>
    </row>
    <row r="215" spans="1:76" s="64" customFormat="1" ht="78.75">
      <c r="A215" s="62"/>
      <c r="B215" s="61" t="s">
        <v>151</v>
      </c>
      <c r="C215" s="54"/>
      <c r="D215" s="57"/>
      <c r="E215" s="57"/>
      <c r="F215" s="57"/>
      <c r="G215" s="57"/>
      <c r="H215" s="57"/>
      <c r="I215" s="57"/>
      <c r="J215" s="57"/>
      <c r="K215" s="57"/>
      <c r="L215" s="57"/>
      <c r="M215" s="57"/>
      <c r="N215" s="57"/>
      <c r="O215" s="57"/>
      <c r="P215" s="57"/>
      <c r="Q215" s="57"/>
      <c r="R215" s="57"/>
      <c r="S215" s="57"/>
      <c r="T215" s="57"/>
      <c r="U215" s="57"/>
      <c r="V215" s="57"/>
      <c r="W215" s="57"/>
      <c r="X215" s="57"/>
      <c r="Y215" s="57"/>
      <c r="Z215" s="57"/>
      <c r="AA215" s="57"/>
      <c r="AB215" s="57"/>
      <c r="AC215" s="57"/>
      <c r="AD215" s="57"/>
      <c r="AE215" s="57"/>
      <c r="AF215" s="57"/>
      <c r="AG215" s="57"/>
      <c r="AH215" s="57"/>
      <c r="AI215" s="57"/>
      <c r="AJ215" s="57"/>
      <c r="AK215" s="57"/>
      <c r="AL215" s="57"/>
      <c r="AM215" s="57">
        <f t="shared" si="240"/>
        <v>0</v>
      </c>
      <c r="AN215" s="57">
        <f t="shared" si="240"/>
        <v>0</v>
      </c>
      <c r="AO215" s="57">
        <f t="shared" si="240"/>
        <v>0.504</v>
      </c>
      <c r="AP215" s="57">
        <f t="shared" si="240"/>
        <v>0</v>
      </c>
      <c r="AQ215" s="57">
        <f t="shared" si="240"/>
        <v>0</v>
      </c>
      <c r="AR215" s="57">
        <f t="shared" si="240"/>
        <v>0</v>
      </c>
      <c r="AS215" s="58"/>
      <c r="AT215" s="57">
        <v>0</v>
      </c>
      <c r="AU215" s="57"/>
      <c r="AV215" s="57">
        <v>0.504</v>
      </c>
      <c r="AW215" s="57"/>
      <c r="AX215" s="57"/>
      <c r="AY215" s="57"/>
      <c r="AZ215" s="57"/>
      <c r="BA215" s="57"/>
      <c r="BB215" s="57"/>
      <c r="BC215" s="57"/>
      <c r="BD215" s="57"/>
      <c r="BE215" s="57"/>
      <c r="BF215" s="57"/>
      <c r="BG215" s="57"/>
      <c r="BH215" s="57"/>
      <c r="BI215" s="57"/>
      <c r="BJ215" s="57"/>
      <c r="BK215" s="57"/>
      <c r="BL215" s="57"/>
      <c r="BM215" s="57"/>
      <c r="BN215" s="57"/>
      <c r="BO215" s="57"/>
      <c r="BP215" s="57"/>
      <c r="BQ215" s="57"/>
      <c r="BR215" s="57"/>
      <c r="BS215" s="57"/>
      <c r="BT215" s="57"/>
      <c r="BU215" s="57"/>
      <c r="BV215" s="54"/>
      <c r="BW215" s="131"/>
      <c r="BX215" s="63"/>
    </row>
    <row r="216" spans="1:76" s="64" customFormat="1" ht="31.5">
      <c r="A216" s="74" t="s">
        <v>771</v>
      </c>
      <c r="B216" s="68" t="s">
        <v>733</v>
      </c>
      <c r="C216" s="69" t="s">
        <v>821</v>
      </c>
      <c r="D216" s="69">
        <v>0</v>
      </c>
      <c r="E216" s="69">
        <v>0</v>
      </c>
      <c r="F216" s="57"/>
      <c r="G216" s="57"/>
      <c r="H216" s="57"/>
      <c r="I216" s="69">
        <v>0</v>
      </c>
      <c r="J216" s="69" t="s">
        <v>822</v>
      </c>
      <c r="K216" s="57">
        <v>0</v>
      </c>
      <c r="L216" s="57">
        <v>0</v>
      </c>
      <c r="M216" s="57"/>
      <c r="N216" s="57"/>
      <c r="O216" s="57"/>
      <c r="P216" s="57">
        <v>0</v>
      </c>
      <c r="Q216" s="57"/>
      <c r="R216" s="57">
        <v>0</v>
      </c>
      <c r="S216" s="57">
        <v>0</v>
      </c>
      <c r="T216" s="57"/>
      <c r="U216" s="57"/>
      <c r="V216" s="57"/>
      <c r="W216" s="57">
        <v>0</v>
      </c>
      <c r="X216" s="57"/>
      <c r="Y216" s="57">
        <v>0</v>
      </c>
      <c r="Z216" s="57">
        <v>0</v>
      </c>
      <c r="AA216" s="57"/>
      <c r="AB216" s="57"/>
      <c r="AC216" s="57"/>
      <c r="AD216" s="57">
        <v>0</v>
      </c>
      <c r="AE216" s="57"/>
      <c r="AF216" s="57">
        <v>0</v>
      </c>
      <c r="AG216" s="57">
        <v>0</v>
      </c>
      <c r="AH216" s="57"/>
      <c r="AI216" s="57"/>
      <c r="AJ216" s="57"/>
      <c r="AK216" s="57">
        <v>0</v>
      </c>
      <c r="AL216" s="57"/>
      <c r="AM216" s="52">
        <f t="shared" si="240"/>
        <v>0</v>
      </c>
      <c r="AN216" s="52">
        <f t="shared" si="240"/>
        <v>0</v>
      </c>
      <c r="AO216" s="52">
        <f t="shared" si="240"/>
        <v>0</v>
      </c>
      <c r="AP216" s="52">
        <f t="shared" si="240"/>
        <v>0</v>
      </c>
      <c r="AQ216" s="52">
        <f t="shared" si="240"/>
        <v>0</v>
      </c>
      <c r="AR216" s="52">
        <f t="shared" si="240"/>
        <v>0</v>
      </c>
      <c r="AS216" s="53"/>
      <c r="AT216" s="52">
        <v>0</v>
      </c>
      <c r="AU216" s="52">
        <v>0</v>
      </c>
      <c r="AV216" s="52">
        <v>0</v>
      </c>
      <c r="AW216" s="52">
        <v>0</v>
      </c>
      <c r="AX216" s="52">
        <v>0</v>
      </c>
      <c r="AY216" s="52">
        <v>0</v>
      </c>
      <c r="AZ216" s="52"/>
      <c r="BA216" s="52">
        <v>0</v>
      </c>
      <c r="BB216" s="52">
        <v>0</v>
      </c>
      <c r="BC216" s="52">
        <v>0</v>
      </c>
      <c r="BD216" s="52">
        <v>0</v>
      </c>
      <c r="BE216" s="52">
        <v>0</v>
      </c>
      <c r="BF216" s="52">
        <v>0</v>
      </c>
      <c r="BG216" s="52"/>
      <c r="BH216" s="52">
        <v>0</v>
      </c>
      <c r="BI216" s="52">
        <v>0</v>
      </c>
      <c r="BJ216" s="52">
        <v>0</v>
      </c>
      <c r="BK216" s="52">
        <v>0</v>
      </c>
      <c r="BL216" s="52">
        <v>0</v>
      </c>
      <c r="BM216" s="52">
        <v>0</v>
      </c>
      <c r="BN216" s="52"/>
      <c r="BO216" s="52">
        <v>0</v>
      </c>
      <c r="BP216" s="52">
        <v>0</v>
      </c>
      <c r="BQ216" s="52">
        <v>0</v>
      </c>
      <c r="BR216" s="52">
        <v>0</v>
      </c>
      <c r="BS216" s="52">
        <v>0</v>
      </c>
      <c r="BT216" s="52">
        <v>0</v>
      </c>
      <c r="BU216" s="52"/>
      <c r="BV216" s="54"/>
      <c r="BW216" s="131"/>
      <c r="BX216" s="63"/>
    </row>
    <row r="217" spans="1:76" s="64" customFormat="1">
      <c r="A217" s="74" t="s">
        <v>772</v>
      </c>
      <c r="B217" s="68" t="s">
        <v>735</v>
      </c>
      <c r="C217" s="69" t="s">
        <v>821</v>
      </c>
      <c r="D217" s="69">
        <v>0</v>
      </c>
      <c r="E217" s="69">
        <v>0</v>
      </c>
      <c r="F217" s="57"/>
      <c r="G217" s="57"/>
      <c r="H217" s="57"/>
      <c r="I217" s="69">
        <v>0</v>
      </c>
      <c r="J217" s="69" t="s">
        <v>822</v>
      </c>
      <c r="K217" s="57">
        <v>0</v>
      </c>
      <c r="L217" s="57">
        <v>0</v>
      </c>
      <c r="M217" s="57"/>
      <c r="N217" s="57"/>
      <c r="O217" s="57"/>
      <c r="P217" s="57">
        <v>0</v>
      </c>
      <c r="Q217" s="57"/>
      <c r="R217" s="57">
        <v>0</v>
      </c>
      <c r="S217" s="57">
        <v>0</v>
      </c>
      <c r="T217" s="57"/>
      <c r="U217" s="57"/>
      <c r="V217" s="57"/>
      <c r="W217" s="57">
        <v>0</v>
      </c>
      <c r="X217" s="57"/>
      <c r="Y217" s="57">
        <v>0</v>
      </c>
      <c r="Z217" s="57">
        <v>0</v>
      </c>
      <c r="AA217" s="57"/>
      <c r="AB217" s="57"/>
      <c r="AC217" s="57"/>
      <c r="AD217" s="57">
        <v>0</v>
      </c>
      <c r="AE217" s="57"/>
      <c r="AF217" s="57">
        <v>0</v>
      </c>
      <c r="AG217" s="57">
        <v>0</v>
      </c>
      <c r="AH217" s="57"/>
      <c r="AI217" s="57"/>
      <c r="AJ217" s="57"/>
      <c r="AK217" s="57">
        <v>0</v>
      </c>
      <c r="AL217" s="57"/>
      <c r="AM217" s="52">
        <f t="shared" si="240"/>
        <v>0</v>
      </c>
      <c r="AN217" s="52">
        <f t="shared" si="240"/>
        <v>0</v>
      </c>
      <c r="AO217" s="52">
        <f t="shared" si="240"/>
        <v>0</v>
      </c>
      <c r="AP217" s="52">
        <f t="shared" si="240"/>
        <v>0</v>
      </c>
      <c r="AQ217" s="52">
        <f t="shared" si="240"/>
        <v>0</v>
      </c>
      <c r="AR217" s="52">
        <f t="shared" si="240"/>
        <v>0</v>
      </c>
      <c r="AS217" s="53"/>
      <c r="AT217" s="52">
        <v>0</v>
      </c>
      <c r="AU217" s="52">
        <v>0</v>
      </c>
      <c r="AV217" s="52">
        <v>0</v>
      </c>
      <c r="AW217" s="52">
        <v>0</v>
      </c>
      <c r="AX217" s="52">
        <v>0</v>
      </c>
      <c r="AY217" s="52">
        <v>0</v>
      </c>
      <c r="AZ217" s="52"/>
      <c r="BA217" s="52">
        <v>0</v>
      </c>
      <c r="BB217" s="52">
        <v>0</v>
      </c>
      <c r="BC217" s="52">
        <v>0</v>
      </c>
      <c r="BD217" s="52">
        <v>0</v>
      </c>
      <c r="BE217" s="52">
        <v>0</v>
      </c>
      <c r="BF217" s="52">
        <v>0</v>
      </c>
      <c r="BG217" s="52"/>
      <c r="BH217" s="52">
        <v>0</v>
      </c>
      <c r="BI217" s="52">
        <v>0</v>
      </c>
      <c r="BJ217" s="52">
        <v>0</v>
      </c>
      <c r="BK217" s="52">
        <v>0</v>
      </c>
      <c r="BL217" s="52">
        <v>0</v>
      </c>
      <c r="BM217" s="52">
        <v>0</v>
      </c>
      <c r="BN217" s="52"/>
      <c r="BO217" s="52">
        <v>0</v>
      </c>
      <c r="BP217" s="52">
        <v>0</v>
      </c>
      <c r="BQ217" s="52">
        <v>0</v>
      </c>
      <c r="BR217" s="52">
        <v>0</v>
      </c>
      <c r="BS217" s="52">
        <v>0</v>
      </c>
      <c r="BT217" s="52">
        <v>0</v>
      </c>
      <c r="BU217" s="52"/>
      <c r="BV217" s="54"/>
      <c r="BW217" s="131"/>
      <c r="BX217" s="63"/>
    </row>
    <row r="219" spans="1:76" ht="22.5">
      <c r="B219" s="66" t="s">
        <v>909</v>
      </c>
    </row>
  </sheetData>
  <mergeCells count="25">
    <mergeCell ref="AF18:AL18"/>
    <mergeCell ref="AM18:AS18"/>
    <mergeCell ref="AT18:AZ18"/>
    <mergeCell ref="A5:AL5"/>
    <mergeCell ref="A7:AL7"/>
    <mergeCell ref="A8:AL8"/>
    <mergeCell ref="A10:AL10"/>
    <mergeCell ref="A13:AL13"/>
    <mergeCell ref="A11:AL11"/>
    <mergeCell ref="A14:AL14"/>
    <mergeCell ref="A15:AZ15"/>
    <mergeCell ref="A16:A19"/>
    <mergeCell ref="B16:B19"/>
    <mergeCell ref="C16:C19"/>
    <mergeCell ref="D16:BV16"/>
    <mergeCell ref="D17:AL17"/>
    <mergeCell ref="AM17:BU17"/>
    <mergeCell ref="BV17:BV19"/>
    <mergeCell ref="D18:J18"/>
    <mergeCell ref="K18:Q18"/>
    <mergeCell ref="BA18:BG18"/>
    <mergeCell ref="BH18:BN18"/>
    <mergeCell ref="BO18:BU18"/>
    <mergeCell ref="R18:X18"/>
    <mergeCell ref="Y18:AE1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142"/>
  <sheetViews>
    <sheetView topLeftCell="A4" zoomScale="75" zoomScaleNormal="75" workbookViewId="0">
      <pane xSplit="3" ySplit="20" topLeftCell="D24" activePane="bottomRight" state="frozen"/>
      <selection activeCell="A4" sqref="A4"/>
      <selection pane="topRight" activeCell="D4" sqref="D4"/>
      <selection pane="bottomLeft" activeCell="A24" sqref="A24"/>
      <selection pane="bottomRight" activeCell="N35" sqref="N35"/>
    </sheetView>
  </sheetViews>
  <sheetFormatPr defaultRowHeight="15.75"/>
  <cols>
    <col min="1" max="1" width="9.140625" style="27"/>
    <col min="2" max="2" width="61.5703125" style="27" customWidth="1"/>
    <col min="3" max="3" width="22.42578125" style="27" customWidth="1"/>
    <col min="4" max="28" width="10.85546875" style="27" customWidth="1"/>
    <col min="29" max="30" width="9.140625" style="27" customWidth="1"/>
    <col min="31" max="32" width="11.28515625" style="27" customWidth="1"/>
    <col min="33" max="53" width="9.140625" style="27" customWidth="1"/>
    <col min="54" max="54" width="29.5703125" style="27" customWidth="1"/>
    <col min="55" max="16384" width="9.140625" style="27"/>
  </cols>
  <sheetData>
    <row r="1" spans="1:57" ht="18.75">
      <c r="A1" s="76"/>
      <c r="B1" s="77"/>
      <c r="C1" s="77"/>
      <c r="D1" s="78"/>
      <c r="E1" s="78"/>
      <c r="F1" s="78"/>
      <c r="G1" s="78"/>
      <c r="H1" s="78"/>
      <c r="I1" s="78"/>
      <c r="J1" s="78"/>
      <c r="K1" s="78"/>
      <c r="L1" s="78"/>
      <c r="M1" s="78"/>
      <c r="N1" s="78"/>
      <c r="O1" s="78"/>
      <c r="P1" s="78"/>
      <c r="Q1" s="78"/>
      <c r="R1" s="78"/>
      <c r="S1" s="79"/>
      <c r="T1" s="80"/>
      <c r="U1" s="80"/>
      <c r="V1" s="80"/>
      <c r="W1" s="80"/>
      <c r="AB1" s="40" t="s">
        <v>915</v>
      </c>
      <c r="BE1" s="41"/>
    </row>
    <row r="2" spans="1:57" ht="18.75">
      <c r="A2" s="76"/>
      <c r="B2" s="77"/>
      <c r="C2" s="77"/>
      <c r="D2" s="78"/>
      <c r="E2" s="78"/>
      <c r="F2" s="78"/>
      <c r="G2" s="78"/>
      <c r="H2" s="78"/>
      <c r="I2" s="78"/>
      <c r="J2" s="78"/>
      <c r="K2" s="78"/>
      <c r="L2" s="78"/>
      <c r="M2" s="78"/>
      <c r="N2" s="78"/>
      <c r="O2" s="78"/>
      <c r="P2" s="78"/>
      <c r="Q2" s="78"/>
      <c r="R2" s="78"/>
      <c r="S2" s="79"/>
      <c r="T2" s="80"/>
      <c r="U2" s="80"/>
      <c r="V2" s="80"/>
      <c r="W2" s="80"/>
      <c r="AB2" s="41" t="s">
        <v>799</v>
      </c>
      <c r="BE2" s="41"/>
    </row>
    <row r="3" spans="1:57" ht="18.75">
      <c r="A3" s="76"/>
      <c r="B3" s="77"/>
      <c r="C3" s="77"/>
      <c r="D3" s="78"/>
      <c r="E3" s="78"/>
      <c r="F3" s="78"/>
      <c r="G3" s="78"/>
      <c r="H3" s="78"/>
      <c r="I3" s="78"/>
      <c r="J3" s="78"/>
      <c r="K3" s="78"/>
      <c r="L3" s="78"/>
      <c r="M3" s="78"/>
      <c r="N3" s="78"/>
      <c r="O3" s="78"/>
      <c r="P3" s="78"/>
      <c r="Q3" s="78"/>
      <c r="R3" s="78"/>
      <c r="S3" s="79"/>
      <c r="T3" s="80"/>
      <c r="U3" s="80"/>
      <c r="V3" s="80"/>
      <c r="W3" s="80"/>
      <c r="AB3" s="41" t="s">
        <v>800</v>
      </c>
      <c r="BE3" s="41"/>
    </row>
    <row r="4" spans="1:57" ht="18.75">
      <c r="A4" s="76"/>
      <c r="B4" s="77"/>
      <c r="C4" s="77"/>
      <c r="D4" s="78"/>
      <c r="E4" s="78"/>
      <c r="F4" s="78"/>
      <c r="G4" s="78"/>
      <c r="H4" s="78"/>
      <c r="I4" s="78"/>
      <c r="J4" s="78"/>
      <c r="K4" s="78"/>
      <c r="L4" s="78"/>
      <c r="M4" s="78"/>
      <c r="N4" s="78"/>
      <c r="O4" s="78"/>
      <c r="P4" s="78"/>
      <c r="Q4" s="78"/>
      <c r="R4" s="78"/>
      <c r="S4" s="79"/>
      <c r="T4" s="80"/>
      <c r="U4" s="80"/>
      <c r="V4" s="80"/>
      <c r="W4" s="80"/>
      <c r="BE4" s="41"/>
    </row>
    <row r="5" spans="1:57" ht="18.75">
      <c r="A5" s="76"/>
      <c r="B5" s="77"/>
      <c r="C5" s="77"/>
      <c r="D5" s="78"/>
      <c r="E5" s="78"/>
      <c r="F5" s="78"/>
      <c r="G5" s="78"/>
      <c r="H5" s="78"/>
      <c r="I5" s="78"/>
      <c r="J5" s="78"/>
      <c r="K5" s="78"/>
      <c r="L5" s="78"/>
      <c r="M5" s="78"/>
      <c r="N5" s="78"/>
      <c r="O5" s="78"/>
      <c r="P5" s="78"/>
      <c r="Q5" s="78"/>
      <c r="R5" s="78"/>
      <c r="S5" s="79"/>
      <c r="T5" s="80"/>
      <c r="U5" s="80"/>
      <c r="V5" s="80"/>
      <c r="W5" s="80"/>
      <c r="BE5" s="41"/>
    </row>
    <row r="6" spans="1:57" ht="18.75">
      <c r="A6" s="76"/>
      <c r="B6" s="77"/>
      <c r="C6" s="77"/>
      <c r="D6" s="78"/>
      <c r="E6" s="78"/>
      <c r="F6" s="78"/>
      <c r="G6" s="78"/>
      <c r="H6" s="78"/>
      <c r="I6" s="78"/>
      <c r="J6" s="78"/>
      <c r="K6" s="78"/>
      <c r="L6" s="78"/>
      <c r="M6" s="78"/>
      <c r="N6" s="78"/>
      <c r="O6" s="78"/>
      <c r="P6" s="78"/>
      <c r="Q6" s="78"/>
      <c r="R6" s="78"/>
      <c r="S6" s="79"/>
      <c r="T6" s="80"/>
      <c r="U6" s="80"/>
      <c r="V6" s="80"/>
      <c r="W6" s="80"/>
      <c r="BE6" s="41"/>
    </row>
    <row r="7" spans="1:57" ht="18.75">
      <c r="A7" s="663" t="s">
        <v>785</v>
      </c>
      <c r="B7" s="663"/>
      <c r="C7" s="663"/>
      <c r="D7" s="663"/>
      <c r="E7" s="663"/>
      <c r="F7" s="663"/>
      <c r="G7" s="663"/>
      <c r="H7" s="663"/>
      <c r="I7" s="663"/>
      <c r="J7" s="663"/>
      <c r="K7" s="663"/>
      <c r="L7" s="663"/>
      <c r="M7" s="663"/>
      <c r="N7" s="663"/>
      <c r="O7" s="663"/>
      <c r="P7" s="663"/>
      <c r="Q7" s="663"/>
      <c r="R7" s="663"/>
      <c r="S7" s="663"/>
      <c r="T7" s="663"/>
      <c r="U7" s="663"/>
      <c r="V7" s="663"/>
      <c r="W7" s="663"/>
      <c r="X7" s="663"/>
      <c r="Y7" s="663"/>
      <c r="Z7" s="663"/>
      <c r="AA7" s="663"/>
      <c r="AB7" s="663"/>
      <c r="BE7" s="41"/>
    </row>
    <row r="8" spans="1:57" ht="18.75">
      <c r="A8" s="42"/>
      <c r="B8" s="42"/>
      <c r="C8" s="42"/>
      <c r="D8" s="39"/>
      <c r="E8" s="39"/>
      <c r="F8" s="39"/>
      <c r="G8" s="39"/>
      <c r="H8" s="39"/>
      <c r="I8" s="39"/>
      <c r="J8" s="39"/>
      <c r="K8" s="39"/>
      <c r="L8" s="39"/>
      <c r="M8" s="39"/>
      <c r="N8" s="39"/>
      <c r="O8" s="39"/>
      <c r="P8" s="39"/>
      <c r="Q8" s="39"/>
      <c r="R8" s="39"/>
      <c r="S8" s="42"/>
      <c r="T8" s="42"/>
      <c r="U8" s="42"/>
      <c r="V8" s="42"/>
      <c r="W8" s="42"/>
      <c r="X8" s="42"/>
      <c r="Y8" s="42"/>
      <c r="Z8" s="42"/>
      <c r="AA8" s="42"/>
      <c r="AB8" s="42"/>
      <c r="BE8" s="66"/>
    </row>
    <row r="9" spans="1:57" ht="18.75">
      <c r="A9" s="663" t="s">
        <v>802</v>
      </c>
      <c r="B9" s="663"/>
      <c r="C9" s="663"/>
      <c r="D9" s="663"/>
      <c r="E9" s="663"/>
      <c r="F9" s="663"/>
      <c r="G9" s="663"/>
      <c r="H9" s="663"/>
      <c r="I9" s="663"/>
      <c r="J9" s="663"/>
      <c r="K9" s="663"/>
      <c r="L9" s="663"/>
      <c r="M9" s="663"/>
      <c r="N9" s="663"/>
      <c r="O9" s="663"/>
      <c r="P9" s="663"/>
      <c r="Q9" s="663"/>
      <c r="R9" s="663"/>
      <c r="S9" s="663"/>
      <c r="T9" s="663"/>
      <c r="U9" s="663"/>
      <c r="V9" s="663"/>
      <c r="W9" s="663"/>
      <c r="X9" s="663"/>
      <c r="Y9" s="663"/>
      <c r="Z9" s="663"/>
      <c r="AA9" s="663"/>
      <c r="AB9" s="663"/>
      <c r="BE9" s="41"/>
    </row>
    <row r="10" spans="1:57" ht="18.75">
      <c r="A10" s="652" t="s">
        <v>778</v>
      </c>
      <c r="B10" s="652"/>
      <c r="C10" s="652"/>
      <c r="D10" s="652"/>
      <c r="E10" s="652"/>
      <c r="F10" s="652"/>
      <c r="G10" s="652"/>
      <c r="H10" s="652"/>
      <c r="I10" s="652"/>
      <c r="J10" s="652"/>
      <c r="K10" s="652"/>
      <c r="L10" s="652"/>
      <c r="M10" s="652"/>
      <c r="N10" s="652"/>
      <c r="O10" s="652"/>
      <c r="P10" s="652"/>
      <c r="Q10" s="652"/>
      <c r="R10" s="652"/>
      <c r="S10" s="652"/>
      <c r="T10" s="652"/>
      <c r="U10" s="652"/>
      <c r="V10" s="652"/>
      <c r="W10" s="652"/>
      <c r="X10" s="652"/>
      <c r="Y10" s="652"/>
      <c r="Z10" s="652"/>
      <c r="AA10" s="652"/>
      <c r="AB10" s="652"/>
      <c r="BE10" s="41"/>
    </row>
    <row r="11" spans="1:57" ht="18.75">
      <c r="D11" s="39"/>
      <c r="E11" s="39"/>
      <c r="F11" s="39"/>
      <c r="G11" s="39"/>
      <c r="H11" s="39"/>
      <c r="I11" s="39"/>
      <c r="J11" s="39"/>
      <c r="K11" s="39"/>
      <c r="L11" s="39"/>
      <c r="M11" s="39"/>
      <c r="N11" s="39"/>
      <c r="O11" s="39"/>
      <c r="P11" s="39"/>
      <c r="Q11" s="39"/>
      <c r="R11" s="39"/>
      <c r="BE11" s="41"/>
    </row>
    <row r="12" spans="1:57">
      <c r="A12" s="663" t="s">
        <v>803</v>
      </c>
      <c r="B12" s="663"/>
      <c r="C12" s="663"/>
      <c r="D12" s="663"/>
      <c r="E12" s="663"/>
      <c r="F12" s="663"/>
      <c r="G12" s="663"/>
      <c r="H12" s="663"/>
      <c r="I12" s="663"/>
      <c r="J12" s="663"/>
      <c r="K12" s="663"/>
      <c r="L12" s="663"/>
      <c r="M12" s="663"/>
      <c r="N12" s="663"/>
      <c r="O12" s="663"/>
      <c r="P12" s="663"/>
      <c r="Q12" s="663"/>
      <c r="R12" s="663"/>
      <c r="S12" s="663"/>
      <c r="T12" s="663"/>
      <c r="U12" s="663"/>
      <c r="V12" s="663"/>
      <c r="W12" s="663"/>
      <c r="X12" s="663"/>
      <c r="Y12" s="663"/>
      <c r="Z12" s="663"/>
      <c r="AA12" s="663"/>
      <c r="AB12" s="663"/>
    </row>
    <row r="13" spans="1:57">
      <c r="A13" s="652" t="s">
        <v>779</v>
      </c>
      <c r="B13" s="652"/>
      <c r="C13" s="652"/>
      <c r="D13" s="652"/>
      <c r="E13" s="652"/>
      <c r="F13" s="652"/>
      <c r="G13" s="652"/>
      <c r="H13" s="652"/>
      <c r="I13" s="652"/>
      <c r="J13" s="652"/>
      <c r="K13" s="652"/>
      <c r="L13" s="652"/>
      <c r="M13" s="652"/>
      <c r="N13" s="652"/>
      <c r="O13" s="652"/>
      <c r="P13" s="652"/>
      <c r="Q13" s="652"/>
      <c r="R13" s="652"/>
      <c r="S13" s="652"/>
      <c r="T13" s="652"/>
      <c r="U13" s="652"/>
      <c r="V13" s="652"/>
      <c r="W13" s="652"/>
      <c r="X13" s="652"/>
      <c r="Y13" s="652"/>
      <c r="Z13" s="652"/>
      <c r="AA13" s="652"/>
      <c r="AB13" s="652"/>
    </row>
    <row r="14" spans="1:57" ht="16.5">
      <c r="D14" s="39"/>
      <c r="E14" s="39"/>
      <c r="F14" s="39"/>
      <c r="G14" s="39"/>
      <c r="H14" s="39"/>
      <c r="I14" s="39"/>
      <c r="J14" s="39"/>
      <c r="K14" s="39"/>
      <c r="L14" s="39"/>
      <c r="M14" s="39"/>
      <c r="N14" s="39"/>
      <c r="O14" s="39"/>
      <c r="P14" s="39"/>
      <c r="Q14" s="39"/>
      <c r="R14" s="39"/>
      <c r="BE14" s="43"/>
    </row>
    <row r="15" spans="1:57" ht="18.75">
      <c r="A15" s="663" t="s">
        <v>916</v>
      </c>
      <c r="B15" s="663"/>
      <c r="C15" s="663"/>
      <c r="D15" s="663"/>
      <c r="E15" s="663"/>
      <c r="F15" s="663"/>
      <c r="G15" s="663"/>
      <c r="H15" s="663"/>
      <c r="I15" s="663"/>
      <c r="J15" s="663"/>
      <c r="K15" s="663"/>
      <c r="L15" s="663"/>
      <c r="M15" s="663"/>
      <c r="N15" s="663"/>
      <c r="O15" s="663"/>
      <c r="P15" s="663"/>
      <c r="Q15" s="663"/>
      <c r="R15" s="663"/>
      <c r="S15" s="663"/>
      <c r="T15" s="663"/>
      <c r="U15" s="663"/>
      <c r="V15" s="663"/>
      <c r="W15" s="663"/>
      <c r="X15" s="663"/>
      <c r="Y15" s="663"/>
      <c r="Z15" s="663"/>
      <c r="AA15" s="663"/>
      <c r="AB15" s="663"/>
      <c r="BE15" s="41"/>
    </row>
    <row r="16" spans="1:57" ht="18.75">
      <c r="A16" s="652" t="s">
        <v>784</v>
      </c>
      <c r="B16" s="652"/>
      <c r="C16" s="652"/>
      <c r="D16" s="652"/>
      <c r="E16" s="652"/>
      <c r="F16" s="652"/>
      <c r="G16" s="652"/>
      <c r="H16" s="652"/>
      <c r="I16" s="652"/>
      <c r="J16" s="652"/>
      <c r="K16" s="652"/>
      <c r="L16" s="652"/>
      <c r="M16" s="652"/>
      <c r="N16" s="652"/>
      <c r="O16" s="652"/>
      <c r="P16" s="652"/>
      <c r="Q16" s="652"/>
      <c r="R16" s="652"/>
      <c r="S16" s="652"/>
      <c r="T16" s="652"/>
      <c r="U16" s="652"/>
      <c r="V16" s="652"/>
      <c r="W16" s="652"/>
      <c r="X16" s="652"/>
      <c r="Y16" s="652"/>
      <c r="Z16" s="652"/>
      <c r="AA16" s="652"/>
      <c r="AB16" s="652"/>
      <c r="BE16" s="44"/>
    </row>
    <row r="17" spans="1:57" ht="18.75">
      <c r="D17" s="39"/>
      <c r="E17" s="39"/>
      <c r="F17" s="39"/>
      <c r="G17" s="39"/>
      <c r="H17" s="39"/>
      <c r="I17" s="39"/>
      <c r="J17" s="39"/>
      <c r="K17" s="39"/>
      <c r="L17" s="39"/>
      <c r="M17" s="39"/>
      <c r="N17" s="39"/>
      <c r="O17" s="39"/>
      <c r="P17" s="39"/>
      <c r="Q17" s="39"/>
      <c r="R17" s="39"/>
      <c r="BE17" s="41"/>
    </row>
    <row r="18" spans="1:57" ht="18.75">
      <c r="A18" s="653" t="s">
        <v>917</v>
      </c>
      <c r="B18" s="653"/>
      <c r="C18" s="653"/>
      <c r="D18" s="653"/>
      <c r="E18" s="653"/>
      <c r="F18" s="653"/>
      <c r="G18" s="653"/>
      <c r="H18" s="653"/>
      <c r="I18" s="653"/>
      <c r="J18" s="653"/>
      <c r="K18" s="653"/>
      <c r="L18" s="653"/>
      <c r="M18" s="653"/>
      <c r="N18" s="653"/>
      <c r="O18" s="653"/>
      <c r="P18" s="653"/>
      <c r="Q18" s="653"/>
      <c r="R18" s="653"/>
      <c r="S18" s="653"/>
      <c r="T18" s="653"/>
      <c r="U18" s="653"/>
      <c r="V18" s="653"/>
      <c r="W18" s="653"/>
      <c r="X18" s="653"/>
      <c r="Y18" s="653"/>
      <c r="Z18" s="653"/>
      <c r="AA18" s="653"/>
      <c r="AB18" s="653"/>
      <c r="AC18" s="82">
        <f>AH24+AM24+AR24+AW24</f>
        <v>7.8920000000000003</v>
      </c>
      <c r="BE18" s="41"/>
    </row>
    <row r="19" spans="1:57">
      <c r="A19" s="654" t="s">
        <v>806</v>
      </c>
      <c r="B19" s="657" t="s">
        <v>807</v>
      </c>
      <c r="C19" s="657" t="s">
        <v>808</v>
      </c>
      <c r="D19" s="732">
        <v>2016</v>
      </c>
      <c r="E19" s="733"/>
      <c r="F19" s="733"/>
      <c r="G19" s="733"/>
      <c r="H19" s="733"/>
      <c r="I19" s="733"/>
      <c r="J19" s="733"/>
      <c r="K19" s="733"/>
      <c r="L19" s="733"/>
      <c r="M19" s="733"/>
      <c r="N19" s="733"/>
      <c r="O19" s="733"/>
      <c r="P19" s="733"/>
      <c r="Q19" s="733"/>
      <c r="R19" s="733"/>
      <c r="S19" s="733"/>
      <c r="T19" s="733"/>
      <c r="U19" s="733"/>
      <c r="V19" s="733"/>
      <c r="W19" s="733"/>
      <c r="X19" s="733"/>
      <c r="Y19" s="733"/>
      <c r="Z19" s="733"/>
      <c r="AA19" s="733"/>
      <c r="AB19" s="733"/>
      <c r="AC19" s="733"/>
      <c r="AD19" s="733"/>
      <c r="AE19" s="733"/>
      <c r="AF19" s="733"/>
      <c r="AG19" s="733"/>
      <c r="AH19" s="733"/>
      <c r="AI19" s="733"/>
      <c r="AJ19" s="733"/>
      <c r="AK19" s="733"/>
      <c r="AL19" s="733"/>
      <c r="AM19" s="733"/>
      <c r="AN19" s="733"/>
      <c r="AO19" s="733"/>
      <c r="AP19" s="733"/>
      <c r="AQ19" s="733"/>
      <c r="AR19" s="733"/>
      <c r="AS19" s="733"/>
      <c r="AT19" s="733"/>
      <c r="AU19" s="733"/>
      <c r="AV19" s="733"/>
      <c r="AW19" s="733"/>
      <c r="AX19" s="733"/>
      <c r="AY19" s="733"/>
      <c r="AZ19" s="733"/>
      <c r="BA19" s="733"/>
      <c r="BB19" s="734"/>
    </row>
    <row r="20" spans="1:57">
      <c r="A20" s="655"/>
      <c r="B20" s="658"/>
      <c r="C20" s="658"/>
      <c r="D20" s="732" t="s">
        <v>782</v>
      </c>
      <c r="E20" s="733"/>
      <c r="F20" s="733"/>
      <c r="G20" s="733"/>
      <c r="H20" s="733"/>
      <c r="I20" s="733"/>
      <c r="J20" s="733"/>
      <c r="K20" s="733"/>
      <c r="L20" s="733"/>
      <c r="M20" s="733"/>
      <c r="N20" s="733"/>
      <c r="O20" s="733"/>
      <c r="P20" s="733"/>
      <c r="Q20" s="733"/>
      <c r="R20" s="733"/>
      <c r="S20" s="733"/>
      <c r="T20" s="733"/>
      <c r="U20" s="733"/>
      <c r="V20" s="733"/>
      <c r="W20" s="733"/>
      <c r="X20" s="733"/>
      <c r="Y20" s="733"/>
      <c r="Z20" s="733"/>
      <c r="AA20" s="733"/>
      <c r="AB20" s="734"/>
      <c r="AC20" s="732" t="s">
        <v>809</v>
      </c>
      <c r="AD20" s="733"/>
      <c r="AE20" s="733"/>
      <c r="AF20" s="733"/>
      <c r="AG20" s="733"/>
      <c r="AH20" s="733"/>
      <c r="AI20" s="733"/>
      <c r="AJ20" s="733"/>
      <c r="AK20" s="733"/>
      <c r="AL20" s="733"/>
      <c r="AM20" s="733"/>
      <c r="AN20" s="733"/>
      <c r="AO20" s="733"/>
      <c r="AP20" s="733"/>
      <c r="AQ20" s="733"/>
      <c r="AR20" s="733"/>
      <c r="AS20" s="733"/>
      <c r="AT20" s="733"/>
      <c r="AU20" s="733"/>
      <c r="AV20" s="733"/>
      <c r="AW20" s="733"/>
      <c r="AX20" s="733"/>
      <c r="AY20" s="733"/>
      <c r="AZ20" s="733"/>
      <c r="BA20" s="734"/>
      <c r="BB20" s="657" t="s">
        <v>810</v>
      </c>
    </row>
    <row r="21" spans="1:57">
      <c r="A21" s="655"/>
      <c r="B21" s="658"/>
      <c r="C21" s="658"/>
      <c r="D21" s="735" t="s">
        <v>811</v>
      </c>
      <c r="E21" s="736"/>
      <c r="F21" s="736"/>
      <c r="G21" s="736"/>
      <c r="H21" s="737"/>
      <c r="I21" s="735" t="s">
        <v>812</v>
      </c>
      <c r="J21" s="736"/>
      <c r="K21" s="736"/>
      <c r="L21" s="736"/>
      <c r="M21" s="737"/>
      <c r="N21" s="735" t="s">
        <v>813</v>
      </c>
      <c r="O21" s="736"/>
      <c r="P21" s="736"/>
      <c r="Q21" s="736"/>
      <c r="R21" s="737"/>
      <c r="S21" s="735" t="s">
        <v>814</v>
      </c>
      <c r="T21" s="736"/>
      <c r="U21" s="736"/>
      <c r="V21" s="736"/>
      <c r="W21" s="737"/>
      <c r="X21" s="732" t="s">
        <v>815</v>
      </c>
      <c r="Y21" s="733"/>
      <c r="Z21" s="733"/>
      <c r="AA21" s="733"/>
      <c r="AB21" s="734"/>
      <c r="AC21" s="735" t="s">
        <v>811</v>
      </c>
      <c r="AD21" s="736"/>
      <c r="AE21" s="736"/>
      <c r="AF21" s="736"/>
      <c r="AG21" s="737"/>
      <c r="AH21" s="735" t="s">
        <v>812</v>
      </c>
      <c r="AI21" s="736"/>
      <c r="AJ21" s="736"/>
      <c r="AK21" s="736"/>
      <c r="AL21" s="737"/>
      <c r="AM21" s="735" t="s">
        <v>813</v>
      </c>
      <c r="AN21" s="736"/>
      <c r="AO21" s="736"/>
      <c r="AP21" s="736"/>
      <c r="AQ21" s="737"/>
      <c r="AR21" s="735" t="s">
        <v>814</v>
      </c>
      <c r="AS21" s="736"/>
      <c r="AT21" s="736"/>
      <c r="AU21" s="736"/>
      <c r="AV21" s="737"/>
      <c r="AW21" s="732" t="s">
        <v>815</v>
      </c>
      <c r="AX21" s="733"/>
      <c r="AY21" s="733"/>
      <c r="AZ21" s="733"/>
      <c r="BA21" s="734"/>
      <c r="BB21" s="658"/>
    </row>
    <row r="22" spans="1:57" ht="30">
      <c r="A22" s="656"/>
      <c r="B22" s="659"/>
      <c r="C22" s="659"/>
      <c r="D22" s="47" t="s">
        <v>816</v>
      </c>
      <c r="E22" s="47" t="s">
        <v>817</v>
      </c>
      <c r="F22" s="47" t="s">
        <v>818</v>
      </c>
      <c r="G22" s="47" t="s">
        <v>819</v>
      </c>
      <c r="H22" s="47" t="s">
        <v>820</v>
      </c>
      <c r="I22" s="47" t="s">
        <v>816</v>
      </c>
      <c r="J22" s="47" t="s">
        <v>817</v>
      </c>
      <c r="K22" s="47" t="s">
        <v>818</v>
      </c>
      <c r="L22" s="47" t="s">
        <v>819</v>
      </c>
      <c r="M22" s="47" t="s">
        <v>820</v>
      </c>
      <c r="N22" s="47" t="s">
        <v>816</v>
      </c>
      <c r="O22" s="47" t="s">
        <v>817</v>
      </c>
      <c r="P22" s="47" t="s">
        <v>818</v>
      </c>
      <c r="Q22" s="47" t="s">
        <v>819</v>
      </c>
      <c r="R22" s="47" t="s">
        <v>820</v>
      </c>
      <c r="S22" s="47" t="s">
        <v>816</v>
      </c>
      <c r="T22" s="47" t="s">
        <v>817</v>
      </c>
      <c r="U22" s="47" t="s">
        <v>818</v>
      </c>
      <c r="V22" s="47" t="s">
        <v>819</v>
      </c>
      <c r="W22" s="47" t="s">
        <v>820</v>
      </c>
      <c r="X22" s="47" t="s">
        <v>816</v>
      </c>
      <c r="Y22" s="47" t="s">
        <v>817</v>
      </c>
      <c r="Z22" s="47" t="s">
        <v>818</v>
      </c>
      <c r="AA22" s="47" t="s">
        <v>819</v>
      </c>
      <c r="AB22" s="47" t="s">
        <v>820</v>
      </c>
      <c r="AC22" s="47" t="s">
        <v>816</v>
      </c>
      <c r="AD22" s="47" t="s">
        <v>817</v>
      </c>
      <c r="AE22" s="47" t="s">
        <v>818</v>
      </c>
      <c r="AF22" s="47" t="s">
        <v>819</v>
      </c>
      <c r="AG22" s="47" t="s">
        <v>820</v>
      </c>
      <c r="AH22" s="47" t="s">
        <v>816</v>
      </c>
      <c r="AI22" s="47" t="s">
        <v>817</v>
      </c>
      <c r="AJ22" s="47" t="s">
        <v>818</v>
      </c>
      <c r="AK22" s="47" t="s">
        <v>819</v>
      </c>
      <c r="AL22" s="47" t="s">
        <v>820</v>
      </c>
      <c r="AM22" s="47" t="s">
        <v>816</v>
      </c>
      <c r="AN22" s="47" t="s">
        <v>817</v>
      </c>
      <c r="AO22" s="47" t="s">
        <v>818</v>
      </c>
      <c r="AP22" s="47" t="s">
        <v>819</v>
      </c>
      <c r="AQ22" s="47" t="s">
        <v>820</v>
      </c>
      <c r="AR22" s="47" t="s">
        <v>816</v>
      </c>
      <c r="AS22" s="47" t="s">
        <v>817</v>
      </c>
      <c r="AT22" s="47" t="s">
        <v>818</v>
      </c>
      <c r="AU22" s="47" t="s">
        <v>819</v>
      </c>
      <c r="AV22" s="47" t="s">
        <v>820</v>
      </c>
      <c r="AW22" s="47" t="s">
        <v>816</v>
      </c>
      <c r="AX22" s="47" t="s">
        <v>817</v>
      </c>
      <c r="AY22" s="47" t="s">
        <v>818</v>
      </c>
      <c r="AZ22" s="47" t="s">
        <v>819</v>
      </c>
      <c r="BA22" s="47" t="s">
        <v>820</v>
      </c>
      <c r="BB22" s="659"/>
    </row>
    <row r="23" spans="1:57">
      <c r="A23" s="48">
        <v>1</v>
      </c>
      <c r="B23" s="48">
        <v>2</v>
      </c>
      <c r="C23" s="48">
        <v>3</v>
      </c>
      <c r="D23" s="48">
        <v>4</v>
      </c>
      <c r="E23" s="48">
        <v>5</v>
      </c>
      <c r="F23" s="48">
        <v>6</v>
      </c>
      <c r="G23" s="48">
        <v>7</v>
      </c>
      <c r="H23" s="48"/>
      <c r="I23" s="48">
        <v>9</v>
      </c>
      <c r="J23" s="48">
        <v>10</v>
      </c>
      <c r="K23" s="48">
        <v>11</v>
      </c>
      <c r="L23" s="48">
        <v>12</v>
      </c>
      <c r="M23" s="48">
        <v>13</v>
      </c>
      <c r="N23" s="48">
        <v>14</v>
      </c>
      <c r="O23" s="48">
        <v>15</v>
      </c>
      <c r="P23" s="48">
        <v>16</v>
      </c>
      <c r="Q23" s="48">
        <v>17</v>
      </c>
      <c r="R23" s="48">
        <v>18</v>
      </c>
      <c r="S23" s="48">
        <v>19</v>
      </c>
      <c r="T23" s="48">
        <v>20</v>
      </c>
      <c r="U23" s="48">
        <v>21</v>
      </c>
      <c r="V23" s="48">
        <v>22</v>
      </c>
      <c r="W23" s="48">
        <v>23</v>
      </c>
      <c r="X23" s="48">
        <v>24</v>
      </c>
      <c r="Y23" s="48">
        <v>24</v>
      </c>
      <c r="Z23" s="48">
        <v>25</v>
      </c>
      <c r="AA23" s="48">
        <v>27</v>
      </c>
      <c r="AB23" s="48">
        <v>28</v>
      </c>
      <c r="AC23" s="49">
        <v>29</v>
      </c>
      <c r="AD23" s="49">
        <v>30</v>
      </c>
      <c r="AE23" s="49">
        <v>31</v>
      </c>
      <c r="AF23" s="49">
        <v>32</v>
      </c>
      <c r="AG23" s="49">
        <v>33</v>
      </c>
      <c r="AH23" s="49">
        <v>34</v>
      </c>
      <c r="AI23" s="49">
        <v>35</v>
      </c>
      <c r="AJ23" s="49">
        <v>36</v>
      </c>
      <c r="AK23" s="49">
        <v>37</v>
      </c>
      <c r="AL23" s="49">
        <v>38</v>
      </c>
      <c r="AM23" s="49">
        <v>39</v>
      </c>
      <c r="AN23" s="49">
        <v>40</v>
      </c>
      <c r="AO23" s="49">
        <v>41</v>
      </c>
      <c r="AP23" s="49">
        <v>42</v>
      </c>
      <c r="AQ23" s="49">
        <v>43</v>
      </c>
      <c r="AR23" s="49">
        <v>44</v>
      </c>
      <c r="AS23" s="49">
        <v>45</v>
      </c>
      <c r="AT23" s="49">
        <v>46</v>
      </c>
      <c r="AU23" s="49">
        <v>47</v>
      </c>
      <c r="AV23" s="49">
        <v>48</v>
      </c>
      <c r="AW23" s="49">
        <v>49</v>
      </c>
      <c r="AX23" s="49">
        <v>50</v>
      </c>
      <c r="AY23" s="49">
        <v>51</v>
      </c>
      <c r="AZ23" s="49">
        <v>52</v>
      </c>
      <c r="BA23" s="49">
        <v>53</v>
      </c>
      <c r="BB23" s="49">
        <v>54</v>
      </c>
    </row>
    <row r="24" spans="1:57">
      <c r="A24" s="67" t="s">
        <v>643</v>
      </c>
      <c r="B24" s="68" t="s">
        <v>636</v>
      </c>
      <c r="C24" s="67" t="s">
        <v>821</v>
      </c>
      <c r="D24" s="67">
        <v>13.64</v>
      </c>
      <c r="E24" s="67">
        <v>0.76</v>
      </c>
      <c r="F24" s="67">
        <v>0</v>
      </c>
      <c r="G24" s="67">
        <v>0</v>
      </c>
      <c r="H24" s="67"/>
      <c r="I24" s="52">
        <f>I25+I26+I27+I28+I29+I30</f>
        <v>0</v>
      </c>
      <c r="J24" s="52">
        <f t="shared" ref="J24:L24" si="0">J25+J26+J27+J28+J29+J30</f>
        <v>0</v>
      </c>
      <c r="K24" s="52">
        <f t="shared" si="0"/>
        <v>0</v>
      </c>
      <c r="L24" s="52">
        <f t="shared" si="0"/>
        <v>0</v>
      </c>
      <c r="M24" s="52"/>
      <c r="N24" s="52">
        <f t="shared" ref="N24:Q24" si="1">N25+N26+N27+N28+N29+N30</f>
        <v>7.1400000000000006</v>
      </c>
      <c r="O24" s="52">
        <f t="shared" si="1"/>
        <v>0</v>
      </c>
      <c r="P24" s="53">
        <f t="shared" si="1"/>
        <v>0</v>
      </c>
      <c r="Q24" s="52">
        <f t="shared" si="1"/>
        <v>0</v>
      </c>
      <c r="R24" s="52"/>
      <c r="S24" s="52">
        <f t="shared" ref="S24:V24" si="2">S25+S26+S27+S28+S29+S30</f>
        <v>0</v>
      </c>
      <c r="T24" s="52">
        <f t="shared" si="2"/>
        <v>0</v>
      </c>
      <c r="U24" s="52">
        <f t="shared" si="2"/>
        <v>0</v>
      </c>
      <c r="V24" s="52">
        <f t="shared" si="2"/>
        <v>0</v>
      </c>
      <c r="W24" s="52"/>
      <c r="X24" s="53">
        <f t="shared" ref="X24:AA24" si="3">X25+X26+X27+X28+X29+X30</f>
        <v>6.5</v>
      </c>
      <c r="Y24" s="53">
        <f t="shared" si="3"/>
        <v>0</v>
      </c>
      <c r="Z24" s="53">
        <f t="shared" si="3"/>
        <v>0</v>
      </c>
      <c r="AA24" s="52">
        <f t="shared" si="3"/>
        <v>0</v>
      </c>
      <c r="AB24" s="52"/>
      <c r="AC24" s="53">
        <f>AH24+AM24+AR24+AW24</f>
        <v>7.8920000000000003</v>
      </c>
      <c r="AD24" s="53">
        <f t="shared" ref="AD24:AF38" si="4">AI24+AN24+AS24+AX24</f>
        <v>0</v>
      </c>
      <c r="AE24" s="53">
        <f t="shared" si="4"/>
        <v>306.93100000000004</v>
      </c>
      <c r="AF24" s="53">
        <f t="shared" si="4"/>
        <v>0</v>
      </c>
      <c r="AG24" s="52"/>
      <c r="AH24" s="52">
        <f t="shared" ref="AH24:AK24" si="5">AH25+AH26+AH27+AH28+AH29+AH30</f>
        <v>0.625</v>
      </c>
      <c r="AI24" s="52">
        <f t="shared" si="5"/>
        <v>0</v>
      </c>
      <c r="AJ24" s="52">
        <f t="shared" si="5"/>
        <v>48.431000000000004</v>
      </c>
      <c r="AK24" s="52">
        <f t="shared" si="5"/>
        <v>0</v>
      </c>
      <c r="AL24" s="52">
        <v>0</v>
      </c>
      <c r="AM24" s="52">
        <f t="shared" ref="AM24:AP24" si="6">AM25+AM26+AM27+AM28+AM29+AM30</f>
        <v>0.38800000000000001</v>
      </c>
      <c r="AN24" s="52">
        <f t="shared" si="6"/>
        <v>0</v>
      </c>
      <c r="AO24" s="52">
        <f t="shared" si="6"/>
        <v>56.029999999999994</v>
      </c>
      <c r="AP24" s="52">
        <f t="shared" si="6"/>
        <v>0</v>
      </c>
      <c r="AQ24" s="52">
        <v>0</v>
      </c>
      <c r="AR24" s="52">
        <f t="shared" ref="AR24:AU24" si="7">AR25+AR26+AR27+AR28+AR29+AR30</f>
        <v>1.0529999999999999</v>
      </c>
      <c r="AS24" s="52">
        <f t="shared" si="7"/>
        <v>0</v>
      </c>
      <c r="AT24" s="52">
        <f t="shared" si="7"/>
        <v>69.25</v>
      </c>
      <c r="AU24" s="52">
        <f t="shared" si="7"/>
        <v>0</v>
      </c>
      <c r="AV24" s="52">
        <v>0</v>
      </c>
      <c r="AW24" s="53">
        <f t="shared" ref="AW24:AZ24" si="8">AW25+AW26+AW27+AW28+AW29+AW30</f>
        <v>5.8260000000000005</v>
      </c>
      <c r="AX24" s="52">
        <f t="shared" si="8"/>
        <v>0</v>
      </c>
      <c r="AY24" s="52">
        <f t="shared" si="8"/>
        <v>133.22</v>
      </c>
      <c r="AZ24" s="52">
        <f t="shared" si="8"/>
        <v>0</v>
      </c>
      <c r="BA24" s="52">
        <v>0</v>
      </c>
      <c r="BB24" s="57"/>
      <c r="BC24" s="81"/>
    </row>
    <row r="25" spans="1:57">
      <c r="A25" s="67" t="s">
        <v>644</v>
      </c>
      <c r="B25" s="68" t="s">
        <v>637</v>
      </c>
      <c r="C25" s="67" t="s">
        <v>821</v>
      </c>
      <c r="D25" s="67">
        <v>0</v>
      </c>
      <c r="E25" s="67">
        <v>0</v>
      </c>
      <c r="F25" s="67">
        <v>0</v>
      </c>
      <c r="G25" s="67">
        <v>0</v>
      </c>
      <c r="H25" s="67"/>
      <c r="I25" s="52">
        <f>I32+I92</f>
        <v>0</v>
      </c>
      <c r="J25" s="52">
        <f>J32+J92</f>
        <v>0</v>
      </c>
      <c r="K25" s="52">
        <f>K32+K92</f>
        <v>0</v>
      </c>
      <c r="L25" s="52">
        <f>L32+L92</f>
        <v>0</v>
      </c>
      <c r="M25" s="52"/>
      <c r="N25" s="52">
        <f>N32+N92</f>
        <v>0</v>
      </c>
      <c r="O25" s="52">
        <f>O32+O92</f>
        <v>0</v>
      </c>
      <c r="P25" s="52">
        <f>P32+P92</f>
        <v>0</v>
      </c>
      <c r="Q25" s="52">
        <f>Q32+Q92</f>
        <v>0</v>
      </c>
      <c r="R25" s="52"/>
      <c r="S25" s="52">
        <f>S32+S92</f>
        <v>0</v>
      </c>
      <c r="T25" s="52">
        <f>T32+T92</f>
        <v>0</v>
      </c>
      <c r="U25" s="52">
        <f>U32+U92</f>
        <v>0</v>
      </c>
      <c r="V25" s="52">
        <f>V32+V92</f>
        <v>0</v>
      </c>
      <c r="W25" s="52"/>
      <c r="X25" s="52">
        <f>X32+X92</f>
        <v>0</v>
      </c>
      <c r="Y25" s="52">
        <f>Y32+Y92</f>
        <v>0</v>
      </c>
      <c r="Z25" s="52">
        <f>Z32+Z92</f>
        <v>0</v>
      </c>
      <c r="AA25" s="52">
        <f>AA32+AA92</f>
        <v>0</v>
      </c>
      <c r="AB25" s="52"/>
      <c r="AC25" s="52">
        <f t="shared" ref="AC25:AF57" si="9">AH25+AM25+AR25+AW25</f>
        <v>5.3889999999999993</v>
      </c>
      <c r="AD25" s="52">
        <f t="shared" si="4"/>
        <v>0</v>
      </c>
      <c r="AE25" s="52">
        <f t="shared" si="4"/>
        <v>269.83199999999999</v>
      </c>
      <c r="AF25" s="52">
        <f t="shared" si="4"/>
        <v>0</v>
      </c>
      <c r="AG25" s="52"/>
      <c r="AH25" s="52">
        <f>AH32+AH92</f>
        <v>0.625</v>
      </c>
      <c r="AI25" s="52">
        <f>AI32+AI92</f>
        <v>0</v>
      </c>
      <c r="AJ25" s="52">
        <f>AJ32+AJ92</f>
        <v>48.431000000000004</v>
      </c>
      <c r="AK25" s="52">
        <f>AK32+AK92</f>
        <v>0</v>
      </c>
      <c r="AL25" s="52"/>
      <c r="AM25" s="52">
        <f>AM32+AM92</f>
        <v>0.38800000000000001</v>
      </c>
      <c r="AN25" s="52">
        <f>AN32+AN92</f>
        <v>0</v>
      </c>
      <c r="AO25" s="52">
        <f>AO32+AO92</f>
        <v>55.129999999999995</v>
      </c>
      <c r="AP25" s="52">
        <f>AP32+AP92</f>
        <v>0</v>
      </c>
      <c r="AQ25" s="52"/>
      <c r="AR25" s="52">
        <f>AR32+AR92</f>
        <v>1.0529999999999999</v>
      </c>
      <c r="AS25" s="52">
        <f>AS32+AS92</f>
        <v>0</v>
      </c>
      <c r="AT25" s="52">
        <f>AT32+AT92</f>
        <v>69.25</v>
      </c>
      <c r="AU25" s="52">
        <f>AU32+AU92</f>
        <v>0</v>
      </c>
      <c r="AV25" s="52"/>
      <c r="AW25" s="52">
        <f>AW32+AW92</f>
        <v>3.323</v>
      </c>
      <c r="AX25" s="52">
        <f>AX32+AX92</f>
        <v>0</v>
      </c>
      <c r="AY25" s="52">
        <f>AY32+AY92</f>
        <v>97.021000000000001</v>
      </c>
      <c r="AZ25" s="52">
        <f>AZ32+AZ92</f>
        <v>0</v>
      </c>
      <c r="BA25" s="52"/>
      <c r="BB25" s="54"/>
      <c r="BC25" s="81"/>
    </row>
    <row r="26" spans="1:57" ht="31.5">
      <c r="A26" s="67" t="s">
        <v>645</v>
      </c>
      <c r="B26" s="68" t="s">
        <v>638</v>
      </c>
      <c r="C26" s="67" t="s">
        <v>821</v>
      </c>
      <c r="D26" s="67">
        <v>13.64</v>
      </c>
      <c r="E26" s="67">
        <v>0.76</v>
      </c>
      <c r="F26" s="67">
        <v>0</v>
      </c>
      <c r="G26" s="67">
        <v>0</v>
      </c>
      <c r="H26" s="67"/>
      <c r="I26" s="52">
        <f>I55+I114</f>
        <v>0</v>
      </c>
      <c r="J26" s="52">
        <f>J55+J114</f>
        <v>0</v>
      </c>
      <c r="K26" s="52">
        <f>K55+K114</f>
        <v>0</v>
      </c>
      <c r="L26" s="52">
        <f>L55+L114</f>
        <v>0</v>
      </c>
      <c r="M26" s="52"/>
      <c r="N26" s="52">
        <f>N55+N114</f>
        <v>7.1400000000000006</v>
      </c>
      <c r="O26" s="52">
        <f>O55+O114</f>
        <v>0</v>
      </c>
      <c r="P26" s="52">
        <f>P55+P114</f>
        <v>0</v>
      </c>
      <c r="Q26" s="52">
        <f>Q55+Q114</f>
        <v>0</v>
      </c>
      <c r="R26" s="52"/>
      <c r="S26" s="52">
        <f>S55+S114</f>
        <v>0</v>
      </c>
      <c r="T26" s="52">
        <f>T55+T114</f>
        <v>0</v>
      </c>
      <c r="U26" s="52">
        <f>U55+U114</f>
        <v>0</v>
      </c>
      <c r="V26" s="52">
        <f>V55+V114</f>
        <v>0</v>
      </c>
      <c r="W26" s="52"/>
      <c r="X26" s="52">
        <f>X55+X114</f>
        <v>6.5</v>
      </c>
      <c r="Y26" s="52">
        <f>Y55+Y114</f>
        <v>0</v>
      </c>
      <c r="Z26" s="52">
        <f>Z55+Z114</f>
        <v>0</v>
      </c>
      <c r="AA26" s="52">
        <f>AA55+AA114</f>
        <v>0</v>
      </c>
      <c r="AB26" s="52"/>
      <c r="AC26" s="52">
        <f t="shared" si="9"/>
        <v>2.5030000000000001</v>
      </c>
      <c r="AD26" s="52">
        <f t="shared" si="4"/>
        <v>0</v>
      </c>
      <c r="AE26" s="52">
        <f t="shared" si="4"/>
        <v>37.098999999999997</v>
      </c>
      <c r="AF26" s="52">
        <f t="shared" si="4"/>
        <v>0</v>
      </c>
      <c r="AG26" s="52"/>
      <c r="AH26" s="52">
        <f>AH55+AH114</f>
        <v>0</v>
      </c>
      <c r="AI26" s="52">
        <f>AI55+AI114</f>
        <v>0</v>
      </c>
      <c r="AJ26" s="52">
        <f>AJ55+AJ114</f>
        <v>0</v>
      </c>
      <c r="AK26" s="52">
        <f>AK55+AK114</f>
        <v>0</v>
      </c>
      <c r="AL26" s="52"/>
      <c r="AM26" s="52">
        <f>AM55+AM114</f>
        <v>0</v>
      </c>
      <c r="AN26" s="52">
        <f>AN55+AN114</f>
        <v>0</v>
      </c>
      <c r="AO26" s="52">
        <f>AO55+AO114</f>
        <v>0.9</v>
      </c>
      <c r="AP26" s="52">
        <f>AP55+AP114</f>
        <v>0</v>
      </c>
      <c r="AQ26" s="52"/>
      <c r="AR26" s="52">
        <f>AR55+AR114</f>
        <v>0</v>
      </c>
      <c r="AS26" s="52">
        <f>AS55+AS114</f>
        <v>0</v>
      </c>
      <c r="AT26" s="52">
        <f>AT55+AT114</f>
        <v>0</v>
      </c>
      <c r="AU26" s="52">
        <f>AU55+AU114</f>
        <v>0</v>
      </c>
      <c r="AV26" s="52"/>
      <c r="AW26" s="52">
        <f>AW55+AW114</f>
        <v>2.5030000000000001</v>
      </c>
      <c r="AX26" s="52">
        <f>AX55+AX114</f>
        <v>0</v>
      </c>
      <c r="AY26" s="52">
        <f>AY55+AY114</f>
        <v>36.198999999999998</v>
      </c>
      <c r="AZ26" s="52">
        <f>AZ55+AZ114</f>
        <v>0</v>
      </c>
      <c r="BA26" s="52"/>
      <c r="BB26" s="54"/>
      <c r="BC26" s="81"/>
    </row>
    <row r="27" spans="1:57" ht="47.25">
      <c r="A27" s="67" t="s">
        <v>646</v>
      </c>
      <c r="B27" s="68" t="s">
        <v>639</v>
      </c>
      <c r="C27" s="67" t="s">
        <v>821</v>
      </c>
      <c r="D27" s="67">
        <v>0</v>
      </c>
      <c r="E27" s="67">
        <v>0</v>
      </c>
      <c r="F27" s="67">
        <v>0</v>
      </c>
      <c r="G27" s="67">
        <v>0</v>
      </c>
      <c r="H27" s="67"/>
      <c r="I27" s="52">
        <f>I85+I134</f>
        <v>0</v>
      </c>
      <c r="J27" s="52">
        <f>J85+J134</f>
        <v>0</v>
      </c>
      <c r="K27" s="52">
        <f>K85+K134</f>
        <v>0</v>
      </c>
      <c r="L27" s="52">
        <f>L85+L134</f>
        <v>0</v>
      </c>
      <c r="M27" s="52"/>
      <c r="N27" s="52">
        <f>N85+N134</f>
        <v>0</v>
      </c>
      <c r="O27" s="52">
        <f>O85+O134</f>
        <v>0</v>
      </c>
      <c r="P27" s="52">
        <f>P85+P134</f>
        <v>0</v>
      </c>
      <c r="Q27" s="52">
        <f>Q85+Q134</f>
        <v>0</v>
      </c>
      <c r="R27" s="52"/>
      <c r="S27" s="52">
        <f>S85+S134</f>
        <v>0</v>
      </c>
      <c r="T27" s="52">
        <f>T85+T134</f>
        <v>0</v>
      </c>
      <c r="U27" s="52">
        <f>U85+U134</f>
        <v>0</v>
      </c>
      <c r="V27" s="52">
        <f>V85+V134</f>
        <v>0</v>
      </c>
      <c r="W27" s="52"/>
      <c r="X27" s="52">
        <f>X85+X134</f>
        <v>0</v>
      </c>
      <c r="Y27" s="52">
        <f>Y85+Y134</f>
        <v>0</v>
      </c>
      <c r="Z27" s="52">
        <f>Z85+Z134</f>
        <v>0</v>
      </c>
      <c r="AA27" s="52">
        <f>AA85+AA134</f>
        <v>0</v>
      </c>
      <c r="AB27" s="52"/>
      <c r="AC27" s="52">
        <f t="shared" si="9"/>
        <v>0</v>
      </c>
      <c r="AD27" s="52">
        <f t="shared" si="4"/>
        <v>0</v>
      </c>
      <c r="AE27" s="52">
        <f t="shared" si="4"/>
        <v>0</v>
      </c>
      <c r="AF27" s="52">
        <f t="shared" si="4"/>
        <v>0</v>
      </c>
      <c r="AG27" s="52"/>
      <c r="AH27" s="52">
        <f>AH85+AH134</f>
        <v>0</v>
      </c>
      <c r="AI27" s="52">
        <f>AI85+AI134</f>
        <v>0</v>
      </c>
      <c r="AJ27" s="52">
        <f>AJ85+AJ134</f>
        <v>0</v>
      </c>
      <c r="AK27" s="52">
        <f>AK85+AK134</f>
        <v>0</v>
      </c>
      <c r="AL27" s="52"/>
      <c r="AM27" s="52">
        <f>AM85+AM134</f>
        <v>0</v>
      </c>
      <c r="AN27" s="52">
        <f>AN85+AN134</f>
        <v>0</v>
      </c>
      <c r="AO27" s="52">
        <f>AO85+AO134</f>
        <v>0</v>
      </c>
      <c r="AP27" s="52">
        <f>AP85+AP134</f>
        <v>0</v>
      </c>
      <c r="AQ27" s="52"/>
      <c r="AR27" s="52">
        <f>AR85+AR134</f>
        <v>0</v>
      </c>
      <c r="AS27" s="52">
        <f>AS85+AS134</f>
        <v>0</v>
      </c>
      <c r="AT27" s="52">
        <f>AT85+AT134</f>
        <v>0</v>
      </c>
      <c r="AU27" s="52">
        <f>AU85+AU134</f>
        <v>0</v>
      </c>
      <c r="AV27" s="52"/>
      <c r="AW27" s="52">
        <f>AW85+AW134</f>
        <v>0</v>
      </c>
      <c r="AX27" s="52">
        <f>AX85+AX134</f>
        <v>0</v>
      </c>
      <c r="AY27" s="52">
        <f>AY85+AY134</f>
        <v>0</v>
      </c>
      <c r="AZ27" s="52">
        <f>AZ85+AZ134</f>
        <v>0</v>
      </c>
      <c r="BA27" s="52"/>
      <c r="BB27" s="54"/>
      <c r="BC27" s="81"/>
    </row>
    <row r="28" spans="1:57" ht="31.5">
      <c r="A28" s="67" t="s">
        <v>647</v>
      </c>
      <c r="B28" s="68" t="s">
        <v>640</v>
      </c>
      <c r="C28" s="67" t="s">
        <v>821</v>
      </c>
      <c r="D28" s="67">
        <v>0</v>
      </c>
      <c r="E28" s="67">
        <v>0</v>
      </c>
      <c r="F28" s="67">
        <v>0</v>
      </c>
      <c r="G28" s="67">
        <v>0</v>
      </c>
      <c r="H28" s="67"/>
      <c r="I28" s="52">
        <f t="shared" ref="I28:L30" si="10">I88+I137</f>
        <v>0</v>
      </c>
      <c r="J28" s="52">
        <f t="shared" si="10"/>
        <v>0</v>
      </c>
      <c r="K28" s="52">
        <f t="shared" si="10"/>
        <v>0</v>
      </c>
      <c r="L28" s="52">
        <f t="shared" si="10"/>
        <v>0</v>
      </c>
      <c r="M28" s="52"/>
      <c r="N28" s="52">
        <f t="shared" ref="N28:Q30" si="11">N88+N137</f>
        <v>0</v>
      </c>
      <c r="O28" s="52">
        <f t="shared" si="11"/>
        <v>0</v>
      </c>
      <c r="P28" s="52">
        <f t="shared" si="11"/>
        <v>0</v>
      </c>
      <c r="Q28" s="52">
        <f t="shared" si="11"/>
        <v>0</v>
      </c>
      <c r="R28" s="52"/>
      <c r="S28" s="52">
        <f t="shared" ref="S28:V30" si="12">S88+S137</f>
        <v>0</v>
      </c>
      <c r="T28" s="52">
        <f t="shared" si="12"/>
        <v>0</v>
      </c>
      <c r="U28" s="52">
        <f t="shared" si="12"/>
        <v>0</v>
      </c>
      <c r="V28" s="52">
        <f t="shared" si="12"/>
        <v>0</v>
      </c>
      <c r="W28" s="52"/>
      <c r="X28" s="52">
        <f t="shared" ref="X28:AA30" si="13">X88+X137</f>
        <v>0</v>
      </c>
      <c r="Y28" s="52">
        <f t="shared" si="13"/>
        <v>0</v>
      </c>
      <c r="Z28" s="52">
        <f t="shared" si="13"/>
        <v>0</v>
      </c>
      <c r="AA28" s="52">
        <f t="shared" si="13"/>
        <v>0</v>
      </c>
      <c r="AB28" s="52"/>
      <c r="AC28" s="52">
        <f t="shared" si="9"/>
        <v>0</v>
      </c>
      <c r="AD28" s="52">
        <f t="shared" si="4"/>
        <v>0</v>
      </c>
      <c r="AE28" s="52">
        <f t="shared" si="4"/>
        <v>0</v>
      </c>
      <c r="AF28" s="52">
        <f t="shared" si="4"/>
        <v>0</v>
      </c>
      <c r="AG28" s="52"/>
      <c r="AH28" s="52">
        <f t="shared" ref="AH28:AK30" si="14">AH88+AH137</f>
        <v>0</v>
      </c>
      <c r="AI28" s="52">
        <f t="shared" si="14"/>
        <v>0</v>
      </c>
      <c r="AJ28" s="52">
        <f t="shared" si="14"/>
        <v>0</v>
      </c>
      <c r="AK28" s="52">
        <f t="shared" si="14"/>
        <v>0</v>
      </c>
      <c r="AL28" s="52"/>
      <c r="AM28" s="52">
        <f t="shared" ref="AM28:AP30" si="15">AM88+AM137</f>
        <v>0</v>
      </c>
      <c r="AN28" s="52">
        <f t="shared" si="15"/>
        <v>0</v>
      </c>
      <c r="AO28" s="52">
        <f t="shared" si="15"/>
        <v>0</v>
      </c>
      <c r="AP28" s="52">
        <f t="shared" si="15"/>
        <v>0</v>
      </c>
      <c r="AQ28" s="52"/>
      <c r="AR28" s="52">
        <f t="shared" ref="AR28:AU30" si="16">AR88+AR137</f>
        <v>0</v>
      </c>
      <c r="AS28" s="52">
        <f t="shared" si="16"/>
        <v>0</v>
      </c>
      <c r="AT28" s="52">
        <f t="shared" si="16"/>
        <v>0</v>
      </c>
      <c r="AU28" s="52">
        <f t="shared" si="16"/>
        <v>0</v>
      </c>
      <c r="AV28" s="52"/>
      <c r="AW28" s="52">
        <f t="shared" ref="AW28:AZ30" si="17">AW88+AW137</f>
        <v>0</v>
      </c>
      <c r="AX28" s="52">
        <f t="shared" si="17"/>
        <v>0</v>
      </c>
      <c r="AY28" s="52">
        <f t="shared" si="17"/>
        <v>0</v>
      </c>
      <c r="AZ28" s="52">
        <f t="shared" si="17"/>
        <v>0</v>
      </c>
      <c r="BA28" s="52"/>
      <c r="BB28" s="54"/>
      <c r="BC28" s="81"/>
    </row>
    <row r="29" spans="1:57" ht="31.5">
      <c r="A29" s="67" t="s">
        <v>648</v>
      </c>
      <c r="B29" s="68" t="s">
        <v>641</v>
      </c>
      <c r="C29" s="67" t="s">
        <v>821</v>
      </c>
      <c r="D29" s="67">
        <v>0</v>
      </c>
      <c r="E29" s="67">
        <v>0</v>
      </c>
      <c r="F29" s="67">
        <v>0</v>
      </c>
      <c r="G29" s="67">
        <v>0</v>
      </c>
      <c r="H29" s="67"/>
      <c r="I29" s="52">
        <f t="shared" si="10"/>
        <v>0</v>
      </c>
      <c r="J29" s="52">
        <f t="shared" si="10"/>
        <v>0</v>
      </c>
      <c r="K29" s="52">
        <f t="shared" si="10"/>
        <v>0</v>
      </c>
      <c r="L29" s="52">
        <f t="shared" si="10"/>
        <v>0</v>
      </c>
      <c r="M29" s="52"/>
      <c r="N29" s="52">
        <f t="shared" si="11"/>
        <v>0</v>
      </c>
      <c r="O29" s="52">
        <f t="shared" si="11"/>
        <v>0</v>
      </c>
      <c r="P29" s="52">
        <f t="shared" si="11"/>
        <v>0</v>
      </c>
      <c r="Q29" s="52">
        <f t="shared" si="11"/>
        <v>0</v>
      </c>
      <c r="R29" s="52"/>
      <c r="S29" s="52">
        <f t="shared" si="12"/>
        <v>0</v>
      </c>
      <c r="T29" s="52">
        <f t="shared" si="12"/>
        <v>0</v>
      </c>
      <c r="U29" s="52">
        <f t="shared" si="12"/>
        <v>0</v>
      </c>
      <c r="V29" s="52">
        <f t="shared" si="12"/>
        <v>0</v>
      </c>
      <c r="W29" s="52"/>
      <c r="X29" s="52">
        <f t="shared" si="13"/>
        <v>0</v>
      </c>
      <c r="Y29" s="52">
        <f t="shared" si="13"/>
        <v>0</v>
      </c>
      <c r="Z29" s="52">
        <f t="shared" si="13"/>
        <v>0</v>
      </c>
      <c r="AA29" s="52">
        <f t="shared" si="13"/>
        <v>0</v>
      </c>
      <c r="AB29" s="52"/>
      <c r="AC29" s="52">
        <f t="shared" si="9"/>
        <v>0</v>
      </c>
      <c r="AD29" s="52">
        <f t="shared" si="4"/>
        <v>0</v>
      </c>
      <c r="AE29" s="52">
        <f t="shared" si="4"/>
        <v>0</v>
      </c>
      <c r="AF29" s="52">
        <f t="shared" si="4"/>
        <v>0</v>
      </c>
      <c r="AG29" s="52"/>
      <c r="AH29" s="52">
        <f t="shared" si="14"/>
        <v>0</v>
      </c>
      <c r="AI29" s="52">
        <f t="shared" si="14"/>
        <v>0</v>
      </c>
      <c r="AJ29" s="52">
        <f t="shared" si="14"/>
        <v>0</v>
      </c>
      <c r="AK29" s="52">
        <f t="shared" si="14"/>
        <v>0</v>
      </c>
      <c r="AL29" s="52"/>
      <c r="AM29" s="52">
        <f t="shared" si="15"/>
        <v>0</v>
      </c>
      <c r="AN29" s="52">
        <f t="shared" si="15"/>
        <v>0</v>
      </c>
      <c r="AO29" s="52">
        <f t="shared" si="15"/>
        <v>0</v>
      </c>
      <c r="AP29" s="52">
        <f t="shared" si="15"/>
        <v>0</v>
      </c>
      <c r="AQ29" s="52"/>
      <c r="AR29" s="52">
        <f t="shared" si="16"/>
        <v>0</v>
      </c>
      <c r="AS29" s="52">
        <f t="shared" si="16"/>
        <v>0</v>
      </c>
      <c r="AT29" s="52">
        <f t="shared" si="16"/>
        <v>0</v>
      </c>
      <c r="AU29" s="52">
        <f t="shared" si="16"/>
        <v>0</v>
      </c>
      <c r="AV29" s="52"/>
      <c r="AW29" s="52">
        <f t="shared" si="17"/>
        <v>0</v>
      </c>
      <c r="AX29" s="52">
        <f t="shared" si="17"/>
        <v>0</v>
      </c>
      <c r="AY29" s="52">
        <f t="shared" si="17"/>
        <v>0</v>
      </c>
      <c r="AZ29" s="52">
        <f t="shared" si="17"/>
        <v>0</v>
      </c>
      <c r="BA29" s="52"/>
      <c r="BB29" s="54"/>
      <c r="BC29" s="81"/>
    </row>
    <row r="30" spans="1:57">
      <c r="A30" s="67" t="s">
        <v>649</v>
      </c>
      <c r="B30" s="68" t="s">
        <v>642</v>
      </c>
      <c r="C30" s="67" t="s">
        <v>821</v>
      </c>
      <c r="D30" s="67">
        <v>0</v>
      </c>
      <c r="E30" s="67">
        <v>0</v>
      </c>
      <c r="F30" s="67">
        <v>0</v>
      </c>
      <c r="G30" s="67">
        <v>0</v>
      </c>
      <c r="H30" s="67"/>
      <c r="I30" s="52">
        <f t="shared" si="10"/>
        <v>0</v>
      </c>
      <c r="J30" s="52">
        <f t="shared" si="10"/>
        <v>0</v>
      </c>
      <c r="K30" s="52">
        <f t="shared" si="10"/>
        <v>0</v>
      </c>
      <c r="L30" s="52">
        <f t="shared" si="10"/>
        <v>0</v>
      </c>
      <c r="M30" s="52"/>
      <c r="N30" s="52">
        <f t="shared" si="11"/>
        <v>0</v>
      </c>
      <c r="O30" s="52">
        <f t="shared" si="11"/>
        <v>0</v>
      </c>
      <c r="P30" s="52">
        <f t="shared" si="11"/>
        <v>0</v>
      </c>
      <c r="Q30" s="52">
        <f t="shared" si="11"/>
        <v>0</v>
      </c>
      <c r="R30" s="52"/>
      <c r="S30" s="52">
        <f t="shared" si="12"/>
        <v>0</v>
      </c>
      <c r="T30" s="52">
        <f t="shared" si="12"/>
        <v>0</v>
      </c>
      <c r="U30" s="52">
        <f t="shared" si="12"/>
        <v>0</v>
      </c>
      <c r="V30" s="52">
        <f t="shared" si="12"/>
        <v>0</v>
      </c>
      <c r="W30" s="52"/>
      <c r="X30" s="52">
        <f t="shared" si="13"/>
        <v>0</v>
      </c>
      <c r="Y30" s="52">
        <f t="shared" si="13"/>
        <v>0</v>
      </c>
      <c r="Z30" s="52">
        <f t="shared" si="13"/>
        <v>0</v>
      </c>
      <c r="AA30" s="52">
        <f t="shared" si="13"/>
        <v>0</v>
      </c>
      <c r="AB30" s="52"/>
      <c r="AC30" s="52">
        <f t="shared" si="9"/>
        <v>0</v>
      </c>
      <c r="AD30" s="52">
        <f t="shared" si="4"/>
        <v>0</v>
      </c>
      <c r="AE30" s="52">
        <f t="shared" si="4"/>
        <v>0</v>
      </c>
      <c r="AF30" s="52">
        <f t="shared" si="4"/>
        <v>0</v>
      </c>
      <c r="AG30" s="52"/>
      <c r="AH30" s="52">
        <f t="shared" si="14"/>
        <v>0</v>
      </c>
      <c r="AI30" s="52">
        <f t="shared" si="14"/>
        <v>0</v>
      </c>
      <c r="AJ30" s="52">
        <f t="shared" si="14"/>
        <v>0</v>
      </c>
      <c r="AK30" s="52">
        <f t="shared" si="14"/>
        <v>0</v>
      </c>
      <c r="AL30" s="52"/>
      <c r="AM30" s="52">
        <f t="shared" si="15"/>
        <v>0</v>
      </c>
      <c r="AN30" s="52">
        <f t="shared" si="15"/>
        <v>0</v>
      </c>
      <c r="AO30" s="52">
        <f t="shared" si="15"/>
        <v>0</v>
      </c>
      <c r="AP30" s="52">
        <f t="shared" si="15"/>
        <v>0</v>
      </c>
      <c r="AQ30" s="52"/>
      <c r="AR30" s="52">
        <f t="shared" si="16"/>
        <v>0</v>
      </c>
      <c r="AS30" s="52">
        <f t="shared" si="16"/>
        <v>0</v>
      </c>
      <c r="AT30" s="52">
        <f t="shared" si="16"/>
        <v>0</v>
      </c>
      <c r="AU30" s="52">
        <f t="shared" si="16"/>
        <v>0</v>
      </c>
      <c r="AV30" s="52"/>
      <c r="AW30" s="52">
        <f t="shared" si="17"/>
        <v>0</v>
      </c>
      <c r="AX30" s="52">
        <f t="shared" si="17"/>
        <v>0</v>
      </c>
      <c r="AY30" s="52">
        <f t="shared" si="17"/>
        <v>0</v>
      </c>
      <c r="AZ30" s="52">
        <f t="shared" si="17"/>
        <v>0</v>
      </c>
      <c r="BA30" s="52"/>
      <c r="BB30" s="54"/>
      <c r="BC30" s="81"/>
    </row>
    <row r="31" spans="1:57">
      <c r="A31" s="67" t="s">
        <v>121</v>
      </c>
      <c r="B31" s="68" t="s">
        <v>603</v>
      </c>
      <c r="C31" s="69" t="s">
        <v>821</v>
      </c>
      <c r="D31" s="69">
        <v>7.1400000000000006</v>
      </c>
      <c r="E31" s="69">
        <v>0.76</v>
      </c>
      <c r="F31" s="69">
        <v>0</v>
      </c>
      <c r="G31" s="69">
        <v>0</v>
      </c>
      <c r="H31" s="69"/>
      <c r="I31" s="52">
        <f>I32+I55+I85+I88+I89+I90</f>
        <v>0</v>
      </c>
      <c r="J31" s="52">
        <f>J32+J55+J85+J88+J89+J90</f>
        <v>0</v>
      </c>
      <c r="K31" s="52">
        <f>K32+K55+K85+K88+K89+K90</f>
        <v>0</v>
      </c>
      <c r="L31" s="52">
        <f>L32+L55+L85+L88+L89+L90</f>
        <v>0</v>
      </c>
      <c r="M31" s="52"/>
      <c r="N31" s="52">
        <f>N32+N55+N85+N88+N89+N90</f>
        <v>7.1400000000000006</v>
      </c>
      <c r="O31" s="52">
        <f>O32+O55+O85+O88+O89+O90</f>
        <v>0</v>
      </c>
      <c r="P31" s="52">
        <f>P32+P55+P85+P88+P89+P90</f>
        <v>0</v>
      </c>
      <c r="Q31" s="52">
        <f>Q32+Q55+Q85+Q88+Q89+Q90</f>
        <v>0</v>
      </c>
      <c r="R31" s="52"/>
      <c r="S31" s="52">
        <f>S32+S55+S85+S88+S89+S90</f>
        <v>0</v>
      </c>
      <c r="T31" s="52">
        <f>T32+T55+T85+T88+T89+T90</f>
        <v>0</v>
      </c>
      <c r="U31" s="52">
        <f>U32+U55+U85+U88+U89+U90</f>
        <v>0</v>
      </c>
      <c r="V31" s="52">
        <f>V32+V55+V85+V88+V89+V90</f>
        <v>0</v>
      </c>
      <c r="W31" s="52"/>
      <c r="X31" s="52">
        <f>X32+X55+X85+X88+X89+X90</f>
        <v>0</v>
      </c>
      <c r="Y31" s="52">
        <f>Y32+Y55+Y85+Y88+Y89+Y90</f>
        <v>0</v>
      </c>
      <c r="Z31" s="52">
        <f>Z32+Z55+Z85+Z88+Z89+Z90</f>
        <v>0</v>
      </c>
      <c r="AA31" s="52">
        <f>AA32+AA55+AA85+AA88+AA89+AA90</f>
        <v>0</v>
      </c>
      <c r="AB31" s="52"/>
      <c r="AC31" s="52">
        <f t="shared" si="9"/>
        <v>7.8920000000000003</v>
      </c>
      <c r="AD31" s="52">
        <f t="shared" si="4"/>
        <v>0</v>
      </c>
      <c r="AE31" s="52">
        <f t="shared" si="4"/>
        <v>275.464</v>
      </c>
      <c r="AF31" s="52">
        <f t="shared" si="4"/>
        <v>0</v>
      </c>
      <c r="AG31" s="52"/>
      <c r="AH31" s="52">
        <f>AH32+AH55+AH85+AH88+AH89+AH90</f>
        <v>0.625</v>
      </c>
      <c r="AI31" s="52">
        <f>AI32+AI55+AI85+AI88+AI89+AI90</f>
        <v>0</v>
      </c>
      <c r="AJ31" s="52">
        <f>AJ32+AJ55+AJ85+AJ88+AJ89+AJ90</f>
        <v>45.691000000000003</v>
      </c>
      <c r="AK31" s="52">
        <f>AK32+AK55+AK85+AK88+AK89+AK90</f>
        <v>0</v>
      </c>
      <c r="AL31" s="52"/>
      <c r="AM31" s="52">
        <f>AM32+AM55+AM85+AM88+AM89+AM90</f>
        <v>0.38800000000000001</v>
      </c>
      <c r="AN31" s="52">
        <f>AN32+AN55+AN85+AN88+AN89+AN90</f>
        <v>0</v>
      </c>
      <c r="AO31" s="52">
        <f>AO32+AO55+AO85+AO88+AO89+AO90</f>
        <v>48.021999999999998</v>
      </c>
      <c r="AP31" s="52">
        <f>AP32+AP55+AP85+AP88+AP89+AP90</f>
        <v>0</v>
      </c>
      <c r="AQ31" s="52"/>
      <c r="AR31" s="52">
        <f>AR32+AR55+AR85+AR88+AR89+AR90</f>
        <v>1.0529999999999999</v>
      </c>
      <c r="AS31" s="52">
        <f>AS32+AS55+AS85+AS88+AS89+AS90</f>
        <v>0</v>
      </c>
      <c r="AT31" s="52">
        <f>AT32+AT55+AT85+AT88+AT89+AT90</f>
        <v>65.42</v>
      </c>
      <c r="AU31" s="52">
        <f>AU32+AU55+AU85+AU88+AU89+AU90</f>
        <v>0</v>
      </c>
      <c r="AV31" s="52"/>
      <c r="AW31" s="52">
        <f>AW32+AW55+AW85+AW88+AW89+AW90</f>
        <v>5.8260000000000005</v>
      </c>
      <c r="AX31" s="52">
        <f>AX32+AX55+AX85+AX88+AX89+AX90</f>
        <v>0</v>
      </c>
      <c r="AY31" s="52">
        <f>AY32+AY55+AY85+AY88+AY89+AY90</f>
        <v>116.331</v>
      </c>
      <c r="AZ31" s="52">
        <f>AZ32+AZ55+AZ85+AZ88+AZ89+AZ90</f>
        <v>0</v>
      </c>
      <c r="BA31" s="52"/>
      <c r="BB31" s="54"/>
      <c r="BC31" s="81"/>
    </row>
    <row r="32" spans="1:57">
      <c r="A32" s="67" t="s">
        <v>650</v>
      </c>
      <c r="B32" s="68" t="s">
        <v>651</v>
      </c>
      <c r="C32" s="69" t="s">
        <v>821</v>
      </c>
      <c r="D32" s="69">
        <v>0</v>
      </c>
      <c r="E32" s="69">
        <v>0</v>
      </c>
      <c r="F32" s="69">
        <v>0</v>
      </c>
      <c r="G32" s="69">
        <v>0</v>
      </c>
      <c r="H32" s="69"/>
      <c r="I32" s="52">
        <f>I33+I40+I43+I52</f>
        <v>0</v>
      </c>
      <c r="J32" s="52">
        <f>J33+J40+J43+J52</f>
        <v>0</v>
      </c>
      <c r="K32" s="52">
        <f>K33+K40+K43+K52</f>
        <v>0</v>
      </c>
      <c r="L32" s="52">
        <f>L33+L40+L43+L52</f>
        <v>0</v>
      </c>
      <c r="M32" s="52"/>
      <c r="N32" s="52">
        <f>N33+N40+N43+N52</f>
        <v>0</v>
      </c>
      <c r="O32" s="52">
        <f>O33+O40+O43+O52</f>
        <v>0</v>
      </c>
      <c r="P32" s="52">
        <f>P33+P40+P43+P52</f>
        <v>0</v>
      </c>
      <c r="Q32" s="52">
        <f>Q33+Q40+Q43+Q52</f>
        <v>0</v>
      </c>
      <c r="R32" s="52"/>
      <c r="S32" s="52">
        <f>S33+S40+S43+S52</f>
        <v>0</v>
      </c>
      <c r="T32" s="52">
        <f>T33+T40+T43+T52</f>
        <v>0</v>
      </c>
      <c r="U32" s="52">
        <f>U33+U40+U43+U52</f>
        <v>0</v>
      </c>
      <c r="V32" s="52">
        <f>V33+V40+V43+V52</f>
        <v>0</v>
      </c>
      <c r="W32" s="52"/>
      <c r="X32" s="52">
        <f>X33+X40+X43+X52</f>
        <v>0</v>
      </c>
      <c r="Y32" s="52">
        <f>Y33+Y40+Y43+Y52</f>
        <v>0</v>
      </c>
      <c r="Z32" s="52">
        <f>Z33+Z40+Z43+Z52</f>
        <v>0</v>
      </c>
      <c r="AA32" s="52">
        <f>AA33+AA40+AA43+AA52</f>
        <v>0</v>
      </c>
      <c r="AB32" s="52"/>
      <c r="AC32" s="52">
        <f t="shared" si="9"/>
        <v>5.3889999999999993</v>
      </c>
      <c r="AD32" s="52">
        <f t="shared" si="4"/>
        <v>0</v>
      </c>
      <c r="AE32" s="52">
        <f t="shared" si="4"/>
        <v>238.36500000000001</v>
      </c>
      <c r="AF32" s="52">
        <f t="shared" si="4"/>
        <v>0</v>
      </c>
      <c r="AG32" s="52"/>
      <c r="AH32" s="52">
        <f>AH33+AH40+AH43+AH52</f>
        <v>0.625</v>
      </c>
      <c r="AI32" s="52">
        <f>AI33+AI40+AI43+AI52</f>
        <v>0</v>
      </c>
      <c r="AJ32" s="52">
        <f>AJ33+AJ40+AJ43+AJ52</f>
        <v>45.691000000000003</v>
      </c>
      <c r="AK32" s="52">
        <f>AK33+AK40+AK43+AK52</f>
        <v>0</v>
      </c>
      <c r="AL32" s="52"/>
      <c r="AM32" s="52">
        <f>AM33+AM40+AM43+AM52</f>
        <v>0.38800000000000001</v>
      </c>
      <c r="AN32" s="52">
        <f>AN33+AN40+AN43+AN52</f>
        <v>0</v>
      </c>
      <c r="AO32" s="52">
        <f>AO33+AO40+AO43+AO52</f>
        <v>47.122</v>
      </c>
      <c r="AP32" s="52">
        <f>AP33+AP40+AP43+AP52</f>
        <v>0</v>
      </c>
      <c r="AQ32" s="52"/>
      <c r="AR32" s="52">
        <f>AR33+AR40+AR43+AR52</f>
        <v>1.0529999999999999</v>
      </c>
      <c r="AS32" s="52">
        <f>AS33+AS40+AS43+AS52</f>
        <v>0</v>
      </c>
      <c r="AT32" s="52">
        <f>AT33+AT40+AT43+AT52</f>
        <v>65.42</v>
      </c>
      <c r="AU32" s="52">
        <f>AU33+AU40+AU43+AU52</f>
        <v>0</v>
      </c>
      <c r="AV32" s="52"/>
      <c r="AW32" s="52">
        <f>AW33+AW40+AW43+AW52</f>
        <v>3.323</v>
      </c>
      <c r="AX32" s="52">
        <f>AX33+AX40+AX43+AX52</f>
        <v>0</v>
      </c>
      <c r="AY32" s="52">
        <f>AY33+AY40+AY43+AY52</f>
        <v>80.132000000000005</v>
      </c>
      <c r="AZ32" s="52">
        <f>AZ33+AZ40+AZ43+AZ52</f>
        <v>0</v>
      </c>
      <c r="BA32" s="52"/>
      <c r="BB32" s="54"/>
      <c r="BC32" s="81"/>
    </row>
    <row r="33" spans="1:55" ht="31.5">
      <c r="A33" s="70" t="s">
        <v>652</v>
      </c>
      <c r="B33" s="71" t="s">
        <v>653</v>
      </c>
      <c r="C33" s="72" t="s">
        <v>821</v>
      </c>
      <c r="D33" s="72">
        <v>0</v>
      </c>
      <c r="E33" s="72">
        <v>0</v>
      </c>
      <c r="F33" s="72">
        <v>0</v>
      </c>
      <c r="G33" s="72">
        <v>0</v>
      </c>
      <c r="H33" s="72"/>
      <c r="I33" s="52">
        <f>I34+I35+I36+I37+I38</f>
        <v>0</v>
      </c>
      <c r="J33" s="52">
        <f t="shared" ref="J33:L33" si="18">J34+J35+J36+J37+J38</f>
        <v>0</v>
      </c>
      <c r="K33" s="52">
        <f t="shared" si="18"/>
        <v>0</v>
      </c>
      <c r="L33" s="52">
        <f t="shared" si="18"/>
        <v>0</v>
      </c>
      <c r="M33" s="52"/>
      <c r="N33" s="52">
        <f t="shared" ref="N33:Q33" si="19">N34+N35+N36+N37+N38</f>
        <v>0</v>
      </c>
      <c r="O33" s="52">
        <f t="shared" si="19"/>
        <v>0</v>
      </c>
      <c r="P33" s="52">
        <f t="shared" si="19"/>
        <v>0</v>
      </c>
      <c r="Q33" s="52">
        <f t="shared" si="19"/>
        <v>0</v>
      </c>
      <c r="R33" s="52"/>
      <c r="S33" s="52">
        <f t="shared" ref="S33:V33" si="20">S34+S35+S36+S37+S38</f>
        <v>0</v>
      </c>
      <c r="T33" s="52">
        <f t="shared" si="20"/>
        <v>0</v>
      </c>
      <c r="U33" s="52">
        <f t="shared" si="20"/>
        <v>0</v>
      </c>
      <c r="V33" s="52">
        <f t="shared" si="20"/>
        <v>0</v>
      </c>
      <c r="W33" s="52"/>
      <c r="X33" s="52">
        <f t="shared" ref="X33:AA33" si="21">X34+X35+X36+X37+X38</f>
        <v>0</v>
      </c>
      <c r="Y33" s="52">
        <f t="shared" si="21"/>
        <v>0</v>
      </c>
      <c r="Z33" s="52">
        <f t="shared" si="21"/>
        <v>0</v>
      </c>
      <c r="AA33" s="52">
        <f t="shared" si="21"/>
        <v>0</v>
      </c>
      <c r="AB33" s="52"/>
      <c r="AC33" s="52">
        <f t="shared" si="9"/>
        <v>5.3889999999999993</v>
      </c>
      <c r="AD33" s="52">
        <f t="shared" si="4"/>
        <v>0</v>
      </c>
      <c r="AE33" s="52">
        <f t="shared" si="4"/>
        <v>238.36500000000001</v>
      </c>
      <c r="AF33" s="52">
        <f t="shared" si="4"/>
        <v>0</v>
      </c>
      <c r="AG33" s="52"/>
      <c r="AH33" s="52">
        <f t="shared" ref="AH33:AK33" si="22">AH34+AH35+AH36+AH37+AH38</f>
        <v>0.625</v>
      </c>
      <c r="AI33" s="52">
        <f t="shared" si="22"/>
        <v>0</v>
      </c>
      <c r="AJ33" s="52">
        <f t="shared" si="22"/>
        <v>45.691000000000003</v>
      </c>
      <c r="AK33" s="52">
        <f t="shared" si="22"/>
        <v>0</v>
      </c>
      <c r="AL33" s="52"/>
      <c r="AM33" s="52">
        <f t="shared" ref="AM33:AP33" si="23">AM34+AM35+AM36+AM37+AM38</f>
        <v>0.38800000000000001</v>
      </c>
      <c r="AN33" s="52">
        <f t="shared" si="23"/>
        <v>0</v>
      </c>
      <c r="AO33" s="52">
        <f t="shared" si="23"/>
        <v>47.122</v>
      </c>
      <c r="AP33" s="52">
        <f t="shared" si="23"/>
        <v>0</v>
      </c>
      <c r="AQ33" s="52"/>
      <c r="AR33" s="52">
        <f t="shared" ref="AR33:AU33" si="24">AR34+AR35+AR36+AR37+AR38</f>
        <v>1.0529999999999999</v>
      </c>
      <c r="AS33" s="52">
        <f t="shared" si="24"/>
        <v>0</v>
      </c>
      <c r="AT33" s="52">
        <f t="shared" si="24"/>
        <v>65.42</v>
      </c>
      <c r="AU33" s="52">
        <f t="shared" si="24"/>
        <v>0</v>
      </c>
      <c r="AV33" s="52"/>
      <c r="AW33" s="52">
        <f t="shared" ref="AW33:AZ33" si="25">AW34+AW35+AW36+AW37+AW38</f>
        <v>3.323</v>
      </c>
      <c r="AX33" s="52">
        <f t="shared" si="25"/>
        <v>0</v>
      </c>
      <c r="AY33" s="52">
        <f t="shared" si="25"/>
        <v>80.132000000000005</v>
      </c>
      <c r="AZ33" s="52">
        <f t="shared" si="25"/>
        <v>0</v>
      </c>
      <c r="BA33" s="52"/>
      <c r="BB33" s="54"/>
      <c r="BC33" s="81"/>
    </row>
    <row r="34" spans="1:55" ht="47.25">
      <c r="A34" s="67" t="s">
        <v>654</v>
      </c>
      <c r="B34" s="68" t="s">
        <v>655</v>
      </c>
      <c r="C34" s="65" t="s">
        <v>821</v>
      </c>
      <c r="D34" s="52">
        <v>0</v>
      </c>
      <c r="E34" s="52">
        <v>0</v>
      </c>
      <c r="F34" s="52">
        <v>0</v>
      </c>
      <c r="G34" s="52">
        <v>0</v>
      </c>
      <c r="H34" s="52"/>
      <c r="I34" s="57"/>
      <c r="J34" s="52"/>
      <c r="K34" s="57"/>
      <c r="L34" s="52"/>
      <c r="M34" s="52"/>
      <c r="N34" s="57"/>
      <c r="O34" s="52"/>
      <c r="P34" s="57"/>
      <c r="Q34" s="52"/>
      <c r="R34" s="52"/>
      <c r="S34" s="57"/>
      <c r="T34" s="52"/>
      <c r="U34" s="57"/>
      <c r="V34" s="52"/>
      <c r="W34" s="52"/>
      <c r="X34" s="57"/>
      <c r="Y34" s="52"/>
      <c r="Z34" s="57"/>
      <c r="AA34" s="52"/>
      <c r="AB34" s="52"/>
      <c r="AC34" s="52">
        <f t="shared" si="9"/>
        <v>5.3889999999999993</v>
      </c>
      <c r="AD34" s="52">
        <f t="shared" si="4"/>
        <v>0</v>
      </c>
      <c r="AE34" s="52">
        <f t="shared" si="4"/>
        <v>231.58699999999999</v>
      </c>
      <c r="AF34" s="52">
        <f t="shared" si="4"/>
        <v>0</v>
      </c>
      <c r="AG34" s="57"/>
      <c r="AH34" s="57">
        <v>0.625</v>
      </c>
      <c r="AI34" s="57"/>
      <c r="AJ34" s="57">
        <v>45.051000000000002</v>
      </c>
      <c r="AK34" s="57"/>
      <c r="AL34" s="57"/>
      <c r="AM34" s="57">
        <v>0.38800000000000001</v>
      </c>
      <c r="AN34" s="57"/>
      <c r="AO34" s="57">
        <v>46.792000000000002</v>
      </c>
      <c r="AP34" s="57"/>
      <c r="AQ34" s="57"/>
      <c r="AR34" s="57">
        <v>1.0529999999999999</v>
      </c>
      <c r="AS34" s="57"/>
      <c r="AT34" s="57">
        <v>61.890999999999998</v>
      </c>
      <c r="AU34" s="52"/>
      <c r="AV34" s="52"/>
      <c r="AW34" s="52">
        <f>0.941+2.382</f>
        <v>3.323</v>
      </c>
      <c r="AX34" s="52"/>
      <c r="AY34" s="52">
        <f>5.4+18.693+10.339+23.023+3.942+16.456</f>
        <v>77.852999999999994</v>
      </c>
      <c r="AZ34" s="52"/>
      <c r="BA34" s="52"/>
      <c r="BB34" s="54"/>
      <c r="BC34" s="81"/>
    </row>
    <row r="35" spans="1:55" ht="47.25">
      <c r="A35" s="67" t="s">
        <v>654</v>
      </c>
      <c r="B35" s="68" t="s">
        <v>656</v>
      </c>
      <c r="C35" s="65" t="s">
        <v>821</v>
      </c>
      <c r="D35" s="52">
        <v>0</v>
      </c>
      <c r="E35" s="52">
        <v>0</v>
      </c>
      <c r="F35" s="52">
        <v>0</v>
      </c>
      <c r="G35" s="52">
        <v>0</v>
      </c>
      <c r="H35" s="52"/>
      <c r="I35" s="57"/>
      <c r="J35" s="52"/>
      <c r="K35" s="57"/>
      <c r="L35" s="52"/>
      <c r="M35" s="52"/>
      <c r="N35" s="57"/>
      <c r="O35" s="52"/>
      <c r="P35" s="57"/>
      <c r="Q35" s="52"/>
      <c r="R35" s="52"/>
      <c r="S35" s="57"/>
      <c r="T35" s="52"/>
      <c r="U35" s="57"/>
      <c r="V35" s="52"/>
      <c r="W35" s="52"/>
      <c r="X35" s="57"/>
      <c r="Y35" s="52"/>
      <c r="Z35" s="57"/>
      <c r="AA35" s="52"/>
      <c r="AB35" s="52"/>
      <c r="AC35" s="52">
        <f t="shared" si="9"/>
        <v>0</v>
      </c>
      <c r="AD35" s="52">
        <f t="shared" si="4"/>
        <v>0</v>
      </c>
      <c r="AE35" s="52">
        <f t="shared" si="4"/>
        <v>4.7759999999999998</v>
      </c>
      <c r="AF35" s="52">
        <f t="shared" si="4"/>
        <v>0</v>
      </c>
      <c r="AG35" s="57"/>
      <c r="AH35" s="57"/>
      <c r="AI35" s="57"/>
      <c r="AJ35" s="57">
        <v>0.64</v>
      </c>
      <c r="AK35" s="57"/>
      <c r="AL35" s="57"/>
      <c r="AM35" s="57"/>
      <c r="AN35" s="57"/>
      <c r="AO35" s="57">
        <v>0.33</v>
      </c>
      <c r="AP35" s="57"/>
      <c r="AQ35" s="57"/>
      <c r="AR35" s="57"/>
      <c r="AS35" s="57"/>
      <c r="AT35" s="57">
        <v>1.5429999999999999</v>
      </c>
      <c r="AU35" s="52"/>
      <c r="AV35" s="52"/>
      <c r="AW35" s="52"/>
      <c r="AX35" s="52"/>
      <c r="AY35" s="52">
        <f>1.33+0.178+0.755</f>
        <v>2.2629999999999999</v>
      </c>
      <c r="AZ35" s="52"/>
      <c r="BA35" s="52"/>
      <c r="BB35" s="54"/>
      <c r="BC35" s="81"/>
    </row>
    <row r="36" spans="1:55" ht="47.25">
      <c r="A36" s="67" t="s">
        <v>657</v>
      </c>
      <c r="B36" s="68" t="s">
        <v>658</v>
      </c>
      <c r="C36" s="65" t="s">
        <v>821</v>
      </c>
      <c r="D36" s="52">
        <v>0</v>
      </c>
      <c r="E36" s="52">
        <v>0</v>
      </c>
      <c r="F36" s="52">
        <v>0</v>
      </c>
      <c r="G36" s="52">
        <v>0</v>
      </c>
      <c r="H36" s="52"/>
      <c r="I36" s="57"/>
      <c r="J36" s="52"/>
      <c r="K36" s="52"/>
      <c r="L36" s="52"/>
      <c r="M36" s="52"/>
      <c r="N36" s="57"/>
      <c r="O36" s="52"/>
      <c r="P36" s="57"/>
      <c r="Q36" s="52"/>
      <c r="R36" s="52"/>
      <c r="S36" s="57"/>
      <c r="T36" s="52"/>
      <c r="U36" s="57"/>
      <c r="V36" s="52"/>
      <c r="W36" s="52"/>
      <c r="X36" s="57"/>
      <c r="Y36" s="52"/>
      <c r="Z36" s="57"/>
      <c r="AA36" s="52"/>
      <c r="AB36" s="52"/>
      <c r="AC36" s="52">
        <f t="shared" si="9"/>
        <v>0</v>
      </c>
      <c r="AD36" s="52">
        <f t="shared" si="4"/>
        <v>0</v>
      </c>
      <c r="AE36" s="52">
        <f t="shared" si="4"/>
        <v>1.986</v>
      </c>
      <c r="AF36" s="52">
        <f t="shared" si="4"/>
        <v>0</v>
      </c>
      <c r="AG36" s="52"/>
      <c r="AH36" s="52"/>
      <c r="AI36" s="52"/>
      <c r="AJ36" s="52"/>
      <c r="AK36" s="52"/>
      <c r="AL36" s="52"/>
      <c r="AM36" s="52"/>
      <c r="AN36" s="52"/>
      <c r="AO36" s="52"/>
      <c r="AP36" s="52"/>
      <c r="AQ36" s="52"/>
      <c r="AR36" s="52"/>
      <c r="AS36" s="52"/>
      <c r="AT36" s="57">
        <v>1.986</v>
      </c>
      <c r="AU36" s="52"/>
      <c r="AV36" s="52"/>
      <c r="AW36" s="52"/>
      <c r="AX36" s="52"/>
      <c r="AY36" s="52"/>
      <c r="AZ36" s="52"/>
      <c r="BA36" s="52"/>
      <c r="BB36" s="54"/>
      <c r="BC36" s="81"/>
    </row>
    <row r="37" spans="1:55" ht="47.25">
      <c r="A37" s="67" t="s">
        <v>657</v>
      </c>
      <c r="B37" s="68" t="s">
        <v>659</v>
      </c>
      <c r="C37" s="65" t="s">
        <v>821</v>
      </c>
      <c r="D37" s="52">
        <v>0</v>
      </c>
      <c r="E37" s="52">
        <v>0</v>
      </c>
      <c r="F37" s="52">
        <v>0</v>
      </c>
      <c r="G37" s="52">
        <v>0</v>
      </c>
      <c r="H37" s="52"/>
      <c r="I37" s="57"/>
      <c r="J37" s="52"/>
      <c r="K37" s="52"/>
      <c r="L37" s="52"/>
      <c r="M37" s="52"/>
      <c r="N37" s="57"/>
      <c r="O37" s="52"/>
      <c r="P37" s="57"/>
      <c r="Q37" s="52"/>
      <c r="R37" s="52"/>
      <c r="S37" s="57"/>
      <c r="T37" s="52"/>
      <c r="U37" s="57"/>
      <c r="V37" s="52"/>
      <c r="W37" s="52"/>
      <c r="X37" s="57"/>
      <c r="Y37" s="52"/>
      <c r="Z37" s="57"/>
      <c r="AA37" s="52"/>
      <c r="AB37" s="52"/>
      <c r="AC37" s="52">
        <f t="shared" si="9"/>
        <v>0</v>
      </c>
      <c r="AD37" s="52">
        <f t="shared" si="4"/>
        <v>0</v>
      </c>
      <c r="AE37" s="52">
        <f t="shared" si="4"/>
        <v>0</v>
      </c>
      <c r="AF37" s="52">
        <f t="shared" si="4"/>
        <v>0</v>
      </c>
      <c r="AG37" s="57"/>
      <c r="AH37" s="57"/>
      <c r="AI37" s="57"/>
      <c r="AJ37" s="57"/>
      <c r="AK37" s="57"/>
      <c r="AL37" s="57"/>
      <c r="AM37" s="57"/>
      <c r="AN37" s="57"/>
      <c r="AO37" s="57"/>
      <c r="AP37" s="57"/>
      <c r="AQ37" s="57"/>
      <c r="AR37" s="57"/>
      <c r="AS37" s="57"/>
      <c r="AT37" s="57"/>
      <c r="AU37" s="57"/>
      <c r="AV37" s="57"/>
      <c r="AW37" s="57"/>
      <c r="AX37" s="57"/>
      <c r="AY37" s="57"/>
      <c r="AZ37" s="57"/>
      <c r="BA37" s="57"/>
      <c r="BB37" s="54"/>
      <c r="BC37" s="81"/>
    </row>
    <row r="38" spans="1:55" ht="47.25">
      <c r="A38" s="67" t="s">
        <v>660</v>
      </c>
      <c r="B38" s="68" t="s">
        <v>661</v>
      </c>
      <c r="C38" s="67" t="s">
        <v>821</v>
      </c>
      <c r="D38" s="67">
        <v>0</v>
      </c>
      <c r="E38" s="67">
        <v>0</v>
      </c>
      <c r="F38" s="67">
        <v>0</v>
      </c>
      <c r="G38" s="67">
        <v>0</v>
      </c>
      <c r="H38" s="67"/>
      <c r="I38" s="52">
        <f>SUM(I39:I39)</f>
        <v>0</v>
      </c>
      <c r="J38" s="52">
        <f>SUM(J39:J39)</f>
        <v>0</v>
      </c>
      <c r="K38" s="52">
        <f>SUM(K39:K39)</f>
        <v>0</v>
      </c>
      <c r="L38" s="52">
        <f>SUM(L39:L39)</f>
        <v>0</v>
      </c>
      <c r="M38" s="52"/>
      <c r="N38" s="52">
        <f>SUM(N39:N39)</f>
        <v>0</v>
      </c>
      <c r="O38" s="52">
        <f>SUM(O39:O39)</f>
        <v>0</v>
      </c>
      <c r="P38" s="52">
        <f>SUM(P39:P39)</f>
        <v>0</v>
      </c>
      <c r="Q38" s="52">
        <f>SUM(Q39:Q39)</f>
        <v>0</v>
      </c>
      <c r="R38" s="52"/>
      <c r="S38" s="52">
        <f>SUM(S39:S39)</f>
        <v>0</v>
      </c>
      <c r="T38" s="52">
        <f>SUM(T39:T39)</f>
        <v>0</v>
      </c>
      <c r="U38" s="52">
        <f>SUM(U39:U39)</f>
        <v>0</v>
      </c>
      <c r="V38" s="52">
        <f>SUM(V39:V39)</f>
        <v>0</v>
      </c>
      <c r="W38" s="52"/>
      <c r="X38" s="52">
        <f>SUM(X39:X39)</f>
        <v>0</v>
      </c>
      <c r="Y38" s="52">
        <f>SUM(Y39:Y39)</f>
        <v>0</v>
      </c>
      <c r="Z38" s="52">
        <f>SUM(Z39:Z39)</f>
        <v>0</v>
      </c>
      <c r="AA38" s="52">
        <f>SUM(AA39:AA39)</f>
        <v>0</v>
      </c>
      <c r="AB38" s="52"/>
      <c r="AC38" s="52">
        <f t="shared" si="9"/>
        <v>0</v>
      </c>
      <c r="AD38" s="52">
        <f t="shared" si="4"/>
        <v>0</v>
      </c>
      <c r="AE38" s="52">
        <f t="shared" si="4"/>
        <v>1.6E-2</v>
      </c>
      <c r="AF38" s="52">
        <f t="shared" si="4"/>
        <v>0</v>
      </c>
      <c r="AG38" s="52"/>
      <c r="AH38" s="52">
        <f>SUM(AH39:AH39)</f>
        <v>0</v>
      </c>
      <c r="AI38" s="52">
        <f>SUM(AI39:AI39)</f>
        <v>0</v>
      </c>
      <c r="AJ38" s="52">
        <f>SUM(AJ39:AJ39)</f>
        <v>0</v>
      </c>
      <c r="AK38" s="52">
        <f>SUM(AK39:AK39)</f>
        <v>0</v>
      </c>
      <c r="AL38" s="52"/>
      <c r="AM38" s="52">
        <f>SUM(AM39:AM39)</f>
        <v>0</v>
      </c>
      <c r="AN38" s="52">
        <f>SUM(AN39:AN39)</f>
        <v>0</v>
      </c>
      <c r="AO38" s="52">
        <f>SUM(AO39:AO39)</f>
        <v>0</v>
      </c>
      <c r="AP38" s="52">
        <f>SUM(AP39:AP39)</f>
        <v>0</v>
      </c>
      <c r="AQ38" s="52"/>
      <c r="AR38" s="52">
        <f>SUM(AR39:AR39)</f>
        <v>0</v>
      </c>
      <c r="AS38" s="52">
        <f>SUM(AS39:AS39)</f>
        <v>0</v>
      </c>
      <c r="AT38" s="52">
        <f>SUM(AT39:AT39)</f>
        <v>0</v>
      </c>
      <c r="AU38" s="52">
        <f>SUM(AU39:AU39)</f>
        <v>0</v>
      </c>
      <c r="AV38" s="52"/>
      <c r="AW38" s="52">
        <f>SUM(AW39:AW39)</f>
        <v>0</v>
      </c>
      <c r="AX38" s="52">
        <f>SUM(AX39:AX39)</f>
        <v>0</v>
      </c>
      <c r="AY38" s="52">
        <f>SUM(AY39:AY39)</f>
        <v>1.6E-2</v>
      </c>
      <c r="AZ38" s="52">
        <f>SUM(AZ39:AZ39)</f>
        <v>0</v>
      </c>
      <c r="BA38" s="52"/>
      <c r="BB38" s="54"/>
      <c r="BC38" s="81"/>
    </row>
    <row r="39" spans="1:55" ht="63">
      <c r="A39" s="60" t="s">
        <v>660</v>
      </c>
      <c r="B39" s="61" t="s">
        <v>827</v>
      </c>
      <c r="C39" s="54"/>
      <c r="D39" s="57"/>
      <c r="E39" s="57"/>
      <c r="F39" s="57"/>
      <c r="G39" s="57"/>
      <c r="H39" s="57"/>
      <c r="I39" s="57"/>
      <c r="J39" s="57"/>
      <c r="K39" s="57"/>
      <c r="L39" s="57"/>
      <c r="M39" s="57"/>
      <c r="N39" s="57"/>
      <c r="O39" s="57"/>
      <c r="P39" s="57"/>
      <c r="Q39" s="57"/>
      <c r="R39" s="57"/>
      <c r="S39" s="57"/>
      <c r="T39" s="57"/>
      <c r="U39" s="57"/>
      <c r="V39" s="57"/>
      <c r="W39" s="57"/>
      <c r="X39" s="57"/>
      <c r="Y39" s="57"/>
      <c r="Z39" s="57"/>
      <c r="AA39" s="57"/>
      <c r="AB39" s="57"/>
      <c r="AC39" s="57">
        <f t="shared" si="9"/>
        <v>0</v>
      </c>
      <c r="AD39" s="57">
        <f t="shared" si="9"/>
        <v>0</v>
      </c>
      <c r="AE39" s="57">
        <f t="shared" si="9"/>
        <v>1.6E-2</v>
      </c>
      <c r="AF39" s="57">
        <f t="shared" si="9"/>
        <v>0</v>
      </c>
      <c r="AG39" s="57"/>
      <c r="AH39" s="57"/>
      <c r="AI39" s="57"/>
      <c r="AJ39" s="57"/>
      <c r="AK39" s="57"/>
      <c r="AL39" s="57"/>
      <c r="AM39" s="57"/>
      <c r="AN39" s="57"/>
      <c r="AO39" s="57"/>
      <c r="AP39" s="57"/>
      <c r="AQ39" s="57"/>
      <c r="AR39" s="57"/>
      <c r="AS39" s="57"/>
      <c r="AT39" s="57"/>
      <c r="AU39" s="57"/>
      <c r="AV39" s="57"/>
      <c r="AW39" s="57"/>
      <c r="AX39" s="57"/>
      <c r="AY39" s="57">
        <v>1.6E-2</v>
      </c>
      <c r="AZ39" s="57"/>
      <c r="BA39" s="57"/>
      <c r="BB39" s="54"/>
      <c r="BC39" s="81"/>
    </row>
    <row r="40" spans="1:55" ht="31.5">
      <c r="A40" s="70" t="s">
        <v>662</v>
      </c>
      <c r="B40" s="71" t="s">
        <v>663</v>
      </c>
      <c r="C40" s="72" t="s">
        <v>821</v>
      </c>
      <c r="D40" s="72">
        <v>0</v>
      </c>
      <c r="E40" s="72">
        <v>0</v>
      </c>
      <c r="F40" s="72">
        <v>0</v>
      </c>
      <c r="G40" s="72">
        <v>0</v>
      </c>
      <c r="H40" s="72"/>
      <c r="I40" s="52">
        <f>I41+I42</f>
        <v>0</v>
      </c>
      <c r="J40" s="52">
        <f t="shared" ref="J40:L40" si="26">J41+J42</f>
        <v>0</v>
      </c>
      <c r="K40" s="52">
        <f t="shared" si="26"/>
        <v>0</v>
      </c>
      <c r="L40" s="52">
        <f t="shared" si="26"/>
        <v>0</v>
      </c>
      <c r="M40" s="52"/>
      <c r="N40" s="52">
        <f t="shared" ref="N40:Q40" si="27">N41+N42</f>
        <v>0</v>
      </c>
      <c r="O40" s="52">
        <f t="shared" si="27"/>
        <v>0</v>
      </c>
      <c r="P40" s="52">
        <f t="shared" si="27"/>
        <v>0</v>
      </c>
      <c r="Q40" s="52">
        <f t="shared" si="27"/>
        <v>0</v>
      </c>
      <c r="R40" s="52"/>
      <c r="S40" s="52">
        <f t="shared" ref="S40:V40" si="28">S41+S42</f>
        <v>0</v>
      </c>
      <c r="T40" s="52">
        <f t="shared" si="28"/>
        <v>0</v>
      </c>
      <c r="U40" s="52">
        <f t="shared" si="28"/>
        <v>0</v>
      </c>
      <c r="V40" s="52">
        <f t="shared" si="28"/>
        <v>0</v>
      </c>
      <c r="W40" s="52"/>
      <c r="X40" s="52">
        <f t="shared" ref="X40:AA40" si="29">X41+X42</f>
        <v>0</v>
      </c>
      <c r="Y40" s="52">
        <f t="shared" si="29"/>
        <v>0</v>
      </c>
      <c r="Z40" s="52">
        <f t="shared" si="29"/>
        <v>0</v>
      </c>
      <c r="AA40" s="52">
        <f t="shared" si="29"/>
        <v>0</v>
      </c>
      <c r="AB40" s="52"/>
      <c r="AC40" s="52">
        <f t="shared" si="9"/>
        <v>0</v>
      </c>
      <c r="AD40" s="52">
        <f t="shared" si="9"/>
        <v>0</v>
      </c>
      <c r="AE40" s="52">
        <f t="shared" si="9"/>
        <v>0</v>
      </c>
      <c r="AF40" s="52">
        <f t="shared" si="9"/>
        <v>0</v>
      </c>
      <c r="AG40" s="52"/>
      <c r="AH40" s="52">
        <f t="shared" ref="AH40:AK40" si="30">AH41+AH42</f>
        <v>0</v>
      </c>
      <c r="AI40" s="52">
        <f t="shared" si="30"/>
        <v>0</v>
      </c>
      <c r="AJ40" s="52">
        <f t="shared" si="30"/>
        <v>0</v>
      </c>
      <c r="AK40" s="52">
        <f t="shared" si="30"/>
        <v>0</v>
      </c>
      <c r="AL40" s="52"/>
      <c r="AM40" s="52">
        <f t="shared" ref="AM40:AP40" si="31">AM41+AM42</f>
        <v>0</v>
      </c>
      <c r="AN40" s="52">
        <f t="shared" si="31"/>
        <v>0</v>
      </c>
      <c r="AO40" s="52">
        <f t="shared" si="31"/>
        <v>0</v>
      </c>
      <c r="AP40" s="52">
        <f t="shared" si="31"/>
        <v>0</v>
      </c>
      <c r="AQ40" s="52"/>
      <c r="AR40" s="52">
        <f t="shared" ref="AR40:AU40" si="32">AR41+AR42</f>
        <v>0</v>
      </c>
      <c r="AS40" s="52">
        <f t="shared" si="32"/>
        <v>0</v>
      </c>
      <c r="AT40" s="52">
        <f t="shared" si="32"/>
        <v>0</v>
      </c>
      <c r="AU40" s="52">
        <f t="shared" si="32"/>
        <v>0</v>
      </c>
      <c r="AV40" s="52"/>
      <c r="AW40" s="52">
        <f t="shared" ref="AW40:AZ40" si="33">AW41+AW42</f>
        <v>0</v>
      </c>
      <c r="AX40" s="52">
        <f t="shared" si="33"/>
        <v>0</v>
      </c>
      <c r="AY40" s="52">
        <f t="shared" si="33"/>
        <v>0</v>
      </c>
      <c r="AZ40" s="52">
        <f t="shared" si="33"/>
        <v>0</v>
      </c>
      <c r="BA40" s="52"/>
      <c r="BB40" s="54"/>
      <c r="BC40" s="81"/>
    </row>
    <row r="41" spans="1:55" ht="63">
      <c r="A41" s="67" t="s">
        <v>664</v>
      </c>
      <c r="B41" s="68" t="s">
        <v>665</v>
      </c>
      <c r="C41" s="67" t="s">
        <v>821</v>
      </c>
      <c r="D41" s="67">
        <v>0</v>
      </c>
      <c r="E41" s="67">
        <v>0</v>
      </c>
      <c r="F41" s="67">
        <v>0</v>
      </c>
      <c r="G41" s="67">
        <v>0</v>
      </c>
      <c r="H41" s="67"/>
      <c r="I41" s="52">
        <v>0</v>
      </c>
      <c r="J41" s="52">
        <v>0</v>
      </c>
      <c r="K41" s="52">
        <v>0</v>
      </c>
      <c r="L41" s="52">
        <v>0</v>
      </c>
      <c r="M41" s="52"/>
      <c r="N41" s="52">
        <v>0</v>
      </c>
      <c r="O41" s="52">
        <v>0</v>
      </c>
      <c r="P41" s="52">
        <v>0</v>
      </c>
      <c r="Q41" s="52">
        <v>0</v>
      </c>
      <c r="R41" s="52"/>
      <c r="S41" s="52">
        <v>0</v>
      </c>
      <c r="T41" s="52">
        <v>0</v>
      </c>
      <c r="U41" s="52">
        <v>0</v>
      </c>
      <c r="V41" s="52">
        <v>0</v>
      </c>
      <c r="W41" s="52"/>
      <c r="X41" s="52">
        <v>0</v>
      </c>
      <c r="Y41" s="52">
        <v>0</v>
      </c>
      <c r="Z41" s="52">
        <v>0</v>
      </c>
      <c r="AA41" s="52">
        <v>0</v>
      </c>
      <c r="AB41" s="52"/>
      <c r="AC41" s="52">
        <f t="shared" si="9"/>
        <v>0</v>
      </c>
      <c r="AD41" s="52">
        <f t="shared" si="9"/>
        <v>0</v>
      </c>
      <c r="AE41" s="52">
        <f t="shared" si="9"/>
        <v>0</v>
      </c>
      <c r="AF41" s="52">
        <f t="shared" si="9"/>
        <v>0</v>
      </c>
      <c r="AG41" s="52"/>
      <c r="AH41" s="52">
        <v>0</v>
      </c>
      <c r="AI41" s="52">
        <v>0</v>
      </c>
      <c r="AJ41" s="52">
        <v>0</v>
      </c>
      <c r="AK41" s="52">
        <v>0</v>
      </c>
      <c r="AL41" s="52"/>
      <c r="AM41" s="52">
        <v>0</v>
      </c>
      <c r="AN41" s="52">
        <v>0</v>
      </c>
      <c r="AO41" s="52">
        <v>0</v>
      </c>
      <c r="AP41" s="52">
        <v>0</v>
      </c>
      <c r="AQ41" s="52"/>
      <c r="AR41" s="52">
        <v>0</v>
      </c>
      <c r="AS41" s="52">
        <v>0</v>
      </c>
      <c r="AT41" s="52">
        <v>0</v>
      </c>
      <c r="AU41" s="52">
        <v>0</v>
      </c>
      <c r="AV41" s="52"/>
      <c r="AW41" s="52">
        <v>0</v>
      </c>
      <c r="AX41" s="52">
        <v>0</v>
      </c>
      <c r="AY41" s="52">
        <v>0</v>
      </c>
      <c r="AZ41" s="52">
        <v>0</v>
      </c>
      <c r="BA41" s="52"/>
      <c r="BB41" s="54"/>
      <c r="BC41" s="81"/>
    </row>
    <row r="42" spans="1:55" ht="31.5">
      <c r="A42" s="67" t="s">
        <v>666</v>
      </c>
      <c r="B42" s="68" t="s">
        <v>667</v>
      </c>
      <c r="C42" s="67" t="s">
        <v>821</v>
      </c>
      <c r="D42" s="67">
        <v>0</v>
      </c>
      <c r="E42" s="67">
        <v>0</v>
      </c>
      <c r="F42" s="67">
        <v>0</v>
      </c>
      <c r="G42" s="67">
        <v>0</v>
      </c>
      <c r="H42" s="67"/>
      <c r="I42" s="52">
        <v>0</v>
      </c>
      <c r="J42" s="52">
        <v>0</v>
      </c>
      <c r="K42" s="52">
        <v>0</v>
      </c>
      <c r="L42" s="52">
        <v>0</v>
      </c>
      <c r="M42" s="52"/>
      <c r="N42" s="52">
        <v>0</v>
      </c>
      <c r="O42" s="52">
        <v>0</v>
      </c>
      <c r="P42" s="52">
        <v>0</v>
      </c>
      <c r="Q42" s="52">
        <v>0</v>
      </c>
      <c r="R42" s="52"/>
      <c r="S42" s="52">
        <v>0</v>
      </c>
      <c r="T42" s="52">
        <v>0</v>
      </c>
      <c r="U42" s="52">
        <v>0</v>
      </c>
      <c r="V42" s="52">
        <v>0</v>
      </c>
      <c r="W42" s="52"/>
      <c r="X42" s="52">
        <v>0</v>
      </c>
      <c r="Y42" s="52">
        <v>0</v>
      </c>
      <c r="Z42" s="52">
        <v>0</v>
      </c>
      <c r="AA42" s="52">
        <v>0</v>
      </c>
      <c r="AB42" s="52"/>
      <c r="AC42" s="52">
        <f t="shared" si="9"/>
        <v>0</v>
      </c>
      <c r="AD42" s="52">
        <f t="shared" si="9"/>
        <v>0</v>
      </c>
      <c r="AE42" s="52">
        <f t="shared" si="9"/>
        <v>0</v>
      </c>
      <c r="AF42" s="52">
        <f t="shared" si="9"/>
        <v>0</v>
      </c>
      <c r="AG42" s="52"/>
      <c r="AH42" s="52">
        <v>0</v>
      </c>
      <c r="AI42" s="52">
        <v>0</v>
      </c>
      <c r="AJ42" s="52">
        <v>0</v>
      </c>
      <c r="AK42" s="52">
        <v>0</v>
      </c>
      <c r="AL42" s="52"/>
      <c r="AM42" s="52">
        <v>0</v>
      </c>
      <c r="AN42" s="52">
        <v>0</v>
      </c>
      <c r="AO42" s="52">
        <v>0</v>
      </c>
      <c r="AP42" s="52">
        <v>0</v>
      </c>
      <c r="AQ42" s="52"/>
      <c r="AR42" s="52">
        <v>0</v>
      </c>
      <c r="AS42" s="52">
        <v>0</v>
      </c>
      <c r="AT42" s="52">
        <v>0</v>
      </c>
      <c r="AU42" s="52">
        <v>0</v>
      </c>
      <c r="AV42" s="52"/>
      <c r="AW42" s="52">
        <v>0</v>
      </c>
      <c r="AX42" s="52">
        <v>0</v>
      </c>
      <c r="AY42" s="52">
        <v>0</v>
      </c>
      <c r="AZ42" s="52">
        <v>0</v>
      </c>
      <c r="BA42" s="52"/>
      <c r="BB42" s="54"/>
      <c r="BC42" s="81"/>
    </row>
    <row r="43" spans="1:55" ht="31.5">
      <c r="A43" s="70" t="s">
        <v>668</v>
      </c>
      <c r="B43" s="71" t="s">
        <v>669</v>
      </c>
      <c r="C43" s="72" t="s">
        <v>821</v>
      </c>
      <c r="D43" s="72">
        <v>0</v>
      </c>
      <c r="E43" s="72">
        <v>0</v>
      </c>
      <c r="F43" s="72">
        <v>0</v>
      </c>
      <c r="G43" s="72">
        <v>0</v>
      </c>
      <c r="H43" s="72"/>
      <c r="I43" s="52">
        <f>I44+I48</f>
        <v>0</v>
      </c>
      <c r="J43" s="52">
        <f>J44+J48</f>
        <v>0</v>
      </c>
      <c r="K43" s="52">
        <f>K44+K48</f>
        <v>0</v>
      </c>
      <c r="L43" s="52">
        <f>L44+L48</f>
        <v>0</v>
      </c>
      <c r="M43" s="52"/>
      <c r="N43" s="52">
        <f>N44+N48</f>
        <v>0</v>
      </c>
      <c r="O43" s="52">
        <f>O44+O48</f>
        <v>0</v>
      </c>
      <c r="P43" s="52">
        <f>P44+P48</f>
        <v>0</v>
      </c>
      <c r="Q43" s="52">
        <f>Q44+Q48</f>
        <v>0</v>
      </c>
      <c r="R43" s="52"/>
      <c r="S43" s="52">
        <f>S44+S48</f>
        <v>0</v>
      </c>
      <c r="T43" s="52">
        <f>T44+T48</f>
        <v>0</v>
      </c>
      <c r="U43" s="52">
        <f>U44+U48</f>
        <v>0</v>
      </c>
      <c r="V43" s="52">
        <f>V44+V48</f>
        <v>0</v>
      </c>
      <c r="W43" s="52"/>
      <c r="X43" s="52">
        <f>X44+X48</f>
        <v>0</v>
      </c>
      <c r="Y43" s="52">
        <f>Y44+Y48</f>
        <v>0</v>
      </c>
      <c r="Z43" s="52">
        <f>Z44+Z48</f>
        <v>0</v>
      </c>
      <c r="AA43" s="52">
        <f>AA44+AA48</f>
        <v>0</v>
      </c>
      <c r="AB43" s="52"/>
      <c r="AC43" s="52">
        <f t="shared" si="9"/>
        <v>0</v>
      </c>
      <c r="AD43" s="52">
        <f t="shared" si="9"/>
        <v>0</v>
      </c>
      <c r="AE43" s="52">
        <f t="shared" si="9"/>
        <v>0</v>
      </c>
      <c r="AF43" s="52">
        <f t="shared" si="9"/>
        <v>0</v>
      </c>
      <c r="AG43" s="52"/>
      <c r="AH43" s="52">
        <f>AH44+AH48</f>
        <v>0</v>
      </c>
      <c r="AI43" s="52">
        <f>AI44+AI48</f>
        <v>0</v>
      </c>
      <c r="AJ43" s="52">
        <f>AJ44+AJ48</f>
        <v>0</v>
      </c>
      <c r="AK43" s="52">
        <f>AK44+AK48</f>
        <v>0</v>
      </c>
      <c r="AL43" s="52"/>
      <c r="AM43" s="52">
        <f>AM44+AM48</f>
        <v>0</v>
      </c>
      <c r="AN43" s="52">
        <f>AN44+AN48</f>
        <v>0</v>
      </c>
      <c r="AO43" s="52">
        <f>AO44+AO48</f>
        <v>0</v>
      </c>
      <c r="AP43" s="52">
        <f>AP44+AP48</f>
        <v>0</v>
      </c>
      <c r="AQ43" s="52"/>
      <c r="AR43" s="52">
        <f>AR44+AR48</f>
        <v>0</v>
      </c>
      <c r="AS43" s="52">
        <f>AS44+AS48</f>
        <v>0</v>
      </c>
      <c r="AT43" s="52">
        <f>AT44+AT48</f>
        <v>0</v>
      </c>
      <c r="AU43" s="52">
        <f>AU44+AU48</f>
        <v>0</v>
      </c>
      <c r="AV43" s="52"/>
      <c r="AW43" s="52">
        <f>AW44+AW48</f>
        <v>0</v>
      </c>
      <c r="AX43" s="52">
        <f>AX44+AX48</f>
        <v>0</v>
      </c>
      <c r="AY43" s="52">
        <f>AY44+AY48</f>
        <v>0</v>
      </c>
      <c r="AZ43" s="52">
        <f>AZ44+AZ48</f>
        <v>0</v>
      </c>
      <c r="BA43" s="52"/>
      <c r="BB43" s="54"/>
      <c r="BC43" s="81"/>
    </row>
    <row r="44" spans="1:55" ht="31.5">
      <c r="A44" s="67" t="s">
        <v>670</v>
      </c>
      <c r="B44" s="68" t="s">
        <v>671</v>
      </c>
      <c r="C44" s="67" t="s">
        <v>821</v>
      </c>
      <c r="D44" s="67">
        <v>0</v>
      </c>
      <c r="E44" s="67">
        <v>0</v>
      </c>
      <c r="F44" s="67">
        <v>0</v>
      </c>
      <c r="G44" s="67">
        <v>0</v>
      </c>
      <c r="H44" s="67"/>
      <c r="I44" s="52">
        <f>I45+I46+I47</f>
        <v>0</v>
      </c>
      <c r="J44" s="52">
        <f t="shared" ref="J44:L44" si="34">J45+J46+J47</f>
        <v>0</v>
      </c>
      <c r="K44" s="52">
        <f t="shared" si="34"/>
        <v>0</v>
      </c>
      <c r="L44" s="52">
        <f t="shared" si="34"/>
        <v>0</v>
      </c>
      <c r="M44" s="52"/>
      <c r="N44" s="52">
        <f t="shared" ref="N44:Q44" si="35">N45+N46+N47</f>
        <v>0</v>
      </c>
      <c r="O44" s="52">
        <f t="shared" si="35"/>
        <v>0</v>
      </c>
      <c r="P44" s="52">
        <f t="shared" si="35"/>
        <v>0</v>
      </c>
      <c r="Q44" s="52">
        <f t="shared" si="35"/>
        <v>0</v>
      </c>
      <c r="R44" s="52"/>
      <c r="S44" s="52">
        <f t="shared" ref="S44:V44" si="36">S45+S46+S47</f>
        <v>0</v>
      </c>
      <c r="T44" s="52">
        <f t="shared" si="36"/>
        <v>0</v>
      </c>
      <c r="U44" s="52">
        <f t="shared" si="36"/>
        <v>0</v>
      </c>
      <c r="V44" s="52">
        <f t="shared" si="36"/>
        <v>0</v>
      </c>
      <c r="W44" s="52"/>
      <c r="X44" s="52">
        <f t="shared" ref="X44:AA44" si="37">X45+X46+X47</f>
        <v>0</v>
      </c>
      <c r="Y44" s="52">
        <f t="shared" si="37"/>
        <v>0</v>
      </c>
      <c r="Z44" s="52">
        <f t="shared" si="37"/>
        <v>0</v>
      </c>
      <c r="AA44" s="52">
        <f t="shared" si="37"/>
        <v>0</v>
      </c>
      <c r="AB44" s="52"/>
      <c r="AC44" s="52">
        <f t="shared" si="9"/>
        <v>0</v>
      </c>
      <c r="AD44" s="52">
        <f t="shared" si="9"/>
        <v>0</v>
      </c>
      <c r="AE44" s="52">
        <f t="shared" si="9"/>
        <v>0</v>
      </c>
      <c r="AF44" s="52">
        <f t="shared" si="9"/>
        <v>0</v>
      </c>
      <c r="AG44" s="52"/>
      <c r="AH44" s="52">
        <f t="shared" ref="AH44:AK44" si="38">AH45+AH46+AH47</f>
        <v>0</v>
      </c>
      <c r="AI44" s="52">
        <f t="shared" si="38"/>
        <v>0</v>
      </c>
      <c r="AJ44" s="52">
        <f t="shared" si="38"/>
        <v>0</v>
      </c>
      <c r="AK44" s="52">
        <f t="shared" si="38"/>
        <v>0</v>
      </c>
      <c r="AL44" s="52"/>
      <c r="AM44" s="52">
        <f t="shared" ref="AM44:AP44" si="39">AM45+AM46+AM47</f>
        <v>0</v>
      </c>
      <c r="AN44" s="52">
        <f t="shared" si="39"/>
        <v>0</v>
      </c>
      <c r="AO44" s="52">
        <f t="shared" si="39"/>
        <v>0</v>
      </c>
      <c r="AP44" s="52">
        <f t="shared" si="39"/>
        <v>0</v>
      </c>
      <c r="AQ44" s="52"/>
      <c r="AR44" s="52">
        <f t="shared" ref="AR44:AU44" si="40">AR45+AR46+AR47</f>
        <v>0</v>
      </c>
      <c r="AS44" s="52">
        <f t="shared" si="40"/>
        <v>0</v>
      </c>
      <c r="AT44" s="52">
        <f t="shared" si="40"/>
        <v>0</v>
      </c>
      <c r="AU44" s="52">
        <f t="shared" si="40"/>
        <v>0</v>
      </c>
      <c r="AV44" s="52"/>
      <c r="AW44" s="52">
        <f t="shared" ref="AW44:AZ44" si="41">AW45+AW46+AW47</f>
        <v>0</v>
      </c>
      <c r="AX44" s="52">
        <f t="shared" si="41"/>
        <v>0</v>
      </c>
      <c r="AY44" s="52">
        <f t="shared" si="41"/>
        <v>0</v>
      </c>
      <c r="AZ44" s="52">
        <f t="shared" si="41"/>
        <v>0</v>
      </c>
      <c r="BA44" s="52"/>
      <c r="BB44" s="54"/>
      <c r="BC44" s="81"/>
    </row>
    <row r="45" spans="1:55" ht="94.5">
      <c r="A45" s="67" t="s">
        <v>670</v>
      </c>
      <c r="B45" s="68" t="s">
        <v>672</v>
      </c>
      <c r="C45" s="67" t="s">
        <v>821</v>
      </c>
      <c r="D45" s="67">
        <v>0</v>
      </c>
      <c r="E45" s="67">
        <v>0</v>
      </c>
      <c r="F45" s="67">
        <v>0</v>
      </c>
      <c r="G45" s="67">
        <v>0</v>
      </c>
      <c r="H45" s="67"/>
      <c r="I45" s="52">
        <v>0</v>
      </c>
      <c r="J45" s="52">
        <v>0</v>
      </c>
      <c r="K45" s="52">
        <v>0</v>
      </c>
      <c r="L45" s="52">
        <v>0</v>
      </c>
      <c r="M45" s="52"/>
      <c r="N45" s="52">
        <v>0</v>
      </c>
      <c r="O45" s="52">
        <v>0</v>
      </c>
      <c r="P45" s="52">
        <v>0</v>
      </c>
      <c r="Q45" s="52">
        <v>0</v>
      </c>
      <c r="R45" s="52"/>
      <c r="S45" s="52">
        <v>0</v>
      </c>
      <c r="T45" s="52">
        <v>0</v>
      </c>
      <c r="U45" s="52">
        <v>0</v>
      </c>
      <c r="V45" s="52">
        <v>0</v>
      </c>
      <c r="W45" s="52"/>
      <c r="X45" s="52">
        <v>0</v>
      </c>
      <c r="Y45" s="52">
        <v>0</v>
      </c>
      <c r="Z45" s="52">
        <v>0</v>
      </c>
      <c r="AA45" s="52">
        <v>0</v>
      </c>
      <c r="AB45" s="52"/>
      <c r="AC45" s="52">
        <f t="shared" si="9"/>
        <v>0</v>
      </c>
      <c r="AD45" s="52">
        <f t="shared" si="9"/>
        <v>0</v>
      </c>
      <c r="AE45" s="52">
        <f t="shared" si="9"/>
        <v>0</v>
      </c>
      <c r="AF45" s="52">
        <f t="shared" si="9"/>
        <v>0</v>
      </c>
      <c r="AG45" s="52"/>
      <c r="AH45" s="52">
        <v>0</v>
      </c>
      <c r="AI45" s="52">
        <v>0</v>
      </c>
      <c r="AJ45" s="52">
        <v>0</v>
      </c>
      <c r="AK45" s="52">
        <v>0</v>
      </c>
      <c r="AL45" s="52"/>
      <c r="AM45" s="52">
        <v>0</v>
      </c>
      <c r="AN45" s="52">
        <v>0</v>
      </c>
      <c r="AO45" s="52">
        <v>0</v>
      </c>
      <c r="AP45" s="52">
        <v>0</v>
      </c>
      <c r="AQ45" s="52"/>
      <c r="AR45" s="52">
        <v>0</v>
      </c>
      <c r="AS45" s="52">
        <v>0</v>
      </c>
      <c r="AT45" s="52">
        <v>0</v>
      </c>
      <c r="AU45" s="52">
        <v>0</v>
      </c>
      <c r="AV45" s="52"/>
      <c r="AW45" s="52">
        <v>0</v>
      </c>
      <c r="AX45" s="52">
        <v>0</v>
      </c>
      <c r="AY45" s="52">
        <v>0</v>
      </c>
      <c r="AZ45" s="52">
        <v>0</v>
      </c>
      <c r="BA45" s="52"/>
      <c r="BB45" s="54"/>
      <c r="BC45" s="81"/>
    </row>
    <row r="46" spans="1:55" ht="78.75">
      <c r="A46" s="67" t="s">
        <v>670</v>
      </c>
      <c r="B46" s="68" t="s">
        <v>673</v>
      </c>
      <c r="C46" s="67" t="s">
        <v>821</v>
      </c>
      <c r="D46" s="67">
        <v>0</v>
      </c>
      <c r="E46" s="67">
        <v>0</v>
      </c>
      <c r="F46" s="67">
        <v>0</v>
      </c>
      <c r="G46" s="67">
        <v>0</v>
      </c>
      <c r="H46" s="67"/>
      <c r="I46" s="52">
        <v>0</v>
      </c>
      <c r="J46" s="52">
        <v>0</v>
      </c>
      <c r="K46" s="52">
        <v>0</v>
      </c>
      <c r="L46" s="52">
        <v>0</v>
      </c>
      <c r="M46" s="52"/>
      <c r="N46" s="52">
        <v>0</v>
      </c>
      <c r="O46" s="52">
        <v>0</v>
      </c>
      <c r="P46" s="52">
        <v>0</v>
      </c>
      <c r="Q46" s="52">
        <v>0</v>
      </c>
      <c r="R46" s="52"/>
      <c r="S46" s="52">
        <v>0</v>
      </c>
      <c r="T46" s="52">
        <v>0</v>
      </c>
      <c r="U46" s="52">
        <v>0</v>
      </c>
      <c r="V46" s="52">
        <v>0</v>
      </c>
      <c r="W46" s="52"/>
      <c r="X46" s="52">
        <v>0</v>
      </c>
      <c r="Y46" s="52">
        <v>0</v>
      </c>
      <c r="Z46" s="52">
        <v>0</v>
      </c>
      <c r="AA46" s="52">
        <v>0</v>
      </c>
      <c r="AB46" s="52"/>
      <c r="AC46" s="52">
        <f t="shared" si="9"/>
        <v>0</v>
      </c>
      <c r="AD46" s="52">
        <f t="shared" si="9"/>
        <v>0</v>
      </c>
      <c r="AE46" s="52">
        <f t="shared" si="9"/>
        <v>0</v>
      </c>
      <c r="AF46" s="52">
        <f t="shared" si="9"/>
        <v>0</v>
      </c>
      <c r="AG46" s="52"/>
      <c r="AH46" s="52">
        <v>0</v>
      </c>
      <c r="AI46" s="52">
        <v>0</v>
      </c>
      <c r="AJ46" s="52">
        <v>0</v>
      </c>
      <c r="AK46" s="52">
        <v>0</v>
      </c>
      <c r="AL46" s="52"/>
      <c r="AM46" s="52">
        <v>0</v>
      </c>
      <c r="AN46" s="52">
        <v>0</v>
      </c>
      <c r="AO46" s="52">
        <v>0</v>
      </c>
      <c r="AP46" s="52">
        <v>0</v>
      </c>
      <c r="AQ46" s="52"/>
      <c r="AR46" s="52">
        <v>0</v>
      </c>
      <c r="AS46" s="52">
        <v>0</v>
      </c>
      <c r="AT46" s="52">
        <v>0</v>
      </c>
      <c r="AU46" s="52">
        <v>0</v>
      </c>
      <c r="AV46" s="52"/>
      <c r="AW46" s="52">
        <v>0</v>
      </c>
      <c r="AX46" s="52">
        <v>0</v>
      </c>
      <c r="AY46" s="52">
        <v>0</v>
      </c>
      <c r="AZ46" s="52">
        <v>0</v>
      </c>
      <c r="BA46" s="52"/>
      <c r="BB46" s="54"/>
      <c r="BC46" s="81"/>
    </row>
    <row r="47" spans="1:55" ht="78.75">
      <c r="A47" s="67" t="s">
        <v>670</v>
      </c>
      <c r="B47" s="68" t="s">
        <v>674</v>
      </c>
      <c r="C47" s="67" t="s">
        <v>821</v>
      </c>
      <c r="D47" s="67">
        <v>0</v>
      </c>
      <c r="E47" s="67">
        <v>0</v>
      </c>
      <c r="F47" s="67">
        <v>0</v>
      </c>
      <c r="G47" s="67">
        <v>0</v>
      </c>
      <c r="H47" s="67"/>
      <c r="I47" s="52"/>
      <c r="J47" s="52"/>
      <c r="K47" s="52"/>
      <c r="L47" s="52"/>
      <c r="M47" s="52"/>
      <c r="N47" s="52"/>
      <c r="O47" s="52"/>
      <c r="P47" s="52"/>
      <c r="Q47" s="52"/>
      <c r="R47" s="52"/>
      <c r="S47" s="52"/>
      <c r="T47" s="52"/>
      <c r="U47" s="52"/>
      <c r="V47" s="52"/>
      <c r="W47" s="52"/>
      <c r="X47" s="52"/>
      <c r="Y47" s="52"/>
      <c r="Z47" s="52"/>
      <c r="AA47" s="52"/>
      <c r="AB47" s="52"/>
      <c r="AC47" s="52">
        <f t="shared" si="9"/>
        <v>0</v>
      </c>
      <c r="AD47" s="52">
        <f t="shared" si="9"/>
        <v>0</v>
      </c>
      <c r="AE47" s="52">
        <f t="shared" si="9"/>
        <v>0</v>
      </c>
      <c r="AF47" s="52">
        <f t="shared" si="9"/>
        <v>0</v>
      </c>
      <c r="AG47" s="52"/>
      <c r="AH47" s="52"/>
      <c r="AI47" s="52"/>
      <c r="AJ47" s="52"/>
      <c r="AK47" s="52"/>
      <c r="AL47" s="52"/>
      <c r="AM47" s="52"/>
      <c r="AN47" s="52"/>
      <c r="AO47" s="52"/>
      <c r="AP47" s="52"/>
      <c r="AQ47" s="52"/>
      <c r="AR47" s="52"/>
      <c r="AS47" s="52"/>
      <c r="AT47" s="52"/>
      <c r="AU47" s="52"/>
      <c r="AV47" s="52"/>
      <c r="AW47" s="52"/>
      <c r="AX47" s="52"/>
      <c r="AY47" s="52"/>
      <c r="AZ47" s="52"/>
      <c r="BA47" s="52"/>
      <c r="BB47" s="54"/>
      <c r="BC47" s="81"/>
    </row>
    <row r="48" spans="1:55" ht="31.5">
      <c r="A48" s="67" t="s">
        <v>677</v>
      </c>
      <c r="B48" s="68" t="s">
        <v>671</v>
      </c>
      <c r="C48" s="67" t="s">
        <v>821</v>
      </c>
      <c r="D48" s="67">
        <v>0</v>
      </c>
      <c r="E48" s="67">
        <v>0</v>
      </c>
      <c r="F48" s="67">
        <v>0</v>
      </c>
      <c r="G48" s="67">
        <v>0</v>
      </c>
      <c r="H48" s="67"/>
      <c r="I48" s="52">
        <f>I49+I50+I51</f>
        <v>0</v>
      </c>
      <c r="J48" s="52">
        <f>J49+J50+J51</f>
        <v>0</v>
      </c>
      <c r="K48" s="52">
        <f>K49+K50+K51</f>
        <v>0</v>
      </c>
      <c r="L48" s="52">
        <f>L49+L50+L51</f>
        <v>0</v>
      </c>
      <c r="M48" s="52"/>
      <c r="N48" s="52">
        <f>N49+N50+N51</f>
        <v>0</v>
      </c>
      <c r="O48" s="52">
        <f>O49+O50+O51</f>
        <v>0</v>
      </c>
      <c r="P48" s="52">
        <f>P49+P50+P51</f>
        <v>0</v>
      </c>
      <c r="Q48" s="52">
        <f>Q49+Q50+Q51</f>
        <v>0</v>
      </c>
      <c r="R48" s="52"/>
      <c r="S48" s="52">
        <f>S49+S50+S51</f>
        <v>0</v>
      </c>
      <c r="T48" s="52">
        <f>T49+T50+T51</f>
        <v>0</v>
      </c>
      <c r="U48" s="52">
        <f>U49+U50+U51</f>
        <v>0</v>
      </c>
      <c r="V48" s="52">
        <f>V49+V50+V51</f>
        <v>0</v>
      </c>
      <c r="W48" s="52"/>
      <c r="X48" s="52">
        <f>X49+X50+X51</f>
        <v>0</v>
      </c>
      <c r="Y48" s="52">
        <f>Y49+Y50+Y51</f>
        <v>0</v>
      </c>
      <c r="Z48" s="52">
        <f>Z49+Z50+Z51</f>
        <v>0</v>
      </c>
      <c r="AA48" s="52">
        <f>AA49+AA50+AA51</f>
        <v>0</v>
      </c>
      <c r="AB48" s="52"/>
      <c r="AC48" s="52">
        <f t="shared" si="9"/>
        <v>0</v>
      </c>
      <c r="AD48" s="52">
        <f t="shared" si="9"/>
        <v>0</v>
      </c>
      <c r="AE48" s="52">
        <f t="shared" si="9"/>
        <v>0</v>
      </c>
      <c r="AF48" s="52">
        <f t="shared" si="9"/>
        <v>0</v>
      </c>
      <c r="AG48" s="52"/>
      <c r="AH48" s="52">
        <f>AH49+AH50+AH51</f>
        <v>0</v>
      </c>
      <c r="AI48" s="52">
        <f>AI49+AI50+AI51</f>
        <v>0</v>
      </c>
      <c r="AJ48" s="52">
        <f>AJ49+AJ50+AJ51</f>
        <v>0</v>
      </c>
      <c r="AK48" s="52">
        <f>AK49+AK50+AK51</f>
        <v>0</v>
      </c>
      <c r="AL48" s="52"/>
      <c r="AM48" s="52">
        <f>AM49+AM50+AM51</f>
        <v>0</v>
      </c>
      <c r="AN48" s="52">
        <f>AN49+AN50+AN51</f>
        <v>0</v>
      </c>
      <c r="AO48" s="52">
        <f>AO49+AO50+AO51</f>
        <v>0</v>
      </c>
      <c r="AP48" s="52">
        <f>AP49+AP50+AP51</f>
        <v>0</v>
      </c>
      <c r="AQ48" s="52"/>
      <c r="AR48" s="52">
        <f>AR49+AR50+AR51</f>
        <v>0</v>
      </c>
      <c r="AS48" s="52">
        <f>AS49+AS50+AS51</f>
        <v>0</v>
      </c>
      <c r="AT48" s="52">
        <f>AT49+AT50+AT51</f>
        <v>0</v>
      </c>
      <c r="AU48" s="52">
        <f>AU49+AU50+AU51</f>
        <v>0</v>
      </c>
      <c r="AV48" s="52"/>
      <c r="AW48" s="52">
        <f>AW49+AW50+AW51</f>
        <v>0</v>
      </c>
      <c r="AX48" s="52">
        <f>AX49+AX50+AX51</f>
        <v>0</v>
      </c>
      <c r="AY48" s="52">
        <f>AY49+AY50+AY51</f>
        <v>0</v>
      </c>
      <c r="AZ48" s="52">
        <f>AZ49+AZ50+AZ51</f>
        <v>0</v>
      </c>
      <c r="BA48" s="52"/>
      <c r="BB48" s="54"/>
      <c r="BC48" s="81"/>
    </row>
    <row r="49" spans="1:55" ht="94.5">
      <c r="A49" s="67" t="s">
        <v>677</v>
      </c>
      <c r="B49" s="68" t="s">
        <v>672</v>
      </c>
      <c r="C49" s="67" t="s">
        <v>821</v>
      </c>
      <c r="D49" s="67">
        <v>0</v>
      </c>
      <c r="E49" s="67">
        <v>0</v>
      </c>
      <c r="F49" s="67">
        <v>0</v>
      </c>
      <c r="G49" s="67">
        <v>0</v>
      </c>
      <c r="H49" s="67"/>
      <c r="I49" s="52">
        <v>0</v>
      </c>
      <c r="J49" s="52">
        <v>0</v>
      </c>
      <c r="K49" s="52">
        <v>0</v>
      </c>
      <c r="L49" s="52">
        <v>0</v>
      </c>
      <c r="M49" s="52"/>
      <c r="N49" s="52">
        <v>0</v>
      </c>
      <c r="O49" s="52">
        <v>0</v>
      </c>
      <c r="P49" s="52">
        <v>0</v>
      </c>
      <c r="Q49" s="52">
        <v>0</v>
      </c>
      <c r="R49" s="52"/>
      <c r="S49" s="52">
        <v>0</v>
      </c>
      <c r="T49" s="52">
        <v>0</v>
      </c>
      <c r="U49" s="52">
        <v>0</v>
      </c>
      <c r="V49" s="52">
        <v>0</v>
      </c>
      <c r="W49" s="52"/>
      <c r="X49" s="52">
        <v>0</v>
      </c>
      <c r="Y49" s="52">
        <v>0</v>
      </c>
      <c r="Z49" s="52">
        <v>0</v>
      </c>
      <c r="AA49" s="52">
        <v>0</v>
      </c>
      <c r="AB49" s="52"/>
      <c r="AC49" s="52">
        <f t="shared" si="9"/>
        <v>0</v>
      </c>
      <c r="AD49" s="52">
        <f t="shared" si="9"/>
        <v>0</v>
      </c>
      <c r="AE49" s="52">
        <f t="shared" si="9"/>
        <v>0</v>
      </c>
      <c r="AF49" s="52">
        <f t="shared" si="9"/>
        <v>0</v>
      </c>
      <c r="AG49" s="52"/>
      <c r="AH49" s="52">
        <v>0</v>
      </c>
      <c r="AI49" s="52">
        <v>0</v>
      </c>
      <c r="AJ49" s="52">
        <v>0</v>
      </c>
      <c r="AK49" s="52">
        <v>0</v>
      </c>
      <c r="AL49" s="52"/>
      <c r="AM49" s="52">
        <v>0</v>
      </c>
      <c r="AN49" s="52">
        <v>0</v>
      </c>
      <c r="AO49" s="52">
        <v>0</v>
      </c>
      <c r="AP49" s="52">
        <v>0</v>
      </c>
      <c r="AQ49" s="52"/>
      <c r="AR49" s="52">
        <v>0</v>
      </c>
      <c r="AS49" s="52">
        <v>0</v>
      </c>
      <c r="AT49" s="52">
        <v>0</v>
      </c>
      <c r="AU49" s="52">
        <v>0</v>
      </c>
      <c r="AV49" s="52"/>
      <c r="AW49" s="52">
        <v>0</v>
      </c>
      <c r="AX49" s="52">
        <v>0</v>
      </c>
      <c r="AY49" s="52">
        <v>0</v>
      </c>
      <c r="AZ49" s="52">
        <v>0</v>
      </c>
      <c r="BA49" s="52"/>
      <c r="BB49" s="54"/>
      <c r="BC49" s="81"/>
    </row>
    <row r="50" spans="1:55" ht="78.75">
      <c r="A50" s="67" t="s">
        <v>677</v>
      </c>
      <c r="B50" s="68" t="s">
        <v>673</v>
      </c>
      <c r="C50" s="67" t="s">
        <v>821</v>
      </c>
      <c r="D50" s="67">
        <v>0</v>
      </c>
      <c r="E50" s="67">
        <v>0</v>
      </c>
      <c r="F50" s="67">
        <v>0</v>
      </c>
      <c r="G50" s="67">
        <v>0</v>
      </c>
      <c r="H50" s="67"/>
      <c r="I50" s="52"/>
      <c r="J50" s="52"/>
      <c r="K50" s="52"/>
      <c r="L50" s="52"/>
      <c r="M50" s="52"/>
      <c r="N50" s="52"/>
      <c r="O50" s="52"/>
      <c r="P50" s="52"/>
      <c r="Q50" s="52"/>
      <c r="R50" s="52"/>
      <c r="S50" s="52"/>
      <c r="T50" s="52"/>
      <c r="U50" s="52"/>
      <c r="V50" s="52"/>
      <c r="W50" s="52"/>
      <c r="X50" s="52"/>
      <c r="Y50" s="52"/>
      <c r="Z50" s="52"/>
      <c r="AA50" s="52"/>
      <c r="AB50" s="52"/>
      <c r="AC50" s="52">
        <f t="shared" si="9"/>
        <v>0</v>
      </c>
      <c r="AD50" s="52">
        <f t="shared" si="9"/>
        <v>0</v>
      </c>
      <c r="AE50" s="52">
        <f t="shared" si="9"/>
        <v>0</v>
      </c>
      <c r="AF50" s="52">
        <f t="shared" si="9"/>
        <v>0</v>
      </c>
      <c r="AG50" s="52"/>
      <c r="AH50" s="52"/>
      <c r="AI50" s="52"/>
      <c r="AJ50" s="52"/>
      <c r="AK50" s="52"/>
      <c r="AL50" s="52"/>
      <c r="AM50" s="52"/>
      <c r="AN50" s="52"/>
      <c r="AO50" s="52"/>
      <c r="AP50" s="52"/>
      <c r="AQ50" s="52"/>
      <c r="AR50" s="52"/>
      <c r="AS50" s="52"/>
      <c r="AT50" s="52"/>
      <c r="AU50" s="52"/>
      <c r="AV50" s="52"/>
      <c r="AW50" s="52"/>
      <c r="AX50" s="52"/>
      <c r="AY50" s="52"/>
      <c r="AZ50" s="52"/>
      <c r="BA50" s="52"/>
      <c r="BB50" s="54"/>
      <c r="BC50" s="81"/>
    </row>
    <row r="51" spans="1:55" ht="78.75">
      <c r="A51" s="67" t="s">
        <v>677</v>
      </c>
      <c r="B51" s="68" t="s">
        <v>678</v>
      </c>
      <c r="C51" s="67" t="s">
        <v>821</v>
      </c>
      <c r="D51" s="67">
        <v>0</v>
      </c>
      <c r="E51" s="67">
        <v>0</v>
      </c>
      <c r="F51" s="67">
        <v>0</v>
      </c>
      <c r="G51" s="67">
        <v>0</v>
      </c>
      <c r="H51" s="67"/>
      <c r="I51" s="52">
        <v>0</v>
      </c>
      <c r="J51" s="52">
        <v>0</v>
      </c>
      <c r="K51" s="52">
        <v>0</v>
      </c>
      <c r="L51" s="52">
        <v>0</v>
      </c>
      <c r="M51" s="52"/>
      <c r="N51" s="52">
        <v>0</v>
      </c>
      <c r="O51" s="52">
        <v>0</v>
      </c>
      <c r="P51" s="52">
        <v>0</v>
      </c>
      <c r="Q51" s="52">
        <v>0</v>
      </c>
      <c r="R51" s="52"/>
      <c r="S51" s="52">
        <v>0</v>
      </c>
      <c r="T51" s="52">
        <v>0</v>
      </c>
      <c r="U51" s="52">
        <v>0</v>
      </c>
      <c r="V51" s="52">
        <v>0</v>
      </c>
      <c r="W51" s="52"/>
      <c r="X51" s="52">
        <v>0</v>
      </c>
      <c r="Y51" s="52">
        <v>0</v>
      </c>
      <c r="Z51" s="52">
        <v>0</v>
      </c>
      <c r="AA51" s="52">
        <v>0</v>
      </c>
      <c r="AB51" s="52"/>
      <c r="AC51" s="52">
        <f t="shared" si="9"/>
        <v>0</v>
      </c>
      <c r="AD51" s="52">
        <f t="shared" si="9"/>
        <v>0</v>
      </c>
      <c r="AE51" s="52">
        <f t="shared" si="9"/>
        <v>0</v>
      </c>
      <c r="AF51" s="52">
        <f t="shared" si="9"/>
        <v>0</v>
      </c>
      <c r="AG51" s="52"/>
      <c r="AH51" s="52">
        <v>0</v>
      </c>
      <c r="AI51" s="52">
        <v>0</v>
      </c>
      <c r="AJ51" s="52">
        <v>0</v>
      </c>
      <c r="AK51" s="52">
        <v>0</v>
      </c>
      <c r="AL51" s="52"/>
      <c r="AM51" s="52">
        <v>0</v>
      </c>
      <c r="AN51" s="52">
        <v>0</v>
      </c>
      <c r="AO51" s="52">
        <v>0</v>
      </c>
      <c r="AP51" s="52">
        <v>0</v>
      </c>
      <c r="AQ51" s="52"/>
      <c r="AR51" s="52">
        <v>0</v>
      </c>
      <c r="AS51" s="52">
        <v>0</v>
      </c>
      <c r="AT51" s="52">
        <v>0</v>
      </c>
      <c r="AU51" s="52">
        <v>0</v>
      </c>
      <c r="AV51" s="52"/>
      <c r="AW51" s="52">
        <v>0</v>
      </c>
      <c r="AX51" s="52">
        <v>0</v>
      </c>
      <c r="AY51" s="52">
        <v>0</v>
      </c>
      <c r="AZ51" s="52">
        <v>0</v>
      </c>
      <c r="BA51" s="52"/>
      <c r="BB51" s="54"/>
      <c r="BC51" s="81"/>
    </row>
    <row r="52" spans="1:55" ht="63">
      <c r="A52" s="70" t="s">
        <v>679</v>
      </c>
      <c r="B52" s="71" t="s">
        <v>680</v>
      </c>
      <c r="C52" s="72" t="s">
        <v>821</v>
      </c>
      <c r="D52" s="72">
        <v>0</v>
      </c>
      <c r="E52" s="72">
        <v>0</v>
      </c>
      <c r="F52" s="72">
        <v>0</v>
      </c>
      <c r="G52" s="72">
        <v>0</v>
      </c>
      <c r="H52" s="72"/>
      <c r="I52" s="52">
        <f>I53+I54</f>
        <v>0</v>
      </c>
      <c r="J52" s="52">
        <f t="shared" ref="J52:L52" si="42">J53+J54</f>
        <v>0</v>
      </c>
      <c r="K52" s="52">
        <f t="shared" si="42"/>
        <v>0</v>
      </c>
      <c r="L52" s="52">
        <f t="shared" si="42"/>
        <v>0</v>
      </c>
      <c r="M52" s="52"/>
      <c r="N52" s="52">
        <f t="shared" ref="N52:Q52" si="43">N53+N54</f>
        <v>0</v>
      </c>
      <c r="O52" s="52">
        <f t="shared" si="43"/>
        <v>0</v>
      </c>
      <c r="P52" s="52">
        <f t="shared" si="43"/>
        <v>0</v>
      </c>
      <c r="Q52" s="52">
        <f t="shared" si="43"/>
        <v>0</v>
      </c>
      <c r="R52" s="52"/>
      <c r="S52" s="52">
        <f t="shared" ref="S52:V52" si="44">S53+S54</f>
        <v>0</v>
      </c>
      <c r="T52" s="52">
        <f t="shared" si="44"/>
        <v>0</v>
      </c>
      <c r="U52" s="52">
        <f t="shared" si="44"/>
        <v>0</v>
      </c>
      <c r="V52" s="52">
        <f t="shared" si="44"/>
        <v>0</v>
      </c>
      <c r="W52" s="52"/>
      <c r="X52" s="52">
        <f t="shared" ref="X52:AA52" si="45">X53+X54</f>
        <v>0</v>
      </c>
      <c r="Y52" s="52">
        <f t="shared" si="45"/>
        <v>0</v>
      </c>
      <c r="Z52" s="52">
        <f t="shared" si="45"/>
        <v>0</v>
      </c>
      <c r="AA52" s="52">
        <f t="shared" si="45"/>
        <v>0</v>
      </c>
      <c r="AB52" s="52"/>
      <c r="AC52" s="52">
        <f t="shared" si="9"/>
        <v>0</v>
      </c>
      <c r="AD52" s="52">
        <f t="shared" si="9"/>
        <v>0</v>
      </c>
      <c r="AE52" s="52">
        <f t="shared" si="9"/>
        <v>0</v>
      </c>
      <c r="AF52" s="52">
        <f t="shared" si="9"/>
        <v>0</v>
      </c>
      <c r="AG52" s="52"/>
      <c r="AH52" s="52">
        <f t="shared" ref="AH52:AK52" si="46">AH53+AH54</f>
        <v>0</v>
      </c>
      <c r="AI52" s="52">
        <f t="shared" si="46"/>
        <v>0</v>
      </c>
      <c r="AJ52" s="52">
        <f t="shared" si="46"/>
        <v>0</v>
      </c>
      <c r="AK52" s="52">
        <f t="shared" si="46"/>
        <v>0</v>
      </c>
      <c r="AL52" s="52"/>
      <c r="AM52" s="52">
        <f t="shared" ref="AM52:AP52" si="47">AM53+AM54</f>
        <v>0</v>
      </c>
      <c r="AN52" s="52">
        <f t="shared" si="47"/>
        <v>0</v>
      </c>
      <c r="AO52" s="52">
        <f t="shared" si="47"/>
        <v>0</v>
      </c>
      <c r="AP52" s="52">
        <f t="shared" si="47"/>
        <v>0</v>
      </c>
      <c r="AQ52" s="52"/>
      <c r="AR52" s="52">
        <f t="shared" ref="AR52:AU52" si="48">AR53+AR54</f>
        <v>0</v>
      </c>
      <c r="AS52" s="52">
        <f t="shared" si="48"/>
        <v>0</v>
      </c>
      <c r="AT52" s="52">
        <f t="shared" si="48"/>
        <v>0</v>
      </c>
      <c r="AU52" s="52">
        <f t="shared" si="48"/>
        <v>0</v>
      </c>
      <c r="AV52" s="52"/>
      <c r="AW52" s="52">
        <f t="shared" ref="AW52:AZ52" si="49">AW53+AW54</f>
        <v>0</v>
      </c>
      <c r="AX52" s="52">
        <f t="shared" si="49"/>
        <v>0</v>
      </c>
      <c r="AY52" s="52">
        <f t="shared" si="49"/>
        <v>0</v>
      </c>
      <c r="AZ52" s="52">
        <f t="shared" si="49"/>
        <v>0</v>
      </c>
      <c r="BA52" s="52"/>
      <c r="BB52" s="54"/>
      <c r="BC52" s="81"/>
    </row>
    <row r="53" spans="1:55" ht="63">
      <c r="A53" s="67" t="s">
        <v>681</v>
      </c>
      <c r="B53" s="68" t="s">
        <v>682</v>
      </c>
      <c r="C53" s="67" t="s">
        <v>821</v>
      </c>
      <c r="D53" s="67">
        <v>0</v>
      </c>
      <c r="E53" s="67">
        <v>0</v>
      </c>
      <c r="F53" s="67">
        <v>0</v>
      </c>
      <c r="G53" s="67">
        <v>0</v>
      </c>
      <c r="H53" s="67"/>
      <c r="I53" s="52">
        <v>0</v>
      </c>
      <c r="J53" s="52">
        <v>0</v>
      </c>
      <c r="K53" s="52">
        <v>0</v>
      </c>
      <c r="L53" s="52">
        <v>0</v>
      </c>
      <c r="M53" s="52"/>
      <c r="N53" s="52">
        <v>0</v>
      </c>
      <c r="O53" s="52">
        <v>0</v>
      </c>
      <c r="P53" s="52">
        <v>0</v>
      </c>
      <c r="Q53" s="52">
        <v>0</v>
      </c>
      <c r="R53" s="52"/>
      <c r="S53" s="52">
        <v>0</v>
      </c>
      <c r="T53" s="52">
        <v>0</v>
      </c>
      <c r="U53" s="52">
        <v>0</v>
      </c>
      <c r="V53" s="52">
        <v>0</v>
      </c>
      <c r="W53" s="52"/>
      <c r="X53" s="52">
        <v>0</v>
      </c>
      <c r="Y53" s="52">
        <v>0</v>
      </c>
      <c r="Z53" s="52">
        <v>0</v>
      </c>
      <c r="AA53" s="52">
        <v>0</v>
      </c>
      <c r="AB53" s="52"/>
      <c r="AC53" s="52">
        <f t="shared" si="9"/>
        <v>0</v>
      </c>
      <c r="AD53" s="52">
        <f t="shared" si="9"/>
        <v>0</v>
      </c>
      <c r="AE53" s="52">
        <f t="shared" si="9"/>
        <v>0</v>
      </c>
      <c r="AF53" s="52">
        <f t="shared" si="9"/>
        <v>0</v>
      </c>
      <c r="AG53" s="52"/>
      <c r="AH53" s="52">
        <v>0</v>
      </c>
      <c r="AI53" s="52">
        <v>0</v>
      </c>
      <c r="AJ53" s="52">
        <v>0</v>
      </c>
      <c r="AK53" s="52">
        <v>0</v>
      </c>
      <c r="AL53" s="52"/>
      <c r="AM53" s="52">
        <v>0</v>
      </c>
      <c r="AN53" s="52">
        <v>0</v>
      </c>
      <c r="AO53" s="52">
        <v>0</v>
      </c>
      <c r="AP53" s="52">
        <v>0</v>
      </c>
      <c r="AQ53" s="52"/>
      <c r="AR53" s="52">
        <v>0</v>
      </c>
      <c r="AS53" s="52">
        <v>0</v>
      </c>
      <c r="AT53" s="52">
        <v>0</v>
      </c>
      <c r="AU53" s="52">
        <v>0</v>
      </c>
      <c r="AV53" s="52"/>
      <c r="AW53" s="52">
        <v>0</v>
      </c>
      <c r="AX53" s="52">
        <v>0</v>
      </c>
      <c r="AY53" s="52">
        <v>0</v>
      </c>
      <c r="AZ53" s="52">
        <v>0</v>
      </c>
      <c r="BA53" s="52"/>
      <c r="BB53" s="54"/>
      <c r="BC53" s="81"/>
    </row>
    <row r="54" spans="1:55" ht="63">
      <c r="A54" s="67" t="s">
        <v>683</v>
      </c>
      <c r="B54" s="68" t="s">
        <v>684</v>
      </c>
      <c r="C54" s="67" t="s">
        <v>821</v>
      </c>
      <c r="D54" s="67">
        <v>0</v>
      </c>
      <c r="E54" s="67">
        <v>0</v>
      </c>
      <c r="F54" s="67">
        <v>0</v>
      </c>
      <c r="G54" s="67">
        <v>0</v>
      </c>
      <c r="H54" s="67"/>
      <c r="I54" s="52">
        <v>0</v>
      </c>
      <c r="J54" s="52">
        <v>0</v>
      </c>
      <c r="K54" s="52">
        <v>0</v>
      </c>
      <c r="L54" s="52">
        <v>0</v>
      </c>
      <c r="M54" s="52"/>
      <c r="N54" s="52">
        <v>0</v>
      </c>
      <c r="O54" s="52">
        <v>0</v>
      </c>
      <c r="P54" s="52">
        <v>0</v>
      </c>
      <c r="Q54" s="52">
        <v>0</v>
      </c>
      <c r="R54" s="52"/>
      <c r="S54" s="52">
        <v>0</v>
      </c>
      <c r="T54" s="52">
        <v>0</v>
      </c>
      <c r="U54" s="52">
        <v>0</v>
      </c>
      <c r="V54" s="52">
        <v>0</v>
      </c>
      <c r="W54" s="52"/>
      <c r="X54" s="52">
        <v>0</v>
      </c>
      <c r="Y54" s="52">
        <v>0</v>
      </c>
      <c r="Z54" s="52">
        <v>0</v>
      </c>
      <c r="AA54" s="52">
        <v>0</v>
      </c>
      <c r="AB54" s="52"/>
      <c r="AC54" s="52">
        <f t="shared" si="9"/>
        <v>0</v>
      </c>
      <c r="AD54" s="52">
        <f t="shared" si="9"/>
        <v>0</v>
      </c>
      <c r="AE54" s="52">
        <f t="shared" si="9"/>
        <v>0</v>
      </c>
      <c r="AF54" s="52">
        <f t="shared" si="9"/>
        <v>0</v>
      </c>
      <c r="AG54" s="52"/>
      <c r="AH54" s="52">
        <v>0</v>
      </c>
      <c r="AI54" s="52">
        <v>0</v>
      </c>
      <c r="AJ54" s="52">
        <v>0</v>
      </c>
      <c r="AK54" s="52">
        <v>0</v>
      </c>
      <c r="AL54" s="52"/>
      <c r="AM54" s="52">
        <v>0</v>
      </c>
      <c r="AN54" s="52">
        <v>0</v>
      </c>
      <c r="AO54" s="52">
        <v>0</v>
      </c>
      <c r="AP54" s="52">
        <v>0</v>
      </c>
      <c r="AQ54" s="52"/>
      <c r="AR54" s="52">
        <v>0</v>
      </c>
      <c r="AS54" s="52">
        <v>0</v>
      </c>
      <c r="AT54" s="52">
        <v>0</v>
      </c>
      <c r="AU54" s="52">
        <v>0</v>
      </c>
      <c r="AV54" s="52"/>
      <c r="AW54" s="52">
        <v>0</v>
      </c>
      <c r="AX54" s="52">
        <v>0</v>
      </c>
      <c r="AY54" s="52">
        <v>0</v>
      </c>
      <c r="AZ54" s="52">
        <v>0</v>
      </c>
      <c r="BA54" s="52"/>
      <c r="BB54" s="54"/>
      <c r="BC54" s="81"/>
    </row>
    <row r="55" spans="1:55" ht="31.5">
      <c r="A55" s="67" t="s">
        <v>685</v>
      </c>
      <c r="B55" s="68" t="s">
        <v>686</v>
      </c>
      <c r="C55" s="69" t="s">
        <v>821</v>
      </c>
      <c r="D55" s="69">
        <v>7.1400000000000006</v>
      </c>
      <c r="E55" s="69">
        <v>0.76</v>
      </c>
      <c r="F55" s="69">
        <v>0</v>
      </c>
      <c r="G55" s="69">
        <v>0</v>
      </c>
      <c r="H55" s="69"/>
      <c r="I55" s="52">
        <f>I56+I63+I73+I82</f>
        <v>0</v>
      </c>
      <c r="J55" s="52">
        <f>J56+J63+J73+J82</f>
        <v>0</v>
      </c>
      <c r="K55" s="52">
        <f>K56+K63+K73+K82</f>
        <v>0</v>
      </c>
      <c r="L55" s="52">
        <f>L56+L63+L73+L82</f>
        <v>0</v>
      </c>
      <c r="M55" s="52"/>
      <c r="N55" s="52">
        <f>N56+N73+N82</f>
        <v>7.1400000000000006</v>
      </c>
      <c r="O55" s="52">
        <f>O56+O63+O73+O82</f>
        <v>0</v>
      </c>
      <c r="P55" s="52">
        <f>P56+P73+P82</f>
        <v>0</v>
      </c>
      <c r="Q55" s="52">
        <f>Q56+Q63+Q73+Q82</f>
        <v>0</v>
      </c>
      <c r="R55" s="52"/>
      <c r="S55" s="52">
        <f>S56+S63+S73+S82</f>
        <v>0</v>
      </c>
      <c r="T55" s="52">
        <f>T56+T63+T73+T82</f>
        <v>0</v>
      </c>
      <c r="U55" s="52">
        <f>U56+U63+U73+U82</f>
        <v>0</v>
      </c>
      <c r="V55" s="52">
        <f>V56+V63+V73+V82</f>
        <v>0</v>
      </c>
      <c r="W55" s="52"/>
      <c r="X55" s="52">
        <f>X56+X63+X73+X82</f>
        <v>0</v>
      </c>
      <c r="Y55" s="52">
        <f>Y56+Y63+Y73+Y82</f>
        <v>0</v>
      </c>
      <c r="Z55" s="52">
        <f>Z56+Z73+Z82</f>
        <v>0</v>
      </c>
      <c r="AA55" s="52">
        <f>AA56+AA63+AA73+AA82</f>
        <v>0</v>
      </c>
      <c r="AB55" s="52"/>
      <c r="AC55" s="52">
        <f t="shared" si="9"/>
        <v>2.5030000000000001</v>
      </c>
      <c r="AD55" s="52">
        <f t="shared" si="9"/>
        <v>0</v>
      </c>
      <c r="AE55" s="52">
        <f t="shared" si="9"/>
        <v>37.098999999999997</v>
      </c>
      <c r="AF55" s="52">
        <f t="shared" si="9"/>
        <v>0</v>
      </c>
      <c r="AG55" s="52"/>
      <c r="AH55" s="52">
        <f>AH56+AH63+AH73+AH82</f>
        <v>0</v>
      </c>
      <c r="AI55" s="52">
        <f>AI56+AI63+AI73+AI82</f>
        <v>0</v>
      </c>
      <c r="AJ55" s="52">
        <f>AJ56+AJ63+AJ73+AJ82</f>
        <v>0</v>
      </c>
      <c r="AK55" s="52">
        <f>AK56+AK63+AK73+AK82</f>
        <v>0</v>
      </c>
      <c r="AL55" s="52"/>
      <c r="AM55" s="52">
        <f>AM56+AM73+AM82</f>
        <v>0</v>
      </c>
      <c r="AN55" s="52">
        <f>AN56+AN73+AN82</f>
        <v>0</v>
      </c>
      <c r="AO55" s="52">
        <f>AO56+AO73+AO82</f>
        <v>0.9</v>
      </c>
      <c r="AP55" s="52">
        <f>AP56+AP63+AP73+AP82</f>
        <v>0</v>
      </c>
      <c r="AQ55" s="52"/>
      <c r="AR55" s="52">
        <f>AR56+AR63+AR73+AR82</f>
        <v>0</v>
      </c>
      <c r="AS55" s="52">
        <f>AS56+AS63+AS73+AS82</f>
        <v>0</v>
      </c>
      <c r="AT55" s="52">
        <f>AT56+AT63+AT73+AT82</f>
        <v>0</v>
      </c>
      <c r="AU55" s="52">
        <f>AU56+AU63+AU73+AU82</f>
        <v>0</v>
      </c>
      <c r="AV55" s="52"/>
      <c r="AW55" s="52">
        <f>AW56+AW73+AW82</f>
        <v>2.5030000000000001</v>
      </c>
      <c r="AX55" s="52">
        <f>AX56+AX63+AX73+AX82</f>
        <v>0</v>
      </c>
      <c r="AY55" s="52">
        <f>AY56+AY73+AY82</f>
        <v>36.198999999999998</v>
      </c>
      <c r="AZ55" s="52">
        <f>AZ56+AZ63+AZ73+AZ82</f>
        <v>0</v>
      </c>
      <c r="BA55" s="52"/>
      <c r="BB55" s="54"/>
      <c r="BC55" s="81"/>
    </row>
    <row r="56" spans="1:55" ht="63">
      <c r="A56" s="70" t="s">
        <v>687</v>
      </c>
      <c r="B56" s="71" t="s">
        <v>688</v>
      </c>
      <c r="C56" s="72" t="s">
        <v>821</v>
      </c>
      <c r="D56" s="72">
        <v>7.1400000000000006</v>
      </c>
      <c r="E56" s="72">
        <v>0.76</v>
      </c>
      <c r="F56" s="72">
        <v>0</v>
      </c>
      <c r="G56" s="72">
        <v>0</v>
      </c>
      <c r="H56" s="72"/>
      <c r="I56" s="52">
        <f>I57+I63</f>
        <v>0</v>
      </c>
      <c r="J56" s="52">
        <f>J57+J63</f>
        <v>0</v>
      </c>
      <c r="K56" s="52">
        <f>K57+K63</f>
        <v>0</v>
      </c>
      <c r="L56" s="52">
        <f>L57+L63</f>
        <v>0</v>
      </c>
      <c r="M56" s="52"/>
      <c r="N56" s="52">
        <f>N57+N63</f>
        <v>7.1400000000000006</v>
      </c>
      <c r="O56" s="52">
        <f>O57+O63</f>
        <v>0</v>
      </c>
      <c r="P56" s="52">
        <f>P57+P63</f>
        <v>0</v>
      </c>
      <c r="Q56" s="52">
        <f>Q57+Q63</f>
        <v>0</v>
      </c>
      <c r="R56" s="52"/>
      <c r="S56" s="52">
        <f>S57+S63</f>
        <v>0</v>
      </c>
      <c r="T56" s="52">
        <f>T57+T63</f>
        <v>0</v>
      </c>
      <c r="U56" s="52">
        <f>U57+U63</f>
        <v>0</v>
      </c>
      <c r="V56" s="52">
        <f>V57+V63</f>
        <v>0</v>
      </c>
      <c r="W56" s="52"/>
      <c r="X56" s="52">
        <f>X57+X63</f>
        <v>0</v>
      </c>
      <c r="Y56" s="52">
        <f>Y57+Y63</f>
        <v>0</v>
      </c>
      <c r="Z56" s="52">
        <f>Z57+Z63</f>
        <v>0</v>
      </c>
      <c r="AA56" s="52">
        <f>AA57+AA63</f>
        <v>0</v>
      </c>
      <c r="AB56" s="52"/>
      <c r="AC56" s="52">
        <f t="shared" si="9"/>
        <v>2.5030000000000001</v>
      </c>
      <c r="AD56" s="52">
        <f t="shared" si="9"/>
        <v>0</v>
      </c>
      <c r="AE56" s="52">
        <f t="shared" si="9"/>
        <v>37.098999999999997</v>
      </c>
      <c r="AF56" s="52">
        <f t="shared" si="9"/>
        <v>0</v>
      </c>
      <c r="AG56" s="52"/>
      <c r="AH56" s="52">
        <f>AH57+AH63</f>
        <v>0</v>
      </c>
      <c r="AI56" s="52">
        <f>AI57+AI63</f>
        <v>0</v>
      </c>
      <c r="AJ56" s="52">
        <f>AJ57+AJ63</f>
        <v>0</v>
      </c>
      <c r="AK56" s="52">
        <f>AK57+AK63</f>
        <v>0</v>
      </c>
      <c r="AL56" s="52"/>
      <c r="AM56" s="52">
        <f>AM57+AM63</f>
        <v>0</v>
      </c>
      <c r="AN56" s="52">
        <f>AN57+AN63</f>
        <v>0</v>
      </c>
      <c r="AO56" s="52">
        <f>AO57+AO63</f>
        <v>0.9</v>
      </c>
      <c r="AP56" s="52">
        <f>AP57+AP63</f>
        <v>0</v>
      </c>
      <c r="AQ56" s="52"/>
      <c r="AR56" s="52">
        <f>AR57+AR63</f>
        <v>0</v>
      </c>
      <c r="AS56" s="52">
        <f>AS57+AS63</f>
        <v>0</v>
      </c>
      <c r="AT56" s="52">
        <f>AT57+AT63</f>
        <v>0</v>
      </c>
      <c r="AU56" s="52">
        <f>AU57+AU63</f>
        <v>0</v>
      </c>
      <c r="AV56" s="52"/>
      <c r="AW56" s="52">
        <f>AW57+AW63</f>
        <v>2.5030000000000001</v>
      </c>
      <c r="AX56" s="52">
        <f>AX57+AX63</f>
        <v>0</v>
      </c>
      <c r="AY56" s="52">
        <f>AY57+AY63</f>
        <v>36.198999999999998</v>
      </c>
      <c r="AZ56" s="52">
        <f>AZ57+AZ63</f>
        <v>0</v>
      </c>
      <c r="BA56" s="52"/>
      <c r="BB56" s="54"/>
      <c r="BC56" s="81"/>
    </row>
    <row r="57" spans="1:55" ht="31.5">
      <c r="A57" s="67" t="s">
        <v>689</v>
      </c>
      <c r="B57" s="68" t="s">
        <v>690</v>
      </c>
      <c r="C57" s="67" t="s">
        <v>821</v>
      </c>
      <c r="D57" s="67">
        <v>7.1400000000000006</v>
      </c>
      <c r="E57" s="67">
        <v>0.76</v>
      </c>
      <c r="F57" s="67">
        <v>0</v>
      </c>
      <c r="G57" s="67">
        <v>0</v>
      </c>
      <c r="H57" s="67"/>
      <c r="I57" s="52">
        <f>SUM(I58:I61)</f>
        <v>0</v>
      </c>
      <c r="J57" s="52">
        <f>SUM(J58:J61)</f>
        <v>0</v>
      </c>
      <c r="K57" s="52">
        <f>SUM(K58:K61)</f>
        <v>0</v>
      </c>
      <c r="L57" s="52">
        <f>SUM(L58:L61)</f>
        <v>0</v>
      </c>
      <c r="M57" s="52"/>
      <c r="N57" s="52">
        <f>SUM(N58:N61)</f>
        <v>7.1400000000000006</v>
      </c>
      <c r="O57" s="52">
        <f>SUM(O58:O61)</f>
        <v>0</v>
      </c>
      <c r="P57" s="52">
        <f>SUM(P58:P61)</f>
        <v>0</v>
      </c>
      <c r="Q57" s="52">
        <f>SUM(Q58:Q61)</f>
        <v>0</v>
      </c>
      <c r="R57" s="52"/>
      <c r="S57" s="52">
        <f>SUM(S58:S61)</f>
        <v>0</v>
      </c>
      <c r="T57" s="52">
        <f>SUM(T58:T61)</f>
        <v>0</v>
      </c>
      <c r="U57" s="52">
        <f>SUM(U58:U61)</f>
        <v>0</v>
      </c>
      <c r="V57" s="52">
        <f>SUM(V58:V61)</f>
        <v>0</v>
      </c>
      <c r="W57" s="52"/>
      <c r="X57" s="52">
        <f>SUM(X58:X61)</f>
        <v>0</v>
      </c>
      <c r="Y57" s="52">
        <f>SUM(Y58:Y61)</f>
        <v>0</v>
      </c>
      <c r="Z57" s="52">
        <f>SUM(Z58:Z61)</f>
        <v>0</v>
      </c>
      <c r="AA57" s="52">
        <f>SUM(AA58:AA61)</f>
        <v>0</v>
      </c>
      <c r="AB57" s="52"/>
      <c r="AC57" s="52">
        <f t="shared" si="9"/>
        <v>0</v>
      </c>
      <c r="AD57" s="52">
        <f t="shared" si="9"/>
        <v>0</v>
      </c>
      <c r="AE57" s="52">
        <f t="shared" si="9"/>
        <v>0</v>
      </c>
      <c r="AF57" s="52">
        <f t="shared" si="9"/>
        <v>0</v>
      </c>
      <c r="AG57" s="52"/>
      <c r="AH57" s="52">
        <f>SUM(AH58:AH61)</f>
        <v>0</v>
      </c>
      <c r="AI57" s="52">
        <f>SUM(AI58:AI61)</f>
        <v>0</v>
      </c>
      <c r="AJ57" s="52">
        <f>SUM(AJ58:AJ61)</f>
        <v>0</v>
      </c>
      <c r="AK57" s="52">
        <f>SUM(AK58:AK61)</f>
        <v>0</v>
      </c>
      <c r="AL57" s="52"/>
      <c r="AM57" s="52">
        <f>SUM(AM58:AM61)</f>
        <v>0</v>
      </c>
      <c r="AN57" s="52">
        <f>SUM(AN58:AN61)</f>
        <v>0</v>
      </c>
      <c r="AO57" s="52">
        <f>SUM(AO58:AO61)</f>
        <v>0</v>
      </c>
      <c r="AP57" s="52">
        <f>SUM(AP58:AP61)</f>
        <v>0</v>
      </c>
      <c r="AQ57" s="52"/>
      <c r="AR57" s="52">
        <f>SUM(AR58:AR61)</f>
        <v>0</v>
      </c>
      <c r="AS57" s="52">
        <f>SUM(AS58:AS61)</f>
        <v>0</v>
      </c>
      <c r="AT57" s="52">
        <f>SUM(AT58:AT61)</f>
        <v>0</v>
      </c>
      <c r="AU57" s="52">
        <f>SUM(AU58:AU61)</f>
        <v>0</v>
      </c>
      <c r="AV57" s="52"/>
      <c r="AW57" s="52">
        <f>SUM(AW58:AW61)</f>
        <v>0</v>
      </c>
      <c r="AX57" s="52">
        <f>SUM(AX58:AX61)</f>
        <v>0</v>
      </c>
      <c r="AY57" s="52">
        <f>SUM(AY58:AY61)</f>
        <v>0</v>
      </c>
      <c r="AZ57" s="52">
        <f>SUM(AZ58:AZ61)</f>
        <v>0</v>
      </c>
      <c r="BA57" s="52"/>
      <c r="BB57" s="54"/>
      <c r="BC57" s="81"/>
    </row>
    <row r="58" spans="1:55" ht="31.5">
      <c r="A58" s="60" t="s">
        <v>689</v>
      </c>
      <c r="B58" s="61" t="s">
        <v>110</v>
      </c>
      <c r="C58" s="54" t="s">
        <v>392</v>
      </c>
      <c r="D58" s="57">
        <v>0.85</v>
      </c>
      <c r="E58" s="57">
        <v>0</v>
      </c>
      <c r="F58" s="57">
        <v>0</v>
      </c>
      <c r="G58" s="57">
        <v>0</v>
      </c>
      <c r="H58" s="57"/>
      <c r="I58" s="52"/>
      <c r="J58" s="52"/>
      <c r="K58" s="52"/>
      <c r="L58" s="52"/>
      <c r="M58" s="52"/>
      <c r="N58" s="57">
        <v>0.85</v>
      </c>
      <c r="O58" s="57"/>
      <c r="P58" s="57"/>
      <c r="Q58" s="57"/>
      <c r="R58" s="57"/>
      <c r="S58" s="57"/>
      <c r="T58" s="52"/>
      <c r="U58" s="52"/>
      <c r="V58" s="52"/>
      <c r="W58" s="52"/>
      <c r="X58" s="52"/>
      <c r="Y58" s="52"/>
      <c r="Z58" s="52"/>
      <c r="AA58" s="52"/>
      <c r="AB58" s="52"/>
      <c r="AC58" s="57">
        <f t="shared" ref="AC58:AF73" si="50">AH58+AM58+AR58+AW58</f>
        <v>0</v>
      </c>
      <c r="AD58" s="57">
        <f t="shared" si="50"/>
        <v>0</v>
      </c>
      <c r="AE58" s="57">
        <f t="shared" si="50"/>
        <v>0</v>
      </c>
      <c r="AF58" s="57">
        <f t="shared" si="50"/>
        <v>0</v>
      </c>
      <c r="AG58" s="57"/>
      <c r="AH58" s="57"/>
      <c r="AI58" s="57"/>
      <c r="AJ58" s="57"/>
      <c r="AK58" s="57"/>
      <c r="AL58" s="57"/>
      <c r="AM58" s="57"/>
      <c r="AN58" s="57"/>
      <c r="AO58" s="57"/>
      <c r="AP58" s="57"/>
      <c r="AQ58" s="57"/>
      <c r="AR58" s="57"/>
      <c r="AS58" s="57"/>
      <c r="AT58" s="57"/>
      <c r="AU58" s="57"/>
      <c r="AV58" s="57"/>
      <c r="AW58" s="57"/>
      <c r="AX58" s="57"/>
      <c r="AY58" s="57"/>
      <c r="AZ58" s="57"/>
      <c r="BA58" s="57"/>
      <c r="BB58" s="54"/>
      <c r="BC58" s="81"/>
    </row>
    <row r="59" spans="1:55" ht="47.25">
      <c r="A59" s="60" t="s">
        <v>689</v>
      </c>
      <c r="B59" s="61" t="s">
        <v>111</v>
      </c>
      <c r="C59" s="54" t="s">
        <v>393</v>
      </c>
      <c r="D59" s="57">
        <v>2.33</v>
      </c>
      <c r="E59" s="57">
        <v>0</v>
      </c>
      <c r="F59" s="57">
        <v>0</v>
      </c>
      <c r="G59" s="57">
        <v>0</v>
      </c>
      <c r="H59" s="57"/>
      <c r="I59" s="52"/>
      <c r="J59" s="52"/>
      <c r="K59" s="52"/>
      <c r="L59" s="52"/>
      <c r="M59" s="52"/>
      <c r="N59" s="57">
        <v>2.33</v>
      </c>
      <c r="O59" s="57"/>
      <c r="P59" s="57"/>
      <c r="Q59" s="57"/>
      <c r="R59" s="57"/>
      <c r="S59" s="57"/>
      <c r="T59" s="52"/>
      <c r="U59" s="52"/>
      <c r="V59" s="52"/>
      <c r="W59" s="52"/>
      <c r="X59" s="52"/>
      <c r="Y59" s="52"/>
      <c r="Z59" s="52"/>
      <c r="AA59" s="52"/>
      <c r="AB59" s="52"/>
      <c r="AC59" s="57">
        <f t="shared" si="50"/>
        <v>0</v>
      </c>
      <c r="AD59" s="57">
        <f t="shared" si="50"/>
        <v>0</v>
      </c>
      <c r="AE59" s="57">
        <f t="shared" si="50"/>
        <v>0</v>
      </c>
      <c r="AF59" s="57">
        <f t="shared" si="50"/>
        <v>0</v>
      </c>
      <c r="AG59" s="57"/>
      <c r="AH59" s="57"/>
      <c r="AI59" s="57"/>
      <c r="AJ59" s="57"/>
      <c r="AK59" s="57"/>
      <c r="AL59" s="57"/>
      <c r="AM59" s="57"/>
      <c r="AN59" s="57"/>
      <c r="AO59" s="57"/>
      <c r="AP59" s="57"/>
      <c r="AQ59" s="57"/>
      <c r="AR59" s="57"/>
      <c r="AS59" s="57"/>
      <c r="AT59" s="57"/>
      <c r="AU59" s="57"/>
      <c r="AV59" s="57"/>
      <c r="AW59" s="57"/>
      <c r="AX59" s="57"/>
      <c r="AY59" s="57"/>
      <c r="AZ59" s="57"/>
      <c r="BA59" s="57"/>
      <c r="BB59" s="54"/>
      <c r="BC59" s="81"/>
    </row>
    <row r="60" spans="1:55" ht="47.25">
      <c r="A60" s="60" t="s">
        <v>689</v>
      </c>
      <c r="B60" s="61" t="s">
        <v>112</v>
      </c>
      <c r="C60" s="54" t="s">
        <v>394</v>
      </c>
      <c r="D60" s="57">
        <v>3.9600000000000009</v>
      </c>
      <c r="E60" s="57">
        <v>0</v>
      </c>
      <c r="F60" s="57">
        <v>0</v>
      </c>
      <c r="G60" s="57">
        <v>0</v>
      </c>
      <c r="H60" s="57"/>
      <c r="I60" s="52"/>
      <c r="J60" s="52"/>
      <c r="K60" s="52"/>
      <c r="L60" s="52"/>
      <c r="M60" s="52"/>
      <c r="N60" s="57">
        <v>3.9600000000000009</v>
      </c>
      <c r="O60" s="57"/>
      <c r="P60" s="57"/>
      <c r="Q60" s="57"/>
      <c r="R60" s="57"/>
      <c r="S60" s="57"/>
      <c r="T60" s="52"/>
      <c r="U60" s="52"/>
      <c r="V60" s="52"/>
      <c r="W60" s="52"/>
      <c r="X60" s="52"/>
      <c r="Y60" s="52"/>
      <c r="Z60" s="52"/>
      <c r="AA60" s="52"/>
      <c r="AB60" s="52"/>
      <c r="AC60" s="57">
        <f t="shared" si="50"/>
        <v>0</v>
      </c>
      <c r="AD60" s="57">
        <f t="shared" si="50"/>
        <v>0</v>
      </c>
      <c r="AE60" s="57">
        <f t="shared" si="50"/>
        <v>0</v>
      </c>
      <c r="AF60" s="57">
        <f t="shared" si="50"/>
        <v>0</v>
      </c>
      <c r="AG60" s="57"/>
      <c r="AH60" s="57"/>
      <c r="AI60" s="57"/>
      <c r="AJ60" s="57"/>
      <c r="AK60" s="57"/>
      <c r="AL60" s="57"/>
      <c r="AM60" s="57"/>
      <c r="AN60" s="57"/>
      <c r="AO60" s="57"/>
      <c r="AP60" s="57"/>
      <c r="AQ60" s="57"/>
      <c r="AR60" s="57"/>
      <c r="AS60" s="57"/>
      <c r="AT60" s="57"/>
      <c r="AU60" s="57"/>
      <c r="AV60" s="57"/>
      <c r="AW60" s="57"/>
      <c r="AX60" s="57"/>
      <c r="AY60" s="57"/>
      <c r="AZ60" s="57"/>
      <c r="BA60" s="57"/>
      <c r="BB60" s="54"/>
      <c r="BC60" s="81"/>
    </row>
    <row r="61" spans="1:55" ht="31.5">
      <c r="A61" s="60" t="s">
        <v>689</v>
      </c>
      <c r="B61" s="61" t="s">
        <v>51</v>
      </c>
      <c r="C61" s="54" t="s">
        <v>292</v>
      </c>
      <c r="D61" s="57">
        <v>0</v>
      </c>
      <c r="E61" s="57">
        <v>0.76</v>
      </c>
      <c r="F61" s="57">
        <v>0</v>
      </c>
      <c r="G61" s="57">
        <v>0</v>
      </c>
      <c r="H61" s="57"/>
      <c r="I61" s="52"/>
      <c r="J61" s="52"/>
      <c r="K61" s="52"/>
      <c r="L61" s="52"/>
      <c r="M61" s="52"/>
      <c r="N61" s="57"/>
      <c r="O61" s="57"/>
      <c r="P61" s="57"/>
      <c r="Q61" s="57"/>
      <c r="R61" s="57"/>
      <c r="S61" s="52"/>
      <c r="T61" s="52"/>
      <c r="U61" s="52"/>
      <c r="V61" s="52"/>
      <c r="W61" s="52"/>
      <c r="X61" s="52"/>
      <c r="Y61" s="52"/>
      <c r="Z61" s="52"/>
      <c r="AA61" s="52"/>
      <c r="AB61" s="52"/>
      <c r="AC61" s="52">
        <f t="shared" si="50"/>
        <v>0</v>
      </c>
      <c r="AD61" s="52">
        <f t="shared" si="50"/>
        <v>0</v>
      </c>
      <c r="AE61" s="52">
        <f t="shared" si="50"/>
        <v>0</v>
      </c>
      <c r="AF61" s="52">
        <f t="shared" si="50"/>
        <v>0</v>
      </c>
      <c r="AG61" s="52"/>
      <c r="AH61" s="52"/>
      <c r="AI61" s="52"/>
      <c r="AJ61" s="52"/>
      <c r="AK61" s="52"/>
      <c r="AL61" s="52"/>
      <c r="AM61" s="52"/>
      <c r="AN61" s="52"/>
      <c r="AO61" s="52"/>
      <c r="AP61" s="52"/>
      <c r="AQ61" s="52"/>
      <c r="AR61" s="52"/>
      <c r="AS61" s="52"/>
      <c r="AT61" s="52"/>
      <c r="AU61" s="52"/>
      <c r="AV61" s="52"/>
      <c r="AW61" s="52"/>
      <c r="AX61" s="52"/>
      <c r="AY61" s="52"/>
      <c r="AZ61" s="52"/>
      <c r="BA61" s="52"/>
      <c r="BB61" s="54"/>
      <c r="BC61" s="81"/>
    </row>
    <row r="62" spans="1:55" ht="47.25">
      <c r="A62" s="67" t="s">
        <v>696</v>
      </c>
      <c r="B62" s="68" t="s">
        <v>697</v>
      </c>
      <c r="C62" s="67" t="s">
        <v>821</v>
      </c>
      <c r="D62" s="67">
        <v>0</v>
      </c>
      <c r="E62" s="67">
        <v>0</v>
      </c>
      <c r="F62" s="67">
        <v>0</v>
      </c>
      <c r="G62" s="67">
        <v>0</v>
      </c>
      <c r="H62" s="67"/>
      <c r="I62" s="52">
        <v>0</v>
      </c>
      <c r="J62" s="52">
        <v>0</v>
      </c>
      <c r="K62" s="52">
        <v>0</v>
      </c>
      <c r="L62" s="52">
        <v>0</v>
      </c>
      <c r="M62" s="52"/>
      <c r="N62" s="52">
        <v>0</v>
      </c>
      <c r="O62" s="52">
        <v>0</v>
      </c>
      <c r="P62" s="52">
        <v>0</v>
      </c>
      <c r="Q62" s="52">
        <v>0</v>
      </c>
      <c r="R62" s="52"/>
      <c r="S62" s="52">
        <v>0</v>
      </c>
      <c r="T62" s="52">
        <v>0</v>
      </c>
      <c r="U62" s="52">
        <v>0</v>
      </c>
      <c r="V62" s="52">
        <v>0</v>
      </c>
      <c r="W62" s="52"/>
      <c r="X62" s="52">
        <v>0</v>
      </c>
      <c r="Y62" s="52">
        <v>0</v>
      </c>
      <c r="Z62" s="52">
        <v>0</v>
      </c>
      <c r="AA62" s="52">
        <v>0</v>
      </c>
      <c r="AB62" s="52"/>
      <c r="AC62" s="52">
        <f t="shared" si="50"/>
        <v>0</v>
      </c>
      <c r="AD62" s="52">
        <f t="shared" si="50"/>
        <v>0</v>
      </c>
      <c r="AE62" s="52">
        <f t="shared" si="50"/>
        <v>0</v>
      </c>
      <c r="AF62" s="52">
        <f t="shared" si="50"/>
        <v>0</v>
      </c>
      <c r="AG62" s="52"/>
      <c r="AH62" s="52">
        <v>0</v>
      </c>
      <c r="AI62" s="52">
        <v>0</v>
      </c>
      <c r="AJ62" s="52">
        <v>0</v>
      </c>
      <c r="AK62" s="52">
        <v>0</v>
      </c>
      <c r="AL62" s="52"/>
      <c r="AM62" s="52">
        <v>0</v>
      </c>
      <c r="AN62" s="52">
        <v>0</v>
      </c>
      <c r="AO62" s="52">
        <v>0</v>
      </c>
      <c r="AP62" s="52">
        <v>0</v>
      </c>
      <c r="AQ62" s="52"/>
      <c r="AR62" s="52">
        <v>0</v>
      </c>
      <c r="AS62" s="52">
        <v>0</v>
      </c>
      <c r="AT62" s="52">
        <v>0</v>
      </c>
      <c r="AU62" s="52">
        <v>0</v>
      </c>
      <c r="AV62" s="52"/>
      <c r="AW62" s="52">
        <v>0</v>
      </c>
      <c r="AX62" s="52">
        <v>0</v>
      </c>
      <c r="AY62" s="52">
        <v>0</v>
      </c>
      <c r="AZ62" s="52">
        <v>0</v>
      </c>
      <c r="BA62" s="52"/>
      <c r="BB62" s="54"/>
      <c r="BC62" s="81"/>
    </row>
    <row r="63" spans="1:55" ht="47.25">
      <c r="A63" s="70" t="s">
        <v>692</v>
      </c>
      <c r="B63" s="71" t="s">
        <v>693</v>
      </c>
      <c r="C63" s="72" t="s">
        <v>821</v>
      </c>
      <c r="D63" s="72">
        <v>0</v>
      </c>
      <c r="E63" s="72">
        <v>0</v>
      </c>
      <c r="F63" s="72">
        <v>0</v>
      </c>
      <c r="G63" s="72">
        <v>0</v>
      </c>
      <c r="H63" s="72"/>
      <c r="I63" s="52">
        <f>I64+I72</f>
        <v>0</v>
      </c>
      <c r="J63" s="52">
        <f>J64+J72</f>
        <v>0</v>
      </c>
      <c r="K63" s="52">
        <f>K64+K72</f>
        <v>0</v>
      </c>
      <c r="L63" s="52">
        <f>L64+L72</f>
        <v>0</v>
      </c>
      <c r="M63" s="52"/>
      <c r="N63" s="52">
        <f>N64+N72</f>
        <v>0</v>
      </c>
      <c r="O63" s="52">
        <f>O64+O72</f>
        <v>0</v>
      </c>
      <c r="P63" s="52">
        <f>P64+P72</f>
        <v>0</v>
      </c>
      <c r="Q63" s="52">
        <f>Q64+Q72</f>
        <v>0</v>
      </c>
      <c r="R63" s="52"/>
      <c r="S63" s="52">
        <f>S64+S72</f>
        <v>0</v>
      </c>
      <c r="T63" s="52">
        <f>T64+T72</f>
        <v>0</v>
      </c>
      <c r="U63" s="52">
        <f>U64+U72</f>
        <v>0</v>
      </c>
      <c r="V63" s="52">
        <f>V64+V72</f>
        <v>0</v>
      </c>
      <c r="W63" s="52"/>
      <c r="X63" s="52">
        <f>X64+X72</f>
        <v>0</v>
      </c>
      <c r="Y63" s="52">
        <f>Y64+Y72</f>
        <v>0</v>
      </c>
      <c r="Z63" s="52">
        <f>Z64+Z72</f>
        <v>0</v>
      </c>
      <c r="AA63" s="52">
        <f>AA64+AA72</f>
        <v>0</v>
      </c>
      <c r="AB63" s="52"/>
      <c r="AC63" s="52">
        <f t="shared" si="50"/>
        <v>2.5030000000000001</v>
      </c>
      <c r="AD63" s="52">
        <f t="shared" si="50"/>
        <v>0</v>
      </c>
      <c r="AE63" s="52">
        <f t="shared" si="50"/>
        <v>37.098999999999997</v>
      </c>
      <c r="AF63" s="52">
        <f t="shared" si="50"/>
        <v>0</v>
      </c>
      <c r="AG63" s="52"/>
      <c r="AH63" s="52">
        <f>AH64+AH72</f>
        <v>0</v>
      </c>
      <c r="AI63" s="52">
        <f>AI64+AI72</f>
        <v>0</v>
      </c>
      <c r="AJ63" s="52">
        <f>AJ64+AJ72</f>
        <v>0</v>
      </c>
      <c r="AK63" s="52">
        <f>AK64+AK72</f>
        <v>0</v>
      </c>
      <c r="AL63" s="52"/>
      <c r="AM63" s="52">
        <f>AM64+AM72</f>
        <v>0</v>
      </c>
      <c r="AN63" s="52">
        <f>AN64+AN72</f>
        <v>0</v>
      </c>
      <c r="AO63" s="52">
        <f>AO64+AO72</f>
        <v>0.9</v>
      </c>
      <c r="AP63" s="52">
        <f>AP64+AP72</f>
        <v>0</v>
      </c>
      <c r="AQ63" s="52"/>
      <c r="AR63" s="52">
        <f>AR64+AR72</f>
        <v>0</v>
      </c>
      <c r="AS63" s="52">
        <f>AS64+AS72</f>
        <v>0</v>
      </c>
      <c r="AT63" s="52">
        <f>AT64+AT72</f>
        <v>0</v>
      </c>
      <c r="AU63" s="52">
        <f>AU64+AU72</f>
        <v>0</v>
      </c>
      <c r="AV63" s="52"/>
      <c r="AW63" s="52">
        <f>AW64+AW72</f>
        <v>2.5030000000000001</v>
      </c>
      <c r="AX63" s="52">
        <f>AX64+AX72</f>
        <v>0</v>
      </c>
      <c r="AY63" s="52">
        <f>AY64+AY72</f>
        <v>36.198999999999998</v>
      </c>
      <c r="AZ63" s="52">
        <f>AZ64+AZ72</f>
        <v>0</v>
      </c>
      <c r="BA63" s="52"/>
      <c r="BB63" s="54"/>
      <c r="BC63" s="81"/>
    </row>
    <row r="64" spans="1:55" ht="31.5">
      <c r="A64" s="67" t="s">
        <v>694</v>
      </c>
      <c r="B64" s="68" t="s">
        <v>695</v>
      </c>
      <c r="C64" s="67" t="s">
        <v>821</v>
      </c>
      <c r="D64" s="67">
        <v>0</v>
      </c>
      <c r="E64" s="67">
        <v>0</v>
      </c>
      <c r="F64" s="67">
        <v>0</v>
      </c>
      <c r="G64" s="67">
        <v>0</v>
      </c>
      <c r="H64" s="67"/>
      <c r="I64" s="52">
        <f>SUM(I65:I71)</f>
        <v>0</v>
      </c>
      <c r="J64" s="52">
        <f>SUM(J65:J71)</f>
        <v>0</v>
      </c>
      <c r="K64" s="52">
        <f>SUM(K65:K71)</f>
        <v>0</v>
      </c>
      <c r="L64" s="52">
        <f>SUM(L65:L71)</f>
        <v>0</v>
      </c>
      <c r="M64" s="52"/>
      <c r="N64" s="52">
        <f>SUM(N65:N71)</f>
        <v>0</v>
      </c>
      <c r="O64" s="52">
        <f>SUM(O65:O71)</f>
        <v>0</v>
      </c>
      <c r="P64" s="52">
        <f>SUM(P65:P71)</f>
        <v>0</v>
      </c>
      <c r="Q64" s="52">
        <f>SUM(Q65:Q71)</f>
        <v>0</v>
      </c>
      <c r="R64" s="52"/>
      <c r="S64" s="52">
        <f>SUM(S65:S71)</f>
        <v>0</v>
      </c>
      <c r="T64" s="52">
        <f>SUM(T65:T71)</f>
        <v>0</v>
      </c>
      <c r="U64" s="52">
        <f>SUM(U65:U71)</f>
        <v>0</v>
      </c>
      <c r="V64" s="52">
        <f>SUM(V65:V71)</f>
        <v>0</v>
      </c>
      <c r="W64" s="52"/>
      <c r="X64" s="52">
        <f>SUM(X65:X71)</f>
        <v>0</v>
      </c>
      <c r="Y64" s="52">
        <f>SUM(Y65:Y71)</f>
        <v>0</v>
      </c>
      <c r="Z64" s="52">
        <f>SUM(Z65:Z71)</f>
        <v>0</v>
      </c>
      <c r="AA64" s="52">
        <f>SUM(AA65:AA71)</f>
        <v>0</v>
      </c>
      <c r="AB64" s="52"/>
      <c r="AC64" s="52">
        <f t="shared" si="50"/>
        <v>2.5030000000000001</v>
      </c>
      <c r="AD64" s="52">
        <f t="shared" si="50"/>
        <v>0</v>
      </c>
      <c r="AE64" s="52">
        <f t="shared" si="50"/>
        <v>37.098999999999997</v>
      </c>
      <c r="AF64" s="52">
        <f t="shared" si="50"/>
        <v>0</v>
      </c>
      <c r="AG64" s="52"/>
      <c r="AH64" s="52">
        <f>SUM(AH65:AH71)</f>
        <v>0</v>
      </c>
      <c r="AI64" s="52">
        <f>SUM(AI65:AI71)</f>
        <v>0</v>
      </c>
      <c r="AJ64" s="52">
        <f>SUM(AJ65:AJ71)</f>
        <v>0</v>
      </c>
      <c r="AK64" s="52">
        <f>SUM(AK65:AK71)</f>
        <v>0</v>
      </c>
      <c r="AL64" s="52"/>
      <c r="AM64" s="52">
        <f>SUM(AM65:AM71)</f>
        <v>0</v>
      </c>
      <c r="AN64" s="52">
        <f>SUM(AN65:AN71)</f>
        <v>0</v>
      </c>
      <c r="AO64" s="52">
        <f>SUM(AO65:AO71)</f>
        <v>0.9</v>
      </c>
      <c r="AP64" s="52">
        <f>SUM(AP65:AP71)</f>
        <v>0</v>
      </c>
      <c r="AQ64" s="52"/>
      <c r="AR64" s="52">
        <f>SUM(AR65:AR71)</f>
        <v>0</v>
      </c>
      <c r="AS64" s="52">
        <f>SUM(AS65:AS71)</f>
        <v>0</v>
      </c>
      <c r="AT64" s="52">
        <f>SUM(AT65:AT71)</f>
        <v>0</v>
      </c>
      <c r="AU64" s="52">
        <f>SUM(AU65:AU71)</f>
        <v>0</v>
      </c>
      <c r="AV64" s="52"/>
      <c r="AW64" s="52">
        <f>SUM(AW65:AW71)</f>
        <v>2.5030000000000001</v>
      </c>
      <c r="AX64" s="52">
        <f>SUM(AX65:AX71)</f>
        <v>0</v>
      </c>
      <c r="AY64" s="52">
        <f>SUM(AY65:AY71)</f>
        <v>36.198999999999998</v>
      </c>
      <c r="AZ64" s="52">
        <f>SUM(AZ65:AZ71)</f>
        <v>0</v>
      </c>
      <c r="BA64" s="52"/>
      <c r="BB64" s="54"/>
      <c r="BC64" s="81"/>
    </row>
    <row r="65" spans="1:55" ht="31.5">
      <c r="A65" s="60" t="s">
        <v>694</v>
      </c>
      <c r="B65" s="61" t="s">
        <v>183</v>
      </c>
      <c r="C65" s="54"/>
      <c r="D65" s="57"/>
      <c r="E65" s="57"/>
      <c r="F65" s="57"/>
      <c r="G65" s="57"/>
      <c r="H65" s="57"/>
      <c r="I65" s="57"/>
      <c r="J65" s="57"/>
      <c r="K65" s="57"/>
      <c r="L65" s="57"/>
      <c r="M65" s="57"/>
      <c r="N65" s="57"/>
      <c r="O65" s="57"/>
      <c r="P65" s="57"/>
      <c r="Q65" s="57"/>
      <c r="R65" s="57"/>
      <c r="S65" s="57"/>
      <c r="T65" s="57"/>
      <c r="U65" s="57"/>
      <c r="V65" s="57"/>
      <c r="W65" s="57"/>
      <c r="X65" s="57"/>
      <c r="Y65" s="57"/>
      <c r="Z65" s="57"/>
      <c r="AA65" s="57"/>
      <c r="AB65" s="57"/>
      <c r="AC65" s="57">
        <f t="shared" si="50"/>
        <v>0</v>
      </c>
      <c r="AD65" s="57">
        <f t="shared" si="50"/>
        <v>0</v>
      </c>
      <c r="AE65" s="57">
        <f t="shared" si="50"/>
        <v>0.71599999999999997</v>
      </c>
      <c r="AF65" s="57">
        <f t="shared" si="50"/>
        <v>0</v>
      </c>
      <c r="AG65" s="57"/>
      <c r="AH65" s="57"/>
      <c r="AI65" s="57"/>
      <c r="AJ65" s="57"/>
      <c r="AK65" s="57"/>
      <c r="AL65" s="57"/>
      <c r="AM65" s="57"/>
      <c r="AN65" s="57"/>
      <c r="AO65" s="57"/>
      <c r="AP65" s="57"/>
      <c r="AQ65" s="57"/>
      <c r="AR65" s="57"/>
      <c r="AS65" s="57"/>
      <c r="AT65" s="57"/>
      <c r="AU65" s="57"/>
      <c r="AV65" s="57"/>
      <c r="AW65" s="57"/>
      <c r="AX65" s="57"/>
      <c r="AY65" s="57">
        <v>0.71599999999999997</v>
      </c>
      <c r="AZ65" s="57"/>
      <c r="BA65" s="57"/>
      <c r="BB65" s="54"/>
      <c r="BC65" s="81"/>
    </row>
    <row r="66" spans="1:55" ht="47.25">
      <c r="A66" s="60" t="s">
        <v>694</v>
      </c>
      <c r="B66" s="61" t="s">
        <v>81</v>
      </c>
      <c r="C66" s="54" t="s">
        <v>339</v>
      </c>
      <c r="D66" s="57">
        <v>0</v>
      </c>
      <c r="E66" s="57">
        <v>0</v>
      </c>
      <c r="F66" s="57">
        <v>0</v>
      </c>
      <c r="G66" s="57">
        <v>0</v>
      </c>
      <c r="H66" s="57"/>
      <c r="I66" s="57"/>
      <c r="J66" s="57"/>
      <c r="K66" s="57"/>
      <c r="L66" s="57"/>
      <c r="M66" s="57"/>
      <c r="N66" s="57"/>
      <c r="O66" s="57"/>
      <c r="P66" s="57"/>
      <c r="Q66" s="57"/>
      <c r="R66" s="57"/>
      <c r="S66" s="57"/>
      <c r="T66" s="57"/>
      <c r="U66" s="57"/>
      <c r="V66" s="57"/>
      <c r="W66" s="57"/>
      <c r="X66" s="57"/>
      <c r="Y66" s="57"/>
      <c r="Z66" s="57"/>
      <c r="AA66" s="57"/>
      <c r="AB66" s="57"/>
      <c r="AC66" s="57">
        <f t="shared" si="50"/>
        <v>0</v>
      </c>
      <c r="AD66" s="57">
        <f t="shared" si="50"/>
        <v>0</v>
      </c>
      <c r="AE66" s="57">
        <f t="shared" si="50"/>
        <v>0.189</v>
      </c>
      <c r="AF66" s="57">
        <f t="shared" si="50"/>
        <v>0</v>
      </c>
      <c r="AG66" s="57"/>
      <c r="AH66" s="57"/>
      <c r="AI66" s="57"/>
      <c r="AJ66" s="57"/>
      <c r="AK66" s="57"/>
      <c r="AL66" s="57"/>
      <c r="AM66" s="57"/>
      <c r="AN66" s="57"/>
      <c r="AO66" s="57"/>
      <c r="AP66" s="57"/>
      <c r="AQ66" s="57"/>
      <c r="AR66" s="57"/>
      <c r="AS66" s="57"/>
      <c r="AT66" s="57"/>
      <c r="AU66" s="57"/>
      <c r="AV66" s="57"/>
      <c r="AW66" s="57"/>
      <c r="AX66" s="57"/>
      <c r="AY66" s="57">
        <v>0.189</v>
      </c>
      <c r="AZ66" s="57"/>
      <c r="BA66" s="57"/>
      <c r="BB66" s="54"/>
      <c r="BC66" s="81"/>
    </row>
    <row r="67" spans="1:55" ht="31.5">
      <c r="A67" s="60" t="s">
        <v>694</v>
      </c>
      <c r="B67" s="61" t="s">
        <v>154</v>
      </c>
      <c r="C67" s="54" t="s">
        <v>343</v>
      </c>
      <c r="D67" s="57">
        <v>0</v>
      </c>
      <c r="E67" s="57">
        <v>0</v>
      </c>
      <c r="F67" s="57">
        <v>0</v>
      </c>
      <c r="G67" s="57">
        <v>0</v>
      </c>
      <c r="H67" s="57"/>
      <c r="I67" s="57"/>
      <c r="J67" s="57"/>
      <c r="K67" s="57"/>
      <c r="L67" s="57"/>
      <c r="M67" s="57"/>
      <c r="N67" s="57"/>
      <c r="O67" s="57"/>
      <c r="P67" s="57"/>
      <c r="Q67" s="57"/>
      <c r="R67" s="57"/>
      <c r="S67" s="57"/>
      <c r="T67" s="57"/>
      <c r="U67" s="57"/>
      <c r="V67" s="57"/>
      <c r="W67" s="57"/>
      <c r="X67" s="57"/>
      <c r="Y67" s="57"/>
      <c r="Z67" s="57"/>
      <c r="AA67" s="57"/>
      <c r="AB67" s="57"/>
      <c r="AC67" s="57">
        <f t="shared" si="50"/>
        <v>0</v>
      </c>
      <c r="AD67" s="57">
        <f t="shared" si="50"/>
        <v>0</v>
      </c>
      <c r="AE67" s="57">
        <f t="shared" si="50"/>
        <v>0.9</v>
      </c>
      <c r="AF67" s="57">
        <f t="shared" si="50"/>
        <v>0</v>
      </c>
      <c r="AG67" s="57"/>
      <c r="AH67" s="57"/>
      <c r="AI67" s="57"/>
      <c r="AJ67" s="57"/>
      <c r="AK67" s="57"/>
      <c r="AL67" s="57"/>
      <c r="AM67" s="57"/>
      <c r="AN67" s="57"/>
      <c r="AO67" s="57">
        <v>0.9</v>
      </c>
      <c r="AP67" s="57"/>
      <c r="AQ67" s="57"/>
      <c r="AR67" s="57"/>
      <c r="AS67" s="57"/>
      <c r="AT67" s="57"/>
      <c r="AU67" s="57"/>
      <c r="AV67" s="57"/>
      <c r="AW67" s="57"/>
      <c r="AX67" s="57"/>
      <c r="AY67" s="57"/>
      <c r="AZ67" s="57"/>
      <c r="BA67" s="57"/>
      <c r="BB67" s="54"/>
      <c r="BC67" s="81"/>
    </row>
    <row r="68" spans="1:55">
      <c r="A68" s="60" t="s">
        <v>694</v>
      </c>
      <c r="B68" s="61" t="s">
        <v>918</v>
      </c>
      <c r="C68" s="54"/>
      <c r="D68" s="57"/>
      <c r="E68" s="57"/>
      <c r="F68" s="57"/>
      <c r="G68" s="57"/>
      <c r="H68" s="57"/>
      <c r="I68" s="57"/>
      <c r="J68" s="57"/>
      <c r="K68" s="57"/>
      <c r="L68" s="57"/>
      <c r="M68" s="57"/>
      <c r="N68" s="57"/>
      <c r="O68" s="57"/>
      <c r="P68" s="57"/>
      <c r="Q68" s="57"/>
      <c r="R68" s="57"/>
      <c r="S68" s="57"/>
      <c r="T68" s="57"/>
      <c r="U68" s="57"/>
      <c r="V68" s="57"/>
      <c r="W68" s="57"/>
      <c r="X68" s="57"/>
      <c r="Y68" s="57"/>
      <c r="Z68" s="57"/>
      <c r="AA68" s="57"/>
      <c r="AB68" s="57"/>
      <c r="AC68" s="57">
        <f t="shared" si="50"/>
        <v>0</v>
      </c>
      <c r="AD68" s="57">
        <f t="shared" si="50"/>
        <v>0</v>
      </c>
      <c r="AE68" s="57">
        <f t="shared" si="50"/>
        <v>3.5</v>
      </c>
      <c r="AF68" s="57">
        <f t="shared" si="50"/>
        <v>0</v>
      </c>
      <c r="AG68" s="57"/>
      <c r="AH68" s="57"/>
      <c r="AI68" s="57"/>
      <c r="AJ68" s="57"/>
      <c r="AK68" s="57"/>
      <c r="AL68" s="57"/>
      <c r="AM68" s="57"/>
      <c r="AN68" s="57"/>
      <c r="AO68" s="57"/>
      <c r="AP68" s="57"/>
      <c r="AQ68" s="57"/>
      <c r="AR68" s="57"/>
      <c r="AS68" s="57"/>
      <c r="AT68" s="57"/>
      <c r="AU68" s="57"/>
      <c r="AV68" s="57"/>
      <c r="AW68" s="57"/>
      <c r="AX68" s="57"/>
      <c r="AY68" s="58">
        <v>3.5</v>
      </c>
      <c r="AZ68" s="57"/>
      <c r="BA68" s="57"/>
      <c r="BB68" s="54"/>
      <c r="BC68" s="81"/>
    </row>
    <row r="69" spans="1:55">
      <c r="A69" s="60" t="s">
        <v>694</v>
      </c>
      <c r="B69" s="61" t="s">
        <v>919</v>
      </c>
      <c r="C69" s="54"/>
      <c r="D69" s="57"/>
      <c r="E69" s="57"/>
      <c r="F69" s="57"/>
      <c r="G69" s="57"/>
      <c r="H69" s="57"/>
      <c r="I69" s="57"/>
      <c r="J69" s="57"/>
      <c r="K69" s="57"/>
      <c r="L69" s="57"/>
      <c r="M69" s="57"/>
      <c r="N69" s="57"/>
      <c r="O69" s="57"/>
      <c r="P69" s="57"/>
      <c r="Q69" s="57"/>
      <c r="R69" s="57"/>
      <c r="S69" s="57"/>
      <c r="T69" s="57"/>
      <c r="U69" s="57"/>
      <c r="V69" s="57"/>
      <c r="W69" s="57"/>
      <c r="X69" s="57"/>
      <c r="Y69" s="57"/>
      <c r="Z69" s="57"/>
      <c r="AA69" s="57"/>
      <c r="AB69" s="57"/>
      <c r="AC69" s="57">
        <f t="shared" si="50"/>
        <v>0</v>
      </c>
      <c r="AD69" s="57">
        <f t="shared" si="50"/>
        <v>0</v>
      </c>
      <c r="AE69" s="57">
        <f t="shared" si="50"/>
        <v>31.378</v>
      </c>
      <c r="AF69" s="57">
        <f t="shared" si="50"/>
        <v>0</v>
      </c>
      <c r="AG69" s="57"/>
      <c r="AH69" s="57"/>
      <c r="AI69" s="57"/>
      <c r="AJ69" s="57"/>
      <c r="AK69" s="57"/>
      <c r="AL69" s="57"/>
      <c r="AM69" s="57"/>
      <c r="AN69" s="57"/>
      <c r="AO69" s="57"/>
      <c r="AP69" s="57"/>
      <c r="AQ69" s="57"/>
      <c r="AR69" s="57"/>
      <c r="AS69" s="57"/>
      <c r="AT69" s="57"/>
      <c r="AU69" s="57"/>
      <c r="AV69" s="57"/>
      <c r="AW69" s="57"/>
      <c r="AX69" s="57"/>
      <c r="AY69" s="58">
        <v>31.378</v>
      </c>
      <c r="AZ69" s="57"/>
      <c r="BA69" s="57"/>
      <c r="BB69" s="54"/>
      <c r="BC69" s="81"/>
    </row>
    <row r="70" spans="1:55">
      <c r="A70" s="60" t="s">
        <v>694</v>
      </c>
      <c r="B70" s="61" t="s">
        <v>920</v>
      </c>
      <c r="C70" s="54"/>
      <c r="D70" s="57"/>
      <c r="E70" s="57"/>
      <c r="F70" s="57"/>
      <c r="G70" s="57"/>
      <c r="H70" s="57"/>
      <c r="I70" s="52"/>
      <c r="J70" s="52"/>
      <c r="K70" s="52"/>
      <c r="L70" s="52"/>
      <c r="M70" s="52"/>
      <c r="N70" s="52"/>
      <c r="O70" s="52"/>
      <c r="P70" s="52"/>
      <c r="Q70" s="52"/>
      <c r="R70" s="52"/>
      <c r="S70" s="52"/>
      <c r="T70" s="52"/>
      <c r="U70" s="52"/>
      <c r="V70" s="52"/>
      <c r="W70" s="52"/>
      <c r="X70" s="52"/>
      <c r="Y70" s="52"/>
      <c r="Z70" s="52"/>
      <c r="AA70" s="52"/>
      <c r="AB70" s="52"/>
      <c r="AC70" s="52">
        <f t="shared" si="50"/>
        <v>2.5030000000000001</v>
      </c>
      <c r="AD70" s="52">
        <f t="shared" si="50"/>
        <v>0</v>
      </c>
      <c r="AE70" s="52">
        <f t="shared" si="50"/>
        <v>0</v>
      </c>
      <c r="AF70" s="52">
        <f t="shared" si="50"/>
        <v>0</v>
      </c>
      <c r="AG70" s="52"/>
      <c r="AH70" s="52"/>
      <c r="AI70" s="52"/>
      <c r="AJ70" s="52"/>
      <c r="AK70" s="52"/>
      <c r="AL70" s="52"/>
      <c r="AM70" s="52"/>
      <c r="AN70" s="52"/>
      <c r="AO70" s="52"/>
      <c r="AP70" s="52"/>
      <c r="AQ70" s="52"/>
      <c r="AR70" s="52"/>
      <c r="AS70" s="52"/>
      <c r="AT70" s="52"/>
      <c r="AU70" s="52"/>
      <c r="AV70" s="52"/>
      <c r="AW70" s="53">
        <v>2.5030000000000001</v>
      </c>
      <c r="AX70" s="52"/>
      <c r="AY70" s="52"/>
      <c r="AZ70" s="52"/>
      <c r="BA70" s="52"/>
      <c r="BB70" s="54"/>
      <c r="BC70" s="81"/>
    </row>
    <row r="71" spans="1:55">
      <c r="A71" s="60" t="s">
        <v>694</v>
      </c>
      <c r="B71" s="61" t="s">
        <v>85</v>
      </c>
      <c r="C71" s="54" t="s">
        <v>270</v>
      </c>
      <c r="D71" s="57">
        <v>0</v>
      </c>
      <c r="E71" s="57">
        <v>0</v>
      </c>
      <c r="F71" s="57">
        <v>0</v>
      </c>
      <c r="G71" s="57">
        <v>0</v>
      </c>
      <c r="H71" s="57"/>
      <c r="I71" s="57"/>
      <c r="J71" s="57"/>
      <c r="K71" s="57"/>
      <c r="L71" s="57"/>
      <c r="M71" s="57"/>
      <c r="N71" s="57"/>
      <c r="O71" s="57"/>
      <c r="P71" s="57"/>
      <c r="Q71" s="57"/>
      <c r="R71" s="57"/>
      <c r="S71" s="57"/>
      <c r="T71" s="57"/>
      <c r="U71" s="57"/>
      <c r="V71" s="57"/>
      <c r="W71" s="57"/>
      <c r="X71" s="57"/>
      <c r="Y71" s="57"/>
      <c r="Z71" s="57"/>
      <c r="AA71" s="57"/>
      <c r="AB71" s="57"/>
      <c r="AC71" s="57">
        <f t="shared" si="50"/>
        <v>0</v>
      </c>
      <c r="AD71" s="57">
        <f t="shared" si="50"/>
        <v>0</v>
      </c>
      <c r="AE71" s="57">
        <f t="shared" si="50"/>
        <v>0.41599999999999998</v>
      </c>
      <c r="AF71" s="57">
        <f t="shared" si="50"/>
        <v>0</v>
      </c>
      <c r="AG71" s="57"/>
      <c r="AH71" s="57"/>
      <c r="AI71" s="57"/>
      <c r="AJ71" s="57"/>
      <c r="AK71" s="57"/>
      <c r="AL71" s="57"/>
      <c r="AM71" s="57"/>
      <c r="AN71" s="57"/>
      <c r="AO71" s="57"/>
      <c r="AP71" s="57"/>
      <c r="AQ71" s="57"/>
      <c r="AR71" s="57"/>
      <c r="AS71" s="57"/>
      <c r="AT71" s="57"/>
      <c r="AU71" s="57"/>
      <c r="AV71" s="57"/>
      <c r="AW71" s="57"/>
      <c r="AX71" s="57"/>
      <c r="AY71" s="57">
        <v>0.41599999999999998</v>
      </c>
      <c r="AZ71" s="57"/>
      <c r="BA71" s="57"/>
      <c r="BB71" s="54"/>
      <c r="BC71" s="81"/>
    </row>
    <row r="72" spans="1:55" ht="31.5">
      <c r="A72" s="67" t="s">
        <v>698</v>
      </c>
      <c r="B72" s="68" t="s">
        <v>699</v>
      </c>
      <c r="C72" s="67" t="s">
        <v>821</v>
      </c>
      <c r="D72" s="67">
        <v>0</v>
      </c>
      <c r="E72" s="67">
        <v>0</v>
      </c>
      <c r="F72" s="67">
        <v>0</v>
      </c>
      <c r="G72" s="67">
        <v>0</v>
      </c>
      <c r="H72" s="67"/>
      <c r="I72" s="52">
        <v>0</v>
      </c>
      <c r="J72" s="52">
        <v>0</v>
      </c>
      <c r="K72" s="52">
        <v>0</v>
      </c>
      <c r="L72" s="52">
        <v>0</v>
      </c>
      <c r="M72" s="52"/>
      <c r="N72" s="52">
        <v>0</v>
      </c>
      <c r="O72" s="52">
        <v>0</v>
      </c>
      <c r="P72" s="52">
        <v>0</v>
      </c>
      <c r="Q72" s="52">
        <v>0</v>
      </c>
      <c r="R72" s="52"/>
      <c r="S72" s="52">
        <v>0</v>
      </c>
      <c r="T72" s="52">
        <v>0</v>
      </c>
      <c r="U72" s="52">
        <v>0</v>
      </c>
      <c r="V72" s="52">
        <v>0</v>
      </c>
      <c r="W72" s="52"/>
      <c r="X72" s="52">
        <v>0</v>
      </c>
      <c r="Y72" s="52">
        <v>0</v>
      </c>
      <c r="Z72" s="52">
        <v>0</v>
      </c>
      <c r="AA72" s="52">
        <v>0</v>
      </c>
      <c r="AB72" s="52"/>
      <c r="AC72" s="52">
        <f t="shared" si="50"/>
        <v>0</v>
      </c>
      <c r="AD72" s="52">
        <f t="shared" si="50"/>
        <v>0</v>
      </c>
      <c r="AE72" s="52">
        <f t="shared" si="50"/>
        <v>0</v>
      </c>
      <c r="AF72" s="52">
        <f t="shared" si="50"/>
        <v>0</v>
      </c>
      <c r="AG72" s="52"/>
      <c r="AH72" s="52"/>
      <c r="AI72" s="52"/>
      <c r="AJ72" s="52"/>
      <c r="AK72" s="52"/>
      <c r="AL72" s="52"/>
      <c r="AM72" s="52"/>
      <c r="AN72" s="52"/>
      <c r="AO72" s="52"/>
      <c r="AP72" s="52"/>
      <c r="AQ72" s="52"/>
      <c r="AR72" s="52"/>
      <c r="AS72" s="52"/>
      <c r="AT72" s="52"/>
      <c r="AU72" s="52"/>
      <c r="AV72" s="52"/>
      <c r="AW72" s="52"/>
      <c r="AX72" s="52"/>
      <c r="AY72" s="52"/>
      <c r="AZ72" s="52"/>
      <c r="BA72" s="52"/>
      <c r="BB72" s="54"/>
      <c r="BC72" s="81"/>
    </row>
    <row r="73" spans="1:55" ht="31.5">
      <c r="A73" s="70" t="s">
        <v>700</v>
      </c>
      <c r="B73" s="71" t="s">
        <v>701</v>
      </c>
      <c r="C73" s="72" t="s">
        <v>821</v>
      </c>
      <c r="D73" s="72">
        <v>0</v>
      </c>
      <c r="E73" s="72">
        <v>0</v>
      </c>
      <c r="F73" s="72">
        <v>0</v>
      </c>
      <c r="G73" s="72">
        <v>0</v>
      </c>
      <c r="H73" s="72"/>
      <c r="I73" s="52">
        <f>I74+I75+I76+I77+I78+I79+I80+I81</f>
        <v>0</v>
      </c>
      <c r="J73" s="52">
        <f>J74+J75+J76+J77+J78+J79+J80+J81</f>
        <v>0</v>
      </c>
      <c r="K73" s="52">
        <f>K74+K75+K76+K77+K78+K79+K80+K81</f>
        <v>0</v>
      </c>
      <c r="L73" s="52">
        <f>L74+L75+L76+L77+L78+L79+L80+L81</f>
        <v>0</v>
      </c>
      <c r="M73" s="52"/>
      <c r="N73" s="52">
        <f>N74+N75+N76+N77+N78+N79+N80+N81</f>
        <v>0</v>
      </c>
      <c r="O73" s="52">
        <f>O74+O75+O76+O77+O78+O79+O80+O81</f>
        <v>0</v>
      </c>
      <c r="P73" s="52">
        <f>P74+P75+P76+P77+P78+P79+P80+P81</f>
        <v>0</v>
      </c>
      <c r="Q73" s="52">
        <f>Q74+Q75+Q76+Q77+Q78+Q79+Q80+Q81</f>
        <v>0</v>
      </c>
      <c r="R73" s="52"/>
      <c r="S73" s="52">
        <f>S74+S75+S76+S77+S78+S79+S80+S81</f>
        <v>0</v>
      </c>
      <c r="T73" s="52">
        <f>T74+T75+T76+T77+T78+T79+T80+T81</f>
        <v>0</v>
      </c>
      <c r="U73" s="52">
        <f>U74+U75+U76+U77+U78+U79+U80+U81</f>
        <v>0</v>
      </c>
      <c r="V73" s="52">
        <f>V74+V75+V76+V77+V78+V79+V80+V81</f>
        <v>0</v>
      </c>
      <c r="W73" s="52"/>
      <c r="X73" s="52">
        <f>X74+X75+X76+X77+X78+X79+X80+X81</f>
        <v>0</v>
      </c>
      <c r="Y73" s="52">
        <f>Y74+Y75+Y76+Y77+Y78+Y79+Y80+Y81</f>
        <v>0</v>
      </c>
      <c r="Z73" s="52">
        <f>Z74+Z75+Z76+Z77+Z78+Z79+Z80+Z81</f>
        <v>0</v>
      </c>
      <c r="AA73" s="52">
        <f>AA74+AA75+AA76+AA77+AA78+AA79+AA80+AA81</f>
        <v>0</v>
      </c>
      <c r="AB73" s="52"/>
      <c r="AC73" s="52">
        <f t="shared" si="50"/>
        <v>0</v>
      </c>
      <c r="AD73" s="52">
        <f t="shared" si="50"/>
        <v>0</v>
      </c>
      <c r="AE73" s="52">
        <f t="shared" si="50"/>
        <v>0</v>
      </c>
      <c r="AF73" s="52">
        <f t="shared" si="50"/>
        <v>0</v>
      </c>
      <c r="AG73" s="52"/>
      <c r="AH73" s="52"/>
      <c r="AI73" s="52"/>
      <c r="AJ73" s="52"/>
      <c r="AK73" s="52"/>
      <c r="AL73" s="52"/>
      <c r="AM73" s="52"/>
      <c r="AN73" s="52"/>
      <c r="AO73" s="52"/>
      <c r="AP73" s="52"/>
      <c r="AQ73" s="52"/>
      <c r="AR73" s="52"/>
      <c r="AS73" s="52"/>
      <c r="AT73" s="52"/>
      <c r="AU73" s="52"/>
      <c r="AV73" s="52"/>
      <c r="AW73" s="52"/>
      <c r="AX73" s="52"/>
      <c r="AY73" s="52"/>
      <c r="AZ73" s="52"/>
      <c r="BA73" s="52"/>
      <c r="BB73" s="54"/>
      <c r="BC73" s="81"/>
    </row>
    <row r="74" spans="1:55" ht="31.5">
      <c r="A74" s="67" t="s">
        <v>702</v>
      </c>
      <c r="B74" s="68" t="s">
        <v>703</v>
      </c>
      <c r="C74" s="67" t="s">
        <v>821</v>
      </c>
      <c r="D74" s="67">
        <v>0</v>
      </c>
      <c r="E74" s="67">
        <v>0</v>
      </c>
      <c r="F74" s="67">
        <v>0</v>
      </c>
      <c r="G74" s="67">
        <v>0</v>
      </c>
      <c r="H74" s="67"/>
      <c r="I74" s="52"/>
      <c r="J74" s="52"/>
      <c r="K74" s="52"/>
      <c r="L74" s="52"/>
      <c r="M74" s="52"/>
      <c r="N74" s="52"/>
      <c r="O74" s="52"/>
      <c r="P74" s="52"/>
      <c r="Q74" s="52"/>
      <c r="R74" s="52"/>
      <c r="S74" s="52"/>
      <c r="T74" s="52"/>
      <c r="U74" s="52"/>
      <c r="V74" s="52"/>
      <c r="W74" s="52"/>
      <c r="X74" s="52"/>
      <c r="Y74" s="52"/>
      <c r="Z74" s="52"/>
      <c r="AA74" s="52"/>
      <c r="AB74" s="52"/>
      <c r="AC74" s="52">
        <f t="shared" ref="AC74:AF90" si="51">AH74+AM74+AR74+AW74</f>
        <v>0</v>
      </c>
      <c r="AD74" s="52">
        <f t="shared" si="51"/>
        <v>0</v>
      </c>
      <c r="AE74" s="52">
        <f t="shared" si="51"/>
        <v>0</v>
      </c>
      <c r="AF74" s="52">
        <f t="shared" si="51"/>
        <v>0</v>
      </c>
      <c r="AG74" s="52"/>
      <c r="AH74" s="52"/>
      <c r="AI74" s="52"/>
      <c r="AJ74" s="52"/>
      <c r="AK74" s="52"/>
      <c r="AL74" s="52"/>
      <c r="AM74" s="52"/>
      <c r="AN74" s="52"/>
      <c r="AO74" s="52"/>
      <c r="AP74" s="52"/>
      <c r="AQ74" s="52"/>
      <c r="AR74" s="52"/>
      <c r="AS74" s="52"/>
      <c r="AT74" s="52"/>
      <c r="AU74" s="52"/>
      <c r="AV74" s="52"/>
      <c r="AW74" s="52"/>
      <c r="AX74" s="52"/>
      <c r="AY74" s="52"/>
      <c r="AZ74" s="52"/>
      <c r="BA74" s="52"/>
      <c r="BB74" s="54"/>
      <c r="BC74" s="81"/>
    </row>
    <row r="75" spans="1:55" ht="31.5">
      <c r="A75" s="67" t="s">
        <v>704</v>
      </c>
      <c r="B75" s="68" t="s">
        <v>705</v>
      </c>
      <c r="C75" s="67" t="s">
        <v>821</v>
      </c>
      <c r="D75" s="67">
        <v>0</v>
      </c>
      <c r="E75" s="67">
        <v>0</v>
      </c>
      <c r="F75" s="67">
        <v>0</v>
      </c>
      <c r="G75" s="67">
        <v>0</v>
      </c>
      <c r="H75" s="67"/>
      <c r="I75" s="52"/>
      <c r="J75" s="52"/>
      <c r="K75" s="52"/>
      <c r="L75" s="52"/>
      <c r="M75" s="52"/>
      <c r="N75" s="52"/>
      <c r="O75" s="52"/>
      <c r="P75" s="52"/>
      <c r="Q75" s="52"/>
      <c r="R75" s="52"/>
      <c r="S75" s="52"/>
      <c r="T75" s="52"/>
      <c r="U75" s="52"/>
      <c r="V75" s="52"/>
      <c r="W75" s="52"/>
      <c r="X75" s="52"/>
      <c r="Y75" s="52"/>
      <c r="Z75" s="52"/>
      <c r="AA75" s="52"/>
      <c r="AB75" s="52"/>
      <c r="AC75" s="52">
        <f t="shared" si="51"/>
        <v>0</v>
      </c>
      <c r="AD75" s="52">
        <f t="shared" si="51"/>
        <v>0</v>
      </c>
      <c r="AE75" s="52">
        <f t="shared" si="51"/>
        <v>0</v>
      </c>
      <c r="AF75" s="52">
        <f t="shared" si="51"/>
        <v>0</v>
      </c>
      <c r="AG75" s="52"/>
      <c r="AH75" s="52"/>
      <c r="AI75" s="52"/>
      <c r="AJ75" s="52"/>
      <c r="AK75" s="52"/>
      <c r="AL75" s="52"/>
      <c r="AM75" s="52"/>
      <c r="AN75" s="52"/>
      <c r="AO75" s="52"/>
      <c r="AP75" s="52"/>
      <c r="AQ75" s="52"/>
      <c r="AR75" s="52"/>
      <c r="AS75" s="52"/>
      <c r="AT75" s="52"/>
      <c r="AU75" s="52"/>
      <c r="AV75" s="52"/>
      <c r="AW75" s="52"/>
      <c r="AX75" s="52"/>
      <c r="AY75" s="52"/>
      <c r="AZ75" s="52"/>
      <c r="BA75" s="52"/>
      <c r="BB75" s="54"/>
      <c r="BC75" s="81"/>
    </row>
    <row r="76" spans="1:55" ht="31.5">
      <c r="A76" s="67" t="s">
        <v>706</v>
      </c>
      <c r="B76" s="68" t="s">
        <v>707</v>
      </c>
      <c r="C76" s="67" t="s">
        <v>821</v>
      </c>
      <c r="D76" s="67">
        <v>0</v>
      </c>
      <c r="E76" s="67">
        <v>0</v>
      </c>
      <c r="F76" s="67">
        <v>0</v>
      </c>
      <c r="G76" s="67">
        <v>0</v>
      </c>
      <c r="H76" s="67"/>
      <c r="I76" s="52"/>
      <c r="J76" s="52"/>
      <c r="K76" s="52"/>
      <c r="L76" s="52"/>
      <c r="M76" s="52"/>
      <c r="N76" s="52"/>
      <c r="O76" s="52"/>
      <c r="P76" s="52"/>
      <c r="Q76" s="52"/>
      <c r="R76" s="52"/>
      <c r="S76" s="52"/>
      <c r="T76" s="52"/>
      <c r="U76" s="52"/>
      <c r="V76" s="52"/>
      <c r="W76" s="52"/>
      <c r="X76" s="52"/>
      <c r="Y76" s="52"/>
      <c r="Z76" s="52"/>
      <c r="AA76" s="52"/>
      <c r="AB76" s="52"/>
      <c r="AC76" s="52">
        <f t="shared" si="51"/>
        <v>0</v>
      </c>
      <c r="AD76" s="52">
        <f t="shared" si="51"/>
        <v>0</v>
      </c>
      <c r="AE76" s="52">
        <f t="shared" si="51"/>
        <v>0</v>
      </c>
      <c r="AF76" s="52">
        <f t="shared" si="51"/>
        <v>0</v>
      </c>
      <c r="AG76" s="52"/>
      <c r="AH76" s="52"/>
      <c r="AI76" s="52"/>
      <c r="AJ76" s="52"/>
      <c r="AK76" s="52"/>
      <c r="AL76" s="52"/>
      <c r="AM76" s="52"/>
      <c r="AN76" s="52"/>
      <c r="AO76" s="52"/>
      <c r="AP76" s="52"/>
      <c r="AQ76" s="52"/>
      <c r="AR76" s="52"/>
      <c r="AS76" s="52"/>
      <c r="AT76" s="52"/>
      <c r="AU76" s="52"/>
      <c r="AV76" s="52"/>
      <c r="AW76" s="52"/>
      <c r="AX76" s="52"/>
      <c r="AY76" s="52"/>
      <c r="AZ76" s="52"/>
      <c r="BA76" s="52"/>
      <c r="BB76" s="54"/>
      <c r="BC76" s="81"/>
    </row>
    <row r="77" spans="1:55" ht="31.5">
      <c r="A77" s="67" t="s">
        <v>708</v>
      </c>
      <c r="B77" s="68" t="s">
        <v>709</v>
      </c>
      <c r="C77" s="67" t="s">
        <v>821</v>
      </c>
      <c r="D77" s="67">
        <v>0</v>
      </c>
      <c r="E77" s="67">
        <v>0</v>
      </c>
      <c r="F77" s="67">
        <v>0</v>
      </c>
      <c r="G77" s="67">
        <v>0</v>
      </c>
      <c r="H77" s="67"/>
      <c r="I77" s="52"/>
      <c r="J77" s="52"/>
      <c r="K77" s="52"/>
      <c r="L77" s="52"/>
      <c r="M77" s="52"/>
      <c r="N77" s="52"/>
      <c r="O77" s="52"/>
      <c r="P77" s="52"/>
      <c r="Q77" s="52"/>
      <c r="R77" s="52"/>
      <c r="S77" s="52"/>
      <c r="T77" s="52"/>
      <c r="U77" s="52"/>
      <c r="V77" s="52"/>
      <c r="W77" s="52"/>
      <c r="X77" s="52"/>
      <c r="Y77" s="52"/>
      <c r="Z77" s="52"/>
      <c r="AA77" s="52"/>
      <c r="AB77" s="52"/>
      <c r="AC77" s="52">
        <f t="shared" si="51"/>
        <v>0</v>
      </c>
      <c r="AD77" s="52">
        <f t="shared" si="51"/>
        <v>0</v>
      </c>
      <c r="AE77" s="52">
        <f t="shared" si="51"/>
        <v>0</v>
      </c>
      <c r="AF77" s="52">
        <f t="shared" si="51"/>
        <v>0</v>
      </c>
      <c r="AG77" s="52"/>
      <c r="AH77" s="52"/>
      <c r="AI77" s="52"/>
      <c r="AJ77" s="52"/>
      <c r="AK77" s="52"/>
      <c r="AL77" s="52"/>
      <c r="AM77" s="52"/>
      <c r="AN77" s="52"/>
      <c r="AO77" s="52"/>
      <c r="AP77" s="52"/>
      <c r="AQ77" s="52"/>
      <c r="AR77" s="52"/>
      <c r="AS77" s="52"/>
      <c r="AT77" s="52"/>
      <c r="AU77" s="52"/>
      <c r="AV77" s="52"/>
      <c r="AW77" s="52"/>
      <c r="AX77" s="52"/>
      <c r="AY77" s="52"/>
      <c r="AZ77" s="52"/>
      <c r="BA77" s="52"/>
      <c r="BB77" s="54"/>
      <c r="BC77" s="81"/>
    </row>
    <row r="78" spans="1:55" ht="47.25">
      <c r="A78" s="67" t="s">
        <v>710</v>
      </c>
      <c r="B78" s="68" t="s">
        <v>711</v>
      </c>
      <c r="C78" s="67" t="s">
        <v>821</v>
      </c>
      <c r="D78" s="67">
        <v>0</v>
      </c>
      <c r="E78" s="67">
        <v>0</v>
      </c>
      <c r="F78" s="67">
        <v>0</v>
      </c>
      <c r="G78" s="67">
        <v>0</v>
      </c>
      <c r="H78" s="67"/>
      <c r="I78" s="52"/>
      <c r="J78" s="52"/>
      <c r="K78" s="52"/>
      <c r="L78" s="52"/>
      <c r="M78" s="52"/>
      <c r="N78" s="52"/>
      <c r="O78" s="52"/>
      <c r="P78" s="52"/>
      <c r="Q78" s="52"/>
      <c r="R78" s="52"/>
      <c r="S78" s="52"/>
      <c r="T78" s="52"/>
      <c r="U78" s="52"/>
      <c r="V78" s="52"/>
      <c r="W78" s="52"/>
      <c r="X78" s="52"/>
      <c r="Y78" s="52"/>
      <c r="Z78" s="52"/>
      <c r="AA78" s="52"/>
      <c r="AB78" s="52"/>
      <c r="AC78" s="52">
        <f t="shared" si="51"/>
        <v>0</v>
      </c>
      <c r="AD78" s="52">
        <f t="shared" si="51"/>
        <v>0</v>
      </c>
      <c r="AE78" s="52">
        <f t="shared" si="51"/>
        <v>0</v>
      </c>
      <c r="AF78" s="52">
        <f t="shared" si="51"/>
        <v>0</v>
      </c>
      <c r="AG78" s="52"/>
      <c r="AH78" s="52"/>
      <c r="AI78" s="52"/>
      <c r="AJ78" s="52"/>
      <c r="AK78" s="52"/>
      <c r="AL78" s="52"/>
      <c r="AM78" s="52"/>
      <c r="AN78" s="52"/>
      <c r="AO78" s="52"/>
      <c r="AP78" s="52"/>
      <c r="AQ78" s="52"/>
      <c r="AR78" s="52"/>
      <c r="AS78" s="52"/>
      <c r="AT78" s="52"/>
      <c r="AU78" s="52"/>
      <c r="AV78" s="52"/>
      <c r="AW78" s="52"/>
      <c r="AX78" s="52"/>
      <c r="AY78" s="52"/>
      <c r="AZ78" s="52"/>
      <c r="BA78" s="52"/>
      <c r="BB78" s="54"/>
      <c r="BC78" s="81"/>
    </row>
    <row r="79" spans="1:55" ht="47.25">
      <c r="A79" s="67" t="s">
        <v>712</v>
      </c>
      <c r="B79" s="68" t="s">
        <v>713</v>
      </c>
      <c r="C79" s="67" t="s">
        <v>821</v>
      </c>
      <c r="D79" s="67">
        <v>0</v>
      </c>
      <c r="E79" s="67">
        <v>0</v>
      </c>
      <c r="F79" s="67">
        <v>0</v>
      </c>
      <c r="G79" s="67">
        <v>0</v>
      </c>
      <c r="H79" s="67"/>
      <c r="I79" s="52">
        <v>0</v>
      </c>
      <c r="J79" s="52">
        <v>0</v>
      </c>
      <c r="K79" s="52">
        <v>0</v>
      </c>
      <c r="L79" s="52">
        <v>0</v>
      </c>
      <c r="M79" s="52"/>
      <c r="N79" s="52">
        <v>0</v>
      </c>
      <c r="O79" s="52">
        <v>0</v>
      </c>
      <c r="P79" s="52">
        <v>0</v>
      </c>
      <c r="Q79" s="52">
        <v>0</v>
      </c>
      <c r="R79" s="52"/>
      <c r="S79" s="52">
        <v>0</v>
      </c>
      <c r="T79" s="52">
        <v>0</v>
      </c>
      <c r="U79" s="52">
        <v>0</v>
      </c>
      <c r="V79" s="52">
        <v>0</v>
      </c>
      <c r="W79" s="52"/>
      <c r="X79" s="52">
        <v>0</v>
      </c>
      <c r="Y79" s="52">
        <v>0</v>
      </c>
      <c r="Z79" s="52">
        <v>0</v>
      </c>
      <c r="AA79" s="52">
        <v>0</v>
      </c>
      <c r="AB79" s="52"/>
      <c r="AC79" s="52">
        <f t="shared" si="51"/>
        <v>0</v>
      </c>
      <c r="AD79" s="52">
        <f t="shared" si="51"/>
        <v>0</v>
      </c>
      <c r="AE79" s="52">
        <f t="shared" si="51"/>
        <v>0</v>
      </c>
      <c r="AF79" s="52">
        <f t="shared" si="51"/>
        <v>0</v>
      </c>
      <c r="AG79" s="52"/>
      <c r="AH79" s="52">
        <v>0</v>
      </c>
      <c r="AI79" s="52">
        <v>0</v>
      </c>
      <c r="AJ79" s="52">
        <v>0</v>
      </c>
      <c r="AK79" s="52">
        <v>0</v>
      </c>
      <c r="AL79" s="52"/>
      <c r="AM79" s="52">
        <v>0</v>
      </c>
      <c r="AN79" s="52">
        <v>0</v>
      </c>
      <c r="AO79" s="52">
        <v>0</v>
      </c>
      <c r="AP79" s="52">
        <v>0</v>
      </c>
      <c r="AQ79" s="52"/>
      <c r="AR79" s="52">
        <v>0</v>
      </c>
      <c r="AS79" s="52">
        <v>0</v>
      </c>
      <c r="AT79" s="52">
        <v>0</v>
      </c>
      <c r="AU79" s="52">
        <v>0</v>
      </c>
      <c r="AV79" s="52"/>
      <c r="AW79" s="52">
        <v>0</v>
      </c>
      <c r="AX79" s="52">
        <v>0</v>
      </c>
      <c r="AY79" s="52">
        <v>0</v>
      </c>
      <c r="AZ79" s="52">
        <v>0</v>
      </c>
      <c r="BA79" s="52"/>
      <c r="BB79" s="54"/>
      <c r="BC79" s="81"/>
    </row>
    <row r="80" spans="1:55" ht="31.5">
      <c r="A80" s="67" t="s">
        <v>714</v>
      </c>
      <c r="B80" s="68" t="s">
        <v>715</v>
      </c>
      <c r="C80" s="67" t="s">
        <v>821</v>
      </c>
      <c r="D80" s="67">
        <v>0</v>
      </c>
      <c r="E80" s="67">
        <v>0</v>
      </c>
      <c r="F80" s="67">
        <v>0</v>
      </c>
      <c r="G80" s="67">
        <v>0</v>
      </c>
      <c r="H80" s="67"/>
      <c r="I80" s="52">
        <v>0</v>
      </c>
      <c r="J80" s="52">
        <v>0</v>
      </c>
      <c r="K80" s="52">
        <v>0</v>
      </c>
      <c r="L80" s="52">
        <v>0</v>
      </c>
      <c r="M80" s="52"/>
      <c r="N80" s="52">
        <v>0</v>
      </c>
      <c r="O80" s="52">
        <v>0</v>
      </c>
      <c r="P80" s="52">
        <v>0</v>
      </c>
      <c r="Q80" s="52">
        <v>0</v>
      </c>
      <c r="R80" s="52"/>
      <c r="S80" s="52">
        <v>0</v>
      </c>
      <c r="T80" s="52">
        <v>0</v>
      </c>
      <c r="U80" s="52">
        <v>0</v>
      </c>
      <c r="V80" s="52">
        <v>0</v>
      </c>
      <c r="W80" s="52"/>
      <c r="X80" s="52">
        <v>0</v>
      </c>
      <c r="Y80" s="52">
        <v>0</v>
      </c>
      <c r="Z80" s="52">
        <v>0</v>
      </c>
      <c r="AA80" s="52">
        <v>0</v>
      </c>
      <c r="AB80" s="52"/>
      <c r="AC80" s="52">
        <f t="shared" si="51"/>
        <v>0</v>
      </c>
      <c r="AD80" s="52">
        <f t="shared" si="51"/>
        <v>0</v>
      </c>
      <c r="AE80" s="52">
        <f t="shared" si="51"/>
        <v>0</v>
      </c>
      <c r="AF80" s="52">
        <f t="shared" si="51"/>
        <v>0</v>
      </c>
      <c r="AG80" s="52"/>
      <c r="AH80" s="52">
        <v>0</v>
      </c>
      <c r="AI80" s="52">
        <v>0</v>
      </c>
      <c r="AJ80" s="52">
        <v>0</v>
      </c>
      <c r="AK80" s="52">
        <v>0</v>
      </c>
      <c r="AL80" s="52"/>
      <c r="AM80" s="52">
        <v>0</v>
      </c>
      <c r="AN80" s="52">
        <v>0</v>
      </c>
      <c r="AO80" s="52">
        <v>0</v>
      </c>
      <c r="AP80" s="52">
        <v>0</v>
      </c>
      <c r="AQ80" s="52"/>
      <c r="AR80" s="52">
        <v>0</v>
      </c>
      <c r="AS80" s="52">
        <v>0</v>
      </c>
      <c r="AT80" s="52">
        <v>0</v>
      </c>
      <c r="AU80" s="52">
        <v>0</v>
      </c>
      <c r="AV80" s="52"/>
      <c r="AW80" s="52">
        <v>0</v>
      </c>
      <c r="AX80" s="52">
        <v>0</v>
      </c>
      <c r="AY80" s="52">
        <v>0</v>
      </c>
      <c r="AZ80" s="52">
        <v>0</v>
      </c>
      <c r="BA80" s="52"/>
      <c r="BB80" s="54"/>
      <c r="BC80" s="81"/>
    </row>
    <row r="81" spans="1:55" ht="47.25">
      <c r="A81" s="67" t="s">
        <v>716</v>
      </c>
      <c r="B81" s="68" t="s">
        <v>717</v>
      </c>
      <c r="C81" s="67" t="s">
        <v>821</v>
      </c>
      <c r="D81" s="67">
        <v>0</v>
      </c>
      <c r="E81" s="67">
        <v>0</v>
      </c>
      <c r="F81" s="67">
        <v>0</v>
      </c>
      <c r="G81" s="67">
        <v>0</v>
      </c>
      <c r="H81" s="67"/>
      <c r="I81" s="52">
        <v>0</v>
      </c>
      <c r="J81" s="52">
        <v>0</v>
      </c>
      <c r="K81" s="52">
        <v>0</v>
      </c>
      <c r="L81" s="52">
        <v>0</v>
      </c>
      <c r="M81" s="52"/>
      <c r="N81" s="52">
        <v>0</v>
      </c>
      <c r="O81" s="52">
        <v>0</v>
      </c>
      <c r="P81" s="52">
        <v>0</v>
      </c>
      <c r="Q81" s="52">
        <v>0</v>
      </c>
      <c r="R81" s="52"/>
      <c r="S81" s="52">
        <v>0</v>
      </c>
      <c r="T81" s="52">
        <v>0</v>
      </c>
      <c r="U81" s="52">
        <v>0</v>
      </c>
      <c r="V81" s="52">
        <v>0</v>
      </c>
      <c r="W81" s="52"/>
      <c r="X81" s="52">
        <v>0</v>
      </c>
      <c r="Y81" s="52">
        <v>0</v>
      </c>
      <c r="Z81" s="52">
        <v>0</v>
      </c>
      <c r="AA81" s="52">
        <v>0</v>
      </c>
      <c r="AB81" s="52"/>
      <c r="AC81" s="52">
        <f t="shared" si="51"/>
        <v>0</v>
      </c>
      <c r="AD81" s="52">
        <f t="shared" si="51"/>
        <v>0</v>
      </c>
      <c r="AE81" s="52">
        <f t="shared" si="51"/>
        <v>0</v>
      </c>
      <c r="AF81" s="52">
        <f t="shared" si="51"/>
        <v>0</v>
      </c>
      <c r="AG81" s="52"/>
      <c r="AH81" s="52">
        <v>0</v>
      </c>
      <c r="AI81" s="52">
        <v>0</v>
      </c>
      <c r="AJ81" s="52">
        <v>0</v>
      </c>
      <c r="AK81" s="52">
        <v>0</v>
      </c>
      <c r="AL81" s="52"/>
      <c r="AM81" s="52">
        <v>0</v>
      </c>
      <c r="AN81" s="52">
        <v>0</v>
      </c>
      <c r="AO81" s="52">
        <v>0</v>
      </c>
      <c r="AP81" s="52">
        <v>0</v>
      </c>
      <c r="AQ81" s="52"/>
      <c r="AR81" s="52">
        <v>0</v>
      </c>
      <c r="AS81" s="52">
        <v>0</v>
      </c>
      <c r="AT81" s="52">
        <v>0</v>
      </c>
      <c r="AU81" s="52">
        <v>0</v>
      </c>
      <c r="AV81" s="52"/>
      <c r="AW81" s="52">
        <v>0</v>
      </c>
      <c r="AX81" s="52">
        <v>0</v>
      </c>
      <c r="AY81" s="52">
        <v>0</v>
      </c>
      <c r="AZ81" s="52">
        <v>0</v>
      </c>
      <c r="BA81" s="52"/>
      <c r="BB81" s="54"/>
      <c r="BC81" s="81"/>
    </row>
    <row r="82" spans="1:55" ht="47.25">
      <c r="A82" s="70" t="s">
        <v>718</v>
      </c>
      <c r="B82" s="71" t="s">
        <v>719</v>
      </c>
      <c r="C82" s="72" t="s">
        <v>821</v>
      </c>
      <c r="D82" s="72">
        <v>0</v>
      </c>
      <c r="E82" s="72">
        <v>0</v>
      </c>
      <c r="F82" s="72">
        <v>0</v>
      </c>
      <c r="G82" s="72">
        <v>0</v>
      </c>
      <c r="H82" s="72"/>
      <c r="I82" s="52">
        <f>I83+I84</f>
        <v>0</v>
      </c>
      <c r="J82" s="52">
        <f>J83+J84</f>
        <v>0</v>
      </c>
      <c r="K82" s="52">
        <f>K83+K84</f>
        <v>0</v>
      </c>
      <c r="L82" s="52">
        <f>L83+L84</f>
        <v>0</v>
      </c>
      <c r="M82" s="52"/>
      <c r="N82" s="52">
        <f>N83+N84</f>
        <v>0</v>
      </c>
      <c r="O82" s="52">
        <f>O83+O84</f>
        <v>0</v>
      </c>
      <c r="P82" s="52">
        <f>P83+P84</f>
        <v>0</v>
      </c>
      <c r="Q82" s="52">
        <f>Q83+Q84</f>
        <v>0</v>
      </c>
      <c r="R82" s="52"/>
      <c r="S82" s="52">
        <f>S83+S84</f>
        <v>0</v>
      </c>
      <c r="T82" s="52">
        <f>T83+T84</f>
        <v>0</v>
      </c>
      <c r="U82" s="52">
        <f>U83+U84</f>
        <v>0</v>
      </c>
      <c r="V82" s="52">
        <f>V83+V84</f>
        <v>0</v>
      </c>
      <c r="W82" s="52"/>
      <c r="X82" s="52">
        <f>X83+X84</f>
        <v>0</v>
      </c>
      <c r="Y82" s="52">
        <f>Y83+Y84</f>
        <v>0</v>
      </c>
      <c r="Z82" s="52">
        <f>Z83+Z84</f>
        <v>0</v>
      </c>
      <c r="AA82" s="52">
        <f>AA83+AA84</f>
        <v>0</v>
      </c>
      <c r="AB82" s="52"/>
      <c r="AC82" s="52">
        <f t="shared" si="51"/>
        <v>0</v>
      </c>
      <c r="AD82" s="52">
        <f t="shared" si="51"/>
        <v>0</v>
      </c>
      <c r="AE82" s="52">
        <f t="shared" si="51"/>
        <v>0</v>
      </c>
      <c r="AF82" s="52">
        <f t="shared" si="51"/>
        <v>0</v>
      </c>
      <c r="AG82" s="52"/>
      <c r="AH82" s="52">
        <f>AH83+AH84</f>
        <v>0</v>
      </c>
      <c r="AI82" s="52">
        <f>AI83+AI84</f>
        <v>0</v>
      </c>
      <c r="AJ82" s="52">
        <f>AJ83+AJ84</f>
        <v>0</v>
      </c>
      <c r="AK82" s="52">
        <f>AK83+AK84</f>
        <v>0</v>
      </c>
      <c r="AL82" s="52"/>
      <c r="AM82" s="52">
        <f>AM83+AM84</f>
        <v>0</v>
      </c>
      <c r="AN82" s="52">
        <f>AN83+AN84</f>
        <v>0</v>
      </c>
      <c r="AO82" s="52">
        <f>AO83+AO84</f>
        <v>0</v>
      </c>
      <c r="AP82" s="52">
        <f>AP83+AP84</f>
        <v>0</v>
      </c>
      <c r="AQ82" s="52"/>
      <c r="AR82" s="52">
        <f>AR83+AR84</f>
        <v>0</v>
      </c>
      <c r="AS82" s="52">
        <f>AS83+AS84</f>
        <v>0</v>
      </c>
      <c r="AT82" s="52">
        <f>AT83+AT84</f>
        <v>0</v>
      </c>
      <c r="AU82" s="52">
        <f>AU83+AU84</f>
        <v>0</v>
      </c>
      <c r="AV82" s="52"/>
      <c r="AW82" s="52">
        <f>AW83+AW84</f>
        <v>0</v>
      </c>
      <c r="AX82" s="52">
        <f>AX83+AX84</f>
        <v>0</v>
      </c>
      <c r="AY82" s="52">
        <f>AY83+AY84</f>
        <v>0</v>
      </c>
      <c r="AZ82" s="52">
        <f>AZ83+AZ84</f>
        <v>0</v>
      </c>
      <c r="BA82" s="52"/>
      <c r="BB82" s="54"/>
      <c r="BC82" s="81"/>
    </row>
    <row r="83" spans="1:55" ht="31.5">
      <c r="A83" s="67" t="s">
        <v>720</v>
      </c>
      <c r="B83" s="68" t="s">
        <v>721</v>
      </c>
      <c r="C83" s="67" t="s">
        <v>821</v>
      </c>
      <c r="D83" s="67">
        <v>0</v>
      </c>
      <c r="E83" s="67">
        <v>0</v>
      </c>
      <c r="F83" s="67">
        <v>0</v>
      </c>
      <c r="G83" s="67">
        <v>0</v>
      </c>
      <c r="H83" s="67"/>
      <c r="I83" s="52"/>
      <c r="J83" s="52"/>
      <c r="K83" s="52"/>
      <c r="L83" s="52"/>
      <c r="M83" s="52"/>
      <c r="N83" s="52"/>
      <c r="O83" s="52"/>
      <c r="P83" s="52"/>
      <c r="Q83" s="52"/>
      <c r="R83" s="52"/>
      <c r="S83" s="52"/>
      <c r="T83" s="52"/>
      <c r="U83" s="52"/>
      <c r="V83" s="52"/>
      <c r="W83" s="52"/>
      <c r="X83" s="52"/>
      <c r="Y83" s="52"/>
      <c r="Z83" s="52"/>
      <c r="AA83" s="52"/>
      <c r="AB83" s="52"/>
      <c r="AC83" s="52">
        <f t="shared" si="51"/>
        <v>0</v>
      </c>
      <c r="AD83" s="52">
        <f t="shared" si="51"/>
        <v>0</v>
      </c>
      <c r="AE83" s="52">
        <f t="shared" si="51"/>
        <v>0</v>
      </c>
      <c r="AF83" s="52">
        <f t="shared" si="51"/>
        <v>0</v>
      </c>
      <c r="AG83" s="52"/>
      <c r="AH83" s="52"/>
      <c r="AI83" s="52"/>
      <c r="AJ83" s="52"/>
      <c r="AK83" s="52"/>
      <c r="AL83" s="52"/>
      <c r="AM83" s="52"/>
      <c r="AN83" s="52"/>
      <c r="AO83" s="52"/>
      <c r="AP83" s="52"/>
      <c r="AQ83" s="52"/>
      <c r="AR83" s="52"/>
      <c r="AS83" s="52"/>
      <c r="AT83" s="52"/>
      <c r="AU83" s="52"/>
      <c r="AV83" s="52"/>
      <c r="AW83" s="52"/>
      <c r="AX83" s="52"/>
      <c r="AY83" s="52"/>
      <c r="AZ83" s="52"/>
      <c r="BA83" s="52"/>
      <c r="BB83" s="54"/>
      <c r="BC83" s="81"/>
    </row>
    <row r="84" spans="1:55" ht="31.5">
      <c r="A84" s="67" t="s">
        <v>722</v>
      </c>
      <c r="B84" s="68" t="s">
        <v>723</v>
      </c>
      <c r="C84" s="67" t="s">
        <v>821</v>
      </c>
      <c r="D84" s="67">
        <v>0</v>
      </c>
      <c r="E84" s="67">
        <v>0</v>
      </c>
      <c r="F84" s="67">
        <v>0</v>
      </c>
      <c r="G84" s="67">
        <v>0</v>
      </c>
      <c r="H84" s="67"/>
      <c r="I84" s="52"/>
      <c r="J84" s="52"/>
      <c r="K84" s="52"/>
      <c r="L84" s="52"/>
      <c r="M84" s="52"/>
      <c r="N84" s="52"/>
      <c r="O84" s="52"/>
      <c r="P84" s="52"/>
      <c r="Q84" s="52"/>
      <c r="R84" s="52"/>
      <c r="S84" s="52"/>
      <c r="T84" s="52"/>
      <c r="U84" s="52"/>
      <c r="V84" s="52"/>
      <c r="W84" s="52"/>
      <c r="X84" s="52"/>
      <c r="Y84" s="52"/>
      <c r="Z84" s="52"/>
      <c r="AA84" s="52"/>
      <c r="AB84" s="52"/>
      <c r="AC84" s="52">
        <f t="shared" si="51"/>
        <v>0</v>
      </c>
      <c r="AD84" s="52">
        <f t="shared" si="51"/>
        <v>0</v>
      </c>
      <c r="AE84" s="52">
        <f t="shared" si="51"/>
        <v>0</v>
      </c>
      <c r="AF84" s="52">
        <f t="shared" si="51"/>
        <v>0</v>
      </c>
      <c r="AG84" s="52"/>
      <c r="AH84" s="52"/>
      <c r="AI84" s="52"/>
      <c r="AJ84" s="52"/>
      <c r="AK84" s="52"/>
      <c r="AL84" s="52"/>
      <c r="AM84" s="52"/>
      <c r="AN84" s="52"/>
      <c r="AO84" s="52"/>
      <c r="AP84" s="52"/>
      <c r="AQ84" s="52"/>
      <c r="AR84" s="52"/>
      <c r="AS84" s="52"/>
      <c r="AT84" s="52"/>
      <c r="AU84" s="52"/>
      <c r="AV84" s="52"/>
      <c r="AW84" s="52"/>
      <c r="AX84" s="52"/>
      <c r="AY84" s="52"/>
      <c r="AZ84" s="52"/>
      <c r="BA84" s="52"/>
      <c r="BB84" s="54"/>
      <c r="BC84" s="81"/>
    </row>
    <row r="85" spans="1:55" ht="63">
      <c r="A85" s="67" t="s">
        <v>724</v>
      </c>
      <c r="B85" s="68" t="s">
        <v>725</v>
      </c>
      <c r="C85" s="69" t="s">
        <v>821</v>
      </c>
      <c r="D85" s="69">
        <v>0</v>
      </c>
      <c r="E85" s="69">
        <v>0</v>
      </c>
      <c r="F85" s="69">
        <v>0</v>
      </c>
      <c r="G85" s="69">
        <v>0</v>
      </c>
      <c r="H85" s="69"/>
      <c r="I85" s="52">
        <f>I86+I87</f>
        <v>0</v>
      </c>
      <c r="J85" s="52">
        <f t="shared" ref="J85:L85" si="52">J86+J87</f>
        <v>0</v>
      </c>
      <c r="K85" s="52">
        <f t="shared" si="52"/>
        <v>0</v>
      </c>
      <c r="L85" s="52">
        <f t="shared" si="52"/>
        <v>0</v>
      </c>
      <c r="M85" s="52"/>
      <c r="N85" s="52">
        <f t="shared" ref="N85:Q85" si="53">N86+N87</f>
        <v>0</v>
      </c>
      <c r="O85" s="52">
        <f t="shared" si="53"/>
        <v>0</v>
      </c>
      <c r="P85" s="52">
        <f t="shared" si="53"/>
        <v>0</v>
      </c>
      <c r="Q85" s="52">
        <f t="shared" si="53"/>
        <v>0</v>
      </c>
      <c r="R85" s="52"/>
      <c r="S85" s="52">
        <f t="shared" ref="S85:V85" si="54">S86+S87</f>
        <v>0</v>
      </c>
      <c r="T85" s="52">
        <f t="shared" si="54"/>
        <v>0</v>
      </c>
      <c r="U85" s="52">
        <f t="shared" si="54"/>
        <v>0</v>
      </c>
      <c r="V85" s="52">
        <f t="shared" si="54"/>
        <v>0</v>
      </c>
      <c r="W85" s="52"/>
      <c r="X85" s="52">
        <f t="shared" ref="X85:AA85" si="55">X86+X87</f>
        <v>0</v>
      </c>
      <c r="Y85" s="52">
        <f t="shared" si="55"/>
        <v>0</v>
      </c>
      <c r="Z85" s="52">
        <f t="shared" si="55"/>
        <v>0</v>
      </c>
      <c r="AA85" s="52">
        <f t="shared" si="55"/>
        <v>0</v>
      </c>
      <c r="AB85" s="52"/>
      <c r="AC85" s="52">
        <f t="shared" si="51"/>
        <v>0</v>
      </c>
      <c r="AD85" s="52">
        <f t="shared" si="51"/>
        <v>0</v>
      </c>
      <c r="AE85" s="52">
        <f t="shared" si="51"/>
        <v>0</v>
      </c>
      <c r="AF85" s="52">
        <f t="shared" si="51"/>
        <v>0</v>
      </c>
      <c r="AG85" s="52"/>
      <c r="AH85" s="52">
        <f t="shared" ref="AH85:AK85" si="56">AH86+AH87</f>
        <v>0</v>
      </c>
      <c r="AI85" s="52">
        <f t="shared" si="56"/>
        <v>0</v>
      </c>
      <c r="AJ85" s="52">
        <f t="shared" si="56"/>
        <v>0</v>
      </c>
      <c r="AK85" s="52">
        <f t="shared" si="56"/>
        <v>0</v>
      </c>
      <c r="AL85" s="52"/>
      <c r="AM85" s="52">
        <f t="shared" ref="AM85:AP85" si="57">AM86+AM87</f>
        <v>0</v>
      </c>
      <c r="AN85" s="52">
        <f t="shared" si="57"/>
        <v>0</v>
      </c>
      <c r="AO85" s="52">
        <f t="shared" si="57"/>
        <v>0</v>
      </c>
      <c r="AP85" s="52">
        <f t="shared" si="57"/>
        <v>0</v>
      </c>
      <c r="AQ85" s="52"/>
      <c r="AR85" s="52">
        <f t="shared" ref="AR85:AU85" si="58">AR86+AR87</f>
        <v>0</v>
      </c>
      <c r="AS85" s="52">
        <f t="shared" si="58"/>
        <v>0</v>
      </c>
      <c r="AT85" s="52">
        <f t="shared" si="58"/>
        <v>0</v>
      </c>
      <c r="AU85" s="52">
        <f t="shared" si="58"/>
        <v>0</v>
      </c>
      <c r="AV85" s="52"/>
      <c r="AW85" s="52">
        <f t="shared" ref="AW85:AZ85" si="59">AW86+AW87</f>
        <v>0</v>
      </c>
      <c r="AX85" s="52">
        <f t="shared" si="59"/>
        <v>0</v>
      </c>
      <c r="AY85" s="52">
        <f t="shared" si="59"/>
        <v>0</v>
      </c>
      <c r="AZ85" s="52">
        <f t="shared" si="59"/>
        <v>0</v>
      </c>
      <c r="BA85" s="52"/>
      <c r="BB85" s="54"/>
      <c r="BC85" s="81"/>
    </row>
    <row r="86" spans="1:55" ht="47.25">
      <c r="A86" s="67" t="s">
        <v>726</v>
      </c>
      <c r="B86" s="68" t="s">
        <v>727</v>
      </c>
      <c r="C86" s="67" t="s">
        <v>821</v>
      </c>
      <c r="D86" s="67">
        <v>0</v>
      </c>
      <c r="E86" s="67">
        <v>0</v>
      </c>
      <c r="F86" s="67">
        <v>0</v>
      </c>
      <c r="G86" s="67">
        <v>0</v>
      </c>
      <c r="H86" s="67"/>
      <c r="I86" s="52"/>
      <c r="J86" s="52"/>
      <c r="K86" s="52"/>
      <c r="L86" s="52"/>
      <c r="M86" s="52"/>
      <c r="N86" s="52"/>
      <c r="O86" s="52"/>
      <c r="P86" s="52"/>
      <c r="Q86" s="52"/>
      <c r="R86" s="52"/>
      <c r="S86" s="52"/>
      <c r="T86" s="52"/>
      <c r="U86" s="52"/>
      <c r="V86" s="52"/>
      <c r="W86" s="52"/>
      <c r="X86" s="52"/>
      <c r="Y86" s="52"/>
      <c r="Z86" s="52"/>
      <c r="AA86" s="52"/>
      <c r="AB86" s="52"/>
      <c r="AC86" s="52">
        <f t="shared" si="51"/>
        <v>0</v>
      </c>
      <c r="AD86" s="52">
        <f t="shared" si="51"/>
        <v>0</v>
      </c>
      <c r="AE86" s="52">
        <f t="shared" si="51"/>
        <v>0</v>
      </c>
      <c r="AF86" s="52">
        <f t="shared" si="51"/>
        <v>0</v>
      </c>
      <c r="AG86" s="52"/>
      <c r="AH86" s="52"/>
      <c r="AI86" s="52"/>
      <c r="AJ86" s="52"/>
      <c r="AK86" s="52"/>
      <c r="AL86" s="52"/>
      <c r="AM86" s="52"/>
      <c r="AN86" s="52"/>
      <c r="AO86" s="52"/>
      <c r="AP86" s="52"/>
      <c r="AQ86" s="52"/>
      <c r="AR86" s="52"/>
      <c r="AS86" s="52"/>
      <c r="AT86" s="52"/>
      <c r="AU86" s="52"/>
      <c r="AV86" s="52"/>
      <c r="AW86" s="52"/>
      <c r="AX86" s="52"/>
      <c r="AY86" s="52"/>
      <c r="AZ86" s="52"/>
      <c r="BA86" s="52"/>
      <c r="BB86" s="54"/>
      <c r="BC86" s="81"/>
    </row>
    <row r="87" spans="1:55" ht="47.25">
      <c r="A87" s="67" t="s">
        <v>728</v>
      </c>
      <c r="B87" s="68" t="s">
        <v>729</v>
      </c>
      <c r="C87" s="67" t="s">
        <v>821</v>
      </c>
      <c r="D87" s="67">
        <v>0</v>
      </c>
      <c r="E87" s="67">
        <v>0</v>
      </c>
      <c r="F87" s="67">
        <v>0</v>
      </c>
      <c r="G87" s="67">
        <v>0</v>
      </c>
      <c r="H87" s="67"/>
      <c r="I87" s="52"/>
      <c r="J87" s="52"/>
      <c r="K87" s="52"/>
      <c r="L87" s="52"/>
      <c r="M87" s="52"/>
      <c r="N87" s="52"/>
      <c r="O87" s="52"/>
      <c r="P87" s="52"/>
      <c r="Q87" s="52"/>
      <c r="R87" s="52"/>
      <c r="S87" s="52"/>
      <c r="T87" s="52"/>
      <c r="U87" s="52"/>
      <c r="V87" s="52"/>
      <c r="W87" s="52"/>
      <c r="X87" s="52"/>
      <c r="Y87" s="52"/>
      <c r="Z87" s="52"/>
      <c r="AA87" s="52"/>
      <c r="AB87" s="52"/>
      <c r="AC87" s="52">
        <f t="shared" si="51"/>
        <v>0</v>
      </c>
      <c r="AD87" s="52">
        <f t="shared" si="51"/>
        <v>0</v>
      </c>
      <c r="AE87" s="52">
        <f t="shared" si="51"/>
        <v>0</v>
      </c>
      <c r="AF87" s="52">
        <f t="shared" si="51"/>
        <v>0</v>
      </c>
      <c r="AG87" s="52"/>
      <c r="AH87" s="52"/>
      <c r="AI87" s="52"/>
      <c r="AJ87" s="52"/>
      <c r="AK87" s="52"/>
      <c r="AL87" s="52"/>
      <c r="AM87" s="52"/>
      <c r="AN87" s="52"/>
      <c r="AO87" s="52"/>
      <c r="AP87" s="52"/>
      <c r="AQ87" s="52"/>
      <c r="AR87" s="52"/>
      <c r="AS87" s="52"/>
      <c r="AT87" s="52"/>
      <c r="AU87" s="52"/>
      <c r="AV87" s="52"/>
      <c r="AW87" s="52"/>
      <c r="AX87" s="52"/>
      <c r="AY87" s="52"/>
      <c r="AZ87" s="52"/>
      <c r="BA87" s="52"/>
      <c r="BB87" s="54"/>
      <c r="BC87" s="81"/>
    </row>
    <row r="88" spans="1:55" ht="31.5">
      <c r="A88" s="67" t="s">
        <v>730</v>
      </c>
      <c r="B88" s="68" t="s">
        <v>731</v>
      </c>
      <c r="C88" s="69" t="s">
        <v>821</v>
      </c>
      <c r="D88" s="69">
        <v>0</v>
      </c>
      <c r="E88" s="69">
        <v>0</v>
      </c>
      <c r="F88" s="69">
        <v>0</v>
      </c>
      <c r="G88" s="69">
        <v>0</v>
      </c>
      <c r="H88" s="69"/>
      <c r="I88" s="52"/>
      <c r="J88" s="52"/>
      <c r="K88" s="52"/>
      <c r="L88" s="52"/>
      <c r="M88" s="52"/>
      <c r="N88" s="52"/>
      <c r="O88" s="52"/>
      <c r="P88" s="52"/>
      <c r="Q88" s="52"/>
      <c r="R88" s="52"/>
      <c r="S88" s="52"/>
      <c r="T88" s="52"/>
      <c r="U88" s="52"/>
      <c r="V88" s="52"/>
      <c r="W88" s="52"/>
      <c r="X88" s="52"/>
      <c r="Y88" s="52"/>
      <c r="Z88" s="52"/>
      <c r="AA88" s="52"/>
      <c r="AB88" s="52"/>
      <c r="AC88" s="52">
        <f t="shared" si="51"/>
        <v>0</v>
      </c>
      <c r="AD88" s="52">
        <f t="shared" si="51"/>
        <v>0</v>
      </c>
      <c r="AE88" s="52">
        <f t="shared" si="51"/>
        <v>0</v>
      </c>
      <c r="AF88" s="52">
        <f t="shared" si="51"/>
        <v>0</v>
      </c>
      <c r="AG88" s="52"/>
      <c r="AH88" s="52"/>
      <c r="AI88" s="52"/>
      <c r="AJ88" s="52"/>
      <c r="AK88" s="52"/>
      <c r="AL88" s="52"/>
      <c r="AM88" s="52"/>
      <c r="AN88" s="52"/>
      <c r="AO88" s="52"/>
      <c r="AP88" s="52"/>
      <c r="AQ88" s="52"/>
      <c r="AR88" s="52"/>
      <c r="AS88" s="52"/>
      <c r="AT88" s="52"/>
      <c r="AU88" s="52"/>
      <c r="AV88" s="52"/>
      <c r="AW88" s="52"/>
      <c r="AX88" s="52"/>
      <c r="AY88" s="52"/>
      <c r="AZ88" s="52"/>
      <c r="BA88" s="52"/>
      <c r="BB88" s="54"/>
      <c r="BC88" s="81"/>
    </row>
    <row r="89" spans="1:55" ht="31.5">
      <c r="A89" s="67" t="s">
        <v>732</v>
      </c>
      <c r="B89" s="68" t="s">
        <v>733</v>
      </c>
      <c r="C89" s="69" t="s">
        <v>821</v>
      </c>
      <c r="D89" s="69">
        <v>0</v>
      </c>
      <c r="E89" s="69">
        <v>0</v>
      </c>
      <c r="F89" s="69">
        <v>0</v>
      </c>
      <c r="G89" s="69">
        <v>0</v>
      </c>
      <c r="H89" s="69"/>
      <c r="I89" s="52"/>
      <c r="J89" s="52"/>
      <c r="K89" s="52"/>
      <c r="L89" s="52"/>
      <c r="M89" s="52"/>
      <c r="N89" s="52"/>
      <c r="O89" s="52"/>
      <c r="P89" s="52"/>
      <c r="Q89" s="52"/>
      <c r="R89" s="52"/>
      <c r="S89" s="52"/>
      <c r="T89" s="52"/>
      <c r="U89" s="52"/>
      <c r="V89" s="52"/>
      <c r="W89" s="52"/>
      <c r="X89" s="52"/>
      <c r="Y89" s="52"/>
      <c r="Z89" s="52"/>
      <c r="AA89" s="52"/>
      <c r="AB89" s="52"/>
      <c r="AC89" s="52">
        <f t="shared" si="51"/>
        <v>0</v>
      </c>
      <c r="AD89" s="52">
        <f t="shared" si="51"/>
        <v>0</v>
      </c>
      <c r="AE89" s="52">
        <f t="shared" si="51"/>
        <v>0</v>
      </c>
      <c r="AF89" s="52">
        <f t="shared" si="51"/>
        <v>0</v>
      </c>
      <c r="AG89" s="52"/>
      <c r="AH89" s="52"/>
      <c r="AI89" s="52"/>
      <c r="AJ89" s="52"/>
      <c r="AK89" s="52"/>
      <c r="AL89" s="52"/>
      <c r="AM89" s="52"/>
      <c r="AN89" s="52"/>
      <c r="AO89" s="52"/>
      <c r="AP89" s="52"/>
      <c r="AQ89" s="52"/>
      <c r="AR89" s="52"/>
      <c r="AS89" s="52"/>
      <c r="AT89" s="52"/>
      <c r="AU89" s="52"/>
      <c r="AV89" s="52"/>
      <c r="AW89" s="52"/>
      <c r="AX89" s="52"/>
      <c r="AY89" s="52"/>
      <c r="AZ89" s="52"/>
      <c r="BA89" s="52"/>
      <c r="BB89" s="54"/>
      <c r="BC89" s="81"/>
    </row>
    <row r="90" spans="1:55">
      <c r="A90" s="67" t="s">
        <v>734</v>
      </c>
      <c r="B90" s="68" t="s">
        <v>735</v>
      </c>
      <c r="C90" s="69" t="s">
        <v>821</v>
      </c>
      <c r="D90" s="69">
        <v>0</v>
      </c>
      <c r="E90" s="69">
        <v>0</v>
      </c>
      <c r="F90" s="69">
        <v>0</v>
      </c>
      <c r="G90" s="69">
        <v>0</v>
      </c>
      <c r="H90" s="69"/>
      <c r="I90" s="52"/>
      <c r="J90" s="52"/>
      <c r="K90" s="52"/>
      <c r="L90" s="52"/>
      <c r="M90" s="52"/>
      <c r="N90" s="52"/>
      <c r="O90" s="52"/>
      <c r="P90" s="52"/>
      <c r="Q90" s="52"/>
      <c r="R90" s="52"/>
      <c r="S90" s="52"/>
      <c r="T90" s="52"/>
      <c r="U90" s="52"/>
      <c r="V90" s="52"/>
      <c r="W90" s="52"/>
      <c r="X90" s="52"/>
      <c r="Y90" s="52"/>
      <c r="Z90" s="52"/>
      <c r="AA90" s="52"/>
      <c r="AB90" s="52"/>
      <c r="AC90" s="52">
        <f t="shared" si="51"/>
        <v>0</v>
      </c>
      <c r="AD90" s="52">
        <f t="shared" si="51"/>
        <v>0</v>
      </c>
      <c r="AE90" s="52">
        <f t="shared" si="51"/>
        <v>0</v>
      </c>
      <c r="AF90" s="52">
        <f t="shared" si="51"/>
        <v>0</v>
      </c>
      <c r="AG90" s="52"/>
      <c r="AH90" s="52"/>
      <c r="AI90" s="52"/>
      <c r="AJ90" s="52"/>
      <c r="AK90" s="52"/>
      <c r="AL90" s="52"/>
      <c r="AM90" s="52"/>
      <c r="AN90" s="52"/>
      <c r="AO90" s="52"/>
      <c r="AP90" s="52"/>
      <c r="AQ90" s="52"/>
      <c r="AR90" s="52"/>
      <c r="AS90" s="52"/>
      <c r="AT90" s="52"/>
      <c r="AU90" s="52"/>
      <c r="AV90" s="52"/>
      <c r="AW90" s="52"/>
      <c r="AX90" s="52"/>
      <c r="AY90" s="52"/>
      <c r="AZ90" s="52"/>
      <c r="BA90" s="52"/>
      <c r="BB90" s="54"/>
      <c r="BC90" s="81"/>
    </row>
    <row r="91" spans="1:55">
      <c r="A91" s="73">
        <v>2</v>
      </c>
      <c r="B91" s="68" t="s">
        <v>602</v>
      </c>
      <c r="C91" s="69" t="s">
        <v>821</v>
      </c>
      <c r="D91" s="69">
        <v>6.5</v>
      </c>
      <c r="E91" s="69">
        <v>0</v>
      </c>
      <c r="F91" s="69">
        <v>0</v>
      </c>
      <c r="G91" s="69">
        <v>0</v>
      </c>
      <c r="H91" s="69"/>
      <c r="I91" s="52">
        <f>I92+I114+I134+I137++I138+I139</f>
        <v>0</v>
      </c>
      <c r="J91" s="52">
        <f>J92+J114+J134+J137++J138+J139</f>
        <v>0</v>
      </c>
      <c r="K91" s="52">
        <f>K92+K114+K134+K137++K138+K139</f>
        <v>0</v>
      </c>
      <c r="L91" s="52">
        <f>L92+L114+L134+L137++L138+L139</f>
        <v>0</v>
      </c>
      <c r="M91" s="52"/>
      <c r="N91" s="52">
        <f>N92+N114+N134+N137++N138+N139</f>
        <v>0</v>
      </c>
      <c r="O91" s="52">
        <f>O92+O114+O134+O137++O138+O139</f>
        <v>0</v>
      </c>
      <c r="P91" s="52">
        <f>P92+P114+P134+P137++P138+P139</f>
        <v>0</v>
      </c>
      <c r="Q91" s="52">
        <f>Q92+Q114+Q134+Q137++Q138+Q139</f>
        <v>0</v>
      </c>
      <c r="R91" s="52"/>
      <c r="S91" s="52">
        <f>S92+S114+S134+S137++S138+S139</f>
        <v>0</v>
      </c>
      <c r="T91" s="52">
        <f>T92+T114+T134+T137++T138+T139</f>
        <v>0</v>
      </c>
      <c r="U91" s="52">
        <f>U92+U114+U134+U137++U138+U139</f>
        <v>0</v>
      </c>
      <c r="V91" s="52">
        <f>V92+V114+V134+V137++V138+V139</f>
        <v>0</v>
      </c>
      <c r="W91" s="52"/>
      <c r="X91" s="52">
        <f>X92+X114+X134+X137++X138+X139</f>
        <v>6.5</v>
      </c>
      <c r="Y91" s="52">
        <f>Y92+Y114+Y134+Y137++Y138+Y139</f>
        <v>0</v>
      </c>
      <c r="Z91" s="52">
        <f>Z92+Z114+Z134+Z137++Z138+Z139</f>
        <v>0</v>
      </c>
      <c r="AA91" s="52">
        <f>AA92+AA114+AA134+AA137++AA138+AA139</f>
        <v>0</v>
      </c>
      <c r="AB91" s="52"/>
      <c r="AC91" s="52">
        <f t="shared" ref="AC91:AF109" si="60">AH91+AM91+AR91+AW91</f>
        <v>0</v>
      </c>
      <c r="AD91" s="52">
        <f t="shared" si="60"/>
        <v>0</v>
      </c>
      <c r="AE91" s="52">
        <f t="shared" si="60"/>
        <v>31.466999999999999</v>
      </c>
      <c r="AF91" s="52">
        <f t="shared" si="60"/>
        <v>0</v>
      </c>
      <c r="AG91" s="52"/>
      <c r="AH91" s="52">
        <f>AH92+AH114+AH134+AH137++AH138+AH139</f>
        <v>0</v>
      </c>
      <c r="AI91" s="52">
        <f>AI92+AI114+AI134+AI137++AI138+AI139</f>
        <v>0</v>
      </c>
      <c r="AJ91" s="52">
        <f>AJ92+AJ114+AJ134+AJ137++AJ138+AJ139</f>
        <v>2.74</v>
      </c>
      <c r="AK91" s="52">
        <f>AK92+AK114+AK134+AK137++AK138+AK139</f>
        <v>0</v>
      </c>
      <c r="AL91" s="52"/>
      <c r="AM91" s="52">
        <f>AM92+AM114+AM134+AM137++AM138+AM139</f>
        <v>0</v>
      </c>
      <c r="AN91" s="52">
        <f>AN92+AN114+AN134+AN137++AN138+AN139</f>
        <v>0</v>
      </c>
      <c r="AO91" s="52">
        <f>AO92+AO114+AO134+AO137++AO138+AO139</f>
        <v>8.0079999999999991</v>
      </c>
      <c r="AP91" s="52">
        <f>AP92+AP114+AP134+AP137++AP138+AP139</f>
        <v>0</v>
      </c>
      <c r="AQ91" s="52"/>
      <c r="AR91" s="52">
        <f>AR92+AR114+AR134+AR137++AR138+AR139</f>
        <v>0</v>
      </c>
      <c r="AS91" s="52">
        <f>AS92+AS114+AS134+AS137++AS138+AS139</f>
        <v>0</v>
      </c>
      <c r="AT91" s="52">
        <f>AT92+AT114+AT134+AT137++AT138+AT139</f>
        <v>3.83</v>
      </c>
      <c r="AU91" s="52">
        <f>AU92+AU114+AU134+AU137++AU138+AU139</f>
        <v>0</v>
      </c>
      <c r="AV91" s="52"/>
      <c r="AW91" s="52">
        <f>AW92+AW114+AW134+AW137++AW138+AW139</f>
        <v>0</v>
      </c>
      <c r="AX91" s="52">
        <f>AX92+AX114+AX134+AX137++AX138+AX139</f>
        <v>0</v>
      </c>
      <c r="AY91" s="52">
        <f>AY92+AY114+AY134+AY137++AY138+AY139</f>
        <v>16.888999999999999</v>
      </c>
      <c r="AZ91" s="52">
        <f>AZ92+AZ114+AZ134+AZ137++AZ138+AZ139</f>
        <v>0</v>
      </c>
      <c r="BA91" s="52"/>
      <c r="BB91" s="54"/>
      <c r="BC91" s="81"/>
    </row>
    <row r="92" spans="1:55">
      <c r="A92" s="74" t="s">
        <v>736</v>
      </c>
      <c r="B92" s="68" t="s">
        <v>651</v>
      </c>
      <c r="C92" s="69" t="s">
        <v>821</v>
      </c>
      <c r="D92" s="69">
        <v>0</v>
      </c>
      <c r="E92" s="69">
        <v>0</v>
      </c>
      <c r="F92" s="69">
        <v>0</v>
      </c>
      <c r="G92" s="69">
        <v>0</v>
      </c>
      <c r="H92" s="69"/>
      <c r="I92" s="52">
        <f>I93+I99+I102+I111</f>
        <v>0</v>
      </c>
      <c r="J92" s="52">
        <f t="shared" ref="J92:L92" si="61">J93+J99+J102+J111</f>
        <v>0</v>
      </c>
      <c r="K92" s="52">
        <f t="shared" si="61"/>
        <v>0</v>
      </c>
      <c r="L92" s="52">
        <f t="shared" si="61"/>
        <v>0</v>
      </c>
      <c r="M92" s="52"/>
      <c r="N92" s="52">
        <f t="shared" ref="N92:Q92" si="62">N93+N99+N102+N111</f>
        <v>0</v>
      </c>
      <c r="O92" s="52">
        <f t="shared" si="62"/>
        <v>0</v>
      </c>
      <c r="P92" s="52">
        <f t="shared" si="62"/>
        <v>0</v>
      </c>
      <c r="Q92" s="52">
        <f t="shared" si="62"/>
        <v>0</v>
      </c>
      <c r="R92" s="52"/>
      <c r="S92" s="52">
        <f t="shared" ref="S92:V92" si="63">S93+S99+S102+S111</f>
        <v>0</v>
      </c>
      <c r="T92" s="52">
        <f t="shared" si="63"/>
        <v>0</v>
      </c>
      <c r="U92" s="52">
        <f t="shared" si="63"/>
        <v>0</v>
      </c>
      <c r="V92" s="52">
        <f t="shared" si="63"/>
        <v>0</v>
      </c>
      <c r="W92" s="52"/>
      <c r="X92" s="52">
        <f t="shared" ref="X92:AA92" si="64">X93+X99+X102+X111</f>
        <v>0</v>
      </c>
      <c r="Y92" s="52">
        <f t="shared" si="64"/>
        <v>0</v>
      </c>
      <c r="Z92" s="52">
        <f t="shared" si="64"/>
        <v>0</v>
      </c>
      <c r="AA92" s="52">
        <f t="shared" si="64"/>
        <v>0</v>
      </c>
      <c r="AB92" s="52"/>
      <c r="AC92" s="52">
        <f t="shared" si="60"/>
        <v>0</v>
      </c>
      <c r="AD92" s="52">
        <f t="shared" si="60"/>
        <v>0</v>
      </c>
      <c r="AE92" s="52">
        <f t="shared" si="60"/>
        <v>31.466999999999999</v>
      </c>
      <c r="AF92" s="52">
        <f t="shared" si="60"/>
        <v>0</v>
      </c>
      <c r="AG92" s="52"/>
      <c r="AH92" s="52">
        <f t="shared" ref="AH92:AK92" si="65">AH93+AH99+AH102+AH111</f>
        <v>0</v>
      </c>
      <c r="AI92" s="52">
        <f t="shared" si="65"/>
        <v>0</v>
      </c>
      <c r="AJ92" s="52">
        <f t="shared" si="65"/>
        <v>2.74</v>
      </c>
      <c r="AK92" s="52">
        <f t="shared" si="65"/>
        <v>0</v>
      </c>
      <c r="AL92" s="52"/>
      <c r="AM92" s="52">
        <f t="shared" ref="AM92:AP92" si="66">AM93+AM99+AM102+AM111</f>
        <v>0</v>
      </c>
      <c r="AN92" s="52">
        <f t="shared" si="66"/>
        <v>0</v>
      </c>
      <c r="AO92" s="52">
        <f t="shared" si="66"/>
        <v>8.0079999999999991</v>
      </c>
      <c r="AP92" s="52">
        <f t="shared" si="66"/>
        <v>0</v>
      </c>
      <c r="AQ92" s="52"/>
      <c r="AR92" s="52">
        <f t="shared" ref="AR92:AU92" si="67">AR93+AR99+AR102+AR111</f>
        <v>0</v>
      </c>
      <c r="AS92" s="52">
        <f t="shared" si="67"/>
        <v>0</v>
      </c>
      <c r="AT92" s="52">
        <f t="shared" si="67"/>
        <v>3.83</v>
      </c>
      <c r="AU92" s="52">
        <f t="shared" si="67"/>
        <v>0</v>
      </c>
      <c r="AV92" s="52"/>
      <c r="AW92" s="52">
        <f t="shared" ref="AW92:AZ92" si="68">AW93+AW99+AW102+AW111</f>
        <v>0</v>
      </c>
      <c r="AX92" s="52">
        <f t="shared" si="68"/>
        <v>0</v>
      </c>
      <c r="AY92" s="52">
        <f t="shared" si="68"/>
        <v>16.888999999999999</v>
      </c>
      <c r="AZ92" s="52">
        <f t="shared" si="68"/>
        <v>0</v>
      </c>
      <c r="BA92" s="52"/>
      <c r="BB92" s="54"/>
      <c r="BC92" s="81"/>
    </row>
    <row r="93" spans="1:55" ht="31.5">
      <c r="A93" s="75" t="s">
        <v>737</v>
      </c>
      <c r="B93" s="71" t="s">
        <v>653</v>
      </c>
      <c r="C93" s="72" t="s">
        <v>821</v>
      </c>
      <c r="D93" s="72">
        <v>0</v>
      </c>
      <c r="E93" s="72">
        <v>0</v>
      </c>
      <c r="F93" s="72">
        <v>0</v>
      </c>
      <c r="G93" s="72">
        <v>0</v>
      </c>
      <c r="H93" s="72"/>
      <c r="I93" s="52">
        <f>I94+I95+I96+I97+I98</f>
        <v>0</v>
      </c>
      <c r="J93" s="52">
        <f t="shared" ref="J93:L93" si="69">J94+J95+J96+J97+J98</f>
        <v>0</v>
      </c>
      <c r="K93" s="52">
        <f t="shared" si="69"/>
        <v>0</v>
      </c>
      <c r="L93" s="52">
        <f t="shared" si="69"/>
        <v>0</v>
      </c>
      <c r="M93" s="52"/>
      <c r="N93" s="52">
        <f t="shared" ref="N93:Q93" si="70">N94+N95+N96+N97+N98</f>
        <v>0</v>
      </c>
      <c r="O93" s="52">
        <f t="shared" si="70"/>
        <v>0</v>
      </c>
      <c r="P93" s="52">
        <f t="shared" si="70"/>
        <v>0</v>
      </c>
      <c r="Q93" s="52">
        <f t="shared" si="70"/>
        <v>0</v>
      </c>
      <c r="R93" s="52"/>
      <c r="S93" s="52">
        <f t="shared" ref="S93:V93" si="71">S94+S95+S96+S97+S98</f>
        <v>0</v>
      </c>
      <c r="T93" s="52">
        <f t="shared" si="71"/>
        <v>0</v>
      </c>
      <c r="U93" s="52">
        <f t="shared" si="71"/>
        <v>0</v>
      </c>
      <c r="V93" s="52">
        <f t="shared" si="71"/>
        <v>0</v>
      </c>
      <c r="W93" s="52"/>
      <c r="X93" s="52">
        <f t="shared" ref="X93:AA93" si="72">X94+X95+X96+X97+X98</f>
        <v>0</v>
      </c>
      <c r="Y93" s="52">
        <f t="shared" si="72"/>
        <v>0</v>
      </c>
      <c r="Z93" s="52">
        <f t="shared" si="72"/>
        <v>0</v>
      </c>
      <c r="AA93" s="52">
        <f t="shared" si="72"/>
        <v>0</v>
      </c>
      <c r="AB93" s="52"/>
      <c r="AC93" s="52">
        <f t="shared" si="60"/>
        <v>0</v>
      </c>
      <c r="AD93" s="52">
        <f t="shared" si="60"/>
        <v>0</v>
      </c>
      <c r="AE93" s="52">
        <f t="shared" si="60"/>
        <v>31.466999999999999</v>
      </c>
      <c r="AF93" s="52">
        <f t="shared" si="60"/>
        <v>0</v>
      </c>
      <c r="AG93" s="52"/>
      <c r="AH93" s="52">
        <f t="shared" ref="AH93:AK93" si="73">AH94+AH95+AH96+AH97+AH98</f>
        <v>0</v>
      </c>
      <c r="AI93" s="52">
        <f t="shared" si="73"/>
        <v>0</v>
      </c>
      <c r="AJ93" s="52">
        <f t="shared" si="73"/>
        <v>2.74</v>
      </c>
      <c r="AK93" s="52">
        <f t="shared" si="73"/>
        <v>0</v>
      </c>
      <c r="AL93" s="52"/>
      <c r="AM93" s="52">
        <f t="shared" ref="AM93:AP93" si="74">AM94+AM95+AM96+AM97+AM98</f>
        <v>0</v>
      </c>
      <c r="AN93" s="52">
        <f t="shared" si="74"/>
        <v>0</v>
      </c>
      <c r="AO93" s="52">
        <f t="shared" si="74"/>
        <v>8.0079999999999991</v>
      </c>
      <c r="AP93" s="52">
        <f t="shared" si="74"/>
        <v>0</v>
      </c>
      <c r="AQ93" s="52"/>
      <c r="AR93" s="52">
        <f t="shared" ref="AR93:AU93" si="75">AR94+AR95+AR96+AR97+AR98</f>
        <v>0</v>
      </c>
      <c r="AS93" s="52">
        <f t="shared" si="75"/>
        <v>0</v>
      </c>
      <c r="AT93" s="52">
        <f t="shared" si="75"/>
        <v>3.83</v>
      </c>
      <c r="AU93" s="52">
        <f t="shared" si="75"/>
        <v>0</v>
      </c>
      <c r="AV93" s="52"/>
      <c r="AW93" s="52">
        <f t="shared" ref="AW93:AZ93" si="76">AW94+AW95+AW96+AW97+AW98</f>
        <v>0</v>
      </c>
      <c r="AX93" s="52">
        <f t="shared" si="76"/>
        <v>0</v>
      </c>
      <c r="AY93" s="52">
        <f t="shared" si="76"/>
        <v>16.888999999999999</v>
      </c>
      <c r="AZ93" s="52">
        <f t="shared" si="76"/>
        <v>0</v>
      </c>
      <c r="BA93" s="52"/>
      <c r="BB93" s="54"/>
      <c r="BC93" s="81"/>
    </row>
    <row r="94" spans="1:55" ht="47.25">
      <c r="A94" s="74" t="s">
        <v>675</v>
      </c>
      <c r="B94" s="68" t="s">
        <v>655</v>
      </c>
      <c r="C94" s="65" t="s">
        <v>821</v>
      </c>
      <c r="D94" s="52">
        <v>0</v>
      </c>
      <c r="E94" s="52">
        <v>0</v>
      </c>
      <c r="F94" s="52">
        <v>0</v>
      </c>
      <c r="G94" s="52">
        <v>0</v>
      </c>
      <c r="H94" s="52"/>
      <c r="I94" s="57"/>
      <c r="J94" s="52"/>
      <c r="K94" s="57"/>
      <c r="L94" s="52"/>
      <c r="M94" s="52"/>
      <c r="N94" s="57"/>
      <c r="O94" s="52"/>
      <c r="P94" s="57"/>
      <c r="Q94" s="52"/>
      <c r="R94" s="52"/>
      <c r="S94" s="57"/>
      <c r="T94" s="52"/>
      <c r="U94" s="57"/>
      <c r="V94" s="52"/>
      <c r="W94" s="52"/>
      <c r="X94" s="57"/>
      <c r="Y94" s="52"/>
      <c r="Z94" s="57"/>
      <c r="AA94" s="52"/>
      <c r="AB94" s="52"/>
      <c r="AC94" s="52">
        <f t="shared" si="60"/>
        <v>0</v>
      </c>
      <c r="AD94" s="52">
        <f t="shared" si="60"/>
        <v>0</v>
      </c>
      <c r="AE94" s="52">
        <f t="shared" si="60"/>
        <v>31.466999999999999</v>
      </c>
      <c r="AF94" s="52">
        <f t="shared" si="60"/>
        <v>0</v>
      </c>
      <c r="AG94" s="57"/>
      <c r="AH94" s="57"/>
      <c r="AI94" s="57"/>
      <c r="AJ94" s="57">
        <v>2.74</v>
      </c>
      <c r="AK94" s="57"/>
      <c r="AL94" s="57"/>
      <c r="AM94" s="57"/>
      <c r="AN94" s="57"/>
      <c r="AO94" s="57">
        <v>8.0079999999999991</v>
      </c>
      <c r="AP94" s="57"/>
      <c r="AQ94" s="57"/>
      <c r="AR94" s="57"/>
      <c r="AS94" s="57"/>
      <c r="AT94" s="57">
        <v>3.83</v>
      </c>
      <c r="AU94" s="52"/>
      <c r="AV94" s="52"/>
      <c r="AW94" s="52"/>
      <c r="AX94" s="52"/>
      <c r="AY94" s="52">
        <f>11.126+5.763</f>
        <v>16.888999999999999</v>
      </c>
      <c r="AZ94" s="52"/>
      <c r="BA94" s="52"/>
      <c r="BB94" s="54"/>
      <c r="BC94" s="81"/>
    </row>
    <row r="95" spans="1:55" ht="47.25">
      <c r="A95" s="74" t="s">
        <v>675</v>
      </c>
      <c r="B95" s="68" t="s">
        <v>656</v>
      </c>
      <c r="C95" s="65" t="s">
        <v>821</v>
      </c>
      <c r="D95" s="52">
        <v>0</v>
      </c>
      <c r="E95" s="52">
        <v>0</v>
      </c>
      <c r="F95" s="52">
        <v>0</v>
      </c>
      <c r="G95" s="52">
        <v>0</v>
      </c>
      <c r="H95" s="52"/>
      <c r="I95" s="57"/>
      <c r="J95" s="52"/>
      <c r="K95" s="57"/>
      <c r="L95" s="52"/>
      <c r="M95" s="52"/>
      <c r="N95" s="57"/>
      <c r="O95" s="52"/>
      <c r="P95" s="57"/>
      <c r="Q95" s="52"/>
      <c r="R95" s="52"/>
      <c r="S95" s="57"/>
      <c r="T95" s="52"/>
      <c r="U95" s="57"/>
      <c r="V95" s="52"/>
      <c r="W95" s="52"/>
      <c r="X95" s="57"/>
      <c r="Y95" s="52"/>
      <c r="Z95" s="57"/>
      <c r="AA95" s="52"/>
      <c r="AB95" s="52"/>
      <c r="AC95" s="52">
        <f t="shared" si="60"/>
        <v>0</v>
      </c>
      <c r="AD95" s="52">
        <f t="shared" si="60"/>
        <v>0</v>
      </c>
      <c r="AE95" s="52">
        <f t="shared" si="60"/>
        <v>0</v>
      </c>
      <c r="AF95" s="52">
        <f t="shared" si="60"/>
        <v>0</v>
      </c>
      <c r="AG95" s="57"/>
      <c r="AH95" s="57"/>
      <c r="AI95" s="57"/>
      <c r="AJ95" s="57"/>
      <c r="AK95" s="57"/>
      <c r="AL95" s="57"/>
      <c r="AM95" s="57"/>
      <c r="AN95" s="57"/>
      <c r="AO95" s="57"/>
      <c r="AP95" s="57"/>
      <c r="AQ95" s="57"/>
      <c r="AR95" s="57"/>
      <c r="AS95" s="57"/>
      <c r="AT95" s="57"/>
      <c r="AU95" s="52"/>
      <c r="AV95" s="52"/>
      <c r="AW95" s="52"/>
      <c r="AX95" s="52"/>
      <c r="AY95" s="52"/>
      <c r="AZ95" s="52"/>
      <c r="BA95" s="52"/>
      <c r="BB95" s="54"/>
      <c r="BC95" s="81"/>
    </row>
    <row r="96" spans="1:55" ht="47.25">
      <c r="A96" s="74" t="s">
        <v>676</v>
      </c>
      <c r="B96" s="68" t="s">
        <v>738</v>
      </c>
      <c r="C96" s="65" t="s">
        <v>821</v>
      </c>
      <c r="D96" s="52">
        <v>0</v>
      </c>
      <c r="E96" s="52">
        <v>0</v>
      </c>
      <c r="F96" s="52">
        <v>0</v>
      </c>
      <c r="G96" s="52">
        <v>0</v>
      </c>
      <c r="H96" s="52"/>
      <c r="I96" s="57"/>
      <c r="J96" s="52"/>
      <c r="K96" s="52"/>
      <c r="L96" s="52"/>
      <c r="M96" s="52"/>
      <c r="N96" s="57"/>
      <c r="O96" s="52"/>
      <c r="P96" s="57"/>
      <c r="Q96" s="52"/>
      <c r="R96" s="52"/>
      <c r="S96" s="52"/>
      <c r="T96" s="52"/>
      <c r="U96" s="52"/>
      <c r="V96" s="52"/>
      <c r="W96" s="52"/>
      <c r="X96" s="57"/>
      <c r="Y96" s="52"/>
      <c r="Z96" s="57"/>
      <c r="AA96" s="52"/>
      <c r="AB96" s="52"/>
      <c r="AC96" s="52">
        <f t="shared" si="60"/>
        <v>0</v>
      </c>
      <c r="AD96" s="52">
        <f t="shared" si="60"/>
        <v>0</v>
      </c>
      <c r="AE96" s="52">
        <f t="shared" si="60"/>
        <v>0</v>
      </c>
      <c r="AF96" s="52">
        <f t="shared" si="60"/>
        <v>0</v>
      </c>
      <c r="AG96" s="52"/>
      <c r="AH96" s="52"/>
      <c r="AI96" s="52"/>
      <c r="AJ96" s="52"/>
      <c r="AK96" s="52"/>
      <c r="AL96" s="52"/>
      <c r="AM96" s="52"/>
      <c r="AN96" s="52"/>
      <c r="AO96" s="52"/>
      <c r="AP96" s="52"/>
      <c r="AQ96" s="52"/>
      <c r="AR96" s="52"/>
      <c r="AS96" s="52"/>
      <c r="AT96" s="52"/>
      <c r="AU96" s="52"/>
      <c r="AV96" s="52"/>
      <c r="AW96" s="52"/>
      <c r="AX96" s="52"/>
      <c r="AY96" s="52"/>
      <c r="AZ96" s="52"/>
      <c r="BA96" s="52"/>
      <c r="BB96" s="54"/>
      <c r="BC96" s="81"/>
    </row>
    <row r="97" spans="1:55" ht="47.25">
      <c r="A97" s="74" t="s">
        <v>676</v>
      </c>
      <c r="B97" s="68" t="s">
        <v>659</v>
      </c>
      <c r="C97" s="65" t="s">
        <v>821</v>
      </c>
      <c r="D97" s="52">
        <v>0</v>
      </c>
      <c r="E97" s="52">
        <v>0</v>
      </c>
      <c r="F97" s="52">
        <v>0</v>
      </c>
      <c r="G97" s="52">
        <v>0</v>
      </c>
      <c r="H97" s="52"/>
      <c r="I97" s="57"/>
      <c r="J97" s="52"/>
      <c r="K97" s="52"/>
      <c r="L97" s="52"/>
      <c r="M97" s="52"/>
      <c r="N97" s="57"/>
      <c r="O97" s="52"/>
      <c r="P97" s="57"/>
      <c r="Q97" s="52"/>
      <c r="R97" s="52"/>
      <c r="S97" s="52"/>
      <c r="T97" s="52"/>
      <c r="U97" s="52"/>
      <c r="V97" s="52"/>
      <c r="W97" s="52"/>
      <c r="X97" s="57"/>
      <c r="Y97" s="52"/>
      <c r="Z97" s="57"/>
      <c r="AA97" s="52"/>
      <c r="AB97" s="52"/>
      <c r="AC97" s="52">
        <f t="shared" si="60"/>
        <v>0</v>
      </c>
      <c r="AD97" s="52">
        <f t="shared" si="60"/>
        <v>0</v>
      </c>
      <c r="AE97" s="52">
        <f t="shared" si="60"/>
        <v>0</v>
      </c>
      <c r="AF97" s="52">
        <f t="shared" si="60"/>
        <v>0</v>
      </c>
      <c r="AG97" s="52"/>
      <c r="AH97" s="52"/>
      <c r="AI97" s="52"/>
      <c r="AJ97" s="52"/>
      <c r="AK97" s="52"/>
      <c r="AL97" s="52"/>
      <c r="AM97" s="52"/>
      <c r="AN97" s="52"/>
      <c r="AO97" s="52"/>
      <c r="AP97" s="52"/>
      <c r="AQ97" s="52"/>
      <c r="AR97" s="52"/>
      <c r="AS97" s="52"/>
      <c r="AT97" s="52"/>
      <c r="AU97" s="52"/>
      <c r="AV97" s="52"/>
      <c r="AW97" s="52"/>
      <c r="AX97" s="52"/>
      <c r="AY97" s="52"/>
      <c r="AZ97" s="52"/>
      <c r="BA97" s="52"/>
      <c r="BB97" s="54"/>
      <c r="BC97" s="81"/>
    </row>
    <row r="98" spans="1:55" ht="47.25">
      <c r="A98" s="74" t="s">
        <v>739</v>
      </c>
      <c r="B98" s="68" t="s">
        <v>661</v>
      </c>
      <c r="C98" s="67" t="s">
        <v>821</v>
      </c>
      <c r="D98" s="67">
        <v>0</v>
      </c>
      <c r="E98" s="67">
        <v>0</v>
      </c>
      <c r="F98" s="67">
        <v>0</v>
      </c>
      <c r="G98" s="67">
        <v>0</v>
      </c>
      <c r="H98" s="67"/>
      <c r="I98" s="52"/>
      <c r="J98" s="52"/>
      <c r="K98" s="52"/>
      <c r="L98" s="52"/>
      <c r="M98" s="52"/>
      <c r="N98" s="52"/>
      <c r="O98" s="52"/>
      <c r="P98" s="52"/>
      <c r="Q98" s="52"/>
      <c r="R98" s="52"/>
      <c r="S98" s="52"/>
      <c r="T98" s="52"/>
      <c r="U98" s="52"/>
      <c r="V98" s="52"/>
      <c r="W98" s="52"/>
      <c r="X98" s="52"/>
      <c r="Y98" s="52"/>
      <c r="Z98" s="52"/>
      <c r="AA98" s="52"/>
      <c r="AB98" s="52"/>
      <c r="AC98" s="52">
        <f t="shared" si="60"/>
        <v>0</v>
      </c>
      <c r="AD98" s="52">
        <f t="shared" si="60"/>
        <v>0</v>
      </c>
      <c r="AE98" s="52">
        <f t="shared" si="60"/>
        <v>0</v>
      </c>
      <c r="AF98" s="52">
        <f t="shared" si="60"/>
        <v>0</v>
      </c>
      <c r="AG98" s="52"/>
      <c r="AH98" s="52"/>
      <c r="AI98" s="52"/>
      <c r="AJ98" s="52"/>
      <c r="AK98" s="52"/>
      <c r="AL98" s="52"/>
      <c r="AM98" s="52"/>
      <c r="AN98" s="52"/>
      <c r="AO98" s="52"/>
      <c r="AP98" s="52"/>
      <c r="AQ98" s="52"/>
      <c r="AR98" s="52"/>
      <c r="AS98" s="52"/>
      <c r="AT98" s="52"/>
      <c r="AU98" s="52"/>
      <c r="AV98" s="52"/>
      <c r="AW98" s="52"/>
      <c r="AX98" s="52"/>
      <c r="AY98" s="52"/>
      <c r="AZ98" s="52"/>
      <c r="BA98" s="52"/>
      <c r="BB98" s="54"/>
      <c r="BC98" s="81"/>
    </row>
    <row r="99" spans="1:55" ht="31.5">
      <c r="A99" s="75" t="s">
        <v>740</v>
      </c>
      <c r="B99" s="71" t="s">
        <v>663</v>
      </c>
      <c r="C99" s="72" t="s">
        <v>821</v>
      </c>
      <c r="D99" s="72">
        <v>0</v>
      </c>
      <c r="E99" s="72">
        <v>0</v>
      </c>
      <c r="F99" s="72">
        <v>0</v>
      </c>
      <c r="G99" s="72">
        <v>0</v>
      </c>
      <c r="H99" s="72"/>
      <c r="I99" s="52">
        <f>I100+I101</f>
        <v>0</v>
      </c>
      <c r="J99" s="52">
        <f t="shared" ref="J99:L99" si="77">J100+J101</f>
        <v>0</v>
      </c>
      <c r="K99" s="52">
        <f t="shared" si="77"/>
        <v>0</v>
      </c>
      <c r="L99" s="52">
        <f t="shared" si="77"/>
        <v>0</v>
      </c>
      <c r="M99" s="52"/>
      <c r="N99" s="52">
        <f t="shared" ref="N99:Q99" si="78">N100+N101</f>
        <v>0</v>
      </c>
      <c r="O99" s="52">
        <f t="shared" si="78"/>
        <v>0</v>
      </c>
      <c r="P99" s="52">
        <f t="shared" si="78"/>
        <v>0</v>
      </c>
      <c r="Q99" s="52">
        <f t="shared" si="78"/>
        <v>0</v>
      </c>
      <c r="R99" s="52"/>
      <c r="S99" s="52">
        <f t="shared" ref="S99:V99" si="79">S100+S101</f>
        <v>0</v>
      </c>
      <c r="T99" s="52">
        <f t="shared" si="79"/>
        <v>0</v>
      </c>
      <c r="U99" s="52">
        <f t="shared" si="79"/>
        <v>0</v>
      </c>
      <c r="V99" s="52">
        <f t="shared" si="79"/>
        <v>0</v>
      </c>
      <c r="W99" s="52"/>
      <c r="X99" s="52">
        <f t="shared" ref="X99:AA99" si="80">X100+X101</f>
        <v>0</v>
      </c>
      <c r="Y99" s="52">
        <f t="shared" si="80"/>
        <v>0</v>
      </c>
      <c r="Z99" s="52">
        <f t="shared" si="80"/>
        <v>0</v>
      </c>
      <c r="AA99" s="52">
        <f t="shared" si="80"/>
        <v>0</v>
      </c>
      <c r="AB99" s="52"/>
      <c r="AC99" s="52">
        <f t="shared" si="60"/>
        <v>0</v>
      </c>
      <c r="AD99" s="52">
        <f t="shared" si="60"/>
        <v>0</v>
      </c>
      <c r="AE99" s="52">
        <f t="shared" si="60"/>
        <v>0</v>
      </c>
      <c r="AF99" s="52">
        <f t="shared" si="60"/>
        <v>0</v>
      </c>
      <c r="AG99" s="52"/>
      <c r="AH99" s="52">
        <f t="shared" ref="AH99:AK99" si="81">AH100+AH101</f>
        <v>0</v>
      </c>
      <c r="AI99" s="52">
        <f t="shared" si="81"/>
        <v>0</v>
      </c>
      <c r="AJ99" s="52">
        <f t="shared" si="81"/>
        <v>0</v>
      </c>
      <c r="AK99" s="52">
        <f t="shared" si="81"/>
        <v>0</v>
      </c>
      <c r="AL99" s="52"/>
      <c r="AM99" s="52">
        <f t="shared" ref="AM99:AP99" si="82">AM100+AM101</f>
        <v>0</v>
      </c>
      <c r="AN99" s="52">
        <f t="shared" si="82"/>
        <v>0</v>
      </c>
      <c r="AO99" s="52">
        <f t="shared" si="82"/>
        <v>0</v>
      </c>
      <c r="AP99" s="52">
        <f t="shared" si="82"/>
        <v>0</v>
      </c>
      <c r="AQ99" s="52"/>
      <c r="AR99" s="52">
        <f t="shared" ref="AR99:AU99" si="83">AR100+AR101</f>
        <v>0</v>
      </c>
      <c r="AS99" s="52">
        <f t="shared" si="83"/>
        <v>0</v>
      </c>
      <c r="AT99" s="52">
        <f t="shared" si="83"/>
        <v>0</v>
      </c>
      <c r="AU99" s="52">
        <f t="shared" si="83"/>
        <v>0</v>
      </c>
      <c r="AV99" s="52"/>
      <c r="AW99" s="52">
        <f t="shared" ref="AW99:AZ99" si="84">AW100+AW101</f>
        <v>0</v>
      </c>
      <c r="AX99" s="52">
        <f t="shared" si="84"/>
        <v>0</v>
      </c>
      <c r="AY99" s="52">
        <f t="shared" si="84"/>
        <v>0</v>
      </c>
      <c r="AZ99" s="52">
        <f t="shared" si="84"/>
        <v>0</v>
      </c>
      <c r="BA99" s="52"/>
      <c r="BB99" s="54"/>
      <c r="BC99" s="81"/>
    </row>
    <row r="100" spans="1:55" ht="63">
      <c r="A100" s="74" t="s">
        <v>741</v>
      </c>
      <c r="B100" s="68" t="s">
        <v>665</v>
      </c>
      <c r="C100" s="67" t="s">
        <v>821</v>
      </c>
      <c r="D100" s="67">
        <v>0</v>
      </c>
      <c r="E100" s="67">
        <v>0</v>
      </c>
      <c r="F100" s="67">
        <v>0</v>
      </c>
      <c r="G100" s="67">
        <v>0</v>
      </c>
      <c r="H100" s="67"/>
      <c r="I100" s="52"/>
      <c r="J100" s="52"/>
      <c r="K100" s="52"/>
      <c r="L100" s="52"/>
      <c r="M100" s="52"/>
      <c r="N100" s="52"/>
      <c r="O100" s="52"/>
      <c r="P100" s="52"/>
      <c r="Q100" s="52"/>
      <c r="R100" s="52"/>
      <c r="S100" s="52"/>
      <c r="T100" s="52"/>
      <c r="U100" s="52"/>
      <c r="V100" s="52"/>
      <c r="W100" s="52"/>
      <c r="X100" s="52"/>
      <c r="Y100" s="52"/>
      <c r="Z100" s="52"/>
      <c r="AA100" s="52"/>
      <c r="AB100" s="52"/>
      <c r="AC100" s="52">
        <f t="shared" si="60"/>
        <v>0</v>
      </c>
      <c r="AD100" s="52">
        <f t="shared" si="60"/>
        <v>0</v>
      </c>
      <c r="AE100" s="52">
        <f t="shared" si="60"/>
        <v>0</v>
      </c>
      <c r="AF100" s="52">
        <f t="shared" si="60"/>
        <v>0</v>
      </c>
      <c r="AG100" s="52"/>
      <c r="AH100" s="52"/>
      <c r="AI100" s="52"/>
      <c r="AJ100" s="52"/>
      <c r="AK100" s="52"/>
      <c r="AL100" s="52"/>
      <c r="AM100" s="52"/>
      <c r="AN100" s="52"/>
      <c r="AO100" s="52"/>
      <c r="AP100" s="52"/>
      <c r="AQ100" s="52"/>
      <c r="AR100" s="52"/>
      <c r="AS100" s="52"/>
      <c r="AT100" s="52"/>
      <c r="AU100" s="52"/>
      <c r="AV100" s="52"/>
      <c r="AW100" s="52"/>
      <c r="AX100" s="52"/>
      <c r="AY100" s="52"/>
      <c r="AZ100" s="52"/>
      <c r="BA100" s="52"/>
      <c r="BB100" s="54"/>
      <c r="BC100" s="81"/>
    </row>
    <row r="101" spans="1:55" ht="31.5">
      <c r="A101" s="74" t="s">
        <v>742</v>
      </c>
      <c r="B101" s="68" t="s">
        <v>667</v>
      </c>
      <c r="C101" s="67" t="s">
        <v>821</v>
      </c>
      <c r="D101" s="67">
        <v>0</v>
      </c>
      <c r="E101" s="67">
        <v>0</v>
      </c>
      <c r="F101" s="67">
        <v>0</v>
      </c>
      <c r="G101" s="67">
        <v>0</v>
      </c>
      <c r="H101" s="67"/>
      <c r="I101" s="52"/>
      <c r="J101" s="52"/>
      <c r="K101" s="52"/>
      <c r="L101" s="52"/>
      <c r="M101" s="52"/>
      <c r="N101" s="52"/>
      <c r="O101" s="52"/>
      <c r="P101" s="52"/>
      <c r="Q101" s="52"/>
      <c r="R101" s="52"/>
      <c r="S101" s="52"/>
      <c r="T101" s="52"/>
      <c r="U101" s="52"/>
      <c r="V101" s="52"/>
      <c r="W101" s="52"/>
      <c r="X101" s="52"/>
      <c r="Y101" s="52"/>
      <c r="Z101" s="52"/>
      <c r="AA101" s="52"/>
      <c r="AB101" s="52"/>
      <c r="AC101" s="52">
        <f t="shared" si="60"/>
        <v>0</v>
      </c>
      <c r="AD101" s="52">
        <f t="shared" si="60"/>
        <v>0</v>
      </c>
      <c r="AE101" s="52">
        <f t="shared" si="60"/>
        <v>0</v>
      </c>
      <c r="AF101" s="52">
        <f t="shared" si="60"/>
        <v>0</v>
      </c>
      <c r="AG101" s="52"/>
      <c r="AH101" s="52"/>
      <c r="AI101" s="52"/>
      <c r="AJ101" s="52"/>
      <c r="AK101" s="52"/>
      <c r="AL101" s="52"/>
      <c r="AM101" s="52"/>
      <c r="AN101" s="52"/>
      <c r="AO101" s="52"/>
      <c r="AP101" s="52"/>
      <c r="AQ101" s="52"/>
      <c r="AR101" s="52"/>
      <c r="AS101" s="52"/>
      <c r="AT101" s="52"/>
      <c r="AU101" s="52"/>
      <c r="AV101" s="52"/>
      <c r="AW101" s="52"/>
      <c r="AX101" s="52"/>
      <c r="AY101" s="52"/>
      <c r="AZ101" s="52"/>
      <c r="BA101" s="52"/>
      <c r="BB101" s="54"/>
      <c r="BC101" s="81"/>
    </row>
    <row r="102" spans="1:55" ht="31.5">
      <c r="A102" s="75" t="s">
        <v>743</v>
      </c>
      <c r="B102" s="71" t="s">
        <v>669</v>
      </c>
      <c r="C102" s="72" t="s">
        <v>821</v>
      </c>
      <c r="D102" s="72">
        <v>0</v>
      </c>
      <c r="E102" s="72">
        <v>0</v>
      </c>
      <c r="F102" s="72">
        <v>0</v>
      </c>
      <c r="G102" s="72">
        <v>0</v>
      </c>
      <c r="H102" s="72"/>
      <c r="I102" s="52">
        <f>I103+I107</f>
        <v>0</v>
      </c>
      <c r="J102" s="52">
        <f t="shared" ref="J102:L102" si="85">J103+J107</f>
        <v>0</v>
      </c>
      <c r="K102" s="52">
        <f t="shared" si="85"/>
        <v>0</v>
      </c>
      <c r="L102" s="52">
        <f t="shared" si="85"/>
        <v>0</v>
      </c>
      <c r="M102" s="52"/>
      <c r="N102" s="52">
        <f t="shared" ref="N102:Q102" si="86">N103+N107</f>
        <v>0</v>
      </c>
      <c r="O102" s="52">
        <f t="shared" si="86"/>
        <v>0</v>
      </c>
      <c r="P102" s="52">
        <f t="shared" si="86"/>
        <v>0</v>
      </c>
      <c r="Q102" s="52">
        <f t="shared" si="86"/>
        <v>0</v>
      </c>
      <c r="R102" s="52"/>
      <c r="S102" s="52">
        <f t="shared" ref="S102:V102" si="87">S103+S107</f>
        <v>0</v>
      </c>
      <c r="T102" s="52">
        <f t="shared" si="87"/>
        <v>0</v>
      </c>
      <c r="U102" s="52">
        <f t="shared" si="87"/>
        <v>0</v>
      </c>
      <c r="V102" s="52">
        <f t="shared" si="87"/>
        <v>0</v>
      </c>
      <c r="W102" s="52"/>
      <c r="X102" s="52">
        <f t="shared" ref="X102:AA102" si="88">X103+X107</f>
        <v>0</v>
      </c>
      <c r="Y102" s="52">
        <f t="shared" si="88"/>
        <v>0</v>
      </c>
      <c r="Z102" s="52">
        <f t="shared" si="88"/>
        <v>0</v>
      </c>
      <c r="AA102" s="52">
        <f t="shared" si="88"/>
        <v>0</v>
      </c>
      <c r="AB102" s="52"/>
      <c r="AC102" s="52">
        <f t="shared" si="60"/>
        <v>0</v>
      </c>
      <c r="AD102" s="52">
        <f t="shared" si="60"/>
        <v>0</v>
      </c>
      <c r="AE102" s="52">
        <f t="shared" si="60"/>
        <v>0</v>
      </c>
      <c r="AF102" s="52">
        <f t="shared" si="60"/>
        <v>0</v>
      </c>
      <c r="AG102" s="52"/>
      <c r="AH102" s="52">
        <f t="shared" ref="AH102:AK102" si="89">AH103+AH107</f>
        <v>0</v>
      </c>
      <c r="AI102" s="52">
        <f t="shared" si="89"/>
        <v>0</v>
      </c>
      <c r="AJ102" s="52">
        <f t="shared" si="89"/>
        <v>0</v>
      </c>
      <c r="AK102" s="52">
        <f t="shared" si="89"/>
        <v>0</v>
      </c>
      <c r="AL102" s="52"/>
      <c r="AM102" s="52">
        <f t="shared" ref="AM102:AP102" si="90">AM103+AM107</f>
        <v>0</v>
      </c>
      <c r="AN102" s="52">
        <f t="shared" si="90"/>
        <v>0</v>
      </c>
      <c r="AO102" s="52">
        <f t="shared" si="90"/>
        <v>0</v>
      </c>
      <c r="AP102" s="52">
        <f t="shared" si="90"/>
        <v>0</v>
      </c>
      <c r="AQ102" s="52"/>
      <c r="AR102" s="52">
        <f t="shared" ref="AR102:AU102" si="91">AR103+AR107</f>
        <v>0</v>
      </c>
      <c r="AS102" s="52">
        <f t="shared" si="91"/>
        <v>0</v>
      </c>
      <c r="AT102" s="52">
        <f t="shared" si="91"/>
        <v>0</v>
      </c>
      <c r="AU102" s="52">
        <f t="shared" si="91"/>
        <v>0</v>
      </c>
      <c r="AV102" s="52"/>
      <c r="AW102" s="52">
        <f t="shared" ref="AW102:AZ102" si="92">AW103+AW107</f>
        <v>0</v>
      </c>
      <c r="AX102" s="52">
        <f t="shared" si="92"/>
        <v>0</v>
      </c>
      <c r="AY102" s="52">
        <f t="shared" si="92"/>
        <v>0</v>
      </c>
      <c r="AZ102" s="52">
        <f t="shared" si="92"/>
        <v>0</v>
      </c>
      <c r="BA102" s="52"/>
      <c r="BB102" s="54"/>
      <c r="BC102" s="81"/>
    </row>
    <row r="103" spans="1:55" ht="31.5">
      <c r="A103" s="74" t="s">
        <v>744</v>
      </c>
      <c r="B103" s="68" t="s">
        <v>671</v>
      </c>
      <c r="C103" s="67" t="s">
        <v>821</v>
      </c>
      <c r="D103" s="67">
        <v>0</v>
      </c>
      <c r="E103" s="67">
        <v>0</v>
      </c>
      <c r="F103" s="67">
        <v>0</v>
      </c>
      <c r="G103" s="67">
        <v>0</v>
      </c>
      <c r="H103" s="67"/>
      <c r="I103" s="52">
        <f>I104+I105+I106</f>
        <v>0</v>
      </c>
      <c r="J103" s="52">
        <f t="shared" ref="J103:L103" si="93">J104+J105+J106</f>
        <v>0</v>
      </c>
      <c r="K103" s="52">
        <f t="shared" si="93"/>
        <v>0</v>
      </c>
      <c r="L103" s="52">
        <f t="shared" si="93"/>
        <v>0</v>
      </c>
      <c r="M103" s="52"/>
      <c r="N103" s="52">
        <f t="shared" ref="N103:Q103" si="94">N104+N105+N106</f>
        <v>0</v>
      </c>
      <c r="O103" s="52">
        <f t="shared" si="94"/>
        <v>0</v>
      </c>
      <c r="P103" s="52">
        <f t="shared" si="94"/>
        <v>0</v>
      </c>
      <c r="Q103" s="52">
        <f t="shared" si="94"/>
        <v>0</v>
      </c>
      <c r="R103" s="52"/>
      <c r="S103" s="52">
        <f t="shared" ref="S103:V103" si="95">S104+S105+S106</f>
        <v>0</v>
      </c>
      <c r="T103" s="52">
        <f t="shared" si="95"/>
        <v>0</v>
      </c>
      <c r="U103" s="52">
        <f t="shared" si="95"/>
        <v>0</v>
      </c>
      <c r="V103" s="52">
        <f t="shared" si="95"/>
        <v>0</v>
      </c>
      <c r="W103" s="52"/>
      <c r="X103" s="52">
        <f t="shared" ref="X103:AA103" si="96">X104+X105+X106</f>
        <v>0</v>
      </c>
      <c r="Y103" s="52">
        <f t="shared" si="96"/>
        <v>0</v>
      </c>
      <c r="Z103" s="52">
        <f t="shared" si="96"/>
        <v>0</v>
      </c>
      <c r="AA103" s="52">
        <f t="shared" si="96"/>
        <v>0</v>
      </c>
      <c r="AB103" s="52"/>
      <c r="AC103" s="52">
        <f t="shared" si="60"/>
        <v>0</v>
      </c>
      <c r="AD103" s="52">
        <f t="shared" si="60"/>
        <v>0</v>
      </c>
      <c r="AE103" s="52">
        <f t="shared" si="60"/>
        <v>0</v>
      </c>
      <c r="AF103" s="52">
        <f t="shared" si="60"/>
        <v>0</v>
      </c>
      <c r="AG103" s="52"/>
      <c r="AH103" s="52">
        <f t="shared" ref="AH103:AK103" si="97">AH104+AH105+AH106</f>
        <v>0</v>
      </c>
      <c r="AI103" s="52">
        <f t="shared" si="97"/>
        <v>0</v>
      </c>
      <c r="AJ103" s="52">
        <f t="shared" si="97"/>
        <v>0</v>
      </c>
      <c r="AK103" s="52">
        <f t="shared" si="97"/>
        <v>0</v>
      </c>
      <c r="AL103" s="52"/>
      <c r="AM103" s="52">
        <f t="shared" ref="AM103:AP103" si="98">AM104+AM105+AM106</f>
        <v>0</v>
      </c>
      <c r="AN103" s="52">
        <f t="shared" si="98"/>
        <v>0</v>
      </c>
      <c r="AO103" s="52">
        <f t="shared" si="98"/>
        <v>0</v>
      </c>
      <c r="AP103" s="52">
        <f t="shared" si="98"/>
        <v>0</v>
      </c>
      <c r="AQ103" s="52"/>
      <c r="AR103" s="52">
        <f t="shared" ref="AR103:AU103" si="99">AR104+AR105+AR106</f>
        <v>0</v>
      </c>
      <c r="AS103" s="52">
        <f t="shared" si="99"/>
        <v>0</v>
      </c>
      <c r="AT103" s="52">
        <f t="shared" si="99"/>
        <v>0</v>
      </c>
      <c r="AU103" s="52">
        <f t="shared" si="99"/>
        <v>0</v>
      </c>
      <c r="AV103" s="52"/>
      <c r="AW103" s="52">
        <f t="shared" ref="AW103:AZ103" si="100">AW104+AW105+AW106</f>
        <v>0</v>
      </c>
      <c r="AX103" s="52">
        <f t="shared" si="100"/>
        <v>0</v>
      </c>
      <c r="AY103" s="52">
        <f t="shared" si="100"/>
        <v>0</v>
      </c>
      <c r="AZ103" s="52">
        <f t="shared" si="100"/>
        <v>0</v>
      </c>
      <c r="BA103" s="52"/>
      <c r="BB103" s="54"/>
      <c r="BC103" s="81"/>
    </row>
    <row r="104" spans="1:55" ht="94.5">
      <c r="A104" s="74" t="s">
        <v>744</v>
      </c>
      <c r="B104" s="68" t="s">
        <v>672</v>
      </c>
      <c r="C104" s="67" t="s">
        <v>821</v>
      </c>
      <c r="D104" s="67">
        <v>0</v>
      </c>
      <c r="E104" s="67">
        <v>0</v>
      </c>
      <c r="F104" s="67">
        <v>0</v>
      </c>
      <c r="G104" s="67">
        <v>0</v>
      </c>
      <c r="H104" s="67"/>
      <c r="I104" s="52"/>
      <c r="J104" s="52"/>
      <c r="K104" s="52"/>
      <c r="L104" s="52"/>
      <c r="M104" s="52"/>
      <c r="N104" s="52"/>
      <c r="O104" s="52"/>
      <c r="P104" s="52"/>
      <c r="Q104" s="52"/>
      <c r="R104" s="52"/>
      <c r="S104" s="52"/>
      <c r="T104" s="52"/>
      <c r="U104" s="52"/>
      <c r="V104" s="52"/>
      <c r="W104" s="52"/>
      <c r="X104" s="52"/>
      <c r="Y104" s="52"/>
      <c r="Z104" s="52"/>
      <c r="AA104" s="52"/>
      <c r="AB104" s="52"/>
      <c r="AC104" s="52">
        <f t="shared" si="60"/>
        <v>0</v>
      </c>
      <c r="AD104" s="52">
        <f t="shared" si="60"/>
        <v>0</v>
      </c>
      <c r="AE104" s="52">
        <f t="shared" si="60"/>
        <v>0</v>
      </c>
      <c r="AF104" s="52">
        <f t="shared" si="60"/>
        <v>0</v>
      </c>
      <c r="AG104" s="52"/>
      <c r="AH104" s="52"/>
      <c r="AI104" s="52"/>
      <c r="AJ104" s="52"/>
      <c r="AK104" s="52"/>
      <c r="AL104" s="52"/>
      <c r="AM104" s="52"/>
      <c r="AN104" s="52"/>
      <c r="AO104" s="52"/>
      <c r="AP104" s="52"/>
      <c r="AQ104" s="52"/>
      <c r="AR104" s="52"/>
      <c r="AS104" s="52"/>
      <c r="AT104" s="52"/>
      <c r="AU104" s="52"/>
      <c r="AV104" s="52"/>
      <c r="AW104" s="52"/>
      <c r="AX104" s="52"/>
      <c r="AY104" s="52"/>
      <c r="AZ104" s="52"/>
      <c r="BA104" s="52"/>
      <c r="BB104" s="54"/>
      <c r="BC104" s="81"/>
    </row>
    <row r="105" spans="1:55" ht="78.75">
      <c r="A105" s="74" t="s">
        <v>744</v>
      </c>
      <c r="B105" s="68" t="s">
        <v>673</v>
      </c>
      <c r="C105" s="67" t="s">
        <v>821</v>
      </c>
      <c r="D105" s="67">
        <v>0</v>
      </c>
      <c r="E105" s="67">
        <v>0</v>
      </c>
      <c r="F105" s="67">
        <v>0</v>
      </c>
      <c r="G105" s="67">
        <v>0</v>
      </c>
      <c r="H105" s="67"/>
      <c r="I105" s="52"/>
      <c r="J105" s="52"/>
      <c r="K105" s="52"/>
      <c r="L105" s="52"/>
      <c r="M105" s="52"/>
      <c r="N105" s="52"/>
      <c r="O105" s="52"/>
      <c r="P105" s="52"/>
      <c r="Q105" s="52"/>
      <c r="R105" s="52"/>
      <c r="S105" s="52"/>
      <c r="T105" s="52"/>
      <c r="U105" s="52"/>
      <c r="V105" s="52"/>
      <c r="W105" s="52"/>
      <c r="X105" s="52"/>
      <c r="Y105" s="52"/>
      <c r="Z105" s="52"/>
      <c r="AA105" s="52"/>
      <c r="AB105" s="52"/>
      <c r="AC105" s="52">
        <f t="shared" si="60"/>
        <v>0</v>
      </c>
      <c r="AD105" s="52">
        <f t="shared" si="60"/>
        <v>0</v>
      </c>
      <c r="AE105" s="52">
        <f t="shared" si="60"/>
        <v>0</v>
      </c>
      <c r="AF105" s="52">
        <f t="shared" si="60"/>
        <v>0</v>
      </c>
      <c r="AG105" s="52"/>
      <c r="AH105" s="52"/>
      <c r="AI105" s="52"/>
      <c r="AJ105" s="52"/>
      <c r="AK105" s="52"/>
      <c r="AL105" s="52"/>
      <c r="AM105" s="52"/>
      <c r="AN105" s="52"/>
      <c r="AO105" s="52"/>
      <c r="AP105" s="52"/>
      <c r="AQ105" s="52"/>
      <c r="AR105" s="52"/>
      <c r="AS105" s="52"/>
      <c r="AT105" s="52"/>
      <c r="AU105" s="52"/>
      <c r="AV105" s="52"/>
      <c r="AW105" s="52"/>
      <c r="AX105" s="52"/>
      <c r="AY105" s="52"/>
      <c r="AZ105" s="52"/>
      <c r="BA105" s="52"/>
      <c r="BB105" s="54"/>
      <c r="BC105" s="81"/>
    </row>
    <row r="106" spans="1:55" ht="78.75">
      <c r="A106" s="74" t="s">
        <v>744</v>
      </c>
      <c r="B106" s="68" t="s">
        <v>674</v>
      </c>
      <c r="C106" s="67" t="s">
        <v>821</v>
      </c>
      <c r="D106" s="67">
        <v>0</v>
      </c>
      <c r="E106" s="67">
        <v>0</v>
      </c>
      <c r="F106" s="67">
        <v>0</v>
      </c>
      <c r="G106" s="67">
        <v>0</v>
      </c>
      <c r="H106" s="67"/>
      <c r="I106" s="52"/>
      <c r="J106" s="52"/>
      <c r="K106" s="52"/>
      <c r="L106" s="52"/>
      <c r="M106" s="52"/>
      <c r="N106" s="52"/>
      <c r="O106" s="52"/>
      <c r="P106" s="52"/>
      <c r="Q106" s="52"/>
      <c r="R106" s="52"/>
      <c r="S106" s="52"/>
      <c r="T106" s="52"/>
      <c r="U106" s="52"/>
      <c r="V106" s="52"/>
      <c r="W106" s="52"/>
      <c r="X106" s="52"/>
      <c r="Y106" s="52"/>
      <c r="Z106" s="52"/>
      <c r="AA106" s="52"/>
      <c r="AB106" s="52"/>
      <c r="AC106" s="52">
        <f t="shared" si="60"/>
        <v>0</v>
      </c>
      <c r="AD106" s="52">
        <f t="shared" si="60"/>
        <v>0</v>
      </c>
      <c r="AE106" s="52">
        <f t="shared" si="60"/>
        <v>0</v>
      </c>
      <c r="AF106" s="52">
        <f t="shared" si="60"/>
        <v>0</v>
      </c>
      <c r="AG106" s="52"/>
      <c r="AH106" s="52"/>
      <c r="AI106" s="52"/>
      <c r="AJ106" s="52"/>
      <c r="AK106" s="52"/>
      <c r="AL106" s="52"/>
      <c r="AM106" s="52"/>
      <c r="AN106" s="52"/>
      <c r="AO106" s="52"/>
      <c r="AP106" s="52"/>
      <c r="AQ106" s="52"/>
      <c r="AR106" s="52"/>
      <c r="AS106" s="52"/>
      <c r="AT106" s="52"/>
      <c r="AU106" s="52"/>
      <c r="AV106" s="52"/>
      <c r="AW106" s="52"/>
      <c r="AX106" s="52"/>
      <c r="AY106" s="52"/>
      <c r="AZ106" s="52"/>
      <c r="BA106" s="52"/>
      <c r="BB106" s="54"/>
      <c r="BC106" s="81"/>
    </row>
    <row r="107" spans="1:55" ht="31.5">
      <c r="A107" s="74" t="s">
        <v>745</v>
      </c>
      <c r="B107" s="68" t="s">
        <v>671</v>
      </c>
      <c r="C107" s="67" t="s">
        <v>821</v>
      </c>
      <c r="D107" s="67">
        <v>0</v>
      </c>
      <c r="E107" s="67">
        <v>0</v>
      </c>
      <c r="F107" s="67">
        <v>0</v>
      </c>
      <c r="G107" s="67">
        <v>0</v>
      </c>
      <c r="H107" s="67"/>
      <c r="I107" s="52">
        <f>I108+I109+I110</f>
        <v>0</v>
      </c>
      <c r="J107" s="52">
        <f t="shared" ref="J107:L107" si="101">J108+J109+J110</f>
        <v>0</v>
      </c>
      <c r="K107" s="52">
        <f t="shared" si="101"/>
        <v>0</v>
      </c>
      <c r="L107" s="52">
        <f t="shared" si="101"/>
        <v>0</v>
      </c>
      <c r="M107" s="52"/>
      <c r="N107" s="52">
        <f t="shared" ref="N107:Q107" si="102">N108+N109+N110</f>
        <v>0</v>
      </c>
      <c r="O107" s="52">
        <f t="shared" si="102"/>
        <v>0</v>
      </c>
      <c r="P107" s="52">
        <f t="shared" si="102"/>
        <v>0</v>
      </c>
      <c r="Q107" s="52">
        <f t="shared" si="102"/>
        <v>0</v>
      </c>
      <c r="R107" s="52"/>
      <c r="S107" s="52">
        <f t="shared" ref="S107:V107" si="103">S108+S109+S110</f>
        <v>0</v>
      </c>
      <c r="T107" s="52">
        <f t="shared" si="103"/>
        <v>0</v>
      </c>
      <c r="U107" s="52">
        <f t="shared" si="103"/>
        <v>0</v>
      </c>
      <c r="V107" s="52">
        <f t="shared" si="103"/>
        <v>0</v>
      </c>
      <c r="W107" s="52"/>
      <c r="X107" s="52">
        <f t="shared" ref="X107:AA107" si="104">X108+X109+X110</f>
        <v>0</v>
      </c>
      <c r="Y107" s="52">
        <f t="shared" si="104"/>
        <v>0</v>
      </c>
      <c r="Z107" s="52">
        <f t="shared" si="104"/>
        <v>0</v>
      </c>
      <c r="AA107" s="52">
        <f t="shared" si="104"/>
        <v>0</v>
      </c>
      <c r="AB107" s="52"/>
      <c r="AC107" s="52">
        <f t="shared" si="60"/>
        <v>0</v>
      </c>
      <c r="AD107" s="52">
        <f t="shared" si="60"/>
        <v>0</v>
      </c>
      <c r="AE107" s="52">
        <f t="shared" si="60"/>
        <v>0</v>
      </c>
      <c r="AF107" s="52">
        <f t="shared" si="60"/>
        <v>0</v>
      </c>
      <c r="AG107" s="52"/>
      <c r="AH107" s="52">
        <f t="shared" ref="AH107:AK107" si="105">AH108+AH109+AH110</f>
        <v>0</v>
      </c>
      <c r="AI107" s="52">
        <f t="shared" si="105"/>
        <v>0</v>
      </c>
      <c r="AJ107" s="52">
        <f t="shared" si="105"/>
        <v>0</v>
      </c>
      <c r="AK107" s="52">
        <f t="shared" si="105"/>
        <v>0</v>
      </c>
      <c r="AL107" s="52"/>
      <c r="AM107" s="52">
        <f t="shared" ref="AM107:AP107" si="106">AM108+AM109+AM110</f>
        <v>0</v>
      </c>
      <c r="AN107" s="52">
        <f t="shared" si="106"/>
        <v>0</v>
      </c>
      <c r="AO107" s="52">
        <f t="shared" si="106"/>
        <v>0</v>
      </c>
      <c r="AP107" s="52">
        <f t="shared" si="106"/>
        <v>0</v>
      </c>
      <c r="AQ107" s="52"/>
      <c r="AR107" s="52">
        <f t="shared" ref="AR107:AU107" si="107">AR108+AR109+AR110</f>
        <v>0</v>
      </c>
      <c r="AS107" s="52">
        <f t="shared" si="107"/>
        <v>0</v>
      </c>
      <c r="AT107" s="52">
        <f t="shared" si="107"/>
        <v>0</v>
      </c>
      <c r="AU107" s="52">
        <f t="shared" si="107"/>
        <v>0</v>
      </c>
      <c r="AV107" s="52"/>
      <c r="AW107" s="52">
        <f t="shared" ref="AW107:AZ107" si="108">AW108+AW109+AW110</f>
        <v>0</v>
      </c>
      <c r="AX107" s="52">
        <f t="shared" si="108"/>
        <v>0</v>
      </c>
      <c r="AY107" s="52">
        <f t="shared" si="108"/>
        <v>0</v>
      </c>
      <c r="AZ107" s="52">
        <f t="shared" si="108"/>
        <v>0</v>
      </c>
      <c r="BA107" s="52"/>
      <c r="BB107" s="54"/>
      <c r="BC107" s="81"/>
    </row>
    <row r="108" spans="1:55" ht="94.5">
      <c r="A108" s="74" t="s">
        <v>745</v>
      </c>
      <c r="B108" s="68" t="s">
        <v>672</v>
      </c>
      <c r="C108" s="67" t="s">
        <v>821</v>
      </c>
      <c r="D108" s="67">
        <v>0</v>
      </c>
      <c r="E108" s="67">
        <v>0</v>
      </c>
      <c r="F108" s="67">
        <v>0</v>
      </c>
      <c r="G108" s="67">
        <v>0</v>
      </c>
      <c r="H108" s="67"/>
      <c r="I108" s="52">
        <v>0</v>
      </c>
      <c r="J108" s="52">
        <v>0</v>
      </c>
      <c r="K108" s="52">
        <v>0</v>
      </c>
      <c r="L108" s="52">
        <v>0</v>
      </c>
      <c r="M108" s="52"/>
      <c r="N108" s="52">
        <v>0</v>
      </c>
      <c r="O108" s="52">
        <v>0</v>
      </c>
      <c r="P108" s="52">
        <v>0</v>
      </c>
      <c r="Q108" s="52">
        <v>0</v>
      </c>
      <c r="R108" s="52"/>
      <c r="S108" s="52">
        <v>0</v>
      </c>
      <c r="T108" s="52">
        <v>0</v>
      </c>
      <c r="U108" s="52">
        <v>0</v>
      </c>
      <c r="V108" s="52">
        <v>0</v>
      </c>
      <c r="W108" s="52"/>
      <c r="X108" s="52">
        <v>0</v>
      </c>
      <c r="Y108" s="52">
        <v>0</v>
      </c>
      <c r="Z108" s="52">
        <v>0</v>
      </c>
      <c r="AA108" s="52">
        <v>0</v>
      </c>
      <c r="AB108" s="52"/>
      <c r="AC108" s="52">
        <f t="shared" si="60"/>
        <v>0</v>
      </c>
      <c r="AD108" s="52">
        <f t="shared" si="60"/>
        <v>0</v>
      </c>
      <c r="AE108" s="52">
        <f t="shared" si="60"/>
        <v>0</v>
      </c>
      <c r="AF108" s="52">
        <f t="shared" si="60"/>
        <v>0</v>
      </c>
      <c r="AG108" s="52"/>
      <c r="AH108" s="52">
        <v>0</v>
      </c>
      <c r="AI108" s="52">
        <v>0</v>
      </c>
      <c r="AJ108" s="52">
        <v>0</v>
      </c>
      <c r="AK108" s="52">
        <v>0</v>
      </c>
      <c r="AL108" s="52"/>
      <c r="AM108" s="52">
        <v>0</v>
      </c>
      <c r="AN108" s="52">
        <v>0</v>
      </c>
      <c r="AO108" s="52">
        <v>0</v>
      </c>
      <c r="AP108" s="52">
        <v>0</v>
      </c>
      <c r="AQ108" s="52"/>
      <c r="AR108" s="52">
        <v>0</v>
      </c>
      <c r="AS108" s="52">
        <v>0</v>
      </c>
      <c r="AT108" s="52">
        <v>0</v>
      </c>
      <c r="AU108" s="52">
        <v>0</v>
      </c>
      <c r="AV108" s="52"/>
      <c r="AW108" s="52">
        <v>0</v>
      </c>
      <c r="AX108" s="52">
        <v>0</v>
      </c>
      <c r="AY108" s="52">
        <v>0</v>
      </c>
      <c r="AZ108" s="52">
        <v>0</v>
      </c>
      <c r="BA108" s="52"/>
      <c r="BB108" s="54"/>
      <c r="BC108" s="81"/>
    </row>
    <row r="109" spans="1:55" ht="78.75">
      <c r="A109" s="74" t="s">
        <v>745</v>
      </c>
      <c r="B109" s="68" t="s">
        <v>673</v>
      </c>
      <c r="C109" s="67" t="s">
        <v>821</v>
      </c>
      <c r="D109" s="67">
        <v>0</v>
      </c>
      <c r="E109" s="67">
        <v>0</v>
      </c>
      <c r="F109" s="67">
        <v>0</v>
      </c>
      <c r="G109" s="67">
        <v>0</v>
      </c>
      <c r="H109" s="67"/>
      <c r="I109" s="52">
        <v>0</v>
      </c>
      <c r="J109" s="52">
        <v>0</v>
      </c>
      <c r="K109" s="52">
        <v>0</v>
      </c>
      <c r="L109" s="52">
        <v>0</v>
      </c>
      <c r="M109" s="52"/>
      <c r="N109" s="52">
        <v>0</v>
      </c>
      <c r="O109" s="52">
        <v>0</v>
      </c>
      <c r="P109" s="52">
        <v>0</v>
      </c>
      <c r="Q109" s="52">
        <v>0</v>
      </c>
      <c r="R109" s="52"/>
      <c r="S109" s="52">
        <v>0</v>
      </c>
      <c r="T109" s="52">
        <v>0</v>
      </c>
      <c r="U109" s="52">
        <v>0</v>
      </c>
      <c r="V109" s="52">
        <v>0</v>
      </c>
      <c r="W109" s="52"/>
      <c r="X109" s="52">
        <v>0</v>
      </c>
      <c r="Y109" s="52">
        <v>0</v>
      </c>
      <c r="Z109" s="52">
        <v>0</v>
      </c>
      <c r="AA109" s="52">
        <v>0</v>
      </c>
      <c r="AB109" s="52"/>
      <c r="AC109" s="52">
        <f t="shared" si="60"/>
        <v>0</v>
      </c>
      <c r="AD109" s="52">
        <f t="shared" si="60"/>
        <v>0</v>
      </c>
      <c r="AE109" s="52">
        <f t="shared" si="60"/>
        <v>0</v>
      </c>
      <c r="AF109" s="52">
        <f t="shared" si="60"/>
        <v>0</v>
      </c>
      <c r="AG109" s="52"/>
      <c r="AH109" s="52">
        <v>0</v>
      </c>
      <c r="AI109" s="52">
        <v>0</v>
      </c>
      <c r="AJ109" s="52">
        <v>0</v>
      </c>
      <c r="AK109" s="52">
        <v>0</v>
      </c>
      <c r="AL109" s="52"/>
      <c r="AM109" s="52">
        <v>0</v>
      </c>
      <c r="AN109" s="52">
        <v>0</v>
      </c>
      <c r="AO109" s="52">
        <v>0</v>
      </c>
      <c r="AP109" s="52">
        <v>0</v>
      </c>
      <c r="AQ109" s="52"/>
      <c r="AR109" s="52">
        <v>0</v>
      </c>
      <c r="AS109" s="52">
        <v>0</v>
      </c>
      <c r="AT109" s="52">
        <v>0</v>
      </c>
      <c r="AU109" s="52">
        <v>0</v>
      </c>
      <c r="AV109" s="52"/>
      <c r="AW109" s="52">
        <v>0</v>
      </c>
      <c r="AX109" s="52">
        <v>0</v>
      </c>
      <c r="AY109" s="52">
        <v>0</v>
      </c>
      <c r="AZ109" s="52">
        <v>0</v>
      </c>
      <c r="BA109" s="52"/>
      <c r="BB109" s="54"/>
      <c r="BC109" s="81"/>
    </row>
    <row r="110" spans="1:55" ht="78.75">
      <c r="A110" s="74" t="s">
        <v>745</v>
      </c>
      <c r="B110" s="68" t="s">
        <v>678</v>
      </c>
      <c r="C110" s="67" t="s">
        <v>821</v>
      </c>
      <c r="D110" s="67">
        <v>0</v>
      </c>
      <c r="E110" s="67">
        <v>0</v>
      </c>
      <c r="F110" s="67">
        <v>0</v>
      </c>
      <c r="G110" s="67">
        <v>0</v>
      </c>
      <c r="H110" s="67"/>
      <c r="I110" s="52">
        <v>0</v>
      </c>
      <c r="J110" s="52">
        <v>0</v>
      </c>
      <c r="K110" s="52">
        <v>0</v>
      </c>
      <c r="L110" s="52">
        <v>0</v>
      </c>
      <c r="M110" s="52"/>
      <c r="N110" s="52">
        <v>0</v>
      </c>
      <c r="O110" s="52">
        <v>0</v>
      </c>
      <c r="P110" s="52">
        <v>0</v>
      </c>
      <c r="Q110" s="52">
        <v>0</v>
      </c>
      <c r="R110" s="52"/>
      <c r="S110" s="52">
        <v>0</v>
      </c>
      <c r="T110" s="52">
        <v>0</v>
      </c>
      <c r="U110" s="52">
        <v>0</v>
      </c>
      <c r="V110" s="52">
        <v>0</v>
      </c>
      <c r="W110" s="52"/>
      <c r="X110" s="52">
        <v>0</v>
      </c>
      <c r="Y110" s="52">
        <v>0</v>
      </c>
      <c r="Z110" s="52">
        <v>0</v>
      </c>
      <c r="AA110" s="52">
        <v>0</v>
      </c>
      <c r="AB110" s="52"/>
      <c r="AC110" s="52">
        <f t="shared" ref="AC110:AF139" si="109">AH110+AM110+AR110+AW110</f>
        <v>0</v>
      </c>
      <c r="AD110" s="52">
        <f t="shared" si="109"/>
        <v>0</v>
      </c>
      <c r="AE110" s="52">
        <f t="shared" si="109"/>
        <v>0</v>
      </c>
      <c r="AF110" s="52">
        <f t="shared" si="109"/>
        <v>0</v>
      </c>
      <c r="AG110" s="52"/>
      <c r="AH110" s="52">
        <v>0</v>
      </c>
      <c r="AI110" s="52">
        <v>0</v>
      </c>
      <c r="AJ110" s="52">
        <v>0</v>
      </c>
      <c r="AK110" s="52">
        <v>0</v>
      </c>
      <c r="AL110" s="52"/>
      <c r="AM110" s="52">
        <v>0</v>
      </c>
      <c r="AN110" s="52">
        <v>0</v>
      </c>
      <c r="AO110" s="52">
        <v>0</v>
      </c>
      <c r="AP110" s="52">
        <v>0</v>
      </c>
      <c r="AQ110" s="52"/>
      <c r="AR110" s="52">
        <v>0</v>
      </c>
      <c r="AS110" s="52">
        <v>0</v>
      </c>
      <c r="AT110" s="52">
        <v>0</v>
      </c>
      <c r="AU110" s="52">
        <v>0</v>
      </c>
      <c r="AV110" s="52"/>
      <c r="AW110" s="52">
        <v>0</v>
      </c>
      <c r="AX110" s="52">
        <v>0</v>
      </c>
      <c r="AY110" s="52">
        <v>0</v>
      </c>
      <c r="AZ110" s="52">
        <v>0</v>
      </c>
      <c r="BA110" s="52"/>
      <c r="BB110" s="54"/>
      <c r="BC110" s="81"/>
    </row>
    <row r="111" spans="1:55" ht="63">
      <c r="A111" s="75" t="s">
        <v>746</v>
      </c>
      <c r="B111" s="71" t="s">
        <v>680</v>
      </c>
      <c r="C111" s="72" t="s">
        <v>821</v>
      </c>
      <c r="D111" s="72">
        <v>0</v>
      </c>
      <c r="E111" s="72">
        <v>0</v>
      </c>
      <c r="F111" s="72">
        <v>0</v>
      </c>
      <c r="G111" s="72">
        <v>0</v>
      </c>
      <c r="H111" s="72"/>
      <c r="I111" s="52">
        <f>I112+I113</f>
        <v>0</v>
      </c>
      <c r="J111" s="52">
        <f t="shared" ref="J111:L111" si="110">J112+J113</f>
        <v>0</v>
      </c>
      <c r="K111" s="52">
        <f t="shared" si="110"/>
        <v>0</v>
      </c>
      <c r="L111" s="52">
        <f t="shared" si="110"/>
        <v>0</v>
      </c>
      <c r="M111" s="52"/>
      <c r="N111" s="52">
        <f t="shared" ref="N111:Q111" si="111">N112+N113</f>
        <v>0</v>
      </c>
      <c r="O111" s="52">
        <f t="shared" si="111"/>
        <v>0</v>
      </c>
      <c r="P111" s="52">
        <f t="shared" si="111"/>
        <v>0</v>
      </c>
      <c r="Q111" s="52">
        <f t="shared" si="111"/>
        <v>0</v>
      </c>
      <c r="R111" s="52"/>
      <c r="S111" s="52">
        <f t="shared" ref="S111:V111" si="112">S112+S113</f>
        <v>0</v>
      </c>
      <c r="T111" s="52">
        <f t="shared" si="112"/>
        <v>0</v>
      </c>
      <c r="U111" s="52">
        <f t="shared" si="112"/>
        <v>0</v>
      </c>
      <c r="V111" s="52">
        <f t="shared" si="112"/>
        <v>0</v>
      </c>
      <c r="W111" s="52"/>
      <c r="X111" s="52">
        <f t="shared" ref="X111:AA111" si="113">X112+X113</f>
        <v>0</v>
      </c>
      <c r="Y111" s="52">
        <f t="shared" si="113"/>
        <v>0</v>
      </c>
      <c r="Z111" s="52">
        <f t="shared" si="113"/>
        <v>0</v>
      </c>
      <c r="AA111" s="52">
        <f t="shared" si="113"/>
        <v>0</v>
      </c>
      <c r="AB111" s="52"/>
      <c r="AC111" s="52">
        <f t="shared" si="109"/>
        <v>0</v>
      </c>
      <c r="AD111" s="52">
        <f t="shared" si="109"/>
        <v>0</v>
      </c>
      <c r="AE111" s="52">
        <f t="shared" si="109"/>
        <v>0</v>
      </c>
      <c r="AF111" s="52">
        <f t="shared" si="109"/>
        <v>0</v>
      </c>
      <c r="AG111" s="52"/>
      <c r="AH111" s="52">
        <f t="shared" ref="AH111:AK111" si="114">AH112+AH113</f>
        <v>0</v>
      </c>
      <c r="AI111" s="52">
        <f t="shared" si="114"/>
        <v>0</v>
      </c>
      <c r="AJ111" s="52">
        <f t="shared" si="114"/>
        <v>0</v>
      </c>
      <c r="AK111" s="52">
        <f t="shared" si="114"/>
        <v>0</v>
      </c>
      <c r="AL111" s="52"/>
      <c r="AM111" s="52">
        <f t="shared" ref="AM111:AP111" si="115">AM112+AM113</f>
        <v>0</v>
      </c>
      <c r="AN111" s="52">
        <f t="shared" si="115"/>
        <v>0</v>
      </c>
      <c r="AO111" s="52">
        <f t="shared" si="115"/>
        <v>0</v>
      </c>
      <c r="AP111" s="52">
        <f t="shared" si="115"/>
        <v>0</v>
      </c>
      <c r="AQ111" s="52"/>
      <c r="AR111" s="52">
        <f t="shared" ref="AR111:AU111" si="116">AR112+AR113</f>
        <v>0</v>
      </c>
      <c r="AS111" s="52">
        <f t="shared" si="116"/>
        <v>0</v>
      </c>
      <c r="AT111" s="52">
        <f t="shared" si="116"/>
        <v>0</v>
      </c>
      <c r="AU111" s="52">
        <f t="shared" si="116"/>
        <v>0</v>
      </c>
      <c r="AV111" s="52"/>
      <c r="AW111" s="52">
        <f t="shared" ref="AW111:AZ111" si="117">AW112+AW113</f>
        <v>0</v>
      </c>
      <c r="AX111" s="52">
        <f t="shared" si="117"/>
        <v>0</v>
      </c>
      <c r="AY111" s="52">
        <f t="shared" si="117"/>
        <v>0</v>
      </c>
      <c r="AZ111" s="52">
        <f t="shared" si="117"/>
        <v>0</v>
      </c>
      <c r="BA111" s="52"/>
      <c r="BB111" s="54"/>
      <c r="BC111" s="81"/>
    </row>
    <row r="112" spans="1:55" ht="63">
      <c r="A112" s="74" t="s">
        <v>747</v>
      </c>
      <c r="B112" s="68" t="s">
        <v>682</v>
      </c>
      <c r="C112" s="67" t="s">
        <v>821</v>
      </c>
      <c r="D112" s="67">
        <v>0</v>
      </c>
      <c r="E112" s="67">
        <v>0</v>
      </c>
      <c r="F112" s="67">
        <v>0</v>
      </c>
      <c r="G112" s="67">
        <v>0</v>
      </c>
      <c r="H112" s="67"/>
      <c r="I112" s="52">
        <v>0</v>
      </c>
      <c r="J112" s="52">
        <v>0</v>
      </c>
      <c r="K112" s="52">
        <v>0</v>
      </c>
      <c r="L112" s="52">
        <v>0</v>
      </c>
      <c r="M112" s="52"/>
      <c r="N112" s="52">
        <v>0</v>
      </c>
      <c r="O112" s="52">
        <v>0</v>
      </c>
      <c r="P112" s="52">
        <v>0</v>
      </c>
      <c r="Q112" s="52">
        <v>0</v>
      </c>
      <c r="R112" s="52"/>
      <c r="S112" s="52">
        <v>0</v>
      </c>
      <c r="T112" s="52">
        <v>0</v>
      </c>
      <c r="U112" s="52">
        <v>0</v>
      </c>
      <c r="V112" s="52">
        <v>0</v>
      </c>
      <c r="W112" s="52"/>
      <c r="X112" s="52">
        <v>0</v>
      </c>
      <c r="Y112" s="52">
        <v>0</v>
      </c>
      <c r="Z112" s="52">
        <v>0</v>
      </c>
      <c r="AA112" s="52">
        <v>0</v>
      </c>
      <c r="AB112" s="52"/>
      <c r="AC112" s="52">
        <f t="shared" si="109"/>
        <v>0</v>
      </c>
      <c r="AD112" s="52">
        <f t="shared" si="109"/>
        <v>0</v>
      </c>
      <c r="AE112" s="52">
        <f t="shared" si="109"/>
        <v>0</v>
      </c>
      <c r="AF112" s="52">
        <f t="shared" si="109"/>
        <v>0</v>
      </c>
      <c r="AG112" s="52"/>
      <c r="AH112" s="52">
        <v>0</v>
      </c>
      <c r="AI112" s="52">
        <v>0</v>
      </c>
      <c r="AJ112" s="52">
        <v>0</v>
      </c>
      <c r="AK112" s="52">
        <v>0</v>
      </c>
      <c r="AL112" s="52"/>
      <c r="AM112" s="52">
        <v>0</v>
      </c>
      <c r="AN112" s="52">
        <v>0</v>
      </c>
      <c r="AO112" s="52">
        <v>0</v>
      </c>
      <c r="AP112" s="52">
        <v>0</v>
      </c>
      <c r="AQ112" s="52"/>
      <c r="AR112" s="52">
        <v>0</v>
      </c>
      <c r="AS112" s="52">
        <v>0</v>
      </c>
      <c r="AT112" s="52">
        <v>0</v>
      </c>
      <c r="AU112" s="52">
        <v>0</v>
      </c>
      <c r="AV112" s="52"/>
      <c r="AW112" s="52">
        <v>0</v>
      </c>
      <c r="AX112" s="52">
        <v>0</v>
      </c>
      <c r="AY112" s="52">
        <v>0</v>
      </c>
      <c r="AZ112" s="52">
        <v>0</v>
      </c>
      <c r="BA112" s="52"/>
      <c r="BB112" s="54"/>
      <c r="BC112" s="81"/>
    </row>
    <row r="113" spans="1:55" ht="63">
      <c r="A113" s="74" t="s">
        <v>748</v>
      </c>
      <c r="B113" s="68" t="s">
        <v>684</v>
      </c>
      <c r="C113" s="67" t="s">
        <v>821</v>
      </c>
      <c r="D113" s="67">
        <v>0</v>
      </c>
      <c r="E113" s="67">
        <v>0</v>
      </c>
      <c r="F113" s="67">
        <v>0</v>
      </c>
      <c r="G113" s="67">
        <v>0</v>
      </c>
      <c r="H113" s="67"/>
      <c r="I113" s="52">
        <v>0</v>
      </c>
      <c r="J113" s="52">
        <v>0</v>
      </c>
      <c r="K113" s="52">
        <v>0</v>
      </c>
      <c r="L113" s="52">
        <v>0</v>
      </c>
      <c r="M113" s="52"/>
      <c r="N113" s="52">
        <v>0</v>
      </c>
      <c r="O113" s="52">
        <v>0</v>
      </c>
      <c r="P113" s="52">
        <v>0</v>
      </c>
      <c r="Q113" s="52">
        <v>0</v>
      </c>
      <c r="R113" s="52"/>
      <c r="S113" s="52">
        <v>0</v>
      </c>
      <c r="T113" s="52">
        <v>0</v>
      </c>
      <c r="U113" s="52">
        <v>0</v>
      </c>
      <c r="V113" s="52">
        <v>0</v>
      </c>
      <c r="W113" s="52"/>
      <c r="X113" s="52">
        <v>0</v>
      </c>
      <c r="Y113" s="52">
        <v>0</v>
      </c>
      <c r="Z113" s="52">
        <v>0</v>
      </c>
      <c r="AA113" s="52">
        <v>0</v>
      </c>
      <c r="AB113" s="52"/>
      <c r="AC113" s="52">
        <f t="shared" si="109"/>
        <v>0</v>
      </c>
      <c r="AD113" s="52">
        <f t="shared" si="109"/>
        <v>0</v>
      </c>
      <c r="AE113" s="52">
        <f t="shared" si="109"/>
        <v>0</v>
      </c>
      <c r="AF113" s="52">
        <f t="shared" si="109"/>
        <v>0</v>
      </c>
      <c r="AG113" s="52"/>
      <c r="AH113" s="52">
        <v>0</v>
      </c>
      <c r="AI113" s="52">
        <v>0</v>
      </c>
      <c r="AJ113" s="52">
        <v>0</v>
      </c>
      <c r="AK113" s="52">
        <v>0</v>
      </c>
      <c r="AL113" s="52"/>
      <c r="AM113" s="52">
        <v>0</v>
      </c>
      <c r="AN113" s="52">
        <v>0</v>
      </c>
      <c r="AO113" s="52">
        <v>0</v>
      </c>
      <c r="AP113" s="52">
        <v>0</v>
      </c>
      <c r="AQ113" s="52"/>
      <c r="AR113" s="52">
        <v>0</v>
      </c>
      <c r="AS113" s="52">
        <v>0</v>
      </c>
      <c r="AT113" s="52">
        <v>0</v>
      </c>
      <c r="AU113" s="52">
        <v>0</v>
      </c>
      <c r="AV113" s="52"/>
      <c r="AW113" s="52">
        <v>0</v>
      </c>
      <c r="AX113" s="52">
        <v>0</v>
      </c>
      <c r="AY113" s="52">
        <v>0</v>
      </c>
      <c r="AZ113" s="52">
        <v>0</v>
      </c>
      <c r="BA113" s="52"/>
      <c r="BB113" s="54"/>
      <c r="BC113" s="81"/>
    </row>
    <row r="114" spans="1:55" ht="31.5">
      <c r="A114" s="74" t="s">
        <v>749</v>
      </c>
      <c r="B114" s="68" t="s">
        <v>686</v>
      </c>
      <c r="C114" s="69" t="s">
        <v>821</v>
      </c>
      <c r="D114" s="69">
        <v>6.5</v>
      </c>
      <c r="E114" s="69">
        <v>0</v>
      </c>
      <c r="F114" s="69">
        <v>0</v>
      </c>
      <c r="G114" s="69">
        <v>0</v>
      </c>
      <c r="H114" s="69"/>
      <c r="I114" s="52">
        <f>I115+I119+I122+I131</f>
        <v>0</v>
      </c>
      <c r="J114" s="52">
        <f>J115+J119+J122+J131</f>
        <v>0</v>
      </c>
      <c r="K114" s="52">
        <f>K115+K119+K122+K131</f>
        <v>0</v>
      </c>
      <c r="L114" s="52">
        <f>L115+L119+L122+L131</f>
        <v>0</v>
      </c>
      <c r="M114" s="52"/>
      <c r="N114" s="52">
        <f>N115+N119+N122+N131</f>
        <v>0</v>
      </c>
      <c r="O114" s="52">
        <f>O115+O119+O122+O131</f>
        <v>0</v>
      </c>
      <c r="P114" s="52">
        <f>P115+P119+P122+P131</f>
        <v>0</v>
      </c>
      <c r="Q114" s="52">
        <f>Q115+Q119+Q122+Q131</f>
        <v>0</v>
      </c>
      <c r="R114" s="52"/>
      <c r="S114" s="52">
        <f>S115+S119+S122+S131</f>
        <v>0</v>
      </c>
      <c r="T114" s="52">
        <f>T115+T119+T122+T131</f>
        <v>0</v>
      </c>
      <c r="U114" s="52">
        <f>U115+U119+U122+U131</f>
        <v>0</v>
      </c>
      <c r="V114" s="52">
        <f>V115+V119+V122+V131</f>
        <v>0</v>
      </c>
      <c r="W114" s="52"/>
      <c r="X114" s="52">
        <f>X115+X119+X122+X131</f>
        <v>6.5</v>
      </c>
      <c r="Y114" s="52">
        <f>Y115+Y119+Y122+Y131</f>
        <v>0</v>
      </c>
      <c r="Z114" s="52">
        <f>Z115+Z119+Z122+Z131</f>
        <v>0</v>
      </c>
      <c r="AA114" s="52">
        <f>AA115+AA119+AA122+AA131</f>
        <v>0</v>
      </c>
      <c r="AB114" s="52"/>
      <c r="AC114" s="52">
        <f t="shared" si="109"/>
        <v>0</v>
      </c>
      <c r="AD114" s="52">
        <f t="shared" si="109"/>
        <v>0</v>
      </c>
      <c r="AE114" s="52">
        <f t="shared" si="109"/>
        <v>0</v>
      </c>
      <c r="AF114" s="52">
        <f t="shared" si="109"/>
        <v>0</v>
      </c>
      <c r="AG114" s="52"/>
      <c r="AH114" s="52">
        <f>AH115+AH119+AH122+AH131</f>
        <v>0</v>
      </c>
      <c r="AI114" s="52">
        <f>AI115+AI119+AI122+AI131</f>
        <v>0</v>
      </c>
      <c r="AJ114" s="52">
        <f>AJ115+AJ119+AJ122+AJ131</f>
        <v>0</v>
      </c>
      <c r="AK114" s="52">
        <f>AK115+AK119+AK122+AK131</f>
        <v>0</v>
      </c>
      <c r="AL114" s="52"/>
      <c r="AM114" s="52">
        <f>AM115+AM119+AM122+AM131</f>
        <v>0</v>
      </c>
      <c r="AN114" s="52">
        <f>AN115+AN119+AN122+AN131</f>
        <v>0</v>
      </c>
      <c r="AO114" s="52">
        <f>AO115+AO119+AO122+AO131</f>
        <v>0</v>
      </c>
      <c r="AP114" s="52">
        <f>AP115+AP119+AP122+AP131</f>
        <v>0</v>
      </c>
      <c r="AQ114" s="52"/>
      <c r="AR114" s="52">
        <f>AR115+AR119+AR122+AR131</f>
        <v>0</v>
      </c>
      <c r="AS114" s="52">
        <f>AS115+AS119+AS122+AS131</f>
        <v>0</v>
      </c>
      <c r="AT114" s="52">
        <f>AT115+AT119+AT122+AT131</f>
        <v>0</v>
      </c>
      <c r="AU114" s="52">
        <f>AU115+AU119+AU122+AU131</f>
        <v>0</v>
      </c>
      <c r="AV114" s="52"/>
      <c r="AW114" s="52">
        <f>AW115+AW119+AW122+AW131</f>
        <v>0</v>
      </c>
      <c r="AX114" s="52">
        <f>AX115+AX119+AX122+AX131</f>
        <v>0</v>
      </c>
      <c r="AY114" s="52">
        <f>AY115+AY119+AY122+AY131</f>
        <v>0</v>
      </c>
      <c r="AZ114" s="52">
        <f>AZ115+AZ119+AZ122+AZ131</f>
        <v>0</v>
      </c>
      <c r="BA114" s="52"/>
      <c r="BB114" s="54"/>
      <c r="BC114" s="81"/>
    </row>
    <row r="115" spans="1:55" ht="63">
      <c r="A115" s="75" t="s">
        <v>750</v>
      </c>
      <c r="B115" s="71" t="s">
        <v>688</v>
      </c>
      <c r="C115" s="72" t="s">
        <v>821</v>
      </c>
      <c r="D115" s="72">
        <v>6.5</v>
      </c>
      <c r="E115" s="72">
        <v>0</v>
      </c>
      <c r="F115" s="72">
        <v>0</v>
      </c>
      <c r="G115" s="72">
        <v>0</v>
      </c>
      <c r="H115" s="72"/>
      <c r="I115" s="52">
        <f>I116+I118</f>
        <v>0</v>
      </c>
      <c r="J115" s="52">
        <f>J116+J118</f>
        <v>0</v>
      </c>
      <c r="K115" s="52">
        <f>K116+K118</f>
        <v>0</v>
      </c>
      <c r="L115" s="52">
        <f>L116+L118</f>
        <v>0</v>
      </c>
      <c r="M115" s="52"/>
      <c r="N115" s="52">
        <f>N116+N118</f>
        <v>0</v>
      </c>
      <c r="O115" s="52">
        <f>O116+O118</f>
        <v>0</v>
      </c>
      <c r="P115" s="52">
        <f>P116+P118</f>
        <v>0</v>
      </c>
      <c r="Q115" s="52">
        <f>Q116+Q118</f>
        <v>0</v>
      </c>
      <c r="R115" s="52"/>
      <c r="S115" s="52">
        <f>S116+S118</f>
        <v>0</v>
      </c>
      <c r="T115" s="52">
        <f>T116+T118</f>
        <v>0</v>
      </c>
      <c r="U115" s="52">
        <f>U116+U118</f>
        <v>0</v>
      </c>
      <c r="V115" s="52">
        <f>V116+V118</f>
        <v>0</v>
      </c>
      <c r="W115" s="52"/>
      <c r="X115" s="52">
        <f>X116+X118</f>
        <v>6.5</v>
      </c>
      <c r="Y115" s="52">
        <f>Y116+Y118</f>
        <v>0</v>
      </c>
      <c r="Z115" s="52">
        <f>Z116+Z118</f>
        <v>0</v>
      </c>
      <c r="AA115" s="52">
        <f>AA116+AA118</f>
        <v>0</v>
      </c>
      <c r="AB115" s="52"/>
      <c r="AC115" s="52">
        <f t="shared" si="109"/>
        <v>0</v>
      </c>
      <c r="AD115" s="52">
        <f t="shared" si="109"/>
        <v>0</v>
      </c>
      <c r="AE115" s="52">
        <f t="shared" si="109"/>
        <v>0</v>
      </c>
      <c r="AF115" s="52">
        <f t="shared" si="109"/>
        <v>0</v>
      </c>
      <c r="AG115" s="52"/>
      <c r="AH115" s="52">
        <f>AH116+AH118</f>
        <v>0</v>
      </c>
      <c r="AI115" s="52">
        <f>AI116+AI118</f>
        <v>0</v>
      </c>
      <c r="AJ115" s="52">
        <f>AJ116+AJ118</f>
        <v>0</v>
      </c>
      <c r="AK115" s="52">
        <f>AK116+AK118</f>
        <v>0</v>
      </c>
      <c r="AL115" s="52"/>
      <c r="AM115" s="52">
        <f>AM116+AM118</f>
        <v>0</v>
      </c>
      <c r="AN115" s="52">
        <f>AN116+AN118</f>
        <v>0</v>
      </c>
      <c r="AO115" s="52">
        <f>AO116+AO118</f>
        <v>0</v>
      </c>
      <c r="AP115" s="52">
        <f>AP116+AP118</f>
        <v>0</v>
      </c>
      <c r="AQ115" s="52"/>
      <c r="AR115" s="52">
        <f>AR116+AR118</f>
        <v>0</v>
      </c>
      <c r="AS115" s="52">
        <f>AS116+AS118</f>
        <v>0</v>
      </c>
      <c r="AT115" s="52">
        <f>AT116+AT118</f>
        <v>0</v>
      </c>
      <c r="AU115" s="52">
        <f>AU116+AU118</f>
        <v>0</v>
      </c>
      <c r="AV115" s="52"/>
      <c r="AW115" s="52">
        <f>AW116+AW118</f>
        <v>0</v>
      </c>
      <c r="AX115" s="52">
        <f>AX116+AX118</f>
        <v>0</v>
      </c>
      <c r="AY115" s="52">
        <f>AY116+AY118</f>
        <v>0</v>
      </c>
      <c r="AZ115" s="52">
        <f>AZ116+AZ118</f>
        <v>0</v>
      </c>
      <c r="BA115" s="52"/>
      <c r="BB115" s="54"/>
      <c r="BC115" s="81"/>
    </row>
    <row r="116" spans="1:55" ht="31.5">
      <c r="A116" s="74" t="s">
        <v>751</v>
      </c>
      <c r="B116" s="68" t="s">
        <v>690</v>
      </c>
      <c r="C116" s="67" t="s">
        <v>821</v>
      </c>
      <c r="D116" s="67">
        <v>6.5</v>
      </c>
      <c r="E116" s="67">
        <v>0</v>
      </c>
      <c r="F116" s="67">
        <v>0</v>
      </c>
      <c r="G116" s="67">
        <v>0</v>
      </c>
      <c r="H116" s="67"/>
      <c r="I116" s="52">
        <f>SUM(I117:I117)</f>
        <v>0</v>
      </c>
      <c r="J116" s="52">
        <f>SUM(J117:J117)</f>
        <v>0</v>
      </c>
      <c r="K116" s="52">
        <f>SUM(K117:K117)</f>
        <v>0</v>
      </c>
      <c r="L116" s="52">
        <f>SUM(L117:L117)</f>
        <v>0</v>
      </c>
      <c r="M116" s="52"/>
      <c r="N116" s="52">
        <f>SUM(N117:N117)</f>
        <v>0</v>
      </c>
      <c r="O116" s="52">
        <f>SUM(O117:O117)</f>
        <v>0</v>
      </c>
      <c r="P116" s="52">
        <f>SUM(P117:P117)</f>
        <v>0</v>
      </c>
      <c r="Q116" s="52">
        <f>SUM(Q117:Q117)</f>
        <v>0</v>
      </c>
      <c r="R116" s="52"/>
      <c r="S116" s="52">
        <f>SUM(S117:S117)</f>
        <v>0</v>
      </c>
      <c r="T116" s="52">
        <f>SUM(T117:T117)</f>
        <v>0</v>
      </c>
      <c r="U116" s="52">
        <f>SUM(U117:U117)</f>
        <v>0</v>
      </c>
      <c r="V116" s="52">
        <f>SUM(V117:V117)</f>
        <v>0</v>
      </c>
      <c r="W116" s="52"/>
      <c r="X116" s="52">
        <f>SUM(X117:X117)</f>
        <v>6.5</v>
      </c>
      <c r="Y116" s="52">
        <f>SUM(Y117:Y117)</f>
        <v>0</v>
      </c>
      <c r="Z116" s="52">
        <f>SUM(Z117:Z117)</f>
        <v>0</v>
      </c>
      <c r="AA116" s="52">
        <f>SUM(AA117:AA117)</f>
        <v>0</v>
      </c>
      <c r="AB116" s="52"/>
      <c r="AC116" s="52">
        <f t="shared" si="109"/>
        <v>0</v>
      </c>
      <c r="AD116" s="52">
        <f t="shared" si="109"/>
        <v>0</v>
      </c>
      <c r="AE116" s="52">
        <f t="shared" si="109"/>
        <v>0</v>
      </c>
      <c r="AF116" s="52">
        <f t="shared" si="109"/>
        <v>0</v>
      </c>
      <c r="AG116" s="52"/>
      <c r="AH116" s="52">
        <f>SUM(AH117:AH117)</f>
        <v>0</v>
      </c>
      <c r="AI116" s="52">
        <f>SUM(AI117:AI117)</f>
        <v>0</v>
      </c>
      <c r="AJ116" s="52">
        <f>SUM(AJ117:AJ117)</f>
        <v>0</v>
      </c>
      <c r="AK116" s="52">
        <f>SUM(AK117:AK117)</f>
        <v>0</v>
      </c>
      <c r="AL116" s="52"/>
      <c r="AM116" s="52">
        <f>SUM(AM117:AM117)</f>
        <v>0</v>
      </c>
      <c r="AN116" s="52">
        <f>SUM(AN117:AN117)</f>
        <v>0</v>
      </c>
      <c r="AO116" s="52">
        <f>SUM(AO117:AO117)</f>
        <v>0</v>
      </c>
      <c r="AP116" s="52">
        <f>SUM(AP117:AP117)</f>
        <v>0</v>
      </c>
      <c r="AQ116" s="52"/>
      <c r="AR116" s="52">
        <f>SUM(AR117:AR117)</f>
        <v>0</v>
      </c>
      <c r="AS116" s="52">
        <f>SUM(AS117:AS117)</f>
        <v>0</v>
      </c>
      <c r="AT116" s="52">
        <f>SUM(AT117:AT117)</f>
        <v>0</v>
      </c>
      <c r="AU116" s="52">
        <f>SUM(AU117:AU117)</f>
        <v>0</v>
      </c>
      <c r="AV116" s="52"/>
      <c r="AW116" s="52">
        <f>SUM(AW117:AW117)</f>
        <v>0</v>
      </c>
      <c r="AX116" s="52">
        <f>SUM(AX117:AX117)</f>
        <v>0</v>
      </c>
      <c r="AY116" s="52">
        <f>SUM(AY117:AY117)</f>
        <v>0</v>
      </c>
      <c r="AZ116" s="52">
        <f>SUM(AZ117:AZ117)</f>
        <v>0</v>
      </c>
      <c r="BA116" s="52"/>
      <c r="BB116" s="54"/>
      <c r="BC116" s="81"/>
    </row>
    <row r="117" spans="1:55" ht="31.5">
      <c r="A117" s="62" t="s">
        <v>751</v>
      </c>
      <c r="B117" s="61" t="s">
        <v>59</v>
      </c>
      <c r="C117" s="54" t="s">
        <v>256</v>
      </c>
      <c r="D117" s="57">
        <v>6.5</v>
      </c>
      <c r="E117" s="57">
        <v>0</v>
      </c>
      <c r="F117" s="57">
        <v>0</v>
      </c>
      <c r="G117" s="57">
        <v>0</v>
      </c>
      <c r="H117" s="57"/>
      <c r="I117" s="52"/>
      <c r="J117" s="52"/>
      <c r="K117" s="52"/>
      <c r="L117" s="52"/>
      <c r="M117" s="52"/>
      <c r="N117" s="52"/>
      <c r="O117" s="52"/>
      <c r="P117" s="52"/>
      <c r="Q117" s="52"/>
      <c r="R117" s="52"/>
      <c r="S117" s="52"/>
      <c r="T117" s="52"/>
      <c r="U117" s="52"/>
      <c r="V117" s="52"/>
      <c r="W117" s="52"/>
      <c r="X117" s="57">
        <v>6.5</v>
      </c>
      <c r="Y117" s="57"/>
      <c r="Z117" s="57"/>
      <c r="AA117" s="57"/>
      <c r="AB117" s="57"/>
      <c r="AC117" s="52">
        <f t="shared" si="109"/>
        <v>0</v>
      </c>
      <c r="AD117" s="52">
        <f t="shared" si="109"/>
        <v>0</v>
      </c>
      <c r="AE117" s="52">
        <f t="shared" si="109"/>
        <v>0</v>
      </c>
      <c r="AF117" s="52">
        <f t="shared" si="109"/>
        <v>0</v>
      </c>
      <c r="AG117" s="52"/>
      <c r="AH117" s="52"/>
      <c r="AI117" s="52"/>
      <c r="AJ117" s="52"/>
      <c r="AK117" s="52"/>
      <c r="AL117" s="52"/>
      <c r="AM117" s="52"/>
      <c r="AN117" s="52"/>
      <c r="AO117" s="52"/>
      <c r="AP117" s="52"/>
      <c r="AQ117" s="52"/>
      <c r="AR117" s="52"/>
      <c r="AS117" s="52"/>
      <c r="AT117" s="52"/>
      <c r="AU117" s="52"/>
      <c r="AV117" s="52"/>
      <c r="AW117" s="52"/>
      <c r="AX117" s="52"/>
      <c r="AY117" s="52"/>
      <c r="AZ117" s="52"/>
      <c r="BA117" s="52"/>
      <c r="BB117" s="54"/>
      <c r="BC117" s="81"/>
    </row>
    <row r="118" spans="1:55" ht="47.25">
      <c r="A118" s="74" t="s">
        <v>752</v>
      </c>
      <c r="B118" s="68" t="s">
        <v>697</v>
      </c>
      <c r="C118" s="67" t="s">
        <v>821</v>
      </c>
      <c r="D118" s="67">
        <v>0</v>
      </c>
      <c r="E118" s="67">
        <v>0</v>
      </c>
      <c r="F118" s="67">
        <v>0</v>
      </c>
      <c r="G118" s="67">
        <v>0</v>
      </c>
      <c r="H118" s="67"/>
      <c r="I118" s="52">
        <v>0</v>
      </c>
      <c r="J118" s="52">
        <v>0</v>
      </c>
      <c r="K118" s="52">
        <v>0</v>
      </c>
      <c r="L118" s="52">
        <v>0</v>
      </c>
      <c r="M118" s="52"/>
      <c r="N118" s="52">
        <v>0</v>
      </c>
      <c r="O118" s="52">
        <v>0</v>
      </c>
      <c r="P118" s="52">
        <v>0</v>
      </c>
      <c r="Q118" s="52">
        <v>0</v>
      </c>
      <c r="R118" s="52"/>
      <c r="S118" s="52">
        <v>0</v>
      </c>
      <c r="T118" s="52">
        <v>0</v>
      </c>
      <c r="U118" s="52">
        <v>0</v>
      </c>
      <c r="V118" s="52">
        <v>0</v>
      </c>
      <c r="W118" s="52"/>
      <c r="X118" s="52">
        <v>0</v>
      </c>
      <c r="Y118" s="52">
        <v>0</v>
      </c>
      <c r="Z118" s="52">
        <v>0</v>
      </c>
      <c r="AA118" s="52">
        <v>0</v>
      </c>
      <c r="AB118" s="52"/>
      <c r="AC118" s="52">
        <f t="shared" si="109"/>
        <v>0</v>
      </c>
      <c r="AD118" s="52">
        <f t="shared" si="109"/>
        <v>0</v>
      </c>
      <c r="AE118" s="52">
        <f t="shared" si="109"/>
        <v>0</v>
      </c>
      <c r="AF118" s="52">
        <f t="shared" si="109"/>
        <v>0</v>
      </c>
      <c r="AG118" s="52"/>
      <c r="AH118" s="52">
        <v>0</v>
      </c>
      <c r="AI118" s="52">
        <v>0</v>
      </c>
      <c r="AJ118" s="52">
        <v>0</v>
      </c>
      <c r="AK118" s="52">
        <v>0</v>
      </c>
      <c r="AL118" s="52"/>
      <c r="AM118" s="52">
        <v>0</v>
      </c>
      <c r="AN118" s="52">
        <v>0</v>
      </c>
      <c r="AO118" s="52">
        <v>0</v>
      </c>
      <c r="AP118" s="52">
        <v>0</v>
      </c>
      <c r="AQ118" s="52"/>
      <c r="AR118" s="52">
        <v>0</v>
      </c>
      <c r="AS118" s="52">
        <v>0</v>
      </c>
      <c r="AT118" s="52">
        <v>0</v>
      </c>
      <c r="AU118" s="52">
        <v>0</v>
      </c>
      <c r="AV118" s="52"/>
      <c r="AW118" s="52">
        <v>0</v>
      </c>
      <c r="AX118" s="52">
        <v>0</v>
      </c>
      <c r="AY118" s="52">
        <v>0</v>
      </c>
      <c r="AZ118" s="52">
        <v>0</v>
      </c>
      <c r="BA118" s="52"/>
      <c r="BB118" s="54"/>
      <c r="BC118" s="81"/>
    </row>
    <row r="119" spans="1:55" ht="47.25">
      <c r="A119" s="75" t="s">
        <v>753</v>
      </c>
      <c r="B119" s="71" t="s">
        <v>693</v>
      </c>
      <c r="C119" s="72" t="s">
        <v>821</v>
      </c>
      <c r="D119" s="72">
        <v>0</v>
      </c>
      <c r="E119" s="72">
        <v>0</v>
      </c>
      <c r="F119" s="72">
        <v>0</v>
      </c>
      <c r="G119" s="72">
        <v>0</v>
      </c>
      <c r="H119" s="72"/>
      <c r="I119" s="52">
        <f>I120+I121</f>
        <v>0</v>
      </c>
      <c r="J119" s="52">
        <f>J120+J121</f>
        <v>0</v>
      </c>
      <c r="K119" s="52">
        <f>K120+K121</f>
        <v>0</v>
      </c>
      <c r="L119" s="52">
        <f>L120+L121</f>
        <v>0</v>
      </c>
      <c r="M119" s="52"/>
      <c r="N119" s="52">
        <f>N120+N121</f>
        <v>0</v>
      </c>
      <c r="O119" s="52">
        <f>O120+O121</f>
        <v>0</v>
      </c>
      <c r="P119" s="52">
        <f>P120+P121</f>
        <v>0</v>
      </c>
      <c r="Q119" s="52">
        <f>Q120+Q121</f>
        <v>0</v>
      </c>
      <c r="R119" s="52"/>
      <c r="S119" s="52">
        <f>S120+S121</f>
        <v>0</v>
      </c>
      <c r="T119" s="52">
        <f>T120+T121</f>
        <v>0</v>
      </c>
      <c r="U119" s="52">
        <f>U120+U121</f>
        <v>0</v>
      </c>
      <c r="V119" s="52">
        <f>V120+V121</f>
        <v>0</v>
      </c>
      <c r="W119" s="52"/>
      <c r="X119" s="52">
        <f>X120+X121</f>
        <v>0</v>
      </c>
      <c r="Y119" s="52">
        <f>Y120+Y121</f>
        <v>0</v>
      </c>
      <c r="Z119" s="52">
        <f>Z120+Z121</f>
        <v>0</v>
      </c>
      <c r="AA119" s="52">
        <f>AA120+AA121</f>
        <v>0</v>
      </c>
      <c r="AB119" s="52"/>
      <c r="AC119" s="52">
        <f t="shared" si="109"/>
        <v>0</v>
      </c>
      <c r="AD119" s="52">
        <f t="shared" si="109"/>
        <v>0</v>
      </c>
      <c r="AE119" s="52">
        <f t="shared" si="109"/>
        <v>0</v>
      </c>
      <c r="AF119" s="52">
        <f t="shared" si="109"/>
        <v>0</v>
      </c>
      <c r="AG119" s="52"/>
      <c r="AH119" s="52">
        <f>AH120+AH121</f>
        <v>0</v>
      </c>
      <c r="AI119" s="52">
        <f>AI120+AI121</f>
        <v>0</v>
      </c>
      <c r="AJ119" s="52">
        <f>AJ120+AJ121</f>
        <v>0</v>
      </c>
      <c r="AK119" s="52">
        <f>AK120+AK121</f>
        <v>0</v>
      </c>
      <c r="AL119" s="52"/>
      <c r="AM119" s="52">
        <f>AM120+AM121</f>
        <v>0</v>
      </c>
      <c r="AN119" s="52">
        <f>AN120+AN121</f>
        <v>0</v>
      </c>
      <c r="AO119" s="52">
        <f>AO120+AO121</f>
        <v>0</v>
      </c>
      <c r="AP119" s="52">
        <f>AP120+AP121</f>
        <v>0</v>
      </c>
      <c r="AQ119" s="52"/>
      <c r="AR119" s="52">
        <f>AR120+AR121</f>
        <v>0</v>
      </c>
      <c r="AS119" s="52">
        <f>AS120+AS121</f>
        <v>0</v>
      </c>
      <c r="AT119" s="52">
        <f>AT120+AT121</f>
        <v>0</v>
      </c>
      <c r="AU119" s="52">
        <f>AU120+AU121</f>
        <v>0</v>
      </c>
      <c r="AV119" s="52"/>
      <c r="AW119" s="52">
        <f>AW120+AW121</f>
        <v>0</v>
      </c>
      <c r="AX119" s="52">
        <f>AX120+AX121</f>
        <v>0</v>
      </c>
      <c r="AY119" s="52">
        <f>AY120+AY121</f>
        <v>0</v>
      </c>
      <c r="AZ119" s="52">
        <f>AZ120+AZ121</f>
        <v>0</v>
      </c>
      <c r="BA119" s="52"/>
      <c r="BB119" s="54"/>
      <c r="BC119" s="81"/>
    </row>
    <row r="120" spans="1:55" ht="31.5">
      <c r="A120" s="74" t="s">
        <v>754</v>
      </c>
      <c r="B120" s="68" t="s">
        <v>695</v>
      </c>
      <c r="C120" s="67" t="s">
        <v>821</v>
      </c>
      <c r="D120" s="67">
        <v>0</v>
      </c>
      <c r="E120" s="67">
        <v>0</v>
      </c>
      <c r="F120" s="67">
        <v>0</v>
      </c>
      <c r="G120" s="67">
        <v>0</v>
      </c>
      <c r="H120" s="67"/>
      <c r="I120" s="52"/>
      <c r="J120" s="52"/>
      <c r="K120" s="52"/>
      <c r="L120" s="52"/>
      <c r="M120" s="52"/>
      <c r="N120" s="52"/>
      <c r="O120" s="52"/>
      <c r="P120" s="52"/>
      <c r="Q120" s="52"/>
      <c r="R120" s="52"/>
      <c r="S120" s="52"/>
      <c r="T120" s="52"/>
      <c r="U120" s="52"/>
      <c r="V120" s="52"/>
      <c r="W120" s="52"/>
      <c r="X120" s="52"/>
      <c r="Y120" s="52"/>
      <c r="Z120" s="52"/>
      <c r="AA120" s="52"/>
      <c r="AB120" s="52"/>
      <c r="AC120" s="52">
        <f t="shared" si="109"/>
        <v>0</v>
      </c>
      <c r="AD120" s="52">
        <f t="shared" si="109"/>
        <v>0</v>
      </c>
      <c r="AE120" s="52">
        <f t="shared" si="109"/>
        <v>0</v>
      </c>
      <c r="AF120" s="52">
        <f t="shared" si="109"/>
        <v>0</v>
      </c>
      <c r="AG120" s="52"/>
      <c r="AH120" s="52"/>
      <c r="AI120" s="52"/>
      <c r="AJ120" s="52"/>
      <c r="AK120" s="52"/>
      <c r="AL120" s="52"/>
      <c r="AM120" s="52"/>
      <c r="AN120" s="52"/>
      <c r="AO120" s="52"/>
      <c r="AP120" s="52"/>
      <c r="AQ120" s="52"/>
      <c r="AR120" s="52"/>
      <c r="AS120" s="52"/>
      <c r="AT120" s="52"/>
      <c r="AU120" s="52"/>
      <c r="AV120" s="52"/>
      <c r="AW120" s="52"/>
      <c r="AX120" s="52"/>
      <c r="AY120" s="52"/>
      <c r="AZ120" s="52"/>
      <c r="BA120" s="52"/>
      <c r="BB120" s="54"/>
      <c r="BC120" s="81"/>
    </row>
    <row r="121" spans="1:55" ht="31.5">
      <c r="A121" s="74" t="s">
        <v>903</v>
      </c>
      <c r="B121" s="68" t="s">
        <v>699</v>
      </c>
      <c r="C121" s="67" t="s">
        <v>821</v>
      </c>
      <c r="D121" s="67">
        <v>0</v>
      </c>
      <c r="E121" s="67">
        <v>0</v>
      </c>
      <c r="F121" s="67">
        <v>0</v>
      </c>
      <c r="G121" s="67">
        <v>0</v>
      </c>
      <c r="H121" s="67"/>
      <c r="I121" s="52">
        <v>0</v>
      </c>
      <c r="J121" s="52">
        <v>0</v>
      </c>
      <c r="K121" s="52">
        <v>0</v>
      </c>
      <c r="L121" s="52">
        <v>0</v>
      </c>
      <c r="M121" s="52"/>
      <c r="N121" s="52">
        <v>0</v>
      </c>
      <c r="O121" s="52">
        <v>0</v>
      </c>
      <c r="P121" s="52">
        <v>0</v>
      </c>
      <c r="Q121" s="52">
        <v>0</v>
      </c>
      <c r="R121" s="52"/>
      <c r="S121" s="52">
        <v>0</v>
      </c>
      <c r="T121" s="52">
        <v>0</v>
      </c>
      <c r="U121" s="52">
        <v>0</v>
      </c>
      <c r="V121" s="52">
        <v>0</v>
      </c>
      <c r="W121" s="52"/>
      <c r="X121" s="52">
        <v>0</v>
      </c>
      <c r="Y121" s="52">
        <v>0</v>
      </c>
      <c r="Z121" s="52">
        <v>0</v>
      </c>
      <c r="AA121" s="52">
        <v>0</v>
      </c>
      <c r="AB121" s="52"/>
      <c r="AC121" s="52">
        <f t="shared" si="109"/>
        <v>0</v>
      </c>
      <c r="AD121" s="52">
        <f t="shared" si="109"/>
        <v>0</v>
      </c>
      <c r="AE121" s="52">
        <f t="shared" si="109"/>
        <v>0</v>
      </c>
      <c r="AF121" s="52">
        <f t="shared" si="109"/>
        <v>0</v>
      </c>
      <c r="AG121" s="52"/>
      <c r="AH121" s="52">
        <v>0</v>
      </c>
      <c r="AI121" s="52">
        <v>0</v>
      </c>
      <c r="AJ121" s="52">
        <v>0</v>
      </c>
      <c r="AK121" s="52">
        <v>0</v>
      </c>
      <c r="AL121" s="52"/>
      <c r="AM121" s="52">
        <v>0</v>
      </c>
      <c r="AN121" s="52">
        <v>0</v>
      </c>
      <c r="AO121" s="52">
        <v>0</v>
      </c>
      <c r="AP121" s="52">
        <v>0</v>
      </c>
      <c r="AQ121" s="52"/>
      <c r="AR121" s="52">
        <v>0</v>
      </c>
      <c r="AS121" s="52">
        <v>0</v>
      </c>
      <c r="AT121" s="52">
        <v>0</v>
      </c>
      <c r="AU121" s="52">
        <v>0</v>
      </c>
      <c r="AV121" s="52"/>
      <c r="AW121" s="52">
        <v>0</v>
      </c>
      <c r="AX121" s="52">
        <v>0</v>
      </c>
      <c r="AY121" s="52">
        <v>0</v>
      </c>
      <c r="AZ121" s="52">
        <v>0</v>
      </c>
      <c r="BA121" s="52"/>
      <c r="BB121" s="54"/>
      <c r="BC121" s="81"/>
    </row>
    <row r="122" spans="1:55" ht="31.5">
      <c r="A122" s="75" t="s">
        <v>755</v>
      </c>
      <c r="B122" s="71" t="s">
        <v>701</v>
      </c>
      <c r="C122" s="72" t="s">
        <v>821</v>
      </c>
      <c r="D122" s="72">
        <v>0</v>
      </c>
      <c r="E122" s="72">
        <v>0</v>
      </c>
      <c r="F122" s="72">
        <v>0</v>
      </c>
      <c r="G122" s="72">
        <v>0</v>
      </c>
      <c r="H122" s="72"/>
      <c r="I122" s="52">
        <f>I123+I124+I125+I126+I127+I128+I129+I130</f>
        <v>0</v>
      </c>
      <c r="J122" s="52">
        <f t="shared" ref="J122:L122" si="118">J123+J124+J125+J126+J127+J128+J129+J130</f>
        <v>0</v>
      </c>
      <c r="K122" s="52">
        <f t="shared" si="118"/>
        <v>0</v>
      </c>
      <c r="L122" s="52">
        <f t="shared" si="118"/>
        <v>0</v>
      </c>
      <c r="M122" s="52"/>
      <c r="N122" s="52">
        <f t="shared" ref="N122:Q122" si="119">N123+N124+N125+N126+N127+N128+N129+N130</f>
        <v>0</v>
      </c>
      <c r="O122" s="52">
        <f t="shared" si="119"/>
        <v>0</v>
      </c>
      <c r="P122" s="52">
        <f t="shared" si="119"/>
        <v>0</v>
      </c>
      <c r="Q122" s="52">
        <f t="shared" si="119"/>
        <v>0</v>
      </c>
      <c r="R122" s="52"/>
      <c r="S122" s="52">
        <f t="shared" ref="S122:V122" si="120">S123+S124+S125+S126+S127+S128+S129+S130</f>
        <v>0</v>
      </c>
      <c r="T122" s="52">
        <f t="shared" si="120"/>
        <v>0</v>
      </c>
      <c r="U122" s="52">
        <f t="shared" si="120"/>
        <v>0</v>
      </c>
      <c r="V122" s="52">
        <f t="shared" si="120"/>
        <v>0</v>
      </c>
      <c r="W122" s="52"/>
      <c r="X122" s="52">
        <f t="shared" ref="X122:AA122" si="121">X123+X124+X125+X126+X127+X128+X129+X130</f>
        <v>0</v>
      </c>
      <c r="Y122" s="52">
        <f t="shared" si="121"/>
        <v>0</v>
      </c>
      <c r="Z122" s="52">
        <f t="shared" si="121"/>
        <v>0</v>
      </c>
      <c r="AA122" s="52">
        <f t="shared" si="121"/>
        <v>0</v>
      </c>
      <c r="AB122" s="52"/>
      <c r="AC122" s="52">
        <f t="shared" si="109"/>
        <v>0</v>
      </c>
      <c r="AD122" s="52">
        <f t="shared" si="109"/>
        <v>0</v>
      </c>
      <c r="AE122" s="52">
        <f t="shared" si="109"/>
        <v>0</v>
      </c>
      <c r="AF122" s="52">
        <f t="shared" si="109"/>
        <v>0</v>
      </c>
      <c r="AG122" s="52"/>
      <c r="AH122" s="52">
        <f t="shared" ref="AH122:AK122" si="122">AH123+AH124+AH125+AH126+AH127+AH128+AH129+AH130</f>
        <v>0</v>
      </c>
      <c r="AI122" s="52">
        <f t="shared" si="122"/>
        <v>0</v>
      </c>
      <c r="AJ122" s="52">
        <f t="shared" si="122"/>
        <v>0</v>
      </c>
      <c r="AK122" s="52">
        <f t="shared" si="122"/>
        <v>0</v>
      </c>
      <c r="AL122" s="52"/>
      <c r="AM122" s="52">
        <f t="shared" ref="AM122:AP122" si="123">AM123+AM124+AM125+AM126+AM127+AM128+AM129+AM130</f>
        <v>0</v>
      </c>
      <c r="AN122" s="52">
        <f t="shared" si="123"/>
        <v>0</v>
      </c>
      <c r="AO122" s="52">
        <f t="shared" si="123"/>
        <v>0</v>
      </c>
      <c r="AP122" s="52">
        <f t="shared" si="123"/>
        <v>0</v>
      </c>
      <c r="AQ122" s="52"/>
      <c r="AR122" s="52">
        <f t="shared" ref="AR122:AU122" si="124">AR123+AR124+AR125+AR126+AR127+AR128+AR129+AR130</f>
        <v>0</v>
      </c>
      <c r="AS122" s="52">
        <f t="shared" si="124"/>
        <v>0</v>
      </c>
      <c r="AT122" s="52">
        <f t="shared" si="124"/>
        <v>0</v>
      </c>
      <c r="AU122" s="52">
        <f t="shared" si="124"/>
        <v>0</v>
      </c>
      <c r="AV122" s="52"/>
      <c r="AW122" s="52">
        <f t="shared" ref="AW122:AZ122" si="125">AW123+AW124+AW125+AW126+AW127+AW128+AW129+AW130</f>
        <v>0</v>
      </c>
      <c r="AX122" s="52">
        <f t="shared" si="125"/>
        <v>0</v>
      </c>
      <c r="AY122" s="52">
        <f t="shared" si="125"/>
        <v>0</v>
      </c>
      <c r="AZ122" s="52">
        <f t="shared" si="125"/>
        <v>0</v>
      </c>
      <c r="BA122" s="52"/>
      <c r="BB122" s="54"/>
      <c r="BC122" s="81"/>
    </row>
    <row r="123" spans="1:55" ht="31.5">
      <c r="A123" s="74" t="s">
        <v>756</v>
      </c>
      <c r="B123" s="68" t="s">
        <v>703</v>
      </c>
      <c r="C123" s="67" t="s">
        <v>821</v>
      </c>
      <c r="D123" s="67">
        <v>0</v>
      </c>
      <c r="E123" s="67">
        <v>0</v>
      </c>
      <c r="F123" s="67">
        <v>0</v>
      </c>
      <c r="G123" s="67">
        <v>0</v>
      </c>
      <c r="H123" s="67"/>
      <c r="I123" s="52">
        <v>0</v>
      </c>
      <c r="J123" s="52">
        <v>0</v>
      </c>
      <c r="K123" s="52">
        <v>0</v>
      </c>
      <c r="L123" s="52">
        <v>0</v>
      </c>
      <c r="M123" s="52"/>
      <c r="N123" s="52">
        <v>0</v>
      </c>
      <c r="O123" s="52">
        <v>0</v>
      </c>
      <c r="P123" s="52">
        <v>0</v>
      </c>
      <c r="Q123" s="52">
        <v>0</v>
      </c>
      <c r="R123" s="52"/>
      <c r="S123" s="52">
        <v>0</v>
      </c>
      <c r="T123" s="52">
        <v>0</v>
      </c>
      <c r="U123" s="52">
        <v>0</v>
      </c>
      <c r="V123" s="52">
        <v>0</v>
      </c>
      <c r="W123" s="52"/>
      <c r="X123" s="52">
        <v>0</v>
      </c>
      <c r="Y123" s="52">
        <v>0</v>
      </c>
      <c r="Z123" s="52">
        <v>0</v>
      </c>
      <c r="AA123" s="52">
        <v>0</v>
      </c>
      <c r="AB123" s="52"/>
      <c r="AC123" s="52">
        <f t="shared" si="109"/>
        <v>0</v>
      </c>
      <c r="AD123" s="52">
        <f t="shared" si="109"/>
        <v>0</v>
      </c>
      <c r="AE123" s="52">
        <f t="shared" si="109"/>
        <v>0</v>
      </c>
      <c r="AF123" s="52">
        <f t="shared" si="109"/>
        <v>0</v>
      </c>
      <c r="AG123" s="52"/>
      <c r="AH123" s="52">
        <v>0</v>
      </c>
      <c r="AI123" s="52">
        <v>0</v>
      </c>
      <c r="AJ123" s="52">
        <v>0</v>
      </c>
      <c r="AK123" s="52">
        <v>0</v>
      </c>
      <c r="AL123" s="52"/>
      <c r="AM123" s="52">
        <v>0</v>
      </c>
      <c r="AN123" s="52">
        <v>0</v>
      </c>
      <c r="AO123" s="52">
        <v>0</v>
      </c>
      <c r="AP123" s="52">
        <v>0</v>
      </c>
      <c r="AQ123" s="52"/>
      <c r="AR123" s="52">
        <v>0</v>
      </c>
      <c r="AS123" s="52">
        <v>0</v>
      </c>
      <c r="AT123" s="52">
        <v>0</v>
      </c>
      <c r="AU123" s="52">
        <v>0</v>
      </c>
      <c r="AV123" s="52"/>
      <c r="AW123" s="52">
        <v>0</v>
      </c>
      <c r="AX123" s="52">
        <v>0</v>
      </c>
      <c r="AY123" s="52">
        <v>0</v>
      </c>
      <c r="AZ123" s="52">
        <v>0</v>
      </c>
      <c r="BA123" s="52"/>
      <c r="BB123" s="54"/>
      <c r="BC123" s="81"/>
    </row>
    <row r="124" spans="1:55" ht="31.5">
      <c r="A124" s="74" t="s">
        <v>757</v>
      </c>
      <c r="B124" s="68" t="s">
        <v>705</v>
      </c>
      <c r="C124" s="67" t="s">
        <v>821</v>
      </c>
      <c r="D124" s="67">
        <v>0</v>
      </c>
      <c r="E124" s="67">
        <v>0</v>
      </c>
      <c r="F124" s="67">
        <v>0</v>
      </c>
      <c r="G124" s="67">
        <v>0</v>
      </c>
      <c r="H124" s="67"/>
      <c r="I124" s="52">
        <v>0</v>
      </c>
      <c r="J124" s="52">
        <v>0</v>
      </c>
      <c r="K124" s="52">
        <v>0</v>
      </c>
      <c r="L124" s="52">
        <v>0</v>
      </c>
      <c r="M124" s="52"/>
      <c r="N124" s="52">
        <v>0</v>
      </c>
      <c r="O124" s="52">
        <v>0</v>
      </c>
      <c r="P124" s="52">
        <v>0</v>
      </c>
      <c r="Q124" s="52">
        <v>0</v>
      </c>
      <c r="R124" s="52"/>
      <c r="S124" s="52">
        <v>0</v>
      </c>
      <c r="T124" s="52">
        <v>0</v>
      </c>
      <c r="U124" s="52">
        <v>0</v>
      </c>
      <c r="V124" s="52">
        <v>0</v>
      </c>
      <c r="W124" s="52"/>
      <c r="X124" s="52">
        <v>0</v>
      </c>
      <c r="Y124" s="52">
        <v>0</v>
      </c>
      <c r="Z124" s="52">
        <v>0</v>
      </c>
      <c r="AA124" s="52">
        <v>0</v>
      </c>
      <c r="AB124" s="52"/>
      <c r="AC124" s="52">
        <f t="shared" si="109"/>
        <v>0</v>
      </c>
      <c r="AD124" s="52">
        <f t="shared" si="109"/>
        <v>0</v>
      </c>
      <c r="AE124" s="52">
        <f t="shared" si="109"/>
        <v>0</v>
      </c>
      <c r="AF124" s="52">
        <f t="shared" si="109"/>
        <v>0</v>
      </c>
      <c r="AG124" s="52"/>
      <c r="AH124" s="52">
        <v>0</v>
      </c>
      <c r="AI124" s="52">
        <v>0</v>
      </c>
      <c r="AJ124" s="52">
        <v>0</v>
      </c>
      <c r="AK124" s="52">
        <v>0</v>
      </c>
      <c r="AL124" s="52"/>
      <c r="AM124" s="52">
        <v>0</v>
      </c>
      <c r="AN124" s="52">
        <v>0</v>
      </c>
      <c r="AO124" s="52">
        <v>0</v>
      </c>
      <c r="AP124" s="52">
        <v>0</v>
      </c>
      <c r="AQ124" s="52"/>
      <c r="AR124" s="52">
        <v>0</v>
      </c>
      <c r="AS124" s="52">
        <v>0</v>
      </c>
      <c r="AT124" s="52">
        <v>0</v>
      </c>
      <c r="AU124" s="52">
        <v>0</v>
      </c>
      <c r="AV124" s="52"/>
      <c r="AW124" s="52">
        <v>0</v>
      </c>
      <c r="AX124" s="52">
        <v>0</v>
      </c>
      <c r="AY124" s="52">
        <v>0</v>
      </c>
      <c r="AZ124" s="52">
        <v>0</v>
      </c>
      <c r="BA124" s="52"/>
      <c r="BB124" s="54"/>
      <c r="BC124" s="81"/>
    </row>
    <row r="125" spans="1:55" ht="31.5">
      <c r="A125" s="74" t="s">
        <v>758</v>
      </c>
      <c r="B125" s="68" t="s">
        <v>707</v>
      </c>
      <c r="C125" s="67" t="s">
        <v>821</v>
      </c>
      <c r="D125" s="67">
        <v>0</v>
      </c>
      <c r="E125" s="67">
        <v>0</v>
      </c>
      <c r="F125" s="67">
        <v>0</v>
      </c>
      <c r="G125" s="67">
        <v>0</v>
      </c>
      <c r="H125" s="67"/>
      <c r="I125" s="52">
        <v>0</v>
      </c>
      <c r="J125" s="52">
        <v>0</v>
      </c>
      <c r="K125" s="52">
        <v>0</v>
      </c>
      <c r="L125" s="52">
        <v>0</v>
      </c>
      <c r="M125" s="52"/>
      <c r="N125" s="52">
        <v>0</v>
      </c>
      <c r="O125" s="52">
        <v>0</v>
      </c>
      <c r="P125" s="52">
        <v>0</v>
      </c>
      <c r="Q125" s="52">
        <v>0</v>
      </c>
      <c r="R125" s="52"/>
      <c r="S125" s="52">
        <v>0</v>
      </c>
      <c r="T125" s="52">
        <v>0</v>
      </c>
      <c r="U125" s="52">
        <v>0</v>
      </c>
      <c r="V125" s="52">
        <v>0</v>
      </c>
      <c r="W125" s="52"/>
      <c r="X125" s="52">
        <v>0</v>
      </c>
      <c r="Y125" s="52">
        <v>0</v>
      </c>
      <c r="Z125" s="52">
        <v>0</v>
      </c>
      <c r="AA125" s="52">
        <v>0</v>
      </c>
      <c r="AB125" s="52"/>
      <c r="AC125" s="52">
        <f t="shared" si="109"/>
        <v>0</v>
      </c>
      <c r="AD125" s="52">
        <f t="shared" si="109"/>
        <v>0</v>
      </c>
      <c r="AE125" s="52">
        <f t="shared" si="109"/>
        <v>0</v>
      </c>
      <c r="AF125" s="52">
        <f t="shared" si="109"/>
        <v>0</v>
      </c>
      <c r="AG125" s="52"/>
      <c r="AH125" s="52">
        <v>0</v>
      </c>
      <c r="AI125" s="52">
        <v>0</v>
      </c>
      <c r="AJ125" s="52">
        <v>0</v>
      </c>
      <c r="AK125" s="52">
        <v>0</v>
      </c>
      <c r="AL125" s="52"/>
      <c r="AM125" s="52">
        <v>0</v>
      </c>
      <c r="AN125" s="52">
        <v>0</v>
      </c>
      <c r="AO125" s="52">
        <v>0</v>
      </c>
      <c r="AP125" s="52">
        <v>0</v>
      </c>
      <c r="AQ125" s="52"/>
      <c r="AR125" s="52">
        <v>0</v>
      </c>
      <c r="AS125" s="52">
        <v>0</v>
      </c>
      <c r="AT125" s="52">
        <v>0</v>
      </c>
      <c r="AU125" s="52">
        <v>0</v>
      </c>
      <c r="AV125" s="52"/>
      <c r="AW125" s="52">
        <v>0</v>
      </c>
      <c r="AX125" s="52">
        <v>0</v>
      </c>
      <c r="AY125" s="52">
        <v>0</v>
      </c>
      <c r="AZ125" s="52">
        <v>0</v>
      </c>
      <c r="BA125" s="52"/>
      <c r="BB125" s="54"/>
      <c r="BC125" s="81"/>
    </row>
    <row r="126" spans="1:55" ht="31.5">
      <c r="A126" s="74" t="s">
        <v>759</v>
      </c>
      <c r="B126" s="68" t="s">
        <v>709</v>
      </c>
      <c r="C126" s="67" t="s">
        <v>821</v>
      </c>
      <c r="D126" s="67">
        <v>0</v>
      </c>
      <c r="E126" s="67">
        <v>0</v>
      </c>
      <c r="F126" s="67">
        <v>0</v>
      </c>
      <c r="G126" s="67">
        <v>0</v>
      </c>
      <c r="H126" s="67"/>
      <c r="I126" s="52">
        <v>0</v>
      </c>
      <c r="J126" s="52">
        <v>0</v>
      </c>
      <c r="K126" s="52">
        <v>0</v>
      </c>
      <c r="L126" s="52">
        <v>0</v>
      </c>
      <c r="M126" s="52"/>
      <c r="N126" s="52">
        <v>0</v>
      </c>
      <c r="O126" s="52">
        <v>0</v>
      </c>
      <c r="P126" s="52">
        <v>0</v>
      </c>
      <c r="Q126" s="52">
        <v>0</v>
      </c>
      <c r="R126" s="52"/>
      <c r="S126" s="52">
        <v>0</v>
      </c>
      <c r="T126" s="52">
        <v>0</v>
      </c>
      <c r="U126" s="52">
        <v>0</v>
      </c>
      <c r="V126" s="52">
        <v>0</v>
      </c>
      <c r="W126" s="52"/>
      <c r="X126" s="52">
        <v>0</v>
      </c>
      <c r="Y126" s="52">
        <v>0</v>
      </c>
      <c r="Z126" s="52">
        <v>0</v>
      </c>
      <c r="AA126" s="52">
        <v>0</v>
      </c>
      <c r="AB126" s="52"/>
      <c r="AC126" s="52">
        <f t="shared" si="109"/>
        <v>0</v>
      </c>
      <c r="AD126" s="52">
        <f t="shared" si="109"/>
        <v>0</v>
      </c>
      <c r="AE126" s="52">
        <f t="shared" si="109"/>
        <v>0</v>
      </c>
      <c r="AF126" s="52">
        <f t="shared" si="109"/>
        <v>0</v>
      </c>
      <c r="AG126" s="52"/>
      <c r="AH126" s="52">
        <v>0</v>
      </c>
      <c r="AI126" s="52">
        <v>0</v>
      </c>
      <c r="AJ126" s="52">
        <v>0</v>
      </c>
      <c r="AK126" s="52">
        <v>0</v>
      </c>
      <c r="AL126" s="52"/>
      <c r="AM126" s="52">
        <v>0</v>
      </c>
      <c r="AN126" s="52">
        <v>0</v>
      </c>
      <c r="AO126" s="52">
        <v>0</v>
      </c>
      <c r="AP126" s="52">
        <v>0</v>
      </c>
      <c r="AQ126" s="52"/>
      <c r="AR126" s="52">
        <v>0</v>
      </c>
      <c r="AS126" s="52">
        <v>0</v>
      </c>
      <c r="AT126" s="52">
        <v>0</v>
      </c>
      <c r="AU126" s="52">
        <v>0</v>
      </c>
      <c r="AV126" s="52"/>
      <c r="AW126" s="52">
        <v>0</v>
      </c>
      <c r="AX126" s="52">
        <v>0</v>
      </c>
      <c r="AY126" s="52">
        <v>0</v>
      </c>
      <c r="AZ126" s="52">
        <v>0</v>
      </c>
      <c r="BA126" s="52"/>
      <c r="BB126" s="54"/>
      <c r="BC126" s="81"/>
    </row>
    <row r="127" spans="1:55" ht="47.25">
      <c r="A127" s="74" t="s">
        <v>760</v>
      </c>
      <c r="B127" s="68" t="s">
        <v>711</v>
      </c>
      <c r="C127" s="67" t="s">
        <v>821</v>
      </c>
      <c r="D127" s="67">
        <v>0</v>
      </c>
      <c r="E127" s="67">
        <v>0</v>
      </c>
      <c r="F127" s="67">
        <v>0</v>
      </c>
      <c r="G127" s="67">
        <v>0</v>
      </c>
      <c r="H127" s="67"/>
      <c r="I127" s="52">
        <v>0</v>
      </c>
      <c r="J127" s="52">
        <v>0</v>
      </c>
      <c r="K127" s="52">
        <v>0</v>
      </c>
      <c r="L127" s="52">
        <v>0</v>
      </c>
      <c r="M127" s="52"/>
      <c r="N127" s="52">
        <v>0</v>
      </c>
      <c r="O127" s="52">
        <v>0</v>
      </c>
      <c r="P127" s="52">
        <v>0</v>
      </c>
      <c r="Q127" s="52">
        <v>0</v>
      </c>
      <c r="R127" s="52"/>
      <c r="S127" s="52">
        <v>0</v>
      </c>
      <c r="T127" s="52">
        <v>0</v>
      </c>
      <c r="U127" s="52">
        <v>0</v>
      </c>
      <c r="V127" s="52">
        <v>0</v>
      </c>
      <c r="W127" s="52"/>
      <c r="X127" s="52">
        <v>0</v>
      </c>
      <c r="Y127" s="52">
        <v>0</v>
      </c>
      <c r="Z127" s="52">
        <v>0</v>
      </c>
      <c r="AA127" s="52">
        <v>0</v>
      </c>
      <c r="AB127" s="52"/>
      <c r="AC127" s="52">
        <f t="shared" si="109"/>
        <v>0</v>
      </c>
      <c r="AD127" s="52">
        <f t="shared" si="109"/>
        <v>0</v>
      </c>
      <c r="AE127" s="52">
        <f t="shared" si="109"/>
        <v>0</v>
      </c>
      <c r="AF127" s="52">
        <f t="shared" si="109"/>
        <v>0</v>
      </c>
      <c r="AG127" s="52"/>
      <c r="AH127" s="52">
        <v>0</v>
      </c>
      <c r="AI127" s="52">
        <v>0</v>
      </c>
      <c r="AJ127" s="52">
        <v>0</v>
      </c>
      <c r="AK127" s="52">
        <v>0</v>
      </c>
      <c r="AL127" s="52"/>
      <c r="AM127" s="52">
        <v>0</v>
      </c>
      <c r="AN127" s="52">
        <v>0</v>
      </c>
      <c r="AO127" s="52">
        <v>0</v>
      </c>
      <c r="AP127" s="52">
        <v>0</v>
      </c>
      <c r="AQ127" s="52"/>
      <c r="AR127" s="52">
        <v>0</v>
      </c>
      <c r="AS127" s="52">
        <v>0</v>
      </c>
      <c r="AT127" s="52">
        <v>0</v>
      </c>
      <c r="AU127" s="52">
        <v>0</v>
      </c>
      <c r="AV127" s="52"/>
      <c r="AW127" s="52">
        <v>0</v>
      </c>
      <c r="AX127" s="52">
        <v>0</v>
      </c>
      <c r="AY127" s="52">
        <v>0</v>
      </c>
      <c r="AZ127" s="52">
        <v>0</v>
      </c>
      <c r="BA127" s="52"/>
      <c r="BB127" s="54"/>
      <c r="BC127" s="81"/>
    </row>
    <row r="128" spans="1:55" ht="47.25">
      <c r="A128" s="74" t="s">
        <v>761</v>
      </c>
      <c r="B128" s="68" t="s">
        <v>713</v>
      </c>
      <c r="C128" s="67" t="s">
        <v>821</v>
      </c>
      <c r="D128" s="67">
        <v>0</v>
      </c>
      <c r="E128" s="67">
        <v>0</v>
      </c>
      <c r="F128" s="67">
        <v>0</v>
      </c>
      <c r="G128" s="67">
        <v>0</v>
      </c>
      <c r="H128" s="67"/>
      <c r="I128" s="52">
        <v>0</v>
      </c>
      <c r="J128" s="52">
        <v>0</v>
      </c>
      <c r="K128" s="52">
        <v>0</v>
      </c>
      <c r="L128" s="52">
        <v>0</v>
      </c>
      <c r="M128" s="52"/>
      <c r="N128" s="52">
        <v>0</v>
      </c>
      <c r="O128" s="52">
        <v>0</v>
      </c>
      <c r="P128" s="52">
        <v>0</v>
      </c>
      <c r="Q128" s="52">
        <v>0</v>
      </c>
      <c r="R128" s="52"/>
      <c r="S128" s="52">
        <v>0</v>
      </c>
      <c r="T128" s="52">
        <v>0</v>
      </c>
      <c r="U128" s="52">
        <v>0</v>
      </c>
      <c r="V128" s="52">
        <v>0</v>
      </c>
      <c r="W128" s="52"/>
      <c r="X128" s="52">
        <v>0</v>
      </c>
      <c r="Y128" s="52">
        <v>0</v>
      </c>
      <c r="Z128" s="52">
        <v>0</v>
      </c>
      <c r="AA128" s="52">
        <v>0</v>
      </c>
      <c r="AB128" s="52"/>
      <c r="AC128" s="52">
        <f t="shared" si="109"/>
        <v>0</v>
      </c>
      <c r="AD128" s="52">
        <f t="shared" si="109"/>
        <v>0</v>
      </c>
      <c r="AE128" s="52">
        <f t="shared" si="109"/>
        <v>0</v>
      </c>
      <c r="AF128" s="52">
        <f t="shared" si="109"/>
        <v>0</v>
      </c>
      <c r="AG128" s="52"/>
      <c r="AH128" s="52">
        <v>0</v>
      </c>
      <c r="AI128" s="52">
        <v>0</v>
      </c>
      <c r="AJ128" s="52">
        <v>0</v>
      </c>
      <c r="AK128" s="52">
        <v>0</v>
      </c>
      <c r="AL128" s="52"/>
      <c r="AM128" s="52">
        <v>0</v>
      </c>
      <c r="AN128" s="52">
        <v>0</v>
      </c>
      <c r="AO128" s="52">
        <v>0</v>
      </c>
      <c r="AP128" s="52">
        <v>0</v>
      </c>
      <c r="AQ128" s="52"/>
      <c r="AR128" s="52">
        <v>0</v>
      </c>
      <c r="AS128" s="52">
        <v>0</v>
      </c>
      <c r="AT128" s="52">
        <v>0</v>
      </c>
      <c r="AU128" s="52">
        <v>0</v>
      </c>
      <c r="AV128" s="52"/>
      <c r="AW128" s="52">
        <v>0</v>
      </c>
      <c r="AX128" s="52">
        <v>0</v>
      </c>
      <c r="AY128" s="52">
        <v>0</v>
      </c>
      <c r="AZ128" s="52">
        <v>0</v>
      </c>
      <c r="BA128" s="52"/>
      <c r="BB128" s="54"/>
      <c r="BC128" s="81"/>
    </row>
    <row r="129" spans="1:55" ht="31.5">
      <c r="A129" s="74" t="s">
        <v>762</v>
      </c>
      <c r="B129" s="68" t="s">
        <v>715</v>
      </c>
      <c r="C129" s="67" t="s">
        <v>821</v>
      </c>
      <c r="D129" s="67">
        <v>0</v>
      </c>
      <c r="E129" s="67">
        <v>0</v>
      </c>
      <c r="F129" s="67">
        <v>0</v>
      </c>
      <c r="G129" s="67">
        <v>0</v>
      </c>
      <c r="H129" s="67"/>
      <c r="I129" s="52">
        <v>0</v>
      </c>
      <c r="J129" s="52">
        <v>0</v>
      </c>
      <c r="K129" s="52">
        <v>0</v>
      </c>
      <c r="L129" s="52">
        <v>0</v>
      </c>
      <c r="M129" s="52"/>
      <c r="N129" s="52">
        <v>0</v>
      </c>
      <c r="O129" s="52">
        <v>0</v>
      </c>
      <c r="P129" s="52">
        <v>0</v>
      </c>
      <c r="Q129" s="52">
        <v>0</v>
      </c>
      <c r="R129" s="52"/>
      <c r="S129" s="52">
        <v>0</v>
      </c>
      <c r="T129" s="52">
        <v>0</v>
      </c>
      <c r="U129" s="52">
        <v>0</v>
      </c>
      <c r="V129" s="52">
        <v>0</v>
      </c>
      <c r="W129" s="52"/>
      <c r="X129" s="52">
        <v>0</v>
      </c>
      <c r="Y129" s="52">
        <v>0</v>
      </c>
      <c r="Z129" s="52">
        <v>0</v>
      </c>
      <c r="AA129" s="52">
        <v>0</v>
      </c>
      <c r="AB129" s="52"/>
      <c r="AC129" s="52">
        <f t="shared" si="109"/>
        <v>0</v>
      </c>
      <c r="AD129" s="52">
        <f t="shared" si="109"/>
        <v>0</v>
      </c>
      <c r="AE129" s="52">
        <f t="shared" si="109"/>
        <v>0</v>
      </c>
      <c r="AF129" s="52">
        <f t="shared" si="109"/>
        <v>0</v>
      </c>
      <c r="AG129" s="52"/>
      <c r="AH129" s="52">
        <v>0</v>
      </c>
      <c r="AI129" s="52">
        <v>0</v>
      </c>
      <c r="AJ129" s="52">
        <v>0</v>
      </c>
      <c r="AK129" s="52">
        <v>0</v>
      </c>
      <c r="AL129" s="52"/>
      <c r="AM129" s="52">
        <v>0</v>
      </c>
      <c r="AN129" s="52">
        <v>0</v>
      </c>
      <c r="AO129" s="52">
        <v>0</v>
      </c>
      <c r="AP129" s="52">
        <v>0</v>
      </c>
      <c r="AQ129" s="52"/>
      <c r="AR129" s="52">
        <v>0</v>
      </c>
      <c r="AS129" s="52">
        <v>0</v>
      </c>
      <c r="AT129" s="52">
        <v>0</v>
      </c>
      <c r="AU129" s="52">
        <v>0</v>
      </c>
      <c r="AV129" s="52"/>
      <c r="AW129" s="52">
        <v>0</v>
      </c>
      <c r="AX129" s="52">
        <v>0</v>
      </c>
      <c r="AY129" s="52">
        <v>0</v>
      </c>
      <c r="AZ129" s="52">
        <v>0</v>
      </c>
      <c r="BA129" s="52"/>
      <c r="BB129" s="54"/>
      <c r="BC129" s="81"/>
    </row>
    <row r="130" spans="1:55" ht="47.25">
      <c r="A130" s="74" t="s">
        <v>763</v>
      </c>
      <c r="B130" s="68" t="s">
        <v>717</v>
      </c>
      <c r="C130" s="67" t="s">
        <v>821</v>
      </c>
      <c r="D130" s="67">
        <v>0</v>
      </c>
      <c r="E130" s="67">
        <v>0</v>
      </c>
      <c r="F130" s="67">
        <v>0</v>
      </c>
      <c r="G130" s="67">
        <v>0</v>
      </c>
      <c r="H130" s="67"/>
      <c r="I130" s="52">
        <v>0</v>
      </c>
      <c r="J130" s="52">
        <v>0</v>
      </c>
      <c r="K130" s="52">
        <v>0</v>
      </c>
      <c r="L130" s="52">
        <v>0</v>
      </c>
      <c r="M130" s="52"/>
      <c r="N130" s="52">
        <v>0</v>
      </c>
      <c r="O130" s="52">
        <v>0</v>
      </c>
      <c r="P130" s="52">
        <v>0</v>
      </c>
      <c r="Q130" s="52">
        <v>0</v>
      </c>
      <c r="R130" s="52"/>
      <c r="S130" s="52">
        <v>0</v>
      </c>
      <c r="T130" s="52">
        <v>0</v>
      </c>
      <c r="U130" s="52">
        <v>0</v>
      </c>
      <c r="V130" s="52">
        <v>0</v>
      </c>
      <c r="W130" s="52"/>
      <c r="X130" s="52">
        <v>0</v>
      </c>
      <c r="Y130" s="52">
        <v>0</v>
      </c>
      <c r="Z130" s="52">
        <v>0</v>
      </c>
      <c r="AA130" s="52">
        <v>0</v>
      </c>
      <c r="AB130" s="52"/>
      <c r="AC130" s="52">
        <f t="shared" si="109"/>
        <v>0</v>
      </c>
      <c r="AD130" s="52">
        <f t="shared" si="109"/>
        <v>0</v>
      </c>
      <c r="AE130" s="52">
        <f t="shared" si="109"/>
        <v>0</v>
      </c>
      <c r="AF130" s="52">
        <f t="shared" si="109"/>
        <v>0</v>
      </c>
      <c r="AG130" s="52"/>
      <c r="AH130" s="52">
        <v>0</v>
      </c>
      <c r="AI130" s="52">
        <v>0</v>
      </c>
      <c r="AJ130" s="52">
        <v>0</v>
      </c>
      <c r="AK130" s="52">
        <v>0</v>
      </c>
      <c r="AL130" s="52"/>
      <c r="AM130" s="52">
        <v>0</v>
      </c>
      <c r="AN130" s="52">
        <v>0</v>
      </c>
      <c r="AO130" s="52">
        <v>0</v>
      </c>
      <c r="AP130" s="52">
        <v>0</v>
      </c>
      <c r="AQ130" s="52"/>
      <c r="AR130" s="52">
        <v>0</v>
      </c>
      <c r="AS130" s="52">
        <v>0</v>
      </c>
      <c r="AT130" s="52">
        <v>0</v>
      </c>
      <c r="AU130" s="52">
        <v>0</v>
      </c>
      <c r="AV130" s="52"/>
      <c r="AW130" s="52">
        <v>0</v>
      </c>
      <c r="AX130" s="52">
        <v>0</v>
      </c>
      <c r="AY130" s="52">
        <v>0</v>
      </c>
      <c r="AZ130" s="52">
        <v>0</v>
      </c>
      <c r="BA130" s="52"/>
      <c r="BB130" s="54"/>
      <c r="BC130" s="81"/>
    </row>
    <row r="131" spans="1:55" ht="47.25">
      <c r="A131" s="75" t="s">
        <v>764</v>
      </c>
      <c r="B131" s="71" t="s">
        <v>719</v>
      </c>
      <c r="C131" s="72" t="s">
        <v>821</v>
      </c>
      <c r="D131" s="72">
        <v>0</v>
      </c>
      <c r="E131" s="72">
        <v>0</v>
      </c>
      <c r="F131" s="72">
        <v>0</v>
      </c>
      <c r="G131" s="72">
        <v>0</v>
      </c>
      <c r="H131" s="72"/>
      <c r="I131" s="57"/>
      <c r="J131" s="57"/>
      <c r="K131" s="57"/>
      <c r="L131" s="57"/>
      <c r="M131" s="57"/>
      <c r="N131" s="57"/>
      <c r="O131" s="57"/>
      <c r="P131" s="57"/>
      <c r="Q131" s="57"/>
      <c r="R131" s="57"/>
      <c r="S131" s="57"/>
      <c r="T131" s="57"/>
      <c r="U131" s="57"/>
      <c r="V131" s="57"/>
      <c r="W131" s="57"/>
      <c r="X131" s="57"/>
      <c r="Y131" s="57"/>
      <c r="Z131" s="57"/>
      <c r="AA131" s="57"/>
      <c r="AB131" s="57"/>
      <c r="AC131" s="57">
        <f t="shared" si="109"/>
        <v>0</v>
      </c>
      <c r="AD131" s="57">
        <f t="shared" si="109"/>
        <v>0</v>
      </c>
      <c r="AE131" s="57">
        <f t="shared" si="109"/>
        <v>0</v>
      </c>
      <c r="AF131" s="57">
        <f t="shared" si="109"/>
        <v>0</v>
      </c>
      <c r="AG131" s="57"/>
      <c r="AH131" s="57"/>
      <c r="AI131" s="57"/>
      <c r="AJ131" s="57"/>
      <c r="AK131" s="57"/>
      <c r="AL131" s="57"/>
      <c r="AM131" s="57"/>
      <c r="AN131" s="57"/>
      <c r="AO131" s="57"/>
      <c r="AP131" s="57"/>
      <c r="AQ131" s="57"/>
      <c r="AR131" s="57"/>
      <c r="AS131" s="57"/>
      <c r="AT131" s="57"/>
      <c r="AU131" s="57"/>
      <c r="AV131" s="57"/>
      <c r="AW131" s="57"/>
      <c r="AX131" s="57"/>
      <c r="AY131" s="57"/>
      <c r="AZ131" s="57"/>
      <c r="BA131" s="57"/>
      <c r="BB131" s="54"/>
      <c r="BC131" s="81"/>
    </row>
    <row r="132" spans="1:55" ht="31.5">
      <c r="A132" s="74" t="s">
        <v>765</v>
      </c>
      <c r="B132" s="68" t="s">
        <v>721</v>
      </c>
      <c r="C132" s="67" t="s">
        <v>821</v>
      </c>
      <c r="D132" s="67">
        <v>0</v>
      </c>
      <c r="E132" s="67">
        <v>0</v>
      </c>
      <c r="F132" s="67">
        <v>0</v>
      </c>
      <c r="G132" s="67">
        <v>0</v>
      </c>
      <c r="H132" s="67"/>
      <c r="I132" s="57"/>
      <c r="J132" s="57"/>
      <c r="K132" s="57"/>
      <c r="L132" s="57"/>
      <c r="M132" s="57"/>
      <c r="N132" s="57"/>
      <c r="O132" s="57"/>
      <c r="P132" s="57"/>
      <c r="Q132" s="57"/>
      <c r="R132" s="57"/>
      <c r="S132" s="57"/>
      <c r="T132" s="57"/>
      <c r="U132" s="57"/>
      <c r="V132" s="57"/>
      <c r="W132" s="57"/>
      <c r="X132" s="57"/>
      <c r="Y132" s="57"/>
      <c r="Z132" s="57"/>
      <c r="AA132" s="57"/>
      <c r="AB132" s="57"/>
      <c r="AC132" s="57">
        <f t="shared" si="109"/>
        <v>0</v>
      </c>
      <c r="AD132" s="57">
        <f t="shared" si="109"/>
        <v>0</v>
      </c>
      <c r="AE132" s="57">
        <f t="shared" si="109"/>
        <v>0</v>
      </c>
      <c r="AF132" s="57">
        <f t="shared" si="109"/>
        <v>0</v>
      </c>
      <c r="AG132" s="57"/>
      <c r="AH132" s="57"/>
      <c r="AI132" s="57"/>
      <c r="AJ132" s="57"/>
      <c r="AK132" s="57"/>
      <c r="AL132" s="57"/>
      <c r="AM132" s="57"/>
      <c r="AN132" s="57"/>
      <c r="AO132" s="57"/>
      <c r="AP132" s="57"/>
      <c r="AQ132" s="57"/>
      <c r="AR132" s="57"/>
      <c r="AS132" s="57"/>
      <c r="AT132" s="57"/>
      <c r="AU132" s="57"/>
      <c r="AV132" s="57"/>
      <c r="AW132" s="57"/>
      <c r="AX132" s="57"/>
      <c r="AY132" s="57"/>
      <c r="AZ132" s="57"/>
      <c r="BA132" s="57"/>
      <c r="BB132" s="54"/>
      <c r="BC132" s="81"/>
    </row>
    <row r="133" spans="1:55" ht="31.5">
      <c r="A133" s="74" t="s">
        <v>766</v>
      </c>
      <c r="B133" s="68" t="s">
        <v>723</v>
      </c>
      <c r="C133" s="67" t="s">
        <v>821</v>
      </c>
      <c r="D133" s="67">
        <v>0</v>
      </c>
      <c r="E133" s="67">
        <v>0</v>
      </c>
      <c r="F133" s="67">
        <v>0</v>
      </c>
      <c r="G133" s="67">
        <v>0</v>
      </c>
      <c r="H133" s="67"/>
      <c r="I133" s="57"/>
      <c r="J133" s="57"/>
      <c r="K133" s="57"/>
      <c r="L133" s="57"/>
      <c r="M133" s="57"/>
      <c r="N133" s="57"/>
      <c r="O133" s="57"/>
      <c r="P133" s="57"/>
      <c r="Q133" s="57"/>
      <c r="R133" s="57"/>
      <c r="S133" s="57"/>
      <c r="T133" s="57"/>
      <c r="U133" s="57"/>
      <c r="V133" s="57"/>
      <c r="W133" s="57"/>
      <c r="X133" s="57"/>
      <c r="Y133" s="57"/>
      <c r="Z133" s="57"/>
      <c r="AA133" s="57"/>
      <c r="AB133" s="57"/>
      <c r="AC133" s="57">
        <f t="shared" si="109"/>
        <v>0</v>
      </c>
      <c r="AD133" s="57">
        <f t="shared" si="109"/>
        <v>0</v>
      </c>
      <c r="AE133" s="57">
        <f t="shared" si="109"/>
        <v>0</v>
      </c>
      <c r="AF133" s="57">
        <f t="shared" si="109"/>
        <v>0</v>
      </c>
      <c r="AG133" s="57"/>
      <c r="AH133" s="57"/>
      <c r="AI133" s="57"/>
      <c r="AJ133" s="57"/>
      <c r="AK133" s="57"/>
      <c r="AL133" s="57"/>
      <c r="AM133" s="57"/>
      <c r="AN133" s="57"/>
      <c r="AO133" s="57"/>
      <c r="AP133" s="57"/>
      <c r="AQ133" s="57"/>
      <c r="AR133" s="57"/>
      <c r="AS133" s="57"/>
      <c r="AT133" s="57"/>
      <c r="AU133" s="57"/>
      <c r="AV133" s="57"/>
      <c r="AW133" s="57"/>
      <c r="AX133" s="57"/>
      <c r="AY133" s="57"/>
      <c r="AZ133" s="57"/>
      <c r="BA133" s="57"/>
      <c r="BB133" s="54"/>
      <c r="BC133" s="81"/>
    </row>
    <row r="134" spans="1:55" ht="63">
      <c r="A134" s="74" t="s">
        <v>767</v>
      </c>
      <c r="B134" s="68" t="s">
        <v>725</v>
      </c>
      <c r="C134" s="69" t="s">
        <v>821</v>
      </c>
      <c r="D134" s="69">
        <v>0</v>
      </c>
      <c r="E134" s="69">
        <v>0</v>
      </c>
      <c r="F134" s="69">
        <v>0</v>
      </c>
      <c r="G134" s="69">
        <v>0</v>
      </c>
      <c r="H134" s="69"/>
      <c r="I134" s="57"/>
      <c r="J134" s="57"/>
      <c r="K134" s="57"/>
      <c r="L134" s="57"/>
      <c r="M134" s="57"/>
      <c r="N134" s="57"/>
      <c r="O134" s="57"/>
      <c r="P134" s="57"/>
      <c r="Q134" s="57"/>
      <c r="R134" s="57"/>
      <c r="S134" s="57"/>
      <c r="T134" s="57"/>
      <c r="U134" s="57"/>
      <c r="V134" s="57"/>
      <c r="W134" s="57"/>
      <c r="X134" s="57"/>
      <c r="Y134" s="57"/>
      <c r="Z134" s="57"/>
      <c r="AA134" s="57"/>
      <c r="AB134" s="57"/>
      <c r="AC134" s="57">
        <f t="shared" si="109"/>
        <v>0</v>
      </c>
      <c r="AD134" s="57">
        <f t="shared" si="109"/>
        <v>0</v>
      </c>
      <c r="AE134" s="57">
        <f t="shared" si="109"/>
        <v>0</v>
      </c>
      <c r="AF134" s="57">
        <f t="shared" si="109"/>
        <v>0</v>
      </c>
      <c r="AG134" s="57"/>
      <c r="AH134" s="57"/>
      <c r="AI134" s="57"/>
      <c r="AJ134" s="57"/>
      <c r="AK134" s="57"/>
      <c r="AL134" s="57"/>
      <c r="AM134" s="57"/>
      <c r="AN134" s="57"/>
      <c r="AO134" s="57"/>
      <c r="AP134" s="57"/>
      <c r="AQ134" s="57"/>
      <c r="AR134" s="57"/>
      <c r="AS134" s="57"/>
      <c r="AT134" s="57"/>
      <c r="AU134" s="57"/>
      <c r="AV134" s="57"/>
      <c r="AW134" s="57"/>
      <c r="AX134" s="57"/>
      <c r="AY134" s="57"/>
      <c r="AZ134" s="57"/>
      <c r="BA134" s="57"/>
      <c r="BB134" s="54"/>
      <c r="BC134" s="81"/>
    </row>
    <row r="135" spans="1:55" ht="47.25">
      <c r="A135" s="74" t="s">
        <v>768</v>
      </c>
      <c r="B135" s="68" t="s">
        <v>727</v>
      </c>
      <c r="C135" s="67" t="s">
        <v>821</v>
      </c>
      <c r="D135" s="67">
        <v>0</v>
      </c>
      <c r="E135" s="67">
        <v>0</v>
      </c>
      <c r="F135" s="67">
        <v>0</v>
      </c>
      <c r="G135" s="67">
        <v>0</v>
      </c>
      <c r="H135" s="67"/>
      <c r="I135" s="57"/>
      <c r="J135" s="57"/>
      <c r="K135" s="57"/>
      <c r="L135" s="57"/>
      <c r="M135" s="57"/>
      <c r="N135" s="57"/>
      <c r="O135" s="57"/>
      <c r="P135" s="57"/>
      <c r="Q135" s="57"/>
      <c r="R135" s="57"/>
      <c r="S135" s="57"/>
      <c r="T135" s="57"/>
      <c r="U135" s="57"/>
      <c r="V135" s="57"/>
      <c r="W135" s="57"/>
      <c r="X135" s="57"/>
      <c r="Y135" s="57"/>
      <c r="Z135" s="57"/>
      <c r="AA135" s="57"/>
      <c r="AB135" s="57"/>
      <c r="AC135" s="57">
        <f t="shared" si="109"/>
        <v>0</v>
      </c>
      <c r="AD135" s="57">
        <f t="shared" si="109"/>
        <v>0</v>
      </c>
      <c r="AE135" s="57">
        <f t="shared" si="109"/>
        <v>0</v>
      </c>
      <c r="AF135" s="57">
        <f t="shared" si="109"/>
        <v>0</v>
      </c>
      <c r="AG135" s="57"/>
      <c r="AH135" s="57"/>
      <c r="AI135" s="57"/>
      <c r="AJ135" s="57"/>
      <c r="AK135" s="57"/>
      <c r="AL135" s="57"/>
      <c r="AM135" s="57"/>
      <c r="AN135" s="57"/>
      <c r="AO135" s="57"/>
      <c r="AP135" s="57"/>
      <c r="AQ135" s="57"/>
      <c r="AR135" s="57"/>
      <c r="AS135" s="57"/>
      <c r="AT135" s="57"/>
      <c r="AU135" s="57"/>
      <c r="AV135" s="57"/>
      <c r="AW135" s="57"/>
      <c r="AX135" s="57"/>
      <c r="AY135" s="57"/>
      <c r="AZ135" s="57"/>
      <c r="BA135" s="57"/>
      <c r="BB135" s="54"/>
      <c r="BC135" s="81"/>
    </row>
    <row r="136" spans="1:55" ht="47.25">
      <c r="A136" s="74" t="s">
        <v>769</v>
      </c>
      <c r="B136" s="68" t="s">
        <v>729</v>
      </c>
      <c r="C136" s="67" t="s">
        <v>821</v>
      </c>
      <c r="D136" s="67">
        <v>0</v>
      </c>
      <c r="E136" s="67">
        <v>0</v>
      </c>
      <c r="F136" s="67">
        <v>0</v>
      </c>
      <c r="G136" s="67">
        <v>0</v>
      </c>
      <c r="H136" s="67"/>
      <c r="I136" s="57"/>
      <c r="J136" s="57"/>
      <c r="K136" s="57"/>
      <c r="L136" s="57"/>
      <c r="M136" s="57"/>
      <c r="N136" s="57"/>
      <c r="O136" s="57"/>
      <c r="P136" s="57"/>
      <c r="Q136" s="57"/>
      <c r="R136" s="57"/>
      <c r="S136" s="57"/>
      <c r="T136" s="57"/>
      <c r="U136" s="57"/>
      <c r="V136" s="57"/>
      <c r="W136" s="57"/>
      <c r="X136" s="57"/>
      <c r="Y136" s="57"/>
      <c r="Z136" s="57"/>
      <c r="AA136" s="57"/>
      <c r="AB136" s="57"/>
      <c r="AC136" s="57">
        <f t="shared" si="109"/>
        <v>0</v>
      </c>
      <c r="AD136" s="57">
        <f t="shared" si="109"/>
        <v>0</v>
      </c>
      <c r="AE136" s="57">
        <f t="shared" si="109"/>
        <v>0</v>
      </c>
      <c r="AF136" s="57">
        <f t="shared" si="109"/>
        <v>0</v>
      </c>
      <c r="AG136" s="57"/>
      <c r="AH136" s="57"/>
      <c r="AI136" s="57"/>
      <c r="AJ136" s="57"/>
      <c r="AK136" s="57"/>
      <c r="AL136" s="57"/>
      <c r="AM136" s="57"/>
      <c r="AN136" s="57"/>
      <c r="AO136" s="57"/>
      <c r="AP136" s="57"/>
      <c r="AQ136" s="57"/>
      <c r="AR136" s="57"/>
      <c r="AS136" s="57"/>
      <c r="AT136" s="57"/>
      <c r="AU136" s="57"/>
      <c r="AV136" s="57"/>
      <c r="AW136" s="57"/>
      <c r="AX136" s="57"/>
      <c r="AY136" s="57"/>
      <c r="AZ136" s="57"/>
      <c r="BA136" s="57"/>
      <c r="BB136" s="54"/>
      <c r="BC136" s="81"/>
    </row>
    <row r="137" spans="1:55" ht="31.5">
      <c r="A137" s="74" t="s">
        <v>770</v>
      </c>
      <c r="B137" s="68" t="s">
        <v>731</v>
      </c>
      <c r="C137" s="69" t="s">
        <v>821</v>
      </c>
      <c r="D137" s="69">
        <v>0</v>
      </c>
      <c r="E137" s="69">
        <v>0</v>
      </c>
      <c r="F137" s="69">
        <v>0</v>
      </c>
      <c r="G137" s="69">
        <v>0</v>
      </c>
      <c r="H137" s="69"/>
      <c r="I137" s="57"/>
      <c r="J137" s="57"/>
      <c r="K137" s="57"/>
      <c r="L137" s="57"/>
      <c r="M137" s="57"/>
      <c r="N137" s="57"/>
      <c r="O137" s="57"/>
      <c r="P137" s="57"/>
      <c r="Q137" s="57"/>
      <c r="R137" s="57"/>
      <c r="S137" s="57"/>
      <c r="T137" s="57"/>
      <c r="U137" s="57"/>
      <c r="V137" s="57"/>
      <c r="W137" s="57"/>
      <c r="X137" s="57"/>
      <c r="Y137" s="57"/>
      <c r="Z137" s="57"/>
      <c r="AA137" s="57"/>
      <c r="AB137" s="57"/>
      <c r="AC137" s="57">
        <f t="shared" si="109"/>
        <v>0</v>
      </c>
      <c r="AD137" s="57">
        <f t="shared" si="109"/>
        <v>0</v>
      </c>
      <c r="AE137" s="57">
        <f t="shared" si="109"/>
        <v>0</v>
      </c>
      <c r="AF137" s="57">
        <f t="shared" si="109"/>
        <v>0</v>
      </c>
      <c r="AG137" s="57"/>
      <c r="AH137" s="57"/>
      <c r="AI137" s="57"/>
      <c r="AJ137" s="57"/>
      <c r="AK137" s="57"/>
      <c r="AL137" s="57"/>
      <c r="AM137" s="57"/>
      <c r="AN137" s="57"/>
      <c r="AO137" s="57"/>
      <c r="AP137" s="57"/>
      <c r="AQ137" s="57"/>
      <c r="AR137" s="57"/>
      <c r="AS137" s="57"/>
      <c r="AT137" s="57"/>
      <c r="AU137" s="57"/>
      <c r="AV137" s="57"/>
      <c r="AW137" s="57"/>
      <c r="AX137" s="57"/>
      <c r="AY137" s="57"/>
      <c r="AZ137" s="57"/>
      <c r="BA137" s="57"/>
      <c r="BB137" s="54"/>
      <c r="BC137" s="81"/>
    </row>
    <row r="138" spans="1:55" ht="31.5">
      <c r="A138" s="74" t="s">
        <v>771</v>
      </c>
      <c r="B138" s="68" t="s">
        <v>733</v>
      </c>
      <c r="C138" s="69" t="s">
        <v>821</v>
      </c>
      <c r="D138" s="69">
        <v>0</v>
      </c>
      <c r="E138" s="69">
        <v>0</v>
      </c>
      <c r="F138" s="69">
        <v>0</v>
      </c>
      <c r="G138" s="69">
        <v>0</v>
      </c>
      <c r="H138" s="69"/>
      <c r="I138" s="57">
        <v>0</v>
      </c>
      <c r="J138" s="57">
        <v>0</v>
      </c>
      <c r="K138" s="57">
        <v>0</v>
      </c>
      <c r="L138" s="57">
        <v>0</v>
      </c>
      <c r="M138" s="57"/>
      <c r="N138" s="57">
        <v>0</v>
      </c>
      <c r="O138" s="57">
        <v>0</v>
      </c>
      <c r="P138" s="57">
        <v>0</v>
      </c>
      <c r="Q138" s="57">
        <v>0</v>
      </c>
      <c r="R138" s="57"/>
      <c r="S138" s="57">
        <v>0</v>
      </c>
      <c r="T138" s="57">
        <v>0</v>
      </c>
      <c r="U138" s="57">
        <v>0</v>
      </c>
      <c r="V138" s="57">
        <v>0</v>
      </c>
      <c r="W138" s="57"/>
      <c r="X138" s="57">
        <v>0</v>
      </c>
      <c r="Y138" s="57">
        <v>0</v>
      </c>
      <c r="Z138" s="57">
        <v>0</v>
      </c>
      <c r="AA138" s="57">
        <v>0</v>
      </c>
      <c r="AB138" s="57"/>
      <c r="AC138" s="57">
        <f t="shared" si="109"/>
        <v>0</v>
      </c>
      <c r="AD138" s="57">
        <f t="shared" si="109"/>
        <v>0</v>
      </c>
      <c r="AE138" s="57">
        <f t="shared" si="109"/>
        <v>0</v>
      </c>
      <c r="AF138" s="57">
        <f t="shared" si="109"/>
        <v>0</v>
      </c>
      <c r="AG138" s="57"/>
      <c r="AH138" s="57">
        <v>0</v>
      </c>
      <c r="AI138" s="57">
        <v>0</v>
      </c>
      <c r="AJ138" s="57">
        <v>0</v>
      </c>
      <c r="AK138" s="57">
        <v>0</v>
      </c>
      <c r="AL138" s="57"/>
      <c r="AM138" s="57">
        <v>0</v>
      </c>
      <c r="AN138" s="57">
        <v>0</v>
      </c>
      <c r="AO138" s="57">
        <v>0</v>
      </c>
      <c r="AP138" s="57">
        <v>0</v>
      </c>
      <c r="AQ138" s="57"/>
      <c r="AR138" s="57">
        <v>0</v>
      </c>
      <c r="AS138" s="57">
        <v>0</v>
      </c>
      <c r="AT138" s="57">
        <v>0</v>
      </c>
      <c r="AU138" s="57">
        <v>0</v>
      </c>
      <c r="AV138" s="57"/>
      <c r="AW138" s="57">
        <v>0</v>
      </c>
      <c r="AX138" s="57">
        <v>0</v>
      </c>
      <c r="AY138" s="57">
        <v>0</v>
      </c>
      <c r="AZ138" s="57">
        <v>0</v>
      </c>
      <c r="BA138" s="57"/>
      <c r="BB138" s="54"/>
      <c r="BC138" s="81"/>
    </row>
    <row r="139" spans="1:55">
      <c r="A139" s="74" t="s">
        <v>772</v>
      </c>
      <c r="B139" s="68" t="s">
        <v>735</v>
      </c>
      <c r="C139" s="69" t="s">
        <v>821</v>
      </c>
      <c r="D139" s="69">
        <v>0</v>
      </c>
      <c r="E139" s="69">
        <v>0</v>
      </c>
      <c r="F139" s="69">
        <v>0</v>
      </c>
      <c r="G139" s="69">
        <v>0</v>
      </c>
      <c r="H139" s="69"/>
      <c r="I139" s="57">
        <v>0</v>
      </c>
      <c r="J139" s="57">
        <v>0</v>
      </c>
      <c r="K139" s="57">
        <v>0</v>
      </c>
      <c r="L139" s="57">
        <v>0</v>
      </c>
      <c r="M139" s="57"/>
      <c r="N139" s="57">
        <v>0</v>
      </c>
      <c r="O139" s="57">
        <v>0</v>
      </c>
      <c r="P139" s="57">
        <v>0</v>
      </c>
      <c r="Q139" s="57">
        <v>0</v>
      </c>
      <c r="R139" s="57"/>
      <c r="S139" s="57">
        <v>0</v>
      </c>
      <c r="T139" s="57">
        <v>0</v>
      </c>
      <c r="U139" s="57">
        <v>0</v>
      </c>
      <c r="V139" s="57">
        <v>0</v>
      </c>
      <c r="W139" s="57"/>
      <c r="X139" s="57">
        <v>0</v>
      </c>
      <c r="Y139" s="57">
        <v>0</v>
      </c>
      <c r="Z139" s="57">
        <v>0</v>
      </c>
      <c r="AA139" s="57">
        <v>0</v>
      </c>
      <c r="AB139" s="57"/>
      <c r="AC139" s="57">
        <f t="shared" si="109"/>
        <v>0</v>
      </c>
      <c r="AD139" s="57">
        <f t="shared" si="109"/>
        <v>0</v>
      </c>
      <c r="AE139" s="57">
        <f t="shared" si="109"/>
        <v>0</v>
      </c>
      <c r="AF139" s="57">
        <f t="shared" si="109"/>
        <v>0</v>
      </c>
      <c r="AG139" s="57"/>
      <c r="AH139" s="57">
        <v>0</v>
      </c>
      <c r="AI139" s="57">
        <v>0</v>
      </c>
      <c r="AJ139" s="57">
        <v>0</v>
      </c>
      <c r="AK139" s="57">
        <v>0</v>
      </c>
      <c r="AL139" s="57"/>
      <c r="AM139" s="57">
        <v>0</v>
      </c>
      <c r="AN139" s="57">
        <v>0</v>
      </c>
      <c r="AO139" s="57">
        <v>0</v>
      </c>
      <c r="AP139" s="57">
        <v>0</v>
      </c>
      <c r="AQ139" s="57"/>
      <c r="AR139" s="57">
        <v>0</v>
      </c>
      <c r="AS139" s="57">
        <v>0</v>
      </c>
      <c r="AT139" s="57">
        <v>0</v>
      </c>
      <c r="AU139" s="57">
        <v>0</v>
      </c>
      <c r="AV139" s="57"/>
      <c r="AW139" s="57">
        <v>0</v>
      </c>
      <c r="AX139" s="57">
        <v>0</v>
      </c>
      <c r="AY139" s="57">
        <v>0</v>
      </c>
      <c r="AZ139" s="57">
        <v>0</v>
      </c>
      <c r="BA139" s="57"/>
      <c r="BB139" s="54"/>
      <c r="BC139" s="81"/>
    </row>
    <row r="142" spans="1:55" ht="22.5">
      <c r="A142" s="66" t="s">
        <v>909</v>
      </c>
    </row>
  </sheetData>
  <mergeCells count="25">
    <mergeCell ref="A7:AB7"/>
    <mergeCell ref="A10:AB10"/>
    <mergeCell ref="A13:AB13"/>
    <mergeCell ref="A16:AB16"/>
    <mergeCell ref="AR21:AV21"/>
    <mergeCell ref="A18:AB18"/>
    <mergeCell ref="A9:AB9"/>
    <mergeCell ref="A12:AB12"/>
    <mergeCell ref="A15:AB15"/>
    <mergeCell ref="AW21:BA21"/>
    <mergeCell ref="A19:A22"/>
    <mergeCell ref="B19:B22"/>
    <mergeCell ref="C19:C22"/>
    <mergeCell ref="D19:BB19"/>
    <mergeCell ref="D20:AB20"/>
    <mergeCell ref="AC20:BA20"/>
    <mergeCell ref="BB20:BB22"/>
    <mergeCell ref="D21:H21"/>
    <mergeCell ref="I21:M21"/>
    <mergeCell ref="N21:R21"/>
    <mergeCell ref="S21:W21"/>
    <mergeCell ref="X21:AB21"/>
    <mergeCell ref="AC21:AG21"/>
    <mergeCell ref="AH21:AL21"/>
    <mergeCell ref="AM21:AQ21"/>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37"/>
  <sheetViews>
    <sheetView workbookViewId="0">
      <pane xSplit="3" ySplit="19" topLeftCell="D20" activePane="bottomRight" state="frozen"/>
      <selection pane="topRight" activeCell="D1" sqref="D1"/>
      <selection pane="bottomLeft" activeCell="A20" sqref="A20"/>
      <selection pane="bottomRight" activeCell="H34" sqref="H32:H34"/>
    </sheetView>
  </sheetViews>
  <sheetFormatPr defaultRowHeight="12.75"/>
  <cols>
    <col min="1" max="1" width="9.7109375" customWidth="1"/>
    <col min="2" max="2" width="42.28515625" customWidth="1"/>
    <col min="3" max="3" width="26.28515625" customWidth="1"/>
    <col min="4" max="4" width="12.42578125" customWidth="1"/>
    <col min="17" max="17" width="13.85546875" customWidth="1"/>
  </cols>
  <sheetData>
    <row r="1" spans="1:56" ht="18.75">
      <c r="A1" s="243"/>
      <c r="B1" s="243"/>
      <c r="C1" s="243"/>
      <c r="D1" s="243"/>
      <c r="E1" s="243"/>
      <c r="F1" s="243"/>
      <c r="G1" s="243"/>
      <c r="H1" s="243"/>
      <c r="I1" s="243"/>
      <c r="J1" s="243"/>
      <c r="K1" s="243"/>
      <c r="L1" s="243"/>
      <c r="M1" s="243"/>
      <c r="N1" s="243"/>
      <c r="O1" s="243"/>
      <c r="P1" s="243"/>
      <c r="Q1" s="243"/>
      <c r="R1" s="249" t="s">
        <v>1093</v>
      </c>
      <c r="S1" s="243"/>
      <c r="T1" s="243"/>
      <c r="U1" s="243"/>
      <c r="V1" s="243"/>
      <c r="W1" s="243"/>
      <c r="X1" s="243"/>
      <c r="Y1" s="237"/>
      <c r="Z1" s="237"/>
      <c r="AA1" s="245"/>
      <c r="AB1" s="237"/>
      <c r="AC1" s="237"/>
      <c r="AD1" s="237"/>
      <c r="AE1" s="237"/>
      <c r="AF1" s="237"/>
      <c r="AG1" s="237"/>
      <c r="AH1" s="237"/>
      <c r="AI1" s="237"/>
      <c r="AJ1" s="237"/>
      <c r="AK1" s="237"/>
      <c r="AL1" s="237"/>
      <c r="AM1" s="237"/>
      <c r="AN1" s="237"/>
      <c r="AO1" s="237"/>
      <c r="AP1" s="237"/>
      <c r="AQ1" s="237"/>
      <c r="AR1" s="237"/>
      <c r="AS1" s="237"/>
      <c r="AT1" s="237"/>
      <c r="AU1" s="237"/>
      <c r="AV1" s="237"/>
      <c r="AW1" s="237"/>
      <c r="AX1" s="237"/>
      <c r="AY1" s="237"/>
      <c r="AZ1" s="237"/>
      <c r="BA1" s="237"/>
      <c r="BB1" s="237"/>
      <c r="BC1" s="237"/>
      <c r="BD1" s="241"/>
    </row>
    <row r="2" spans="1:56" ht="18.75">
      <c r="A2" s="243"/>
      <c r="B2" s="243"/>
      <c r="C2" s="243"/>
      <c r="D2" s="243"/>
      <c r="E2" s="243"/>
      <c r="F2" s="243"/>
      <c r="G2" s="243"/>
      <c r="H2" s="243"/>
      <c r="I2" s="243"/>
      <c r="J2" s="243"/>
      <c r="K2" s="243"/>
      <c r="L2" s="243"/>
      <c r="M2" s="243"/>
      <c r="N2" s="243"/>
      <c r="O2" s="243"/>
      <c r="P2" s="243"/>
      <c r="Q2" s="243"/>
      <c r="R2" s="246" t="s">
        <v>799</v>
      </c>
      <c r="S2" s="243"/>
      <c r="T2" s="243"/>
      <c r="U2" s="243"/>
      <c r="V2" s="243"/>
      <c r="W2" s="243"/>
      <c r="X2" s="243"/>
      <c r="Y2" s="237"/>
      <c r="Z2" s="237"/>
      <c r="AA2" s="245"/>
      <c r="AB2" s="237"/>
      <c r="AC2" s="237"/>
      <c r="AD2" s="237"/>
      <c r="AE2" s="237"/>
      <c r="AF2" s="237"/>
      <c r="AG2" s="237"/>
      <c r="AH2" s="237"/>
      <c r="AI2" s="237"/>
      <c r="AJ2" s="237"/>
      <c r="AK2" s="237"/>
      <c r="AL2" s="237"/>
      <c r="AM2" s="237"/>
      <c r="AN2" s="237"/>
      <c r="AO2" s="237"/>
      <c r="AP2" s="237"/>
      <c r="AQ2" s="237"/>
      <c r="AR2" s="237"/>
      <c r="AS2" s="237"/>
      <c r="AT2" s="237"/>
      <c r="AU2" s="237"/>
      <c r="AV2" s="237"/>
      <c r="AW2" s="237"/>
      <c r="AX2" s="237"/>
      <c r="AY2" s="237"/>
      <c r="AZ2" s="237"/>
      <c r="BA2" s="237"/>
      <c r="BB2" s="237"/>
      <c r="BC2" s="237"/>
      <c r="BD2" s="241"/>
    </row>
    <row r="3" spans="1:56" ht="18.75">
      <c r="A3" s="243"/>
      <c r="B3" s="243"/>
      <c r="C3" s="243"/>
      <c r="D3" s="243"/>
      <c r="E3" s="243"/>
      <c r="F3" s="243"/>
      <c r="G3" s="243"/>
      <c r="H3" s="243"/>
      <c r="I3" s="243"/>
      <c r="J3" s="243"/>
      <c r="K3" s="243"/>
      <c r="L3" s="243"/>
      <c r="M3" s="243"/>
      <c r="N3" s="243"/>
      <c r="O3" s="243"/>
      <c r="P3" s="243"/>
      <c r="Q3" s="243"/>
      <c r="R3" s="246" t="s">
        <v>800</v>
      </c>
      <c r="S3" s="243"/>
      <c r="T3" s="243"/>
      <c r="U3" s="243"/>
      <c r="V3" s="243"/>
      <c r="W3" s="243"/>
      <c r="X3" s="243"/>
      <c r="Y3" s="237"/>
      <c r="Z3" s="237"/>
      <c r="AA3" s="245"/>
      <c r="AB3" s="237"/>
      <c r="AC3" s="237"/>
      <c r="AD3" s="237"/>
      <c r="AE3" s="237"/>
      <c r="AF3" s="237"/>
      <c r="AG3" s="237"/>
      <c r="AH3" s="237"/>
      <c r="AI3" s="237"/>
      <c r="AJ3" s="237"/>
      <c r="AK3" s="237"/>
      <c r="AL3" s="237"/>
      <c r="AM3" s="237"/>
      <c r="AN3" s="237"/>
      <c r="AO3" s="237"/>
      <c r="AP3" s="237"/>
      <c r="AQ3" s="237"/>
      <c r="AR3" s="237"/>
      <c r="AS3" s="237"/>
      <c r="AT3" s="237"/>
      <c r="AU3" s="237"/>
      <c r="AV3" s="237"/>
      <c r="AW3" s="237"/>
      <c r="AX3" s="237"/>
      <c r="AY3" s="237"/>
      <c r="AZ3" s="237"/>
      <c r="BA3" s="237"/>
      <c r="BB3" s="237"/>
      <c r="BC3" s="237"/>
      <c r="BD3" s="241"/>
    </row>
    <row r="4" spans="1:56" ht="18.75">
      <c r="A4" s="738" t="s">
        <v>1094</v>
      </c>
      <c r="B4" s="738"/>
      <c r="C4" s="738"/>
      <c r="D4" s="738"/>
      <c r="E4" s="738"/>
      <c r="F4" s="738"/>
      <c r="G4" s="738"/>
      <c r="H4" s="738"/>
      <c r="I4" s="738"/>
      <c r="J4" s="738"/>
      <c r="K4" s="738"/>
      <c r="L4" s="738"/>
      <c r="M4" s="738"/>
      <c r="N4" s="738"/>
      <c r="O4" s="738"/>
      <c r="P4" s="738"/>
      <c r="Q4" s="738"/>
      <c r="R4" s="738"/>
      <c r="S4" s="251"/>
      <c r="T4" s="251"/>
      <c r="U4" s="251"/>
      <c r="V4" s="251"/>
      <c r="W4" s="251"/>
      <c r="X4" s="251"/>
      <c r="Y4" s="251"/>
      <c r="Z4" s="251"/>
      <c r="AA4" s="251"/>
      <c r="AB4" s="251"/>
      <c r="AC4" s="251"/>
      <c r="AD4" s="251"/>
      <c r="AE4" s="251"/>
      <c r="AF4" s="251"/>
      <c r="AG4" s="251"/>
      <c r="AH4" s="251"/>
      <c r="AI4" s="251"/>
      <c r="AJ4" s="251"/>
      <c r="AK4" s="251"/>
      <c r="AL4" s="251"/>
      <c r="AM4" s="251"/>
      <c r="AN4" s="251"/>
      <c r="AO4" s="251"/>
      <c r="AP4" s="251"/>
      <c r="AQ4" s="251"/>
      <c r="AR4" s="251"/>
      <c r="AS4" s="251"/>
      <c r="AT4" s="251"/>
      <c r="AU4" s="251"/>
      <c r="AV4" s="251"/>
      <c r="AW4" s="251"/>
      <c r="AX4" s="251"/>
      <c r="AY4" s="251"/>
      <c r="AZ4" s="251"/>
      <c r="BA4" s="251"/>
      <c r="BB4" s="251"/>
      <c r="BC4" s="251"/>
      <c r="BD4" s="251"/>
    </row>
    <row r="5" spans="1:56" ht="15.75">
      <c r="A5" s="243"/>
      <c r="B5" s="243"/>
      <c r="C5" s="243"/>
      <c r="D5" s="243"/>
      <c r="E5" s="243"/>
      <c r="F5" s="243"/>
      <c r="G5" s="243"/>
      <c r="H5" s="243"/>
      <c r="I5" s="243"/>
      <c r="J5" s="243"/>
      <c r="K5" s="243"/>
      <c r="L5" s="243"/>
      <c r="M5" s="243"/>
      <c r="N5" s="243"/>
      <c r="O5" s="243"/>
      <c r="P5" s="243"/>
      <c r="Q5" s="243"/>
      <c r="R5" s="243"/>
      <c r="S5" s="243"/>
      <c r="T5" s="243"/>
      <c r="U5" s="243"/>
      <c r="V5" s="243"/>
      <c r="W5" s="243"/>
      <c r="X5" s="243"/>
      <c r="Y5" s="237"/>
      <c r="Z5" s="237"/>
      <c r="AA5" s="245"/>
      <c r="AB5" s="237"/>
      <c r="AC5" s="237"/>
      <c r="AD5" s="237"/>
      <c r="AE5" s="237"/>
      <c r="AF5" s="237"/>
      <c r="AG5" s="237"/>
      <c r="AH5" s="237"/>
      <c r="AI5" s="237"/>
      <c r="AJ5" s="237"/>
      <c r="AK5" s="237"/>
      <c r="AL5" s="237"/>
      <c r="AM5" s="237"/>
      <c r="AN5" s="237"/>
      <c r="AO5" s="237"/>
      <c r="AP5" s="237"/>
      <c r="AQ5" s="237"/>
      <c r="AR5" s="237"/>
      <c r="AS5" s="237"/>
      <c r="AT5" s="237"/>
      <c r="AU5" s="237"/>
      <c r="AV5" s="237"/>
      <c r="AW5" s="237"/>
      <c r="AX5" s="237"/>
      <c r="AY5" s="237"/>
      <c r="AZ5" s="237"/>
      <c r="BA5" s="237"/>
      <c r="BB5" s="237"/>
      <c r="BC5" s="237"/>
      <c r="BD5" s="237"/>
    </row>
    <row r="6" spans="1:56" ht="18.75" customHeight="1">
      <c r="A6" s="582" t="s">
        <v>1086</v>
      </c>
      <c r="B6" s="582"/>
      <c r="C6" s="582"/>
      <c r="D6" s="582"/>
      <c r="E6" s="582"/>
      <c r="F6" s="582"/>
      <c r="G6" s="582"/>
      <c r="H6" s="582"/>
      <c r="I6" s="582"/>
      <c r="J6" s="582"/>
      <c r="K6" s="582"/>
      <c r="L6" s="582"/>
      <c r="M6" s="582"/>
      <c r="N6" s="582"/>
      <c r="O6" s="582"/>
      <c r="P6" s="582"/>
      <c r="Q6" s="582"/>
      <c r="R6" s="582"/>
      <c r="S6" s="256"/>
      <c r="T6" s="256"/>
      <c r="U6" s="256"/>
      <c r="V6" s="256"/>
      <c r="W6" s="256"/>
      <c r="X6" s="256"/>
      <c r="Y6" s="256"/>
      <c r="Z6" s="256"/>
      <c r="AA6" s="256"/>
      <c r="AB6" s="256"/>
      <c r="AC6" s="256"/>
      <c r="AD6" s="256"/>
      <c r="AE6" s="256"/>
      <c r="AF6" s="256"/>
      <c r="AG6" s="256"/>
      <c r="AH6" s="256"/>
      <c r="AI6" s="256"/>
      <c r="AJ6" s="256"/>
      <c r="AK6" s="256"/>
      <c r="AL6" s="256"/>
      <c r="AM6" s="256"/>
      <c r="AN6" s="256"/>
      <c r="AO6" s="256"/>
      <c r="AP6" s="256"/>
      <c r="AQ6" s="256"/>
      <c r="AR6" s="256"/>
      <c r="AS6" s="256"/>
      <c r="AT6" s="256"/>
      <c r="AU6" s="256"/>
      <c r="AV6" s="256"/>
      <c r="AW6" s="256"/>
      <c r="AX6" s="256"/>
      <c r="AY6" s="256"/>
      <c r="AZ6" s="256"/>
      <c r="BA6" s="256"/>
      <c r="BB6" s="256"/>
      <c r="BC6" s="256"/>
      <c r="BD6" s="256"/>
    </row>
    <row r="7" spans="1:56" ht="18.75" customHeight="1">
      <c r="A7" s="582" t="s">
        <v>778</v>
      </c>
      <c r="B7" s="582"/>
      <c r="C7" s="582"/>
      <c r="D7" s="582"/>
      <c r="E7" s="582"/>
      <c r="F7" s="582"/>
      <c r="G7" s="582"/>
      <c r="H7" s="582"/>
      <c r="I7" s="582"/>
      <c r="J7" s="582"/>
      <c r="K7" s="582"/>
      <c r="L7" s="582"/>
      <c r="M7" s="582"/>
      <c r="N7" s="582"/>
      <c r="O7" s="582"/>
      <c r="P7" s="582"/>
      <c r="Q7" s="582"/>
      <c r="R7" s="582"/>
      <c r="S7" s="256"/>
      <c r="T7" s="256"/>
      <c r="U7" s="256"/>
      <c r="V7" s="256"/>
      <c r="W7" s="256"/>
      <c r="X7" s="256"/>
      <c r="Y7" s="256"/>
      <c r="Z7" s="256"/>
      <c r="AA7" s="256"/>
      <c r="AB7" s="256"/>
      <c r="AC7" s="256"/>
      <c r="AD7" s="256"/>
      <c r="AE7" s="256"/>
      <c r="AF7" s="256"/>
      <c r="AG7" s="256"/>
      <c r="AH7" s="256"/>
      <c r="AI7" s="256"/>
      <c r="AJ7" s="256"/>
      <c r="AK7" s="256"/>
      <c r="AL7" s="256"/>
      <c r="AM7" s="256"/>
      <c r="AN7" s="256"/>
      <c r="AO7" s="256"/>
      <c r="AP7" s="256"/>
      <c r="AQ7" s="256"/>
      <c r="AR7" s="256"/>
      <c r="AS7" s="256"/>
      <c r="AT7" s="256"/>
      <c r="AU7" s="256"/>
      <c r="AV7" s="256"/>
      <c r="AW7" s="256"/>
      <c r="AX7" s="256"/>
      <c r="AY7" s="256"/>
      <c r="AZ7" s="256"/>
      <c r="BA7" s="256"/>
      <c r="BB7" s="256"/>
      <c r="BC7" s="256"/>
      <c r="BD7" s="256"/>
    </row>
    <row r="8" spans="1:56" ht="18.75">
      <c r="A8" s="255"/>
      <c r="B8" s="255"/>
      <c r="C8" s="255"/>
      <c r="D8" s="255"/>
      <c r="E8" s="255"/>
      <c r="F8" s="255"/>
      <c r="G8" s="255"/>
      <c r="H8" s="255"/>
      <c r="I8" s="255"/>
      <c r="J8" s="255"/>
      <c r="K8" s="255"/>
      <c r="L8" s="255"/>
      <c r="M8" s="255"/>
      <c r="N8" s="255"/>
      <c r="O8" s="255"/>
      <c r="P8" s="255"/>
      <c r="Q8" s="255"/>
      <c r="R8" s="255"/>
      <c r="S8" s="255"/>
      <c r="T8" s="255"/>
      <c r="U8" s="255"/>
      <c r="V8" s="255"/>
      <c r="W8" s="255"/>
      <c r="X8" s="255"/>
      <c r="Y8" s="237"/>
      <c r="Z8" s="237"/>
      <c r="AA8" s="245"/>
      <c r="AB8" s="237"/>
      <c r="AC8" s="237"/>
      <c r="AD8" s="237"/>
      <c r="AE8" s="237"/>
      <c r="AF8" s="237"/>
      <c r="AG8" s="237"/>
      <c r="AH8" s="237"/>
      <c r="AI8" s="237"/>
      <c r="AJ8" s="237"/>
      <c r="AK8" s="237"/>
      <c r="AL8" s="237"/>
      <c r="AM8" s="237"/>
      <c r="AN8" s="237"/>
      <c r="AO8" s="237"/>
      <c r="AP8" s="237"/>
      <c r="AQ8" s="237"/>
      <c r="AR8" s="237"/>
      <c r="AS8" s="237"/>
      <c r="AT8" s="237"/>
      <c r="AU8" s="237"/>
      <c r="AV8" s="237"/>
      <c r="AW8" s="237"/>
      <c r="AX8" s="237"/>
      <c r="AY8" s="237"/>
      <c r="AZ8" s="237"/>
      <c r="BA8" s="237"/>
      <c r="BB8" s="237"/>
      <c r="BC8" s="237"/>
      <c r="BD8" s="237"/>
    </row>
    <row r="9" spans="1:56">
      <c r="A9" s="739" t="s">
        <v>1095</v>
      </c>
      <c r="B9" s="739"/>
      <c r="C9" s="739"/>
      <c r="D9" s="739"/>
      <c r="E9" s="739"/>
      <c r="F9" s="739"/>
      <c r="G9" s="739"/>
      <c r="H9" s="739"/>
      <c r="I9" s="739"/>
      <c r="J9" s="739"/>
      <c r="K9" s="739"/>
      <c r="L9" s="739"/>
      <c r="M9" s="739"/>
      <c r="N9" s="739"/>
      <c r="O9" s="739"/>
      <c r="P9" s="739"/>
      <c r="Q9" s="739"/>
      <c r="R9" s="739"/>
      <c r="S9" s="254"/>
      <c r="T9" s="254"/>
      <c r="U9" s="254"/>
      <c r="V9" s="254"/>
      <c r="W9" s="254"/>
      <c r="X9" s="254"/>
      <c r="Y9" s="254"/>
      <c r="Z9" s="254"/>
      <c r="AA9" s="254"/>
      <c r="AB9" s="254"/>
      <c r="AC9" s="254"/>
      <c r="AD9" s="254"/>
      <c r="AE9" s="254"/>
      <c r="AF9" s="254"/>
      <c r="AG9" s="254"/>
      <c r="AH9" s="254"/>
      <c r="AI9" s="254"/>
      <c r="AJ9" s="254"/>
      <c r="AK9" s="254"/>
      <c r="AL9" s="254"/>
      <c r="AM9" s="254"/>
      <c r="AN9" s="254"/>
      <c r="AO9" s="254"/>
      <c r="AP9" s="254"/>
      <c r="AQ9" s="254"/>
      <c r="AR9" s="254"/>
      <c r="AS9" s="254"/>
      <c r="AT9" s="254"/>
      <c r="AU9" s="254"/>
      <c r="AV9" s="254"/>
      <c r="AW9" s="254"/>
      <c r="AX9" s="254"/>
      <c r="AY9" s="254"/>
      <c r="AZ9" s="254"/>
      <c r="BA9" s="254"/>
      <c r="BB9" s="254"/>
      <c r="BC9" s="254"/>
      <c r="BD9" s="254"/>
    </row>
    <row r="10" spans="1:56" ht="15.75">
      <c r="A10" s="584" t="s">
        <v>779</v>
      </c>
      <c r="B10" s="584"/>
      <c r="C10" s="584"/>
      <c r="D10" s="584"/>
      <c r="E10" s="584"/>
      <c r="F10" s="584"/>
      <c r="G10" s="584"/>
      <c r="H10" s="584"/>
      <c r="I10" s="584"/>
      <c r="J10" s="584"/>
      <c r="K10" s="584"/>
      <c r="L10" s="584"/>
      <c r="M10" s="584"/>
      <c r="N10" s="584"/>
      <c r="O10" s="584"/>
      <c r="P10" s="584"/>
      <c r="Q10" s="584"/>
      <c r="R10" s="584"/>
      <c r="S10" s="253"/>
      <c r="T10" s="253"/>
      <c r="U10" s="253"/>
      <c r="V10" s="253"/>
      <c r="W10" s="253"/>
      <c r="X10" s="253"/>
      <c r="Y10" s="253"/>
      <c r="Z10" s="253"/>
      <c r="AA10" s="253"/>
      <c r="AB10" s="253"/>
      <c r="AC10" s="253"/>
      <c r="AD10" s="253"/>
      <c r="AE10" s="253"/>
      <c r="AF10" s="253"/>
      <c r="AG10" s="253"/>
      <c r="AH10" s="253"/>
      <c r="AI10" s="253"/>
      <c r="AJ10" s="253"/>
      <c r="AK10" s="253"/>
      <c r="AL10" s="253"/>
      <c r="AM10" s="253"/>
      <c r="AN10" s="253"/>
      <c r="AO10" s="253"/>
      <c r="AP10" s="253"/>
      <c r="AQ10" s="253"/>
      <c r="AR10" s="253"/>
      <c r="AS10" s="253"/>
      <c r="AT10" s="253"/>
      <c r="AU10" s="253"/>
      <c r="AV10" s="253"/>
      <c r="AW10" s="253"/>
      <c r="AX10" s="253"/>
      <c r="AY10" s="253"/>
      <c r="AZ10" s="253"/>
      <c r="BA10" s="253"/>
      <c r="BB10" s="253"/>
      <c r="BC10" s="253"/>
      <c r="BD10" s="253"/>
    </row>
    <row r="11" spans="1:56" ht="15.75">
      <c r="A11" s="252"/>
      <c r="B11" s="252"/>
      <c r="C11" s="252"/>
      <c r="D11" s="252"/>
      <c r="E11" s="252"/>
      <c r="F11" s="252"/>
      <c r="G11" s="252"/>
      <c r="H11" s="252"/>
      <c r="I11" s="252"/>
      <c r="J11" s="252"/>
      <c r="K11" s="252"/>
      <c r="L11" s="252"/>
      <c r="M11" s="252"/>
      <c r="N11" s="252"/>
      <c r="O11" s="252"/>
      <c r="P11" s="252"/>
      <c r="Q11" s="252"/>
      <c r="R11" s="252"/>
      <c r="S11" s="252"/>
      <c r="T11" s="252"/>
      <c r="U11" s="252"/>
      <c r="V11" s="252"/>
      <c r="W11" s="252"/>
      <c r="X11" s="252"/>
      <c r="Y11" s="237"/>
      <c r="Z11" s="237"/>
      <c r="AA11" s="245"/>
      <c r="AB11" s="237"/>
      <c r="AC11" s="237"/>
      <c r="AD11" s="237"/>
      <c r="AE11" s="237"/>
      <c r="AF11" s="237"/>
      <c r="AG11" s="237"/>
      <c r="AH11" s="237"/>
      <c r="AI11" s="237"/>
      <c r="AJ11" s="237"/>
      <c r="AK11" s="237"/>
      <c r="AL11" s="237"/>
      <c r="AM11" s="237"/>
      <c r="AN11" s="237"/>
      <c r="AO11" s="237"/>
      <c r="AP11" s="237"/>
      <c r="AQ11" s="237"/>
      <c r="AR11" s="237"/>
      <c r="AS11" s="237"/>
      <c r="AT11" s="237"/>
      <c r="AU11" s="237"/>
      <c r="AV11" s="237"/>
      <c r="AW11" s="237"/>
      <c r="AX11" s="237"/>
      <c r="AY11" s="237"/>
      <c r="AZ11" s="237"/>
      <c r="BA11" s="237"/>
      <c r="BB11" s="237"/>
      <c r="BC11" s="237"/>
      <c r="BD11" s="237"/>
    </row>
    <row r="12" spans="1:56" ht="18.75">
      <c r="A12" s="583" t="s">
        <v>1096</v>
      </c>
      <c r="B12" s="583"/>
      <c r="C12" s="583"/>
      <c r="D12" s="583"/>
      <c r="E12" s="583"/>
      <c r="F12" s="583"/>
      <c r="G12" s="583"/>
      <c r="H12" s="583"/>
      <c r="I12" s="583"/>
      <c r="J12" s="583"/>
      <c r="K12" s="583"/>
      <c r="L12" s="583"/>
      <c r="M12" s="583"/>
      <c r="N12" s="583"/>
      <c r="O12" s="583"/>
      <c r="P12" s="583"/>
      <c r="Q12" s="583"/>
      <c r="R12" s="583"/>
      <c r="S12" s="250"/>
      <c r="T12" s="250"/>
      <c r="U12" s="250"/>
      <c r="V12" s="250"/>
      <c r="W12" s="250"/>
      <c r="X12" s="250"/>
      <c r="Y12" s="250"/>
      <c r="Z12" s="250"/>
      <c r="AA12" s="250"/>
      <c r="AB12" s="250"/>
      <c r="AC12" s="250"/>
      <c r="AD12" s="250"/>
      <c r="AE12" s="250"/>
      <c r="AF12" s="250"/>
      <c r="AG12" s="250"/>
      <c r="AH12" s="250"/>
      <c r="AI12" s="250"/>
      <c r="AJ12" s="250"/>
      <c r="AK12" s="250"/>
      <c r="AL12" s="250"/>
      <c r="AM12" s="250"/>
      <c r="AN12" s="250"/>
      <c r="AO12" s="250"/>
      <c r="AP12" s="250"/>
      <c r="AQ12" s="250"/>
      <c r="AR12" s="250"/>
      <c r="AS12" s="250"/>
      <c r="AT12" s="250"/>
      <c r="AU12" s="250"/>
      <c r="AV12" s="250"/>
      <c r="AW12" s="250"/>
      <c r="AX12" s="250"/>
      <c r="AY12" s="250"/>
      <c r="AZ12" s="250"/>
      <c r="BA12" s="250"/>
      <c r="BB12" s="250"/>
      <c r="BC12" s="250"/>
      <c r="BD12" s="250"/>
    </row>
    <row r="13" spans="1:56" ht="15.75">
      <c r="A13" s="584" t="s">
        <v>784</v>
      </c>
      <c r="B13" s="584"/>
      <c r="C13" s="584"/>
      <c r="D13" s="584"/>
      <c r="E13" s="584"/>
      <c r="F13" s="584"/>
      <c r="G13" s="584"/>
      <c r="H13" s="584"/>
      <c r="I13" s="584"/>
      <c r="J13" s="584"/>
      <c r="K13" s="584"/>
      <c r="L13" s="584"/>
      <c r="M13" s="584"/>
      <c r="N13" s="584"/>
      <c r="O13" s="584"/>
      <c r="P13" s="584"/>
      <c r="Q13" s="584"/>
      <c r="R13" s="584"/>
      <c r="S13" s="253"/>
      <c r="T13" s="253"/>
      <c r="U13" s="253"/>
      <c r="V13" s="253"/>
      <c r="W13" s="253"/>
      <c r="X13" s="253"/>
      <c r="Y13" s="253"/>
      <c r="Z13" s="253"/>
      <c r="AA13" s="253"/>
      <c r="AB13" s="253"/>
      <c r="AC13" s="253"/>
      <c r="AD13" s="253"/>
      <c r="AE13" s="253"/>
      <c r="AF13" s="253"/>
      <c r="AG13" s="253"/>
      <c r="AH13" s="253"/>
      <c r="AI13" s="253"/>
      <c r="AJ13" s="253"/>
      <c r="AK13" s="253"/>
      <c r="AL13" s="253"/>
      <c r="AM13" s="253"/>
      <c r="AN13" s="253"/>
      <c r="AO13" s="253"/>
      <c r="AP13" s="253"/>
      <c r="AQ13" s="253"/>
      <c r="AR13" s="253"/>
      <c r="AS13" s="253"/>
      <c r="AT13" s="253"/>
      <c r="AU13" s="253"/>
      <c r="AV13" s="253"/>
      <c r="AW13" s="253"/>
      <c r="AX13" s="253"/>
      <c r="AY13" s="253"/>
      <c r="AZ13" s="253"/>
      <c r="BA13" s="253"/>
      <c r="BB13" s="253"/>
      <c r="BC13" s="253"/>
      <c r="BD13" s="253"/>
    </row>
    <row r="14" spans="1:56" ht="15.75">
      <c r="A14" s="247"/>
      <c r="B14" s="244"/>
      <c r="C14" s="244"/>
      <c r="D14" s="244"/>
      <c r="E14" s="244"/>
      <c r="F14" s="244"/>
      <c r="G14" s="244"/>
      <c r="H14" s="244"/>
      <c r="I14" s="244"/>
      <c r="J14" s="244"/>
      <c r="K14" s="244"/>
      <c r="L14" s="244"/>
      <c r="M14" s="244"/>
      <c r="N14" s="244"/>
      <c r="O14" s="244"/>
      <c r="P14" s="244"/>
      <c r="Q14" s="244"/>
      <c r="R14" s="245"/>
      <c r="S14" s="241"/>
      <c r="T14" s="241"/>
      <c r="U14" s="241"/>
      <c r="V14" s="241"/>
      <c r="W14" s="241"/>
      <c r="X14" s="241"/>
      <c r="Y14" s="241"/>
      <c r="Z14" s="241"/>
      <c r="AA14" s="241"/>
      <c r="AB14" s="241"/>
      <c r="AC14" s="241"/>
      <c r="AD14" s="241"/>
      <c r="AE14" s="241"/>
      <c r="AF14" s="241"/>
      <c r="AG14" s="241"/>
      <c r="AH14" s="241"/>
      <c r="AI14" s="241"/>
      <c r="AJ14" s="241"/>
      <c r="AK14" s="241"/>
      <c r="AL14" s="241"/>
      <c r="AM14" s="241"/>
      <c r="AN14" s="241"/>
      <c r="AO14" s="241"/>
      <c r="AP14" s="241"/>
      <c r="AQ14" s="241"/>
      <c r="AR14" s="241"/>
      <c r="AS14" s="241"/>
      <c r="AT14" s="241"/>
      <c r="AU14" s="241"/>
      <c r="AV14" s="241"/>
      <c r="AW14" s="241"/>
      <c r="AX14" s="241"/>
      <c r="AY14" s="241"/>
      <c r="AZ14" s="241"/>
      <c r="BA14" s="241"/>
      <c r="BB14" s="241"/>
      <c r="BC14" s="241"/>
      <c r="BD14" s="241"/>
    </row>
    <row r="15" spans="1:56" ht="15.75">
      <c r="A15" s="742" t="s">
        <v>1097</v>
      </c>
      <c r="B15" s="742"/>
      <c r="C15" s="742"/>
      <c r="D15" s="742"/>
      <c r="E15" s="742"/>
      <c r="F15" s="742"/>
      <c r="G15" s="742"/>
      <c r="H15" s="742"/>
      <c r="I15" s="742"/>
      <c r="J15" s="742"/>
      <c r="K15" s="742"/>
      <c r="L15" s="742"/>
      <c r="M15" s="742"/>
      <c r="N15" s="742"/>
      <c r="O15" s="742"/>
      <c r="P15" s="742"/>
      <c r="Q15" s="742"/>
      <c r="R15" s="742"/>
      <c r="S15" s="241"/>
      <c r="T15" s="241"/>
      <c r="U15" s="241"/>
      <c r="V15" s="241"/>
      <c r="W15" s="241"/>
      <c r="X15" s="241"/>
      <c r="Y15" s="241"/>
      <c r="Z15" s="241"/>
      <c r="AA15" s="241"/>
      <c r="AB15" s="241"/>
      <c r="AC15" s="241"/>
      <c r="AD15" s="241"/>
      <c r="AE15" s="241"/>
      <c r="AF15" s="241"/>
      <c r="AG15" s="241"/>
      <c r="AH15" s="241"/>
      <c r="AI15" s="241"/>
      <c r="AJ15" s="241"/>
      <c r="AK15" s="241"/>
      <c r="AL15" s="241"/>
      <c r="AM15" s="241"/>
      <c r="AN15" s="241"/>
      <c r="AO15" s="241"/>
      <c r="AP15" s="241"/>
      <c r="AQ15" s="241"/>
      <c r="AR15" s="241"/>
      <c r="AS15" s="241"/>
      <c r="AT15" s="241"/>
      <c r="AU15" s="241"/>
      <c r="AV15" s="241"/>
      <c r="AW15" s="241"/>
      <c r="AX15" s="241"/>
      <c r="AY15" s="241"/>
      <c r="AZ15" s="241"/>
      <c r="BA15" s="241"/>
      <c r="BB15" s="241"/>
      <c r="BC15" s="241"/>
      <c r="BD15" s="241"/>
    </row>
    <row r="16" spans="1:56" ht="33" customHeight="1">
      <c r="A16" s="741" t="s">
        <v>971</v>
      </c>
      <c r="B16" s="741" t="s">
        <v>972</v>
      </c>
      <c r="C16" s="741" t="s">
        <v>808</v>
      </c>
      <c r="D16" s="743" t="s">
        <v>1098</v>
      </c>
      <c r="E16" s="741" t="s">
        <v>1099</v>
      </c>
      <c r="F16" s="741"/>
      <c r="G16" s="741"/>
      <c r="H16" s="741"/>
      <c r="I16" s="741"/>
      <c r="J16" s="741"/>
      <c r="K16" s="741"/>
      <c r="L16" s="747" t="s">
        <v>1100</v>
      </c>
      <c r="M16" s="748"/>
      <c r="N16" s="749"/>
      <c r="O16" s="741" t="s">
        <v>1101</v>
      </c>
      <c r="P16" s="741"/>
      <c r="Q16" s="741"/>
      <c r="R16" s="741"/>
      <c r="S16" s="242"/>
      <c r="T16" s="242"/>
      <c r="U16" s="242"/>
      <c r="V16" s="242"/>
      <c r="W16" s="242"/>
      <c r="X16" s="242"/>
      <c r="Y16" s="242"/>
      <c r="Z16" s="242"/>
      <c r="AA16" s="242"/>
      <c r="AB16" s="242"/>
      <c r="AC16" s="242"/>
      <c r="AD16" s="242"/>
      <c r="AE16" s="242"/>
      <c r="AF16" s="242"/>
      <c r="AG16" s="242"/>
      <c r="AH16" s="242"/>
      <c r="AI16" s="242"/>
      <c r="AJ16" s="242"/>
      <c r="AK16" s="242"/>
      <c r="AL16" s="242"/>
      <c r="AM16" s="242"/>
      <c r="AN16" s="242"/>
      <c r="AO16" s="242"/>
      <c r="AP16" s="242"/>
      <c r="AQ16" s="242"/>
      <c r="AR16" s="242"/>
      <c r="AS16" s="242"/>
      <c r="AT16" s="242"/>
      <c r="AU16" s="242"/>
      <c r="AV16" s="242"/>
      <c r="AW16" s="242"/>
      <c r="AX16" s="242"/>
      <c r="AY16" s="242"/>
      <c r="AZ16" s="242"/>
      <c r="BA16" s="242"/>
      <c r="BB16" s="242"/>
      <c r="BC16" s="242"/>
      <c r="BD16" s="242"/>
    </row>
    <row r="17" spans="1:18" ht="12.75" customHeight="1">
      <c r="A17" s="751"/>
      <c r="B17" s="741"/>
      <c r="C17" s="741"/>
      <c r="D17" s="744"/>
      <c r="E17" s="740" t="s">
        <v>819</v>
      </c>
      <c r="F17" s="740" t="s">
        <v>816</v>
      </c>
      <c r="G17" s="740" t="s">
        <v>817</v>
      </c>
      <c r="H17" s="750" t="s">
        <v>912</v>
      </c>
      <c r="I17" s="750" t="s">
        <v>913</v>
      </c>
      <c r="J17" s="750" t="s">
        <v>914</v>
      </c>
      <c r="K17" s="740" t="s">
        <v>820</v>
      </c>
      <c r="L17" s="741" t="s">
        <v>1102</v>
      </c>
      <c r="M17" s="741" t="s">
        <v>1103</v>
      </c>
      <c r="N17" s="743" t="s">
        <v>1104</v>
      </c>
      <c r="O17" s="741" t="s">
        <v>1105</v>
      </c>
      <c r="P17" s="741" t="s">
        <v>1106</v>
      </c>
      <c r="Q17" s="741" t="s">
        <v>1107</v>
      </c>
      <c r="R17" s="741" t="s">
        <v>1108</v>
      </c>
    </row>
    <row r="18" spans="1:18" ht="65.25" customHeight="1">
      <c r="A18" s="751"/>
      <c r="B18" s="741"/>
      <c r="C18" s="741"/>
      <c r="D18" s="745"/>
      <c r="E18" s="740"/>
      <c r="F18" s="740"/>
      <c r="G18" s="740"/>
      <c r="H18" s="750"/>
      <c r="I18" s="750"/>
      <c r="J18" s="750"/>
      <c r="K18" s="740"/>
      <c r="L18" s="741"/>
      <c r="M18" s="741"/>
      <c r="N18" s="745"/>
      <c r="O18" s="741"/>
      <c r="P18" s="741"/>
      <c r="Q18" s="741"/>
      <c r="R18" s="741"/>
    </row>
    <row r="19" spans="1:18" ht="14.25">
      <c r="A19" s="248">
        <v>1</v>
      </c>
      <c r="B19" s="248">
        <v>2</v>
      </c>
      <c r="C19" s="248">
        <v>3</v>
      </c>
      <c r="D19" s="248">
        <v>4</v>
      </c>
      <c r="E19" s="248">
        <v>5</v>
      </c>
      <c r="F19" s="248">
        <v>6</v>
      </c>
      <c r="G19" s="248">
        <v>7</v>
      </c>
      <c r="H19" s="248">
        <v>8</v>
      </c>
      <c r="I19" s="248">
        <v>9</v>
      </c>
      <c r="J19" s="248">
        <v>10</v>
      </c>
      <c r="K19" s="248">
        <v>11</v>
      </c>
      <c r="L19" s="248">
        <v>12</v>
      </c>
      <c r="M19" s="248">
        <v>13</v>
      </c>
      <c r="N19" s="248">
        <v>14</v>
      </c>
      <c r="O19" s="248">
        <v>15</v>
      </c>
      <c r="P19" s="248">
        <v>16</v>
      </c>
      <c r="Q19" s="248">
        <v>17</v>
      </c>
      <c r="R19" s="248">
        <v>18</v>
      </c>
    </row>
    <row r="20" spans="1:18" ht="31.5">
      <c r="A20" s="248"/>
      <c r="B20" s="257" t="s">
        <v>26</v>
      </c>
      <c r="C20" s="240" t="s">
        <v>1109</v>
      </c>
      <c r="D20" s="248"/>
      <c r="E20" s="240"/>
      <c r="F20" s="240">
        <v>40</v>
      </c>
      <c r="G20" s="240"/>
      <c r="H20" s="240"/>
      <c r="I20" s="240"/>
      <c r="J20" s="240"/>
      <c r="K20" s="240"/>
      <c r="L20" s="248">
        <v>2016</v>
      </c>
      <c r="M20" s="248">
        <v>2017</v>
      </c>
      <c r="N20" s="248"/>
      <c r="O20" s="248"/>
      <c r="P20" s="248"/>
      <c r="Q20" s="239" t="s">
        <v>1110</v>
      </c>
      <c r="R20" s="248"/>
    </row>
    <row r="21" spans="1:18" ht="47.25">
      <c r="A21" s="248"/>
      <c r="B21" s="257" t="s">
        <v>27</v>
      </c>
      <c r="C21" s="240" t="s">
        <v>1111</v>
      </c>
      <c r="D21" s="248"/>
      <c r="E21" s="240"/>
      <c r="F21" s="240">
        <v>80</v>
      </c>
      <c r="G21" s="240"/>
      <c r="H21" s="240"/>
      <c r="I21" s="240"/>
      <c r="J21" s="240"/>
      <c r="K21" s="240"/>
      <c r="L21" s="248">
        <v>2016</v>
      </c>
      <c r="M21" s="248">
        <v>2017</v>
      </c>
      <c r="N21" s="248"/>
      <c r="O21" s="248"/>
      <c r="P21" s="248"/>
      <c r="Q21" s="239" t="s">
        <v>1110</v>
      </c>
      <c r="R21" s="248"/>
    </row>
    <row r="22" spans="1:18" ht="47.25">
      <c r="A22" s="248"/>
      <c r="B22" s="257" t="s">
        <v>28</v>
      </c>
      <c r="C22" s="240" t="s">
        <v>1112</v>
      </c>
      <c r="D22" s="248"/>
      <c r="E22" s="240"/>
      <c r="F22" s="240">
        <v>40</v>
      </c>
      <c r="G22" s="240"/>
      <c r="H22" s="240"/>
      <c r="I22" s="240"/>
      <c r="J22" s="240"/>
      <c r="K22" s="240"/>
      <c r="L22" s="248">
        <v>2016</v>
      </c>
      <c r="M22" s="248">
        <v>2017</v>
      </c>
      <c r="N22" s="248"/>
      <c r="O22" s="248"/>
      <c r="P22" s="248"/>
      <c r="Q22" s="239" t="s">
        <v>1110</v>
      </c>
      <c r="R22" s="248"/>
    </row>
    <row r="23" spans="1:18" ht="47.25">
      <c r="A23" s="248"/>
      <c r="B23" s="257" t="s">
        <v>29</v>
      </c>
      <c r="C23" s="240" t="s">
        <v>1113</v>
      </c>
      <c r="D23" s="248"/>
      <c r="E23" s="240"/>
      <c r="F23" s="240">
        <v>40</v>
      </c>
      <c r="G23" s="240"/>
      <c r="H23" s="240"/>
      <c r="I23" s="240"/>
      <c r="J23" s="240"/>
      <c r="K23" s="240"/>
      <c r="L23" s="248">
        <v>2016</v>
      </c>
      <c r="M23" s="248">
        <v>2017</v>
      </c>
      <c r="N23" s="248"/>
      <c r="O23" s="248"/>
      <c r="P23" s="248"/>
      <c r="Q23" s="239" t="s">
        <v>1110</v>
      </c>
      <c r="R23" s="248"/>
    </row>
    <row r="24" spans="1:18" ht="63">
      <c r="A24" s="248"/>
      <c r="B24" s="257" t="s">
        <v>1114</v>
      </c>
      <c r="C24" s="240" t="s">
        <v>1115</v>
      </c>
      <c r="D24" s="248"/>
      <c r="E24" s="240"/>
      <c r="F24" s="240"/>
      <c r="G24" s="240"/>
      <c r="H24" s="240"/>
      <c r="I24" s="240"/>
      <c r="J24" s="240">
        <v>10.7</v>
      </c>
      <c r="K24" s="240"/>
      <c r="L24" s="248">
        <v>2016</v>
      </c>
      <c r="M24" s="248">
        <v>2017</v>
      </c>
      <c r="N24" s="248"/>
      <c r="O24" s="248"/>
      <c r="P24" s="248"/>
      <c r="Q24" s="248"/>
      <c r="R24" s="248"/>
    </row>
    <row r="25" spans="1:18" ht="31.5">
      <c r="A25" s="248"/>
      <c r="B25" s="257" t="s">
        <v>34</v>
      </c>
      <c r="C25" s="240" t="s">
        <v>1116</v>
      </c>
      <c r="D25" s="248"/>
      <c r="E25" s="240"/>
      <c r="F25" s="240"/>
      <c r="G25" s="240"/>
      <c r="H25" s="240"/>
      <c r="I25" s="240"/>
      <c r="J25" s="240">
        <v>17</v>
      </c>
      <c r="K25" s="240"/>
      <c r="L25" s="248">
        <v>2016</v>
      </c>
      <c r="M25" s="248">
        <v>2017</v>
      </c>
      <c r="N25" s="248"/>
      <c r="O25" s="248"/>
      <c r="P25" s="248"/>
      <c r="Q25" s="248"/>
      <c r="R25" s="248"/>
    </row>
    <row r="26" spans="1:18" ht="78.75">
      <c r="A26" s="248"/>
      <c r="B26" s="257" t="s">
        <v>904</v>
      </c>
      <c r="C26" s="240" t="s">
        <v>1117</v>
      </c>
      <c r="D26" s="248"/>
      <c r="E26" s="240"/>
      <c r="F26" s="240">
        <v>32</v>
      </c>
      <c r="G26" s="240"/>
      <c r="H26" s="240"/>
      <c r="I26" s="240"/>
      <c r="J26" s="240"/>
      <c r="K26" s="240"/>
      <c r="L26" s="248">
        <v>2015</v>
      </c>
      <c r="M26" s="248">
        <v>2016</v>
      </c>
      <c r="N26" s="248"/>
      <c r="O26" s="248" t="s">
        <v>1118</v>
      </c>
      <c r="P26" s="248" t="s">
        <v>1118</v>
      </c>
      <c r="Q26" s="248" t="s">
        <v>1118</v>
      </c>
      <c r="R26" s="248" t="s">
        <v>1118</v>
      </c>
    </row>
    <row r="27" spans="1:18" ht="47.25">
      <c r="A27" s="248"/>
      <c r="B27" s="259" t="s">
        <v>63</v>
      </c>
      <c r="C27" s="240" t="s">
        <v>1119</v>
      </c>
      <c r="D27" s="248"/>
      <c r="E27" s="240"/>
      <c r="F27" s="240">
        <v>282</v>
      </c>
      <c r="G27" s="240"/>
      <c r="H27" s="240"/>
      <c r="I27" s="240"/>
      <c r="J27" s="240"/>
      <c r="K27" s="240"/>
      <c r="L27" s="248">
        <v>2016</v>
      </c>
      <c r="M27" s="248">
        <v>2017</v>
      </c>
      <c r="N27" s="248"/>
      <c r="O27" s="248" t="s">
        <v>1118</v>
      </c>
      <c r="P27" s="248" t="s">
        <v>1118</v>
      </c>
      <c r="Q27" s="248" t="s">
        <v>1118</v>
      </c>
      <c r="R27" s="248"/>
    </row>
    <row r="28" spans="1:18" ht="47.25">
      <c r="A28" s="248"/>
      <c r="B28" s="258" t="s">
        <v>1120</v>
      </c>
      <c r="C28" s="240" t="s">
        <v>1121</v>
      </c>
      <c r="D28" s="248"/>
      <c r="E28" s="240"/>
      <c r="F28" s="240"/>
      <c r="G28" s="240"/>
      <c r="H28" s="240">
        <v>65</v>
      </c>
      <c r="I28" s="240">
        <v>65</v>
      </c>
      <c r="J28" s="240"/>
      <c r="K28" s="240"/>
      <c r="L28" s="248">
        <v>2016</v>
      </c>
      <c r="M28" s="248">
        <v>2017</v>
      </c>
      <c r="N28" s="248"/>
      <c r="O28" s="248"/>
      <c r="P28" s="248" t="s">
        <v>1118</v>
      </c>
      <c r="Q28" s="248"/>
      <c r="R28" s="248"/>
    </row>
    <row r="29" spans="1:18" ht="63">
      <c r="A29" s="248"/>
      <c r="B29" s="257" t="s">
        <v>1122</v>
      </c>
      <c r="C29" s="240" t="s">
        <v>1123</v>
      </c>
      <c r="D29" s="248"/>
      <c r="E29" s="240"/>
      <c r="F29" s="240"/>
      <c r="G29" s="240"/>
      <c r="H29" s="240">
        <v>39</v>
      </c>
      <c r="I29" s="240"/>
      <c r="J29" s="240"/>
      <c r="K29" s="240"/>
      <c r="L29" s="248">
        <v>2016</v>
      </c>
      <c r="M29" s="248">
        <v>2017</v>
      </c>
      <c r="N29" s="248"/>
      <c r="O29" s="248"/>
      <c r="P29" s="248" t="s">
        <v>1118</v>
      </c>
      <c r="Q29" s="248"/>
      <c r="R29" s="248"/>
    </row>
    <row r="30" spans="1:18" ht="47.25">
      <c r="A30" s="248"/>
      <c r="B30" s="257" t="s">
        <v>1124</v>
      </c>
      <c r="C30" s="240" t="s">
        <v>1125</v>
      </c>
      <c r="D30" s="248"/>
      <c r="E30" s="240"/>
      <c r="F30" s="240"/>
      <c r="G30" s="240"/>
      <c r="H30" s="240">
        <v>10</v>
      </c>
      <c r="I30" s="240"/>
      <c r="J30" s="240"/>
      <c r="K30" s="240"/>
      <c r="L30" s="248">
        <v>2016</v>
      </c>
      <c r="M30" s="248">
        <v>2017</v>
      </c>
      <c r="N30" s="248"/>
      <c r="O30" s="248" t="s">
        <v>1118</v>
      </c>
      <c r="P30" s="248" t="s">
        <v>1118</v>
      </c>
      <c r="Q30" s="248"/>
      <c r="R30" s="248"/>
    </row>
    <row r="31" spans="1:18" ht="78.75">
      <c r="A31" s="248"/>
      <c r="B31" s="257" t="s">
        <v>67</v>
      </c>
      <c r="C31" s="240" t="s">
        <v>1126</v>
      </c>
      <c r="D31" s="248"/>
      <c r="E31" s="240"/>
      <c r="F31" s="240"/>
      <c r="G31" s="240"/>
      <c r="H31" s="240">
        <v>6</v>
      </c>
      <c r="I31" s="240"/>
      <c r="J31" s="240"/>
      <c r="K31" s="240"/>
      <c r="L31" s="248">
        <v>2016</v>
      </c>
      <c r="M31" s="248">
        <v>2017</v>
      </c>
      <c r="N31" s="248"/>
      <c r="O31" s="248" t="s">
        <v>1118</v>
      </c>
      <c r="P31" s="248" t="s">
        <v>1118</v>
      </c>
      <c r="Q31" s="248"/>
      <c r="R31" s="248"/>
    </row>
    <row r="32" spans="1:18" ht="15.75">
      <c r="A32" s="248"/>
      <c r="B32" s="257" t="s">
        <v>25</v>
      </c>
      <c r="C32" s="240" t="s">
        <v>1127</v>
      </c>
      <c r="D32" s="248"/>
      <c r="E32" s="240"/>
      <c r="F32" s="240">
        <v>75</v>
      </c>
      <c r="G32" s="240"/>
      <c r="H32" s="240"/>
      <c r="I32" s="240"/>
      <c r="J32" s="240"/>
      <c r="K32" s="240"/>
      <c r="L32" s="248">
        <v>2016</v>
      </c>
      <c r="M32" s="248">
        <v>2019</v>
      </c>
      <c r="N32" s="248"/>
      <c r="O32" s="248"/>
      <c r="P32" s="248"/>
      <c r="Q32" s="248"/>
      <c r="R32" s="248"/>
    </row>
    <row r="33" spans="1:18" ht="31.5">
      <c r="A33" s="248"/>
      <c r="B33" s="260" t="s">
        <v>30</v>
      </c>
      <c r="C33" s="240" t="s">
        <v>1128</v>
      </c>
      <c r="D33" s="248"/>
      <c r="E33" s="240"/>
      <c r="F33" s="240">
        <v>25</v>
      </c>
      <c r="G33" s="240"/>
      <c r="H33" s="240"/>
      <c r="I33" s="240"/>
      <c r="J33" s="240"/>
      <c r="K33" s="240"/>
      <c r="L33" s="248">
        <v>2009</v>
      </c>
      <c r="M33" s="248">
        <v>2018</v>
      </c>
      <c r="N33" s="248"/>
      <c r="O33" s="248" t="s">
        <v>1118</v>
      </c>
      <c r="P33" s="248" t="s">
        <v>1118</v>
      </c>
      <c r="Q33" s="248" t="s">
        <v>1118</v>
      </c>
      <c r="R33" s="248" t="s">
        <v>1118</v>
      </c>
    </row>
    <row r="34" spans="1:18" ht="78.75">
      <c r="A34" s="248"/>
      <c r="B34" s="260" t="s">
        <v>1129</v>
      </c>
      <c r="C34" s="240" t="s">
        <v>1130</v>
      </c>
      <c r="D34" s="248"/>
      <c r="E34" s="240"/>
      <c r="F34" s="240">
        <v>80</v>
      </c>
      <c r="G34" s="240"/>
      <c r="H34" s="240"/>
      <c r="I34" s="240"/>
      <c r="J34" s="240"/>
      <c r="K34" s="240"/>
      <c r="L34" s="248">
        <v>2016</v>
      </c>
      <c r="M34" s="248">
        <v>2017</v>
      </c>
      <c r="N34" s="248"/>
      <c r="O34" s="248" t="s">
        <v>1118</v>
      </c>
      <c r="P34" s="248" t="s">
        <v>1118</v>
      </c>
      <c r="Q34" s="248" t="s">
        <v>1118</v>
      </c>
      <c r="R34" s="248" t="s">
        <v>1118</v>
      </c>
    </row>
    <row r="35" spans="1:18" ht="63">
      <c r="A35" s="248"/>
      <c r="B35" s="260" t="s">
        <v>32</v>
      </c>
      <c r="C35" s="240" t="s">
        <v>1131</v>
      </c>
      <c r="D35" s="248"/>
      <c r="E35" s="240"/>
      <c r="F35" s="240"/>
      <c r="G35" s="240"/>
      <c r="H35" s="240"/>
      <c r="I35" s="240"/>
      <c r="J35" s="240"/>
      <c r="K35" s="238" t="s">
        <v>1132</v>
      </c>
      <c r="L35" s="248">
        <v>2016</v>
      </c>
      <c r="M35" s="248">
        <v>2018</v>
      </c>
      <c r="N35" s="248"/>
      <c r="O35" s="248" t="s">
        <v>1118</v>
      </c>
      <c r="P35" s="248" t="s">
        <v>1118</v>
      </c>
      <c r="Q35" s="248" t="s">
        <v>1118</v>
      </c>
      <c r="R35" s="248"/>
    </row>
    <row r="36" spans="1:18" ht="31.5">
      <c r="A36" s="248"/>
      <c r="B36" s="258" t="s">
        <v>850</v>
      </c>
      <c r="C36" s="240" t="s">
        <v>1133</v>
      </c>
      <c r="D36" s="248"/>
      <c r="E36" s="240"/>
      <c r="F36" s="240"/>
      <c r="G36" s="240"/>
      <c r="H36" s="240">
        <v>43</v>
      </c>
      <c r="I36" s="240"/>
      <c r="J36" s="240"/>
      <c r="K36" s="240"/>
      <c r="L36" s="248">
        <v>2018</v>
      </c>
      <c r="M36" s="248">
        <v>2020</v>
      </c>
      <c r="N36" s="248"/>
      <c r="O36" s="248"/>
      <c r="P36" s="248"/>
      <c r="Q36" s="248"/>
      <c r="R36" s="248"/>
    </row>
    <row r="37" spans="1:18" ht="15" customHeight="1">
      <c r="A37" s="746" t="s">
        <v>1134</v>
      </c>
      <c r="B37" s="746"/>
      <c r="C37" s="746"/>
      <c r="D37" s="746"/>
      <c r="E37" s="746"/>
      <c r="F37" s="746"/>
      <c r="G37" s="746"/>
      <c r="H37" s="746"/>
      <c r="I37" s="746"/>
      <c r="J37" s="746"/>
      <c r="K37" s="746"/>
      <c r="L37" s="746"/>
      <c r="M37" s="746"/>
      <c r="N37" s="746"/>
      <c r="O37" s="746"/>
      <c r="P37" s="746"/>
      <c r="Q37" s="746"/>
      <c r="R37" s="746"/>
    </row>
  </sheetData>
  <mergeCells count="30">
    <mergeCell ref="A37:R37"/>
    <mergeCell ref="L16:N16"/>
    <mergeCell ref="N17:N18"/>
    <mergeCell ref="M17:M18"/>
    <mergeCell ref="H17:H18"/>
    <mergeCell ref="I17:I18"/>
    <mergeCell ref="J17:J18"/>
    <mergeCell ref="K17:K18"/>
    <mergeCell ref="L17:L18"/>
    <mergeCell ref="A16:A18"/>
    <mergeCell ref="B16:B18"/>
    <mergeCell ref="C16:C18"/>
    <mergeCell ref="E16:K16"/>
    <mergeCell ref="O16:R16"/>
    <mergeCell ref="E17:E18"/>
    <mergeCell ref="F17:F18"/>
    <mergeCell ref="A12:R12"/>
    <mergeCell ref="A13:R13"/>
    <mergeCell ref="G17:G18"/>
    <mergeCell ref="O17:O18"/>
    <mergeCell ref="P17:P18"/>
    <mergeCell ref="A15:R15"/>
    <mergeCell ref="Q17:Q18"/>
    <mergeCell ref="R17:R18"/>
    <mergeCell ref="D16:D18"/>
    <mergeCell ref="A4:R4"/>
    <mergeCell ref="A6:R6"/>
    <mergeCell ref="A7:R7"/>
    <mergeCell ref="A9:R9"/>
    <mergeCell ref="A10:R10"/>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
  <sheetViews>
    <sheetView tabSelected="1" workbookViewId="0">
      <selection activeCell="B29" sqref="B29"/>
    </sheetView>
  </sheetViews>
  <sheetFormatPr defaultRowHeight="12.75"/>
  <cols>
    <col min="1" max="1" width="9.140625" style="379"/>
    <col min="2" max="2" width="56.5703125" style="379" customWidth="1"/>
    <col min="3" max="3" width="27.5703125" style="379" customWidth="1"/>
    <col min="4" max="11" width="10.7109375" style="379" customWidth="1"/>
    <col min="12" max="16384" width="9.140625" style="379"/>
  </cols>
  <sheetData>
    <row r="1" spans="1:11" ht="56.25" customHeight="1">
      <c r="A1" s="675" t="s">
        <v>1217</v>
      </c>
      <c r="B1" s="675"/>
      <c r="C1" s="675"/>
      <c r="D1" s="675"/>
      <c r="E1" s="675"/>
      <c r="F1" s="675"/>
      <c r="G1" s="675"/>
      <c r="H1" s="675"/>
      <c r="I1" s="675"/>
      <c r="J1" s="675"/>
      <c r="K1" s="675"/>
    </row>
    <row r="2" spans="1:11" ht="65.25" customHeight="1">
      <c r="A2" s="676" t="s">
        <v>17</v>
      </c>
      <c r="B2" s="678" t="s">
        <v>1208</v>
      </c>
      <c r="C2" s="678" t="s">
        <v>1209</v>
      </c>
      <c r="D2" s="680" t="s">
        <v>1210</v>
      </c>
      <c r="E2" s="680"/>
      <c r="F2" s="681" t="s">
        <v>1211</v>
      </c>
      <c r="G2" s="681"/>
      <c r="H2" s="681" t="s">
        <v>1212</v>
      </c>
      <c r="I2" s="681"/>
      <c r="J2" s="680" t="s">
        <v>1213</v>
      </c>
      <c r="K2" s="680"/>
    </row>
    <row r="3" spans="1:11" ht="30">
      <c r="A3" s="677"/>
      <c r="B3" s="679"/>
      <c r="C3" s="679"/>
      <c r="D3" s="380" t="s">
        <v>1214</v>
      </c>
      <c r="E3" s="380">
        <v>2016</v>
      </c>
      <c r="F3" s="380" t="s">
        <v>1214</v>
      </c>
      <c r="G3" s="380">
        <v>2016</v>
      </c>
      <c r="H3" s="380" t="s">
        <v>1214</v>
      </c>
      <c r="I3" s="380">
        <v>2016</v>
      </c>
      <c r="J3" s="380" t="s">
        <v>1214</v>
      </c>
      <c r="K3" s="380">
        <v>2016</v>
      </c>
    </row>
    <row r="4" spans="1:11" ht="25.5">
      <c r="A4" s="381">
        <v>1</v>
      </c>
      <c r="B4" s="382" t="s">
        <v>59</v>
      </c>
      <c r="C4" s="382" t="s">
        <v>1215</v>
      </c>
      <c r="D4" s="382">
        <v>6.5</v>
      </c>
      <c r="E4" s="382">
        <v>12.6</v>
      </c>
      <c r="F4" s="384">
        <v>0</v>
      </c>
      <c r="G4" s="385">
        <v>752</v>
      </c>
      <c r="H4" s="382" t="s">
        <v>24</v>
      </c>
      <c r="I4" s="382" t="s">
        <v>24</v>
      </c>
      <c r="J4" s="382" t="s">
        <v>24</v>
      </c>
      <c r="K4" s="382" t="s">
        <v>24</v>
      </c>
    </row>
    <row r="5" spans="1:11" ht="38.25">
      <c r="A5" s="381">
        <v>2</v>
      </c>
      <c r="B5" s="382" t="s">
        <v>36</v>
      </c>
      <c r="C5" s="382" t="s">
        <v>1216</v>
      </c>
      <c r="D5" s="382" t="s">
        <v>24</v>
      </c>
      <c r="E5" s="382">
        <v>32</v>
      </c>
      <c r="F5" s="384" t="s">
        <v>24</v>
      </c>
      <c r="G5" s="385">
        <v>14952</v>
      </c>
      <c r="H5" s="382" t="s">
        <v>24</v>
      </c>
      <c r="I5" s="382" t="s">
        <v>24</v>
      </c>
      <c r="J5" s="382" t="s">
        <v>24</v>
      </c>
      <c r="K5" s="382" t="s">
        <v>24</v>
      </c>
    </row>
    <row r="6" spans="1:11" s="383" customFormat="1"/>
    <row r="7" spans="1:11" s="383" customFormat="1"/>
    <row r="8" spans="1:11" s="383" customFormat="1">
      <c r="B8" s="674"/>
      <c r="C8" s="674"/>
      <c r="D8" s="674"/>
      <c r="E8" s="674"/>
      <c r="F8" s="674"/>
      <c r="G8" s="674"/>
      <c r="H8" s="674"/>
      <c r="I8" s="674"/>
      <c r="J8" s="674"/>
      <c r="K8" s="674"/>
    </row>
    <row r="9" spans="1:11" s="383" customFormat="1"/>
    <row r="10" spans="1:11" s="383" customFormat="1"/>
    <row r="11" spans="1:11" s="383" customFormat="1"/>
    <row r="12" spans="1:11" s="383" customFormat="1"/>
    <row r="13" spans="1:11" s="383" customFormat="1"/>
    <row r="14" spans="1:11" s="383" customFormat="1"/>
    <row r="15" spans="1:11" s="383" customFormat="1"/>
    <row r="16" spans="1:11" s="383" customFormat="1"/>
    <row r="17" s="383" customFormat="1"/>
    <row r="18" s="383" customFormat="1"/>
    <row r="19" s="383" customFormat="1"/>
    <row r="20" s="383" customFormat="1"/>
    <row r="21" s="383" customFormat="1"/>
    <row r="22" s="383" customFormat="1"/>
    <row r="23" s="383" customFormat="1"/>
    <row r="24" s="383" customFormat="1"/>
    <row r="25" s="383" customFormat="1"/>
    <row r="26" s="383" customFormat="1"/>
    <row r="27" s="383" customFormat="1"/>
    <row r="28" s="383" customFormat="1"/>
    <row r="29" s="383" customFormat="1"/>
    <row r="30" s="383" customFormat="1"/>
    <row r="31" s="383" customFormat="1"/>
    <row r="32" s="383" customFormat="1"/>
    <row r="33" s="383" customFormat="1"/>
    <row r="34" s="383" customFormat="1"/>
    <row r="35" s="383" customFormat="1"/>
    <row r="36" s="383" customFormat="1"/>
    <row r="37" s="383" customFormat="1"/>
    <row r="38" s="383" customFormat="1"/>
    <row r="39" s="383" customFormat="1"/>
    <row r="40" s="383" customFormat="1"/>
  </sheetData>
  <mergeCells count="9">
    <mergeCell ref="B8:K8"/>
    <mergeCell ref="A1:K1"/>
    <mergeCell ref="A2:A3"/>
    <mergeCell ref="B2:B3"/>
    <mergeCell ref="C2:C3"/>
    <mergeCell ref="D2:E2"/>
    <mergeCell ref="F2:G2"/>
    <mergeCell ref="H2:I2"/>
    <mergeCell ref="J2:K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19</vt:i4>
      </vt:variant>
      <vt:variant>
        <vt:lpstr>Именованные диапазоны</vt:lpstr>
      </vt:variant>
      <vt:variant>
        <vt:i4>5</vt:i4>
      </vt:variant>
    </vt:vector>
  </HeadingPairs>
  <TitlesOfParts>
    <vt:vector size="24" baseType="lpstr">
      <vt:lpstr>1 Год финансирование </vt:lpstr>
      <vt:lpstr>2 Год освоение</vt:lpstr>
      <vt:lpstr>3 Год Ввод ОС</vt:lpstr>
      <vt:lpstr>4 Год постановка под напряж</vt:lpstr>
      <vt:lpstr>5 Год ввод мощностей</vt:lpstr>
      <vt:lpstr>6 Год вывод</vt:lpstr>
      <vt:lpstr>7 Колич показатели</vt:lpstr>
      <vt:lpstr>8 Расширение проп способ</vt:lpstr>
      <vt:lpstr>Источники</vt:lpstr>
      <vt:lpstr>10 Квартал финансирование </vt:lpstr>
      <vt:lpstr>11 Квартал финансирование ист</vt:lpstr>
      <vt:lpstr>12 Квартал освоение</vt:lpstr>
      <vt:lpstr>13 Квартал осн этапы </vt:lpstr>
      <vt:lpstr>14 Квартал Принятие ОС</vt:lpstr>
      <vt:lpstr>15 Квартал постановка под напр</vt:lpstr>
      <vt:lpstr>16 Квартал ввод мощности</vt:lpstr>
      <vt:lpstr>17 Квартал вывод</vt:lpstr>
      <vt:lpstr>18 Квартал о тех состоянии</vt:lpstr>
      <vt:lpstr>Результаты</vt:lpstr>
      <vt:lpstr>Источники!Заголовки_для_печати</vt:lpstr>
      <vt:lpstr>'1 Год финансирование '!Область_печати</vt:lpstr>
      <vt:lpstr>'10 Квартал финансирование '!Область_печати</vt:lpstr>
      <vt:lpstr>'11 Квартал финансирование ист'!Область_печати</vt:lpstr>
      <vt:lpstr>Источники!Область_печати</vt:lpstr>
    </vt:vector>
  </TitlesOfParts>
  <Company>GVC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Kovalev_MI</dc:creator>
  <cp:lastModifiedBy>Чернова И.Н.</cp:lastModifiedBy>
  <cp:lastPrinted>2017-03-22T07:23:52Z</cp:lastPrinted>
  <dcterms:created xsi:type="dcterms:W3CDTF">2004-07-01T09:52:00Z</dcterms:created>
  <dcterms:modified xsi:type="dcterms:W3CDTF">2017-04-03T08:19:46Z</dcterms:modified>
</cp:coreProperties>
</file>